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Tablas 1" sheetId="2" state="visible" r:id="rId2"/>
    <sheet name="Tablas 2" sheetId="3" state="visible" r:id="rId3"/>
    <sheet name="Tablas 3" sheetId="4" state="visible" r:id="rId4"/>
    <sheet name="Tablas 4" sheetId="5" state="visible" r:id="rId5"/>
    <sheet name="Tablas 5" sheetId="6" state="visible" r:id="rId6"/>
    <sheet name="Tablas 6" sheetId="7" state="visible" r:id="rId7"/>
    <sheet name="Tablas 7" sheetId="8" state="visible" r:id="rId8"/>
    <sheet name="Tablas 8" sheetId="9" state="visible" r:id="rId9"/>
    <sheet name="Tablas 9" sheetId="10" state="visible" r:id="rId10"/>
    <sheet name="Tablas 10" sheetId="11" state="visible" r:id="rId11"/>
    <sheet name="Tablas 11" sheetId="12" state="visible" r:id="rId12"/>
    <sheet name="Tablas 12" sheetId="13" state="visible" r:id="rId13"/>
    <sheet name="Tablas 13" sheetId="14" state="visible" r:id="rId14"/>
    <sheet name="Tablas 14" sheetId="15" state="visible" r:id="rId15"/>
    <sheet name="Tablas 15" sheetId="16" state="visible" r:id="rId16"/>
    <sheet name="Tablas 16" sheetId="17" state="visible" r:id="rId17"/>
    <sheet name="Tablas 17" sheetId="18" state="visible" r:id="rId18"/>
    <sheet name="Tablas 18" sheetId="19" state="visible" r:id="rId19"/>
    <sheet name="Tablas 19" sheetId="20" state="visible" r:id="rId20"/>
    <sheet name="Tablas 20" sheetId="21" state="visible" r:id="rId21"/>
    <sheet name="Tablas 21" sheetId="22" state="visible" r:id="rId22"/>
    <sheet name="Tablas 22" sheetId="23" state="visible" r:id="rId23"/>
    <sheet name="Tablas 23" sheetId="24" state="visible" r:id="rId24"/>
    <sheet name="Tablas 24" sheetId="25" state="visible" r:id="rId25"/>
    <sheet name="Tablas 25" sheetId="26" state="visible" r:id="rId26"/>
    <sheet name="Tablas 26" sheetId="27" state="visible" r:id="rId27"/>
    <sheet name="Tablas 27" sheetId="28" state="visible" r:id="rId28"/>
    <sheet name="Tablas 28" sheetId="29" state="visible" r:id="rId29"/>
    <sheet name="Tablas 29" sheetId="30" state="visible" r:id="rId30"/>
    <sheet name="Tablas 30" sheetId="31" state="visible" r:id="rId31"/>
    <sheet name="Tablas 31" sheetId="32" state="visible" r:id="rId32"/>
    <sheet name="Tablas 32" sheetId="33" state="visible" r:id="rId33"/>
    <sheet name="Tablas 33" sheetId="34" state="visible" r:id="rId34"/>
    <sheet name="Tablas 34" sheetId="35" state="visible" r:id="rId35"/>
    <sheet name="Tablas 35" sheetId="36" state="visible" r:id="rId36"/>
    <sheet name="Tablas 36" sheetId="37" state="visible" r:id="rId37"/>
    <sheet name="Tablas 37" sheetId="38" state="visible" r:id="rId38"/>
    <sheet name="Tablas 38" sheetId="39" state="visible" r:id="rId39"/>
    <sheet name="Tablas 39" sheetId="40" state="visible" r:id="rId40"/>
    <sheet name="Tablas 40" sheetId="41" state="visible" r:id="rId41"/>
    <sheet name="Tablas 41" sheetId="42" state="visible" r:id="rId42"/>
    <sheet name="Tablas 42" sheetId="43" state="visible" r:id="rId43"/>
    <sheet name="Tablas 43" sheetId="44" state="visible" r:id="rId44"/>
    <sheet name="Tablas 44" sheetId="45" state="visible" r:id="rId45"/>
    <sheet name="Tablas 45" sheetId="46" state="visible" r:id="rId46"/>
    <sheet name="Tablas 46" sheetId="47" state="visible" r:id="rId47"/>
    <sheet name="Tablas 47" sheetId="48" state="visible" r:id="rId48"/>
    <sheet name="Tablas 48" sheetId="49" state="visible" r:id="rId49"/>
    <sheet name="Tablas 49" sheetId="50" state="visible" r:id="rId50"/>
    <sheet name="Tablas 50" sheetId="51" state="visible" r:id="rId51"/>
    <sheet name="Tablas 51" sheetId="52" state="visible" r:id="rId52"/>
    <sheet name="Tablas 52" sheetId="53" state="visible" r:id="rId53"/>
    <sheet name="Tablas 53" sheetId="54" state="visible" r:id="rId54"/>
    <sheet name="Tablas 54" sheetId="55" state="visible" r:id="rId55"/>
    <sheet name="Tablas 55" sheetId="56" state="visible" r:id="rId56"/>
    <sheet name="Tablas 56" sheetId="57" state="visible" r:id="rId57"/>
    <sheet name="Tablas 57" sheetId="58" state="visible" r:id="rId58"/>
    <sheet name="Tablas 58" sheetId="59" state="visible" r:id="rId59"/>
    <sheet name="Tablas 59" sheetId="60" state="visible" r:id="rId60"/>
    <sheet name="Tablas 60" sheetId="61" state="visible" r:id="rId61"/>
    <sheet name="Tablas 61" sheetId="62" state="visible" r:id="rId62"/>
    <sheet name="Tablas 62" sheetId="63" state="visible" r:id="rId63"/>
    <sheet name="Tablas 63" sheetId="64" state="visible" r:id="rId64"/>
    <sheet name="Tablas 64" sheetId="65" state="visible" r:id="rId65"/>
  </sheets>
</workbook>
</file>

<file path=xl/sharedStrings.xml><?xml version="1.0" encoding="utf-8"?>
<sst xmlns="http://schemas.openxmlformats.org/spreadsheetml/2006/main" count="1142" uniqueCount="1142">
  <si>
    <t xml:space="preserve">Encuesta Multipropósito 2021: Resultados por pregunta (Aquí­ el usuario sólo puede consultar los coeficientes de variación-CV; las estimaciones de totales, porcentajes y promedios se deben consultar en el archivo análogo sin CV)</t>
  </si>
  <si>
    <t xml:space="preserve">Indice</t>
  </si>
  <si>
    <t xml:space="preserve">Numero total de viviendas por zona geográfica, cruzando según si son víctimas del conflicto armado</t>
  </si>
  <si>
    <t xml:space="preserve">Capitulo y pregunta principal: NA NA</t>
  </si>
  <si>
    <t xml:space="preserve">Subpreguntas relacionadas:      </t>
  </si>
  <si>
    <t xml:space="preserve">Código de pregunta en análisis: n_viviendase</t>
  </si>
  <si>
    <t xml:space="preserve"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revisar el formulario de la encuesta 2021.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</si>
  <si>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4_Localidad San Cristóbal resto, </t>
  </si>
  <si>
    <t xml:space="preserve">Viviendas según zona geográfica - Bogotá</t>
  </si>
  <si>
    <t xml:space="preserve">Codigo</t>
  </si>
  <si>
    <t xml:space="preserve">Municipio</t>
  </si>
  <si>
    <t xml:space="preserve">VictimaConflic</t>
  </si>
  <si>
    <t xml:space="preserve">Total.Viviendas</t>
  </si>
  <si>
    <t xml:space="preserve">Total_cv.Viviendas</t>
  </si>
  <si>
    <t xml:space="preserve">11001</t>
  </si>
  <si>
    <t xml:space="preserve">Bogotá</t>
  </si>
  <si>
    <t xml:space="preserve">1.Victima conflicto armado</t>
  </si>
  <si>
    <t xml:space="preserve">2.No Victima conflicto</t>
  </si>
  <si>
    <t xml:space="preserve">Bogotá rural</t>
  </si>
  <si>
    <t xml:space="preserve">Bogotá urbano</t>
  </si>
  <si>
    <t xml:space="preserve">*Los Coeficientes de Variación-CV se calculan con el método de conglomerado ultimo (ver Naciones Unidas-2009, Diseño de muestras para encuestas de hogares: directrices prácticas). Los calculos de los CV son preliminares. El DANE recomienda no usar estimaciones con CV mayores a 15%. En la zona rural se efectuó censo en seis de las ocho localidades con ruralidad y por ello no se calculan los CV.</t>
  </si>
  <si>
    <t xml:space="preserve">**Datos expandidos con base en las proyecciones de población, calculadas a partir del Censo Nacional de Población y Vivienda 2018</t>
  </si>
  <si>
    <t xml:space="preserve">***La categorí­a Urbano corresponde a la clase uno, denominada por el DANE como Cabecera. La categorí­a Rural corresponde a las clases dos y tres, denominadas por el DANE como Centros poblados y Rural disperso, respectivamente.</t>
  </si>
  <si>
    <t xml:space="preserve">****En las variables cuantitativas se excluyen del cálculo a quienes no saben o no responden, codificadas con 98 y 99, y en el caso de los tiempos de desplazamiento con 999. Para las variables referentes a años cumplidos o tiempo dedicado a ciertas actividades, no se hace ninguna exclusión. Se invita al usuario a consultar las normas de validación y cosistencia para mayor claridad.</t>
  </si>
  <si>
    <t xml:space="preserve">Fuente: DANE y SDP - Encuesta Multipropósito 2021. Cálculos: SDP-Dirección de Estudios Macro. Fecha de cálculo 2023-05-22</t>
  </si>
  <si>
    <t xml:space="preserve">Viviendas según zona geográfica - Municipios</t>
  </si>
  <si>
    <t xml:space="preserve">cod</t>
  </si>
  <si>
    <t xml:space="preserve">25175</t>
  </si>
  <si>
    <t xml:space="preserve">Chía</t>
  </si>
  <si>
    <t xml:space="preserve">25214</t>
  </si>
  <si>
    <t xml:space="preserve">Cota</t>
  </si>
  <si>
    <t xml:space="preserve">25286</t>
  </si>
  <si>
    <t xml:space="preserve">Funza</t>
  </si>
  <si>
    <t xml:space="preserve">25377</t>
  </si>
  <si>
    <t xml:space="preserve">La Calera</t>
  </si>
  <si>
    <t xml:space="preserve">25473</t>
  </si>
  <si>
    <t xml:space="preserve">Mosquera</t>
  </si>
  <si>
    <t xml:space="preserve">25754</t>
  </si>
  <si>
    <t xml:space="preserve">Soacha</t>
  </si>
  <si>
    <t xml:space="preserve">25758</t>
  </si>
  <si>
    <t xml:space="preserve">Sopó</t>
  </si>
  <si>
    <t xml:space="preserve">Viviendas según zona geográfica - Municipios urbano (Cabecera)</t>
  </si>
  <si>
    <t xml:space="preserve">25099</t>
  </si>
  <si>
    <t xml:space="preserve">Bojacá</t>
  </si>
  <si>
    <t xml:space="preserve">25126</t>
  </si>
  <si>
    <t xml:space="preserve">Cajicá</t>
  </si>
  <si>
    <t xml:space="preserve">25260</t>
  </si>
  <si>
    <t xml:space="preserve">El Rosal</t>
  </si>
  <si>
    <t xml:space="preserve">25269</t>
  </si>
  <si>
    <t xml:space="preserve">Facatativá</t>
  </si>
  <si>
    <t xml:space="preserve">25290</t>
  </si>
  <si>
    <t xml:space="preserve">Fusagasugá</t>
  </si>
  <si>
    <t xml:space="preserve">25295</t>
  </si>
  <si>
    <t xml:space="preserve">Gachancipá</t>
  </si>
  <si>
    <t xml:space="preserve">25430</t>
  </si>
  <si>
    <t xml:space="preserve">Madrid</t>
  </si>
  <si>
    <t xml:space="preserve">25740</t>
  </si>
  <si>
    <t xml:space="preserve">Sibaté</t>
  </si>
  <si>
    <t xml:space="preserve">25769</t>
  </si>
  <si>
    <t xml:space="preserve">Subachoque</t>
  </si>
  <si>
    <t xml:space="preserve">25785</t>
  </si>
  <si>
    <t xml:space="preserve">Tabio</t>
  </si>
  <si>
    <t xml:space="preserve">25799</t>
  </si>
  <si>
    <t xml:space="preserve">Tenjo</t>
  </si>
  <si>
    <t xml:space="preserve">25817</t>
  </si>
  <si>
    <t xml:space="preserve">Tocancipá</t>
  </si>
  <si>
    <t xml:space="preserve">25898</t>
  </si>
  <si>
    <t xml:space="preserve">Zipacón</t>
  </si>
  <si>
    <t xml:space="preserve">25899</t>
  </si>
  <si>
    <t xml:space="preserve">Zipaquirá</t>
  </si>
  <si>
    <t xml:space="preserve">Viviendas según zona geográfica - Localidades</t>
  </si>
  <si>
    <t xml:space="preserve">Localidad</t>
  </si>
  <si>
    <t xml:space="preserve">1</t>
  </si>
  <si>
    <t xml:space="preserve">Usaquen            </t>
  </si>
  <si>
    <t xml:space="preserve">2</t>
  </si>
  <si>
    <t xml:space="preserve">Chapinero          </t>
  </si>
  <si>
    <t xml:space="preserve">3</t>
  </si>
  <si>
    <t xml:space="preserve">Santa Fe           </t>
  </si>
  <si>
    <t xml:space="preserve">4</t>
  </si>
  <si>
    <t xml:space="preserve">San Cristobal      </t>
  </si>
  <si>
    <t xml:space="preserve">5</t>
  </si>
  <si>
    <t xml:space="preserve">Usme               </t>
  </si>
  <si>
    <t xml:space="preserve">6</t>
  </si>
  <si>
    <t xml:space="preserve">Tunjuelito         </t>
  </si>
  <si>
    <t xml:space="preserve">7</t>
  </si>
  <si>
    <t xml:space="preserve">Bosa               </t>
  </si>
  <si>
    <t xml:space="preserve">8</t>
  </si>
  <si>
    <t xml:space="preserve">Kennedy            </t>
  </si>
  <si>
    <t xml:space="preserve">9</t>
  </si>
  <si>
    <t xml:space="preserve">Fontibon           </t>
  </si>
  <si>
    <t xml:space="preserve">10</t>
  </si>
  <si>
    <t xml:space="preserve">Engativa           </t>
  </si>
  <si>
    <t xml:space="preserve">11</t>
  </si>
  <si>
    <t xml:space="preserve">Suba               </t>
  </si>
  <si>
    <t xml:space="preserve">12</t>
  </si>
  <si>
    <t xml:space="preserve">Barrios Unidos     </t>
  </si>
  <si>
    <t xml:space="preserve">13</t>
  </si>
  <si>
    <t xml:space="preserve">Teusaquillo        </t>
  </si>
  <si>
    <t xml:space="preserve">14</t>
  </si>
  <si>
    <t xml:space="preserve">Los Martires       </t>
  </si>
  <si>
    <t xml:space="preserve">15</t>
  </si>
  <si>
    <t xml:space="preserve">Antonio Nariño</t>
  </si>
  <si>
    <t xml:space="preserve">16</t>
  </si>
  <si>
    <t xml:space="preserve">Puente Aranda      </t>
  </si>
  <si>
    <t xml:space="preserve">17</t>
  </si>
  <si>
    <t xml:space="preserve">Candelaria         </t>
  </si>
  <si>
    <t xml:space="preserve">18</t>
  </si>
  <si>
    <t xml:space="preserve">Rafael Uribe Uribe</t>
  </si>
  <si>
    <t xml:space="preserve">19</t>
  </si>
  <si>
    <t xml:space="preserve">Ciudad Bolivar     </t>
  </si>
  <si>
    <t xml:space="preserve">20</t>
  </si>
  <si>
    <t xml:space="preserve">Sumapaz       </t>
  </si>
  <si>
    <t xml:space="preserve">Viviendas según zona geográfica - Localidades urbano (Cabecera)</t>
  </si>
  <si>
    <t xml:space="preserve">Viviendas según zona geográfica - UPZ</t>
  </si>
  <si>
    <t xml:space="preserve">UPZ</t>
  </si>
  <si>
    <t xml:space="preserve">Verbenal</t>
  </si>
  <si>
    <t xml:space="preserve">San Cristóbal Norte</t>
  </si>
  <si>
    <t xml:space="preserve">Toberín</t>
  </si>
  <si>
    <t xml:space="preserve">Los Cedros</t>
  </si>
  <si>
    <t xml:space="preserve">Usaquén</t>
  </si>
  <si>
    <t xml:space="preserve">Britalia</t>
  </si>
  <si>
    <t xml:space="preserve">El Prado</t>
  </si>
  <si>
    <t xml:space="preserve">La Alhambra</t>
  </si>
  <si>
    <t xml:space="preserve">21</t>
  </si>
  <si>
    <t xml:space="preserve">Los Andes</t>
  </si>
  <si>
    <t xml:space="preserve">23</t>
  </si>
  <si>
    <t xml:space="preserve">Casa Blanca Suba</t>
  </si>
  <si>
    <t xml:space="preserve">24</t>
  </si>
  <si>
    <t xml:space="preserve">Niza</t>
  </si>
  <si>
    <t xml:space="preserve">25</t>
  </si>
  <si>
    <t xml:space="preserve">La Floresta</t>
  </si>
  <si>
    <t xml:space="preserve">26</t>
  </si>
  <si>
    <t xml:space="preserve">Las Ferias</t>
  </si>
  <si>
    <t xml:space="preserve">27</t>
  </si>
  <si>
    <t xml:space="preserve">Suba</t>
  </si>
  <si>
    <t xml:space="preserve">28</t>
  </si>
  <si>
    <t xml:space="preserve">El Rincón</t>
  </si>
  <si>
    <t xml:space="preserve">29</t>
  </si>
  <si>
    <t xml:space="preserve">Minuto de Dios</t>
  </si>
  <si>
    <t xml:space="preserve">30</t>
  </si>
  <si>
    <t xml:space="preserve">Boyacá Real</t>
  </si>
  <si>
    <t xml:space="preserve">32</t>
  </si>
  <si>
    <t xml:space="preserve">San Blas</t>
  </si>
  <si>
    <t xml:space="preserve">33</t>
  </si>
  <si>
    <t xml:space="preserve">Sosiego</t>
  </si>
  <si>
    <t xml:space="preserve">34</t>
  </si>
  <si>
    <t xml:space="preserve">20 de Julio</t>
  </si>
  <si>
    <t xml:space="preserve">35</t>
  </si>
  <si>
    <t xml:space="preserve">Ciudad Jardín</t>
  </si>
  <si>
    <t xml:space="preserve">36</t>
  </si>
  <si>
    <t xml:space="preserve">San José</t>
  </si>
  <si>
    <t xml:space="preserve">37</t>
  </si>
  <si>
    <t xml:space="preserve">Santa Isabel</t>
  </si>
  <si>
    <t xml:space="preserve">38</t>
  </si>
  <si>
    <t xml:space="preserve">Restrepo</t>
  </si>
  <si>
    <t xml:space="preserve">39</t>
  </si>
  <si>
    <t xml:space="preserve">Quiroga</t>
  </si>
  <si>
    <t xml:space="preserve">40</t>
  </si>
  <si>
    <t xml:space="preserve">Ciudad Montes</t>
  </si>
  <si>
    <t xml:space="preserve">41</t>
  </si>
  <si>
    <t xml:space="preserve">Muzú</t>
  </si>
  <si>
    <t xml:space="preserve">42</t>
  </si>
  <si>
    <t xml:space="preserve">Venecia</t>
  </si>
  <si>
    <t xml:space="preserve">43</t>
  </si>
  <si>
    <t xml:space="preserve">San Rafael</t>
  </si>
  <si>
    <t xml:space="preserve">44</t>
  </si>
  <si>
    <t xml:space="preserve">Américas</t>
  </si>
  <si>
    <t xml:space="preserve">45</t>
  </si>
  <si>
    <t xml:space="preserve">Carvajal</t>
  </si>
  <si>
    <t xml:space="preserve">47</t>
  </si>
  <si>
    <t xml:space="preserve">Kennedy Central</t>
  </si>
  <si>
    <t xml:space="preserve">48</t>
  </si>
  <si>
    <t xml:space="preserve">Timiza</t>
  </si>
  <si>
    <t xml:space="preserve">49</t>
  </si>
  <si>
    <t xml:space="preserve">Apogeo</t>
  </si>
  <si>
    <t xml:space="preserve">50</t>
  </si>
  <si>
    <t xml:space="preserve">La Gloria</t>
  </si>
  <si>
    <t xml:space="preserve">51</t>
  </si>
  <si>
    <t xml:space="preserve">Los Libertadores</t>
  </si>
  <si>
    <t xml:space="preserve">52</t>
  </si>
  <si>
    <t xml:space="preserve">La Flora</t>
  </si>
  <si>
    <t xml:space="preserve">53</t>
  </si>
  <si>
    <t xml:space="preserve">Marco Fidel Suárez</t>
  </si>
  <si>
    <t xml:space="preserve">54</t>
  </si>
  <si>
    <t xml:space="preserve">Marruecos</t>
  </si>
  <si>
    <t xml:space="preserve">55</t>
  </si>
  <si>
    <t xml:space="preserve">Diana Turbay</t>
  </si>
  <si>
    <t xml:space="preserve">57</t>
  </si>
  <si>
    <t xml:space="preserve">Gran Yomasa</t>
  </si>
  <si>
    <t xml:space="preserve">58</t>
  </si>
  <si>
    <t xml:space="preserve">Comuneros</t>
  </si>
  <si>
    <t xml:space="preserve">62</t>
  </si>
  <si>
    <t xml:space="preserve">Tunjuelito</t>
  </si>
  <si>
    <t xml:space="preserve">65</t>
  </si>
  <si>
    <t xml:space="preserve">Arborizadora</t>
  </si>
  <si>
    <t xml:space="preserve">66</t>
  </si>
  <si>
    <t xml:space="preserve">San Francisco</t>
  </si>
  <si>
    <t xml:space="preserve">67</t>
  </si>
  <si>
    <t xml:space="preserve">Lucero</t>
  </si>
  <si>
    <t xml:space="preserve">69</t>
  </si>
  <si>
    <t xml:space="preserve">Ismael Perdomo</t>
  </si>
  <si>
    <t xml:space="preserve">70</t>
  </si>
  <si>
    <t xml:space="preserve">Jerusalén</t>
  </si>
  <si>
    <t xml:space="preserve">71</t>
  </si>
  <si>
    <t xml:space="preserve">Tibabuyes</t>
  </si>
  <si>
    <t xml:space="preserve">72</t>
  </si>
  <si>
    <t xml:space="preserve">Bolivia</t>
  </si>
  <si>
    <t xml:space="preserve">73</t>
  </si>
  <si>
    <t xml:space="preserve">Garcés Navas</t>
  </si>
  <si>
    <t xml:space="preserve">74</t>
  </si>
  <si>
    <t xml:space="preserve">Engativá</t>
  </si>
  <si>
    <t xml:space="preserve">75</t>
  </si>
  <si>
    <t xml:space="preserve">Fontibón</t>
  </si>
  <si>
    <t xml:space="preserve">76</t>
  </si>
  <si>
    <t xml:space="preserve">Fontibón San Pablo</t>
  </si>
  <si>
    <t xml:space="preserve">77</t>
  </si>
  <si>
    <t xml:space="preserve">Zona Franca</t>
  </si>
  <si>
    <t xml:space="preserve">78</t>
  </si>
  <si>
    <t xml:space="preserve">Tintál Norte</t>
  </si>
  <si>
    <t xml:space="preserve">79</t>
  </si>
  <si>
    <t xml:space="preserve">Calandaima</t>
  </si>
  <si>
    <t xml:space="preserve">80</t>
  </si>
  <si>
    <t xml:space="preserve">Corabastos</t>
  </si>
  <si>
    <t xml:space="preserve">81</t>
  </si>
  <si>
    <t xml:space="preserve">Gran Britalia</t>
  </si>
  <si>
    <t xml:space="preserve">82</t>
  </si>
  <si>
    <t xml:space="preserve">Patio Bonito</t>
  </si>
  <si>
    <t xml:space="preserve">83</t>
  </si>
  <si>
    <t xml:space="preserve">Las Margaritas</t>
  </si>
  <si>
    <t xml:space="preserve">84</t>
  </si>
  <si>
    <t xml:space="preserve">Bosa Occidental</t>
  </si>
  <si>
    <t xml:space="preserve">85</t>
  </si>
  <si>
    <t xml:space="preserve">Bosa Central</t>
  </si>
  <si>
    <t xml:space="preserve">86</t>
  </si>
  <si>
    <t xml:space="preserve">El Porvenir</t>
  </si>
  <si>
    <t xml:space="preserve">87</t>
  </si>
  <si>
    <t xml:space="preserve">Tintál Sur</t>
  </si>
  <si>
    <t xml:space="preserve">89</t>
  </si>
  <si>
    <t xml:space="preserve">San Isidro - Patios</t>
  </si>
  <si>
    <t xml:space="preserve">92</t>
  </si>
  <si>
    <t xml:space="preserve">La Macarena</t>
  </si>
  <si>
    <t xml:space="preserve">94</t>
  </si>
  <si>
    <t xml:space="preserve">La Candelaria</t>
  </si>
  <si>
    <t xml:space="preserve">95</t>
  </si>
  <si>
    <t xml:space="preserve">Las Cruces</t>
  </si>
  <si>
    <t xml:space="preserve">96</t>
  </si>
  <si>
    <t xml:space="preserve">Lourdes</t>
  </si>
  <si>
    <t xml:space="preserve">98</t>
  </si>
  <si>
    <t xml:space="preserve">Los Alcázares</t>
  </si>
  <si>
    <t xml:space="preserve">100</t>
  </si>
  <si>
    <t xml:space="preserve">Galerías</t>
  </si>
  <si>
    <t xml:space="preserve">101</t>
  </si>
  <si>
    <t xml:space="preserve">Teusaquillo</t>
  </si>
  <si>
    <t xml:space="preserve">102</t>
  </si>
  <si>
    <t xml:space="preserve">La Sabana</t>
  </si>
  <si>
    <t xml:space="preserve">107</t>
  </si>
  <si>
    <t xml:space="preserve">Quinta Paredes</t>
  </si>
  <si>
    <t xml:space="preserve">109</t>
  </si>
  <si>
    <t xml:space="preserve">Ciudad Salitre Oriental</t>
  </si>
  <si>
    <t xml:space="preserve">110</t>
  </si>
  <si>
    <t xml:space="preserve">Ciudad Salitre Occidental</t>
  </si>
  <si>
    <t xml:space="preserve">112</t>
  </si>
  <si>
    <t xml:space="preserve">Granjas de Techo</t>
  </si>
  <si>
    <t xml:space="preserve">114</t>
  </si>
  <si>
    <t xml:space="preserve">Modelia</t>
  </si>
  <si>
    <t xml:space="preserve">116</t>
  </si>
  <si>
    <t xml:space="preserve">Álamos</t>
  </si>
  <si>
    <t xml:space="preserve">802</t>
  </si>
  <si>
    <t xml:space="preserve">KENNEDY: Castilla + Bavaria</t>
  </si>
  <si>
    <t xml:space="preserve">803</t>
  </si>
  <si>
    <t xml:space="preserve">USAQUÉN: Country Club + Santa Bárbara</t>
  </si>
  <si>
    <t xml:space="preserve">804</t>
  </si>
  <si>
    <t xml:space="preserve">USAQUÉN: Paseo de Los Libertadores + La Uribe</t>
  </si>
  <si>
    <t xml:space="preserve">806</t>
  </si>
  <si>
    <t xml:space="preserve">SUBA: La Academia + Guaymaral + San José de Bavaria</t>
  </si>
  <si>
    <t xml:space="preserve">807</t>
  </si>
  <si>
    <t xml:space="preserve">BARRIOS UNIDOS: Parque Salitre + Doce de Octubre</t>
  </si>
  <si>
    <t xml:space="preserve">808</t>
  </si>
  <si>
    <t xml:space="preserve">TEUSAQUILLO: Parque Simón Bolívar - CAN + La Esmeralda</t>
  </si>
  <si>
    <t xml:space="preserve">809</t>
  </si>
  <si>
    <t xml:space="preserve">PUENTE ARANDA: Zona Industrial + Puente Aranda</t>
  </si>
  <si>
    <t xml:space="preserve">810</t>
  </si>
  <si>
    <t xml:space="preserve">ENGATIVÁ: Santa Cecilia + Jardín  Botánico</t>
  </si>
  <si>
    <t xml:space="preserve">811</t>
  </si>
  <si>
    <t xml:space="preserve">USME: Alfonso López + Ciudad Usme</t>
  </si>
  <si>
    <t xml:space="preserve">812</t>
  </si>
  <si>
    <t xml:space="preserve">USME: Parque Entrenubes + Danubio</t>
  </si>
  <si>
    <t xml:space="preserve">813</t>
  </si>
  <si>
    <t xml:space="preserve">FONTIBÓN: Aeropuerto El Dorado + Capellanía</t>
  </si>
  <si>
    <t xml:space="preserve">814</t>
  </si>
  <si>
    <t xml:space="preserve">SANTA FE: Las Nieves + Sagrado Corazón</t>
  </si>
  <si>
    <t xml:space="preserve">815</t>
  </si>
  <si>
    <t xml:space="preserve">CIUDAD BOLÍVAR: Monteblanco + El Tesoro + El Mochuelo</t>
  </si>
  <si>
    <t xml:space="preserve">816</t>
  </si>
  <si>
    <t xml:space="preserve">CHAPINERO: Pardo Rubio + Chapinero</t>
  </si>
  <si>
    <t xml:space="preserve">817</t>
  </si>
  <si>
    <t xml:space="preserve">CHAPINERO: Chicó Lago + El Refugio</t>
  </si>
  <si>
    <t xml:space="preserve">Viviendas según zona geográfica - Localidades rural (Centros poblados y rural disperso)</t>
  </si>
  <si>
    <t xml:space="preserve">Viviendas según zona geográfica - Municipios rural (Centros poblados y rural disperso)</t>
  </si>
  <si>
    <t xml:space="preserve">Número total de hogares por zona geográfica, cruzando según si son víctimas del conflicto armado</t>
  </si>
  <si>
    <t xml:space="preserve">Código de pregunta en análisis: n_hogarese</t>
  </si>
  <si>
    <t xml:space="preserve">Hogares según zona geográfica - Bogotá</t>
  </si>
  <si>
    <t xml:space="preserve">Total.hogares</t>
  </si>
  <si>
    <t xml:space="preserve">Total_cv.hogares</t>
  </si>
  <si>
    <t xml:space="preserve">Hogares según zona geográfica - Municipios</t>
  </si>
  <si>
    <t xml:space="preserve">Hogares según zona geográfica - Municipios urbano (Cabecera)</t>
  </si>
  <si>
    <t xml:space="preserve">Hogares según zona geográfica - Localidades</t>
  </si>
  <si>
    <t xml:space="preserve">Hogares según zona geográfica - Localidades urbano (Cabecera)</t>
  </si>
  <si>
    <t xml:space="preserve">Hogares según zona geográfica - UPZ</t>
  </si>
  <si>
    <t xml:space="preserve">Hogares según zona geográfica - Localidades rural (Centros poblados y rural disperso)</t>
  </si>
  <si>
    <t xml:space="preserve">Hogares según zona geográfica - Municipios rural (Centros poblados y rural disperso)</t>
  </si>
  <si>
    <t xml:space="preserve">Número total de personas por zona geográfica, cruzando según si son víctimas del conflicto armado</t>
  </si>
  <si>
    <t xml:space="preserve">Código de pregunta en análisis: n_personase</t>
  </si>
  <si>
    <t xml:space="preserve">Personas según zona geográfica - Bogotá</t>
  </si>
  <si>
    <t xml:space="preserve">Total.Personas</t>
  </si>
  <si>
    <t xml:space="preserve">Total_cv.Personas</t>
  </si>
  <si>
    <t xml:space="preserve">Personas según zona geográfica - Municipios</t>
  </si>
  <si>
    <t xml:space="preserve">Personas según zona geográfica - Municipios urbano (Cabecera)</t>
  </si>
  <si>
    <t xml:space="preserve">Personas según zona geográfica - Localidades</t>
  </si>
  <si>
    <t xml:space="preserve">Personas según zona geográfica - Localidades urbano (Cabecera)</t>
  </si>
  <si>
    <t xml:space="preserve">Personas según zona geográfica - UPZ</t>
  </si>
  <si>
    <t xml:space="preserve">Personas según zona geográfica - Localidades rural (Centros poblados y rural disperso)</t>
  </si>
  <si>
    <t xml:space="preserve">Personas según zona geográfica - Municipios rural (Centros poblados y rural disperso)</t>
  </si>
  <si>
    <t xml:space="preserve">Ciclo de vida acorde a la edad, cruzando según si son víctimas del conflicto armado</t>
  </si>
  <si>
    <t xml:space="preserve">Código de pregunta en análisis: n_ciclo</t>
  </si>
  <si>
    <t xml:space="preserve">Personas según la etapa del ciclo de vida en la que se encuentran según su edad - Bogotá</t>
  </si>
  <si>
    <t xml:space="preserve">Total.Primera infancia (0 a 5 años)</t>
  </si>
  <si>
    <t xml:space="preserve">Total_cv.Primera infancia (0 a 5 años)</t>
  </si>
  <si>
    <t xml:space="preserve">Porcentaje.Primera infancia (0 a 5 años)</t>
  </si>
  <si>
    <t xml:space="preserve">Porcentaje_cv.Primera infancia (0 a 5 años)</t>
  </si>
  <si>
    <t xml:space="preserve">Total.Infancia (6 a 11 años)</t>
  </si>
  <si>
    <t xml:space="preserve">Total_cv.Infancia (6 a 11 años)</t>
  </si>
  <si>
    <t xml:space="preserve">Porcentaje.Infancia (6 a 11 años)</t>
  </si>
  <si>
    <t xml:space="preserve">Porcentaje_cv.Infancia (6 a 11 años)</t>
  </si>
  <si>
    <t xml:space="preserve">Total.Adolescencia (12 a 18 años)</t>
  </si>
  <si>
    <t xml:space="preserve">Total_cv.Adolescencia (12 a 18 años)</t>
  </si>
  <si>
    <t xml:space="preserve">Porcentaje.Adolescencia (12 a 18 años)</t>
  </si>
  <si>
    <t xml:space="preserve">Porcentaje_cv.Adolescencia (12 a 18 años)</t>
  </si>
  <si>
    <t xml:space="preserve">Total.Jóvenes (19 a 28 años)</t>
  </si>
  <si>
    <t xml:space="preserve">Total_cv.Jóvenes (19 a 28 años)</t>
  </si>
  <si>
    <t xml:space="preserve">Porcentaje.Jóvenes (19 a 28 años)</t>
  </si>
  <si>
    <t xml:space="preserve">Porcentaje_cv.Jóvenes (19 a 28 años)</t>
  </si>
  <si>
    <t xml:space="preserve">Total.Adultos (29 a 59 años)</t>
  </si>
  <si>
    <t xml:space="preserve">Total_cv.Adultos (29 a 59 años)</t>
  </si>
  <si>
    <t xml:space="preserve">Porcentaje.Adultos (29 a 59 años)</t>
  </si>
  <si>
    <t xml:space="preserve">Porcentaje_cv.Adultos (29 a 59 años)</t>
  </si>
  <si>
    <t xml:space="preserve">Total.Adultos mayores (60 años o más)</t>
  </si>
  <si>
    <t xml:space="preserve">Total_cv.Adultos mayores (60 años o más)</t>
  </si>
  <si>
    <t xml:space="preserve">Porcentaje.Adultos mayores (60 años o más)</t>
  </si>
  <si>
    <t xml:space="preserve">Porcentaje_cv.Adultos mayores (60 años o más)</t>
  </si>
  <si>
    <t xml:space="preserve">Personas según la etapa del ciclo de vida en la que se encuentran según su edad - Municipios</t>
  </si>
  <si>
    <t xml:space="preserve">Personas según la etapa del ciclo de vida en la que se encuentran según su edad - Municipios urbano (Cabecera)</t>
  </si>
  <si>
    <t xml:space="preserve">Personas según la etapa del ciclo de vida en la que se encuentran según su edad - Localidades</t>
  </si>
  <si>
    <t xml:space="preserve">Personas según la etapa del ciclo de vida en la que se encuentran según su edad - Localidades urbano (Cabecera)</t>
  </si>
  <si>
    <t xml:space="preserve">Personas según la etapa del ciclo de vida en la que se encuentran según su edad - UPZ</t>
  </si>
  <si>
    <t xml:space="preserve">Personas según la etapa del ciclo de vida en la que se encuentran según su edad - Localidades rural (Centros poblados y rural disperso)</t>
  </si>
  <si>
    <t xml:space="preserve">Personas según la etapa del ciclo de vida en la que se encuentran según su edad - Municipios rural (Centros poblados y rural disperso)</t>
  </si>
  <si>
    <t xml:space="preserve">Código de pregunta en análisis: n_ciclo2</t>
  </si>
  <si>
    <t xml:space="preserve">Personas según si son jóvenes (14 a 28 años) - Bogotá</t>
  </si>
  <si>
    <t xml:space="preserve">Total.Personas de 0 a 13 años</t>
  </si>
  <si>
    <t xml:space="preserve">Total_cv.Personas de 0 a 13 años</t>
  </si>
  <si>
    <t xml:space="preserve">Porcentaje.Personas de 0 a 13 años</t>
  </si>
  <si>
    <t xml:space="preserve">Porcentaje_cv.Personas de 0 a 13 años</t>
  </si>
  <si>
    <t xml:space="preserve">Total.Jóvenes (14 a 28 años)</t>
  </si>
  <si>
    <t xml:space="preserve">Total_cv.Jóvenes (14 a 28 años)</t>
  </si>
  <si>
    <t xml:space="preserve">Porcentaje.Jóvenes (14 a 28 años)</t>
  </si>
  <si>
    <t xml:space="preserve">Porcentaje_cv.Jóvenes (14 a 28 años)</t>
  </si>
  <si>
    <t xml:space="preserve">Personas según si son jóvenes (14 a 28 años) - Municipios</t>
  </si>
  <si>
    <t xml:space="preserve">Personas según si son jóvenes (14 a 28 años) - Municipios urbano (Cabecera)</t>
  </si>
  <si>
    <t xml:space="preserve">Personas según si son jóvenes (14 a 28 años) - Localidades</t>
  </si>
  <si>
    <t xml:space="preserve">Personas según si son jóvenes (14 a 28 años) - Localidades urbano (Cabecera)</t>
  </si>
  <si>
    <t xml:space="preserve">Personas según si son jóvenes (14 a 28 años) - UPZ</t>
  </si>
  <si>
    <t xml:space="preserve">Personas según si son jóvenes (14 a 28 años) - Localidades rural (Centros poblados y rural disperso)</t>
  </si>
  <si>
    <t xml:space="preserve">Personas según si son jóvenes (14 a 28 años) - Municipios rural (Centros poblados y rural disperso)</t>
  </si>
  <si>
    <t xml:space="preserve">Rango de edad, cruzando según si son víctimas del conflicto armado</t>
  </si>
  <si>
    <t xml:space="preserve">Código de pregunta en análisis: n_redad</t>
  </si>
  <si>
    <t xml:space="preserve">Personas según rango de edad - Bogotá</t>
  </si>
  <si>
    <t xml:space="preserve">Total.0 a 4 años</t>
  </si>
  <si>
    <t xml:space="preserve">Total_cv.0 a 4 años</t>
  </si>
  <si>
    <t xml:space="preserve">Porcentaje.0 a 4 años</t>
  </si>
  <si>
    <t xml:space="preserve">Porcentaje_cv.0 a 4 años</t>
  </si>
  <si>
    <t xml:space="preserve">Total.5 a 9 años</t>
  </si>
  <si>
    <t xml:space="preserve">Total_cv.5 a 9 años</t>
  </si>
  <si>
    <t xml:space="preserve">Porcentaje.5 a 9 años</t>
  </si>
  <si>
    <t xml:space="preserve">Porcentaje_cv.5 a 9 años</t>
  </si>
  <si>
    <t xml:space="preserve">Total.10 a 14 años</t>
  </si>
  <si>
    <t xml:space="preserve">Total_cv.10 a 14 años</t>
  </si>
  <si>
    <t xml:space="preserve">Porcentaje.10 a 14 años</t>
  </si>
  <si>
    <t xml:space="preserve">Porcentaje_cv.10 a 14 años</t>
  </si>
  <si>
    <t xml:space="preserve">Total.15 a 19 años</t>
  </si>
  <si>
    <t xml:space="preserve">Total_cv.15 a 19 años</t>
  </si>
  <si>
    <t xml:space="preserve">Porcentaje.15 a 19 años</t>
  </si>
  <si>
    <t xml:space="preserve">Porcentaje_cv.15 a 19 años</t>
  </si>
  <si>
    <t xml:space="preserve">Total.20 a 24 años</t>
  </si>
  <si>
    <t xml:space="preserve">Total_cv.20 a 24 años</t>
  </si>
  <si>
    <t xml:space="preserve">Porcentaje.20 a 24 años</t>
  </si>
  <si>
    <t xml:space="preserve">Porcentaje_cv.20 a 24 años</t>
  </si>
  <si>
    <t xml:space="preserve">Total.25 a 29 años</t>
  </si>
  <si>
    <t xml:space="preserve">Total_cv.25 a 29 años</t>
  </si>
  <si>
    <t xml:space="preserve">Porcentaje.25 a 29 años</t>
  </si>
  <si>
    <t xml:space="preserve">Porcentaje_cv.25 a 29 años</t>
  </si>
  <si>
    <t xml:space="preserve">Total.30 a 34 años</t>
  </si>
  <si>
    <t xml:space="preserve">Total_cv.30 a 34 años</t>
  </si>
  <si>
    <t xml:space="preserve">Porcentaje.30 a 34 años</t>
  </si>
  <si>
    <t xml:space="preserve">Porcentaje_cv.30 a 34 años</t>
  </si>
  <si>
    <t xml:space="preserve">Total.35 a 39 años</t>
  </si>
  <si>
    <t xml:space="preserve">Total_cv.35 a 39 años</t>
  </si>
  <si>
    <t xml:space="preserve">Porcentaje.35 a 39 años</t>
  </si>
  <si>
    <t xml:space="preserve">Porcentaje_cv.35 a 39 años</t>
  </si>
  <si>
    <t xml:space="preserve">Total.40 a 44 años</t>
  </si>
  <si>
    <t xml:space="preserve">Total_cv.40 a 44 años</t>
  </si>
  <si>
    <t xml:space="preserve">Porcentaje.40 a 44 años</t>
  </si>
  <si>
    <t xml:space="preserve">Porcentaje_cv.40 a 44 años</t>
  </si>
  <si>
    <t xml:space="preserve">Total.45 a 49 años</t>
  </si>
  <si>
    <t xml:space="preserve">Total_cv.45 a 49 años</t>
  </si>
  <si>
    <t xml:space="preserve">Porcentaje.45 a 49 años</t>
  </si>
  <si>
    <t xml:space="preserve">Porcentaje_cv.45 a 49 años</t>
  </si>
  <si>
    <t xml:space="preserve">Total.50 a 54 años</t>
  </si>
  <si>
    <t xml:space="preserve">Total_cv.50 a 54 años</t>
  </si>
  <si>
    <t xml:space="preserve">Porcentaje.50 a 54 años</t>
  </si>
  <si>
    <t xml:space="preserve">Porcentaje_cv.50 a 54 años</t>
  </si>
  <si>
    <t xml:space="preserve">Total.55 a 59 años</t>
  </si>
  <si>
    <t xml:space="preserve">Total_cv.55 a 59 años</t>
  </si>
  <si>
    <t xml:space="preserve">Porcentaje.55 a 59 años</t>
  </si>
  <si>
    <t xml:space="preserve">Porcentaje_cv.55 a 59 años</t>
  </si>
  <si>
    <t xml:space="preserve">Total.60 a 64 años</t>
  </si>
  <si>
    <t xml:space="preserve">Total_cv.60 a 64 años</t>
  </si>
  <si>
    <t xml:space="preserve">Porcentaje.60 a 64 años</t>
  </si>
  <si>
    <t xml:space="preserve">Porcentaje_cv.60 a 64 años</t>
  </si>
  <si>
    <t xml:space="preserve">Total.65 a 69 años</t>
  </si>
  <si>
    <t xml:space="preserve">Total_cv.65 a 69 años</t>
  </si>
  <si>
    <t xml:space="preserve">Porcentaje.65 a 69 años</t>
  </si>
  <si>
    <t xml:space="preserve">Porcentaje_cv.65 a 69 años</t>
  </si>
  <si>
    <t xml:space="preserve">Total.70 años o más</t>
  </si>
  <si>
    <t xml:space="preserve">Total_cv.70 años o más</t>
  </si>
  <si>
    <t xml:space="preserve">Porcentaje.70 años o más</t>
  </si>
  <si>
    <t xml:space="preserve">Porcentaje_cv.70 años o más</t>
  </si>
  <si>
    <t xml:space="preserve">Personas según rango de edad - Municipios</t>
  </si>
  <si>
    <t xml:space="preserve">Personas según rango de edad - Municipios urbano (Cabecera)</t>
  </si>
  <si>
    <t xml:space="preserve">Personas según rango de edad - Localidades</t>
  </si>
  <si>
    <t xml:space="preserve">Personas según rango de edad - Localidades urbano (Cabecera)</t>
  </si>
  <si>
    <t xml:space="preserve">Personas según rango de edad - UPZ</t>
  </si>
  <si>
    <t xml:space="preserve">Personas según rango de edad - Localidades rural (Centros poblados y rural disperso)</t>
  </si>
  <si>
    <t xml:space="preserve">Personas según rango de edad - Municipios rural (Centros poblados y rural disperso)</t>
  </si>
  <si>
    <t xml:space="preserve">Máximo nivel educativo alcanzado (35 años o más), cruzando según si son víctimas del conflicto armado</t>
  </si>
  <si>
    <t xml:space="preserve">Código de pregunta en análisis: n_maxedu</t>
  </si>
  <si>
    <t xml:space="preserve">Personas según máximo nivel educativo alcanzado (35 años o más) - Bogotá</t>
  </si>
  <si>
    <t xml:space="preserve">Total.Ninguno</t>
  </si>
  <si>
    <t xml:space="preserve">Total_cv.Ninguno</t>
  </si>
  <si>
    <t xml:space="preserve">Porcentaje.Ninguno</t>
  </si>
  <si>
    <t xml:space="preserve">Porcentaje_cv.Ninguno</t>
  </si>
  <si>
    <t xml:space="preserve">Total.Primaria o preescolar</t>
  </si>
  <si>
    <t xml:space="preserve">Total_cv.Primaria o preescolar</t>
  </si>
  <si>
    <t xml:space="preserve">Porcentaje.Primaria o preescolar</t>
  </si>
  <si>
    <t xml:space="preserve">Porcentaje_cv.Primaria o preescolar</t>
  </si>
  <si>
    <t xml:space="preserve">Total.Media o secundaria</t>
  </si>
  <si>
    <t xml:space="preserve">Total_cv.Media o secundaria</t>
  </si>
  <si>
    <t xml:space="preserve">Porcentaje.Media o secundaria</t>
  </si>
  <si>
    <t xml:space="preserve">Porcentaje_cv.Media o secundaria</t>
  </si>
  <si>
    <t xml:space="preserve">Total.Técnico o Tecnólogo</t>
  </si>
  <si>
    <t xml:space="preserve">Total_cv.Técnico o Tecnólogo</t>
  </si>
  <si>
    <t xml:space="preserve">Porcentaje.Técnico o Tecnólogo</t>
  </si>
  <si>
    <t xml:space="preserve">Porcentaje_cv.Técnico o Tecnólogo</t>
  </si>
  <si>
    <t xml:space="preserve">Total.Universitario incompleto</t>
  </si>
  <si>
    <t xml:space="preserve">Total_cv.Universitario incompleto</t>
  </si>
  <si>
    <t xml:space="preserve">Porcentaje.Universitario incompleto</t>
  </si>
  <si>
    <t xml:space="preserve">Porcentaje_cv.Universitario incompleto</t>
  </si>
  <si>
    <t xml:space="preserve">Total.Universitario o más</t>
  </si>
  <si>
    <t xml:space="preserve">Total_cv.Universitario o más</t>
  </si>
  <si>
    <t xml:space="preserve">Porcentaje.Universitario o más</t>
  </si>
  <si>
    <t xml:space="preserve">Porcentaje_cv.Universitario o más</t>
  </si>
  <si>
    <t xml:space="preserve">Personas según máximo nivel educativo alcanzado (35 años o más) - Municipios</t>
  </si>
  <si>
    <t xml:space="preserve">Personas según máximo nivel educativo alcanzado (35 años o más) - Municipios urbano (Cabecera)</t>
  </si>
  <si>
    <t xml:space="preserve">Personas según máximo nivel educativo alcanzado (35 años o más) - Localidades</t>
  </si>
  <si>
    <t xml:space="preserve">Personas según máximo nivel educativo alcanzado (35 años o más) - Localidades urbano (Cabecera)</t>
  </si>
  <si>
    <t xml:space="preserve">Personas según máximo nivel educativo alcanzado (35 años o más) - UPZ</t>
  </si>
  <si>
    <t xml:space="preserve">Personas según máximo nivel educativo alcanzado (35 años o más) - Localidades rural (Centros poblados y rural disperso)</t>
  </si>
  <si>
    <t xml:space="preserve">Personas según máximo nivel educativo alcanzado (35 años o más) - Municipios rural (Centros poblados y rural disperso)</t>
  </si>
  <si>
    <t xml:space="preserve">Máximo nivel educativo alcanzado del jefe de hogar, cruzando según si son víctimas del conflicto armado</t>
  </si>
  <si>
    <t xml:space="preserve">Código de pregunta en análisis: n_maxedujef</t>
  </si>
  <si>
    <t xml:space="preserve">Hogares según máximo nivel educativo alcanzado del jefe de hogar - Bogotá</t>
  </si>
  <si>
    <t xml:space="preserve">Hogares según máximo nivel educativo alcanzado del jefe de hogar - Municipios</t>
  </si>
  <si>
    <t xml:space="preserve">Hogares según máximo nivel educativo alcanzado del jefe de hogar - Municipios urbano (Cabecera)</t>
  </si>
  <si>
    <t xml:space="preserve">Hogares según máximo nivel educativo alcanzado del jefe de hogar - Localidades</t>
  </si>
  <si>
    <t xml:space="preserve">Hogares según máximo nivel educativo alcanzado del jefe de hogar - Localidades urbano (Cabecera)</t>
  </si>
  <si>
    <t xml:space="preserve">Hogares según máximo nivel educativo alcanzado del jefe de hogar - UPZ</t>
  </si>
  <si>
    <t xml:space="preserve">Hogares según máximo nivel educativo alcanzado del jefe de hogar - Localidades rural (Centros poblados y rural disperso)</t>
  </si>
  <si>
    <t xml:space="preserve">Hogares según máximo nivel educativo alcanzado del jefe de hogar - Municipios rural (Centros poblados y rural disperso)</t>
  </si>
  <si>
    <t xml:space="preserve">Población en edad de trabajar-PET, cruzando según si son víctimas del conflicto armado</t>
  </si>
  <si>
    <t xml:space="preserve">Código de pregunta en análisis: n_pet</t>
  </si>
  <si>
    <t xml:space="preserve">Personas según si pertenencen a la población en edad de trabajar-PET - Bogotá</t>
  </si>
  <si>
    <t xml:space="preserve">Total.NA</t>
  </si>
  <si>
    <t xml:space="preserve">Total_cv.NA</t>
  </si>
  <si>
    <t xml:space="preserve">Porcentaje.NA</t>
  </si>
  <si>
    <t xml:space="preserve">Porcentaje_cv.NA</t>
  </si>
  <si>
    <t xml:space="preserve">Total.Población en edad de trabajar (15 años o más)</t>
  </si>
  <si>
    <t xml:space="preserve">Total_cv.Población en edad de trabajar (15 años o más)</t>
  </si>
  <si>
    <t xml:space="preserve">Porcentaje.Población en edad de trabajar (15 años o más)</t>
  </si>
  <si>
    <t xml:space="preserve">Porcentaje_cv.Población en edad de trabajar (15 años o más)</t>
  </si>
  <si>
    <t xml:space="preserve">Personas según si pertenencen a la población en edad de trabajar-PET - Municipios</t>
  </si>
  <si>
    <t xml:space="preserve">Personas según si pertenencen a la población en edad de trabajar-PET - Municipios urbano (Cabecera)</t>
  </si>
  <si>
    <t xml:space="preserve">Personas según si pertenencen a la población en edad de trabajar-PET - Localidades</t>
  </si>
  <si>
    <t xml:space="preserve">Personas según si pertenencen a la población en edad de trabajar-PET - Localidades urbano (Cabecera)</t>
  </si>
  <si>
    <t xml:space="preserve">Personas según si pertenencen a la población en edad de trabajar-PET - UPZ</t>
  </si>
  <si>
    <t xml:space="preserve">Personas según si pertenencen a la población en edad de trabajar-PET - Localidades rural (Centros poblados y rural disperso)</t>
  </si>
  <si>
    <t xml:space="preserve">Personas según si pertenencen a la población en edad de trabajar-PET - Municipios rural (Centros poblados y rural disperso)</t>
  </si>
  <si>
    <t xml:space="preserve">Fuerza laboral, cruzando según si son víctimas del conflicto armado</t>
  </si>
  <si>
    <t xml:space="preserve">Código de pregunta en análisis: n_fuerza_trabajo</t>
  </si>
  <si>
    <t xml:space="preserve">Personas según si pertenecen a la fuerza labotal-FL - Bogotá</t>
  </si>
  <si>
    <t xml:space="preserve">Total.En la fuerza laboral</t>
  </si>
  <si>
    <t xml:space="preserve">Total_cv.En la fuerza laboral</t>
  </si>
  <si>
    <t xml:space="preserve">Porcentaje.En la fuerza laboral</t>
  </si>
  <si>
    <t xml:space="preserve">Porcentaje_cv.En la fuerza laboral</t>
  </si>
  <si>
    <t xml:space="preserve">Personas según si pertenecen a la fuerza labotal-FL - Municipios</t>
  </si>
  <si>
    <t xml:space="preserve">Personas según si pertenecen a la fuerza labotal-FL - Municipios urbano (Cabecera)</t>
  </si>
  <si>
    <t xml:space="preserve">Personas según si pertenecen a la fuerza labotal-FL - Localidades</t>
  </si>
  <si>
    <t xml:space="preserve">Personas según si pertenecen a la fuerza labotal-FL - Localidades urbano (Cabecera)</t>
  </si>
  <si>
    <t xml:space="preserve">Personas según si pertenecen a la fuerza labotal-FL - UPZ</t>
  </si>
  <si>
    <t xml:space="preserve">Personas según si pertenecen a la fuerza labotal-FL - Localidades rural (Centros poblados y rural disperso)</t>
  </si>
  <si>
    <t xml:space="preserve">Personas según si pertenecen a la fuerza labotal-FL - Municipios rural (Centros poblados y rural disperso)</t>
  </si>
  <si>
    <t xml:space="preserve">Población ocupada, desocupada y tasa de dempleo, cruzando según si son víctimas del conflicto armado</t>
  </si>
  <si>
    <t xml:space="preserve">Código de pregunta en análisis: n_ocupados</t>
  </si>
  <si>
    <t xml:space="preserve">Personas según si se encuentran desocupados (tasa de desempleo) - Bogotá</t>
  </si>
  <si>
    <t xml:space="preserve">Total.Ocupados</t>
  </si>
  <si>
    <t xml:space="preserve">Total_cv.Ocupados</t>
  </si>
  <si>
    <t xml:space="preserve">Porcentaje.Ocupados</t>
  </si>
  <si>
    <t xml:space="preserve">Porcentaje_cv.Ocupados</t>
  </si>
  <si>
    <t xml:space="preserve">Personas según si se encuentran desocupados (tasa de desempleo) - Municipios</t>
  </si>
  <si>
    <t xml:space="preserve">Personas según si se encuentran desocupados (tasa de desempleo) - Municipios urbano (Cabecera)</t>
  </si>
  <si>
    <t xml:space="preserve">Personas según si se encuentran desocupados (tasa de desempleo) - Localidades</t>
  </si>
  <si>
    <t xml:space="preserve">Personas según si se encuentran desocupados (tasa de desempleo) - Localidades urbano (Cabecera)</t>
  </si>
  <si>
    <t xml:space="preserve">Personas según si se encuentran desocupados (tasa de desempleo) - UPZ</t>
  </si>
  <si>
    <t xml:space="preserve">Personas según si se encuentran desocupados (tasa de desempleo) - Localidades rural (Centros poblados y rural disperso)</t>
  </si>
  <si>
    <t xml:space="preserve">Personas según si se encuentran desocupados (tasa de desempleo) - Municipios rural (Centros poblados y rural disperso)</t>
  </si>
  <si>
    <t xml:space="preserve">Informalidad (por tamaño de empresa), cruzando según si son víctimas del conflicto armado</t>
  </si>
  <si>
    <t xml:space="preserve">Código de pregunta en análisis: n_informal</t>
  </si>
  <si>
    <t xml:space="preserve">Personas según si se encuentran en un empleo informal (tamaño empresa) - Bogotá</t>
  </si>
  <si>
    <t xml:space="preserve">Total.Sí</t>
  </si>
  <si>
    <t xml:space="preserve">Total_cv.Sí</t>
  </si>
  <si>
    <t xml:space="preserve">Porcentaje.Sí</t>
  </si>
  <si>
    <t xml:space="preserve">Porcentaje_cv.Sí</t>
  </si>
  <si>
    <t xml:space="preserve">Personas según si se encuentran en un empleo informal (tamaño empresa) - Municipios</t>
  </si>
  <si>
    <t xml:space="preserve">Personas según si se encuentran en un empleo informal (tamaño empresa) - Municipios urbano (Cabecera)</t>
  </si>
  <si>
    <t xml:space="preserve">Personas según si se encuentran en un empleo informal (tamaño empresa) - Localidades</t>
  </si>
  <si>
    <t xml:space="preserve">Personas según si se encuentran en un empleo informal (tamaño empresa) - Localidades urbano (Cabecera)</t>
  </si>
  <si>
    <t xml:space="preserve">Personas según si se encuentran en un empleo informal (tamaño empresa) - UPZ</t>
  </si>
  <si>
    <t xml:space="preserve">Personas según si se encuentran en un empleo informal (tamaño empresa) - Localidades rural (Centros poblados y rural disperso)</t>
  </si>
  <si>
    <t xml:space="preserve">Personas según si se encuentran en un empleo informal (tamaño empresa) - Municipios rural (Centros poblados y rural disperso)</t>
  </si>
  <si>
    <t xml:space="preserve">Persona en pobreza monetaria, cruzando según si son víctimas del conflicto armado</t>
  </si>
  <si>
    <t xml:space="preserve">Código de pregunta en análisis: n_pobre_monetario</t>
  </si>
  <si>
    <t xml:space="preserve">Personas según si se encuentran en pobreza monetaria - Bogotá</t>
  </si>
  <si>
    <t xml:space="preserve">Personas según si se encuentran en pobreza monetaria - Municipios</t>
  </si>
  <si>
    <t xml:space="preserve">Personas según si se encuentran en pobreza monetaria - Municipios urbano (Cabecera)</t>
  </si>
  <si>
    <t xml:space="preserve">Personas según si se encuentran en pobreza monetaria - Localidades</t>
  </si>
  <si>
    <t xml:space="preserve">Personas según si se encuentran en pobreza monetaria - Localidades urbano (Cabecera)</t>
  </si>
  <si>
    <t xml:space="preserve">Personas según si se encuentran en pobreza monetaria - UPZ</t>
  </si>
  <si>
    <t xml:space="preserve">Personas según si se encuentran en pobreza monetaria - Localidades rural (Centros poblados y rural disperso)</t>
  </si>
  <si>
    <t xml:space="preserve">Personas según si se encuentran en pobreza monetaria - Municipios rural (Centros poblados y rural disperso)</t>
  </si>
  <si>
    <t xml:space="preserve">Persona en pobreza monetaria extrema, cruzando según si son víctimas del conflicto armado</t>
  </si>
  <si>
    <t xml:space="preserve">Código de pregunta en análisis: n_pobre_extremo</t>
  </si>
  <si>
    <t xml:space="preserve">Personas según si se encuentran en pobreza monetaria extrema - Bogotá</t>
  </si>
  <si>
    <t xml:space="preserve">Personas según si se encuentran en pobreza monetaria extrema - Municipios</t>
  </si>
  <si>
    <t xml:space="preserve">Personas según si se encuentran en pobreza monetaria extrema - Municipios urbano (Cabecera)</t>
  </si>
  <si>
    <t xml:space="preserve">Personas según si se encuentran en pobreza monetaria extrema - Localidades</t>
  </si>
  <si>
    <t xml:space="preserve">Personas según si se encuentran en pobreza monetaria extrema - Localidades urbano (Cabecera)</t>
  </si>
  <si>
    <t xml:space="preserve">Personas según si se encuentran en pobreza monetaria extrema - UPZ</t>
  </si>
  <si>
    <t xml:space="preserve">Personas según si se encuentran en pobreza monetaria extrema - Localidades rural (Centros poblados y rural disperso)</t>
  </si>
  <si>
    <t xml:space="preserve">Personas según si se encuentran en pobreza monetaria extrema - Municipios rural (Centros poblados y rural disperso)</t>
  </si>
  <si>
    <t xml:space="preserve">Ingreso de la unidad de gasto por persona, con imputación de arriendo a propietarios, cruzando según si son víctimas del conflicto armado</t>
  </si>
  <si>
    <t xml:space="preserve">Código de pregunta en análisis: n_ingpcugaj8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</si>
  <si>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</t>
  </si>
  <si>
    <t xml:space="preserve">Promedio del ingreso de la unidad de gasto por persona, con imputación de arriendo a propietarios - Bogotá</t>
  </si>
  <si>
    <t xml:space="preserve">Promedio</t>
  </si>
  <si>
    <t xml:space="preserve">Promedio_cv</t>
  </si>
  <si>
    <t xml:space="preserve">Promedio del ingreso de la unidad de gasto por persona, con imputación de arriendo a propietarios - Municipios</t>
  </si>
  <si>
    <t xml:space="preserve">Promedio del ingreso de la unidad de gasto por persona, con imputación de arriendo a propietarios - Municipios urbano (Cabecera)</t>
  </si>
  <si>
    <t xml:space="preserve">Promedio del ingreso de la unidad de gasto por persona, con imputación de arriendo a propietarios - Localidades</t>
  </si>
  <si>
    <t xml:space="preserve">Promedio del ingreso de la unidad de gasto por persona, con imputación de arriendo a propietarios - Localidades urbano (Cabecera)</t>
  </si>
  <si>
    <t xml:space="preserve">Promedio del ingreso de la unidad de gasto por persona, con imputación de arriendo a propietarios - UPZ</t>
  </si>
  <si>
    <t xml:space="preserve">Promedio del ingreso de la unidad de gasto por persona, con imputación de arriendo a propietarios - Municipios rural (Centros poblados y rural disperso)</t>
  </si>
  <si>
    <t xml:space="preserve">Déficit cuantitativo, cruzando según si son víctimas del conflicto armado</t>
  </si>
  <si>
    <t xml:space="preserve">Código de pregunta en análisis: n_deficit_cuantitativo</t>
  </si>
  <si>
    <t xml:space="preserve">Hogares según si se encuentran en déficit cuantitativo - Bogotá</t>
  </si>
  <si>
    <t xml:space="preserve">Hogares según si se encuentran en déficit cuantitativo - Municipios</t>
  </si>
  <si>
    <t xml:space="preserve">Hogares según si se encuentran en déficit cuantitativo - Municipios urbano (Cabecera)</t>
  </si>
  <si>
    <t xml:space="preserve">Hogares según si se encuentran en déficit cuantitativo - Localidades</t>
  </si>
  <si>
    <t xml:space="preserve">Hogares según si se encuentran en déficit cuantitativo - Localidades urbano (Cabecera)</t>
  </si>
  <si>
    <t xml:space="preserve">Hogares según si se encuentran en déficit cuantitativo - UPZ</t>
  </si>
  <si>
    <t xml:space="preserve">Hogares según si se encuentran en déficit cuantitativo - Localidades rural (Centros poblados y rural disperso)</t>
  </si>
  <si>
    <t xml:space="preserve">Hogares según si se encuentran en déficit cuantitativo - Municipios rural (Centros poblados y rural disperso)</t>
  </si>
  <si>
    <t xml:space="preserve">Déficit cualitativo, cruzando según si son víctimas del conflicto armado</t>
  </si>
  <si>
    <t xml:space="preserve">Código de pregunta en análisis: n_deficit_cualitativo</t>
  </si>
  <si>
    <t xml:space="preserve">Hogares según si se encuentran en déficit cualitativo - Bogotá</t>
  </si>
  <si>
    <t xml:space="preserve">Hogares según si se encuentran en déficit cualitativo - Municipios</t>
  </si>
  <si>
    <t xml:space="preserve">Hogares según si se encuentran en déficit cualitativo - Municipios urbano (Cabecera)</t>
  </si>
  <si>
    <t xml:space="preserve">Hogares según si se encuentran en déficit cualitativo - Localidades</t>
  </si>
  <si>
    <t xml:space="preserve">Hogares según si se encuentran en déficit cualitativo - Localidades urbano (Cabecera)</t>
  </si>
  <si>
    <t xml:space="preserve">Hogares según si se encuentran en déficit cualitativo - UPZ</t>
  </si>
  <si>
    <t xml:space="preserve">Hogares según si se encuentran en déficit cualitativo - Localidades rural (Centros poblados y rural disperso)</t>
  </si>
  <si>
    <t xml:space="preserve">Hogares según si se encuentran en déficit cualitativo - Municipios rural (Centros poblados y rural disperso)</t>
  </si>
  <si>
    <t xml:space="preserve">Déficit habitacional (cuantitativo o cualitativo), cruzando según si son víctimas del conflicto armado</t>
  </si>
  <si>
    <t xml:space="preserve">Código de pregunta en análisis: n_deficit_habitacional</t>
  </si>
  <si>
    <t xml:space="preserve">Hogares según si se encuentran en déficit habitacional (cualitativo o cuantitativo) - Bogotá</t>
  </si>
  <si>
    <t xml:space="preserve">Hogares según si se encuentran en déficit habitacional (cualitativo o cuantitativo) - Municipios</t>
  </si>
  <si>
    <t xml:space="preserve">Hogares según si se encuentran en déficit habitacional (cualitativo o cuantitativo) - Municipios urbano (Cabecera)</t>
  </si>
  <si>
    <t xml:space="preserve">Hogares según si se encuentran en déficit habitacional (cualitativo o cuantitativo) - Localidades</t>
  </si>
  <si>
    <t xml:space="preserve">Hogares según si se encuentran en déficit habitacional (cualitativo o cuantitativo) - Localidades urbano (Cabecera)</t>
  </si>
  <si>
    <t xml:space="preserve">Hogares según si se encuentran en déficit habitacional (cualitativo o cuantitativo) - UPZ</t>
  </si>
  <si>
    <t xml:space="preserve">Hogares según si se encuentran en déficit habitacional (cualitativo o cuantitativo) - Localidades rural (Centros poblados y rural disperso)</t>
  </si>
  <si>
    <t xml:space="preserve">Hogares según si se encuentran en déficit habitacional (cualitativo o cuantitativo) - Municipios rural (Centros poblados y rural disperso)</t>
  </si>
  <si>
    <t xml:space="preserve">Déficit cuantitativo: componente  tipo de vivienda, cruzando según si son víctimas del conflicto armado</t>
  </si>
  <si>
    <t xml:space="preserve">Código de pregunta en análisis: n_tipo_vivienda</t>
  </si>
  <si>
    <t xml:space="preserve">Hogares según si se encuentran en déficit cuantitativo: componente  tipo de vivienda - Bogotá</t>
  </si>
  <si>
    <t xml:space="preserve">Hogares según si se encuentran en déficit cuantitativo: componente  tipo de vivienda - Municipios</t>
  </si>
  <si>
    <t xml:space="preserve">Hogares según si se encuentran en déficit cuantitativo: componente  tipo de vivienda - Municipios urbano (Cabecera)</t>
  </si>
  <si>
    <t xml:space="preserve">Hogares según si se encuentran en déficit cuantitativo: componente  tipo de vivienda - Localidades</t>
  </si>
  <si>
    <t xml:space="preserve">Hogares según si se encuentran en déficit cuantitativo: componente  tipo de vivienda - Localidades urbano (Cabecera)</t>
  </si>
  <si>
    <t xml:space="preserve">Hogares según si se encuentran en déficit cuantitativo: componente  tipo de vivienda - UPZ</t>
  </si>
  <si>
    <t xml:space="preserve">Hogares según si se encuentran en déficit cuantitativo: componente  tipo de vivienda - Localidades rural (Centros poblados y rural disperso)</t>
  </si>
  <si>
    <t xml:space="preserve">Hogares según si se encuentran en déficit cuantitativo: componente  tipo de vivienda - Municipios rural (Centros poblados y rural disperso)</t>
  </si>
  <si>
    <t xml:space="preserve">Déficit cuantitativo: componente  paredes, cruzando según si son víctimas del conflicto armado</t>
  </si>
  <si>
    <t xml:space="preserve">Código de pregunta en análisis: n_deficit_paredes</t>
  </si>
  <si>
    <t xml:space="preserve">Hogares según si se encuentran en déficit cuantitativo: componente  paredes - Bogotá</t>
  </si>
  <si>
    <t xml:space="preserve">Hogares según si se encuentran en déficit cuantitativo: componente  paredes - Municipios</t>
  </si>
  <si>
    <t xml:space="preserve">Hogares según si se encuentran en déficit cuantitativo: componente  paredes - Municipios urbano (Cabecera)</t>
  </si>
  <si>
    <t xml:space="preserve">Hogares según si se encuentran en déficit cuantitativo: componente  paredes - Localidades</t>
  </si>
  <si>
    <t xml:space="preserve">Hogares según si se encuentran en déficit cuantitativo: componente  paredes - Localidades urbano (Cabecera)</t>
  </si>
  <si>
    <t xml:space="preserve">Hogares según si se encuentran en déficit cuantitativo: componente  paredes - UPZ</t>
  </si>
  <si>
    <t xml:space="preserve">Hogares según si se encuentran en déficit cuantitativo: componente  paredes - Localidades rural (Centros poblados y rural disperso)</t>
  </si>
  <si>
    <t xml:space="preserve">Hogares según si se encuentran en déficit cuantitativo: componente  paredes - Municipios rural (Centros poblados y rural disperso)</t>
  </si>
  <si>
    <t xml:space="preserve">Déficit cuantitativo: componente  cohabitación, cruzando según si son víctimas del conflicto armado</t>
  </si>
  <si>
    <t xml:space="preserve">Código de pregunta en análisis: n_cohabitacion</t>
  </si>
  <si>
    <t xml:space="preserve">Hogares según si se encuentran en déficit cuantitativo: componente  cohabitación - Bogotá</t>
  </si>
  <si>
    <t xml:space="preserve">Hogares según si se encuentran en déficit cuantitativo: componente  cohabitación - Municipios</t>
  </si>
  <si>
    <t xml:space="preserve">Hogares según si se encuentran en déficit cuantitativo: componente  cohabitación - Municipios urbano (Cabecera)</t>
  </si>
  <si>
    <t xml:space="preserve">Hogares según si se encuentran en déficit cuantitativo: componente  cohabitación - Localidades</t>
  </si>
  <si>
    <t xml:space="preserve">Hogares según si se encuentran en déficit cuantitativo: componente  cohabitación - Localidades urbano (Cabecera)</t>
  </si>
  <si>
    <t xml:space="preserve">Hogares según si se encuentran en déficit cuantitativo: componente  cohabitación - UPZ</t>
  </si>
  <si>
    <t xml:space="preserve">Hogares según si se encuentran en déficit cuantitativo: componente  cohabitación - Localidades rural (Centros poblados y rural disperso)</t>
  </si>
  <si>
    <t xml:space="preserve">Hogares según si se encuentran en déficit cuantitativo: componente  cohabitación - Municipios rural (Centros poblados y rural disperso)</t>
  </si>
  <si>
    <t xml:space="preserve">Déficit cuantitativo: componente  hacinamiento crítico, cruzando según si son víctimas del conflicto armado</t>
  </si>
  <si>
    <t xml:space="preserve">Código de pregunta en análisis: n_hacinamiento_critico</t>
  </si>
  <si>
    <t xml:space="preserve">Hogares según si se encuentran en déficit cuantitativo: componente  hacinamiento crítico - Bogotá</t>
  </si>
  <si>
    <t xml:space="preserve">Hogares según si se encuentran en déficit cuantitativo: componente  hacinamiento crítico - Municipios</t>
  </si>
  <si>
    <t xml:space="preserve">Hogares según si se encuentran en déficit cuantitativo: componente  hacinamiento crítico - Municipios urbano (Cabecera)</t>
  </si>
  <si>
    <t xml:space="preserve">Hogares según si se encuentran en déficit cuantitativo: componente  hacinamiento crítico - Localidades</t>
  </si>
  <si>
    <t xml:space="preserve">Hogares según si se encuentran en déficit cuantitativo: componente  hacinamiento crítico - Localidades urbano (Cabecera)</t>
  </si>
  <si>
    <t xml:space="preserve">Hogares según si se encuentran en déficit cuantitativo: componente  hacinamiento crítico - UPZ</t>
  </si>
  <si>
    <t xml:space="preserve">Hogares según si se encuentran en déficit cuantitativo: componente  hacinamiento crítico - Municipios rural (Centros poblados y rural disperso)</t>
  </si>
  <si>
    <t xml:space="preserve">Déficit cualitativo: componente hacinamiento mitigable (Jerarquizado), cruzando según si son víctimas del conflicto armado</t>
  </si>
  <si>
    <t xml:space="preserve">Código de pregunta en análisis: n_hacinamientomit_jer</t>
  </si>
  <si>
    <t xml:space="preserve">Hogares según si se encuentran en déficit cualitativo: componente hacinamiento mitigable (Jerarquizado) - Bogotá</t>
  </si>
  <si>
    <t xml:space="preserve">Hogares según si se encuentran en déficit cualitativo: componente hacinamiento mitigable (Jerarquizado) - Municipios</t>
  </si>
  <si>
    <t xml:space="preserve">Hogares según si se encuentran en déficit cualitativo: componente hacinamiento mitigable (Jerarquizado) - Municipios urbano (Cabecera)</t>
  </si>
  <si>
    <t xml:space="preserve">Hogares según si se encuentran en déficit cualitativo: componente hacinamiento mitigable (Jerarquizado) - Localidades</t>
  </si>
  <si>
    <t xml:space="preserve">Hogares según si se encuentran en déficit cualitativo: componente hacinamiento mitigable (Jerarquizado) - Localidades urbano (Cabecera)</t>
  </si>
  <si>
    <t xml:space="preserve">Hogares según si se encuentran en déficit cualitativo: componente hacinamiento mitigable (Jerarquizado) - UPZ</t>
  </si>
  <si>
    <t xml:space="preserve">Hogares según si se encuentran en déficit cualitativo: componente hacinamiento mitigable (Jerarquizado) - Localidades rural (Centros poblados y rural disperso)</t>
  </si>
  <si>
    <t xml:space="preserve">Hogares según si se encuentran en déficit cualitativo: componente hacinamiento mitigable (Jerarquizado) - Municipios rural (Centros poblados y rural disperso)</t>
  </si>
  <si>
    <t xml:space="preserve">Déficit cualitativo: componente pisos inadecuados (Jerarquizado), cruzando según si son víctimas del conflicto armado</t>
  </si>
  <si>
    <t xml:space="preserve">Código de pregunta en análisis: n_pisos_jer</t>
  </si>
  <si>
    <t xml:space="preserve">Hogares según si se encuentran en déficit cualitativo: componente pisos inadecuados (Jerarquizado) - Bogotá</t>
  </si>
  <si>
    <t xml:space="preserve">Hogares según si se encuentran en déficit cualitativo: componente pisos inadecuados (Jerarquizado) - Municipios</t>
  </si>
  <si>
    <t xml:space="preserve">Hogares según si se encuentran en déficit cualitativo: componente pisos inadecuados (Jerarquizado) - Municipios urbano (Cabecera)</t>
  </si>
  <si>
    <t xml:space="preserve">Hogares según si se encuentran en déficit cualitativo: componente pisos inadecuados (Jerarquizado) - Localidades</t>
  </si>
  <si>
    <t xml:space="preserve">Hogares según si se encuentran en déficit cualitativo: componente pisos inadecuados (Jerarquizado) - Localidades urbano (Cabecera)</t>
  </si>
  <si>
    <t xml:space="preserve">Hogares según si se encuentran en déficit cualitativo: componente pisos inadecuados (Jerarquizado) - UPZ</t>
  </si>
  <si>
    <t xml:space="preserve">Hogares según si se encuentran en déficit cualitativo: componente pisos inadecuados (Jerarquizado) - Localidades rural (Centros poblados y rural disperso)</t>
  </si>
  <si>
    <t xml:space="preserve">Hogares según si se encuentran en déficit cualitativo: componente pisos inadecuados (Jerarquizado) - Municipios rural (Centros poblados y rural disperso)</t>
  </si>
  <si>
    <t xml:space="preserve">Déficit cualitativo: componente cocina (Jerarquizado), cruzando según si son víctimas del conflicto armado</t>
  </si>
  <si>
    <t xml:space="preserve">Código de pregunta en análisis: n_cocina_jer</t>
  </si>
  <si>
    <t xml:space="preserve">Hogares según si se encuentran en déficit cualitativo: componente cocina (Jerarquizado) - Bogotá</t>
  </si>
  <si>
    <t xml:space="preserve">Hogares según si se encuentran en déficit cualitativo: componente cocina (Jerarquizado) - Municipios</t>
  </si>
  <si>
    <t xml:space="preserve">Hogares según si se encuentran en déficit cualitativo: componente cocina (Jerarquizado) - Municipios urbano (Cabecera)</t>
  </si>
  <si>
    <t xml:space="preserve">Hogares según si se encuentran en déficit cualitativo: componente cocina (Jerarquizado) - Localidades</t>
  </si>
  <si>
    <t xml:space="preserve">Hogares según si se encuentran en déficit cualitativo: componente cocina (Jerarquizado) - Localidades urbano (Cabecera)</t>
  </si>
  <si>
    <t xml:space="preserve">Hogares según si se encuentran en déficit cualitativo: componente cocina (Jerarquizado) - UPZ</t>
  </si>
  <si>
    <t xml:space="preserve">Hogares según si se encuentran en déficit cualitativo: componente cocina (Jerarquizado) - Localidades rural (Centros poblados y rural disperso)</t>
  </si>
  <si>
    <t xml:space="preserve">Hogares según si se encuentran en déficit cualitativo: componente cocina (Jerarquizado) - Municipios rural (Centros poblados y rural disperso)</t>
  </si>
  <si>
    <t xml:space="preserve">Déficit cualitativo: componente fuentes de agua (Jerarquizado), cruzando según si son víctimas del conflicto armado</t>
  </si>
  <si>
    <t xml:space="preserve">Código de pregunta en análisis: n_agua_jer</t>
  </si>
  <si>
    <t xml:space="preserve">Hogares según si se encuentran en déficit cualitativo: componente fuentes de agua (Jerarquizado) - Bogotá</t>
  </si>
  <si>
    <t xml:space="preserve">Hogares según si se encuentran en déficit cualitativo: componente fuentes de agua (Jerarquizado) - Municipios</t>
  </si>
  <si>
    <t xml:space="preserve">Hogares según si se encuentran en déficit cualitativo: componente fuentes de agua (Jerarquizado) - Municipios urbano (Cabecera)</t>
  </si>
  <si>
    <t xml:space="preserve">Hogares según si se encuentran en déficit cualitativo: componente fuentes de agua (Jerarquizado) - Localidades</t>
  </si>
  <si>
    <t xml:space="preserve">Hogares según si se encuentran en déficit cualitativo: componente fuentes de agua (Jerarquizado) - Localidades urbano (Cabecera)</t>
  </si>
  <si>
    <t xml:space="preserve">Hogares según si se encuentran en déficit cualitativo: componente fuentes de agua (Jerarquizado) - UPZ</t>
  </si>
  <si>
    <t xml:space="preserve">Hogares según si se encuentran en déficit cualitativo: componente fuentes de agua (Jerarquizado) - Localidades rural (Centros poblados y rural disperso)</t>
  </si>
  <si>
    <t xml:space="preserve">Hogares según si se encuentran en déficit cualitativo: componente fuentes de agua (Jerarquizado) - Municipios rural (Centros poblados y rural disperso)</t>
  </si>
  <si>
    <t xml:space="preserve">Déficit cualitativo: componente alcantarillado (Jerarquizado), cruzando según si son víctimas del conflicto armado</t>
  </si>
  <si>
    <t xml:space="preserve">Código de pregunta en análisis: n_alcantarillado_jer</t>
  </si>
  <si>
    <t xml:space="preserve">Hogares según si se encuentran en déficit cualitativo: componente alcantarillado (Jerarquizado) - Bogotá</t>
  </si>
  <si>
    <t xml:space="preserve">Hogares según si se encuentran en déficit cualitativo: componente alcantarillado (Jerarquizado) - Municipios</t>
  </si>
  <si>
    <t xml:space="preserve">Hogares según si se encuentran en déficit cualitativo: componente alcantarillado (Jerarquizado) - Municipios urbano (Cabecera)</t>
  </si>
  <si>
    <t xml:space="preserve">Hogares según si se encuentran en déficit cualitativo: componente alcantarillado (Jerarquizado) - Localidades</t>
  </si>
  <si>
    <t xml:space="preserve">Hogares según si se encuentran en déficit cualitativo: componente alcantarillado (Jerarquizado) - Localidades urbano (Cabecera)</t>
  </si>
  <si>
    <t xml:space="preserve">Hogares según si se encuentran en déficit cualitativo: componente alcantarillado (Jerarquizado) - UPZ</t>
  </si>
  <si>
    <t xml:space="preserve">Hogares según si se encuentran en déficit cualitativo: componente alcantarillado (Jerarquizado) - Localidades rural (Centros poblados y rural disperso)</t>
  </si>
  <si>
    <t xml:space="preserve">Hogares según si se encuentran en déficit cualitativo: componente alcantarillado (Jerarquizado) - Municipios rural (Centros poblados y rural disperso)</t>
  </si>
  <si>
    <t xml:space="preserve">Déficit cualitativo: componente energía eléctrica (Jerarquizado), cruzando según si son víctimas del conflicto armado</t>
  </si>
  <si>
    <t xml:space="preserve">Código de pregunta en análisis: n_energia_jer</t>
  </si>
  <si>
    <t xml:space="preserve">Hogares según si se encuentran en déficit cualitativo: componente energía eléctrica (Jerarquizado) - Bogotá</t>
  </si>
  <si>
    <t xml:space="preserve">Hogares según si se encuentran en déficit cualitativo: componente energía eléctrica (Jerarquizado) - Municipios</t>
  </si>
  <si>
    <t xml:space="preserve">Hogares según si se encuentran en déficit cualitativo: componente energía eléctrica (Jerarquizado) - Municipios urbano (Cabecera)</t>
  </si>
  <si>
    <t xml:space="preserve">Hogares según si se encuentran en déficit cualitativo: componente energía eléctrica (Jerarquizado) - Localidades</t>
  </si>
  <si>
    <t xml:space="preserve">Hogares según si se encuentran en déficit cualitativo: componente energía eléctrica (Jerarquizado) - Localidades urbano (Cabecera)</t>
  </si>
  <si>
    <t xml:space="preserve">Hogares según si se encuentran en déficit cualitativo: componente energía eléctrica (Jerarquizado) - UPZ</t>
  </si>
  <si>
    <t xml:space="preserve">Hogares según si se encuentran en déficit cualitativo: componente energía eléctrica (Jerarquizado) - Localidades rural (Centros poblados y rural disperso)</t>
  </si>
  <si>
    <t xml:space="preserve">Hogares según si se encuentran en déficit cualitativo: componente energía eléctrica (Jerarquizado) - Municipios rural (Centros poblados y rural disperso)</t>
  </si>
  <si>
    <t xml:space="preserve">Déficit cualitativo: componente recolección de basuras (Jerarquizado), cruzando según si son víctimas del conflicto armado</t>
  </si>
  <si>
    <t xml:space="preserve">Código de pregunta en análisis: n_recoleccion_jer</t>
  </si>
  <si>
    <t xml:space="preserve">Hogares según si se encuentran en déficit cualitativo: componente recolección de basuras (Jerarquizado) - Bogotá</t>
  </si>
  <si>
    <t xml:space="preserve">Hogares según si se encuentran en déficit cualitativo: componente recolección de basuras (Jerarquizado) - Municipios</t>
  </si>
  <si>
    <t xml:space="preserve">Hogares según si se encuentran en déficit cualitativo: componente recolección de basuras (Jerarquizado) - Municipios urbano (Cabecera)</t>
  </si>
  <si>
    <t xml:space="preserve">Hogares según si se encuentran en déficit cualitativo: componente recolección de basuras (Jerarquizado) - Localidades</t>
  </si>
  <si>
    <t xml:space="preserve">Hogares según si se encuentran en déficit cualitativo: componente recolección de basuras (Jerarquizado) - Localidades urbano (Cabecera)</t>
  </si>
  <si>
    <t xml:space="preserve">Hogares según si se encuentran en déficit cualitativo: componente recolección de basuras (Jerarquizado) - UPZ</t>
  </si>
  <si>
    <t xml:space="preserve">Hogares según si se encuentran en déficit cualitativo: componente recolección de basuras (Jerarquizado) - Localidades rural (Centros poblados y rural disperso)</t>
  </si>
  <si>
    <t xml:space="preserve">Hogares según si se encuentran en déficit cualitativo: componente recolección de basuras (Jerarquizado) - Municipios rural (Centros poblados y rural disperso)</t>
  </si>
  <si>
    <t xml:space="preserve">Pobre según el indice de pobreza multidimensional-IPM, cruzando según si son víctimas del conflicto armado</t>
  </si>
  <si>
    <t xml:space="preserve">Código de pregunta en análisis: n_pobre_ipm</t>
  </si>
  <si>
    <t xml:space="preserve">Personas según si son pobres (Indice de pobreza Multidimensional-IPM) - Bogotá</t>
  </si>
  <si>
    <t xml:space="preserve">Personas según si son pobres (Indice de pobreza Multidimensional-IPM) - Municipios</t>
  </si>
  <si>
    <t xml:space="preserve">Personas según si son pobres (Indice de pobreza Multidimensional-IPM) - Municipios urbano (Cabecera)</t>
  </si>
  <si>
    <t xml:space="preserve">Personas según si son pobres (Indice de pobreza Multidimensional-IPM) - Localidades</t>
  </si>
  <si>
    <t xml:space="preserve">Personas según si son pobres (Indice de pobreza Multidimensional-IPM) - Localidades urbano (Cabecera)</t>
  </si>
  <si>
    <t xml:space="preserve">Personas según si son pobres (Indice de pobreza Multidimensional-IPM) - UPZ</t>
  </si>
  <si>
    <t xml:space="preserve">Personas según si son pobres (Indice de pobreza Multidimensional-IPM) - Localidades rural (Centros poblados y rural disperso)</t>
  </si>
  <si>
    <t xml:space="preserve">Personas según si son pobres (Indice de pobreza Multidimensional-IPM) - Municipios rural (Centros poblados y rural disperso)</t>
  </si>
  <si>
    <t xml:space="preserve">IPM: privación por bajo logro escolar, cruzando según si son víctimas del conflicto armado</t>
  </si>
  <si>
    <t xml:space="preserve">Código de pregunta en análisis: n_bajo_logro</t>
  </si>
  <si>
    <t xml:space="preserve">Hogares según si están privados por bajo logro escolar (IPM) - Bogotá</t>
  </si>
  <si>
    <t xml:space="preserve">Total.Privado</t>
  </si>
  <si>
    <t xml:space="preserve">Total_cv.Privado</t>
  </si>
  <si>
    <t xml:space="preserve">Porcentaje.Privado</t>
  </si>
  <si>
    <t xml:space="preserve">Porcentaje_cv.Privado</t>
  </si>
  <si>
    <t xml:space="preserve">Hogares según si están privados por bajo logro escolar (IPM) - Municipios</t>
  </si>
  <si>
    <t xml:space="preserve">Hogares según si están privados por bajo logro escolar (IPM) - Municipios urbano (Cabecera)</t>
  </si>
  <si>
    <t xml:space="preserve">Hogares según si están privados por bajo logro escolar (IPM) - Localidades</t>
  </si>
  <si>
    <t xml:space="preserve">Hogares según si están privados por bajo logro escolar (IPM) - Localidades urbano (Cabecera)</t>
  </si>
  <si>
    <t xml:space="preserve">Hogares según si están privados por bajo logro escolar (IPM) - UPZ</t>
  </si>
  <si>
    <t xml:space="preserve">Hogares según si están privados por bajo logro escolar (IPM) - Localidades rural (Centros poblados y rural disperso)</t>
  </si>
  <si>
    <t xml:space="preserve">Hogares según si están privados por bajo logro escolar (IPM) - Municipios rural (Centros poblados y rural disperso)</t>
  </si>
  <si>
    <t xml:space="preserve">IPM: privación por analfabetismo, cruzando según si son víctimas del conflicto armado</t>
  </si>
  <si>
    <t xml:space="preserve">Código de pregunta en análisis: n_analfabeta</t>
  </si>
  <si>
    <t xml:space="preserve">Hogares según si están privados por analfabetismo (IPM) - Bogotá</t>
  </si>
  <si>
    <t xml:space="preserve">Hogares según si están privados por analfabetismo (IPM) - Municipios</t>
  </si>
  <si>
    <t xml:space="preserve">Hogares según si están privados por analfabetismo (IPM) - Municipios urbano (Cabecera)</t>
  </si>
  <si>
    <t xml:space="preserve">Hogares según si están privados por analfabetismo (IPM) - Localidades</t>
  </si>
  <si>
    <t xml:space="preserve">Hogares según si están privados por analfabetismo (IPM) - Localidades urbano (Cabecera)</t>
  </si>
  <si>
    <t xml:space="preserve">Hogares según si están privados por analfabetismo (IPM) - UPZ</t>
  </si>
  <si>
    <t xml:space="preserve">Hogares según si están privados por analfabetismo (IPM) - Localidades rural (Centros poblados y rural disperso)</t>
  </si>
  <si>
    <t xml:space="preserve">Hogares según si están privados por analfabetismo (IPM) - Municipios rural (Centros poblados y rural disperso)</t>
  </si>
  <si>
    <t xml:space="preserve">IPM: privación por inasistencia escolar, cruzando según si son víctimas del conflicto armado</t>
  </si>
  <si>
    <t xml:space="preserve">Código de pregunta en análisis: n_inasistencia</t>
  </si>
  <si>
    <t xml:space="preserve">Hogares según si están privados por inasistencia escolar (IPM) - Bogotá</t>
  </si>
  <si>
    <t xml:space="preserve">Hogares según si están privados por inasistencia escolar (IPM) - Municipios</t>
  </si>
  <si>
    <t xml:space="preserve">Hogares según si están privados por inasistencia escolar (IPM) - Municipios urbano (Cabecera)</t>
  </si>
  <si>
    <t xml:space="preserve">Hogares según si están privados por inasistencia escolar (IPM) - Localidades</t>
  </si>
  <si>
    <t xml:space="preserve">Hogares según si están privados por inasistencia escolar (IPM) - Localidades urbano (Cabecera)</t>
  </si>
  <si>
    <t xml:space="preserve">Hogares según si están privados por inasistencia escolar (IPM) - UPZ</t>
  </si>
  <si>
    <t xml:space="preserve">Hogares según si están privados por inasistencia escolar (IPM) - Localidades rural (Centros poblados y rural disperso)</t>
  </si>
  <si>
    <t xml:space="preserve">Hogares según si están privados por inasistencia escolar (IPM) - Municipios rural (Centros poblados y rural disperso)</t>
  </si>
  <si>
    <t xml:space="preserve">IPM: privación por rezago escolar, cruzando según si son víctimas del conflicto armado</t>
  </si>
  <si>
    <t xml:space="preserve">Código de pregunta en análisis: n_rezago</t>
  </si>
  <si>
    <t xml:space="preserve">Hogares según si están privados por rezago escolar (IPM) - Bogotá</t>
  </si>
  <si>
    <t xml:space="preserve">Hogares según si están privados por rezago escolar (IPM) - Municipios</t>
  </si>
  <si>
    <t xml:space="preserve">Hogares según si están privados por rezago escolar (IPM) - Municipios urbano (Cabecera)</t>
  </si>
  <si>
    <t xml:space="preserve">Hogares según si están privados por rezago escolar (IPM) - Localidades</t>
  </si>
  <si>
    <t xml:space="preserve">Hogares según si están privados por rezago escolar (IPM) - Localidades urbano (Cabecera)</t>
  </si>
  <si>
    <t xml:space="preserve">Hogares según si están privados por rezago escolar (IPM) - UPZ</t>
  </si>
  <si>
    <t xml:space="preserve">Hogares según si están privados por rezago escolar (IPM) - Localidades rural (Centros poblados y rural disperso)</t>
  </si>
  <si>
    <t xml:space="preserve">Hogares según si están privados por rezago escolar (IPM) - Municipios rural (Centros poblados y rural disperso)</t>
  </si>
  <si>
    <t xml:space="preserve">IPM: privación por barreras en atención a la 1a infancia, cruzando según si son víctimas del conflicto armado</t>
  </si>
  <si>
    <t xml:space="preserve">Código de pregunta en análisis: n_atencion</t>
  </si>
  <si>
    <t xml:space="preserve">Hogares según si están privados por barreras en atención a la 1a infancia (IPM) - Bogotá</t>
  </si>
  <si>
    <t xml:space="preserve">Hogares según si están privados por barreras en atención a la 1a infancia (IPM) - Municipios</t>
  </si>
  <si>
    <t xml:space="preserve">Hogares según si están privados por barreras en atención a la 1a infancia (IPM) - Municipios urbano (Cabecera)</t>
  </si>
  <si>
    <t xml:space="preserve">Hogares según si están privados por barreras en atención a la 1a infancia (IPM) - Localidades</t>
  </si>
  <si>
    <t xml:space="preserve">Hogares según si están privados por barreras en atención a la 1a infancia (IPM) - Localidades urbano (Cabecera)</t>
  </si>
  <si>
    <t xml:space="preserve">Hogares según si están privados por barreras en atención a la 1a infancia (IPM) - UPZ</t>
  </si>
  <si>
    <t xml:space="preserve">Hogares según si están privados por barreras en atención a la 1a infancia (IPM) - Localidades rural (Centros poblados y rural disperso)</t>
  </si>
  <si>
    <t xml:space="preserve">Hogares según si están privados por barreras en atención a la 1a infancia (IPM) - Municipios rural (Centros poblados y rural disperso)</t>
  </si>
  <si>
    <t xml:space="preserve">IPM: privación por trabajo infantil, cruzando según si son víctimas del conflicto armado</t>
  </si>
  <si>
    <t xml:space="preserve">Código de pregunta en análisis: n_trabajo_infantil</t>
  </si>
  <si>
    <t xml:space="preserve">Hogares según si están privados por trabajo infantil (IPM) - Bogotá</t>
  </si>
  <si>
    <t xml:space="preserve">Hogares según si están privados por trabajo infantil (IPM) - Municipios</t>
  </si>
  <si>
    <t xml:space="preserve">Hogares según si están privados por trabajo infantil (IPM) - Municipios urbano (Cabecera)</t>
  </si>
  <si>
    <t xml:space="preserve">Hogares según si están privados por trabajo infantil (IPM) - Localidades</t>
  </si>
  <si>
    <t xml:space="preserve">Hogares según si están privados por trabajo infantil (IPM) - Localidades urbano (Cabecera)</t>
  </si>
  <si>
    <t xml:space="preserve">Hogares según si están privados por trabajo infantil (IPM) - UPZ</t>
  </si>
  <si>
    <t xml:space="preserve">Hogares según si están privados por trabajo infantil (IPM) - Localidades rural (Centros poblados y rural disperso)</t>
  </si>
  <si>
    <t xml:space="preserve">Hogares según si están privados por trabajo infantil (IPM) - Municipios rural (Centros poblados y rural disperso)</t>
  </si>
  <si>
    <t xml:space="preserve">IPM: privación por desempleo de larga duración, cruzando según si son víctimas del conflicto armado</t>
  </si>
  <si>
    <t xml:space="preserve">Código de pregunta en análisis: n_desempleo_ld</t>
  </si>
  <si>
    <t xml:space="preserve">Hogares según si están privados por desempleo de larga duración (IPM) - Bogotá</t>
  </si>
  <si>
    <t xml:space="preserve">Hogares según si están privados por desempleo de larga duración (IPM) - Municipios</t>
  </si>
  <si>
    <t xml:space="preserve">Hogares según si están privados por desempleo de larga duración (IPM) - Municipios urbano (Cabecera)</t>
  </si>
  <si>
    <t xml:space="preserve">Hogares según si están privados por desempleo de larga duración (IPM) - Localidades</t>
  </si>
  <si>
    <t xml:space="preserve">Hogares según si están privados por desempleo de larga duración (IPM) - Localidades urbano (Cabecera)</t>
  </si>
  <si>
    <t xml:space="preserve">Hogares según si están privados por desempleo de larga duración (IPM) - UPZ</t>
  </si>
  <si>
    <t xml:space="preserve">Hogares según si están privados por desempleo de larga duración (IPM) - Localidades rural (Centros poblados y rural disperso)</t>
  </si>
  <si>
    <t xml:space="preserve">Hogares según si están privados por desempleo de larga duración (IPM) - Municipios rural (Centros poblados y rural disperso)</t>
  </si>
  <si>
    <t xml:space="preserve">IPM: privación por empleo informal, cruzando según si son víctimas del conflicto armado</t>
  </si>
  <si>
    <t xml:space="preserve">Código de pregunta en análisis: n_empleo_informal</t>
  </si>
  <si>
    <t xml:space="preserve">Hogares según si están privados por empleo informal (IPM) - Bogotá</t>
  </si>
  <si>
    <t xml:space="preserve">Hogares según si están privados por empleo informal (IPM) - Municipios</t>
  </si>
  <si>
    <t xml:space="preserve">Hogares según si están privados por empleo informal (IPM) - Municipios urbano (Cabecera)</t>
  </si>
  <si>
    <t xml:space="preserve">Hogares según si están privados por empleo informal (IPM) - Localidades</t>
  </si>
  <si>
    <t xml:space="preserve">Hogares según si están privados por empleo informal (IPM) - Localidades urbano (Cabecera)</t>
  </si>
  <si>
    <t xml:space="preserve">Hogares según si están privados por empleo informal (IPM) - UPZ</t>
  </si>
  <si>
    <t xml:space="preserve">Hogares según si están privados por empleo informal (IPM) - Localidades rural (Centros poblados y rural disperso)</t>
  </si>
  <si>
    <t xml:space="preserve">Hogares según si están privados por empleo informal (IPM) - Municipios rural (Centros poblados y rural disperso)</t>
  </si>
  <si>
    <t xml:space="preserve">IPM: privación por falta de aseguramiento en salud, cruzando según si son víctimas del conflicto armado</t>
  </si>
  <si>
    <t xml:space="preserve">Código de pregunta en análisis: n_salud</t>
  </si>
  <si>
    <t xml:space="preserve">Hogares según si están privados por falta de aseguramiento en salud (IPM) - Bogotá</t>
  </si>
  <si>
    <t xml:space="preserve">Hogares según si están privados por falta de aseguramiento en salud (IPM) - Municipios</t>
  </si>
  <si>
    <t xml:space="preserve">Hogares según si están privados por falta de aseguramiento en salud (IPM) - Municipios urbano (Cabecera)</t>
  </si>
  <si>
    <t xml:space="preserve">Hogares según si están privados por falta de aseguramiento en salud (IPM) - Localidades</t>
  </si>
  <si>
    <t xml:space="preserve">Hogares según si están privados por falta de aseguramiento en salud (IPM) - Localidades urbano (Cabecera)</t>
  </si>
  <si>
    <t xml:space="preserve">Hogares según si están privados por falta de aseguramiento en salud (IPM) - UPZ</t>
  </si>
  <si>
    <t xml:space="preserve">Hogares según si están privados por falta de aseguramiento en salud (IPM) - Localidades rural (Centros poblados y rural disperso)</t>
  </si>
  <si>
    <t xml:space="preserve">Hogares según si están privados por falta de aseguramiento en salud (IPM) - Municipios rural (Centros poblados y rural disperso)</t>
  </si>
  <si>
    <t xml:space="preserve">IPM: privación por barreras de acceso a salud, cruzando según si son víctimas del conflicto armado</t>
  </si>
  <si>
    <t xml:space="preserve">Código de pregunta en análisis: n_acceso_salud</t>
  </si>
  <si>
    <t xml:space="preserve">Hogares según si están privados por barreras de acceso a salud (IPM) - Bogotá</t>
  </si>
  <si>
    <t xml:space="preserve">Hogares según si están privados por barreras de acceso a salud (IPM) - Municipios</t>
  </si>
  <si>
    <t xml:space="preserve">Hogares según si están privados por barreras de acceso a salud (IPM) - Municipios urbano (Cabecera)</t>
  </si>
  <si>
    <t xml:space="preserve">Hogares según si están privados por barreras de acceso a salud (IPM) - Localidades</t>
  </si>
  <si>
    <t xml:space="preserve">Hogares según si están privados por barreras de acceso a salud (IPM) - Localidades urbano (Cabecera)</t>
  </si>
  <si>
    <t xml:space="preserve">Hogares según si están privados por barreras de acceso a salud (IPM) - UPZ</t>
  </si>
  <si>
    <t xml:space="preserve">Hogares según si están privados por barreras de acceso a salud (IPM) - Localidades rural (Centros poblados y rural disperso)</t>
  </si>
  <si>
    <t xml:space="preserve">Hogares según si están privados por barreras de acceso a salud (IPM) - Municipios rural (Centros poblados y rural disperso)</t>
  </si>
  <si>
    <t xml:space="preserve">IPM: privación por falta de acceso a fuente de agua mejorda, cruzando según si son víctimas del conflicto armado</t>
  </si>
  <si>
    <t xml:space="preserve">Código de pregunta en análisis: n_acceso_agua</t>
  </si>
  <si>
    <t xml:space="preserve">Hogares según si están privados por falta de acceso a fuente de agua mejorda (IPM) - Bogotá</t>
  </si>
  <si>
    <t xml:space="preserve">Hogares según si están privados por falta de acceso a fuente de agua mejorda (IPM) - Municipios</t>
  </si>
  <si>
    <t xml:space="preserve">Hogares según si están privados por falta de acceso a fuente de agua mejorda (IPM) - Municipios urbano (Cabecera)</t>
  </si>
  <si>
    <t xml:space="preserve">Hogares según si están privados por falta de acceso a fuente de agua mejorda (IPM) - Localidades</t>
  </si>
  <si>
    <t xml:space="preserve">Hogares según si están privados por falta de acceso a fuente de agua mejorda (IPM) - Localidades urbano (Cabecera)</t>
  </si>
  <si>
    <t xml:space="preserve">Hogares según si están privados por falta de acceso a fuente de agua mejorda (IPM) - UPZ</t>
  </si>
  <si>
    <t xml:space="preserve">Hogares según si están privados por falta de acceso a fuente de agua mejorda (IPM) - Localidades rural (Centros poblados y rural disperso)</t>
  </si>
  <si>
    <t xml:space="preserve">Hogares según si están privados por falta de acceso a fuente de agua mejorda (IPM) - Municipios rural (Centros poblados y rural disperso)</t>
  </si>
  <si>
    <t xml:space="preserve">IPM: privación por inadecuada eliminación de excretas, cruzando según si son víctimas del conflicto armado</t>
  </si>
  <si>
    <t xml:space="preserve">Código de pregunta en análisis: n_excretas</t>
  </si>
  <si>
    <t xml:space="preserve">Hogares según si están privados por inadecuada eliminación de excretas (IPM) - Bogotá</t>
  </si>
  <si>
    <t xml:space="preserve">Hogares según si están privados por inadecuada eliminación de excretas (IPM) - Municipios</t>
  </si>
  <si>
    <t xml:space="preserve">Hogares según si están privados por inadecuada eliminación de excretas (IPM) - Municipios urbano (Cabecera)</t>
  </si>
  <si>
    <t xml:space="preserve">Hogares según si están privados por inadecuada eliminación de excretas (IPM) - Localidades</t>
  </si>
  <si>
    <t xml:space="preserve">Hogares según si están privados por inadecuada eliminación de excretas (IPM) - Localidades urbano (Cabecera)</t>
  </si>
  <si>
    <t xml:space="preserve">Hogares según si están privados por inadecuada eliminación de excretas (IPM) - UPZ</t>
  </si>
  <si>
    <t xml:space="preserve">Hogares según si están privados por inadecuada eliminación de excretas (IPM) - Localidades rural (Centros poblados y rural disperso)</t>
  </si>
  <si>
    <t xml:space="preserve">Hogares según si están privados por inadecuada eliminación de excretas (IPM) - Municipios rural (Centros poblados y rural disperso)</t>
  </si>
  <si>
    <t xml:space="preserve">IPM: privación por pisos inadecuados, cruzando según si son víctimas del conflicto armado</t>
  </si>
  <si>
    <t xml:space="preserve">Código de pregunta en análisis: n_pisos</t>
  </si>
  <si>
    <t xml:space="preserve">Hogares según si están privados por pisos inadecuados (IPM) - Bogotá</t>
  </si>
  <si>
    <t xml:space="preserve">Hogares según si están privados por pisos inadecuados (IPM) - Municipios</t>
  </si>
  <si>
    <t xml:space="preserve">Hogares según si están privados por pisos inadecuados (IPM) - Municipios urbano (Cabecera)</t>
  </si>
  <si>
    <t xml:space="preserve">Hogares según si están privados por pisos inadecuados (IPM) - Localidades</t>
  </si>
  <si>
    <t xml:space="preserve">Hogares según si están privados por pisos inadecuados (IPM) - Localidades urbano (Cabecera)</t>
  </si>
  <si>
    <t xml:space="preserve">Hogares según si están privados por pisos inadecuados (IPM) - UPZ</t>
  </si>
  <si>
    <t xml:space="preserve">Hogares según si están privados por pisos inadecuados (IPM) - Localidades rural (Centros poblados y rural disperso)</t>
  </si>
  <si>
    <t xml:space="preserve">Hogares según si están privados por pisos inadecuados (IPM) - Municipios rural (Centros poblados y rural disperso)</t>
  </si>
  <si>
    <t xml:space="preserve">IPM: privación por paredes inadecuadas, cruzando según si son víctimas del conflicto armado</t>
  </si>
  <si>
    <t xml:space="preserve">Código de pregunta en análisis: n_paredes</t>
  </si>
  <si>
    <t xml:space="preserve">Hogares según si están privados por paredes inadecuadas (IPM) - Bogotá</t>
  </si>
  <si>
    <t xml:space="preserve">Hogares según si están privados por paredes inadecuadas (IPM) - Municipios</t>
  </si>
  <si>
    <t xml:space="preserve">Hogares según si están privados por paredes inadecuadas (IPM) - Municipios urbano (Cabecera)</t>
  </si>
  <si>
    <t xml:space="preserve">Hogares según si están privados por paredes inadecuadas (IPM) - Localidades</t>
  </si>
  <si>
    <t xml:space="preserve">Hogares según si están privados por paredes inadecuadas (IPM) - Localidades urbano (Cabecera)</t>
  </si>
  <si>
    <t xml:space="preserve">Hogares según si están privados por paredes inadecuadas (IPM) - UPZ</t>
  </si>
  <si>
    <t xml:space="preserve">Hogares según si están privados por paredes inadecuadas (IPM) - Localidades rural (Centros poblados y rural disperso)</t>
  </si>
  <si>
    <t xml:space="preserve">Hogares según si están privados por paredes inadecuadas (IPM) - Municipios rural (Centros poblados y rural disperso)</t>
  </si>
  <si>
    <t xml:space="preserve">IPM: privación por hacinamiento, cruzando según si son víctimas del conflicto armado</t>
  </si>
  <si>
    <t xml:space="preserve">Código de pregunta en análisis: n_hacinamiento</t>
  </si>
  <si>
    <t xml:space="preserve">Hogares según si están privados por hacinamiento (IPM) - Bogotá</t>
  </si>
  <si>
    <t xml:space="preserve">Hogares según si están privados por hacinamiento (IPM) - Municipios</t>
  </si>
  <si>
    <t xml:space="preserve">Hogares según si están privados por hacinamiento (IPM) - Municipios urbano (Cabecera)</t>
  </si>
  <si>
    <t xml:space="preserve">Hogares según si están privados por hacinamiento (IPM) - Localidades</t>
  </si>
  <si>
    <t xml:space="preserve">Hogares según si están privados por hacinamiento (IPM) - Localidades urbano (Cabecera)</t>
  </si>
  <si>
    <t xml:space="preserve">Hogares según si están privados por hacinamiento (IPM) - UPZ</t>
  </si>
  <si>
    <t xml:space="preserve">Hogares según si están privados por hacinamiento (IPM) - Localidades rural (Centros poblados y rural disperso)</t>
  </si>
  <si>
    <t xml:space="preserve">Hogares según si están privados por hacinamiento (IPM) - Municipios rural (Centros poblados y rural disperso)</t>
  </si>
  <si>
    <t xml:space="preserve">Tamaño del hogar, cruzando según si son víctimas del conflicto armado</t>
  </si>
  <si>
    <t xml:space="preserve">Código de pregunta en análisis: n_tamanio_hog</t>
  </si>
  <si>
    <t xml:space="preserve">Hogares según el número de personas que lo conforman - Bogotá</t>
  </si>
  <si>
    <t xml:space="preserve">Total.Una persona</t>
  </si>
  <si>
    <t xml:space="preserve">Total_cv.Una persona</t>
  </si>
  <si>
    <t xml:space="preserve">Porcentaje.Una persona</t>
  </si>
  <si>
    <t xml:space="preserve">Porcentaje_cv.Una persona</t>
  </si>
  <si>
    <t xml:space="preserve">Total.Dos personas</t>
  </si>
  <si>
    <t xml:space="preserve">Total_cv.Dos personas</t>
  </si>
  <si>
    <t xml:space="preserve">Porcentaje.Dos personas</t>
  </si>
  <si>
    <t xml:space="preserve">Porcentaje_cv.Dos personas</t>
  </si>
  <si>
    <t xml:space="preserve">Total.Tres personas</t>
  </si>
  <si>
    <t xml:space="preserve">Total_cv.Tres personas</t>
  </si>
  <si>
    <t xml:space="preserve">Porcentaje.Tres personas</t>
  </si>
  <si>
    <t xml:space="preserve">Porcentaje_cv.Tres personas</t>
  </si>
  <si>
    <t xml:space="preserve">Total.Cuatro o más personas</t>
  </si>
  <si>
    <t xml:space="preserve">Total_cv.Cuatro o más personas</t>
  </si>
  <si>
    <t xml:space="preserve">Porcentaje.Cuatro o más personas</t>
  </si>
  <si>
    <t xml:space="preserve">Porcentaje_cv.Cuatro o más personas</t>
  </si>
  <si>
    <t xml:space="preserve">Hogares según el número de personas que lo conforman - Municipios</t>
  </si>
  <si>
    <t xml:space="preserve">Hogares según el número de personas que lo conforman - Municipios urbano (Cabecera)</t>
  </si>
  <si>
    <t xml:space="preserve">Hogares según el número de personas que lo conforman - Localidades</t>
  </si>
  <si>
    <t xml:space="preserve">Hogares según el número de personas que lo conforman - Localidades urbano (Cabecera)</t>
  </si>
  <si>
    <t xml:space="preserve">Hogares según el número de personas que lo conforman - UPZ</t>
  </si>
  <si>
    <t xml:space="preserve">Hogares según el número de personas que lo conforman - Localidades rural (Centros poblados y rural disperso)</t>
  </si>
  <si>
    <t xml:space="preserve">Hogares según el número de personas que lo conforman - Municipios rural (Centros poblados y rural disperso)</t>
  </si>
  <si>
    <t xml:space="preserve">Discapacidad, cruzando según si son víctimas del conflicto armado</t>
  </si>
  <si>
    <t xml:space="preserve">Código de pregunta en análisis: n_discapacidad</t>
  </si>
  <si>
    <t xml:space="preserve">Personas según si se encuentran en condición de discapacidad - Bogotá</t>
  </si>
  <si>
    <t xml:space="preserve">Total.Sin discapacidad</t>
  </si>
  <si>
    <t xml:space="preserve">Total_cv.Sin discapacidad</t>
  </si>
  <si>
    <t xml:space="preserve">Porcentaje.Sin discapacidad</t>
  </si>
  <si>
    <t xml:space="preserve">Porcentaje_cv.Sin discapacidad</t>
  </si>
  <si>
    <t xml:space="preserve">Total.Con discapacidad</t>
  </si>
  <si>
    <t xml:space="preserve">Total_cv.Con discapacidad</t>
  </si>
  <si>
    <t xml:space="preserve">Porcentaje.Con discapacidad</t>
  </si>
  <si>
    <t xml:space="preserve">Porcentaje_cv.Con discapacidad</t>
  </si>
  <si>
    <t xml:space="preserve">Personas según si se encuentran en condición de discapacidad - Municipios</t>
  </si>
  <si>
    <t xml:space="preserve">Personas según si se encuentran en condición de discapacidad - Municipios urbano (Cabecera)</t>
  </si>
  <si>
    <t xml:space="preserve">Personas según si se encuentran en condición de discapacidad - Localidades</t>
  </si>
  <si>
    <t xml:space="preserve">Personas según si se encuentran en condición de discapacidad - Localidades urbano (Cabecera)</t>
  </si>
  <si>
    <t xml:space="preserve">Personas según si se encuentran en condición de discapacidad - UPZ</t>
  </si>
  <si>
    <t xml:space="preserve">Personas según si se encuentran en condición de discapacidad - Localidades rural (Centros poblados y rural disperso)</t>
  </si>
  <si>
    <t xml:space="preserve">Personas según si se encuentran en condición de discapacidad - Municipios rural (Centros poblados y rural disperso)</t>
  </si>
  <si>
    <t xml:space="preserve">Sectores LGBTI, cruzando según si son víctimas del conflicto armado</t>
  </si>
  <si>
    <t xml:space="preserve">Código de pregunta en análisis: n_lgbti</t>
  </si>
  <si>
    <t xml:space="preserve">Personas según si pertenecen a los sectores LGBTI - Bogotá</t>
  </si>
  <si>
    <t xml:space="preserve">Total.No pertenece a los sectores LGBTI</t>
  </si>
  <si>
    <t xml:space="preserve">Total_cv.No pertenece a los sectores LGBTI</t>
  </si>
  <si>
    <t xml:space="preserve">Porcentaje.No pertenece a los sectores LGBTI</t>
  </si>
  <si>
    <t xml:space="preserve">Porcentaje_cv.No pertenece a los sectores LGBTI</t>
  </si>
  <si>
    <t xml:space="preserve">Total.Pertenece a los sectores LGBTI</t>
  </si>
  <si>
    <t xml:space="preserve">Total_cv.Pertenece a los sectores LGBTI</t>
  </si>
  <si>
    <t xml:space="preserve">Porcentaje.Pertenece a los sectores LGBTI</t>
  </si>
  <si>
    <t xml:space="preserve">Porcentaje_cv.Pertenece a los sectores LGBTI</t>
  </si>
  <si>
    <t xml:space="preserve">Personas según si pertenecen a los sectores LGBTI - Municipios</t>
  </si>
  <si>
    <t xml:space="preserve">Personas según si pertenecen a los sectores LGBTI - Municipios urbano (Cabecera)</t>
  </si>
  <si>
    <t xml:space="preserve">Personas según si pertenecen a los sectores LGBTI - Localidades</t>
  </si>
  <si>
    <t xml:space="preserve">Personas según si pertenecen a los sectores LGBTI - Localidades urbano (Cabecera)</t>
  </si>
  <si>
    <t xml:space="preserve">Personas según si pertenecen a los sectores LGBTI - UPZ</t>
  </si>
  <si>
    <t xml:space="preserve">Personas según si pertenecen a los sectores LGBTI - Localidades rural (Centros poblados y rural disperso)</t>
  </si>
  <si>
    <t xml:space="preserve">Personas según si pertenecen a los sectores LGBTI - Municipios rural (Centros poblados y rural disperso)</t>
  </si>
  <si>
    <t xml:space="preserve">Sexo del jefe de hogar, cruzando según si son víctimas del conflicto armado</t>
  </si>
  <si>
    <t xml:space="preserve">Código de pregunta en análisis: n_sexo_jefe</t>
  </si>
  <si>
    <t xml:space="preserve">Personas según el sexo del jefe de hogar al que pertenencen - Bogotá</t>
  </si>
  <si>
    <t xml:space="preserve">Total.Jefe hombre</t>
  </si>
  <si>
    <t xml:space="preserve">Total_cv.Jefe hombre</t>
  </si>
  <si>
    <t xml:space="preserve">Porcentaje.Jefe hombre</t>
  </si>
  <si>
    <t xml:space="preserve">Porcentaje_cv.Jefe hombre</t>
  </si>
  <si>
    <t xml:space="preserve">Total.Jefe mujer</t>
  </si>
  <si>
    <t xml:space="preserve">Total_cv.Jefe mujer</t>
  </si>
  <si>
    <t xml:space="preserve">Porcentaje.Jefe mujer</t>
  </si>
  <si>
    <t xml:space="preserve">Porcentaje_cv.Jefe mujer</t>
  </si>
  <si>
    <t xml:space="preserve">Personas según el sexo del jefe de hogar al que pertenencen - Municipios</t>
  </si>
  <si>
    <t xml:space="preserve">Personas según el sexo del jefe de hogar al que pertenencen - Municipios urbano (Cabecera)</t>
  </si>
  <si>
    <t xml:space="preserve">Personas según el sexo del jefe de hogar al que pertenencen - Localidades</t>
  </si>
  <si>
    <t xml:space="preserve">Personas según el sexo del jefe de hogar al que pertenencen - Localidades urbano (Cabecera)</t>
  </si>
  <si>
    <t xml:space="preserve">Personas según el sexo del jefe de hogar al que pertenencen - UPZ</t>
  </si>
  <si>
    <t xml:space="preserve">Personas según el sexo del jefe de hogar al que pertenencen - Localidades rural (Centros poblados y rural disperso)</t>
  </si>
  <si>
    <t xml:space="preserve">Personas según el sexo del jefe de hogar al que pertenencen - Municipios rural (Centros poblados y rural disperso)</t>
  </si>
  <si>
    <t xml:space="preserve">Migración, cruzando según si son víctimas del conflicto armado</t>
  </si>
  <si>
    <t xml:space="preserve">Código de pregunta en análisis: n_migracion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</si>
  <si>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2_Localidad Chapinero resto, 4_Localidad San Cristóbal resto, </t>
  </si>
  <si>
    <t xml:space="preserve">Personas según lugar de nacimiento y lugar donde vivían hace menos de 5 años - Bogotá</t>
  </si>
  <si>
    <t xml:space="preserve">Total.Nació en otro país y viene de Venezuela</t>
  </si>
  <si>
    <t xml:space="preserve">Total_cv.Nació en otro país y viene de Venezuela</t>
  </si>
  <si>
    <t xml:space="preserve">Porcentaje.Nació en otro país y viene de Venezuela</t>
  </si>
  <si>
    <t xml:space="preserve">Porcentaje_cv.Nació en otro país y viene de Venezuela</t>
  </si>
  <si>
    <t xml:space="preserve">Total.Nació en Colombia y viene de Venezuela</t>
  </si>
  <si>
    <t xml:space="preserve">Total_cv.Nació en Colombia y viene de Venezuela</t>
  </si>
  <si>
    <t xml:space="preserve">Porcentaje.Nació en Colombia y viene de Venezuela</t>
  </si>
  <si>
    <t xml:space="preserve">Porcentaje_cv.Nació en Colombia y viene de Venezuela</t>
  </si>
  <si>
    <t xml:space="preserve">Total.Viene de cualquier otro país distinto de Venezuela</t>
  </si>
  <si>
    <t xml:space="preserve">Total_cv.Viene de cualquier otro país distinto de Venezuela</t>
  </si>
  <si>
    <t xml:space="preserve">Porcentaje.Viene de cualquier otro país distinto de Venezuela</t>
  </si>
  <si>
    <t xml:space="preserve">Porcentaje_cv.Viene de cualquier otro país distinto de Venezuela</t>
  </si>
  <si>
    <t xml:space="preserve">Total.No había nacido o vive en Colombia desde hace más de 5 años</t>
  </si>
  <si>
    <t xml:space="preserve">Total_cv.No había nacido o vive en Colombia desde hace más de 5 años</t>
  </si>
  <si>
    <t xml:space="preserve">Porcentaje.No había nacido o vive en Colombia desde hace más de 5 años</t>
  </si>
  <si>
    <t xml:space="preserve">Porcentaje_cv.No había nacido o vive en Colombia desde hace más de 5 años</t>
  </si>
  <si>
    <t xml:space="preserve">Personas según lugar de nacimiento y lugar donde vivían hace menos de 5 años - Municipios</t>
  </si>
  <si>
    <t xml:space="preserve">Personas según lugar de nacimiento y lugar donde vivían hace menos de 5 años - Municipios urbano (Cabecera)</t>
  </si>
  <si>
    <t xml:space="preserve">Personas según lugar de nacimiento y lugar donde vivían hace menos de 5 años - Localidades</t>
  </si>
  <si>
    <t xml:space="preserve">Personas según lugar de nacimiento y lugar donde vivían hace menos de 5 años - Localidades urbano (Cabecera)</t>
  </si>
  <si>
    <t xml:space="preserve">Personas según lugar de nacimiento y lugar donde vivían hace menos de 5 años - UPZ</t>
  </si>
  <si>
    <t xml:space="preserve">Personas según lugar de nacimiento y lugar donde vivían hace menos de 5 años - Localidades rural (Centros poblados y rural disperso)</t>
  </si>
  <si>
    <t xml:space="preserve">Personas según lugar de nacimiento y lugar donde vivían hace menos de 5 años - Municipios rural (Centros poblados y rural disperso)</t>
  </si>
  <si>
    <t xml:space="preserve">Tiempo de desplazamiento al sitio de estudio (educación preescolar, básica y media), cruzando según si son víctimas del conflicto armado</t>
  </si>
  <si>
    <t xml:space="preserve">Código de pregunta en análisis: n_viaje_pbm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</si>
  <si>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55_Diana Turbay, 100_Galerías, 21_Los Andes, 13_Los Cedros, 25_La Floresta, 1_Localidad Usaquén resto, 2_Localidad Chapinero resto, 4_Localidad San Cristóbal resto, 25758_Sopó resto, </t>
  </si>
  <si>
    <t xml:space="preserve">Personas según tiempo de desplazamiento al sitio de estudio (educación preescolar, básica y media) - Bogotá</t>
  </si>
  <si>
    <t xml:space="preserve">Total.Hasta 15 minutos</t>
  </si>
  <si>
    <t xml:space="preserve">Total_cv.Hasta 15 minutos</t>
  </si>
  <si>
    <t xml:space="preserve">Porcentaje.Hasta 15 minutos</t>
  </si>
  <si>
    <t xml:space="preserve">Porcentaje_cv.Hasta 15 minutos</t>
  </si>
  <si>
    <t xml:space="preserve">Total.De 16 a 30 minutos</t>
  </si>
  <si>
    <t xml:space="preserve">Total_cv.De 16 a 30 minutos</t>
  </si>
  <si>
    <t xml:space="preserve">Porcentaje.De 16 a 30 minutos</t>
  </si>
  <si>
    <t xml:space="preserve">Porcentaje_cv.De 16 a 30 minutos</t>
  </si>
  <si>
    <t xml:space="preserve">Total.De 31 a 60 minutos</t>
  </si>
  <si>
    <t xml:space="preserve">Total_cv.De 31 a 60 minutos</t>
  </si>
  <si>
    <t xml:space="preserve">Porcentaje.De 31 a 60 minutos</t>
  </si>
  <si>
    <t xml:space="preserve">Porcentaje_cv.De 31 a 60 minutos</t>
  </si>
  <si>
    <t xml:space="preserve">Total.Más de 60 minutos</t>
  </si>
  <si>
    <t xml:space="preserve">Total_cv.Más de 60 minutos</t>
  </si>
  <si>
    <t xml:space="preserve">Porcentaje.Más de 60 minutos</t>
  </si>
  <si>
    <t xml:space="preserve">Porcentaje_cv.Más de 60 minutos</t>
  </si>
  <si>
    <t xml:space="preserve">Personas según tiempo de desplazamiento al sitio de estudio (educación preescolar, básica y media) - Municipios</t>
  </si>
  <si>
    <t xml:space="preserve">Personas según tiempo de desplazamiento al sitio de estudio (educación preescolar, básica y media) - Municipios urbano (Cabecera)</t>
  </si>
  <si>
    <t xml:space="preserve">Personas según tiempo de desplazamiento al sitio de estudio (educación preescolar, básica y media) - Localidades</t>
  </si>
  <si>
    <t xml:space="preserve">Personas según tiempo de desplazamiento al sitio de estudio (educación preescolar, básica y media) - Localidades urbano (Cabecera)</t>
  </si>
  <si>
    <t xml:space="preserve">Personas según tiempo de desplazamiento al sitio de estudio (educación preescolar, básica y media) - UPZ</t>
  </si>
  <si>
    <t xml:space="preserve">Personas según tiempo de desplazamiento al sitio de estudio (educación preescolar, básica y media) - Localidades rural (Centros poblados y rural disperso)</t>
  </si>
  <si>
    <t xml:space="preserve">Personas según tiempo de desplazamiento al sitio de estudio (educación preescolar, básica y media) - Municipios rural (Centros poblados y rural disperso)</t>
  </si>
  <si>
    <t xml:space="preserve">Tiempo de desplazamiento al sitio de estudio (educación superior), cruzando según si son víctimas del conflicto armado</t>
  </si>
  <si>
    <t xml:space="preserve">Código de pregunta en análisis: n_viaje_superior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</si>
  <si>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84_Bosa Occidental, 30_Boyacá Real, 55_Diana Turbay, 28_El Rincón, 75_Fontibón, 47_Kennedy Central, 52_La Flora, 50_LA GLORIA, 54_Marruecos, 29_Minuto de Dios, 78_Tintál Norte, 62_Tunjuelito, 804_USAQUÉN: Paseo de Los Libertadores + La Uribe, 810_ENGATIVÁ: Santa Cecilia + Jardín Botánico, 53_Marco Fidel Suárez, 2_Localidad Chapinero resto, 4_Localidad San Cristóbal resto, 11_Localidad Suba resto, 25099_Bojacá cabecera, 25175_Chía cabecera, 25214_Cota cabecera, 25214_Cota resto, 25260_El Rosal cabecera, 25286_Funza cabecera, 25740_Sibaté cabecera, 25754_Soacha cabecera, 25769_Subachoque cabecera, 25898_Zipacón cabecera, </t>
  </si>
  <si>
    <t xml:space="preserve">Personas según tiempo de desplazamiento al sitio de estudio (educación superior) - Bogotá</t>
  </si>
  <si>
    <t xml:space="preserve">Personas según tiempo de desplazamiento al sitio de estudio (educación superior) - Municipios</t>
  </si>
  <si>
    <t xml:space="preserve">Personas según tiempo de desplazamiento al sitio de estudio (educación superior) - Municipios urbano (Cabecera)</t>
  </si>
  <si>
    <t xml:space="preserve">Personas según tiempo de desplazamiento al sitio de estudio (educación superior) - Localidades</t>
  </si>
  <si>
    <t xml:space="preserve">Personas según tiempo de desplazamiento al sitio de estudio (educación superior) - Localidades urbano (Cabecera)</t>
  </si>
  <si>
    <t xml:space="preserve">Personas según tiempo de desplazamiento al sitio de estudio (educación superior) - UPZ</t>
  </si>
  <si>
    <t xml:space="preserve">Personas según tiempo de desplazamiento al sitio de estudio (educación superior) - Localidades rural (Centros poblados y rural disperso)</t>
  </si>
  <si>
    <t xml:space="preserve">Personas según tiempo de desplazamiento al sitio de estudio (educación superior) - Municipios rural (Centros poblados y rural disperso)</t>
  </si>
  <si>
    <t xml:space="preserve">Tiempo de desplazamiento al sitio de trabajo, cruzando según si son víctimas del conflicto armado</t>
  </si>
  <si>
    <t xml:space="preserve">Código de pregunta en análisis: n_viaje_trabajo</t>
  </si>
  <si>
    <t xml:space="preserve">Personas según tiempo de desplazamiento al sitio de trabajo - Bogotá</t>
  </si>
  <si>
    <t xml:space="preserve">Personas según tiempo de desplazamiento al sitio de trabajo - Municipios</t>
  </si>
  <si>
    <t xml:space="preserve">Personas según tiempo de desplazamiento al sitio de trabajo - Municipios urbano (Cabecera)</t>
  </si>
  <si>
    <t xml:space="preserve">Personas según tiempo de desplazamiento al sitio de trabajo - Localidades</t>
  </si>
  <si>
    <t xml:space="preserve">Personas según tiempo de desplazamiento al sitio de trabajo - Localidades urbano (Cabecera)</t>
  </si>
  <si>
    <t xml:space="preserve">Personas según tiempo de desplazamiento al sitio de trabajo - UPZ</t>
  </si>
  <si>
    <t xml:space="preserve">Personas según tiempo de desplazamiento al sitio de trabajo - Localidades rural (Centros poblados y rural disperso)</t>
  </si>
  <si>
    <t xml:space="preserve">Personas según tiempo de desplazamiento al sitio de trabajo - Municipios rural (Centros poblados y rural disperso)</t>
  </si>
  <si>
    <t xml:space="preserve">Gasto mensual en alimentación, con imputación, cruzando según si son víctimas del conflicto armado</t>
  </si>
  <si>
    <t xml:space="preserve">Código de pregunta en análisis: n_gm_alimentos</t>
  </si>
  <si>
    <t xml:space="preserve">Promedio del gasto mensual en alimentación, con imputación - Bogotá</t>
  </si>
  <si>
    <t xml:space="preserve">Promedio del gasto mensual en alimentación, con imputación - Municipios</t>
  </si>
  <si>
    <t xml:space="preserve">Promedio del gasto mensual en alimentación, con imputación - Municipios urbano (Cabecera)</t>
  </si>
  <si>
    <t xml:space="preserve">Promedio del gasto mensual en alimentación, con imputación - Localidades</t>
  </si>
  <si>
    <t xml:space="preserve">Promedio del gasto mensual en alimentación, con imputación - Localidades urbano (Cabecera)</t>
  </si>
  <si>
    <t xml:space="preserve">Promedio del gasto mensual en alimentación, con imputación - UPZ</t>
  </si>
  <si>
    <t xml:space="preserve">Promedio del gasto mensual en alimentación, con imputación - Municipios rural (Centros poblados y rural disperso)</t>
  </si>
  <si>
    <t xml:space="preserve">Gasto mensual en bebidas alcohólicas, con imputación, cruzando según si son víctimas del conflicto armado</t>
  </si>
  <si>
    <t xml:space="preserve">Código de pregunta en análisis: n_gm_bebidas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</si>
  <si>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34_20 de Julio, 76_Fontibón San Pablo, 50_LA GLORIA, 83_Las Margaritas, 51_Los Libertadores, 96_Lourdes, 67_Lucero, 33_Sosiego, 78_Tintál Norte, 12_Toberín, 62_Tunjuelito, 804_USAQUÉN: Paseo de Los Libertadores + La Uribe, 808_TEUSAQUILLO: Parque Simón Bolívar - CAN + La Esmeralda, 53_Marco Fidel Suárez, 4_Localidad San Cristóbal resto, 11_Localidad Suba resto, 25126_Cajicá cabecera, 25175_Chía resto, 25377_La Calera cabecera, 25473_Mosquera cabecera, 25740_Sibaté cabecera, </t>
  </si>
  <si>
    <t xml:space="preserve">Promedio del gasto mensual en bebidas alcohólicas, con imputación - Bogotá</t>
  </si>
  <si>
    <t xml:space="preserve">Promedio del gasto mensual en bebidas alcohólicas, con imputación - Municipios</t>
  </si>
  <si>
    <t xml:space="preserve">Promedio del gasto mensual en bebidas alcohólicas, con imputación - Municipios urbano (Cabecera)</t>
  </si>
  <si>
    <t xml:space="preserve">Promedio del gasto mensual en bebidas alcohólicas, con imputación - Localidades</t>
  </si>
  <si>
    <t xml:space="preserve">Promedio del gasto mensual en bebidas alcohólicas, con imputación - Localidades urbano (Cabecera)</t>
  </si>
  <si>
    <t xml:space="preserve">Promedio del gasto mensual en bebidas alcohólicas, con imputación - UPZ</t>
  </si>
  <si>
    <t xml:space="preserve">Promedio del gasto mensual en bebidas alcohólicas, con imputación - Municipios rural (Centros poblados y rural disperso)</t>
  </si>
  <si>
    <t xml:space="preserve">Gasto mensual en vestuario, con imputación, cruzando según si son víctimas del conflicto armado</t>
  </si>
  <si>
    <t xml:space="preserve">Código de pregunta en análisis: n_gm_vest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</si>
  <si>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44_Américas, 815_CIUDAD BOLÍVAR: Monteblanco + El Tesoro + El Mochuelo, 2_Localidad Chapinero resto, 3_Localidad Santa Fe resto, 25758_Sopó resto, 25799_Tenjo cabecera, 25898_Zipacón cabecera, </t>
  </si>
  <si>
    <t xml:space="preserve">Promedio del gasto mensual en vestuario, con imputación - Bogotá</t>
  </si>
  <si>
    <t xml:space="preserve">Promedio del gasto mensual en vestuario, con imputación - Municipios</t>
  </si>
  <si>
    <t xml:space="preserve">Promedio del gasto mensual en vestuario, con imputación - Municipios urbano (Cabecera)</t>
  </si>
  <si>
    <t xml:space="preserve">Promedio del gasto mensual en vestuario, con imputación - Localidades</t>
  </si>
  <si>
    <t xml:space="preserve">Promedio del gasto mensual en vestuario, con imputación - Localidades urbano (Cabecera)</t>
  </si>
  <si>
    <t xml:space="preserve">Promedio del gasto mensual en vestuario, con imputación - UPZ</t>
  </si>
  <si>
    <t xml:space="preserve">Promedio del gasto mensual en vestuario, con imputación - Municipios rural (Centros poblados y rural disperso)</t>
  </si>
  <si>
    <t xml:space="preserve">Gasto mensual en vivienda, con imputación, cruzando según si son víctimas del conflicto armado</t>
  </si>
  <si>
    <t xml:space="preserve">Código de pregunta en análisis: n_gm_vivienda</t>
  </si>
  <si>
    <t xml:space="preserve">Promedio del gasto mensual en vivienda, con imputación - Bogotá</t>
  </si>
  <si>
    <t xml:space="preserve">Promedio del gasto mensual en vivienda, con imputación - Municipios</t>
  </si>
  <si>
    <t xml:space="preserve">Promedio del gasto mensual en vivienda, con imputación - Municipios urbano (Cabecera)</t>
  </si>
  <si>
    <t xml:space="preserve">Promedio del gasto mensual en vivienda, con imputación - Localidades</t>
  </si>
  <si>
    <t xml:space="preserve">Promedio del gasto mensual en vivienda, con imputación - Localidades urbano (Cabecera)</t>
  </si>
  <si>
    <t xml:space="preserve">Promedio del gasto mensual en vivienda, con imputación - UPZ</t>
  </si>
  <si>
    <t xml:space="preserve">Promedio del gasto mensual en vivienda, con imputación - Municipios rural (Centros poblados y rural disperso)</t>
  </si>
  <si>
    <t xml:space="preserve">Gasto mensual en enseres, con imputación, cruzando según si son víctimas del conflicto armado</t>
  </si>
  <si>
    <t xml:space="preserve">Código de pregunta en análisis: n_gm_enseres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</si>
  <si>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44_Américas, 49_Apogeo, 79_Calandaima, 80_Corabastos, 83_Las Margaritas, 51_Los Libertadores, 82_Patio Bonito, 11_San Cristóbal Norte, 116_Álamos, 25175_Chía resto, 25290_Fusagasugá cabecera, 25377_La Calera resto, 25740_Sibaté cabecera, 25754_Soacha cabecera, 25769_Subachoque cabecera, </t>
  </si>
  <si>
    <t xml:space="preserve">Promedio del gasto mensual en enseres, con imputación - Bogotá</t>
  </si>
  <si>
    <t xml:space="preserve">Promedio del gasto mensual en enseres, con imputación - Municipios</t>
  </si>
  <si>
    <t xml:space="preserve">Promedio del gasto mensual en enseres, con imputación - Municipios urbano (Cabecera)</t>
  </si>
  <si>
    <t xml:space="preserve">Promedio del gasto mensual en enseres, con imputación - Localidades</t>
  </si>
  <si>
    <t xml:space="preserve">Promedio del gasto mensual en enseres, con imputación - Localidades urbano (Cabecera)</t>
  </si>
  <si>
    <t xml:space="preserve">Promedio del gasto mensual en enseres, con imputación - UPZ</t>
  </si>
  <si>
    <t xml:space="preserve">Promedio del gasto mensual en enseres, con imputación - Municipios rural (Centros poblados y rural disperso)</t>
  </si>
  <si>
    <t xml:space="preserve">Gasto mensual en salud, con imputación, cruzando según si son víctimas del conflicto armado</t>
  </si>
  <si>
    <t xml:space="preserve">Código de pregunta en análisis: n_gm_salud_hog</t>
  </si>
  <si>
    <t xml:space="preserve">Promedio del gasto mensual en salud, con imputación - Bogotá</t>
  </si>
  <si>
    <t xml:space="preserve">Promedio del gasto mensual en salud, con imputación - Municipios</t>
  </si>
  <si>
    <t xml:space="preserve">Promedio del gasto mensual en salud, con imputación - Municipios urbano (Cabecera)</t>
  </si>
  <si>
    <t xml:space="preserve">Promedio del gasto mensual en salud, con imputación - Localidades</t>
  </si>
  <si>
    <t xml:space="preserve">Promedio del gasto mensual en salud, con imputación - Localidades urbano (Cabecera)</t>
  </si>
  <si>
    <t xml:space="preserve">Promedio del gasto mensual en salud, con imputación - UPZ</t>
  </si>
  <si>
    <t xml:space="preserve">Promedio del gasto mensual en salud, con imputación - Municipios rural (Centros poblados y rural disperso)</t>
  </si>
  <si>
    <t xml:space="preserve">Gasto mensual en transporte y comunicaciones, con imputación, cruzando según si son víctimas del conflicto armado</t>
  </si>
  <si>
    <t xml:space="preserve">Código de pregunta en análisis: n_gm_trans_com</t>
  </si>
  <si>
    <t xml:space="preserve">Promedio del gasto mensual en transporte y comunicaciones, con imputación - Bogotá</t>
  </si>
  <si>
    <t xml:space="preserve">Promedio del gasto mensual en transporte y comunicaciones, con imputación - Municipios</t>
  </si>
  <si>
    <t xml:space="preserve">Promedio del gasto mensual en transporte y comunicaciones, con imputación - Municipios urbano (Cabecera)</t>
  </si>
  <si>
    <t xml:space="preserve">Promedio del gasto mensual en transporte y comunicaciones, con imputación - Localidades</t>
  </si>
  <si>
    <t xml:space="preserve">Promedio del gasto mensual en transporte y comunicaciones, con imputación - Localidades urbano (Cabecera)</t>
  </si>
  <si>
    <t xml:space="preserve">Promedio del gasto mensual en transporte y comunicaciones, con imputación - UPZ</t>
  </si>
  <si>
    <t xml:space="preserve">Promedio del gasto mensual en transporte y comunicaciones, con imputación - Municipios rural (Centros poblados y rural disperso)</t>
  </si>
  <si>
    <t xml:space="preserve">Gasto mensual en recreación, con imputación, cruzando según si son víctimas del conflicto armado</t>
  </si>
  <si>
    <t xml:space="preserve">Código de pregunta en análisis: n_gm_recrea</t>
  </si>
  <si>
    <t xml:space="preserve">Promedio del gasto mensual en recreación, con imputación - Bogotá</t>
  </si>
  <si>
    <t xml:space="preserve">Promedio del gasto mensual en recreación, con imputación - Municipios</t>
  </si>
  <si>
    <t xml:space="preserve">Promedio del gasto mensual en recreación, con imputación - Municipios urbano (Cabecera)</t>
  </si>
  <si>
    <t xml:space="preserve">Promedio del gasto mensual en recreación, con imputación - Localidades</t>
  </si>
  <si>
    <t xml:space="preserve">Promedio del gasto mensual en recreación, con imputación - Localidades urbano (Cabecera)</t>
  </si>
  <si>
    <t xml:space="preserve">Promedio del gasto mensual en recreación, con imputación - UPZ</t>
  </si>
  <si>
    <t xml:space="preserve">Promedio del gasto mensual en recreación, con imputación - Municipios rural (Centros poblados y rural disperso)</t>
  </si>
  <si>
    <t xml:space="preserve">Gasto mensual en educación, con imputación, cruzando según si son víctimas del conflicto armado</t>
  </si>
  <si>
    <t xml:space="preserve">Código de pregunta en análisis: n_gm_educ_hog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</si>
  <si>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4_Localidad San Cristóbal resto, 25758_Sopó resto, </t>
  </si>
  <si>
    <t xml:space="preserve">Promedio del gasto mensual en educación, con imputación - Bogotá</t>
  </si>
  <si>
    <t xml:space="preserve">Promedio del gasto mensual en educación, con imputación - Municipios</t>
  </si>
  <si>
    <t xml:space="preserve">Promedio del gasto mensual en educación, con imputación - Municipios urbano (Cabecera)</t>
  </si>
  <si>
    <t xml:space="preserve">Promedio del gasto mensual en educación, con imputación - Localidades</t>
  </si>
  <si>
    <t xml:space="preserve">Promedio del gasto mensual en educación, con imputación - Localidades urbano (Cabecera)</t>
  </si>
  <si>
    <t xml:space="preserve">Promedio del gasto mensual en educación, con imputación - UPZ</t>
  </si>
  <si>
    <t xml:space="preserve">Promedio del gasto mensual en educación, con imputación - Municipios rural (Centros poblados y rural disperso)</t>
  </si>
  <si>
    <t xml:space="preserve">Gasto mensual en otros, con imputación, cruzando según si son víctimas del conflicto armado</t>
  </si>
  <si>
    <t xml:space="preserve">Código de pregunta en análisis: n_gm_otros</t>
  </si>
  <si>
    <t xml:space="preserve">Promedio del gasto mensual en otros, con imputación - Bogotá</t>
  </si>
  <si>
    <t xml:space="preserve">Promedio del gasto mensual en otros, con imputación - Municipios</t>
  </si>
  <si>
    <t xml:space="preserve">Promedio del gasto mensual en otros, con imputación - Municipios urbano (Cabecera)</t>
  </si>
  <si>
    <t xml:space="preserve">Promedio del gasto mensual en otros, con imputación - Localidades</t>
  </si>
  <si>
    <t xml:space="preserve">Promedio del gasto mensual en otros, con imputación - Localidades urbano (Cabecera)</t>
  </si>
  <si>
    <t xml:space="preserve">Promedio del gasto mensual en otros, con imputación - UPZ</t>
  </si>
  <si>
    <t xml:space="preserve">Promedio del gasto mensual en otros, con imputación - Municipios rural (Centros poblados y rural disperso)</t>
  </si>
  <si>
    <t xml:space="preserve">Gasto mensual en bienes durables, con imputación, cruzando según si son víctimas del conflicto armado</t>
  </si>
  <si>
    <t xml:space="preserve">Código de pregunta en análisis: n_gm_durable</t>
  </si>
  <si>
    <t xml:space="preserve">NOTA sobre los cálculos: En algunas zonas las personas, hogares o viviendas que debí­an responder esta pregunta simultáneamente con alguna categoria de la variable de cruce, reducen el tamaño de muestra a un solo segmento (manzana) en la zona, impidiendo calcular coeficientes de variación, por ello se EXCLUYEN de todos los cálculos a: Toda la ruralidad de Bogotá, 13_Los Cedros, 96_Lourdes, 1_Localidad Usaquén resto, 4_Localidad San Cristóbal resto, 25473_Mosquera resto, 25754_Soacha resto, 25758_Sopó resto, 25799_Tenjo cabecera, </t>
  </si>
  <si>
    <t xml:space="preserve">Promedio del gasto mensual en bienes durables, con imputación - Bogotá</t>
  </si>
  <si>
    <t xml:space="preserve">Promedio del gasto mensual en bienes durables, con imputación - Municipios</t>
  </si>
  <si>
    <t xml:space="preserve">Promedio del gasto mensual en bienes durables, con imputación - Municipios urbano (Cabecera)</t>
  </si>
  <si>
    <t xml:space="preserve">Promedio del gasto mensual en bienes durables, con imputación - Localidades</t>
  </si>
  <si>
    <t xml:space="preserve">Promedio del gasto mensual en bienes durables, con imputación - Localidades urbano (Cabecera)</t>
  </si>
  <si>
    <t xml:space="preserve">Promedio del gasto mensual en bienes durables, con imputación - UPZ</t>
  </si>
  <si>
    <t xml:space="preserve">Promedio del gasto mensual en bienes durables, con imputación - Municipios rural (Centros poblados y rural disperso)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</si>
</sst>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9">
    <numFmt numFmtId="166" formatCode="0.0"/>
    <numFmt numFmtId="167" formatCode="0.0"/>
    <numFmt numFmtId="168" formatCode="0.0"/>
    <numFmt numFmtId="169" formatCode="0.0"/>
    <numFmt numFmtId="170" formatCode="0.0"/>
    <numFmt numFmtId="171" formatCode="0.0"/>
    <numFmt numFmtId="172" formatCode="0.0"/>
    <numFmt numFmtId="173" formatCode="0.0"/>
    <numFmt numFmtId="174" formatCode="0.0"/>
    <numFmt numFmtId="175" formatCode="0.0"/>
    <numFmt numFmtId="176" formatCode="0.0"/>
    <numFmt numFmtId="177" formatCode="0.0"/>
    <numFmt numFmtId="178" formatCode="0.0"/>
    <numFmt numFmtId="179" formatCode="0.0"/>
    <numFmt numFmtId="180" formatCode="0.0"/>
    <numFmt numFmtId="181" formatCode="0.0"/>
    <numFmt numFmtId="182" formatCode="0.0"/>
    <numFmt numFmtId="183" formatCode="0.0"/>
    <numFmt numFmtId="184" formatCode="0.0"/>
    <numFmt numFmtId="185" formatCode="0.0"/>
    <numFmt numFmtId="186" formatCode="0.0"/>
    <numFmt numFmtId="187" formatCode="0.0"/>
    <numFmt numFmtId="188" formatCode="0.0"/>
    <numFmt numFmtId="189" formatCode="0.0"/>
    <numFmt numFmtId="190" formatCode="0.0"/>
    <numFmt numFmtId="191" formatCode="0.0"/>
    <numFmt numFmtId="192" formatCode="0.0"/>
    <numFmt numFmtId="193" formatCode="0.0"/>
    <numFmt numFmtId="194" formatCode="0.0"/>
    <numFmt numFmtId="195" formatCode="0.0"/>
    <numFmt numFmtId="196" formatCode="0.0"/>
    <numFmt numFmtId="197" formatCode="0.0"/>
    <numFmt numFmtId="198" formatCode="0.0"/>
    <numFmt numFmtId="199" formatCode="0.0"/>
    <numFmt numFmtId="200" formatCode="0.0"/>
    <numFmt numFmtId="201" formatCode="0.0"/>
    <numFmt numFmtId="202" formatCode="0.0"/>
    <numFmt numFmtId="203" formatCode="0.0"/>
    <numFmt numFmtId="204" formatCode="0.0"/>
    <numFmt numFmtId="205" formatCode="0.0"/>
    <numFmt numFmtId="206" formatCode="0.0"/>
    <numFmt numFmtId="207" formatCode="0.0"/>
    <numFmt numFmtId="208" formatCode="0.0"/>
    <numFmt numFmtId="209" formatCode="0.0"/>
    <numFmt numFmtId="210" formatCode="0.0"/>
    <numFmt numFmtId="211" formatCode="0.0"/>
    <numFmt numFmtId="212" formatCode="0.0"/>
    <numFmt numFmtId="213" formatCode="0.0"/>
    <numFmt numFmtId="214" formatCode="0.0"/>
    <numFmt numFmtId="215" formatCode="0.0"/>
    <numFmt numFmtId="216" formatCode="0.0"/>
    <numFmt numFmtId="217" formatCode="0.0"/>
    <numFmt numFmtId="218" formatCode="0.0"/>
    <numFmt numFmtId="219" formatCode="0.0"/>
    <numFmt numFmtId="220" formatCode="0.0"/>
    <numFmt numFmtId="221" formatCode="0.0"/>
    <numFmt numFmtId="222" formatCode="0.0"/>
    <numFmt numFmtId="223" formatCode="0.0"/>
    <numFmt numFmtId="224" formatCode="0.0"/>
    <numFmt numFmtId="225" formatCode="0.0"/>
    <numFmt numFmtId="226" formatCode="0.0"/>
    <numFmt numFmtId="227" formatCode="0.0"/>
    <numFmt numFmtId="228" formatCode="0.0"/>
    <numFmt numFmtId="229" formatCode="0.0"/>
    <numFmt numFmtId="230" formatCode="0.0"/>
    <numFmt numFmtId="231" formatCode="0.0"/>
    <numFmt numFmtId="232" formatCode="0.0"/>
    <numFmt numFmtId="233" formatCode="0.0"/>
    <numFmt numFmtId="234" formatCode="0.0"/>
    <numFmt numFmtId="235" formatCode="0.0"/>
    <numFmt numFmtId="236" formatCode="0.0"/>
    <numFmt numFmtId="237" formatCode="0.0"/>
    <numFmt numFmtId="238" formatCode="0.0"/>
    <numFmt numFmtId="239" formatCode="0.0"/>
    <numFmt numFmtId="240" formatCode="0.0"/>
    <numFmt numFmtId="241" formatCode="0.0"/>
    <numFmt numFmtId="242" formatCode="0.0"/>
    <numFmt numFmtId="243" formatCode="0.0"/>
    <numFmt numFmtId="244" formatCode="0.0"/>
    <numFmt numFmtId="245" formatCode="0.0"/>
    <numFmt numFmtId="246" formatCode="0.0"/>
    <numFmt numFmtId="247" formatCode="0.0"/>
    <numFmt numFmtId="248" formatCode="0.0"/>
    <numFmt numFmtId="249" formatCode="0.0"/>
    <numFmt numFmtId="250" formatCode="0.0"/>
    <numFmt numFmtId="251" formatCode="0.0"/>
    <numFmt numFmtId="252" formatCode="0.0"/>
    <numFmt numFmtId="253" formatCode="0.0"/>
    <numFmt numFmtId="254" formatCode="0.0"/>
    <numFmt numFmtId="255" formatCode="0.0"/>
    <numFmt numFmtId="256" formatCode="0.0"/>
    <numFmt numFmtId="257" formatCode="0.0"/>
    <numFmt numFmtId="258" formatCode="0.0"/>
    <numFmt numFmtId="259" formatCode="0.0"/>
    <numFmt numFmtId="260" formatCode="0.0"/>
    <numFmt numFmtId="261" formatCode="0.0"/>
    <numFmt numFmtId="262" formatCode="0.0"/>
    <numFmt numFmtId="263" formatCode="0.0"/>
    <numFmt numFmtId="264" formatCode="0.0"/>
    <numFmt numFmtId="265" formatCode="0.0"/>
    <numFmt numFmtId="266" formatCode="0.0"/>
    <numFmt numFmtId="267" formatCode="0.0"/>
    <numFmt numFmtId="268" formatCode="0.0"/>
    <numFmt numFmtId="269" formatCode="0.0"/>
    <numFmt numFmtId="270" formatCode="0.0"/>
    <numFmt numFmtId="271" formatCode="0.0"/>
    <numFmt numFmtId="272" formatCode="0.0"/>
    <numFmt numFmtId="273" formatCode="0.0"/>
    <numFmt numFmtId="274" formatCode="0.0"/>
    <numFmt numFmtId="275" formatCode="0.0"/>
    <numFmt numFmtId="276" formatCode="0.0"/>
    <numFmt numFmtId="277" formatCode="0.0"/>
    <numFmt numFmtId="278" formatCode="0.0"/>
    <numFmt numFmtId="279" formatCode="0.0"/>
    <numFmt numFmtId="280" formatCode="0.0"/>
    <numFmt numFmtId="281" formatCode="0.0"/>
    <numFmt numFmtId="282" formatCode="0.0"/>
    <numFmt numFmtId="283" formatCode="0.0"/>
    <numFmt numFmtId="284" formatCode="0.0"/>
    <numFmt numFmtId="285" formatCode="0.0"/>
    <numFmt numFmtId="286" formatCode="0.0"/>
    <numFmt numFmtId="287" formatCode="0.0"/>
    <numFmt numFmtId="288" formatCode="0.0"/>
    <numFmt numFmtId="289" formatCode="0.0"/>
    <numFmt numFmtId="290" formatCode="0.0"/>
    <numFmt numFmtId="291" formatCode="0.0"/>
    <numFmt numFmtId="292" formatCode="0.0"/>
    <numFmt numFmtId="293" formatCode="0.0"/>
    <numFmt numFmtId="294" formatCode="0.0"/>
    <numFmt numFmtId="295" formatCode="0.0"/>
    <numFmt numFmtId="296" formatCode="0.0"/>
    <numFmt numFmtId="297" formatCode="0.0"/>
    <numFmt numFmtId="298" formatCode="0.0"/>
    <numFmt numFmtId="299" formatCode="0.0"/>
    <numFmt numFmtId="300" formatCode="0.0"/>
    <numFmt numFmtId="301" formatCode="0.0"/>
    <numFmt numFmtId="302" formatCode="0.0"/>
    <numFmt numFmtId="303" formatCode="0.0"/>
    <numFmt numFmtId="304" formatCode="0.0"/>
    <numFmt numFmtId="305" formatCode="0.0"/>
    <numFmt numFmtId="306" formatCode="0.0"/>
    <numFmt numFmtId="307" formatCode="0.0"/>
    <numFmt numFmtId="308" formatCode="0.0"/>
    <numFmt numFmtId="309" formatCode="0.0"/>
    <numFmt numFmtId="310" formatCode="0.0"/>
    <numFmt numFmtId="311" formatCode="0.0"/>
    <numFmt numFmtId="312" formatCode="0.0"/>
    <numFmt numFmtId="313" formatCode="0.0"/>
    <numFmt numFmtId="314" formatCode="0.0"/>
    <numFmt numFmtId="315" formatCode="0.0"/>
    <numFmt numFmtId="316" formatCode="0.0"/>
    <numFmt numFmtId="317" formatCode="0.0"/>
    <numFmt numFmtId="318" formatCode="0.0"/>
    <numFmt numFmtId="319" formatCode="0.0"/>
    <numFmt numFmtId="320" formatCode="0.0"/>
    <numFmt numFmtId="321" formatCode="0.0"/>
    <numFmt numFmtId="322" formatCode="0.0"/>
    <numFmt numFmtId="323" formatCode="0.0"/>
    <numFmt numFmtId="324" formatCode="0.0"/>
    <numFmt numFmtId="325" formatCode="0.0"/>
    <numFmt numFmtId="326" formatCode="0.0"/>
    <numFmt numFmtId="327" formatCode="0.0"/>
    <numFmt numFmtId="328" formatCode="0.0"/>
    <numFmt numFmtId="329" formatCode="0.0"/>
    <numFmt numFmtId="330" formatCode="0.0"/>
    <numFmt numFmtId="331" formatCode="0.0"/>
    <numFmt numFmtId="332" formatCode="0.0"/>
    <numFmt numFmtId="333" formatCode="0.0"/>
    <numFmt numFmtId="334" formatCode="0.0"/>
    <numFmt numFmtId="335" formatCode="0.0"/>
    <numFmt numFmtId="336" formatCode="0.0"/>
    <numFmt numFmtId="337" formatCode="0.0"/>
    <numFmt numFmtId="338" formatCode="0.0"/>
    <numFmt numFmtId="339" formatCode="0.0"/>
    <numFmt numFmtId="340" formatCode="0.0"/>
    <numFmt numFmtId="341" formatCode="0.0"/>
    <numFmt numFmtId="342" formatCode="0.0"/>
    <numFmt numFmtId="343" formatCode="0.0"/>
    <numFmt numFmtId="344" formatCode="0.0"/>
    <numFmt numFmtId="345" formatCode="0.0"/>
    <numFmt numFmtId="346" formatCode="0.0"/>
    <numFmt numFmtId="347" formatCode="0.0"/>
    <numFmt numFmtId="348" formatCode="0.0"/>
    <numFmt numFmtId="349" formatCode="0.0"/>
    <numFmt numFmtId="350" formatCode="0.0"/>
    <numFmt numFmtId="351" formatCode="0.0"/>
    <numFmt numFmtId="352" formatCode="0.0"/>
    <numFmt numFmtId="353" formatCode="0.0"/>
    <numFmt numFmtId="354" formatCode="0.0"/>
    <numFmt numFmtId="355" formatCode="0.0"/>
    <numFmt numFmtId="356" formatCode="0.0"/>
    <numFmt numFmtId="357" formatCode="0.0"/>
    <numFmt numFmtId="358" formatCode="0.0"/>
    <numFmt numFmtId="359" formatCode="0.0"/>
    <numFmt numFmtId="360" formatCode="0.0"/>
    <numFmt numFmtId="361" formatCode="0.0"/>
    <numFmt numFmtId="362" formatCode="0.0"/>
    <numFmt numFmtId="363" formatCode="0.0"/>
    <numFmt numFmtId="364" formatCode="0.0"/>
    <numFmt numFmtId="365" formatCode="0.0"/>
    <numFmt numFmtId="366" formatCode="0.0"/>
    <numFmt numFmtId="367" formatCode="0.0"/>
    <numFmt numFmtId="368" formatCode="0.0"/>
    <numFmt numFmtId="369" formatCode="0.0"/>
    <numFmt numFmtId="370" formatCode="0.0"/>
    <numFmt numFmtId="371" formatCode="0.0"/>
    <numFmt numFmtId="372" formatCode="0.0"/>
    <numFmt numFmtId="373" formatCode="0.0"/>
    <numFmt numFmtId="374" formatCode="0.0"/>
    <numFmt numFmtId="375" formatCode="0.0"/>
    <numFmt numFmtId="376" formatCode="0.0"/>
    <numFmt numFmtId="377" formatCode="0.0"/>
    <numFmt numFmtId="378" formatCode="0.0"/>
    <numFmt numFmtId="379" formatCode="0.0"/>
    <numFmt numFmtId="380" formatCode="0.0"/>
    <numFmt numFmtId="381" formatCode="0.0"/>
    <numFmt numFmtId="382" formatCode="0.0"/>
    <numFmt numFmtId="383" formatCode="0.0"/>
    <numFmt numFmtId="384" formatCode="0.0"/>
    <numFmt numFmtId="385" formatCode="0.0"/>
    <numFmt numFmtId="386" formatCode="0.0"/>
    <numFmt numFmtId="387" formatCode="0.0"/>
    <numFmt numFmtId="388" formatCode="0.0"/>
    <numFmt numFmtId="389" formatCode="0.0"/>
    <numFmt numFmtId="390" formatCode="0.0"/>
    <numFmt numFmtId="391" formatCode="0.0"/>
    <numFmt numFmtId="392" formatCode="0.0"/>
    <numFmt numFmtId="393" formatCode="0.0"/>
    <numFmt numFmtId="394" formatCode="0.0"/>
    <numFmt numFmtId="395" formatCode="0.0"/>
    <numFmt numFmtId="396" formatCode="0.0"/>
    <numFmt numFmtId="397" formatCode="0.0"/>
    <numFmt numFmtId="398" formatCode="0.0"/>
    <numFmt numFmtId="399" formatCode="0.0"/>
    <numFmt numFmtId="400" formatCode="0.0"/>
    <numFmt numFmtId="401" formatCode="0.0"/>
    <numFmt numFmtId="402" formatCode="0.0"/>
    <numFmt numFmtId="403" formatCode="0.0"/>
    <numFmt numFmtId="404" formatCode="0.0"/>
    <numFmt numFmtId="405" formatCode="0.0"/>
    <numFmt numFmtId="406" formatCode="0.0"/>
    <numFmt numFmtId="407" formatCode="0.0"/>
    <numFmt numFmtId="408" formatCode="0.0"/>
    <numFmt numFmtId="409" formatCode="0.0"/>
    <numFmt numFmtId="410" formatCode="0.0"/>
    <numFmt numFmtId="411" formatCode="0.0"/>
    <numFmt numFmtId="412" formatCode="0.0"/>
    <numFmt numFmtId="413" formatCode="0.0"/>
    <numFmt numFmtId="414" formatCode="0.0"/>
    <numFmt numFmtId="415" formatCode="0.0"/>
    <numFmt numFmtId="416" formatCode="0.0"/>
    <numFmt numFmtId="417" formatCode="0.0"/>
    <numFmt numFmtId="418" formatCode="0.0"/>
    <numFmt numFmtId="419" formatCode="0.0"/>
    <numFmt numFmtId="420" formatCode="0.0"/>
    <numFmt numFmtId="421" formatCode="0.0"/>
    <numFmt numFmtId="422" formatCode="0.0"/>
    <numFmt numFmtId="423" formatCode="0.0"/>
    <numFmt numFmtId="424" formatCode="0.0"/>
    <numFmt numFmtId="425" formatCode="0.0"/>
    <numFmt numFmtId="426" formatCode="0.0"/>
    <numFmt numFmtId="427" formatCode="0.0"/>
    <numFmt numFmtId="428" formatCode="0.0"/>
    <numFmt numFmtId="429" formatCode="0.0"/>
    <numFmt numFmtId="430" formatCode="0.0"/>
    <numFmt numFmtId="431" formatCode="0.0"/>
    <numFmt numFmtId="432" formatCode="0.0"/>
    <numFmt numFmtId="433" formatCode="0.0"/>
    <numFmt numFmtId="434" formatCode="0.0"/>
    <numFmt numFmtId="435" formatCode="0.0"/>
    <numFmt numFmtId="436" formatCode="0.0"/>
    <numFmt numFmtId="437" formatCode="0.0"/>
    <numFmt numFmtId="438" formatCode="0.0"/>
    <numFmt numFmtId="439" formatCode="0.0"/>
    <numFmt numFmtId="440" formatCode="0.0"/>
    <numFmt numFmtId="441" formatCode="0.0"/>
    <numFmt numFmtId="442" formatCode="0.0"/>
    <numFmt numFmtId="443" formatCode="0.0"/>
    <numFmt numFmtId="444" formatCode="0.0"/>
    <numFmt numFmtId="445" formatCode="0.0"/>
    <numFmt numFmtId="446" formatCode="0.0"/>
    <numFmt numFmtId="447" formatCode="0.0"/>
    <numFmt numFmtId="448" formatCode="0.0"/>
    <numFmt numFmtId="449" formatCode="0.0"/>
    <numFmt numFmtId="450" formatCode="0.0"/>
    <numFmt numFmtId="451" formatCode="0.0"/>
    <numFmt numFmtId="452" formatCode="0.0"/>
    <numFmt numFmtId="453" formatCode="0.0"/>
    <numFmt numFmtId="454" formatCode="0.0"/>
    <numFmt numFmtId="455" formatCode="0.0"/>
    <numFmt numFmtId="456" formatCode="0.0"/>
    <numFmt numFmtId="457" formatCode="0.0"/>
    <numFmt numFmtId="458" formatCode="0.0"/>
    <numFmt numFmtId="459" formatCode="0.0"/>
    <numFmt numFmtId="460" formatCode="0.0"/>
    <numFmt numFmtId="461" formatCode="0.0"/>
    <numFmt numFmtId="462" formatCode="0.0"/>
    <numFmt numFmtId="463" formatCode="0.0"/>
    <numFmt numFmtId="464" formatCode="0.0"/>
    <numFmt numFmtId="465" formatCode="0.0"/>
    <numFmt numFmtId="466" formatCode="0.0"/>
    <numFmt numFmtId="467" formatCode="0.0"/>
    <numFmt numFmtId="468" formatCode="0.0"/>
    <numFmt numFmtId="469" formatCode="0.0"/>
    <numFmt numFmtId="470" formatCode="0.0"/>
    <numFmt numFmtId="471" formatCode="0.0"/>
    <numFmt numFmtId="472" formatCode="0.0"/>
    <numFmt numFmtId="473" formatCode="0.0"/>
    <numFmt numFmtId="474" formatCode="0.0"/>
    <numFmt numFmtId="475" formatCode="0.0"/>
    <numFmt numFmtId="476" formatCode="0.0"/>
    <numFmt numFmtId="477" formatCode="0.0"/>
    <numFmt numFmtId="478" formatCode="0.0"/>
    <numFmt numFmtId="479" formatCode="0.0"/>
    <numFmt numFmtId="480" formatCode="0.0"/>
    <numFmt numFmtId="481" formatCode="0.0"/>
    <numFmt numFmtId="482" formatCode="0.0"/>
    <numFmt numFmtId="483" formatCode="0.0"/>
    <numFmt numFmtId="484" formatCode="0.0"/>
    <numFmt numFmtId="485" formatCode="0.0"/>
    <numFmt numFmtId="486" formatCode="0.0"/>
    <numFmt numFmtId="487" formatCode="0.0"/>
    <numFmt numFmtId="488" formatCode="0.0"/>
    <numFmt numFmtId="489" formatCode="0.0"/>
    <numFmt numFmtId="490" formatCode="0.0"/>
    <numFmt numFmtId="491" formatCode="0.0"/>
    <numFmt numFmtId="492" formatCode="0.0"/>
    <numFmt numFmtId="493" formatCode="0.0"/>
    <numFmt numFmtId="494" formatCode="0.0"/>
    <numFmt numFmtId="495" formatCode="0.0"/>
    <numFmt numFmtId="496" formatCode="0.0"/>
    <numFmt numFmtId="497" formatCode="0.0"/>
    <numFmt numFmtId="498" formatCode="0.0"/>
    <numFmt numFmtId="499" formatCode="0.0"/>
    <numFmt numFmtId="500" formatCode="0.0"/>
    <numFmt numFmtId="501" formatCode="0.0"/>
    <numFmt numFmtId="502" formatCode="0.0"/>
    <numFmt numFmtId="503" formatCode="0.0"/>
    <numFmt numFmtId="504" formatCode="0.0"/>
    <numFmt numFmtId="505" formatCode="0.0"/>
    <numFmt numFmtId="506" formatCode="0.0"/>
    <numFmt numFmtId="507" formatCode="0.0"/>
    <numFmt numFmtId="508" formatCode="0.0"/>
    <numFmt numFmtId="509" formatCode="0.0"/>
    <numFmt numFmtId="510" formatCode="0.0"/>
    <numFmt numFmtId="511" formatCode="0.0"/>
    <numFmt numFmtId="512" formatCode="0.0"/>
    <numFmt numFmtId="513" formatCode="0.0"/>
    <numFmt numFmtId="514" formatCode="0.0"/>
    <numFmt numFmtId="515" formatCode="0.0"/>
    <numFmt numFmtId="516" formatCode="0.0"/>
    <numFmt numFmtId="517" formatCode="0.0"/>
    <numFmt numFmtId="518" formatCode="0.0"/>
    <numFmt numFmtId="519" formatCode="0.0"/>
    <numFmt numFmtId="520" formatCode="0.0"/>
    <numFmt numFmtId="521" formatCode="0.0"/>
    <numFmt numFmtId="522" formatCode="0.0"/>
    <numFmt numFmtId="523" formatCode="0.0"/>
    <numFmt numFmtId="524" formatCode="0.0"/>
    <numFmt numFmtId="525" formatCode="0.0"/>
    <numFmt numFmtId="526" formatCode="0.0"/>
    <numFmt numFmtId="527" formatCode="0.0"/>
    <numFmt numFmtId="528" formatCode="0.0"/>
    <numFmt numFmtId="529" formatCode="0.0"/>
    <numFmt numFmtId="530" formatCode="0.0"/>
    <numFmt numFmtId="531" formatCode="0.0"/>
    <numFmt numFmtId="532" formatCode="0.0"/>
    <numFmt numFmtId="533" formatCode="0.0"/>
    <numFmt numFmtId="534" formatCode="0.0"/>
    <numFmt numFmtId="535" formatCode="0.0"/>
    <numFmt numFmtId="536" formatCode="0.0"/>
    <numFmt numFmtId="537" formatCode="0.0"/>
    <numFmt numFmtId="538" formatCode="0.0"/>
    <numFmt numFmtId="539" formatCode="0.0"/>
    <numFmt numFmtId="540" formatCode="0.0"/>
    <numFmt numFmtId="541" formatCode="0.0"/>
    <numFmt numFmtId="542" formatCode="0.0"/>
    <numFmt numFmtId="543" formatCode="0.0"/>
    <numFmt numFmtId="544" formatCode="0.0"/>
    <numFmt numFmtId="545" formatCode="0.0"/>
    <numFmt numFmtId="546" formatCode="0.0"/>
    <numFmt numFmtId="547" formatCode="0.0"/>
    <numFmt numFmtId="548" formatCode="0.0"/>
    <numFmt numFmtId="549" formatCode="0.0"/>
    <numFmt numFmtId="550" formatCode="0.0"/>
    <numFmt numFmtId="551" formatCode="0.0"/>
    <numFmt numFmtId="552" formatCode="0.0"/>
    <numFmt numFmtId="553" formatCode="0.0"/>
    <numFmt numFmtId="554" formatCode="0.0"/>
    <numFmt numFmtId="555" formatCode="0.0"/>
    <numFmt numFmtId="556" formatCode="0.0"/>
    <numFmt numFmtId="557" formatCode="0.0"/>
    <numFmt numFmtId="558" formatCode="0.0"/>
    <numFmt numFmtId="559" formatCode="0.0"/>
    <numFmt numFmtId="560" formatCode="0.0"/>
    <numFmt numFmtId="561" formatCode="0.0"/>
    <numFmt numFmtId="562" formatCode="0.0"/>
    <numFmt numFmtId="563" formatCode="0.0"/>
    <numFmt numFmtId="564" formatCode="0.0"/>
    <numFmt numFmtId="565" formatCode="0.0"/>
    <numFmt numFmtId="566" formatCode="0.0"/>
    <numFmt numFmtId="567" formatCode="0.0"/>
    <numFmt numFmtId="568" formatCode="0.0"/>
    <numFmt numFmtId="569" formatCode="0.0"/>
    <numFmt numFmtId="570" formatCode="0.0"/>
    <numFmt numFmtId="571" formatCode="0.0"/>
    <numFmt numFmtId="572" formatCode="0.0"/>
    <numFmt numFmtId="573" formatCode="0.0"/>
    <numFmt numFmtId="574" formatCode="0.0"/>
    <numFmt numFmtId="575" formatCode="0.0"/>
    <numFmt numFmtId="576" formatCode="0.0"/>
    <numFmt numFmtId="577" formatCode="0.0"/>
    <numFmt numFmtId="578" formatCode="0.0"/>
    <numFmt numFmtId="579" formatCode="0.0"/>
    <numFmt numFmtId="580" formatCode="0.0"/>
    <numFmt numFmtId="581" formatCode="0.0"/>
    <numFmt numFmtId="582" formatCode="0.0"/>
    <numFmt numFmtId="583" formatCode="0.0"/>
    <numFmt numFmtId="584" formatCode="0.0"/>
    <numFmt numFmtId="585" formatCode="0.0"/>
    <numFmt numFmtId="586" formatCode="0.0"/>
    <numFmt numFmtId="587" formatCode="0.0"/>
    <numFmt numFmtId="588" formatCode="0.0"/>
    <numFmt numFmtId="589" formatCode="0.0"/>
    <numFmt numFmtId="590" formatCode="0.0"/>
    <numFmt numFmtId="591" formatCode="0.0"/>
    <numFmt numFmtId="592" formatCode="0.0"/>
    <numFmt numFmtId="593" formatCode="0.0"/>
    <numFmt numFmtId="594" formatCode="0.0"/>
    <numFmt numFmtId="595" formatCode="0.0"/>
    <numFmt numFmtId="596" formatCode="0.0"/>
    <numFmt numFmtId="597" formatCode="0.0"/>
    <numFmt numFmtId="598" formatCode="0.0"/>
    <numFmt numFmtId="599" formatCode="0.0"/>
    <numFmt numFmtId="600" formatCode="0.0"/>
    <numFmt numFmtId="601" formatCode="0.0"/>
    <numFmt numFmtId="602" formatCode="0.0"/>
    <numFmt numFmtId="603" formatCode="0.0"/>
    <numFmt numFmtId="604" formatCode="0.0"/>
    <numFmt numFmtId="605" formatCode="0.0"/>
    <numFmt numFmtId="606" formatCode="0.0"/>
    <numFmt numFmtId="607" formatCode="0.0"/>
    <numFmt numFmtId="608" formatCode="0.0"/>
    <numFmt numFmtId="609" formatCode="0.0"/>
    <numFmt numFmtId="610" formatCode="0.0"/>
    <numFmt numFmtId="611" formatCode="0.0"/>
    <numFmt numFmtId="612" formatCode="0.0"/>
    <numFmt numFmtId="613" formatCode="0.0"/>
    <numFmt numFmtId="614" formatCode="0.0"/>
    <numFmt numFmtId="615" formatCode="0.0"/>
    <numFmt numFmtId="616" formatCode="0.0"/>
    <numFmt numFmtId="617" formatCode="0.0"/>
    <numFmt numFmtId="618" formatCode="0.0"/>
    <numFmt numFmtId="619" formatCode="0.0"/>
    <numFmt numFmtId="620" formatCode="0.0"/>
    <numFmt numFmtId="621" formatCode="0.0"/>
    <numFmt numFmtId="622" formatCode="0.0"/>
    <numFmt numFmtId="623" formatCode="0.0"/>
    <numFmt numFmtId="624" formatCode="0.0"/>
    <numFmt numFmtId="625" formatCode="0.0"/>
    <numFmt numFmtId="626" formatCode="0.0"/>
    <numFmt numFmtId="627" formatCode="0.0"/>
    <numFmt numFmtId="628" formatCode="0.0"/>
    <numFmt numFmtId="629" formatCode="0.0"/>
    <numFmt numFmtId="630" formatCode="0.0"/>
    <numFmt numFmtId="631" formatCode="0.0"/>
    <numFmt numFmtId="632" formatCode="0.0"/>
    <numFmt numFmtId="633" formatCode="0.0"/>
    <numFmt numFmtId="634" formatCode="0.0"/>
    <numFmt numFmtId="635" formatCode="0.0"/>
    <numFmt numFmtId="636" formatCode="0.0"/>
    <numFmt numFmtId="637" formatCode="0.0"/>
    <numFmt numFmtId="638" formatCode="0.0"/>
    <numFmt numFmtId="639" formatCode="0.0"/>
    <numFmt numFmtId="640" formatCode="0.0"/>
    <numFmt numFmtId="641" formatCode="0.0"/>
    <numFmt numFmtId="642" formatCode="0.0"/>
    <numFmt numFmtId="643" formatCode="0.0"/>
    <numFmt numFmtId="644" formatCode="0.0"/>
    <numFmt numFmtId="645" formatCode="0.0"/>
    <numFmt numFmtId="646" formatCode="0.0"/>
    <numFmt numFmtId="647" formatCode="0.0"/>
    <numFmt numFmtId="648" formatCode="0.0"/>
    <numFmt numFmtId="649" formatCode="0.0"/>
    <numFmt numFmtId="650" formatCode="0.0"/>
    <numFmt numFmtId="651" formatCode="0.0"/>
    <numFmt numFmtId="652" formatCode="0.0"/>
    <numFmt numFmtId="653" formatCode="0.0"/>
    <numFmt numFmtId="654" formatCode="0.0"/>
    <numFmt numFmtId="655" formatCode="0.0"/>
    <numFmt numFmtId="656" formatCode="0.0"/>
    <numFmt numFmtId="657" formatCode="0.0"/>
    <numFmt numFmtId="658" formatCode="0.0"/>
    <numFmt numFmtId="659" formatCode="0.0"/>
    <numFmt numFmtId="660" formatCode="0.0"/>
    <numFmt numFmtId="661" formatCode="0.0"/>
    <numFmt numFmtId="662" formatCode="0.0"/>
    <numFmt numFmtId="663" formatCode="0.0"/>
    <numFmt numFmtId="664" formatCode="0.0"/>
  </numFmts>
  <fonts count="8">
    <font>
      <sz val="11"/>
      <color rgb="FF000000"/>
      <name val="Calibri"/>
      <family val="2"/>
      <scheme val="minor"/>
    </font>
    <font>
      <sz val="18"/>
      <color rgb="FF0000FF"/>
      <name val="Calibri"/>
      <b/>
    </font>
    <font>
      <sz val="16"/>
      <color rgb="FF0000FF"/>
      <name val="Calibri"/>
      <b/>
    </font>
    <font>
      <sz val="11"/>
      <color rgb="FFFF0000"/>
      <name val="Calibri"/>
      <b/>
    </font>
    <font>
      <sz val="13"/>
      <color rgb="FF0000FF"/>
      <name val="Calibri"/>
      <b/>
    </font>
    <font>
      <sz val="11"/>
      <color rgb="FF000000"/>
      <name val="Calibri"/>
      <b/>
    </font>
    <font>
      <sz val="9"/>
      <color rgb="FF000000"/>
      <name val="Calibri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top style="thick">
        <color rgb="FF4F81BD"/>
      </top>
      <bottom style="thick">
        <color rgb="FF4F81BD"/>
      </bottom>
    </border>
    <border>
      <top style="thin">
        <color rgb="FF4F81BD"/>
      </top>
      <bottom style="thin">
        <color rgb="FF4F81BD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6" fontId="6" fillId="0" borderId="2" xfId="0" applyFont="1" applyNumberFormat="1" applyBorder="1"/>
    <xf numFmtId="0" fontId="7" fillId="0" borderId="0" xfId="0" applyFont="1"/>
    <xf numFmtId="167" fontId="6" fillId="0" borderId="2" xfId="0" applyFont="1" applyNumberFormat="1" applyBorder="1"/>
    <xf numFmtId="168" fontId="6" fillId="0" borderId="2" xfId="0" applyFont="1" applyNumberFormat="1" applyBorder="1"/>
    <xf numFmtId="169" fontId="6" fillId="0" borderId="2" xfId="0" applyFont="1" applyNumberFormat="1" applyBorder="1"/>
    <xf numFmtId="170" fontId="6" fillId="0" borderId="2" xfId="0" applyFont="1" applyNumberFormat="1" applyBorder="1"/>
    <xf numFmtId="171" fontId="6" fillId="0" borderId="2" xfId="0" applyFont="1" applyNumberFormat="1" applyBorder="1"/>
    <xf numFmtId="172" fontId="6" fillId="0" borderId="2" xfId="0" applyFont="1" applyNumberFormat="1" applyBorder="1"/>
    <xf numFmtId="0" fontId="4" fillId="0" borderId="3" xfId="0" applyFont="1" applyBorder="1"/>
    <xf numFmtId="173" fontId="6" fillId="0" borderId="2" xfId="0" applyFont="1" applyNumberFormat="1" applyBorder="1"/>
    <xf numFmtId="174" fontId="6" fillId="0" borderId="2" xfId="0" applyFont="1" applyNumberFormat="1" applyBorder="1"/>
    <xf numFmtId="175" fontId="6" fillId="0" borderId="2" xfId="0" applyFont="1" applyNumberFormat="1" applyBorder="1"/>
    <xf numFmtId="176" fontId="6" fillId="0" borderId="2" xfId="0" applyFont="1" applyNumberFormat="1" applyBorder="1"/>
    <xf numFmtId="177" fontId="6" fillId="0" borderId="2" xfId="0" applyFont="1" applyNumberFormat="1" applyBorder="1"/>
    <xf numFmtId="178" fontId="6" fillId="0" borderId="2" xfId="0" applyFont="1" applyNumberFormat="1" applyBorder="1"/>
    <xf numFmtId="179" fontId="6" fillId="0" borderId="2" xfId="0" applyFont="1" applyNumberFormat="1" applyBorder="1"/>
    <xf numFmtId="180" fontId="6" fillId="0" borderId="2" xfId="0" applyFont="1" applyNumberFormat="1" applyBorder="1"/>
    <xf numFmtId="181" fontId="6" fillId="0" borderId="2" xfId="0" applyFont="1" applyNumberFormat="1" applyBorder="1"/>
    <xf numFmtId="182" fontId="6" fillId="0" borderId="2" xfId="0" applyFont="1" applyNumberFormat="1" applyBorder="1"/>
    <xf numFmtId="183" fontId="6" fillId="0" borderId="2" xfId="0" applyFont="1" applyNumberFormat="1" applyBorder="1"/>
    <xf numFmtId="184" fontId="6" fillId="0" borderId="2" xfId="0" applyFont="1" applyNumberFormat="1" applyBorder="1"/>
    <xf numFmtId="185" fontId="6" fillId="0" borderId="2" xfId="0" applyFont="1" applyNumberFormat="1" applyBorder="1"/>
    <xf numFmtId="186" fontId="6" fillId="0" borderId="2" xfId="0" applyFont="1" applyNumberFormat="1" applyBorder="1"/>
    <xf numFmtId="187" fontId="6" fillId="0" borderId="2" xfId="0" applyFont="1" applyNumberFormat="1" applyBorder="1"/>
    <xf numFmtId="188" fontId="6" fillId="0" borderId="2" xfId="0" applyFont="1" applyNumberFormat="1" applyBorder="1"/>
    <xf numFmtId="189" fontId="6" fillId="0" borderId="2" xfId="0" applyFont="1" applyNumberFormat="1" applyBorder="1"/>
    <xf numFmtId="190" fontId="6" fillId="0" borderId="2" xfId="0" applyFont="1" applyNumberFormat="1" applyBorder="1"/>
    <xf numFmtId="191" fontId="6" fillId="0" borderId="2" xfId="0" applyFont="1" applyNumberFormat="1" applyBorder="1"/>
    <xf numFmtId="192" fontId="6" fillId="0" borderId="2" xfId="0" applyFont="1" applyNumberFormat="1" applyBorder="1"/>
    <xf numFmtId="193" fontId="6" fillId="0" borderId="2" xfId="0" applyFont="1" applyNumberFormat="1" applyBorder="1"/>
    <xf numFmtId="194" fontId="6" fillId="0" borderId="2" xfId="0" applyFont="1" applyNumberFormat="1" applyBorder="1"/>
    <xf numFmtId="195" fontId="6" fillId="0" borderId="2" xfId="0" applyFont="1" applyNumberFormat="1" applyBorder="1"/>
    <xf numFmtId="196" fontId="6" fillId="0" borderId="2" xfId="0" applyFont="1" applyNumberFormat="1" applyBorder="1"/>
    <xf numFmtId="197" fontId="6" fillId="0" borderId="2" xfId="0" applyFont="1" applyNumberFormat="1" applyBorder="1"/>
    <xf numFmtId="198" fontId="6" fillId="0" borderId="2" xfId="0" applyFont="1" applyNumberFormat="1" applyBorder="1"/>
    <xf numFmtId="199" fontId="6" fillId="0" borderId="2" xfId="0" applyFont="1" applyNumberFormat="1" applyBorder="1"/>
    <xf numFmtId="200" fontId="6" fillId="0" borderId="2" xfId="0" applyFont="1" applyNumberFormat="1" applyBorder="1"/>
    <xf numFmtId="201" fontId="6" fillId="0" borderId="2" xfId="0" applyFont="1" applyNumberFormat="1" applyBorder="1"/>
    <xf numFmtId="202" fontId="6" fillId="0" borderId="2" xfId="0" applyFont="1" applyNumberFormat="1" applyBorder="1"/>
    <xf numFmtId="203" fontId="6" fillId="0" borderId="2" xfId="0" applyFont="1" applyNumberFormat="1" applyBorder="1"/>
    <xf numFmtId="204" fontId="6" fillId="0" borderId="2" xfId="0" applyFont="1" applyNumberFormat="1" applyBorder="1"/>
    <xf numFmtId="205" fontId="6" fillId="0" borderId="2" xfId="0" applyFont="1" applyNumberFormat="1" applyBorder="1"/>
    <xf numFmtId="206" fontId="6" fillId="0" borderId="2" xfId="0" applyFont="1" applyNumberFormat="1" applyBorder="1"/>
    <xf numFmtId="207" fontId="6" fillId="0" borderId="2" xfId="0" applyFont="1" applyNumberFormat="1" applyBorder="1"/>
    <xf numFmtId="208" fontId="6" fillId="0" borderId="2" xfId="0" applyFont="1" applyNumberFormat="1" applyBorder="1"/>
    <xf numFmtId="209" fontId="6" fillId="0" borderId="2" xfId="0" applyFont="1" applyNumberFormat="1" applyBorder="1"/>
    <xf numFmtId="210" fontId="6" fillId="0" borderId="2" xfId="0" applyFont="1" applyNumberFormat="1" applyBorder="1"/>
    <xf numFmtId="211" fontId="6" fillId="0" borderId="2" xfId="0" applyFont="1" applyNumberFormat="1" applyBorder="1"/>
    <xf numFmtId="212" fontId="6" fillId="0" borderId="2" xfId="0" applyFont="1" applyNumberFormat="1" applyBorder="1"/>
    <xf numFmtId="213" fontId="6" fillId="0" borderId="2" xfId="0" applyFont="1" applyNumberFormat="1" applyBorder="1"/>
    <xf numFmtId="214" fontId="6" fillId="0" borderId="2" xfId="0" applyFont="1" applyNumberFormat="1" applyBorder="1"/>
    <xf numFmtId="215" fontId="6" fillId="0" borderId="2" xfId="0" applyFont="1" applyNumberFormat="1" applyBorder="1"/>
    <xf numFmtId="216" fontId="6" fillId="0" borderId="2" xfId="0" applyFont="1" applyNumberFormat="1" applyBorder="1"/>
    <xf numFmtId="217" fontId="6" fillId="0" borderId="2" xfId="0" applyFont="1" applyNumberFormat="1" applyBorder="1"/>
    <xf numFmtId="218" fontId="6" fillId="0" borderId="2" xfId="0" applyFont="1" applyNumberFormat="1" applyBorder="1"/>
    <xf numFmtId="219" fontId="6" fillId="0" borderId="2" xfId="0" applyFont="1" applyNumberFormat="1" applyBorder="1"/>
    <xf numFmtId="220" fontId="6" fillId="0" borderId="2" xfId="0" applyFont="1" applyNumberFormat="1" applyBorder="1"/>
    <xf numFmtId="221" fontId="6" fillId="0" borderId="2" xfId="0" applyFont="1" applyNumberFormat="1" applyBorder="1"/>
    <xf numFmtId="222" fontId="6" fillId="0" borderId="2" xfId="0" applyFont="1" applyNumberFormat="1" applyBorder="1"/>
    <xf numFmtId="223" fontId="6" fillId="0" borderId="2" xfId="0" applyFont="1" applyNumberFormat="1" applyBorder="1"/>
    <xf numFmtId="224" fontId="6" fillId="0" borderId="2" xfId="0" applyFont="1" applyNumberFormat="1" applyBorder="1"/>
    <xf numFmtId="225" fontId="6" fillId="0" borderId="2" xfId="0" applyFont="1" applyNumberFormat="1" applyBorder="1"/>
    <xf numFmtId="226" fontId="6" fillId="0" borderId="2" xfId="0" applyFont="1" applyNumberFormat="1" applyBorder="1"/>
    <xf numFmtId="227" fontId="6" fillId="0" borderId="2" xfId="0" applyFont="1" applyNumberFormat="1" applyBorder="1"/>
    <xf numFmtId="228" fontId="6" fillId="0" borderId="2" xfId="0" applyFont="1" applyNumberFormat="1" applyBorder="1"/>
    <xf numFmtId="229" fontId="6" fillId="0" borderId="2" xfId="0" applyFont="1" applyNumberFormat="1" applyBorder="1"/>
    <xf numFmtId="230" fontId="6" fillId="0" borderId="2" xfId="0" applyFont="1" applyNumberFormat="1" applyBorder="1"/>
    <xf numFmtId="231" fontId="6" fillId="0" borderId="2" xfId="0" applyFont="1" applyNumberFormat="1" applyBorder="1"/>
    <xf numFmtId="232" fontId="6" fillId="0" borderId="2" xfId="0" applyFont="1" applyNumberFormat="1" applyBorder="1"/>
    <xf numFmtId="233" fontId="6" fillId="0" borderId="2" xfId="0" applyFont="1" applyNumberFormat="1" applyBorder="1"/>
    <xf numFmtId="234" fontId="6" fillId="0" borderId="2" xfId="0" applyFont="1" applyNumberFormat="1" applyBorder="1"/>
    <xf numFmtId="235" fontId="6" fillId="0" borderId="2" xfId="0" applyFont="1" applyNumberFormat="1" applyBorder="1"/>
    <xf numFmtId="236" fontId="6" fillId="0" borderId="2" xfId="0" applyFont="1" applyNumberFormat="1" applyBorder="1"/>
    <xf numFmtId="237" fontId="6" fillId="0" borderId="2" xfId="0" applyFont="1" applyNumberFormat="1" applyBorder="1"/>
    <xf numFmtId="238" fontId="6" fillId="0" borderId="2" xfId="0" applyFont="1" applyNumberFormat="1" applyBorder="1"/>
    <xf numFmtId="239" fontId="6" fillId="0" borderId="2" xfId="0" applyFont="1" applyNumberFormat="1" applyBorder="1"/>
    <xf numFmtId="240" fontId="6" fillId="0" borderId="2" xfId="0" applyFont="1" applyNumberFormat="1" applyBorder="1"/>
    <xf numFmtId="241" fontId="6" fillId="0" borderId="2" xfId="0" applyFont="1" applyNumberFormat="1" applyBorder="1"/>
    <xf numFmtId="242" fontId="6" fillId="0" borderId="2" xfId="0" applyFont="1" applyNumberFormat="1" applyBorder="1"/>
    <xf numFmtId="243" fontId="6" fillId="0" borderId="2" xfId="0" applyFont="1" applyNumberFormat="1" applyBorder="1"/>
    <xf numFmtId="244" fontId="6" fillId="0" borderId="2" xfId="0" applyFont="1" applyNumberFormat="1" applyBorder="1"/>
    <xf numFmtId="245" fontId="6" fillId="0" borderId="2" xfId="0" applyFont="1" applyNumberFormat="1" applyBorder="1"/>
    <xf numFmtId="246" fontId="6" fillId="0" borderId="2" xfId="0" applyFont="1" applyNumberFormat="1" applyBorder="1"/>
    <xf numFmtId="247" fontId="6" fillId="0" borderId="2" xfId="0" applyFont="1" applyNumberFormat="1" applyBorder="1"/>
    <xf numFmtId="248" fontId="6" fillId="0" borderId="2" xfId="0" applyFont="1" applyNumberFormat="1" applyBorder="1"/>
    <xf numFmtId="249" fontId="6" fillId="0" borderId="2" xfId="0" applyFont="1" applyNumberFormat="1" applyBorder="1"/>
    <xf numFmtId="250" fontId="6" fillId="0" borderId="2" xfId="0" applyFont="1" applyNumberFormat="1" applyBorder="1"/>
    <xf numFmtId="251" fontId="6" fillId="0" borderId="2" xfId="0" applyFont="1" applyNumberFormat="1" applyBorder="1"/>
    <xf numFmtId="252" fontId="6" fillId="0" borderId="2" xfId="0" applyFont="1" applyNumberFormat="1" applyBorder="1"/>
    <xf numFmtId="253" fontId="6" fillId="0" borderId="2" xfId="0" applyFont="1" applyNumberFormat="1" applyBorder="1"/>
    <xf numFmtId="254" fontId="6" fillId="0" borderId="2" xfId="0" applyFont="1" applyNumberFormat="1" applyBorder="1"/>
    <xf numFmtId="255" fontId="6" fillId="0" borderId="2" xfId="0" applyFont="1" applyNumberFormat="1" applyBorder="1"/>
    <xf numFmtId="256" fontId="6" fillId="0" borderId="2" xfId="0" applyFont="1" applyNumberFormat="1" applyBorder="1"/>
    <xf numFmtId="257" fontId="6" fillId="0" borderId="2" xfId="0" applyFont="1" applyNumberFormat="1" applyBorder="1"/>
    <xf numFmtId="258" fontId="6" fillId="0" borderId="2" xfId="0" applyFont="1" applyNumberFormat="1" applyBorder="1"/>
    <xf numFmtId="259" fontId="6" fillId="0" borderId="2" xfId="0" applyFont="1" applyNumberFormat="1" applyBorder="1"/>
    <xf numFmtId="260" fontId="6" fillId="0" borderId="2" xfId="0" applyFont="1" applyNumberFormat="1" applyBorder="1"/>
    <xf numFmtId="261" fontId="6" fillId="0" borderId="2" xfId="0" applyFont="1" applyNumberFormat="1" applyBorder="1"/>
    <xf numFmtId="262" fontId="6" fillId="0" borderId="2" xfId="0" applyFont="1" applyNumberFormat="1" applyBorder="1"/>
    <xf numFmtId="263" fontId="6" fillId="0" borderId="2" xfId="0" applyFont="1" applyNumberFormat="1" applyBorder="1"/>
    <xf numFmtId="264" fontId="6" fillId="0" borderId="2" xfId="0" applyFont="1" applyNumberFormat="1" applyBorder="1"/>
    <xf numFmtId="265" fontId="6" fillId="0" borderId="2" xfId="0" applyFont="1" applyNumberFormat="1" applyBorder="1"/>
    <xf numFmtId="266" fontId="6" fillId="0" borderId="2" xfId="0" applyFont="1" applyNumberFormat="1" applyBorder="1"/>
    <xf numFmtId="267" fontId="6" fillId="0" borderId="2" xfId="0" applyFont="1" applyNumberFormat="1" applyBorder="1"/>
    <xf numFmtId="268" fontId="6" fillId="0" borderId="2" xfId="0" applyFont="1" applyNumberFormat="1" applyBorder="1"/>
    <xf numFmtId="269" fontId="6" fillId="0" borderId="2" xfId="0" applyFont="1" applyNumberFormat="1" applyBorder="1"/>
    <xf numFmtId="270" fontId="6" fillId="0" borderId="2" xfId="0" applyFont="1" applyNumberFormat="1" applyBorder="1"/>
    <xf numFmtId="271" fontId="6" fillId="0" borderId="2" xfId="0" applyFont="1" applyNumberFormat="1" applyBorder="1"/>
    <xf numFmtId="272" fontId="6" fillId="0" borderId="2" xfId="0" applyFont="1" applyNumberFormat="1" applyBorder="1"/>
    <xf numFmtId="273" fontId="6" fillId="0" borderId="2" xfId="0" applyFont="1" applyNumberFormat="1" applyBorder="1"/>
    <xf numFmtId="274" fontId="6" fillId="0" borderId="2" xfId="0" applyFont="1" applyNumberFormat="1" applyBorder="1"/>
    <xf numFmtId="275" fontId="6" fillId="0" borderId="2" xfId="0" applyFont="1" applyNumberFormat="1" applyBorder="1"/>
    <xf numFmtId="276" fontId="6" fillId="0" borderId="2" xfId="0" applyFont="1" applyNumberFormat="1" applyBorder="1"/>
    <xf numFmtId="277" fontId="6" fillId="0" borderId="2" xfId="0" applyFont="1" applyNumberFormat="1" applyBorder="1"/>
    <xf numFmtId="278" fontId="6" fillId="0" borderId="2" xfId="0" applyFont="1" applyNumberFormat="1" applyBorder="1"/>
    <xf numFmtId="279" fontId="6" fillId="0" borderId="2" xfId="0" applyFont="1" applyNumberFormat="1" applyBorder="1"/>
    <xf numFmtId="280" fontId="6" fillId="0" borderId="2" xfId="0" applyFont="1" applyNumberFormat="1" applyBorder="1"/>
    <xf numFmtId="281" fontId="6" fillId="0" borderId="2" xfId="0" applyFont="1" applyNumberFormat="1" applyBorder="1"/>
    <xf numFmtId="282" fontId="6" fillId="0" borderId="2" xfId="0" applyFont="1" applyNumberFormat="1" applyBorder="1"/>
    <xf numFmtId="283" fontId="6" fillId="0" borderId="2" xfId="0" applyFont="1" applyNumberFormat="1" applyBorder="1"/>
    <xf numFmtId="284" fontId="6" fillId="0" borderId="2" xfId="0" applyFont="1" applyNumberFormat="1" applyBorder="1"/>
    <xf numFmtId="285" fontId="6" fillId="0" borderId="2" xfId="0" applyFont="1" applyNumberFormat="1" applyBorder="1"/>
    <xf numFmtId="286" fontId="6" fillId="0" borderId="2" xfId="0" applyFont="1" applyNumberFormat="1" applyBorder="1"/>
    <xf numFmtId="287" fontId="6" fillId="0" borderId="2" xfId="0" applyFont="1" applyNumberFormat="1" applyBorder="1"/>
    <xf numFmtId="288" fontId="6" fillId="0" borderId="2" xfId="0" applyFont="1" applyNumberFormat="1" applyBorder="1"/>
    <xf numFmtId="289" fontId="6" fillId="0" borderId="2" xfId="0" applyFont="1" applyNumberFormat="1" applyBorder="1"/>
    <xf numFmtId="290" fontId="6" fillId="0" borderId="2" xfId="0" applyFont="1" applyNumberFormat="1" applyBorder="1"/>
    <xf numFmtId="291" fontId="6" fillId="0" borderId="2" xfId="0" applyFont="1" applyNumberFormat="1" applyBorder="1"/>
    <xf numFmtId="292" fontId="6" fillId="0" borderId="2" xfId="0" applyFont="1" applyNumberFormat="1" applyBorder="1"/>
    <xf numFmtId="293" fontId="6" fillId="0" borderId="2" xfId="0" applyFont="1" applyNumberFormat="1" applyBorder="1"/>
    <xf numFmtId="294" fontId="6" fillId="0" borderId="2" xfId="0" applyFont="1" applyNumberFormat="1" applyBorder="1"/>
    <xf numFmtId="295" fontId="6" fillId="0" borderId="2" xfId="0" applyFont="1" applyNumberFormat="1" applyBorder="1"/>
    <xf numFmtId="296" fontId="6" fillId="0" borderId="2" xfId="0" applyFont="1" applyNumberFormat="1" applyBorder="1"/>
    <xf numFmtId="297" fontId="6" fillId="0" borderId="2" xfId="0" applyFont="1" applyNumberFormat="1" applyBorder="1"/>
    <xf numFmtId="298" fontId="6" fillId="0" borderId="2" xfId="0" applyFont="1" applyNumberFormat="1" applyBorder="1"/>
    <xf numFmtId="299" fontId="6" fillId="0" borderId="2" xfId="0" applyFont="1" applyNumberFormat="1" applyBorder="1"/>
    <xf numFmtId="300" fontId="6" fillId="0" borderId="2" xfId="0" applyFont="1" applyNumberFormat="1" applyBorder="1"/>
    <xf numFmtId="301" fontId="6" fillId="0" borderId="2" xfId="0" applyFont="1" applyNumberFormat="1" applyBorder="1"/>
    <xf numFmtId="302" fontId="6" fillId="0" borderId="2" xfId="0" applyFont="1" applyNumberFormat="1" applyBorder="1"/>
    <xf numFmtId="303" fontId="6" fillId="0" borderId="2" xfId="0" applyFont="1" applyNumberFormat="1" applyBorder="1"/>
    <xf numFmtId="304" fontId="6" fillId="0" borderId="2" xfId="0" applyFont="1" applyNumberFormat="1" applyBorder="1"/>
    <xf numFmtId="305" fontId="6" fillId="0" borderId="2" xfId="0" applyFont="1" applyNumberFormat="1" applyBorder="1"/>
    <xf numFmtId="306" fontId="6" fillId="0" borderId="2" xfId="0" applyFont="1" applyNumberFormat="1" applyBorder="1"/>
    <xf numFmtId="307" fontId="6" fillId="0" borderId="2" xfId="0" applyFont="1" applyNumberFormat="1" applyBorder="1"/>
    <xf numFmtId="308" fontId="6" fillId="0" borderId="2" xfId="0" applyFont="1" applyNumberFormat="1" applyBorder="1"/>
    <xf numFmtId="309" fontId="6" fillId="0" borderId="2" xfId="0" applyFont="1" applyNumberFormat="1" applyBorder="1"/>
    <xf numFmtId="310" fontId="6" fillId="0" borderId="2" xfId="0" applyFont="1" applyNumberFormat="1" applyBorder="1"/>
    <xf numFmtId="311" fontId="6" fillId="0" borderId="2" xfId="0" applyFont="1" applyNumberFormat="1" applyBorder="1"/>
    <xf numFmtId="312" fontId="6" fillId="0" borderId="2" xfId="0" applyFont="1" applyNumberFormat="1" applyBorder="1"/>
    <xf numFmtId="313" fontId="6" fillId="0" borderId="2" xfId="0" applyFont="1" applyNumberFormat="1" applyBorder="1"/>
    <xf numFmtId="314" fontId="6" fillId="0" borderId="2" xfId="0" applyFont="1" applyNumberFormat="1" applyBorder="1"/>
    <xf numFmtId="315" fontId="6" fillId="0" borderId="2" xfId="0" applyFont="1" applyNumberFormat="1" applyBorder="1"/>
    <xf numFmtId="316" fontId="6" fillId="0" borderId="2" xfId="0" applyFont="1" applyNumberFormat="1" applyBorder="1"/>
    <xf numFmtId="317" fontId="6" fillId="0" borderId="2" xfId="0" applyFont="1" applyNumberFormat="1" applyBorder="1"/>
    <xf numFmtId="318" fontId="6" fillId="0" borderId="2" xfId="0" applyFont="1" applyNumberFormat="1" applyBorder="1"/>
    <xf numFmtId="319" fontId="6" fillId="0" borderId="2" xfId="0" applyFont="1" applyNumberFormat="1" applyBorder="1"/>
    <xf numFmtId="320" fontId="6" fillId="0" borderId="2" xfId="0" applyFont="1" applyNumberFormat="1" applyBorder="1"/>
    <xf numFmtId="321" fontId="6" fillId="0" borderId="2" xfId="0" applyFont="1" applyNumberFormat="1" applyBorder="1"/>
    <xf numFmtId="322" fontId="6" fillId="0" borderId="2" xfId="0" applyFont="1" applyNumberFormat="1" applyBorder="1"/>
    <xf numFmtId="323" fontId="6" fillId="0" borderId="2" xfId="0" applyFont="1" applyNumberFormat="1" applyBorder="1"/>
    <xf numFmtId="324" fontId="6" fillId="0" borderId="2" xfId="0" applyFont="1" applyNumberFormat="1" applyBorder="1"/>
    <xf numFmtId="325" fontId="6" fillId="0" borderId="2" xfId="0" applyFont="1" applyNumberFormat="1" applyBorder="1"/>
    <xf numFmtId="326" fontId="6" fillId="0" borderId="2" xfId="0" applyFont="1" applyNumberFormat="1" applyBorder="1"/>
    <xf numFmtId="327" fontId="6" fillId="0" borderId="2" xfId="0" applyFont="1" applyNumberFormat="1" applyBorder="1"/>
    <xf numFmtId="328" fontId="6" fillId="0" borderId="2" xfId="0" applyFont="1" applyNumberFormat="1" applyBorder="1"/>
    <xf numFmtId="329" fontId="6" fillId="0" borderId="2" xfId="0" applyFont="1" applyNumberFormat="1" applyBorder="1"/>
    <xf numFmtId="330" fontId="6" fillId="0" borderId="2" xfId="0" applyFont="1" applyNumberFormat="1" applyBorder="1"/>
    <xf numFmtId="331" fontId="6" fillId="0" borderId="2" xfId="0" applyFont="1" applyNumberFormat="1" applyBorder="1"/>
    <xf numFmtId="332" fontId="6" fillId="0" borderId="2" xfId="0" applyFont="1" applyNumberFormat="1" applyBorder="1"/>
    <xf numFmtId="333" fontId="6" fillId="0" borderId="2" xfId="0" applyFont="1" applyNumberFormat="1" applyBorder="1"/>
    <xf numFmtId="334" fontId="6" fillId="0" borderId="2" xfId="0" applyFont="1" applyNumberFormat="1" applyBorder="1"/>
    <xf numFmtId="335" fontId="6" fillId="0" borderId="2" xfId="0" applyFont="1" applyNumberFormat="1" applyBorder="1"/>
    <xf numFmtId="336" fontId="6" fillId="0" borderId="2" xfId="0" applyFont="1" applyNumberFormat="1" applyBorder="1"/>
    <xf numFmtId="337" fontId="6" fillId="0" borderId="2" xfId="0" applyFont="1" applyNumberFormat="1" applyBorder="1"/>
    <xf numFmtId="338" fontId="6" fillId="0" borderId="2" xfId="0" applyFont="1" applyNumberFormat="1" applyBorder="1"/>
    <xf numFmtId="339" fontId="6" fillId="0" borderId="2" xfId="0" applyFont="1" applyNumberFormat="1" applyBorder="1"/>
    <xf numFmtId="340" fontId="6" fillId="0" borderId="2" xfId="0" applyFont="1" applyNumberFormat="1" applyBorder="1"/>
    <xf numFmtId="341" fontId="6" fillId="0" borderId="2" xfId="0" applyFont="1" applyNumberFormat="1" applyBorder="1"/>
    <xf numFmtId="342" fontId="6" fillId="0" borderId="2" xfId="0" applyFont="1" applyNumberFormat="1" applyBorder="1"/>
    <xf numFmtId="343" fontId="6" fillId="0" borderId="2" xfId="0" applyFont="1" applyNumberFormat="1" applyBorder="1"/>
    <xf numFmtId="344" fontId="6" fillId="0" borderId="2" xfId="0" applyFont="1" applyNumberFormat="1" applyBorder="1"/>
    <xf numFmtId="345" fontId="6" fillId="0" borderId="2" xfId="0" applyFont="1" applyNumberFormat="1" applyBorder="1"/>
    <xf numFmtId="346" fontId="6" fillId="0" borderId="2" xfId="0" applyFont="1" applyNumberFormat="1" applyBorder="1"/>
    <xf numFmtId="347" fontId="6" fillId="0" borderId="2" xfId="0" applyFont="1" applyNumberFormat="1" applyBorder="1"/>
    <xf numFmtId="348" fontId="6" fillId="0" borderId="2" xfId="0" applyFont="1" applyNumberFormat="1" applyBorder="1"/>
    <xf numFmtId="349" fontId="6" fillId="0" borderId="2" xfId="0" applyFont="1" applyNumberFormat="1" applyBorder="1"/>
    <xf numFmtId="350" fontId="6" fillId="0" borderId="2" xfId="0" applyFont="1" applyNumberFormat="1" applyBorder="1"/>
    <xf numFmtId="351" fontId="6" fillId="0" borderId="2" xfId="0" applyFont="1" applyNumberFormat="1" applyBorder="1"/>
    <xf numFmtId="352" fontId="6" fillId="0" borderId="2" xfId="0" applyFont="1" applyNumberFormat="1" applyBorder="1"/>
    <xf numFmtId="353" fontId="6" fillId="0" borderId="2" xfId="0" applyFont="1" applyNumberFormat="1" applyBorder="1"/>
    <xf numFmtId="354" fontId="6" fillId="0" borderId="2" xfId="0" applyFont="1" applyNumberFormat="1" applyBorder="1"/>
    <xf numFmtId="355" fontId="6" fillId="0" borderId="2" xfId="0" applyFont="1" applyNumberFormat="1" applyBorder="1"/>
    <xf numFmtId="356" fontId="6" fillId="0" borderId="2" xfId="0" applyFont="1" applyNumberFormat="1" applyBorder="1"/>
    <xf numFmtId="357" fontId="6" fillId="0" borderId="2" xfId="0" applyFont="1" applyNumberFormat="1" applyBorder="1"/>
    <xf numFmtId="358" fontId="6" fillId="0" borderId="2" xfId="0" applyFont="1" applyNumberFormat="1" applyBorder="1"/>
    <xf numFmtId="359" fontId="6" fillId="0" borderId="2" xfId="0" applyFont="1" applyNumberFormat="1" applyBorder="1"/>
    <xf numFmtId="360" fontId="6" fillId="0" borderId="2" xfId="0" applyFont="1" applyNumberFormat="1" applyBorder="1"/>
    <xf numFmtId="361" fontId="6" fillId="0" borderId="2" xfId="0" applyFont="1" applyNumberFormat="1" applyBorder="1"/>
    <xf numFmtId="362" fontId="6" fillId="0" borderId="2" xfId="0" applyFont="1" applyNumberFormat="1" applyBorder="1"/>
    <xf numFmtId="363" fontId="6" fillId="0" borderId="2" xfId="0" applyFont="1" applyNumberFormat="1" applyBorder="1"/>
    <xf numFmtId="364" fontId="6" fillId="0" borderId="2" xfId="0" applyFont="1" applyNumberFormat="1" applyBorder="1"/>
    <xf numFmtId="365" fontId="6" fillId="0" borderId="2" xfId="0" applyFont="1" applyNumberFormat="1" applyBorder="1"/>
    <xf numFmtId="366" fontId="6" fillId="0" borderId="2" xfId="0" applyFont="1" applyNumberFormat="1" applyBorder="1"/>
    <xf numFmtId="367" fontId="6" fillId="0" borderId="2" xfId="0" applyFont="1" applyNumberFormat="1" applyBorder="1"/>
    <xf numFmtId="368" fontId="6" fillId="0" borderId="2" xfId="0" applyFont="1" applyNumberFormat="1" applyBorder="1"/>
    <xf numFmtId="369" fontId="6" fillId="0" borderId="2" xfId="0" applyFont="1" applyNumberFormat="1" applyBorder="1"/>
    <xf numFmtId="370" fontId="6" fillId="0" borderId="2" xfId="0" applyFont="1" applyNumberFormat="1" applyBorder="1"/>
    <xf numFmtId="371" fontId="6" fillId="0" borderId="2" xfId="0" applyFont="1" applyNumberFormat="1" applyBorder="1"/>
    <xf numFmtId="372" fontId="6" fillId="0" borderId="2" xfId="0" applyFont="1" applyNumberFormat="1" applyBorder="1"/>
    <xf numFmtId="373" fontId="6" fillId="0" borderId="2" xfId="0" applyFont="1" applyNumberFormat="1" applyBorder="1"/>
    <xf numFmtId="374" fontId="6" fillId="0" borderId="2" xfId="0" applyFont="1" applyNumberFormat="1" applyBorder="1"/>
    <xf numFmtId="375" fontId="6" fillId="0" borderId="2" xfId="0" applyFont="1" applyNumberFormat="1" applyBorder="1"/>
    <xf numFmtId="376" fontId="6" fillId="0" borderId="2" xfId="0" applyFont="1" applyNumberFormat="1" applyBorder="1"/>
    <xf numFmtId="377" fontId="6" fillId="0" borderId="2" xfId="0" applyFont="1" applyNumberFormat="1" applyBorder="1"/>
    <xf numFmtId="378" fontId="6" fillId="0" borderId="2" xfId="0" applyFont="1" applyNumberFormat="1" applyBorder="1"/>
    <xf numFmtId="379" fontId="6" fillId="0" borderId="2" xfId="0" applyFont="1" applyNumberFormat="1" applyBorder="1"/>
    <xf numFmtId="380" fontId="6" fillId="0" borderId="2" xfId="0" applyFont="1" applyNumberFormat="1" applyBorder="1"/>
    <xf numFmtId="381" fontId="6" fillId="0" borderId="2" xfId="0" applyFont="1" applyNumberFormat="1" applyBorder="1"/>
    <xf numFmtId="382" fontId="6" fillId="0" borderId="2" xfId="0" applyFont="1" applyNumberFormat="1" applyBorder="1"/>
    <xf numFmtId="383" fontId="6" fillId="0" borderId="2" xfId="0" applyFont="1" applyNumberFormat="1" applyBorder="1"/>
    <xf numFmtId="384" fontId="6" fillId="0" borderId="2" xfId="0" applyFont="1" applyNumberFormat="1" applyBorder="1"/>
    <xf numFmtId="385" fontId="6" fillId="0" borderId="2" xfId="0" applyFont="1" applyNumberFormat="1" applyBorder="1"/>
    <xf numFmtId="386" fontId="6" fillId="0" borderId="2" xfId="0" applyFont="1" applyNumberFormat="1" applyBorder="1"/>
    <xf numFmtId="387" fontId="6" fillId="0" borderId="2" xfId="0" applyFont="1" applyNumberFormat="1" applyBorder="1"/>
    <xf numFmtId="388" fontId="6" fillId="0" borderId="2" xfId="0" applyFont="1" applyNumberFormat="1" applyBorder="1"/>
    <xf numFmtId="389" fontId="6" fillId="0" borderId="2" xfId="0" applyFont="1" applyNumberFormat="1" applyBorder="1"/>
    <xf numFmtId="390" fontId="6" fillId="0" borderId="2" xfId="0" applyFont="1" applyNumberFormat="1" applyBorder="1"/>
    <xf numFmtId="391" fontId="6" fillId="0" borderId="2" xfId="0" applyFont="1" applyNumberFormat="1" applyBorder="1"/>
    <xf numFmtId="392" fontId="6" fillId="0" borderId="2" xfId="0" applyFont="1" applyNumberFormat="1" applyBorder="1"/>
    <xf numFmtId="393" fontId="6" fillId="0" borderId="2" xfId="0" applyFont="1" applyNumberFormat="1" applyBorder="1"/>
    <xf numFmtId="394" fontId="6" fillId="0" borderId="2" xfId="0" applyFont="1" applyNumberFormat="1" applyBorder="1"/>
    <xf numFmtId="395" fontId="6" fillId="0" borderId="2" xfId="0" applyFont="1" applyNumberFormat="1" applyBorder="1"/>
    <xf numFmtId="396" fontId="6" fillId="0" borderId="2" xfId="0" applyFont="1" applyNumberFormat="1" applyBorder="1"/>
    <xf numFmtId="397" fontId="6" fillId="0" borderId="2" xfId="0" applyFont="1" applyNumberFormat="1" applyBorder="1"/>
    <xf numFmtId="398" fontId="6" fillId="0" borderId="2" xfId="0" applyFont="1" applyNumberFormat="1" applyBorder="1"/>
    <xf numFmtId="399" fontId="6" fillId="0" borderId="2" xfId="0" applyFont="1" applyNumberFormat="1" applyBorder="1"/>
    <xf numFmtId="400" fontId="6" fillId="0" borderId="2" xfId="0" applyFont="1" applyNumberFormat="1" applyBorder="1"/>
    <xf numFmtId="401" fontId="6" fillId="0" borderId="2" xfId="0" applyFont="1" applyNumberFormat="1" applyBorder="1"/>
    <xf numFmtId="402" fontId="6" fillId="0" borderId="2" xfId="0" applyFont="1" applyNumberFormat="1" applyBorder="1"/>
    <xf numFmtId="403" fontId="6" fillId="0" borderId="2" xfId="0" applyFont="1" applyNumberFormat="1" applyBorder="1"/>
    <xf numFmtId="404" fontId="6" fillId="0" borderId="2" xfId="0" applyFont="1" applyNumberFormat="1" applyBorder="1"/>
    <xf numFmtId="405" fontId="6" fillId="0" borderId="2" xfId="0" applyFont="1" applyNumberFormat="1" applyBorder="1"/>
    <xf numFmtId="406" fontId="6" fillId="0" borderId="2" xfId="0" applyFont="1" applyNumberFormat="1" applyBorder="1"/>
    <xf numFmtId="407" fontId="6" fillId="0" borderId="2" xfId="0" applyFont="1" applyNumberFormat="1" applyBorder="1"/>
    <xf numFmtId="408" fontId="6" fillId="0" borderId="2" xfId="0" applyFont="1" applyNumberFormat="1" applyBorder="1"/>
    <xf numFmtId="409" fontId="6" fillId="0" borderId="2" xfId="0" applyFont="1" applyNumberFormat="1" applyBorder="1"/>
    <xf numFmtId="410" fontId="6" fillId="0" borderId="2" xfId="0" applyFont="1" applyNumberFormat="1" applyBorder="1"/>
    <xf numFmtId="411" fontId="6" fillId="0" borderId="2" xfId="0" applyFont="1" applyNumberFormat="1" applyBorder="1"/>
    <xf numFmtId="412" fontId="6" fillId="0" borderId="2" xfId="0" applyFont="1" applyNumberFormat="1" applyBorder="1"/>
    <xf numFmtId="413" fontId="6" fillId="0" borderId="2" xfId="0" applyFont="1" applyNumberFormat="1" applyBorder="1"/>
    <xf numFmtId="414" fontId="6" fillId="0" borderId="2" xfId="0" applyFont="1" applyNumberFormat="1" applyBorder="1"/>
    <xf numFmtId="415" fontId="6" fillId="0" borderId="2" xfId="0" applyFont="1" applyNumberFormat="1" applyBorder="1"/>
    <xf numFmtId="416" fontId="6" fillId="0" borderId="2" xfId="0" applyFont="1" applyNumberFormat="1" applyBorder="1"/>
    <xf numFmtId="417" fontId="6" fillId="0" borderId="2" xfId="0" applyFont="1" applyNumberFormat="1" applyBorder="1"/>
    <xf numFmtId="418" fontId="6" fillId="0" borderId="2" xfId="0" applyFont="1" applyNumberFormat="1" applyBorder="1"/>
    <xf numFmtId="419" fontId="6" fillId="0" borderId="2" xfId="0" applyFont="1" applyNumberFormat="1" applyBorder="1"/>
    <xf numFmtId="420" fontId="6" fillId="0" borderId="2" xfId="0" applyFont="1" applyNumberFormat="1" applyBorder="1"/>
    <xf numFmtId="421" fontId="6" fillId="0" borderId="2" xfId="0" applyFont="1" applyNumberFormat="1" applyBorder="1"/>
    <xf numFmtId="422" fontId="6" fillId="0" borderId="2" xfId="0" applyFont="1" applyNumberFormat="1" applyBorder="1"/>
    <xf numFmtId="423" fontId="6" fillId="0" borderId="2" xfId="0" applyFont="1" applyNumberFormat="1" applyBorder="1"/>
    <xf numFmtId="424" fontId="6" fillId="0" borderId="2" xfId="0" applyFont="1" applyNumberFormat="1" applyBorder="1"/>
    <xf numFmtId="425" fontId="6" fillId="0" borderId="2" xfId="0" applyFont="1" applyNumberFormat="1" applyBorder="1"/>
    <xf numFmtId="426" fontId="6" fillId="0" borderId="2" xfId="0" applyFont="1" applyNumberFormat="1" applyBorder="1"/>
    <xf numFmtId="427" fontId="6" fillId="0" borderId="2" xfId="0" applyFont="1" applyNumberFormat="1" applyBorder="1"/>
    <xf numFmtId="428" fontId="6" fillId="0" borderId="2" xfId="0" applyFont="1" applyNumberFormat="1" applyBorder="1"/>
    <xf numFmtId="429" fontId="6" fillId="0" borderId="2" xfId="0" applyFont="1" applyNumberFormat="1" applyBorder="1"/>
    <xf numFmtId="430" fontId="6" fillId="0" borderId="2" xfId="0" applyFont="1" applyNumberFormat="1" applyBorder="1"/>
    <xf numFmtId="431" fontId="6" fillId="0" borderId="2" xfId="0" applyFont="1" applyNumberFormat="1" applyBorder="1"/>
    <xf numFmtId="432" fontId="6" fillId="0" borderId="2" xfId="0" applyFont="1" applyNumberFormat="1" applyBorder="1"/>
    <xf numFmtId="433" fontId="6" fillId="0" borderId="2" xfId="0" applyFont="1" applyNumberFormat="1" applyBorder="1"/>
    <xf numFmtId="434" fontId="6" fillId="0" borderId="2" xfId="0" applyFont="1" applyNumberFormat="1" applyBorder="1"/>
    <xf numFmtId="435" fontId="6" fillId="0" borderId="2" xfId="0" applyFont="1" applyNumberFormat="1" applyBorder="1"/>
    <xf numFmtId="436" fontId="6" fillId="0" borderId="2" xfId="0" applyFont="1" applyNumberFormat="1" applyBorder="1"/>
    <xf numFmtId="437" fontId="6" fillId="0" borderId="2" xfId="0" applyFont="1" applyNumberFormat="1" applyBorder="1"/>
    <xf numFmtId="438" fontId="6" fillId="0" borderId="2" xfId="0" applyFont="1" applyNumberFormat="1" applyBorder="1"/>
    <xf numFmtId="439" fontId="6" fillId="0" borderId="2" xfId="0" applyFont="1" applyNumberFormat="1" applyBorder="1"/>
    <xf numFmtId="440" fontId="6" fillId="0" borderId="2" xfId="0" applyFont="1" applyNumberFormat="1" applyBorder="1"/>
    <xf numFmtId="441" fontId="6" fillId="0" borderId="2" xfId="0" applyFont="1" applyNumberFormat="1" applyBorder="1"/>
    <xf numFmtId="442" fontId="6" fillId="0" borderId="2" xfId="0" applyFont="1" applyNumberFormat="1" applyBorder="1"/>
    <xf numFmtId="443" fontId="6" fillId="0" borderId="2" xfId="0" applyFont="1" applyNumberFormat="1" applyBorder="1"/>
    <xf numFmtId="444" fontId="6" fillId="0" borderId="2" xfId="0" applyFont="1" applyNumberFormat="1" applyBorder="1"/>
    <xf numFmtId="445" fontId="6" fillId="0" borderId="2" xfId="0" applyFont="1" applyNumberFormat="1" applyBorder="1"/>
    <xf numFmtId="446" fontId="6" fillId="0" borderId="2" xfId="0" applyFont="1" applyNumberFormat="1" applyBorder="1"/>
    <xf numFmtId="447" fontId="6" fillId="0" borderId="2" xfId="0" applyFont="1" applyNumberFormat="1" applyBorder="1"/>
    <xf numFmtId="448" fontId="6" fillId="0" borderId="2" xfId="0" applyFont="1" applyNumberFormat="1" applyBorder="1"/>
    <xf numFmtId="449" fontId="6" fillId="0" borderId="2" xfId="0" applyFont="1" applyNumberFormat="1" applyBorder="1"/>
    <xf numFmtId="450" fontId="6" fillId="0" borderId="2" xfId="0" applyFont="1" applyNumberFormat="1" applyBorder="1"/>
    <xf numFmtId="451" fontId="6" fillId="0" borderId="2" xfId="0" applyFont="1" applyNumberFormat="1" applyBorder="1"/>
    <xf numFmtId="452" fontId="6" fillId="0" borderId="2" xfId="0" applyFont="1" applyNumberFormat="1" applyBorder="1"/>
    <xf numFmtId="453" fontId="6" fillId="0" borderId="2" xfId="0" applyFont="1" applyNumberFormat="1" applyBorder="1"/>
    <xf numFmtId="454" fontId="6" fillId="0" borderId="2" xfId="0" applyFont="1" applyNumberFormat="1" applyBorder="1"/>
    <xf numFmtId="455" fontId="6" fillId="0" borderId="2" xfId="0" applyFont="1" applyNumberFormat="1" applyBorder="1"/>
    <xf numFmtId="456" fontId="6" fillId="0" borderId="2" xfId="0" applyFont="1" applyNumberFormat="1" applyBorder="1"/>
    <xf numFmtId="457" fontId="6" fillId="0" borderId="2" xfId="0" applyFont="1" applyNumberFormat="1" applyBorder="1"/>
    <xf numFmtId="458" fontId="6" fillId="0" borderId="2" xfId="0" applyFont="1" applyNumberFormat="1" applyBorder="1"/>
    <xf numFmtId="459" fontId="6" fillId="0" borderId="2" xfId="0" applyFont="1" applyNumberFormat="1" applyBorder="1"/>
    <xf numFmtId="460" fontId="6" fillId="0" borderId="2" xfId="0" applyFont="1" applyNumberFormat="1" applyBorder="1"/>
    <xf numFmtId="461" fontId="6" fillId="0" borderId="2" xfId="0" applyFont="1" applyNumberFormat="1" applyBorder="1"/>
    <xf numFmtId="462" fontId="6" fillId="0" borderId="2" xfId="0" applyFont="1" applyNumberFormat="1" applyBorder="1"/>
    <xf numFmtId="463" fontId="6" fillId="0" borderId="2" xfId="0" applyFont="1" applyNumberFormat="1" applyBorder="1"/>
    <xf numFmtId="464" fontId="6" fillId="0" borderId="2" xfId="0" applyFont="1" applyNumberFormat="1" applyBorder="1"/>
    <xf numFmtId="465" fontId="6" fillId="0" borderId="2" xfId="0" applyFont="1" applyNumberFormat="1" applyBorder="1"/>
    <xf numFmtId="466" fontId="6" fillId="0" borderId="2" xfId="0" applyFont="1" applyNumberFormat="1" applyBorder="1"/>
    <xf numFmtId="467" fontId="6" fillId="0" borderId="2" xfId="0" applyFont="1" applyNumberFormat="1" applyBorder="1"/>
    <xf numFmtId="468" fontId="6" fillId="0" borderId="2" xfId="0" applyFont="1" applyNumberFormat="1" applyBorder="1"/>
    <xf numFmtId="469" fontId="6" fillId="0" borderId="2" xfId="0" applyFont="1" applyNumberFormat="1" applyBorder="1"/>
    <xf numFmtId="470" fontId="6" fillId="0" borderId="2" xfId="0" applyFont="1" applyNumberFormat="1" applyBorder="1"/>
    <xf numFmtId="471" fontId="6" fillId="0" borderId="2" xfId="0" applyFont="1" applyNumberFormat="1" applyBorder="1"/>
    <xf numFmtId="472" fontId="6" fillId="0" borderId="2" xfId="0" applyFont="1" applyNumberFormat="1" applyBorder="1"/>
    <xf numFmtId="473" fontId="6" fillId="0" borderId="2" xfId="0" applyFont="1" applyNumberFormat="1" applyBorder="1"/>
    <xf numFmtId="474" fontId="6" fillId="0" borderId="2" xfId="0" applyFont="1" applyNumberFormat="1" applyBorder="1"/>
    <xf numFmtId="475" fontId="6" fillId="0" borderId="2" xfId="0" applyFont="1" applyNumberFormat="1" applyBorder="1"/>
    <xf numFmtId="476" fontId="6" fillId="0" borderId="2" xfId="0" applyFont="1" applyNumberFormat="1" applyBorder="1"/>
    <xf numFmtId="477" fontId="6" fillId="0" borderId="2" xfId="0" applyFont="1" applyNumberFormat="1" applyBorder="1"/>
    <xf numFmtId="478" fontId="6" fillId="0" borderId="2" xfId="0" applyFont="1" applyNumberFormat="1" applyBorder="1"/>
    <xf numFmtId="479" fontId="6" fillId="0" borderId="2" xfId="0" applyFont="1" applyNumberFormat="1" applyBorder="1"/>
    <xf numFmtId="480" fontId="6" fillId="0" borderId="2" xfId="0" applyFont="1" applyNumberFormat="1" applyBorder="1"/>
    <xf numFmtId="481" fontId="6" fillId="0" borderId="2" xfId="0" applyFont="1" applyNumberFormat="1" applyBorder="1"/>
    <xf numFmtId="482" fontId="6" fillId="0" borderId="2" xfId="0" applyFont="1" applyNumberFormat="1" applyBorder="1"/>
    <xf numFmtId="483" fontId="6" fillId="0" borderId="2" xfId="0" applyFont="1" applyNumberFormat="1" applyBorder="1"/>
    <xf numFmtId="484" fontId="6" fillId="0" borderId="2" xfId="0" applyFont="1" applyNumberFormat="1" applyBorder="1"/>
    <xf numFmtId="485" fontId="6" fillId="0" borderId="2" xfId="0" applyFont="1" applyNumberFormat="1" applyBorder="1"/>
    <xf numFmtId="486" fontId="6" fillId="0" borderId="2" xfId="0" applyFont="1" applyNumberFormat="1" applyBorder="1"/>
    <xf numFmtId="487" fontId="6" fillId="0" borderId="2" xfId="0" applyFont="1" applyNumberFormat="1" applyBorder="1"/>
    <xf numFmtId="488" fontId="6" fillId="0" borderId="2" xfId="0" applyFont="1" applyNumberFormat="1" applyBorder="1"/>
    <xf numFmtId="489" fontId="6" fillId="0" borderId="2" xfId="0" applyFont="1" applyNumberFormat="1" applyBorder="1"/>
    <xf numFmtId="490" fontId="6" fillId="0" borderId="2" xfId="0" applyFont="1" applyNumberFormat="1" applyBorder="1"/>
    <xf numFmtId="491" fontId="6" fillId="0" borderId="2" xfId="0" applyFont="1" applyNumberFormat="1" applyBorder="1"/>
    <xf numFmtId="492" fontId="6" fillId="0" borderId="2" xfId="0" applyFont="1" applyNumberFormat="1" applyBorder="1"/>
    <xf numFmtId="493" fontId="6" fillId="0" borderId="2" xfId="0" applyFont="1" applyNumberFormat="1" applyBorder="1"/>
    <xf numFmtId="494" fontId="6" fillId="0" borderId="2" xfId="0" applyFont="1" applyNumberFormat="1" applyBorder="1"/>
    <xf numFmtId="495" fontId="6" fillId="0" borderId="2" xfId="0" applyFont="1" applyNumberFormat="1" applyBorder="1"/>
    <xf numFmtId="496" fontId="6" fillId="0" borderId="2" xfId="0" applyFont="1" applyNumberFormat="1" applyBorder="1"/>
    <xf numFmtId="497" fontId="6" fillId="0" borderId="2" xfId="0" applyFont="1" applyNumberFormat="1" applyBorder="1"/>
    <xf numFmtId="498" fontId="6" fillId="0" borderId="2" xfId="0" applyFont="1" applyNumberFormat="1" applyBorder="1"/>
    <xf numFmtId="499" fontId="6" fillId="0" borderId="2" xfId="0" applyFont="1" applyNumberFormat="1" applyBorder="1"/>
    <xf numFmtId="500" fontId="6" fillId="0" borderId="2" xfId="0" applyFont="1" applyNumberFormat="1" applyBorder="1"/>
    <xf numFmtId="501" fontId="6" fillId="0" borderId="2" xfId="0" applyFont="1" applyNumberFormat="1" applyBorder="1"/>
    <xf numFmtId="502" fontId="6" fillId="0" borderId="2" xfId="0" applyFont="1" applyNumberFormat="1" applyBorder="1"/>
    <xf numFmtId="503" fontId="6" fillId="0" borderId="2" xfId="0" applyFont="1" applyNumberFormat="1" applyBorder="1"/>
    <xf numFmtId="504" fontId="6" fillId="0" borderId="2" xfId="0" applyFont="1" applyNumberFormat="1" applyBorder="1"/>
    <xf numFmtId="505" fontId="6" fillId="0" borderId="2" xfId="0" applyFont="1" applyNumberFormat="1" applyBorder="1"/>
    <xf numFmtId="506" fontId="6" fillId="0" borderId="2" xfId="0" applyFont="1" applyNumberFormat="1" applyBorder="1"/>
    <xf numFmtId="507" fontId="6" fillId="0" borderId="2" xfId="0" applyFont="1" applyNumberFormat="1" applyBorder="1"/>
    <xf numFmtId="508" fontId="6" fillId="0" borderId="2" xfId="0" applyFont="1" applyNumberFormat="1" applyBorder="1"/>
    <xf numFmtId="509" fontId="6" fillId="0" borderId="2" xfId="0" applyFont="1" applyNumberFormat="1" applyBorder="1"/>
    <xf numFmtId="510" fontId="6" fillId="0" borderId="2" xfId="0" applyFont="1" applyNumberFormat="1" applyBorder="1"/>
    <xf numFmtId="511" fontId="6" fillId="0" borderId="2" xfId="0" applyFont="1" applyNumberFormat="1" applyBorder="1"/>
    <xf numFmtId="512" fontId="6" fillId="0" borderId="2" xfId="0" applyFont="1" applyNumberFormat="1" applyBorder="1"/>
    <xf numFmtId="513" fontId="6" fillId="0" borderId="2" xfId="0" applyFont="1" applyNumberFormat="1" applyBorder="1"/>
    <xf numFmtId="514" fontId="6" fillId="0" borderId="2" xfId="0" applyFont="1" applyNumberFormat="1" applyBorder="1"/>
    <xf numFmtId="515" fontId="6" fillId="0" borderId="2" xfId="0" applyFont="1" applyNumberFormat="1" applyBorder="1"/>
    <xf numFmtId="516" fontId="6" fillId="0" borderId="2" xfId="0" applyFont="1" applyNumberFormat="1" applyBorder="1"/>
    <xf numFmtId="517" fontId="6" fillId="0" borderId="2" xfId="0" applyFont="1" applyNumberFormat="1" applyBorder="1"/>
    <xf numFmtId="518" fontId="6" fillId="0" borderId="2" xfId="0" applyFont="1" applyNumberFormat="1" applyBorder="1"/>
    <xf numFmtId="519" fontId="6" fillId="0" borderId="2" xfId="0" applyFont="1" applyNumberFormat="1" applyBorder="1"/>
    <xf numFmtId="520" fontId="6" fillId="0" borderId="2" xfId="0" applyFont="1" applyNumberFormat="1" applyBorder="1"/>
    <xf numFmtId="521" fontId="6" fillId="0" borderId="2" xfId="0" applyFont="1" applyNumberFormat="1" applyBorder="1"/>
    <xf numFmtId="522" fontId="6" fillId="0" borderId="2" xfId="0" applyFont="1" applyNumberFormat="1" applyBorder="1"/>
    <xf numFmtId="523" fontId="6" fillId="0" borderId="2" xfId="0" applyFont="1" applyNumberFormat="1" applyBorder="1"/>
    <xf numFmtId="524" fontId="6" fillId="0" borderId="2" xfId="0" applyFont="1" applyNumberFormat="1" applyBorder="1"/>
    <xf numFmtId="525" fontId="6" fillId="0" borderId="2" xfId="0" applyFont="1" applyNumberFormat="1" applyBorder="1"/>
    <xf numFmtId="526" fontId="6" fillId="0" borderId="2" xfId="0" applyFont="1" applyNumberFormat="1" applyBorder="1"/>
    <xf numFmtId="527" fontId="6" fillId="0" borderId="2" xfId="0" applyFont="1" applyNumberFormat="1" applyBorder="1"/>
    <xf numFmtId="528" fontId="6" fillId="0" borderId="2" xfId="0" applyFont="1" applyNumberFormat="1" applyBorder="1"/>
    <xf numFmtId="529" fontId="6" fillId="0" borderId="2" xfId="0" applyFont="1" applyNumberFormat="1" applyBorder="1"/>
    <xf numFmtId="530" fontId="6" fillId="0" borderId="2" xfId="0" applyFont="1" applyNumberFormat="1" applyBorder="1"/>
    <xf numFmtId="531" fontId="6" fillId="0" borderId="2" xfId="0" applyFont="1" applyNumberFormat="1" applyBorder="1"/>
    <xf numFmtId="532" fontId="6" fillId="0" borderId="2" xfId="0" applyFont="1" applyNumberFormat="1" applyBorder="1"/>
    <xf numFmtId="533" fontId="6" fillId="0" borderId="2" xfId="0" applyFont="1" applyNumberFormat="1" applyBorder="1"/>
    <xf numFmtId="534" fontId="6" fillId="0" borderId="2" xfId="0" applyFont="1" applyNumberFormat="1" applyBorder="1"/>
    <xf numFmtId="535" fontId="6" fillId="0" borderId="2" xfId="0" applyFont="1" applyNumberFormat="1" applyBorder="1"/>
    <xf numFmtId="536" fontId="6" fillId="0" borderId="2" xfId="0" applyFont="1" applyNumberFormat="1" applyBorder="1"/>
    <xf numFmtId="537" fontId="6" fillId="0" borderId="2" xfId="0" applyFont="1" applyNumberFormat="1" applyBorder="1"/>
    <xf numFmtId="538" fontId="6" fillId="0" borderId="2" xfId="0" applyFont="1" applyNumberFormat="1" applyBorder="1"/>
    <xf numFmtId="539" fontId="6" fillId="0" borderId="2" xfId="0" applyFont="1" applyNumberFormat="1" applyBorder="1"/>
    <xf numFmtId="540" fontId="6" fillId="0" borderId="2" xfId="0" applyFont="1" applyNumberFormat="1" applyBorder="1"/>
    <xf numFmtId="541" fontId="6" fillId="0" borderId="2" xfId="0" applyFont="1" applyNumberFormat="1" applyBorder="1"/>
    <xf numFmtId="542" fontId="6" fillId="0" borderId="2" xfId="0" applyFont="1" applyNumberFormat="1" applyBorder="1"/>
    <xf numFmtId="543" fontId="6" fillId="0" borderId="2" xfId="0" applyFont="1" applyNumberFormat="1" applyBorder="1"/>
    <xf numFmtId="544" fontId="6" fillId="0" borderId="2" xfId="0" applyFont="1" applyNumberFormat="1" applyBorder="1"/>
    <xf numFmtId="545" fontId="6" fillId="0" borderId="2" xfId="0" applyFont="1" applyNumberFormat="1" applyBorder="1"/>
    <xf numFmtId="546" fontId="6" fillId="0" borderId="2" xfId="0" applyFont="1" applyNumberFormat="1" applyBorder="1"/>
    <xf numFmtId="547" fontId="6" fillId="0" borderId="2" xfId="0" applyFont="1" applyNumberFormat="1" applyBorder="1"/>
    <xf numFmtId="548" fontId="6" fillId="0" borderId="2" xfId="0" applyFont="1" applyNumberFormat="1" applyBorder="1"/>
    <xf numFmtId="549" fontId="6" fillId="0" borderId="2" xfId="0" applyFont="1" applyNumberFormat="1" applyBorder="1"/>
    <xf numFmtId="550" fontId="6" fillId="0" borderId="2" xfId="0" applyFont="1" applyNumberFormat="1" applyBorder="1"/>
    <xf numFmtId="551" fontId="6" fillId="0" borderId="2" xfId="0" applyFont="1" applyNumberFormat="1" applyBorder="1"/>
    <xf numFmtId="552" fontId="6" fillId="0" borderId="2" xfId="0" applyFont="1" applyNumberFormat="1" applyBorder="1"/>
    <xf numFmtId="553" fontId="6" fillId="0" borderId="2" xfId="0" applyFont="1" applyNumberFormat="1" applyBorder="1"/>
    <xf numFmtId="554" fontId="6" fillId="0" borderId="2" xfId="0" applyFont="1" applyNumberFormat="1" applyBorder="1"/>
    <xf numFmtId="555" fontId="6" fillId="0" borderId="2" xfId="0" applyFont="1" applyNumberFormat="1" applyBorder="1"/>
    <xf numFmtId="556" fontId="6" fillId="0" borderId="2" xfId="0" applyFont="1" applyNumberFormat="1" applyBorder="1"/>
    <xf numFmtId="557" fontId="6" fillId="0" borderId="2" xfId="0" applyFont="1" applyNumberFormat="1" applyBorder="1"/>
    <xf numFmtId="558" fontId="6" fillId="0" borderId="2" xfId="0" applyFont="1" applyNumberFormat="1" applyBorder="1"/>
    <xf numFmtId="559" fontId="6" fillId="0" borderId="2" xfId="0" applyFont="1" applyNumberFormat="1" applyBorder="1"/>
    <xf numFmtId="560" fontId="6" fillId="0" borderId="2" xfId="0" applyFont="1" applyNumberFormat="1" applyBorder="1"/>
    <xf numFmtId="561" fontId="6" fillId="0" borderId="2" xfId="0" applyFont="1" applyNumberFormat="1" applyBorder="1"/>
    <xf numFmtId="562" fontId="6" fillId="0" borderId="2" xfId="0" applyFont="1" applyNumberFormat="1" applyBorder="1"/>
    <xf numFmtId="563" fontId="6" fillId="0" borderId="2" xfId="0" applyFont="1" applyNumberFormat="1" applyBorder="1"/>
    <xf numFmtId="564" fontId="6" fillId="0" borderId="2" xfId="0" applyFont="1" applyNumberFormat="1" applyBorder="1"/>
    <xf numFmtId="565" fontId="6" fillId="0" borderId="2" xfId="0" applyFont="1" applyNumberFormat="1" applyBorder="1"/>
    <xf numFmtId="566" fontId="6" fillId="0" borderId="2" xfId="0" applyFont="1" applyNumberFormat="1" applyBorder="1"/>
    <xf numFmtId="567" fontId="6" fillId="0" borderId="2" xfId="0" applyFont="1" applyNumberFormat="1" applyBorder="1"/>
    <xf numFmtId="568" fontId="6" fillId="0" borderId="2" xfId="0" applyFont="1" applyNumberFormat="1" applyBorder="1"/>
    <xf numFmtId="569" fontId="6" fillId="0" borderId="2" xfId="0" applyFont="1" applyNumberFormat="1" applyBorder="1"/>
    <xf numFmtId="570" fontId="6" fillId="0" borderId="2" xfId="0" applyFont="1" applyNumberFormat="1" applyBorder="1"/>
    <xf numFmtId="571" fontId="6" fillId="0" borderId="2" xfId="0" applyFont="1" applyNumberFormat="1" applyBorder="1"/>
    <xf numFmtId="572" fontId="6" fillId="0" borderId="2" xfId="0" applyFont="1" applyNumberFormat="1" applyBorder="1"/>
    <xf numFmtId="573" fontId="6" fillId="0" borderId="2" xfId="0" applyFont="1" applyNumberFormat="1" applyBorder="1"/>
    <xf numFmtId="574" fontId="6" fillId="0" borderId="2" xfId="0" applyFont="1" applyNumberFormat="1" applyBorder="1"/>
    <xf numFmtId="575" fontId="6" fillId="0" borderId="2" xfId="0" applyFont="1" applyNumberFormat="1" applyBorder="1"/>
    <xf numFmtId="576" fontId="6" fillId="0" borderId="2" xfId="0" applyFont="1" applyNumberFormat="1" applyBorder="1"/>
    <xf numFmtId="577" fontId="6" fillId="0" borderId="2" xfId="0" applyFont="1" applyNumberFormat="1" applyBorder="1"/>
    <xf numFmtId="578" fontId="6" fillId="0" borderId="2" xfId="0" applyFont="1" applyNumberFormat="1" applyBorder="1"/>
    <xf numFmtId="579" fontId="6" fillId="0" borderId="2" xfId="0" applyFont="1" applyNumberFormat="1" applyBorder="1"/>
    <xf numFmtId="580" fontId="6" fillId="0" borderId="2" xfId="0" applyFont="1" applyNumberFormat="1" applyBorder="1"/>
    <xf numFmtId="581" fontId="6" fillId="0" borderId="2" xfId="0" applyFont="1" applyNumberFormat="1" applyBorder="1"/>
    <xf numFmtId="582" fontId="6" fillId="0" borderId="2" xfId="0" applyFont="1" applyNumberFormat="1" applyBorder="1"/>
    <xf numFmtId="583" fontId="6" fillId="0" borderId="2" xfId="0" applyFont="1" applyNumberFormat="1" applyBorder="1"/>
    <xf numFmtId="584" fontId="6" fillId="0" borderId="2" xfId="0" applyFont="1" applyNumberFormat="1" applyBorder="1"/>
    <xf numFmtId="585" fontId="6" fillId="0" borderId="2" xfId="0" applyFont="1" applyNumberFormat="1" applyBorder="1"/>
    <xf numFmtId="586" fontId="6" fillId="0" borderId="2" xfId="0" applyFont="1" applyNumberFormat="1" applyBorder="1"/>
    <xf numFmtId="587" fontId="6" fillId="0" borderId="2" xfId="0" applyFont="1" applyNumberFormat="1" applyBorder="1"/>
    <xf numFmtId="588" fontId="6" fillId="0" borderId="2" xfId="0" applyFont="1" applyNumberFormat="1" applyBorder="1"/>
    <xf numFmtId="589" fontId="6" fillId="0" borderId="2" xfId="0" applyFont="1" applyNumberFormat="1" applyBorder="1"/>
    <xf numFmtId="590" fontId="6" fillId="0" borderId="2" xfId="0" applyFont="1" applyNumberFormat="1" applyBorder="1"/>
    <xf numFmtId="591" fontId="6" fillId="0" borderId="2" xfId="0" applyFont="1" applyNumberFormat="1" applyBorder="1"/>
    <xf numFmtId="592" fontId="6" fillId="0" borderId="2" xfId="0" applyFont="1" applyNumberFormat="1" applyBorder="1"/>
    <xf numFmtId="593" fontId="6" fillId="0" borderId="2" xfId="0" applyFont="1" applyNumberFormat="1" applyBorder="1"/>
    <xf numFmtId="594" fontId="6" fillId="0" borderId="2" xfId="0" applyFont="1" applyNumberFormat="1" applyBorder="1"/>
    <xf numFmtId="595" fontId="6" fillId="0" borderId="2" xfId="0" applyFont="1" applyNumberFormat="1" applyBorder="1"/>
    <xf numFmtId="596" fontId="6" fillId="0" borderId="2" xfId="0" applyFont="1" applyNumberFormat="1" applyBorder="1"/>
    <xf numFmtId="597" fontId="6" fillId="0" borderId="2" xfId="0" applyFont="1" applyNumberFormat="1" applyBorder="1"/>
    <xf numFmtId="598" fontId="6" fillId="0" borderId="2" xfId="0" applyFont="1" applyNumberFormat="1" applyBorder="1"/>
    <xf numFmtId="599" fontId="6" fillId="0" borderId="2" xfId="0" applyFont="1" applyNumberFormat="1" applyBorder="1"/>
    <xf numFmtId="600" fontId="6" fillId="0" borderId="2" xfId="0" applyFont="1" applyNumberFormat="1" applyBorder="1"/>
    <xf numFmtId="601" fontId="6" fillId="0" borderId="2" xfId="0" applyFont="1" applyNumberFormat="1" applyBorder="1"/>
    <xf numFmtId="602" fontId="6" fillId="0" borderId="2" xfId="0" applyFont="1" applyNumberFormat="1" applyBorder="1"/>
    <xf numFmtId="603" fontId="6" fillId="0" borderId="2" xfId="0" applyFont="1" applyNumberFormat="1" applyBorder="1"/>
    <xf numFmtId="604" fontId="6" fillId="0" borderId="2" xfId="0" applyFont="1" applyNumberFormat="1" applyBorder="1"/>
    <xf numFmtId="605" fontId="6" fillId="0" borderId="2" xfId="0" applyFont="1" applyNumberFormat="1" applyBorder="1"/>
    <xf numFmtId="606" fontId="6" fillId="0" borderId="2" xfId="0" applyFont="1" applyNumberFormat="1" applyBorder="1"/>
    <xf numFmtId="607" fontId="6" fillId="0" borderId="2" xfId="0" applyFont="1" applyNumberFormat="1" applyBorder="1"/>
    <xf numFmtId="608" fontId="6" fillId="0" borderId="2" xfId="0" applyFont="1" applyNumberFormat="1" applyBorder="1"/>
    <xf numFmtId="609" fontId="6" fillId="0" borderId="2" xfId="0" applyFont="1" applyNumberFormat="1" applyBorder="1"/>
    <xf numFmtId="610" fontId="6" fillId="0" borderId="2" xfId="0" applyFont="1" applyNumberFormat="1" applyBorder="1"/>
    <xf numFmtId="611" fontId="6" fillId="0" borderId="2" xfId="0" applyFont="1" applyNumberFormat="1" applyBorder="1"/>
    <xf numFmtId="612" fontId="6" fillId="0" borderId="2" xfId="0" applyFont="1" applyNumberFormat="1" applyBorder="1"/>
    <xf numFmtId="613" fontId="6" fillId="0" borderId="2" xfId="0" applyFont="1" applyNumberFormat="1" applyBorder="1"/>
    <xf numFmtId="614" fontId="6" fillId="0" borderId="2" xfId="0" applyFont="1" applyNumberFormat="1" applyBorder="1"/>
    <xf numFmtId="615" fontId="6" fillId="0" borderId="2" xfId="0" applyFont="1" applyNumberFormat="1" applyBorder="1"/>
    <xf numFmtId="616" fontId="6" fillId="0" borderId="2" xfId="0" applyFont="1" applyNumberFormat="1" applyBorder="1"/>
    <xf numFmtId="617" fontId="6" fillId="0" borderId="2" xfId="0" applyFont="1" applyNumberFormat="1" applyBorder="1"/>
    <xf numFmtId="618" fontId="6" fillId="0" borderId="2" xfId="0" applyFont="1" applyNumberFormat="1" applyBorder="1"/>
    <xf numFmtId="619" fontId="6" fillId="0" borderId="2" xfId="0" applyFont="1" applyNumberFormat="1" applyBorder="1"/>
    <xf numFmtId="620" fontId="6" fillId="0" borderId="2" xfId="0" applyFont="1" applyNumberFormat="1" applyBorder="1"/>
    <xf numFmtId="621" fontId="6" fillId="0" borderId="2" xfId="0" applyFont="1" applyNumberFormat="1" applyBorder="1"/>
    <xf numFmtId="622" fontId="6" fillId="0" borderId="2" xfId="0" applyFont="1" applyNumberFormat="1" applyBorder="1"/>
    <xf numFmtId="623" fontId="6" fillId="0" borderId="2" xfId="0" applyFont="1" applyNumberFormat="1" applyBorder="1"/>
    <xf numFmtId="624" fontId="6" fillId="0" borderId="2" xfId="0" applyFont="1" applyNumberFormat="1" applyBorder="1"/>
    <xf numFmtId="625" fontId="6" fillId="0" borderId="2" xfId="0" applyFont="1" applyNumberFormat="1" applyBorder="1"/>
    <xf numFmtId="626" fontId="6" fillId="0" borderId="2" xfId="0" applyFont="1" applyNumberFormat="1" applyBorder="1"/>
    <xf numFmtId="627" fontId="6" fillId="0" borderId="2" xfId="0" applyFont="1" applyNumberFormat="1" applyBorder="1"/>
    <xf numFmtId="628" fontId="6" fillId="0" borderId="2" xfId="0" applyFont="1" applyNumberFormat="1" applyBorder="1"/>
    <xf numFmtId="629" fontId="6" fillId="0" borderId="2" xfId="0" applyFont="1" applyNumberFormat="1" applyBorder="1"/>
    <xf numFmtId="630" fontId="6" fillId="0" borderId="2" xfId="0" applyFont="1" applyNumberFormat="1" applyBorder="1"/>
    <xf numFmtId="631" fontId="6" fillId="0" borderId="2" xfId="0" applyFont="1" applyNumberFormat="1" applyBorder="1"/>
    <xf numFmtId="632" fontId="6" fillId="0" borderId="2" xfId="0" applyFont="1" applyNumberFormat="1" applyBorder="1"/>
    <xf numFmtId="633" fontId="6" fillId="0" borderId="2" xfId="0" applyFont="1" applyNumberFormat="1" applyBorder="1"/>
    <xf numFmtId="634" fontId="6" fillId="0" borderId="2" xfId="0" applyFont="1" applyNumberFormat="1" applyBorder="1"/>
    <xf numFmtId="635" fontId="6" fillId="0" borderId="2" xfId="0" applyFont="1" applyNumberFormat="1" applyBorder="1"/>
    <xf numFmtId="636" fontId="6" fillId="0" borderId="2" xfId="0" applyFont="1" applyNumberFormat="1" applyBorder="1"/>
    <xf numFmtId="637" fontId="6" fillId="0" borderId="2" xfId="0" applyFont="1" applyNumberFormat="1" applyBorder="1"/>
    <xf numFmtId="638" fontId="6" fillId="0" borderId="2" xfId="0" applyFont="1" applyNumberFormat="1" applyBorder="1"/>
    <xf numFmtId="639" fontId="6" fillId="0" borderId="2" xfId="0" applyFont="1" applyNumberFormat="1" applyBorder="1"/>
    <xf numFmtId="640" fontId="6" fillId="0" borderId="2" xfId="0" applyFont="1" applyNumberFormat="1" applyBorder="1"/>
    <xf numFmtId="641" fontId="6" fillId="0" borderId="2" xfId="0" applyFont="1" applyNumberFormat="1" applyBorder="1"/>
    <xf numFmtId="642" fontId="6" fillId="0" borderId="2" xfId="0" applyFont="1" applyNumberFormat="1" applyBorder="1"/>
    <xf numFmtId="643" fontId="6" fillId="0" borderId="2" xfId="0" applyFont="1" applyNumberFormat="1" applyBorder="1"/>
    <xf numFmtId="644" fontId="6" fillId="0" borderId="2" xfId="0" applyFont="1" applyNumberFormat="1" applyBorder="1"/>
    <xf numFmtId="645" fontId="6" fillId="0" borderId="2" xfId="0" applyFont="1" applyNumberFormat="1" applyBorder="1"/>
    <xf numFmtId="646" fontId="6" fillId="0" borderId="2" xfId="0" applyFont="1" applyNumberFormat="1" applyBorder="1"/>
    <xf numFmtId="647" fontId="6" fillId="0" borderId="2" xfId="0" applyFont="1" applyNumberFormat="1" applyBorder="1"/>
    <xf numFmtId="648" fontId="6" fillId="0" borderId="2" xfId="0" applyFont="1" applyNumberFormat="1" applyBorder="1"/>
    <xf numFmtId="649" fontId="6" fillId="0" borderId="2" xfId="0" applyFont="1" applyNumberFormat="1" applyBorder="1"/>
    <xf numFmtId="650" fontId="6" fillId="0" borderId="2" xfId="0" applyFont="1" applyNumberFormat="1" applyBorder="1"/>
    <xf numFmtId="651" fontId="6" fillId="0" borderId="2" xfId="0" applyFont="1" applyNumberFormat="1" applyBorder="1"/>
    <xf numFmtId="652" fontId="6" fillId="0" borderId="2" xfId="0" applyFont="1" applyNumberFormat="1" applyBorder="1"/>
    <xf numFmtId="653" fontId="6" fillId="0" borderId="2" xfId="0" applyFont="1" applyNumberFormat="1" applyBorder="1"/>
    <xf numFmtId="654" fontId="6" fillId="0" borderId="2" xfId="0" applyFont="1" applyNumberFormat="1" applyBorder="1"/>
    <xf numFmtId="655" fontId="6" fillId="0" borderId="2" xfId="0" applyFont="1" applyNumberFormat="1" applyBorder="1"/>
    <xf numFmtId="656" fontId="6" fillId="0" borderId="2" xfId="0" applyFont="1" applyNumberFormat="1" applyBorder="1"/>
    <xf numFmtId="657" fontId="6" fillId="0" borderId="2" xfId="0" applyFont="1" applyNumberFormat="1" applyBorder="1"/>
    <xf numFmtId="658" fontId="6" fillId="0" borderId="2" xfId="0" applyFont="1" applyNumberFormat="1" applyBorder="1"/>
    <xf numFmtId="659" fontId="6" fillId="0" borderId="2" xfId="0" applyFont="1" applyNumberFormat="1" applyBorder="1"/>
    <xf numFmtId="660" fontId="6" fillId="0" borderId="2" xfId="0" applyFont="1" applyNumberFormat="1" applyBorder="1"/>
    <xf numFmtId="661" fontId="6" fillId="0" borderId="2" xfId="0" applyFont="1" applyNumberFormat="1" applyBorder="1"/>
    <xf numFmtId="662" fontId="6" fillId="0" borderId="2" xfId="0" applyFont="1" applyNumberFormat="1" applyBorder="1"/>
    <xf numFmtId="663" fontId="6" fillId="0" borderId="2" xfId="0" applyFont="1" applyNumberFormat="1" applyBorder="1"/>
    <xf numFmtId="664" fontId="6" fillId="0" borderId="2" xfId="0" applyFont="1" applyNumberForma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theme" Target="theme/theme1.xml"/><Relationship Id="rId67" Type="http://schemas.openxmlformats.org/officeDocument/2006/relationships/styles" Target="styles.xml"/><Relationship Id="rId6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486400" cy="11887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4572000" cy="73152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7">
      <c r="A7" s="1" t="s">
        <v>0</v>
      </c>
    </row>
    <row r="9">
      <c r="A9" s="2" t="s">
        <v>1</v>
      </c>
    </row>
    <row r="10">
      <c r="A10" s="7" t="str">
        <f>=HYPERLINK("#'Tablas 1'!A1", "Tablas 1. Indicadores compuestos: Viviendas según zona geográfica")</f>
      </c>
    </row>
    <row r="11">
      <c r="A11" s="7" t="str">
        <f>=HYPERLINK("#'Tablas 2'!A1", "Tablas 2. Indicadores compuestos: Hogares según zona geográfica")</f>
      </c>
    </row>
    <row r="12">
      <c r="A12" s="7" t="str">
        <f>=HYPERLINK("#'Tablas 3'!A1", "Tablas 3. Indicadores compuestos: Personas según zona geográfica")</f>
      </c>
    </row>
    <row r="13">
      <c r="A13" s="7" t="str">
        <f>=HYPERLINK("#'Tablas 4'!A1", "Tablas 4. Indicadores compuestos: Personas según la etapa del ciclo de vida en la que se encuentran según su edad")</f>
      </c>
    </row>
    <row r="14">
      <c r="A14" s="7" t="str">
        <f>=HYPERLINK("#'Tablas 5'!A1", "Tablas 5. Indicadores compuestos: Personas según si son jóvenes (14 a 28 años)")</f>
      </c>
    </row>
    <row r="15">
      <c r="A15" s="7" t="str">
        <f>=HYPERLINK("#'Tablas 6'!A1", "Tablas 6. Indicadores compuestos: Personas según rango de edad")</f>
      </c>
    </row>
    <row r="16">
      <c r="A16" s="7" t="str">
        <f>=HYPERLINK("#'Tablas 7'!A1", "Tablas 7. Indicadores compuestos: Personas según máximo nivel educativo alcanzado (35 años o más)")</f>
      </c>
    </row>
    <row r="17">
      <c r="A17" s="7" t="str">
        <f>=HYPERLINK("#'Tablas 8'!A1", "Tablas 8. Indicadores compuestos: Hogares según máximo nivel educativo alcanzado del jefe de hogar")</f>
      </c>
    </row>
    <row r="18">
      <c r="A18" s="7" t="str">
        <f>=HYPERLINK("#'Tablas 9'!A1", "Tablas 9. Indicadores compuestos: Personas según si pertenencen a la población en edad de trabajar-PET")</f>
      </c>
    </row>
    <row r="19">
      <c r="A19" s="7" t="str">
        <f>=HYPERLINK("#'Tablas 10'!A1", "Tablas 10. Indicadores compuestos: Personas según si pertenecen a la fuerza labotal-FL")</f>
      </c>
    </row>
    <row r="20">
      <c r="A20" s="7" t="str">
        <f>=HYPERLINK("#'Tablas 11'!A1", "Tablas 11. Indicadores compuestos: Personas según si se encuentran desocupados (tasa de desempleo)")</f>
      </c>
    </row>
    <row r="21">
      <c r="A21" s="7" t="str">
        <f>=HYPERLINK("#'Tablas 12'!A1", "Tablas 12. Indicadores compuestos: Personas según si se encuentran en un empleo informal (tamaño empresa)")</f>
      </c>
    </row>
    <row r="22">
      <c r="A22" s="7" t="str">
        <f>=HYPERLINK("#'Tablas 13'!A1", "Tablas 13. Indicadores compuestos: Personas según si se encuentran en pobreza monetaria")</f>
      </c>
    </row>
    <row r="23">
      <c r="A23" s="7" t="str">
        <f>=HYPERLINK("#'Tablas 14'!A1", "Tablas 14. Indicadores compuestos: Personas según si se encuentran en pobreza monetaria extrema")</f>
      </c>
    </row>
    <row r="24">
      <c r="A24" s="7" t="str">
        <f>=HYPERLINK("#'Tablas 15'!A1", "Tablas 15. Indicadores compuestos: Promedio del ingreso de la unidad de gasto por persona, con imputación de arriendo a propietarios")</f>
      </c>
    </row>
    <row r="25">
      <c r="A25" s="7" t="str">
        <f>=HYPERLINK("#'Tablas 16'!A1", "Tablas 16. Indicadores compuestos: Hogares según si se encuentran en déficit cuantitativo")</f>
      </c>
    </row>
    <row r="26">
      <c r="A26" s="7" t="str">
        <f>=HYPERLINK("#'Tablas 17'!A1", "Tablas 17. Indicadores compuestos: Hogares según si se encuentran en déficit cualitativo")</f>
      </c>
    </row>
    <row r="27">
      <c r="A27" s="7" t="str">
        <f>=HYPERLINK("#'Tablas 18'!A1", "Tablas 18. Indicadores compuestos: Hogares según si se encuentran en déficit habitacional (cualitativo o cuantitativo)")</f>
      </c>
    </row>
    <row r="28">
      <c r="A28" s="7" t="str">
        <f>=HYPERLINK("#'Tablas 19'!A1", "Tablas 19. Indicadores compuestos: Hogares según si se encuentran en déficit cuantitativo: componente  tipo de vivienda")</f>
      </c>
    </row>
    <row r="29">
      <c r="A29" s="7" t="str">
        <f>=HYPERLINK("#'Tablas 20'!A1", "Tablas 20. Indicadores compuestos: Hogares según si se encuentran en déficit cuantitativo: componente  paredes")</f>
      </c>
    </row>
    <row r="30">
      <c r="A30" s="7" t="str">
        <f>=HYPERLINK("#'Tablas 21'!A1", "Tablas 21. Indicadores compuestos: Hogares según si se encuentran en déficit cuantitativo: componente  cohabitación")</f>
      </c>
    </row>
    <row r="31">
      <c r="A31" s="7" t="str">
        <f>=HYPERLINK("#'Tablas 22'!A1", "Tablas 22. Indicadores compuestos: Hogares según si se encuentran en déficit cuantitativo: componente  hacinamiento crítico")</f>
      </c>
    </row>
    <row r="32">
      <c r="A32" s="7" t="str">
        <f>=HYPERLINK("#'Tablas 23'!A1", "Tablas 23. Indicadores compuestos: Hogares según si se encuentran en déficit cualitativo: componente hacinamiento mitigable (Jerarquizado)")</f>
      </c>
    </row>
    <row r="33">
      <c r="A33" s="7" t="str">
        <f>=HYPERLINK("#'Tablas 24'!A1", "Tablas 24. Indicadores compuestos: Hogares según si se encuentran en déficit cualitativo: componente pisos inadecuados (Jerarquizado)")</f>
      </c>
    </row>
    <row r="34">
      <c r="A34" s="7" t="str">
        <f>=HYPERLINK("#'Tablas 25'!A1", "Tablas 25. Indicadores compuestos: Hogares según si se encuentran en déficit cualitativo: componente cocina (Jerarquizado)")</f>
      </c>
    </row>
    <row r="35">
      <c r="A35" s="7" t="str">
        <f>=HYPERLINK("#'Tablas 26'!A1", "Tablas 26. Indicadores compuestos: Hogares según si se encuentran en déficit cualitativo: componente fuentes de agua (Jerarquizado)")</f>
      </c>
    </row>
    <row r="36">
      <c r="A36" s="7" t="str">
        <f>=HYPERLINK("#'Tablas 27'!A1", "Tablas 27. Indicadores compuestos: Hogares según si se encuentran en déficit cualitativo: componente alcantarillado (Jerarquizado)")</f>
      </c>
    </row>
    <row r="37">
      <c r="A37" s="7" t="str">
        <f>=HYPERLINK("#'Tablas 28'!A1", "Tablas 28. Indicadores compuestos: Hogares según si se encuentran en déficit cualitativo: componente energía eléctrica (Jerarquizado)")</f>
      </c>
    </row>
    <row r="38">
      <c r="A38" s="7" t="str">
        <f>=HYPERLINK("#'Tablas 29'!A1", "Tablas 29. Indicadores compuestos: Hogares según si se encuentran en déficit cualitativo: componente recolección de basuras (Jerarquizado)")</f>
      </c>
    </row>
    <row r="39">
      <c r="A39" s="7" t="str">
        <f>=HYPERLINK("#'Tablas 30'!A1", "Tablas 30. Indicadores compuestos: Personas según si son pobres (Indice de pobreza Multidimensional-IPM)")</f>
      </c>
    </row>
    <row r="40">
      <c r="A40" s="7" t="str">
        <f>=HYPERLINK("#'Tablas 31'!A1", "Tablas 31. Indicadores compuestos: Hogares según si están privados por bajo logro escolar (IPM)")</f>
      </c>
    </row>
    <row r="41">
      <c r="A41" s="7" t="str">
        <f>=HYPERLINK("#'Tablas 32'!A1", "Tablas 32. Indicadores compuestos: Hogares según si están privados por analfabetismo (IPM)")</f>
      </c>
    </row>
    <row r="42">
      <c r="A42" s="7" t="str">
        <f>=HYPERLINK("#'Tablas 33'!A1", "Tablas 33. Indicadores compuestos: Hogares según si están privados por inasistencia escolar (IPM)")</f>
      </c>
    </row>
    <row r="43">
      <c r="A43" s="7" t="str">
        <f>=HYPERLINK("#'Tablas 34'!A1", "Tablas 34. Indicadores compuestos: Hogares según si están privados por rezago escolar (IPM)")</f>
      </c>
    </row>
    <row r="44">
      <c r="A44" s="7" t="str">
        <f>=HYPERLINK("#'Tablas 35'!A1", "Tablas 35. Indicadores compuestos: Hogares según si están privados por barreras en atención a la 1a infancia (IPM)")</f>
      </c>
    </row>
    <row r="45">
      <c r="A45" s="7" t="str">
        <f>=HYPERLINK("#'Tablas 36'!A1", "Tablas 36. Indicadores compuestos: Hogares según si están privados por trabajo infantil (IPM)")</f>
      </c>
    </row>
    <row r="46">
      <c r="A46" s="7" t="str">
        <f>=HYPERLINK("#'Tablas 37'!A1", "Tablas 37. Indicadores compuestos: Hogares según si están privados por desempleo de larga duración (IPM)")</f>
      </c>
    </row>
    <row r="47">
      <c r="A47" s="7" t="str">
        <f>=HYPERLINK("#'Tablas 38'!A1", "Tablas 38. Indicadores compuestos: Hogares según si están privados por empleo informal (IPM)")</f>
      </c>
    </row>
    <row r="48">
      <c r="A48" s="7" t="str">
        <f>=HYPERLINK("#'Tablas 39'!A1", "Tablas 39. Indicadores compuestos: Hogares según si están privados por falta de aseguramiento en salud (IPM)")</f>
      </c>
    </row>
    <row r="49">
      <c r="A49" s="7" t="str">
        <f>=HYPERLINK("#'Tablas 40'!A1", "Tablas 40. Indicadores compuestos: Hogares según si están privados por barreras de acceso a salud (IPM)")</f>
      </c>
    </row>
    <row r="50">
      <c r="A50" s="7" t="str">
        <f>=HYPERLINK("#'Tablas 41'!A1", "Tablas 41. Indicadores compuestos: Hogares según si están privados por falta de acceso a fuente de agua mejorda (IPM)")</f>
      </c>
    </row>
    <row r="51">
      <c r="A51" s="7" t="str">
        <f>=HYPERLINK("#'Tablas 42'!A1", "Tablas 42. Indicadores compuestos: Hogares según si están privados por inadecuada eliminación de excretas (IPM)")</f>
      </c>
    </row>
    <row r="52">
      <c r="A52" s="7" t="str">
        <f>=HYPERLINK("#'Tablas 43'!A1", "Tablas 43. Indicadores compuestos: Hogares según si están privados por pisos inadecuados (IPM)")</f>
      </c>
    </row>
    <row r="53">
      <c r="A53" s="7" t="str">
        <f>=HYPERLINK("#'Tablas 44'!A1", "Tablas 44. Indicadores compuestos: Hogares según si están privados por paredes inadecuadas (IPM)")</f>
      </c>
    </row>
    <row r="54">
      <c r="A54" s="7" t="str">
        <f>=HYPERLINK("#'Tablas 45'!A1", "Tablas 45. Indicadores compuestos: Hogares según si están privados por hacinamiento (IPM)")</f>
      </c>
    </row>
    <row r="55">
      <c r="A55" s="7" t="str">
        <f>=HYPERLINK("#'Tablas 46'!A1", "Tablas 46. Indicadores compuestos: Hogares según el número de personas que lo conforman")</f>
      </c>
    </row>
    <row r="56">
      <c r="A56" s="7" t="str">
        <f>=HYPERLINK("#'Tablas 47'!A1", "Tablas 47. Indicadores compuestos: Personas según si se encuentran en condición de discapacidad")</f>
      </c>
    </row>
    <row r="57">
      <c r="A57" s="7" t="str">
        <f>=HYPERLINK("#'Tablas 48'!A1", "Tablas 48. Indicadores compuestos: Personas según si pertenecen a los sectores LGBTI")</f>
      </c>
    </row>
    <row r="58">
      <c r="A58" s="7" t="str">
        <f>=HYPERLINK("#'Tablas 49'!A1", "Tablas 49. Indicadores compuestos: Personas según el sexo del jefe de hogar al que pertenencen")</f>
      </c>
    </row>
    <row r="59">
      <c r="A59" s="7" t="str">
        <f>=HYPERLINK("#'Tablas 50'!A1", "Tablas 50. Indicadores compuestos: Personas según lugar de nacimiento y lugar donde vivían hace menos de 5 años")</f>
      </c>
    </row>
    <row r="60">
      <c r="A60" s="7" t="str">
        <f>=HYPERLINK("#'Tablas 51'!A1", "Tablas 51. Indicadores compuestos: Personas según tiempo de desplazamiento al sitio de estudio (educación preescolar, básica y media)")</f>
      </c>
    </row>
    <row r="61">
      <c r="A61" s="7" t="str">
        <f>=HYPERLINK("#'Tablas 52'!A1", "Tablas 52. Indicadores compuestos: Personas según tiempo de desplazamiento al sitio de estudio (educación superior)")</f>
      </c>
    </row>
    <row r="62">
      <c r="A62" s="7" t="str">
        <f>=HYPERLINK("#'Tablas 53'!A1", "Tablas 53. Indicadores compuestos: Personas según tiempo de desplazamiento al sitio de trabajo")</f>
      </c>
    </row>
    <row r="63">
      <c r="A63" s="7" t="str">
        <f>=HYPERLINK("#'Tablas 54'!A1", "Tablas 54. Indicadores compuestos: Promedio del gasto mensual en alimentación, con imputación")</f>
      </c>
    </row>
    <row r="64">
      <c r="A64" s="7" t="str">
        <f>=HYPERLINK("#'Tablas 55'!A1", "Tablas 55. Indicadores compuestos: Promedio del gasto mensual en bebidas alcohólicas, con imputación")</f>
      </c>
    </row>
    <row r="65">
      <c r="A65" s="7" t="str">
        <f>=HYPERLINK("#'Tablas 56'!A1", "Tablas 56. Indicadores compuestos: Promedio del gasto mensual en vestuario, con imputación")</f>
      </c>
    </row>
    <row r="66">
      <c r="A66" s="7" t="str">
        <f>=HYPERLINK("#'Tablas 57'!A1", "Tablas 57. Indicadores compuestos: Promedio del gasto mensual en vivienda, con imputación")</f>
      </c>
    </row>
    <row r="67">
      <c r="A67" s="7" t="str">
        <f>=HYPERLINK("#'Tablas 58'!A1", "Tablas 58. Indicadores compuestos: Promedio del gasto mensual en enseres, con imputación")</f>
      </c>
    </row>
    <row r="68">
      <c r="A68" s="7" t="str">
        <f>=HYPERLINK("#'Tablas 59'!A1", "Tablas 59. Indicadores compuestos: Promedio del gasto mensual en salud, con imputación")</f>
      </c>
    </row>
    <row r="69">
      <c r="A69" s="7" t="str">
        <f>=HYPERLINK("#'Tablas 60'!A1", "Tablas 60. Indicadores compuestos: Promedio del gasto mensual en transporte y comunicaciones, con imputación")</f>
      </c>
    </row>
    <row r="70">
      <c r="A70" s="7" t="str">
        <f>=HYPERLINK("#'Tablas 61'!A1", "Tablas 61. Indicadores compuestos: Promedio del gasto mensual en recreación, con imputación")</f>
      </c>
    </row>
    <row r="71">
      <c r="A71" s="7" t="str">
        <f>=HYPERLINK("#'Tablas 62'!A1", "Tablas 62. Indicadores compuestos: Promedio del gasto mensual en educación, con imputación")</f>
      </c>
    </row>
    <row r="72">
      <c r="A72" s="7" t="str">
        <f>=HYPERLINK("#'Tablas 63'!A1", "Tablas 63. Indicadores compuestos: Promedio del gasto mensual en otros, con imputación")</f>
      </c>
    </row>
    <row r="73">
      <c r="A73" s="7" t="str">
        <f>=HYPERLINK("#'Tablas 64'!A1", "Tablas 64. Indicadores compuestos: Promedio del gasto mensual en bienes durables, con imputación")</f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</v>
      </c>
    </row>
    <row r="9">
      <c r="A9" t="s">
        <v>3</v>
      </c>
    </row>
    <row r="10">
      <c r="A10" t="s">
        <v>4</v>
      </c>
    </row>
    <row r="11">
      <c r="A11" t="s">
        <v>5</v>
      </c>
    </row>
    <row r="12">
      <c r="A12" s="3" t="s">
        <v>6</v>
      </c>
    </row>
    <row r="13">
      <c r="A13" s="3" t="s">
        <v>7</v>
      </c>
    </row>
    <row r="15">
      <c r="A15" s="4" t="s">
        <v>8</v>
      </c>
    </row>
    <row r="16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</row>
    <row r="17">
      <c r="A17" s="6" t="s">
        <v>14</v>
      </c>
      <c r="B17" s="6" t="s">
        <v>15</v>
      </c>
      <c r="C17" s="6" t="s">
        <v>16</v>
      </c>
      <c r="D17" s="6" t="n">
        <v>141125.8696955</v>
      </c>
      <c r="E17" s="6" t="n">
        <v>2.20088951972748</v>
      </c>
    </row>
    <row r="18">
      <c r="A18" s="6" t="s">
        <v>14</v>
      </c>
      <c r="B18" s="6" t="s">
        <v>15</v>
      </c>
      <c r="C18" s="6" t="s">
        <v>17</v>
      </c>
      <c r="D18" s="6" t="n">
        <v>2649475.3986514</v>
      </c>
      <c r="E18" s="6" t="n">
        <v>0.238673626077199</v>
      </c>
    </row>
    <row r="19">
      <c r="A19" s="6" t="s">
        <v>14</v>
      </c>
      <c r="B19" s="6" t="s">
        <v>18</v>
      </c>
      <c r="C19" s="6" t="s">
        <v>16</v>
      </c>
      <c r="D19" s="6" t="n">
        <v>884.2867746</v>
      </c>
      <c r="E19" s="6"/>
    </row>
    <row r="20">
      <c r="A20" s="6" t="s">
        <v>14</v>
      </c>
      <c r="B20" s="6" t="s">
        <v>18</v>
      </c>
      <c r="C20" s="6" t="s">
        <v>17</v>
      </c>
      <c r="D20" s="6" t="n">
        <v>8263.1511749</v>
      </c>
      <c r="E20" s="6"/>
    </row>
    <row r="21">
      <c r="A21" s="6" t="s">
        <v>14</v>
      </c>
      <c r="B21" s="6" t="s">
        <v>19</v>
      </c>
      <c r="C21" s="6" t="s">
        <v>16</v>
      </c>
      <c r="D21" s="6" t="n">
        <v>140241.5829209</v>
      </c>
      <c r="E21" s="6" t="n">
        <v>2.21386598927715</v>
      </c>
    </row>
    <row r="22">
      <c r="A22" s="6" t="s">
        <v>14</v>
      </c>
      <c r="B22" s="6" t="s">
        <v>19</v>
      </c>
      <c r="C22" s="6" t="s">
        <v>17</v>
      </c>
      <c r="D22" s="6" t="n">
        <v>2641212.2474765</v>
      </c>
      <c r="E22" s="6" t="n">
        <v>0.239101783355028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25</v>
      </c>
    </row>
    <row r="32">
      <c r="A32" s="5" t="s">
        <v>26</v>
      </c>
      <c r="B32" s="5" t="s">
        <v>10</v>
      </c>
      <c r="C32" s="5" t="s">
        <v>11</v>
      </c>
      <c r="D32" s="5" t="s">
        <v>12</v>
      </c>
      <c r="E32" s="5" t="s">
        <v>13</v>
      </c>
    </row>
    <row r="33">
      <c r="A33" s="8" t="s">
        <v>14</v>
      </c>
      <c r="B33" s="8" t="s">
        <v>15</v>
      </c>
      <c r="C33" s="8" t="s">
        <v>16</v>
      </c>
      <c r="D33" s="8" t="n">
        <v>141125.8696955</v>
      </c>
      <c r="E33" s="8" t="n">
        <v>2.20088951972748</v>
      </c>
    </row>
    <row r="34">
      <c r="A34" s="8" t="s">
        <v>14</v>
      </c>
      <c r="B34" s="8" t="s">
        <v>15</v>
      </c>
      <c r="C34" s="8" t="s">
        <v>17</v>
      </c>
      <c r="D34" s="8" t="n">
        <v>2649475.3986514</v>
      </c>
      <c r="E34" s="8" t="n">
        <v>0.238673626077199</v>
      </c>
    </row>
    <row r="35">
      <c r="A35" s="8" t="s">
        <v>27</v>
      </c>
      <c r="B35" s="8" t="s">
        <v>28</v>
      </c>
      <c r="C35" s="8" t="s">
        <v>16</v>
      </c>
      <c r="D35" s="8" t="n">
        <v>1328.8400988</v>
      </c>
      <c r="E35" s="8" t="n">
        <v>23.2750534028073</v>
      </c>
    </row>
    <row r="36">
      <c r="A36" s="8" t="s">
        <v>27</v>
      </c>
      <c r="B36" s="8" t="s">
        <v>28</v>
      </c>
      <c r="C36" s="8" t="s">
        <v>17</v>
      </c>
      <c r="D36" s="8" t="n">
        <v>51125.6815829</v>
      </c>
      <c r="E36" s="8" t="n">
        <v>1.69455409383076</v>
      </c>
    </row>
    <row r="37">
      <c r="A37" s="8" t="s">
        <v>29</v>
      </c>
      <c r="B37" s="8" t="s">
        <v>30</v>
      </c>
      <c r="C37" s="8" t="s">
        <v>16</v>
      </c>
      <c r="D37" s="8" t="n">
        <v>546.3177198</v>
      </c>
      <c r="E37" s="8" t="n">
        <v>16.5547383301613</v>
      </c>
    </row>
    <row r="38">
      <c r="A38" s="8" t="s">
        <v>29</v>
      </c>
      <c r="B38" s="8" t="s">
        <v>30</v>
      </c>
      <c r="C38" s="8" t="s">
        <v>17</v>
      </c>
      <c r="D38" s="8" t="n">
        <v>11514.3318039</v>
      </c>
      <c r="E38" s="8" t="n">
        <v>1.60734868129303</v>
      </c>
    </row>
    <row r="39">
      <c r="A39" s="8" t="s">
        <v>31</v>
      </c>
      <c r="B39" s="8" t="s">
        <v>32</v>
      </c>
      <c r="C39" s="8" t="s">
        <v>16</v>
      </c>
      <c r="D39" s="8" t="n">
        <v>1421.2444188</v>
      </c>
      <c r="E39" s="8" t="n">
        <v>22.2392869686555</v>
      </c>
    </row>
    <row r="40">
      <c r="A40" s="8" t="s">
        <v>31</v>
      </c>
      <c r="B40" s="8" t="s">
        <v>32</v>
      </c>
      <c r="C40" s="8" t="s">
        <v>17</v>
      </c>
      <c r="D40" s="8" t="n">
        <v>38911.2484057</v>
      </c>
      <c r="E40" s="8" t="n">
        <v>1.35978316805437</v>
      </c>
    </row>
    <row r="41">
      <c r="A41" s="8" t="s">
        <v>33</v>
      </c>
      <c r="B41" s="8" t="s">
        <v>34</v>
      </c>
      <c r="C41" s="8" t="s">
        <v>16</v>
      </c>
      <c r="D41" s="8" t="n">
        <v>212.7353693</v>
      </c>
      <c r="E41" s="8" t="n">
        <v>19.2834134448867</v>
      </c>
    </row>
    <row r="42">
      <c r="A42" s="8" t="s">
        <v>33</v>
      </c>
      <c r="B42" s="8" t="s">
        <v>34</v>
      </c>
      <c r="C42" s="8" t="s">
        <v>17</v>
      </c>
      <c r="D42" s="8" t="n">
        <v>13025.4319378</v>
      </c>
      <c r="E42" s="8" t="n">
        <v>1.32310588720636</v>
      </c>
    </row>
    <row r="43">
      <c r="A43" s="8" t="s">
        <v>35</v>
      </c>
      <c r="B43" s="8" t="s">
        <v>36</v>
      </c>
      <c r="C43" s="8" t="s">
        <v>16</v>
      </c>
      <c r="D43" s="8" t="n">
        <v>1341.3606431</v>
      </c>
      <c r="E43" s="8" t="n">
        <v>25.2423136319692</v>
      </c>
    </row>
    <row r="44">
      <c r="A44" s="8" t="s">
        <v>35</v>
      </c>
      <c r="B44" s="8" t="s">
        <v>36</v>
      </c>
      <c r="C44" s="8" t="s">
        <v>17</v>
      </c>
      <c r="D44" s="8" t="n">
        <v>48265.8623283</v>
      </c>
      <c r="E44" s="8" t="n">
        <v>1.88034412373106</v>
      </c>
    </row>
    <row r="45">
      <c r="A45" s="8" t="s">
        <v>37</v>
      </c>
      <c r="B45" s="8" t="s">
        <v>38</v>
      </c>
      <c r="C45" s="8" t="s">
        <v>16</v>
      </c>
      <c r="D45" s="8" t="n">
        <v>15108.1441378</v>
      </c>
      <c r="E45" s="8" t="n">
        <v>16.1305196370337</v>
      </c>
    </row>
    <row r="46">
      <c r="A46" s="8" t="s">
        <v>37</v>
      </c>
      <c r="B46" s="8" t="s">
        <v>38</v>
      </c>
      <c r="C46" s="8" t="s">
        <v>17</v>
      </c>
      <c r="D46" s="8" t="n">
        <v>243836.213906</v>
      </c>
      <c r="E46" s="8" t="n">
        <v>2.17865568534988</v>
      </c>
    </row>
    <row r="47">
      <c r="A47" s="8" t="s">
        <v>39</v>
      </c>
      <c r="B47" s="8" t="s">
        <v>40</v>
      </c>
      <c r="C47" s="8" t="s">
        <v>16</v>
      </c>
      <c r="D47" s="8" t="n">
        <v>367.9631903</v>
      </c>
      <c r="E47" s="8" t="n">
        <v>17.8352322121232</v>
      </c>
    </row>
    <row r="48">
      <c r="A48" s="8" t="s">
        <v>39</v>
      </c>
      <c r="B48" s="8" t="s">
        <v>40</v>
      </c>
      <c r="C48" s="8" t="s">
        <v>17</v>
      </c>
      <c r="D48" s="8" t="n">
        <v>9356.3378547</v>
      </c>
      <c r="E48" s="8" t="n">
        <v>1.19670045411334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41</v>
      </c>
    </row>
    <row r="58">
      <c r="A58" s="5" t="s">
        <v>26</v>
      </c>
      <c r="B58" s="5" t="s">
        <v>10</v>
      </c>
      <c r="C58" s="5" t="s">
        <v>11</v>
      </c>
      <c r="D58" s="5" t="s">
        <v>12</v>
      </c>
      <c r="E58" s="5" t="s">
        <v>13</v>
      </c>
    </row>
    <row r="59">
      <c r="A59" s="9" t="s">
        <v>14</v>
      </c>
      <c r="B59" s="9" t="s">
        <v>15</v>
      </c>
      <c r="C59" s="9" t="s">
        <v>16</v>
      </c>
      <c r="D59" s="9" t="n">
        <v>140241.5829209</v>
      </c>
      <c r="E59" s="9" t="n">
        <v>2.21386598927715</v>
      </c>
    </row>
    <row r="60">
      <c r="A60" s="9" t="s">
        <v>14</v>
      </c>
      <c r="B60" s="9" t="s">
        <v>15</v>
      </c>
      <c r="C60" s="9" t="s">
        <v>17</v>
      </c>
      <c r="D60" s="9" t="n">
        <v>2641212.2474765</v>
      </c>
      <c r="E60" s="9" t="n">
        <v>0.239101783355028</v>
      </c>
    </row>
    <row r="61">
      <c r="A61" s="9" t="s">
        <v>42</v>
      </c>
      <c r="B61" s="9" t="s">
        <v>43</v>
      </c>
      <c r="C61" s="9" t="s">
        <v>16</v>
      </c>
      <c r="D61" s="9" t="n">
        <v>206.1547438</v>
      </c>
      <c r="E61" s="9" t="n">
        <v>19.5495546877976</v>
      </c>
    </row>
    <row r="62">
      <c r="A62" s="9" t="s">
        <v>42</v>
      </c>
      <c r="B62" s="9" t="s">
        <v>43</v>
      </c>
      <c r="C62" s="9" t="s">
        <v>17</v>
      </c>
      <c r="D62" s="9" t="n">
        <v>3398.0956269</v>
      </c>
      <c r="E62" s="9" t="n">
        <v>2.64582663862696</v>
      </c>
    </row>
    <row r="63">
      <c r="A63" s="9" t="s">
        <v>44</v>
      </c>
      <c r="B63" s="9" t="s">
        <v>45</v>
      </c>
      <c r="C63" s="9" t="s">
        <v>16</v>
      </c>
      <c r="D63" s="9" t="n">
        <v>590.976611</v>
      </c>
      <c r="E63" s="9" t="n">
        <v>27.4188448625699</v>
      </c>
    </row>
    <row r="64">
      <c r="A64" s="9" t="s">
        <v>44</v>
      </c>
      <c r="B64" s="9" t="s">
        <v>45</v>
      </c>
      <c r="C64" s="9" t="s">
        <v>17</v>
      </c>
      <c r="D64" s="9" t="n">
        <v>23254.8508983</v>
      </c>
      <c r="E64" s="9" t="n">
        <v>1.77833495446248</v>
      </c>
    </row>
    <row r="65">
      <c r="A65" s="9" t="s">
        <v>27</v>
      </c>
      <c r="B65" s="9" t="s">
        <v>28</v>
      </c>
      <c r="C65" s="9" t="s">
        <v>16</v>
      </c>
      <c r="D65" s="9" t="n">
        <v>1050.5676459</v>
      </c>
      <c r="E65" s="9" t="n">
        <v>28.7992330304836</v>
      </c>
    </row>
    <row r="66">
      <c r="A66" s="9" t="s">
        <v>27</v>
      </c>
      <c r="B66" s="9" t="s">
        <v>28</v>
      </c>
      <c r="C66" s="9" t="s">
        <v>17</v>
      </c>
      <c r="D66" s="9" t="n">
        <v>43445.0781071</v>
      </c>
      <c r="E66" s="9" t="n">
        <v>1.9850265544528</v>
      </c>
    </row>
    <row r="67">
      <c r="A67" s="9" t="s">
        <v>29</v>
      </c>
      <c r="B67" s="9" t="s">
        <v>30</v>
      </c>
      <c r="C67" s="9" t="s">
        <v>16</v>
      </c>
      <c r="D67" s="9" t="n">
        <v>273.4105116</v>
      </c>
      <c r="E67" s="9" t="n">
        <v>26.1458318628521</v>
      </c>
    </row>
    <row r="68">
      <c r="A68" s="9" t="s">
        <v>29</v>
      </c>
      <c r="B68" s="9" t="s">
        <v>30</v>
      </c>
      <c r="C68" s="9" t="s">
        <v>17</v>
      </c>
      <c r="D68" s="9" t="n">
        <v>8025.1709685</v>
      </c>
      <c r="E68" s="9" t="n">
        <v>1.90882832407756</v>
      </c>
    </row>
    <row r="69">
      <c r="A69" s="9" t="s">
        <v>46</v>
      </c>
      <c r="B69" s="9" t="s">
        <v>47</v>
      </c>
      <c r="C69" s="9" t="s">
        <v>16</v>
      </c>
      <c r="D69" s="9" t="n">
        <v>671.9910252</v>
      </c>
      <c r="E69" s="9" t="n">
        <v>15.49231437706</v>
      </c>
    </row>
    <row r="70">
      <c r="A70" s="9" t="s">
        <v>46</v>
      </c>
      <c r="B70" s="9" t="s">
        <v>47</v>
      </c>
      <c r="C70" s="9" t="s">
        <v>17</v>
      </c>
      <c r="D70" s="9" t="n">
        <v>6821.7225909</v>
      </c>
      <c r="E70" s="9" t="n">
        <v>2.83976952648009</v>
      </c>
    </row>
    <row r="71">
      <c r="A71" s="9" t="s">
        <v>48</v>
      </c>
      <c r="B71" s="9" t="s">
        <v>49</v>
      </c>
      <c r="C71" s="9" t="s">
        <v>16</v>
      </c>
      <c r="D71" s="9" t="n">
        <v>3038.509586</v>
      </c>
      <c r="E71" s="9" t="n">
        <v>16.2383341268147</v>
      </c>
    </row>
    <row r="72">
      <c r="A72" s="9" t="s">
        <v>48</v>
      </c>
      <c r="B72" s="9" t="s">
        <v>49</v>
      </c>
      <c r="C72" s="9" t="s">
        <v>17</v>
      </c>
      <c r="D72" s="9" t="n">
        <v>45814.6925742</v>
      </c>
      <c r="E72" s="9" t="n">
        <v>1.87308598124897</v>
      </c>
    </row>
    <row r="73">
      <c r="A73" s="9" t="s">
        <v>31</v>
      </c>
      <c r="B73" s="9" t="s">
        <v>32</v>
      </c>
      <c r="C73" s="9" t="s">
        <v>16</v>
      </c>
      <c r="D73" s="9" t="n">
        <v>1386.1624318</v>
      </c>
      <c r="E73" s="9" t="n">
        <v>22.7964456671265</v>
      </c>
    </row>
    <row r="74">
      <c r="A74" s="9" t="s">
        <v>31</v>
      </c>
      <c r="B74" s="9" t="s">
        <v>32</v>
      </c>
      <c r="C74" s="9" t="s">
        <v>17</v>
      </c>
      <c r="D74" s="9" t="n">
        <v>38321.6446887</v>
      </c>
      <c r="E74" s="9" t="n">
        <v>1.37900042731177</v>
      </c>
    </row>
    <row r="75">
      <c r="A75" s="9" t="s">
        <v>50</v>
      </c>
      <c r="B75" s="9" t="s">
        <v>51</v>
      </c>
      <c r="C75" s="9" t="s">
        <v>16</v>
      </c>
      <c r="D75" s="9" t="n">
        <v>4067.7179228</v>
      </c>
      <c r="E75" s="9" t="n">
        <v>19.0274237348761</v>
      </c>
    </row>
    <row r="76">
      <c r="A76" s="9" t="s">
        <v>50</v>
      </c>
      <c r="B76" s="9" t="s">
        <v>51</v>
      </c>
      <c r="C76" s="9" t="s">
        <v>17</v>
      </c>
      <c r="D76" s="9" t="n">
        <v>52128.1952685</v>
      </c>
      <c r="E76" s="9" t="n">
        <v>2.47185474761606</v>
      </c>
    </row>
    <row r="77">
      <c r="A77" s="9" t="s">
        <v>52</v>
      </c>
      <c r="B77" s="9" t="s">
        <v>53</v>
      </c>
      <c r="C77" s="9" t="s">
        <v>16</v>
      </c>
      <c r="D77" s="9" t="n">
        <v>346.5760162</v>
      </c>
      <c r="E77" s="9" t="n">
        <v>19.2959450249544</v>
      </c>
    </row>
    <row r="78">
      <c r="A78" s="9" t="s">
        <v>52</v>
      </c>
      <c r="B78" s="9" t="s">
        <v>53</v>
      </c>
      <c r="C78" s="9" t="s">
        <v>17</v>
      </c>
      <c r="D78" s="9" t="n">
        <v>4389.7351111</v>
      </c>
      <c r="E78" s="9" t="n">
        <v>2.44198130610637</v>
      </c>
    </row>
    <row r="79">
      <c r="A79" s="9" t="s">
        <v>33</v>
      </c>
      <c r="B79" s="9" t="s">
        <v>34</v>
      </c>
      <c r="C79" s="9" t="s">
        <v>16</v>
      </c>
      <c r="D79" s="9" t="n">
        <v>78.9229998</v>
      </c>
      <c r="E79" s="9" t="n">
        <v>29.9603561416036</v>
      </c>
    </row>
    <row r="80">
      <c r="A80" s="9" t="s">
        <v>33</v>
      </c>
      <c r="B80" s="9" t="s">
        <v>34</v>
      </c>
      <c r="C80" s="9" t="s">
        <v>17</v>
      </c>
      <c r="D80" s="9" t="n">
        <v>6249.7114199</v>
      </c>
      <c r="E80" s="9" t="n">
        <v>2.33823539282595</v>
      </c>
    </row>
    <row r="81">
      <c r="A81" s="9" t="s">
        <v>54</v>
      </c>
      <c r="B81" s="9" t="s">
        <v>55</v>
      </c>
      <c r="C81" s="9" t="s">
        <v>16</v>
      </c>
      <c r="D81" s="9" t="n">
        <v>2782.9001455</v>
      </c>
      <c r="E81" s="9" t="n">
        <v>16.1188411250121</v>
      </c>
    </row>
    <row r="82">
      <c r="A82" s="9" t="s">
        <v>54</v>
      </c>
      <c r="B82" s="9" t="s">
        <v>55</v>
      </c>
      <c r="C82" s="9" t="s">
        <v>17</v>
      </c>
      <c r="D82" s="9" t="n">
        <v>40632.0653423</v>
      </c>
      <c r="E82" s="9" t="n">
        <v>1.49182456656271</v>
      </c>
    </row>
    <row r="83">
      <c r="A83" s="9" t="s">
        <v>35</v>
      </c>
      <c r="B83" s="9" t="s">
        <v>36</v>
      </c>
      <c r="C83" s="9" t="s">
        <v>16</v>
      </c>
      <c r="D83" s="9" t="n">
        <v>1302.1150128</v>
      </c>
      <c r="E83" s="9" t="n">
        <v>25.9971596297468</v>
      </c>
    </row>
    <row r="84">
      <c r="A84" s="9" t="s">
        <v>35</v>
      </c>
      <c r="B84" s="9" t="s">
        <v>36</v>
      </c>
      <c r="C84" s="9" t="s">
        <v>17</v>
      </c>
      <c r="D84" s="9" t="n">
        <v>47615.5502355</v>
      </c>
      <c r="E84" s="9" t="n">
        <v>1.90595976735979</v>
      </c>
    </row>
    <row r="85">
      <c r="A85" s="9" t="s">
        <v>56</v>
      </c>
      <c r="B85" s="9" t="s">
        <v>57</v>
      </c>
      <c r="C85" s="9" t="s">
        <v>16</v>
      </c>
      <c r="D85" s="9" t="n">
        <v>306.1306189</v>
      </c>
      <c r="E85" s="9" t="n">
        <v>24.2850312400367</v>
      </c>
    </row>
    <row r="86">
      <c r="A86" s="9" t="s">
        <v>56</v>
      </c>
      <c r="B86" s="9" t="s">
        <v>57</v>
      </c>
      <c r="C86" s="9" t="s">
        <v>17</v>
      </c>
      <c r="D86" s="9" t="n">
        <v>8946.111067</v>
      </c>
      <c r="E86" s="9" t="n">
        <v>2.17243629028367</v>
      </c>
    </row>
    <row r="87">
      <c r="A87" s="9" t="s">
        <v>37</v>
      </c>
      <c r="B87" s="9" t="s">
        <v>38</v>
      </c>
      <c r="C87" s="9" t="s">
        <v>16</v>
      </c>
      <c r="D87" s="9" t="n">
        <v>15062.0102986</v>
      </c>
      <c r="E87" s="9" t="n">
        <v>16.1795259768035</v>
      </c>
    </row>
    <row r="88">
      <c r="A88" s="9" t="s">
        <v>37</v>
      </c>
      <c r="B88" s="9" t="s">
        <v>38</v>
      </c>
      <c r="C88" s="9" t="s">
        <v>17</v>
      </c>
      <c r="D88" s="9" t="n">
        <v>242220.0455489</v>
      </c>
      <c r="E88" s="9" t="n">
        <v>2.19316113688876</v>
      </c>
    </row>
    <row r="89">
      <c r="A89" s="9" t="s">
        <v>39</v>
      </c>
      <c r="B89" s="9" t="s">
        <v>40</v>
      </c>
      <c r="C89" s="9" t="s">
        <v>16</v>
      </c>
      <c r="D89" s="9" t="n">
        <v>349.3689415</v>
      </c>
      <c r="E89" s="9" t="n">
        <v>18.5508153077825</v>
      </c>
    </row>
    <row r="90">
      <c r="A90" s="9" t="s">
        <v>39</v>
      </c>
      <c r="B90" s="9" t="s">
        <v>40</v>
      </c>
      <c r="C90" s="9" t="s">
        <v>17</v>
      </c>
      <c r="D90" s="9" t="n">
        <v>6400.7403282</v>
      </c>
      <c r="E90" s="9" t="n">
        <v>1.54948357297212</v>
      </c>
    </row>
    <row r="91">
      <c r="A91" s="9" t="s">
        <v>58</v>
      </c>
      <c r="B91" s="9" t="s">
        <v>59</v>
      </c>
      <c r="C91" s="9" t="s">
        <v>16</v>
      </c>
      <c r="D91" s="9" t="n">
        <v>123.9704401</v>
      </c>
      <c r="E91" s="9" t="n">
        <v>19.2910956637724</v>
      </c>
    </row>
    <row r="92">
      <c r="A92" s="9" t="s">
        <v>58</v>
      </c>
      <c r="B92" s="9" t="s">
        <v>59</v>
      </c>
      <c r="C92" s="9" t="s">
        <v>17</v>
      </c>
      <c r="D92" s="9" t="n">
        <v>2983.4803273</v>
      </c>
      <c r="E92" s="9" t="n">
        <v>2.02896871364622</v>
      </c>
    </row>
    <row r="93">
      <c r="A93" s="9" t="s">
        <v>60</v>
      </c>
      <c r="B93" s="9" t="s">
        <v>61</v>
      </c>
      <c r="C93" s="9" t="s">
        <v>16</v>
      </c>
      <c r="D93" s="9" t="n">
        <v>174.3692787</v>
      </c>
      <c r="E93" s="9" t="n">
        <v>17.137503430925</v>
      </c>
    </row>
    <row r="94">
      <c r="A94" s="9" t="s">
        <v>60</v>
      </c>
      <c r="B94" s="9" t="s">
        <v>61</v>
      </c>
      <c r="C94" s="9" t="s">
        <v>17</v>
      </c>
      <c r="D94" s="9" t="n">
        <v>2699.5489297</v>
      </c>
      <c r="E94" s="9" t="n">
        <v>2.55213994870295</v>
      </c>
    </row>
    <row r="95">
      <c r="A95" s="9" t="s">
        <v>62</v>
      </c>
      <c r="B95" s="9" t="s">
        <v>63</v>
      </c>
      <c r="C95" s="9" t="s">
        <v>16</v>
      </c>
      <c r="D95" s="9" t="n">
        <v>39.0553038</v>
      </c>
      <c r="E95" s="9" t="n">
        <v>47.3687627775187</v>
      </c>
    </row>
    <row r="96">
      <c r="A96" s="9" t="s">
        <v>62</v>
      </c>
      <c r="B96" s="9" t="s">
        <v>63</v>
      </c>
      <c r="C96" s="9" t="s">
        <v>17</v>
      </c>
      <c r="D96" s="9" t="n">
        <v>3798.9241042</v>
      </c>
      <c r="E96" s="9" t="n">
        <v>2.75312076106623</v>
      </c>
    </row>
    <row r="97">
      <c r="A97" s="9" t="s">
        <v>64</v>
      </c>
      <c r="B97" s="9" t="s">
        <v>65</v>
      </c>
      <c r="C97" s="9" t="s">
        <v>16</v>
      </c>
      <c r="D97" s="9" t="n">
        <v>476.4372618</v>
      </c>
      <c r="E97" s="9" t="n">
        <v>22.5013827885052</v>
      </c>
    </row>
    <row r="98">
      <c r="A98" s="9" t="s">
        <v>64</v>
      </c>
      <c r="B98" s="9" t="s">
        <v>65</v>
      </c>
      <c r="C98" s="9" t="s">
        <v>17</v>
      </c>
      <c r="D98" s="9" t="n">
        <v>6435.7024074</v>
      </c>
      <c r="E98" s="9" t="n">
        <v>3.56896883649827</v>
      </c>
    </row>
    <row r="99">
      <c r="A99" s="9" t="s">
        <v>66</v>
      </c>
      <c r="B99" s="9" t="s">
        <v>67</v>
      </c>
      <c r="C99" s="9" t="s">
        <v>16</v>
      </c>
      <c r="D99" s="9" t="n">
        <v>16.3171047</v>
      </c>
      <c r="E99" s="9" t="n">
        <v>23.2120528317682</v>
      </c>
    </row>
    <row r="100">
      <c r="A100" s="9" t="s">
        <v>66</v>
      </c>
      <c r="B100" s="9" t="s">
        <v>67</v>
      </c>
      <c r="C100" s="9" t="s">
        <v>17</v>
      </c>
      <c r="D100" s="9" t="n">
        <v>555.2035494</v>
      </c>
      <c r="E100" s="9" t="n">
        <v>3.52357825444981</v>
      </c>
    </row>
    <row r="101">
      <c r="A101" s="9" t="s">
        <v>68</v>
      </c>
      <c r="B101" s="9" t="s">
        <v>69</v>
      </c>
      <c r="C101" s="9" t="s">
        <v>16</v>
      </c>
      <c r="D101" s="9" t="n">
        <v>1907.7289191</v>
      </c>
      <c r="E101" s="9" t="n">
        <v>18.9497299768018</v>
      </c>
    </row>
    <row r="102">
      <c r="A102" s="9" t="s">
        <v>68</v>
      </c>
      <c r="B102" s="9" t="s">
        <v>69</v>
      </c>
      <c r="C102" s="9" t="s">
        <v>17</v>
      </c>
      <c r="D102" s="9" t="n">
        <v>40586.9269466</v>
      </c>
      <c r="E102" s="9" t="n">
        <v>1.50750994875468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70</v>
      </c>
    </row>
    <row r="112">
      <c r="A112" s="5" t="s">
        <v>26</v>
      </c>
      <c r="B112" s="5" t="s">
        <v>71</v>
      </c>
      <c r="C112" s="5" t="s">
        <v>11</v>
      </c>
      <c r="D112" s="5" t="s">
        <v>12</v>
      </c>
      <c r="E112" s="5" t="s">
        <v>13</v>
      </c>
    </row>
    <row r="113">
      <c r="A113" s="10" t="s">
        <v>72</v>
      </c>
      <c r="B113" s="10" t="s">
        <v>73</v>
      </c>
      <c r="C113" s="10" t="s">
        <v>16</v>
      </c>
      <c r="D113" s="10" t="n">
        <v>6734.3861943</v>
      </c>
      <c r="E113" s="10" t="n">
        <v>8.14584095775831</v>
      </c>
    </row>
    <row r="114">
      <c r="A114" s="10" t="s">
        <v>72</v>
      </c>
      <c r="B114" s="10" t="s">
        <v>73</v>
      </c>
      <c r="C114" s="10" t="s">
        <v>17</v>
      </c>
      <c r="D114" s="10" t="n">
        <v>222767.2181436</v>
      </c>
      <c r="E114" s="10" t="n">
        <v>0.736791190658022</v>
      </c>
    </row>
    <row r="115">
      <c r="A115" s="10" t="s">
        <v>74</v>
      </c>
      <c r="B115" s="10" t="s">
        <v>75</v>
      </c>
      <c r="C115" s="10" t="s">
        <v>16</v>
      </c>
      <c r="D115" s="10" t="n">
        <v>2705.3726708</v>
      </c>
      <c r="E115" s="10" t="n">
        <v>9.71871128593677</v>
      </c>
    </row>
    <row r="116">
      <c r="A116" s="10" t="s">
        <v>74</v>
      </c>
      <c r="B116" s="10" t="s">
        <v>75</v>
      </c>
      <c r="C116" s="10" t="s">
        <v>17</v>
      </c>
      <c r="D116" s="10" t="n">
        <v>75141.7990173</v>
      </c>
      <c r="E116" s="10" t="n">
        <v>1.7420248354514</v>
      </c>
    </row>
    <row r="117">
      <c r="A117" s="10" t="s">
        <v>76</v>
      </c>
      <c r="B117" s="10" t="s">
        <v>77</v>
      </c>
      <c r="C117" s="10" t="s">
        <v>16</v>
      </c>
      <c r="D117" s="10" t="n">
        <v>1573.2635825</v>
      </c>
      <c r="E117" s="10" t="n">
        <v>9.79750905391974</v>
      </c>
    </row>
    <row r="118">
      <c r="A118" s="10" t="s">
        <v>76</v>
      </c>
      <c r="B118" s="10" t="s">
        <v>77</v>
      </c>
      <c r="C118" s="10" t="s">
        <v>17</v>
      </c>
      <c r="D118" s="10" t="n">
        <v>37302.723563</v>
      </c>
      <c r="E118" s="10" t="n">
        <v>1.3987114908517</v>
      </c>
    </row>
    <row r="119">
      <c r="A119" s="10" t="s">
        <v>78</v>
      </c>
      <c r="B119" s="10" t="s">
        <v>79</v>
      </c>
      <c r="C119" s="10" t="s">
        <v>16</v>
      </c>
      <c r="D119" s="10" t="n">
        <v>5553.3622498</v>
      </c>
      <c r="E119" s="10" t="n">
        <v>9.38721794302635</v>
      </c>
    </row>
    <row r="120">
      <c r="A120" s="10" t="s">
        <v>78</v>
      </c>
      <c r="B120" s="10" t="s">
        <v>79</v>
      </c>
      <c r="C120" s="10" t="s">
        <v>17</v>
      </c>
      <c r="D120" s="10" t="n">
        <v>129428.7047801</v>
      </c>
      <c r="E120" s="10" t="n">
        <v>1.07920746131118</v>
      </c>
    </row>
    <row r="121">
      <c r="A121" s="10" t="s">
        <v>80</v>
      </c>
      <c r="B121" s="10" t="s">
        <v>81</v>
      </c>
      <c r="C121" s="10" t="s">
        <v>16</v>
      </c>
      <c r="D121" s="10" t="n">
        <v>10589.1376877</v>
      </c>
      <c r="E121" s="10" t="n">
        <v>8.94121700236945</v>
      </c>
    </row>
    <row r="122">
      <c r="A122" s="10" t="s">
        <v>80</v>
      </c>
      <c r="B122" s="10" t="s">
        <v>81</v>
      </c>
      <c r="C122" s="10" t="s">
        <v>17</v>
      </c>
      <c r="D122" s="10" t="n">
        <v>116483.5815278</v>
      </c>
      <c r="E122" s="10" t="n">
        <v>1.29514640357812</v>
      </c>
    </row>
    <row r="123">
      <c r="A123" s="10" t="s">
        <v>82</v>
      </c>
      <c r="B123" s="10" t="s">
        <v>83</v>
      </c>
      <c r="C123" s="10" t="s">
        <v>16</v>
      </c>
      <c r="D123" s="10" t="n">
        <v>3244.8268338</v>
      </c>
      <c r="E123" s="10" t="n">
        <v>16.450566578056</v>
      </c>
    </row>
    <row r="124">
      <c r="A124" s="10" t="s">
        <v>82</v>
      </c>
      <c r="B124" s="10" t="s">
        <v>83</v>
      </c>
      <c r="C124" s="10" t="s">
        <v>17</v>
      </c>
      <c r="D124" s="10" t="n">
        <v>67073.7139705</v>
      </c>
      <c r="E124" s="10" t="n">
        <v>1.34154429470267</v>
      </c>
    </row>
    <row r="125">
      <c r="A125" s="10" t="s">
        <v>84</v>
      </c>
      <c r="B125" s="10" t="s">
        <v>85</v>
      </c>
      <c r="C125" s="10" t="s">
        <v>16</v>
      </c>
      <c r="D125" s="10" t="n">
        <v>18769.7079453</v>
      </c>
      <c r="E125" s="10" t="n">
        <v>7.72169188645184</v>
      </c>
    </row>
    <row r="126">
      <c r="A126" s="10" t="s">
        <v>84</v>
      </c>
      <c r="B126" s="10" t="s">
        <v>85</v>
      </c>
      <c r="C126" s="10" t="s">
        <v>17</v>
      </c>
      <c r="D126" s="10" t="n">
        <v>214136.8732202</v>
      </c>
      <c r="E126" s="10" t="n">
        <v>1.07768133086875</v>
      </c>
    </row>
    <row r="127">
      <c r="A127" s="10" t="s">
        <v>86</v>
      </c>
      <c r="B127" s="10" t="s">
        <v>87</v>
      </c>
      <c r="C127" s="10" t="s">
        <v>16</v>
      </c>
      <c r="D127" s="10" t="n">
        <v>17996.4806771</v>
      </c>
      <c r="E127" s="10" t="n">
        <v>6.10391669353715</v>
      </c>
    </row>
    <row r="128">
      <c r="A128" s="10" t="s">
        <v>86</v>
      </c>
      <c r="B128" s="10" t="s">
        <v>87</v>
      </c>
      <c r="C128" s="10" t="s">
        <v>17</v>
      </c>
      <c r="D128" s="10" t="n">
        <v>344730.5797617</v>
      </c>
      <c r="E128" s="10" t="n">
        <v>0.675340732151868</v>
      </c>
    </row>
    <row r="129">
      <c r="A129" s="10" t="s">
        <v>88</v>
      </c>
      <c r="B129" s="10" t="s">
        <v>89</v>
      </c>
      <c r="C129" s="10" t="s">
        <v>16</v>
      </c>
      <c r="D129" s="10" t="n">
        <v>4322.2904923</v>
      </c>
      <c r="E129" s="10" t="n">
        <v>9.37651885781066</v>
      </c>
    </row>
    <row r="130">
      <c r="A130" s="10" t="s">
        <v>88</v>
      </c>
      <c r="B130" s="10" t="s">
        <v>89</v>
      </c>
      <c r="C130" s="10" t="s">
        <v>17</v>
      </c>
      <c r="D130" s="10" t="n">
        <v>141666.8126632</v>
      </c>
      <c r="E130" s="10" t="n">
        <v>0.653102375004452</v>
      </c>
    </row>
    <row r="131">
      <c r="A131" s="10" t="s">
        <v>90</v>
      </c>
      <c r="B131" s="10" t="s">
        <v>91</v>
      </c>
      <c r="C131" s="10" t="s">
        <v>16</v>
      </c>
      <c r="D131" s="10" t="n">
        <v>10393.5438077</v>
      </c>
      <c r="E131" s="10" t="n">
        <v>8.06379083787256</v>
      </c>
    </row>
    <row r="132">
      <c r="A132" s="10" t="s">
        <v>90</v>
      </c>
      <c r="B132" s="10" t="s">
        <v>91</v>
      </c>
      <c r="C132" s="10" t="s">
        <v>17</v>
      </c>
      <c r="D132" s="10" t="n">
        <v>284134.1028092</v>
      </c>
      <c r="E132" s="10" t="n">
        <v>0.747111329845892</v>
      </c>
    </row>
    <row r="133">
      <c r="A133" s="10" t="s">
        <v>92</v>
      </c>
      <c r="B133" s="10" t="s">
        <v>93</v>
      </c>
      <c r="C133" s="10" t="s">
        <v>16</v>
      </c>
      <c r="D133" s="10" t="n">
        <v>22579.5635901</v>
      </c>
      <c r="E133" s="10" t="n">
        <v>5.83576677777583</v>
      </c>
    </row>
    <row r="134">
      <c r="A134" s="10" t="s">
        <v>92</v>
      </c>
      <c r="B134" s="10" t="s">
        <v>93</v>
      </c>
      <c r="C134" s="10" t="s">
        <v>17</v>
      </c>
      <c r="D134" s="10" t="n">
        <v>420141.1310551</v>
      </c>
      <c r="E134" s="10" t="n">
        <v>0.614699288592996</v>
      </c>
    </row>
    <row r="135">
      <c r="A135" s="10" t="s">
        <v>94</v>
      </c>
      <c r="B135" s="10" t="s">
        <v>95</v>
      </c>
      <c r="C135" s="10" t="s">
        <v>16</v>
      </c>
      <c r="D135" s="10" t="n">
        <v>1880.4150611</v>
      </c>
      <c r="E135" s="10" t="n">
        <v>13.0511373288378</v>
      </c>
    </row>
    <row r="136">
      <c r="A136" s="10" t="s">
        <v>94</v>
      </c>
      <c r="B136" s="10" t="s">
        <v>95</v>
      </c>
      <c r="C136" s="10" t="s">
        <v>17</v>
      </c>
      <c r="D136" s="10" t="n">
        <v>53679.4622095</v>
      </c>
      <c r="E136" s="10" t="n">
        <v>1.065438861747</v>
      </c>
    </row>
    <row r="137">
      <c r="A137" s="10" t="s">
        <v>96</v>
      </c>
      <c r="B137" s="10" t="s">
        <v>97</v>
      </c>
      <c r="C137" s="10" t="s">
        <v>16</v>
      </c>
      <c r="D137" s="10" t="n">
        <v>3012.1608431</v>
      </c>
      <c r="E137" s="10" t="n">
        <v>8.06291985583595</v>
      </c>
    </row>
    <row r="138">
      <c r="A138" s="10" t="s">
        <v>96</v>
      </c>
      <c r="B138" s="10" t="s">
        <v>97</v>
      </c>
      <c r="C138" s="10" t="s">
        <v>17</v>
      </c>
      <c r="D138" s="10" t="n">
        <v>73879.4595417</v>
      </c>
      <c r="E138" s="10" t="n">
        <v>0.927634311194523</v>
      </c>
    </row>
    <row r="139">
      <c r="A139" s="10" t="s">
        <v>98</v>
      </c>
      <c r="B139" s="10" t="s">
        <v>99</v>
      </c>
      <c r="C139" s="10" t="s">
        <v>16</v>
      </c>
      <c r="D139" s="10" t="n">
        <v>1807.6043639</v>
      </c>
      <c r="E139" s="10" t="n">
        <v>12.4231359231812</v>
      </c>
    </row>
    <row r="140">
      <c r="A140" s="10" t="s">
        <v>98</v>
      </c>
      <c r="B140" s="10" t="s">
        <v>99</v>
      </c>
      <c r="C140" s="10" t="s">
        <v>17</v>
      </c>
      <c r="D140" s="10" t="n">
        <v>31229.8715804</v>
      </c>
      <c r="E140" s="10" t="n">
        <v>1.78256519403751</v>
      </c>
    </row>
    <row r="141">
      <c r="A141" s="10" t="s">
        <v>100</v>
      </c>
      <c r="B141" s="10" t="s">
        <v>101</v>
      </c>
      <c r="C141" s="10" t="s">
        <v>16</v>
      </c>
      <c r="D141" s="10" t="n">
        <v>2550.4058247</v>
      </c>
      <c r="E141" s="10" t="n">
        <v>10.8143035956694</v>
      </c>
    </row>
    <row r="142">
      <c r="A142" s="10" t="s">
        <v>100</v>
      </c>
      <c r="B142" s="10" t="s">
        <v>101</v>
      </c>
      <c r="C142" s="10" t="s">
        <v>17</v>
      </c>
      <c r="D142" s="10" t="n">
        <v>25486.4172213</v>
      </c>
      <c r="E142" s="10" t="n">
        <v>1.8663184678909</v>
      </c>
    </row>
    <row r="143">
      <c r="A143" s="10" t="s">
        <v>102</v>
      </c>
      <c r="B143" s="10" t="s">
        <v>103</v>
      </c>
      <c r="C143" s="10" t="s">
        <v>16</v>
      </c>
      <c r="D143" s="10" t="n">
        <v>4018.2407749</v>
      </c>
      <c r="E143" s="10" t="n">
        <v>10.6182769441497</v>
      </c>
    </row>
    <row r="144">
      <c r="A144" s="10" t="s">
        <v>102</v>
      </c>
      <c r="B144" s="10" t="s">
        <v>103</v>
      </c>
      <c r="C144" s="10" t="s">
        <v>17</v>
      </c>
      <c r="D144" s="10" t="n">
        <v>85121.3827626</v>
      </c>
      <c r="E144" s="10" t="n">
        <v>1.03163159763771</v>
      </c>
    </row>
    <row r="145">
      <c r="A145" s="10" t="s">
        <v>104</v>
      </c>
      <c r="B145" s="10" t="s">
        <v>105</v>
      </c>
      <c r="C145" s="10" t="s">
        <v>16</v>
      </c>
      <c r="D145" s="10" t="n">
        <v>443.5507502</v>
      </c>
      <c r="E145" s="10" t="n">
        <v>15.0166078611973</v>
      </c>
    </row>
    <row r="146">
      <c r="A146" s="10" t="s">
        <v>104</v>
      </c>
      <c r="B146" s="10" t="s">
        <v>105</v>
      </c>
      <c r="C146" s="10" t="s">
        <v>17</v>
      </c>
      <c r="D146" s="10" t="n">
        <v>7145.004455</v>
      </c>
      <c r="E146" s="10" t="n">
        <v>2.05755564969014</v>
      </c>
    </row>
    <row r="147">
      <c r="A147" s="10" t="s">
        <v>106</v>
      </c>
      <c r="B147" s="10" t="s">
        <v>107</v>
      </c>
      <c r="C147" s="10" t="s">
        <v>16</v>
      </c>
      <c r="D147" s="10" t="n">
        <v>7330.2751743</v>
      </c>
      <c r="E147" s="10" t="n">
        <v>8.00789941689646</v>
      </c>
    </row>
    <row r="148">
      <c r="A148" s="10" t="s">
        <v>106</v>
      </c>
      <c r="B148" s="10" t="s">
        <v>107</v>
      </c>
      <c r="C148" s="10" t="s">
        <v>17</v>
      </c>
      <c r="D148" s="10" t="n">
        <v>127864.4740677</v>
      </c>
      <c r="E148" s="10" t="n">
        <v>1.06813510319358</v>
      </c>
    </row>
    <row r="149">
      <c r="A149" s="10" t="s">
        <v>108</v>
      </c>
      <c r="B149" s="10" t="s">
        <v>109</v>
      </c>
      <c r="C149" s="10" t="s">
        <v>16</v>
      </c>
      <c r="D149" s="10" t="n">
        <v>15236.8944707</v>
      </c>
      <c r="E149" s="10" t="n">
        <v>6.92019744851341</v>
      </c>
    </row>
    <row r="150">
      <c r="A150" s="10" t="s">
        <v>108</v>
      </c>
      <c r="B150" s="10" t="s">
        <v>109</v>
      </c>
      <c r="C150" s="10" t="s">
        <v>17</v>
      </c>
      <c r="D150" s="10" t="n">
        <v>191327.6009147</v>
      </c>
      <c r="E150" s="10" t="n">
        <v>0.977697748593721</v>
      </c>
    </row>
    <row r="151">
      <c r="A151" s="10" t="s">
        <v>110</v>
      </c>
      <c r="B151" s="10" t="s">
        <v>111</v>
      </c>
      <c r="C151" s="10" t="s">
        <v>16</v>
      </c>
      <c r="D151" s="10" t="n">
        <v>384.3867012</v>
      </c>
      <c r="E151" s="10" t="n">
        <v>10.4511034110586</v>
      </c>
    </row>
    <row r="152">
      <c r="A152" s="10" t="s">
        <v>110</v>
      </c>
      <c r="B152" s="10" t="s">
        <v>111</v>
      </c>
      <c r="C152" s="10" t="s">
        <v>17</v>
      </c>
      <c r="D152" s="10" t="n">
        <v>734.4853868</v>
      </c>
      <c r="E152" s="10" t="n">
        <v>8.17551394085293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112</v>
      </c>
    </row>
    <row r="162">
      <c r="A162" s="5" t="s">
        <v>26</v>
      </c>
      <c r="B162" s="5" t="s">
        <v>71</v>
      </c>
      <c r="C162" s="5" t="s">
        <v>11</v>
      </c>
      <c r="D162" s="5" t="s">
        <v>12</v>
      </c>
      <c r="E162" s="5" t="s">
        <v>13</v>
      </c>
    </row>
    <row r="163">
      <c r="A163" s="11" t="s">
        <v>72</v>
      </c>
      <c r="B163" s="11" t="s">
        <v>73</v>
      </c>
      <c r="C163" s="11" t="s">
        <v>16</v>
      </c>
      <c r="D163" s="11" t="n">
        <v>6728.4808443</v>
      </c>
      <c r="E163" s="11" t="n">
        <v>8.15285800146577</v>
      </c>
    </row>
    <row r="164">
      <c r="A164" s="11" t="s">
        <v>72</v>
      </c>
      <c r="B164" s="11" t="s">
        <v>73</v>
      </c>
      <c r="C164" s="11" t="s">
        <v>17</v>
      </c>
      <c r="D164" s="11" t="n">
        <v>222617.2016803</v>
      </c>
      <c r="E164" s="11" t="n">
        <v>0.737091156065491</v>
      </c>
    </row>
    <row r="165">
      <c r="A165" s="11" t="s">
        <v>74</v>
      </c>
      <c r="B165" s="11" t="s">
        <v>75</v>
      </c>
      <c r="C165" s="11" t="s">
        <v>16</v>
      </c>
      <c r="D165" s="11" t="n">
        <v>2696.8802083</v>
      </c>
      <c r="E165" s="11" t="n">
        <v>9.74778966880775</v>
      </c>
    </row>
    <row r="166">
      <c r="A166" s="11" t="s">
        <v>74</v>
      </c>
      <c r="B166" s="11" t="s">
        <v>75</v>
      </c>
      <c r="C166" s="11" t="s">
        <v>17</v>
      </c>
      <c r="D166" s="11" t="n">
        <v>74780.0201148</v>
      </c>
      <c r="E166" s="11" t="n">
        <v>1.74791028231613</v>
      </c>
    </row>
    <row r="167">
      <c r="A167" s="11" t="s">
        <v>76</v>
      </c>
      <c r="B167" s="11" t="s">
        <v>77</v>
      </c>
      <c r="C167" s="11" t="s">
        <v>16</v>
      </c>
      <c r="D167" s="11" t="n">
        <v>1573.2635825</v>
      </c>
      <c r="E167" s="11" t="n">
        <v>9.79750905391974</v>
      </c>
    </row>
    <row r="168">
      <c r="A168" s="11" t="s">
        <v>76</v>
      </c>
      <c r="B168" s="11" t="s">
        <v>77</v>
      </c>
      <c r="C168" s="11" t="s">
        <v>17</v>
      </c>
      <c r="D168" s="11" t="n">
        <v>36966.9649805</v>
      </c>
      <c r="E168" s="11" t="n">
        <v>1.36205524880167</v>
      </c>
    </row>
    <row r="169">
      <c r="A169" s="11" t="s">
        <v>78</v>
      </c>
      <c r="B169" s="11" t="s">
        <v>79</v>
      </c>
      <c r="C169" s="11" t="s">
        <v>16</v>
      </c>
      <c r="D169" s="11" t="n">
        <v>5553.3622498</v>
      </c>
      <c r="E169" s="11" t="n">
        <v>9.38721794302635</v>
      </c>
    </row>
    <row r="170">
      <c r="A170" s="11" t="s">
        <v>78</v>
      </c>
      <c r="B170" s="11" t="s">
        <v>79</v>
      </c>
      <c r="C170" s="11" t="s">
        <v>17</v>
      </c>
      <c r="D170" s="11" t="n">
        <v>129428.7047801</v>
      </c>
      <c r="E170" s="11" t="n">
        <v>1.07920746131118</v>
      </c>
    </row>
    <row r="171">
      <c r="A171" s="11" t="s">
        <v>80</v>
      </c>
      <c r="B171" s="11" t="s">
        <v>81</v>
      </c>
      <c r="C171" s="11" t="s">
        <v>16</v>
      </c>
      <c r="D171" s="11" t="n">
        <v>10437.3071292</v>
      </c>
      <c r="E171" s="11" t="n">
        <v>9.06564575425702</v>
      </c>
    </row>
    <row r="172">
      <c r="A172" s="11" t="s">
        <v>80</v>
      </c>
      <c r="B172" s="11" t="s">
        <v>81</v>
      </c>
      <c r="C172" s="11" t="s">
        <v>17</v>
      </c>
      <c r="D172" s="11" t="n">
        <v>113706.6017375</v>
      </c>
      <c r="E172" s="11" t="n">
        <v>1.32601009893505</v>
      </c>
    </row>
    <row r="173">
      <c r="A173" s="11" t="s">
        <v>82</v>
      </c>
      <c r="B173" s="11" t="s">
        <v>83</v>
      </c>
      <c r="C173" s="11" t="s">
        <v>16</v>
      </c>
      <c r="D173" s="11" t="n">
        <v>3244.8268338</v>
      </c>
      <c r="E173" s="11" t="n">
        <v>16.450566578056</v>
      </c>
    </row>
    <row r="174">
      <c r="A174" s="11" t="s">
        <v>82</v>
      </c>
      <c r="B174" s="11" t="s">
        <v>83</v>
      </c>
      <c r="C174" s="11" t="s">
        <v>17</v>
      </c>
      <c r="D174" s="11" t="n">
        <v>67073.7139705</v>
      </c>
      <c r="E174" s="11" t="n">
        <v>1.34154429470267</v>
      </c>
    </row>
    <row r="175">
      <c r="A175" s="11" t="s">
        <v>84</v>
      </c>
      <c r="B175" s="11" t="s">
        <v>85</v>
      </c>
      <c r="C175" s="11" t="s">
        <v>16</v>
      </c>
      <c r="D175" s="11" t="n">
        <v>18769.7079453</v>
      </c>
      <c r="E175" s="11" t="n">
        <v>7.72169188645184</v>
      </c>
    </row>
    <row r="176">
      <c r="A176" s="11" t="s">
        <v>84</v>
      </c>
      <c r="B176" s="11" t="s">
        <v>85</v>
      </c>
      <c r="C176" s="11" t="s">
        <v>17</v>
      </c>
      <c r="D176" s="11" t="n">
        <v>214136.8732202</v>
      </c>
      <c r="E176" s="11" t="n">
        <v>1.07768133086875</v>
      </c>
    </row>
    <row r="177">
      <c r="A177" s="11" t="s">
        <v>86</v>
      </c>
      <c r="B177" s="11" t="s">
        <v>87</v>
      </c>
      <c r="C177" s="11" t="s">
        <v>16</v>
      </c>
      <c r="D177" s="11" t="n">
        <v>17996.4806771</v>
      </c>
      <c r="E177" s="11" t="n">
        <v>6.10391669353715</v>
      </c>
    </row>
    <row r="178">
      <c r="A178" s="11" t="s">
        <v>86</v>
      </c>
      <c r="B178" s="11" t="s">
        <v>87</v>
      </c>
      <c r="C178" s="11" t="s">
        <v>17</v>
      </c>
      <c r="D178" s="11" t="n">
        <v>344730.5797617</v>
      </c>
      <c r="E178" s="11" t="n">
        <v>0.675340732151868</v>
      </c>
    </row>
    <row r="179">
      <c r="A179" s="11" t="s">
        <v>88</v>
      </c>
      <c r="B179" s="11" t="s">
        <v>89</v>
      </c>
      <c r="C179" s="11" t="s">
        <v>16</v>
      </c>
      <c r="D179" s="11" t="n">
        <v>4322.2904923</v>
      </c>
      <c r="E179" s="11" t="n">
        <v>9.37651885781066</v>
      </c>
    </row>
    <row r="180">
      <c r="A180" s="11" t="s">
        <v>88</v>
      </c>
      <c r="B180" s="11" t="s">
        <v>89</v>
      </c>
      <c r="C180" s="11" t="s">
        <v>17</v>
      </c>
      <c r="D180" s="11" t="n">
        <v>141666.8126632</v>
      </c>
      <c r="E180" s="11" t="n">
        <v>0.653102375004452</v>
      </c>
    </row>
    <row r="181">
      <c r="A181" s="11" t="s">
        <v>90</v>
      </c>
      <c r="B181" s="11" t="s">
        <v>91</v>
      </c>
      <c r="C181" s="11" t="s">
        <v>16</v>
      </c>
      <c r="D181" s="11" t="n">
        <v>10393.5438077</v>
      </c>
      <c r="E181" s="11" t="n">
        <v>8.06379083787256</v>
      </c>
    </row>
    <row r="182">
      <c r="A182" s="11" t="s">
        <v>90</v>
      </c>
      <c r="B182" s="11" t="s">
        <v>91</v>
      </c>
      <c r="C182" s="11" t="s">
        <v>17</v>
      </c>
      <c r="D182" s="11" t="n">
        <v>284134.1028092</v>
      </c>
      <c r="E182" s="11" t="n">
        <v>0.747111329845892</v>
      </c>
    </row>
    <row r="183">
      <c r="A183" s="11" t="s">
        <v>92</v>
      </c>
      <c r="B183" s="11" t="s">
        <v>93</v>
      </c>
      <c r="C183" s="11" t="s">
        <v>16</v>
      </c>
      <c r="D183" s="11" t="n">
        <v>22494.4524297</v>
      </c>
      <c r="E183" s="11" t="n">
        <v>5.85251917441313</v>
      </c>
    </row>
    <row r="184">
      <c r="A184" s="11" t="s">
        <v>92</v>
      </c>
      <c r="B184" s="11" t="s">
        <v>93</v>
      </c>
      <c r="C184" s="11" t="s">
        <v>17</v>
      </c>
      <c r="D184" s="11" t="n">
        <v>418983.1372629</v>
      </c>
      <c r="E184" s="11" t="n">
        <v>0.613157672839095</v>
      </c>
    </row>
    <row r="185">
      <c r="A185" s="11" t="s">
        <v>94</v>
      </c>
      <c r="B185" s="11" t="s">
        <v>95</v>
      </c>
      <c r="C185" s="11" t="s">
        <v>16</v>
      </c>
      <c r="D185" s="11" t="n">
        <v>1880.4150611</v>
      </c>
      <c r="E185" s="11" t="n">
        <v>13.0511373288378</v>
      </c>
    </row>
    <row r="186">
      <c r="A186" s="11" t="s">
        <v>94</v>
      </c>
      <c r="B186" s="11" t="s">
        <v>95</v>
      </c>
      <c r="C186" s="11" t="s">
        <v>17</v>
      </c>
      <c r="D186" s="11" t="n">
        <v>53679.4622095</v>
      </c>
      <c r="E186" s="11" t="n">
        <v>1.065438861747</v>
      </c>
    </row>
    <row r="187">
      <c r="A187" s="11" t="s">
        <v>96</v>
      </c>
      <c r="B187" s="11" t="s">
        <v>97</v>
      </c>
      <c r="C187" s="11" t="s">
        <v>16</v>
      </c>
      <c r="D187" s="11" t="n">
        <v>3012.1608431</v>
      </c>
      <c r="E187" s="11" t="n">
        <v>8.06291985583595</v>
      </c>
    </row>
    <row r="188">
      <c r="A188" s="11" t="s">
        <v>96</v>
      </c>
      <c r="B188" s="11" t="s">
        <v>97</v>
      </c>
      <c r="C188" s="11" t="s">
        <v>17</v>
      </c>
      <c r="D188" s="11" t="n">
        <v>73879.4595417</v>
      </c>
      <c r="E188" s="11" t="n">
        <v>0.927634311194523</v>
      </c>
    </row>
    <row r="189">
      <c r="A189" s="11" t="s">
        <v>98</v>
      </c>
      <c r="B189" s="11" t="s">
        <v>99</v>
      </c>
      <c r="C189" s="11" t="s">
        <v>16</v>
      </c>
      <c r="D189" s="11" t="n">
        <v>1807.6043639</v>
      </c>
      <c r="E189" s="11" t="n">
        <v>12.4231359231812</v>
      </c>
    </row>
    <row r="190">
      <c r="A190" s="11" t="s">
        <v>98</v>
      </c>
      <c r="B190" s="11" t="s">
        <v>99</v>
      </c>
      <c r="C190" s="11" t="s">
        <v>17</v>
      </c>
      <c r="D190" s="11" t="n">
        <v>31229.8715804</v>
      </c>
      <c r="E190" s="11" t="n">
        <v>1.78256519403751</v>
      </c>
    </row>
    <row r="191">
      <c r="A191" s="11" t="s">
        <v>100</v>
      </c>
      <c r="B191" s="11" t="s">
        <v>101</v>
      </c>
      <c r="C191" s="11" t="s">
        <v>16</v>
      </c>
      <c r="D191" s="11" t="n">
        <v>2550.4058247</v>
      </c>
      <c r="E191" s="11" t="n">
        <v>10.8143035956694</v>
      </c>
    </row>
    <row r="192">
      <c r="A192" s="11" t="s">
        <v>100</v>
      </c>
      <c r="B192" s="11" t="s">
        <v>101</v>
      </c>
      <c r="C192" s="11" t="s">
        <v>17</v>
      </c>
      <c r="D192" s="11" t="n">
        <v>25486.4172213</v>
      </c>
      <c r="E192" s="11" t="n">
        <v>1.8663184678909</v>
      </c>
    </row>
    <row r="193">
      <c r="A193" s="11" t="s">
        <v>102</v>
      </c>
      <c r="B193" s="11" t="s">
        <v>103</v>
      </c>
      <c r="C193" s="11" t="s">
        <v>16</v>
      </c>
      <c r="D193" s="11" t="n">
        <v>4018.2407749</v>
      </c>
      <c r="E193" s="11" t="n">
        <v>10.6182769441497</v>
      </c>
    </row>
    <row r="194">
      <c r="A194" s="11" t="s">
        <v>102</v>
      </c>
      <c r="B194" s="11" t="s">
        <v>103</v>
      </c>
      <c r="C194" s="11" t="s">
        <v>17</v>
      </c>
      <c r="D194" s="11" t="n">
        <v>85121.3827626</v>
      </c>
      <c r="E194" s="11" t="n">
        <v>1.03163159763771</v>
      </c>
    </row>
    <row r="195">
      <c r="A195" s="11" t="s">
        <v>104</v>
      </c>
      <c r="B195" s="11" t="s">
        <v>105</v>
      </c>
      <c r="C195" s="11" t="s">
        <v>16</v>
      </c>
      <c r="D195" s="11" t="n">
        <v>443.5507502</v>
      </c>
      <c r="E195" s="11" t="n">
        <v>15.0166078611973</v>
      </c>
    </row>
    <row r="196">
      <c r="A196" s="11" t="s">
        <v>104</v>
      </c>
      <c r="B196" s="11" t="s">
        <v>105</v>
      </c>
      <c r="C196" s="11" t="s">
        <v>17</v>
      </c>
      <c r="D196" s="11" t="n">
        <v>7145.004455</v>
      </c>
      <c r="E196" s="11" t="n">
        <v>2.05755564969014</v>
      </c>
    </row>
    <row r="197">
      <c r="A197" s="11" t="s">
        <v>106</v>
      </c>
      <c r="B197" s="11" t="s">
        <v>107</v>
      </c>
      <c r="C197" s="11" t="s">
        <v>16</v>
      </c>
      <c r="D197" s="11" t="n">
        <v>7330.2751743</v>
      </c>
      <c r="E197" s="11" t="n">
        <v>8.00789941689646</v>
      </c>
    </row>
    <row r="198">
      <c r="A198" s="11" t="s">
        <v>106</v>
      </c>
      <c r="B198" s="11" t="s">
        <v>107</v>
      </c>
      <c r="C198" s="11" t="s">
        <v>17</v>
      </c>
      <c r="D198" s="11" t="n">
        <v>127864.4740677</v>
      </c>
      <c r="E198" s="11" t="n">
        <v>1.06813510319358</v>
      </c>
    </row>
    <row r="199">
      <c r="A199" s="11" t="s">
        <v>108</v>
      </c>
      <c r="B199" s="11" t="s">
        <v>109</v>
      </c>
      <c r="C199" s="11" t="s">
        <v>16</v>
      </c>
      <c r="D199" s="11" t="n">
        <v>14988.3339287</v>
      </c>
      <c r="E199" s="11" t="n">
        <v>7.02884233825545</v>
      </c>
    </row>
    <row r="200">
      <c r="A200" s="11" t="s">
        <v>108</v>
      </c>
      <c r="B200" s="11" t="s">
        <v>109</v>
      </c>
      <c r="C200" s="11" t="s">
        <v>17</v>
      </c>
      <c r="D200" s="11" t="n">
        <v>188581.4626574</v>
      </c>
      <c r="E200" s="11" t="n">
        <v>0.99122089324068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113</v>
      </c>
    </row>
    <row r="210">
      <c r="A210" s="5" t="s">
        <v>26</v>
      </c>
      <c r="B210" s="5" t="s">
        <v>114</v>
      </c>
      <c r="C210" s="5" t="s">
        <v>11</v>
      </c>
      <c r="D210" s="5" t="s">
        <v>12</v>
      </c>
      <c r="E210" s="5" t="s">
        <v>13</v>
      </c>
    </row>
    <row r="211">
      <c r="A211" s="12" t="s">
        <v>88</v>
      </c>
      <c r="B211" s="12" t="s">
        <v>115</v>
      </c>
      <c r="C211" s="12" t="s">
        <v>16</v>
      </c>
      <c r="D211" s="12" t="n">
        <v>1943.0379212</v>
      </c>
      <c r="E211" s="12" t="n">
        <v>17.1672151376328</v>
      </c>
    </row>
    <row r="212">
      <c r="A212" s="12" t="s">
        <v>88</v>
      </c>
      <c r="B212" s="12" t="s">
        <v>115</v>
      </c>
      <c r="C212" s="12" t="s">
        <v>17</v>
      </c>
      <c r="D212" s="12" t="n">
        <v>43104.7244079</v>
      </c>
      <c r="E212" s="12" t="n">
        <v>1.93794648682261</v>
      </c>
    </row>
    <row r="213">
      <c r="A213" s="12" t="s">
        <v>92</v>
      </c>
      <c r="B213" s="12" t="s">
        <v>116</v>
      </c>
      <c r="C213" s="12" t="s">
        <v>16</v>
      </c>
      <c r="D213" s="12" t="n">
        <v>755.1191841</v>
      </c>
      <c r="E213" s="12" t="n">
        <v>21.7263155680611</v>
      </c>
    </row>
    <row r="214">
      <c r="A214" s="12" t="s">
        <v>92</v>
      </c>
      <c r="B214" s="12" t="s">
        <v>116</v>
      </c>
      <c r="C214" s="12" t="s">
        <v>17</v>
      </c>
      <c r="D214" s="12" t="n">
        <v>24432.8306141</v>
      </c>
      <c r="E214" s="12" t="n">
        <v>1.80726191804315</v>
      </c>
    </row>
    <row r="215">
      <c r="A215" s="12" t="s">
        <v>94</v>
      </c>
      <c r="B215" s="12" t="s">
        <v>117</v>
      </c>
      <c r="C215" s="12" t="s">
        <v>16</v>
      </c>
      <c r="D215" s="12" t="n">
        <v>578.6230183</v>
      </c>
      <c r="E215" s="12" t="n">
        <v>21.6231039034679</v>
      </c>
    </row>
    <row r="216">
      <c r="A216" s="12" t="s">
        <v>94</v>
      </c>
      <c r="B216" s="12" t="s">
        <v>117</v>
      </c>
      <c r="C216" s="12" t="s">
        <v>17</v>
      </c>
      <c r="D216" s="12" t="n">
        <v>22379.0228149</v>
      </c>
      <c r="E216" s="12" t="n">
        <v>1.74778601736685</v>
      </c>
    </row>
    <row r="217">
      <c r="A217" s="12" t="s">
        <v>96</v>
      </c>
      <c r="B217" s="12" t="s">
        <v>118</v>
      </c>
      <c r="C217" s="12" t="s">
        <v>16</v>
      </c>
      <c r="D217" s="12" t="n">
        <v>916.2214868</v>
      </c>
      <c r="E217" s="12" t="n">
        <v>22.0710671129498</v>
      </c>
    </row>
    <row r="218">
      <c r="A218" s="12" t="s">
        <v>96</v>
      </c>
      <c r="B218" s="12" t="s">
        <v>118</v>
      </c>
      <c r="C218" s="12" t="s">
        <v>17</v>
      </c>
      <c r="D218" s="12" t="n">
        <v>59720.4247365</v>
      </c>
      <c r="E218" s="12" t="n">
        <v>1.45007465777983</v>
      </c>
    </row>
    <row r="219">
      <c r="A219" s="12" t="s">
        <v>98</v>
      </c>
      <c r="B219" s="12" t="s">
        <v>119</v>
      </c>
      <c r="C219" s="12" t="s">
        <v>16</v>
      </c>
      <c r="D219" s="12" t="n">
        <v>821.0654241</v>
      </c>
      <c r="E219" s="12" t="n">
        <v>18.4952014090549</v>
      </c>
    </row>
    <row r="220">
      <c r="A220" s="12" t="s">
        <v>98</v>
      </c>
      <c r="B220" s="12" t="s">
        <v>119</v>
      </c>
      <c r="C220" s="12" t="s">
        <v>17</v>
      </c>
      <c r="D220" s="12" t="n">
        <v>17773.8461475</v>
      </c>
      <c r="E220" s="12" t="n">
        <v>1.9390871647955</v>
      </c>
    </row>
    <row r="221">
      <c r="A221" s="12" t="s">
        <v>106</v>
      </c>
      <c r="B221" s="12" t="s">
        <v>120</v>
      </c>
      <c r="C221" s="12" t="s">
        <v>16</v>
      </c>
      <c r="D221" s="12" t="n">
        <v>2077.3683404</v>
      </c>
      <c r="E221" s="12" t="n">
        <v>16.4935526234288</v>
      </c>
    </row>
    <row r="222">
      <c r="A222" s="12" t="s">
        <v>106</v>
      </c>
      <c r="B222" s="12" t="s">
        <v>120</v>
      </c>
      <c r="C222" s="12" t="s">
        <v>17</v>
      </c>
      <c r="D222" s="12" t="n">
        <v>34807.5791272</v>
      </c>
      <c r="E222" s="12" t="n">
        <v>1.11053358584398</v>
      </c>
    </row>
    <row r="223">
      <c r="A223" s="12" t="s">
        <v>108</v>
      </c>
      <c r="B223" s="12" t="s">
        <v>121</v>
      </c>
      <c r="C223" s="12" t="s">
        <v>16</v>
      </c>
      <c r="D223" s="12" t="n">
        <v>2169.7862198</v>
      </c>
      <c r="E223" s="12" t="n">
        <v>16.6425944558909</v>
      </c>
    </row>
    <row r="224">
      <c r="A224" s="12" t="s">
        <v>108</v>
      </c>
      <c r="B224" s="12" t="s">
        <v>121</v>
      </c>
      <c r="C224" s="12" t="s">
        <v>17</v>
      </c>
      <c r="D224" s="12" t="n">
        <v>39111.1024384</v>
      </c>
      <c r="E224" s="12" t="n">
        <v>1.34118011634975</v>
      </c>
    </row>
    <row r="225">
      <c r="A225" s="12" t="s">
        <v>110</v>
      </c>
      <c r="B225" s="12" t="s">
        <v>122</v>
      </c>
      <c r="C225" s="12" t="s">
        <v>16</v>
      </c>
      <c r="D225" s="12" t="n">
        <v>1103.3223282</v>
      </c>
      <c r="E225" s="12" t="n">
        <v>12.1902804314211</v>
      </c>
    </row>
    <row r="226">
      <c r="A226" s="12" t="s">
        <v>110</v>
      </c>
      <c r="B226" s="12" t="s">
        <v>122</v>
      </c>
      <c r="C226" s="12" t="s">
        <v>17</v>
      </c>
      <c r="D226" s="12" t="n">
        <v>18147.3629673</v>
      </c>
      <c r="E226" s="12" t="n">
        <v>1.30592877139757</v>
      </c>
    </row>
    <row r="227">
      <c r="A227" s="12" t="s">
        <v>123</v>
      </c>
      <c r="B227" s="12" t="s">
        <v>124</v>
      </c>
      <c r="C227" s="12" t="s">
        <v>16</v>
      </c>
      <c r="D227" s="12" t="n">
        <v>294.6498164</v>
      </c>
      <c r="E227" s="12" t="n">
        <v>23.9172976446062</v>
      </c>
    </row>
    <row r="228">
      <c r="A228" s="12" t="s">
        <v>123</v>
      </c>
      <c r="B228" s="12" t="s">
        <v>124</v>
      </c>
      <c r="C228" s="12" t="s">
        <v>17</v>
      </c>
      <c r="D228" s="12" t="n">
        <v>11246.1646764</v>
      </c>
      <c r="E228" s="12" t="n">
        <v>1.79918171797641</v>
      </c>
    </row>
    <row r="229">
      <c r="A229" s="12" t="s">
        <v>125</v>
      </c>
      <c r="B229" s="12" t="s">
        <v>126</v>
      </c>
      <c r="C229" s="12" t="s">
        <v>16</v>
      </c>
      <c r="D229" s="12" t="n">
        <v>1186.4957424</v>
      </c>
      <c r="E229" s="12" t="n">
        <v>16.5361272427518</v>
      </c>
    </row>
    <row r="230">
      <c r="A230" s="12" t="s">
        <v>125</v>
      </c>
      <c r="B230" s="12" t="s">
        <v>126</v>
      </c>
      <c r="C230" s="12" t="s">
        <v>17</v>
      </c>
      <c r="D230" s="12" t="n">
        <v>21035.3492951</v>
      </c>
      <c r="E230" s="12" t="n">
        <v>1.71405312813609</v>
      </c>
    </row>
    <row r="231">
      <c r="A231" s="12" t="s">
        <v>127</v>
      </c>
      <c r="B231" s="12" t="s">
        <v>128</v>
      </c>
      <c r="C231" s="12" t="s">
        <v>16</v>
      </c>
      <c r="D231" s="12" t="n">
        <v>1381.7559294</v>
      </c>
      <c r="E231" s="12" t="n">
        <v>16.2200766094398</v>
      </c>
    </row>
    <row r="232">
      <c r="A232" s="12" t="s">
        <v>127</v>
      </c>
      <c r="B232" s="12" t="s">
        <v>128</v>
      </c>
      <c r="C232" s="12" t="s">
        <v>17</v>
      </c>
      <c r="D232" s="12" t="n">
        <v>29673.4871022</v>
      </c>
      <c r="E232" s="12" t="n">
        <v>1.36375638930503</v>
      </c>
    </row>
    <row r="233">
      <c r="A233" s="12" t="s">
        <v>129</v>
      </c>
      <c r="B233" s="12" t="s">
        <v>130</v>
      </c>
      <c r="C233" s="12" t="s">
        <v>16</v>
      </c>
      <c r="D233" s="12" t="n">
        <v>863.5793091</v>
      </c>
      <c r="E233" s="12" t="n">
        <v>14.2609951293179</v>
      </c>
    </row>
    <row r="234">
      <c r="A234" s="12" t="s">
        <v>129</v>
      </c>
      <c r="B234" s="12" t="s">
        <v>130</v>
      </c>
      <c r="C234" s="12" t="s">
        <v>17</v>
      </c>
      <c r="D234" s="12" t="n">
        <v>16384.031639</v>
      </c>
      <c r="E234" s="12" t="n">
        <v>1.18663504440277</v>
      </c>
    </row>
    <row r="235">
      <c r="A235" s="12" t="s">
        <v>131</v>
      </c>
      <c r="B235" s="12" t="s">
        <v>132</v>
      </c>
      <c r="C235" s="12" t="s">
        <v>16</v>
      </c>
      <c r="D235" s="12" t="n">
        <v>1914.7403671</v>
      </c>
      <c r="E235" s="12" t="n">
        <v>15.3954397861992</v>
      </c>
    </row>
    <row r="236">
      <c r="A236" s="12" t="s">
        <v>131</v>
      </c>
      <c r="B236" s="12" t="s">
        <v>132</v>
      </c>
      <c r="C236" s="12" t="s">
        <v>17</v>
      </c>
      <c r="D236" s="12" t="n">
        <v>34674.6810946</v>
      </c>
      <c r="E236" s="12" t="n">
        <v>1.34785912392095</v>
      </c>
    </row>
    <row r="237">
      <c r="A237" s="12" t="s">
        <v>133</v>
      </c>
      <c r="B237" s="12" t="s">
        <v>134</v>
      </c>
      <c r="C237" s="12" t="s">
        <v>16</v>
      </c>
      <c r="D237" s="12" t="n">
        <v>2266.6374627</v>
      </c>
      <c r="E237" s="12" t="n">
        <v>20.7341673116331</v>
      </c>
    </row>
    <row r="238">
      <c r="A238" s="12" t="s">
        <v>133</v>
      </c>
      <c r="B238" s="12" t="s">
        <v>134</v>
      </c>
      <c r="C238" s="12" t="s">
        <v>17</v>
      </c>
      <c r="D238" s="12" t="n">
        <v>61217.1421</v>
      </c>
      <c r="E238" s="12" t="n">
        <v>1.41990732830162</v>
      </c>
    </row>
    <row r="239">
      <c r="A239" s="12" t="s">
        <v>135</v>
      </c>
      <c r="B239" s="12" t="s">
        <v>136</v>
      </c>
      <c r="C239" s="12" t="s">
        <v>16</v>
      </c>
      <c r="D239" s="12" t="n">
        <v>4369.6747475</v>
      </c>
      <c r="E239" s="12" t="n">
        <v>15.5766372354445</v>
      </c>
    </row>
    <row r="240">
      <c r="A240" s="12" t="s">
        <v>135</v>
      </c>
      <c r="B240" s="12" t="s">
        <v>136</v>
      </c>
      <c r="C240" s="12" t="s">
        <v>17</v>
      </c>
      <c r="D240" s="12" t="n">
        <v>94057.8079191</v>
      </c>
      <c r="E240" s="12" t="n">
        <v>1.68117801885186</v>
      </c>
    </row>
    <row r="241">
      <c r="A241" s="12" t="s">
        <v>137</v>
      </c>
      <c r="B241" s="12" t="s">
        <v>138</v>
      </c>
      <c r="C241" s="12" t="s">
        <v>16</v>
      </c>
      <c r="D241" s="12" t="n">
        <v>876.8977151</v>
      </c>
      <c r="E241" s="12" t="n">
        <v>26.3902611244746</v>
      </c>
    </row>
    <row r="242">
      <c r="A242" s="12" t="s">
        <v>137</v>
      </c>
      <c r="B242" s="12" t="s">
        <v>138</v>
      </c>
      <c r="C242" s="12" t="s">
        <v>17</v>
      </c>
      <c r="D242" s="12" t="n">
        <v>39106.9076544</v>
      </c>
      <c r="E242" s="12" t="n">
        <v>1.34986599205825</v>
      </c>
    </row>
    <row r="243">
      <c r="A243" s="12" t="s">
        <v>139</v>
      </c>
      <c r="B243" s="12" t="s">
        <v>140</v>
      </c>
      <c r="C243" s="12" t="s">
        <v>16</v>
      </c>
      <c r="D243" s="12" t="n">
        <v>1419.0522589</v>
      </c>
      <c r="E243" s="12" t="n">
        <v>21.5330722510992</v>
      </c>
    </row>
    <row r="244">
      <c r="A244" s="12" t="s">
        <v>139</v>
      </c>
      <c r="B244" s="12" t="s">
        <v>140</v>
      </c>
      <c r="C244" s="12" t="s">
        <v>17</v>
      </c>
      <c r="D244" s="12" t="n">
        <v>45251.6683494</v>
      </c>
      <c r="E244" s="12" t="n">
        <v>2.16377008828683</v>
      </c>
    </row>
    <row r="245">
      <c r="A245" s="12" t="s">
        <v>141</v>
      </c>
      <c r="B245" s="12" t="s">
        <v>142</v>
      </c>
      <c r="C245" s="12" t="s">
        <v>16</v>
      </c>
      <c r="D245" s="12" t="n">
        <v>1629.0280806</v>
      </c>
      <c r="E245" s="12" t="n">
        <v>19.6041105592707</v>
      </c>
    </row>
    <row r="246">
      <c r="A246" s="12" t="s">
        <v>141</v>
      </c>
      <c r="B246" s="12" t="s">
        <v>142</v>
      </c>
      <c r="C246" s="12" t="s">
        <v>17</v>
      </c>
      <c r="D246" s="12" t="n">
        <v>31692.44645</v>
      </c>
      <c r="E246" s="12" t="n">
        <v>2.2847889192861</v>
      </c>
    </row>
    <row r="247">
      <c r="A247" s="12" t="s">
        <v>143</v>
      </c>
      <c r="B247" s="12" t="s">
        <v>144</v>
      </c>
      <c r="C247" s="12" t="s">
        <v>16</v>
      </c>
      <c r="D247" s="12" t="n">
        <v>505.6080851</v>
      </c>
      <c r="E247" s="12" t="n">
        <v>25.4656254370235</v>
      </c>
    </row>
    <row r="248">
      <c r="A248" s="12" t="s">
        <v>143</v>
      </c>
      <c r="B248" s="12" t="s">
        <v>144</v>
      </c>
      <c r="C248" s="12" t="s">
        <v>17</v>
      </c>
      <c r="D248" s="12" t="n">
        <v>15098.1036535</v>
      </c>
      <c r="E248" s="12" t="n">
        <v>1.4061466061332</v>
      </c>
    </row>
    <row r="249">
      <c r="A249" s="12" t="s">
        <v>145</v>
      </c>
      <c r="B249" s="12" t="s">
        <v>146</v>
      </c>
      <c r="C249" s="12" t="s">
        <v>16</v>
      </c>
      <c r="D249" s="12" t="n">
        <v>1134.504304</v>
      </c>
      <c r="E249" s="12" t="n">
        <v>16.9368801080755</v>
      </c>
    </row>
    <row r="250">
      <c r="A250" s="12" t="s">
        <v>145</v>
      </c>
      <c r="B250" s="12" t="s">
        <v>146</v>
      </c>
      <c r="C250" s="12" t="s">
        <v>17</v>
      </c>
      <c r="D250" s="12" t="n">
        <v>25634.7488834</v>
      </c>
      <c r="E250" s="12" t="n">
        <v>2.19079690420596</v>
      </c>
    </row>
    <row r="251">
      <c r="A251" s="12" t="s">
        <v>147</v>
      </c>
      <c r="B251" s="12" t="s">
        <v>148</v>
      </c>
      <c r="C251" s="12" t="s">
        <v>16</v>
      </c>
      <c r="D251" s="12" t="n">
        <v>662.9980187</v>
      </c>
      <c r="E251" s="12" t="n">
        <v>16.2027607365294</v>
      </c>
    </row>
    <row r="252">
      <c r="A252" s="12" t="s">
        <v>147</v>
      </c>
      <c r="B252" s="12" t="s">
        <v>148</v>
      </c>
      <c r="C252" s="12" t="s">
        <v>17</v>
      </c>
      <c r="D252" s="12" t="n">
        <v>8660.8269103</v>
      </c>
      <c r="E252" s="12" t="n">
        <v>2.85517404808005</v>
      </c>
    </row>
    <row r="253">
      <c r="A253" s="12" t="s">
        <v>149</v>
      </c>
      <c r="B253" s="12" t="s">
        <v>150</v>
      </c>
      <c r="C253" s="12" t="s">
        <v>16</v>
      </c>
      <c r="D253" s="12" t="n">
        <v>869.4296503</v>
      </c>
      <c r="E253" s="12" t="n">
        <v>17.7194443493617</v>
      </c>
    </row>
    <row r="254">
      <c r="A254" s="12" t="s">
        <v>149</v>
      </c>
      <c r="B254" s="12" t="s">
        <v>150</v>
      </c>
      <c r="C254" s="12" t="s">
        <v>17</v>
      </c>
      <c r="D254" s="12" t="n">
        <v>17596.9097709</v>
      </c>
      <c r="E254" s="12" t="n">
        <v>2.24905381248275</v>
      </c>
    </row>
    <row r="255">
      <c r="A255" s="12" t="s">
        <v>151</v>
      </c>
      <c r="B255" s="12" t="s">
        <v>152</v>
      </c>
      <c r="C255" s="12" t="s">
        <v>16</v>
      </c>
      <c r="D255" s="12" t="n">
        <v>841.8544056</v>
      </c>
      <c r="E255" s="12" t="n">
        <v>15.4035207060955</v>
      </c>
    </row>
    <row r="256">
      <c r="A256" s="12" t="s">
        <v>151</v>
      </c>
      <c r="B256" s="12" t="s">
        <v>152</v>
      </c>
      <c r="C256" s="12" t="s">
        <v>17</v>
      </c>
      <c r="D256" s="12" t="n">
        <v>16805.8784623</v>
      </c>
      <c r="E256" s="12" t="n">
        <v>2.42664223124462</v>
      </c>
    </row>
    <row r="257">
      <c r="A257" s="12" t="s">
        <v>153</v>
      </c>
      <c r="B257" s="12" t="s">
        <v>154</v>
      </c>
      <c r="C257" s="12" t="s">
        <v>16</v>
      </c>
      <c r="D257" s="12" t="n">
        <v>1887.407806</v>
      </c>
      <c r="E257" s="12" t="n">
        <v>13.4591219042859</v>
      </c>
    </row>
    <row r="258">
      <c r="A258" s="12" t="s">
        <v>153</v>
      </c>
      <c r="B258" s="12" t="s">
        <v>154</v>
      </c>
      <c r="C258" s="12" t="s">
        <v>17</v>
      </c>
      <c r="D258" s="12" t="n">
        <v>16825.590311</v>
      </c>
      <c r="E258" s="12" t="n">
        <v>2.41493749179758</v>
      </c>
    </row>
    <row r="259">
      <c r="A259" s="12" t="s">
        <v>155</v>
      </c>
      <c r="B259" s="12" t="s">
        <v>156</v>
      </c>
      <c r="C259" s="12" t="s">
        <v>16</v>
      </c>
      <c r="D259" s="12" t="n">
        <v>2727.6612264</v>
      </c>
      <c r="E259" s="12" t="n">
        <v>13.8803946693413</v>
      </c>
    </row>
    <row r="260">
      <c r="A260" s="12" t="s">
        <v>155</v>
      </c>
      <c r="B260" s="12" t="s">
        <v>156</v>
      </c>
      <c r="C260" s="12" t="s">
        <v>17</v>
      </c>
      <c r="D260" s="12" t="n">
        <v>31962.5564655</v>
      </c>
      <c r="E260" s="12" t="n">
        <v>2.11329494533753</v>
      </c>
    </row>
    <row r="261">
      <c r="A261" s="12" t="s">
        <v>157</v>
      </c>
      <c r="B261" s="12" t="s">
        <v>158</v>
      </c>
      <c r="C261" s="12" t="s">
        <v>16</v>
      </c>
      <c r="D261" s="12" t="n">
        <v>898.6512259</v>
      </c>
      <c r="E261" s="12" t="n">
        <v>26.2098997929139</v>
      </c>
    </row>
    <row r="262">
      <c r="A262" s="12" t="s">
        <v>157</v>
      </c>
      <c r="B262" s="12" t="s">
        <v>158</v>
      </c>
      <c r="C262" s="12" t="s">
        <v>17</v>
      </c>
      <c r="D262" s="12" t="n">
        <v>36081.942519</v>
      </c>
      <c r="E262" s="12" t="n">
        <v>1.65588450727064</v>
      </c>
    </row>
    <row r="263">
      <c r="A263" s="12" t="s">
        <v>159</v>
      </c>
      <c r="B263" s="12" t="s">
        <v>160</v>
      </c>
      <c r="C263" s="12" t="s">
        <v>16</v>
      </c>
      <c r="D263" s="12" t="n">
        <v>795.6311285</v>
      </c>
      <c r="E263" s="12" t="n">
        <v>21.0972470685948</v>
      </c>
    </row>
    <row r="264">
      <c r="A264" s="12" t="s">
        <v>159</v>
      </c>
      <c r="B264" s="12" t="s">
        <v>160</v>
      </c>
      <c r="C264" s="12" t="s">
        <v>17</v>
      </c>
      <c r="D264" s="12" t="n">
        <v>19970.0843727</v>
      </c>
      <c r="E264" s="12" t="n">
        <v>2.08152116831216</v>
      </c>
    </row>
    <row r="265">
      <c r="A265" s="12" t="s">
        <v>161</v>
      </c>
      <c r="B265" s="12" t="s">
        <v>162</v>
      </c>
      <c r="C265" s="12" t="s">
        <v>16</v>
      </c>
      <c r="D265" s="12" t="n">
        <v>2766.6497362</v>
      </c>
      <c r="E265" s="12" t="n">
        <v>18.9306071947067</v>
      </c>
    </row>
    <row r="266">
      <c r="A266" s="12" t="s">
        <v>161</v>
      </c>
      <c r="B266" s="12" t="s">
        <v>162</v>
      </c>
      <c r="C266" s="12" t="s">
        <v>17</v>
      </c>
      <c r="D266" s="12" t="n">
        <v>52615.8846708</v>
      </c>
      <c r="E266" s="12" t="n">
        <v>1.55654888820679</v>
      </c>
    </row>
    <row r="267">
      <c r="A267" s="12" t="s">
        <v>163</v>
      </c>
      <c r="B267" s="12" t="s">
        <v>164</v>
      </c>
      <c r="C267" s="12" t="s">
        <v>16</v>
      </c>
      <c r="D267" s="12" t="n">
        <v>1532.918805</v>
      </c>
      <c r="E267" s="12" t="n">
        <v>13.9105378168481</v>
      </c>
    </row>
    <row r="268">
      <c r="A268" s="12" t="s">
        <v>163</v>
      </c>
      <c r="B268" s="12" t="s">
        <v>164</v>
      </c>
      <c r="C268" s="12" t="s">
        <v>17</v>
      </c>
      <c r="D268" s="12" t="n">
        <v>23060.440065</v>
      </c>
      <c r="E268" s="12" t="n">
        <v>1.65917252983776</v>
      </c>
    </row>
    <row r="269">
      <c r="A269" s="12" t="s">
        <v>165</v>
      </c>
      <c r="B269" s="12" t="s">
        <v>166</v>
      </c>
      <c r="C269" s="12" t="s">
        <v>16</v>
      </c>
      <c r="D269" s="12" t="n">
        <v>1046.6345818</v>
      </c>
      <c r="E269" s="12" t="n">
        <v>20.8598839778412</v>
      </c>
    </row>
    <row r="270">
      <c r="A270" s="12" t="s">
        <v>165</v>
      </c>
      <c r="B270" s="12" t="s">
        <v>166</v>
      </c>
      <c r="C270" s="12" t="s">
        <v>17</v>
      </c>
      <c r="D270" s="12" t="n">
        <v>29811.9868235</v>
      </c>
      <c r="E270" s="12" t="n">
        <v>1.42626786681288</v>
      </c>
    </row>
    <row r="271">
      <c r="A271" s="12" t="s">
        <v>167</v>
      </c>
      <c r="B271" s="12" t="s">
        <v>168</v>
      </c>
      <c r="C271" s="12" t="s">
        <v>16</v>
      </c>
      <c r="D271" s="12" t="n">
        <v>1532.0720877</v>
      </c>
      <c r="E271" s="12" t="n">
        <v>18.9950540173909</v>
      </c>
    </row>
    <row r="272">
      <c r="A272" s="12" t="s">
        <v>167</v>
      </c>
      <c r="B272" s="12" t="s">
        <v>168</v>
      </c>
      <c r="C272" s="12" t="s">
        <v>17</v>
      </c>
      <c r="D272" s="12" t="n">
        <v>28944.7217685</v>
      </c>
      <c r="E272" s="12" t="n">
        <v>1.7385463623649</v>
      </c>
    </row>
    <row r="273">
      <c r="A273" s="12" t="s">
        <v>169</v>
      </c>
      <c r="B273" s="12" t="s">
        <v>170</v>
      </c>
      <c r="C273" s="12" t="s">
        <v>16</v>
      </c>
      <c r="D273" s="12" t="n">
        <v>1166.3285052</v>
      </c>
      <c r="E273" s="12" t="n">
        <v>17.9114344745698</v>
      </c>
    </row>
    <row r="274">
      <c r="A274" s="12" t="s">
        <v>169</v>
      </c>
      <c r="B274" s="12" t="s">
        <v>170</v>
      </c>
      <c r="C274" s="12" t="s">
        <v>17</v>
      </c>
      <c r="D274" s="12" t="n">
        <v>32607.1652586</v>
      </c>
      <c r="E274" s="12" t="n">
        <v>1.41696363980705</v>
      </c>
    </row>
    <row r="275">
      <c r="A275" s="12" t="s">
        <v>171</v>
      </c>
      <c r="B275" s="12" t="s">
        <v>172</v>
      </c>
      <c r="C275" s="12" t="s">
        <v>16</v>
      </c>
      <c r="D275" s="12" t="n">
        <v>1590.8922978</v>
      </c>
      <c r="E275" s="12" t="n">
        <v>23.4517059861579</v>
      </c>
    </row>
    <row r="276">
      <c r="A276" s="12" t="s">
        <v>171</v>
      </c>
      <c r="B276" s="12" t="s">
        <v>172</v>
      </c>
      <c r="C276" s="12" t="s">
        <v>17</v>
      </c>
      <c r="D276" s="12" t="n">
        <v>45925.1051822</v>
      </c>
      <c r="E276" s="12" t="n">
        <v>2.06102809621659</v>
      </c>
    </row>
    <row r="277">
      <c r="A277" s="12" t="s">
        <v>173</v>
      </c>
      <c r="B277" s="12" t="s">
        <v>174</v>
      </c>
      <c r="C277" s="12" t="s">
        <v>16</v>
      </c>
      <c r="D277" s="12" t="n">
        <v>828.6284356</v>
      </c>
      <c r="E277" s="12" t="n">
        <v>13.7619029158894</v>
      </c>
    </row>
    <row r="278">
      <c r="A278" s="12" t="s">
        <v>173</v>
      </c>
      <c r="B278" s="12" t="s">
        <v>174</v>
      </c>
      <c r="C278" s="12" t="s">
        <v>17</v>
      </c>
      <c r="D278" s="12" t="n">
        <v>10663.0659306</v>
      </c>
      <c r="E278" s="12" t="n">
        <v>2.00165233150065</v>
      </c>
    </row>
    <row r="279">
      <c r="A279" s="12" t="s">
        <v>175</v>
      </c>
      <c r="B279" s="12" t="s">
        <v>176</v>
      </c>
      <c r="C279" s="12" t="s">
        <v>16</v>
      </c>
      <c r="D279" s="12" t="n">
        <v>1196.7280276</v>
      </c>
      <c r="E279" s="12" t="n">
        <v>22.9883158522103</v>
      </c>
    </row>
    <row r="280">
      <c r="A280" s="12" t="s">
        <v>175</v>
      </c>
      <c r="B280" s="12" t="s">
        <v>176</v>
      </c>
      <c r="C280" s="12" t="s">
        <v>17</v>
      </c>
      <c r="D280" s="12" t="n">
        <v>31819.5801185</v>
      </c>
      <c r="E280" s="12" t="n">
        <v>2.38161051624086</v>
      </c>
    </row>
    <row r="281">
      <c r="A281" s="12" t="s">
        <v>177</v>
      </c>
      <c r="B281" s="12" t="s">
        <v>178</v>
      </c>
      <c r="C281" s="12" t="s">
        <v>16</v>
      </c>
      <c r="D281" s="12" t="n">
        <v>1087.4937525</v>
      </c>
      <c r="E281" s="12" t="n">
        <v>18.5255358904199</v>
      </c>
    </row>
    <row r="282">
      <c r="A282" s="12" t="s">
        <v>177</v>
      </c>
      <c r="B282" s="12" t="s">
        <v>178</v>
      </c>
      <c r="C282" s="12" t="s">
        <v>17</v>
      </c>
      <c r="D282" s="12" t="n">
        <v>25183.8256747</v>
      </c>
      <c r="E282" s="12" t="n">
        <v>2.78514952331624</v>
      </c>
    </row>
    <row r="283">
      <c r="A283" s="12" t="s">
        <v>179</v>
      </c>
      <c r="B283" s="12" t="s">
        <v>180</v>
      </c>
      <c r="C283" s="12" t="s">
        <v>16</v>
      </c>
      <c r="D283" s="12" t="n">
        <v>611.697833</v>
      </c>
      <c r="E283" s="12" t="n">
        <v>15.1084172108176</v>
      </c>
    </row>
    <row r="284">
      <c r="A284" s="12" t="s">
        <v>179</v>
      </c>
      <c r="B284" s="12" t="s">
        <v>180</v>
      </c>
      <c r="C284" s="12" t="s">
        <v>17</v>
      </c>
      <c r="D284" s="12" t="n">
        <v>6038.5350396</v>
      </c>
      <c r="E284" s="12" t="n">
        <v>2.69999687478594</v>
      </c>
    </row>
    <row r="285">
      <c r="A285" s="12" t="s">
        <v>181</v>
      </c>
      <c r="B285" s="12" t="s">
        <v>182</v>
      </c>
      <c r="C285" s="12" t="s">
        <v>16</v>
      </c>
      <c r="D285" s="12" t="n">
        <v>485.5915784</v>
      </c>
      <c r="E285" s="12" t="n">
        <v>21.3318475276335</v>
      </c>
    </row>
    <row r="286">
      <c r="A286" s="12" t="s">
        <v>181</v>
      </c>
      <c r="B286" s="12" t="s">
        <v>182</v>
      </c>
      <c r="C286" s="12" t="s">
        <v>17</v>
      </c>
      <c r="D286" s="12" t="n">
        <v>17815.7096448</v>
      </c>
      <c r="E286" s="12" t="n">
        <v>1.73257660909208</v>
      </c>
    </row>
    <row r="287">
      <c r="A287" s="12" t="s">
        <v>183</v>
      </c>
      <c r="B287" s="12" t="s">
        <v>184</v>
      </c>
      <c r="C287" s="12" t="s">
        <v>16</v>
      </c>
      <c r="D287" s="12" t="n">
        <v>1276.6240535</v>
      </c>
      <c r="E287" s="12" t="n">
        <v>23.4786757634043</v>
      </c>
    </row>
    <row r="288">
      <c r="A288" s="12" t="s">
        <v>183</v>
      </c>
      <c r="B288" s="12" t="s">
        <v>184</v>
      </c>
      <c r="C288" s="12" t="s">
        <v>17</v>
      </c>
      <c r="D288" s="12" t="n">
        <v>36308.1707133</v>
      </c>
      <c r="E288" s="12" t="n">
        <v>2.66717790554071</v>
      </c>
    </row>
    <row r="289">
      <c r="A289" s="12" t="s">
        <v>185</v>
      </c>
      <c r="B289" s="12" t="s">
        <v>186</v>
      </c>
      <c r="C289" s="12" t="s">
        <v>16</v>
      </c>
      <c r="D289" s="12" t="n">
        <v>1970.9686657</v>
      </c>
      <c r="E289" s="12" t="n">
        <v>14.0714841932184</v>
      </c>
    </row>
    <row r="290">
      <c r="A290" s="12" t="s">
        <v>185</v>
      </c>
      <c r="B290" s="12" t="s">
        <v>186</v>
      </c>
      <c r="C290" s="12" t="s">
        <v>17</v>
      </c>
      <c r="D290" s="12" t="n">
        <v>24181.1274732</v>
      </c>
      <c r="E290" s="12" t="n">
        <v>1.93684406889691</v>
      </c>
    </row>
    <row r="291">
      <c r="A291" s="12" t="s">
        <v>187</v>
      </c>
      <c r="B291" s="12" t="s">
        <v>188</v>
      </c>
      <c r="C291" s="12" t="s">
        <v>16</v>
      </c>
      <c r="D291" s="12" t="n">
        <v>3510.5681838</v>
      </c>
      <c r="E291" s="12" t="n">
        <v>20.4682489915307</v>
      </c>
    </row>
    <row r="292">
      <c r="A292" s="12" t="s">
        <v>187</v>
      </c>
      <c r="B292" s="12" t="s">
        <v>188</v>
      </c>
      <c r="C292" s="12" t="s">
        <v>17</v>
      </c>
      <c r="D292" s="12" t="n">
        <v>38850.0105867</v>
      </c>
      <c r="E292" s="12" t="n">
        <v>2.79353862547983</v>
      </c>
    </row>
    <row r="293">
      <c r="A293" s="12" t="s">
        <v>189</v>
      </c>
      <c r="B293" s="12" t="s">
        <v>190</v>
      </c>
      <c r="C293" s="12" t="s">
        <v>16</v>
      </c>
      <c r="D293" s="12" t="n">
        <v>1854.2477277</v>
      </c>
      <c r="E293" s="12" t="n">
        <v>17.5614019950875</v>
      </c>
    </row>
    <row r="294">
      <c r="A294" s="12" t="s">
        <v>189</v>
      </c>
      <c r="B294" s="12" t="s">
        <v>190</v>
      </c>
      <c r="C294" s="12" t="s">
        <v>17</v>
      </c>
      <c r="D294" s="12" t="n">
        <v>29780.7177506</v>
      </c>
      <c r="E294" s="12" t="n">
        <v>1.93772788232389</v>
      </c>
    </row>
    <row r="295">
      <c r="A295" s="12" t="s">
        <v>191</v>
      </c>
      <c r="B295" s="12" t="s">
        <v>192</v>
      </c>
      <c r="C295" s="12" t="s">
        <v>16</v>
      </c>
      <c r="D295" s="12" t="n">
        <v>478.1770976</v>
      </c>
      <c r="E295" s="12" t="n">
        <v>21.5583743126981</v>
      </c>
    </row>
    <row r="296">
      <c r="A296" s="12" t="s">
        <v>191</v>
      </c>
      <c r="B296" s="12" t="s">
        <v>192</v>
      </c>
      <c r="C296" s="12" t="s">
        <v>17</v>
      </c>
      <c r="D296" s="12" t="n">
        <v>14457.8292997</v>
      </c>
      <c r="E296" s="12" t="n">
        <v>2.57811432942587</v>
      </c>
    </row>
    <row r="297">
      <c r="A297" s="12" t="s">
        <v>193</v>
      </c>
      <c r="B297" s="12" t="s">
        <v>194</v>
      </c>
      <c r="C297" s="12" t="s">
        <v>16</v>
      </c>
      <c r="D297" s="12" t="n">
        <v>1348.7436087</v>
      </c>
      <c r="E297" s="12" t="n">
        <v>15.5254145247457</v>
      </c>
    </row>
    <row r="298">
      <c r="A298" s="12" t="s">
        <v>193</v>
      </c>
      <c r="B298" s="12" t="s">
        <v>194</v>
      </c>
      <c r="C298" s="12" t="s">
        <v>17</v>
      </c>
      <c r="D298" s="12" t="n">
        <v>25557.9364941</v>
      </c>
      <c r="E298" s="12" t="n">
        <v>1.98010670010203</v>
      </c>
    </row>
    <row r="299">
      <c r="A299" s="12" t="s">
        <v>195</v>
      </c>
      <c r="B299" s="12" t="s">
        <v>196</v>
      </c>
      <c r="C299" s="12" t="s">
        <v>16</v>
      </c>
      <c r="D299" s="12" t="n">
        <v>1292.9951354</v>
      </c>
      <c r="E299" s="12" t="n">
        <v>14.9591818720508</v>
      </c>
    </row>
    <row r="300">
      <c r="A300" s="12" t="s">
        <v>195</v>
      </c>
      <c r="B300" s="12" t="s">
        <v>196</v>
      </c>
      <c r="C300" s="12" t="s">
        <v>17</v>
      </c>
      <c r="D300" s="12" t="n">
        <v>20855.8795796</v>
      </c>
      <c r="E300" s="12" t="n">
        <v>1.99273872295132</v>
      </c>
    </row>
    <row r="301">
      <c r="A301" s="12" t="s">
        <v>197</v>
      </c>
      <c r="B301" s="12" t="s">
        <v>198</v>
      </c>
      <c r="C301" s="12" t="s">
        <v>16</v>
      </c>
      <c r="D301" s="12" t="n">
        <v>3780.0655305</v>
      </c>
      <c r="E301" s="12" t="n">
        <v>17.8793843443585</v>
      </c>
    </row>
    <row r="302">
      <c r="A302" s="12" t="s">
        <v>197</v>
      </c>
      <c r="B302" s="12" t="s">
        <v>198</v>
      </c>
      <c r="C302" s="12" t="s">
        <v>17</v>
      </c>
      <c r="D302" s="12" t="n">
        <v>50227.1726574</v>
      </c>
      <c r="E302" s="12" t="n">
        <v>2.33252964340964</v>
      </c>
    </row>
    <row r="303">
      <c r="A303" s="12" t="s">
        <v>199</v>
      </c>
      <c r="B303" s="12" t="s">
        <v>200</v>
      </c>
      <c r="C303" s="12" t="s">
        <v>16</v>
      </c>
      <c r="D303" s="12" t="n">
        <v>5030.6485986</v>
      </c>
      <c r="E303" s="12" t="n">
        <v>13.2833124887828</v>
      </c>
    </row>
    <row r="304">
      <c r="A304" s="12" t="s">
        <v>199</v>
      </c>
      <c r="B304" s="12" t="s">
        <v>200</v>
      </c>
      <c r="C304" s="12" t="s">
        <v>17</v>
      </c>
      <c r="D304" s="12" t="n">
        <v>47184.9307556</v>
      </c>
      <c r="E304" s="12" t="n">
        <v>2.26856666343904</v>
      </c>
    </row>
    <row r="305">
      <c r="A305" s="12" t="s">
        <v>201</v>
      </c>
      <c r="B305" s="12" t="s">
        <v>202</v>
      </c>
      <c r="C305" s="12" t="s">
        <v>16</v>
      </c>
      <c r="D305" s="12" t="n">
        <v>2623.8650144</v>
      </c>
      <c r="E305" s="12" t="n">
        <v>11.8566358575414</v>
      </c>
    </row>
    <row r="306">
      <c r="A306" s="12" t="s">
        <v>201</v>
      </c>
      <c r="B306" s="12" t="s">
        <v>202</v>
      </c>
      <c r="C306" s="12" t="s">
        <v>17</v>
      </c>
      <c r="D306" s="12" t="n">
        <v>26886.9431288</v>
      </c>
      <c r="E306" s="12" t="n">
        <v>2.20561206278542</v>
      </c>
    </row>
    <row r="307">
      <c r="A307" s="12" t="s">
        <v>203</v>
      </c>
      <c r="B307" s="12" t="s">
        <v>204</v>
      </c>
      <c r="C307" s="12" t="s">
        <v>16</v>
      </c>
      <c r="D307" s="12" t="n">
        <v>5934.8828632</v>
      </c>
      <c r="E307" s="12" t="n">
        <v>13.5367585702694</v>
      </c>
    </row>
    <row r="308">
      <c r="A308" s="12" t="s">
        <v>203</v>
      </c>
      <c r="B308" s="12" t="s">
        <v>204</v>
      </c>
      <c r="C308" s="12" t="s">
        <v>17</v>
      </c>
      <c r="D308" s="12" t="n">
        <v>84840.2176636</v>
      </c>
      <c r="E308" s="12" t="n">
        <v>1.80983780287668</v>
      </c>
    </row>
    <row r="309">
      <c r="A309" s="12" t="s">
        <v>205</v>
      </c>
      <c r="B309" s="12" t="s">
        <v>206</v>
      </c>
      <c r="C309" s="12" t="s">
        <v>16</v>
      </c>
      <c r="D309" s="12" t="n">
        <v>570.9710775</v>
      </c>
      <c r="E309" s="12" t="n">
        <v>24.8750997439695</v>
      </c>
    </row>
    <row r="310">
      <c r="A310" s="12" t="s">
        <v>205</v>
      </c>
      <c r="B310" s="12" t="s">
        <v>206</v>
      </c>
      <c r="C310" s="12" t="s">
        <v>17</v>
      </c>
      <c r="D310" s="12" t="n">
        <v>30983.8139848</v>
      </c>
      <c r="E310" s="12" t="n">
        <v>0.996643029916269</v>
      </c>
    </row>
    <row r="311">
      <c r="A311" s="12" t="s">
        <v>207</v>
      </c>
      <c r="B311" s="12" t="s">
        <v>208</v>
      </c>
      <c r="C311" s="12" t="s">
        <v>16</v>
      </c>
      <c r="D311" s="12" t="n">
        <v>2297.7060116</v>
      </c>
      <c r="E311" s="12" t="n">
        <v>20.2827205271615</v>
      </c>
    </row>
    <row r="312">
      <c r="A312" s="12" t="s">
        <v>207</v>
      </c>
      <c r="B312" s="12" t="s">
        <v>208</v>
      </c>
      <c r="C312" s="12" t="s">
        <v>17</v>
      </c>
      <c r="D312" s="12" t="n">
        <v>56452.6883903</v>
      </c>
      <c r="E312" s="12" t="n">
        <v>2.53012340720617</v>
      </c>
    </row>
    <row r="313">
      <c r="A313" s="12" t="s">
        <v>209</v>
      </c>
      <c r="B313" s="12" t="s">
        <v>210</v>
      </c>
      <c r="C313" s="12" t="s">
        <v>16</v>
      </c>
      <c r="D313" s="12" t="n">
        <v>2546.5143879</v>
      </c>
      <c r="E313" s="12" t="n">
        <v>16.7866067077156</v>
      </c>
    </row>
    <row r="314">
      <c r="A314" s="12" t="s">
        <v>209</v>
      </c>
      <c r="B314" s="12" t="s">
        <v>210</v>
      </c>
      <c r="C314" s="12" t="s">
        <v>17</v>
      </c>
      <c r="D314" s="12" t="n">
        <v>45351.9250732</v>
      </c>
      <c r="E314" s="12" t="n">
        <v>1.81314636247024</v>
      </c>
    </row>
    <row r="315">
      <c r="A315" s="12" t="s">
        <v>211</v>
      </c>
      <c r="B315" s="12" t="s">
        <v>212</v>
      </c>
      <c r="C315" s="12" t="s">
        <v>16</v>
      </c>
      <c r="D315" s="12" t="n">
        <v>1367.6910298</v>
      </c>
      <c r="E315" s="12" t="n">
        <v>21.8328246208289</v>
      </c>
    </row>
    <row r="316">
      <c r="A316" s="12" t="s">
        <v>211</v>
      </c>
      <c r="B316" s="12" t="s">
        <v>212</v>
      </c>
      <c r="C316" s="12" t="s">
        <v>17</v>
      </c>
      <c r="D316" s="12" t="n">
        <v>47910.0691699</v>
      </c>
      <c r="E316" s="12" t="n">
        <v>1.49491412690652</v>
      </c>
    </row>
    <row r="317">
      <c r="A317" s="12" t="s">
        <v>213</v>
      </c>
      <c r="B317" s="12" t="s">
        <v>214</v>
      </c>
      <c r="C317" s="12" t="s">
        <v>16</v>
      </c>
      <c r="D317" s="12" t="n">
        <v>549.4899985</v>
      </c>
      <c r="E317" s="12" t="n">
        <v>15.0037012111031</v>
      </c>
    </row>
    <row r="318">
      <c r="A318" s="12" t="s">
        <v>213</v>
      </c>
      <c r="B318" s="12" t="s">
        <v>214</v>
      </c>
      <c r="C318" s="12" t="s">
        <v>17</v>
      </c>
      <c r="D318" s="12" t="n">
        <v>10854.1330981</v>
      </c>
      <c r="E318" s="12" t="n">
        <v>2.12881401448009</v>
      </c>
    </row>
    <row r="319">
      <c r="A319" s="12" t="s">
        <v>215</v>
      </c>
      <c r="B319" s="12" t="s">
        <v>216</v>
      </c>
      <c r="C319" s="12" t="s">
        <v>16</v>
      </c>
      <c r="D319" s="12" t="n">
        <v>1009.1862882</v>
      </c>
      <c r="E319" s="12" t="n">
        <v>20.5953225421323</v>
      </c>
    </row>
    <row r="320">
      <c r="A320" s="12" t="s">
        <v>215</v>
      </c>
      <c r="B320" s="12" t="s">
        <v>216</v>
      </c>
      <c r="C320" s="12" t="s">
        <v>17</v>
      </c>
      <c r="D320" s="12" t="n">
        <v>21118.0055673</v>
      </c>
      <c r="E320" s="12" t="n">
        <v>1.55048801426685</v>
      </c>
    </row>
    <row r="321">
      <c r="A321" s="12" t="s">
        <v>217</v>
      </c>
      <c r="B321" s="12" t="s">
        <v>218</v>
      </c>
      <c r="C321" s="12" t="s">
        <v>16</v>
      </c>
      <c r="D321" s="12" t="n">
        <v>288.1561764</v>
      </c>
      <c r="E321" s="12" t="n">
        <v>21.2492772687691</v>
      </c>
    </row>
    <row r="322">
      <c r="A322" s="12" t="s">
        <v>217</v>
      </c>
      <c r="B322" s="12" t="s">
        <v>218</v>
      </c>
      <c r="C322" s="12" t="s">
        <v>17</v>
      </c>
      <c r="D322" s="12" t="n">
        <v>9751.0370119</v>
      </c>
      <c r="E322" s="12" t="n">
        <v>1.27268458830529</v>
      </c>
    </row>
    <row r="323">
      <c r="A323" s="12" t="s">
        <v>219</v>
      </c>
      <c r="B323" s="12" t="s">
        <v>220</v>
      </c>
      <c r="C323" s="12" t="s">
        <v>16</v>
      </c>
      <c r="D323" s="12" t="n">
        <v>2033.3014929</v>
      </c>
      <c r="E323" s="12" t="n">
        <v>18.2818560409047</v>
      </c>
    </row>
    <row r="324">
      <c r="A324" s="12" t="s">
        <v>219</v>
      </c>
      <c r="B324" s="12" t="s">
        <v>220</v>
      </c>
      <c r="C324" s="12" t="s">
        <v>17</v>
      </c>
      <c r="D324" s="12" t="n">
        <v>40315.3404622</v>
      </c>
      <c r="E324" s="12" t="n">
        <v>1.29355273467395</v>
      </c>
    </row>
    <row r="325">
      <c r="A325" s="12" t="s">
        <v>221</v>
      </c>
      <c r="B325" s="12" t="s">
        <v>222</v>
      </c>
      <c r="C325" s="12" t="s">
        <v>16</v>
      </c>
      <c r="D325" s="12" t="n">
        <v>1011.7358393</v>
      </c>
      <c r="E325" s="12" t="n">
        <v>19.3915860545546</v>
      </c>
    </row>
    <row r="326">
      <c r="A326" s="12" t="s">
        <v>221</v>
      </c>
      <c r="B326" s="12" t="s">
        <v>222</v>
      </c>
      <c r="C326" s="12" t="s">
        <v>17</v>
      </c>
      <c r="D326" s="12" t="n">
        <v>18117.0110266</v>
      </c>
      <c r="E326" s="12" t="n">
        <v>1.59548963833882</v>
      </c>
    </row>
    <row r="327">
      <c r="A327" s="12" t="s">
        <v>223</v>
      </c>
      <c r="B327" s="12" t="s">
        <v>224</v>
      </c>
      <c r="C327" s="12" t="s">
        <v>16</v>
      </c>
      <c r="D327" s="12" t="n">
        <v>1157.2802424</v>
      </c>
      <c r="E327" s="12" t="n">
        <v>19.2129475775409</v>
      </c>
    </row>
    <row r="328">
      <c r="A328" s="12" t="s">
        <v>223</v>
      </c>
      <c r="B328" s="12" t="s">
        <v>224</v>
      </c>
      <c r="C328" s="12" t="s">
        <v>17</v>
      </c>
      <c r="D328" s="12" t="n">
        <v>20124.8736753</v>
      </c>
      <c r="E328" s="12" t="n">
        <v>2.58260933503026</v>
      </c>
    </row>
    <row r="329">
      <c r="A329" s="12" t="s">
        <v>225</v>
      </c>
      <c r="B329" s="12" t="s">
        <v>226</v>
      </c>
      <c r="C329" s="12" t="s">
        <v>16</v>
      </c>
      <c r="D329" s="12" t="n">
        <v>3594.4871899</v>
      </c>
      <c r="E329" s="12" t="n">
        <v>15.0276357835477</v>
      </c>
    </row>
    <row r="330">
      <c r="A330" s="12" t="s">
        <v>225</v>
      </c>
      <c r="B330" s="12" t="s">
        <v>226</v>
      </c>
      <c r="C330" s="12" t="s">
        <v>17</v>
      </c>
      <c r="D330" s="12" t="n">
        <v>41088.2851266</v>
      </c>
      <c r="E330" s="12" t="n">
        <v>1.94424534965827</v>
      </c>
    </row>
    <row r="331">
      <c r="A331" s="12" t="s">
        <v>227</v>
      </c>
      <c r="B331" s="12" t="s">
        <v>228</v>
      </c>
      <c r="C331" s="12" t="s">
        <v>16</v>
      </c>
      <c r="D331" s="12" t="n">
        <v>1647.8135775</v>
      </c>
      <c r="E331" s="12" t="n">
        <v>21.8344577779894</v>
      </c>
    </row>
    <row r="332">
      <c r="A332" s="12" t="s">
        <v>227</v>
      </c>
      <c r="B332" s="12" t="s">
        <v>228</v>
      </c>
      <c r="C332" s="12" t="s">
        <v>17</v>
      </c>
      <c r="D332" s="12" t="n">
        <v>7560.592757</v>
      </c>
      <c r="E332" s="12" t="n">
        <v>4.91409186485342</v>
      </c>
    </row>
    <row r="333">
      <c r="A333" s="12" t="s">
        <v>229</v>
      </c>
      <c r="B333" s="12" t="s">
        <v>230</v>
      </c>
      <c r="C333" s="12" t="s">
        <v>16</v>
      </c>
      <c r="D333" s="12" t="n">
        <v>4053.0168316</v>
      </c>
      <c r="E333" s="12" t="n">
        <v>16.138727703305</v>
      </c>
    </row>
    <row r="334">
      <c r="A334" s="12" t="s">
        <v>229</v>
      </c>
      <c r="B334" s="12" t="s">
        <v>230</v>
      </c>
      <c r="C334" s="12" t="s">
        <v>17</v>
      </c>
      <c r="D334" s="12" t="n">
        <v>58580.1708899</v>
      </c>
      <c r="E334" s="12" t="n">
        <v>2.47381044459254</v>
      </c>
    </row>
    <row r="335">
      <c r="A335" s="12" t="s">
        <v>231</v>
      </c>
      <c r="B335" s="12" t="s">
        <v>232</v>
      </c>
      <c r="C335" s="12" t="s">
        <v>16</v>
      </c>
      <c r="D335" s="12" t="n">
        <v>6359.6988363</v>
      </c>
      <c r="E335" s="12" t="n">
        <v>13.9604936165321</v>
      </c>
    </row>
    <row r="336">
      <c r="A336" s="12" t="s">
        <v>231</v>
      </c>
      <c r="B336" s="12" t="s">
        <v>232</v>
      </c>
      <c r="C336" s="12" t="s">
        <v>17</v>
      </c>
      <c r="D336" s="12" t="n">
        <v>72102.7239404</v>
      </c>
      <c r="E336" s="12" t="n">
        <v>1.7986431140476</v>
      </c>
    </row>
    <row r="337">
      <c r="A337" s="12" t="s">
        <v>233</v>
      </c>
      <c r="B337" s="12" t="s">
        <v>234</v>
      </c>
      <c r="C337" s="12" t="s">
        <v>16</v>
      </c>
      <c r="D337" s="12" t="n">
        <v>4076.45444</v>
      </c>
      <c r="E337" s="12" t="n">
        <v>20.0629598132298</v>
      </c>
    </row>
    <row r="338">
      <c r="A338" s="12" t="s">
        <v>233</v>
      </c>
      <c r="B338" s="12" t="s">
        <v>234</v>
      </c>
      <c r="C338" s="12" t="s">
        <v>17</v>
      </c>
      <c r="D338" s="12" t="n">
        <v>41629.2866972</v>
      </c>
      <c r="E338" s="12" t="n">
        <v>2.66057701065283</v>
      </c>
    </row>
    <row r="339">
      <c r="A339" s="12" t="s">
        <v>235</v>
      </c>
      <c r="B339" s="12" t="s">
        <v>236</v>
      </c>
      <c r="C339" s="12" t="s">
        <v>16</v>
      </c>
      <c r="D339" s="12" t="n">
        <v>3451.9094018</v>
      </c>
      <c r="E339" s="12" t="n">
        <v>13.038376768084</v>
      </c>
    </row>
    <row r="340">
      <c r="A340" s="12" t="s">
        <v>235</v>
      </c>
      <c r="B340" s="12" t="s">
        <v>236</v>
      </c>
      <c r="C340" s="12" t="s">
        <v>17</v>
      </c>
      <c r="D340" s="12" t="n">
        <v>31161.6257621</v>
      </c>
      <c r="E340" s="12" t="n">
        <v>1.67151627757416</v>
      </c>
    </row>
    <row r="341">
      <c r="A341" s="12" t="s">
        <v>237</v>
      </c>
      <c r="B341" s="12" t="s">
        <v>238</v>
      </c>
      <c r="C341" s="12" t="s">
        <v>16</v>
      </c>
      <c r="D341" s="12" t="n">
        <v>439.6401531</v>
      </c>
      <c r="E341" s="12" t="n">
        <v>13.5906260180024</v>
      </c>
    </row>
    <row r="342">
      <c r="A342" s="12" t="s">
        <v>237</v>
      </c>
      <c r="B342" s="12" t="s">
        <v>238</v>
      </c>
      <c r="C342" s="12" t="s">
        <v>17</v>
      </c>
      <c r="D342" s="12" t="n">
        <v>5131.863816</v>
      </c>
      <c r="E342" s="12" t="n">
        <v>2.08798796521206</v>
      </c>
    </row>
    <row r="343">
      <c r="A343" s="12" t="s">
        <v>239</v>
      </c>
      <c r="B343" s="12" t="s">
        <v>240</v>
      </c>
      <c r="C343" s="12" t="s">
        <v>16</v>
      </c>
      <c r="D343" s="12" t="n">
        <v>202.7937049</v>
      </c>
      <c r="E343" s="12" t="n">
        <v>20.5439737482873</v>
      </c>
    </row>
    <row r="344">
      <c r="A344" s="12" t="s">
        <v>239</v>
      </c>
      <c r="B344" s="12" t="s">
        <v>240</v>
      </c>
      <c r="C344" s="12" t="s">
        <v>17</v>
      </c>
      <c r="D344" s="12" t="n">
        <v>4681.8752154</v>
      </c>
      <c r="E344" s="12" t="n">
        <v>2.36198773557456</v>
      </c>
    </row>
    <row r="345">
      <c r="A345" s="12" t="s">
        <v>241</v>
      </c>
      <c r="B345" s="12" t="s">
        <v>242</v>
      </c>
      <c r="C345" s="12" t="s">
        <v>16</v>
      </c>
      <c r="D345" s="12" t="n">
        <v>443.5507502</v>
      </c>
      <c r="E345" s="12" t="n">
        <v>15.0166078611973</v>
      </c>
    </row>
    <row r="346">
      <c r="A346" s="12" t="s">
        <v>241</v>
      </c>
      <c r="B346" s="12" t="s">
        <v>242</v>
      </c>
      <c r="C346" s="12" t="s">
        <v>17</v>
      </c>
      <c r="D346" s="12" t="n">
        <v>7145.004455</v>
      </c>
      <c r="E346" s="12" t="n">
        <v>2.05755564969014</v>
      </c>
    </row>
    <row r="347">
      <c r="A347" s="12" t="s">
        <v>243</v>
      </c>
      <c r="B347" s="12" t="s">
        <v>244</v>
      </c>
      <c r="C347" s="12" t="s">
        <v>16</v>
      </c>
      <c r="D347" s="12" t="n">
        <v>574.7144097</v>
      </c>
      <c r="E347" s="12" t="n">
        <v>14.7021502113531</v>
      </c>
    </row>
    <row r="348">
      <c r="A348" s="12" t="s">
        <v>243</v>
      </c>
      <c r="B348" s="12" t="s">
        <v>244</v>
      </c>
      <c r="C348" s="12" t="s">
        <v>17</v>
      </c>
      <c r="D348" s="12" t="n">
        <v>6993.2000896</v>
      </c>
      <c r="E348" s="12" t="n">
        <v>1.97789914598595</v>
      </c>
    </row>
    <row r="349">
      <c r="A349" s="12" t="s">
        <v>245</v>
      </c>
      <c r="B349" s="12" t="s">
        <v>246</v>
      </c>
      <c r="C349" s="12" t="s">
        <v>16</v>
      </c>
      <c r="D349" s="12" t="n">
        <v>238.9405605</v>
      </c>
      <c r="E349" s="12" t="n">
        <v>33.2169958027895</v>
      </c>
    </row>
    <row r="350">
      <c r="A350" s="12" t="s">
        <v>245</v>
      </c>
      <c r="B350" s="12" t="s">
        <v>246</v>
      </c>
      <c r="C350" s="12" t="s">
        <v>17</v>
      </c>
      <c r="D350" s="12" t="n">
        <v>13378.9622273</v>
      </c>
      <c r="E350" s="12" t="n">
        <v>2.57410615586014</v>
      </c>
    </row>
    <row r="351">
      <c r="A351" s="12" t="s">
        <v>247</v>
      </c>
      <c r="B351" s="12" t="s">
        <v>248</v>
      </c>
      <c r="C351" s="12" t="s">
        <v>16</v>
      </c>
      <c r="D351" s="12" t="n">
        <v>736.9618371</v>
      </c>
      <c r="E351" s="12" t="n">
        <v>17.9362386179737</v>
      </c>
    </row>
    <row r="352">
      <c r="A352" s="12" t="s">
        <v>247</v>
      </c>
      <c r="B352" s="12" t="s">
        <v>248</v>
      </c>
      <c r="C352" s="12" t="s">
        <v>17</v>
      </c>
      <c r="D352" s="12" t="n">
        <v>16964.4180063</v>
      </c>
      <c r="E352" s="12" t="n">
        <v>1.9239262495602</v>
      </c>
    </row>
    <row r="353">
      <c r="A353" s="12" t="s">
        <v>249</v>
      </c>
      <c r="B353" s="12" t="s">
        <v>250</v>
      </c>
      <c r="C353" s="12" t="s">
        <v>16</v>
      </c>
      <c r="D353" s="12" t="n">
        <v>673.2191599</v>
      </c>
      <c r="E353" s="12" t="n">
        <v>16.9975395621177</v>
      </c>
    </row>
    <row r="354">
      <c r="A354" s="12" t="s">
        <v>249</v>
      </c>
      <c r="B354" s="12" t="s">
        <v>250</v>
      </c>
      <c r="C354" s="12" t="s">
        <v>17</v>
      </c>
      <c r="D354" s="12" t="n">
        <v>19029.186471</v>
      </c>
      <c r="E354" s="12" t="n">
        <v>1.71391919008239</v>
      </c>
    </row>
    <row r="355">
      <c r="A355" s="12" t="s">
        <v>251</v>
      </c>
      <c r="B355" s="12" t="s">
        <v>252</v>
      </c>
      <c r="C355" s="12" t="s">
        <v>16</v>
      </c>
      <c r="D355" s="12" t="n">
        <v>950.409365</v>
      </c>
      <c r="E355" s="12" t="n">
        <v>14.7542293089235</v>
      </c>
    </row>
    <row r="356">
      <c r="A356" s="12" t="s">
        <v>251</v>
      </c>
      <c r="B356" s="12" t="s">
        <v>252</v>
      </c>
      <c r="C356" s="12" t="s">
        <v>17</v>
      </c>
      <c r="D356" s="12" t="n">
        <v>14227.9521435</v>
      </c>
      <c r="E356" s="12" t="n">
        <v>1.65315607567893</v>
      </c>
    </row>
    <row r="357">
      <c r="A357" s="12" t="s">
        <v>253</v>
      </c>
      <c r="B357" s="12" t="s">
        <v>254</v>
      </c>
      <c r="C357" s="12" t="s">
        <v>16</v>
      </c>
      <c r="D357" s="12" t="n">
        <v>965.7499583</v>
      </c>
      <c r="E357" s="12" t="n">
        <v>18.9837838809924</v>
      </c>
    </row>
    <row r="358">
      <c r="A358" s="12" t="s">
        <v>253</v>
      </c>
      <c r="B358" s="12" t="s">
        <v>254</v>
      </c>
      <c r="C358" s="12" t="s">
        <v>17</v>
      </c>
      <c r="D358" s="12" t="n">
        <v>14423.9931181</v>
      </c>
      <c r="E358" s="12" t="n">
        <v>2.62710844584339</v>
      </c>
    </row>
    <row r="359">
      <c r="A359" s="12" t="s">
        <v>255</v>
      </c>
      <c r="B359" s="12" t="s">
        <v>256</v>
      </c>
      <c r="C359" s="12" t="s">
        <v>16</v>
      </c>
      <c r="D359" s="12" t="n">
        <v>521.8671314</v>
      </c>
      <c r="E359" s="12" t="n">
        <v>17.5883648259022</v>
      </c>
    </row>
    <row r="360">
      <c r="A360" s="12" t="s">
        <v>255</v>
      </c>
      <c r="B360" s="12" t="s">
        <v>256</v>
      </c>
      <c r="C360" s="12" t="s">
        <v>17</v>
      </c>
      <c r="D360" s="12" t="n">
        <v>12905.4668862</v>
      </c>
      <c r="E360" s="12" t="n">
        <v>1.63102673741727</v>
      </c>
    </row>
    <row r="361">
      <c r="A361" s="12" t="s">
        <v>257</v>
      </c>
      <c r="B361" s="12" t="s">
        <v>258</v>
      </c>
      <c r="C361" s="12" t="s">
        <v>16</v>
      </c>
      <c r="D361" s="12" t="n">
        <v>440.281395</v>
      </c>
      <c r="E361" s="12" t="n">
        <v>21.2716438028298</v>
      </c>
    </row>
    <row r="362">
      <c r="A362" s="12" t="s">
        <v>257</v>
      </c>
      <c r="B362" s="12" t="s">
        <v>258</v>
      </c>
      <c r="C362" s="12" t="s">
        <v>17</v>
      </c>
      <c r="D362" s="12" t="n">
        <v>10424.3615483</v>
      </c>
      <c r="E362" s="12" t="n">
        <v>1.49554981389685</v>
      </c>
    </row>
    <row r="363">
      <c r="A363" s="12" t="s">
        <v>259</v>
      </c>
      <c r="B363" s="12" t="s">
        <v>260</v>
      </c>
      <c r="C363" s="12" t="s">
        <v>16</v>
      </c>
      <c r="D363" s="12" t="n">
        <v>442.5217921</v>
      </c>
      <c r="E363" s="12" t="n">
        <v>21.3623596686207</v>
      </c>
    </row>
    <row r="364">
      <c r="A364" s="12" t="s">
        <v>259</v>
      </c>
      <c r="B364" s="12" t="s">
        <v>260</v>
      </c>
      <c r="C364" s="12" t="s">
        <v>17</v>
      </c>
      <c r="D364" s="12" t="n">
        <v>18592.6573411</v>
      </c>
      <c r="E364" s="12" t="n">
        <v>1.43430440418728</v>
      </c>
    </row>
    <row r="365">
      <c r="A365" s="12" t="s">
        <v>261</v>
      </c>
      <c r="B365" s="12" t="s">
        <v>262</v>
      </c>
      <c r="C365" s="12" t="s">
        <v>16</v>
      </c>
      <c r="D365" s="12" t="n">
        <v>337.5984141</v>
      </c>
      <c r="E365" s="12" t="n">
        <v>25.3729179998452</v>
      </c>
    </row>
    <row r="366">
      <c r="A366" s="12" t="s">
        <v>261</v>
      </c>
      <c r="B366" s="12" t="s">
        <v>262</v>
      </c>
      <c r="C366" s="12" t="s">
        <v>17</v>
      </c>
      <c r="D366" s="12" t="n">
        <v>19622.3679284</v>
      </c>
      <c r="E366" s="12" t="n">
        <v>1.40493816554799</v>
      </c>
    </row>
    <row r="367">
      <c r="A367" s="12" t="s">
        <v>263</v>
      </c>
      <c r="B367" s="12" t="s">
        <v>264</v>
      </c>
      <c r="C367" s="12" t="s">
        <v>16</v>
      </c>
      <c r="D367" s="12" t="n">
        <v>445.2744969</v>
      </c>
      <c r="E367" s="12" t="n">
        <v>18.9389579136204</v>
      </c>
    </row>
    <row r="368">
      <c r="A368" s="12" t="s">
        <v>263</v>
      </c>
      <c r="B368" s="12" t="s">
        <v>264</v>
      </c>
      <c r="C368" s="12" t="s">
        <v>17</v>
      </c>
      <c r="D368" s="12" t="n">
        <v>16948.4640539</v>
      </c>
      <c r="E368" s="12" t="n">
        <v>0.931570946383717</v>
      </c>
    </row>
    <row r="369">
      <c r="A369" s="12" t="s">
        <v>265</v>
      </c>
      <c r="B369" s="12" t="s">
        <v>266</v>
      </c>
      <c r="C369" s="12" t="s">
        <v>16</v>
      </c>
      <c r="D369" s="12" t="n">
        <v>80.4983741</v>
      </c>
      <c r="E369" s="12" t="n">
        <v>31.9118772952227</v>
      </c>
    </row>
    <row r="370">
      <c r="A370" s="12" t="s">
        <v>265</v>
      </c>
      <c r="B370" s="12" t="s">
        <v>266</v>
      </c>
      <c r="C370" s="12" t="s">
        <v>17</v>
      </c>
      <c r="D370" s="12" t="n">
        <v>4541.3425068</v>
      </c>
      <c r="E370" s="12" t="n">
        <v>1.51746126482389</v>
      </c>
    </row>
    <row r="371">
      <c r="A371" s="12" t="s">
        <v>267</v>
      </c>
      <c r="B371" s="12" t="s">
        <v>268</v>
      </c>
      <c r="C371" s="12" t="s">
        <v>16</v>
      </c>
      <c r="D371" s="12" t="n">
        <v>2927.7786862</v>
      </c>
      <c r="E371" s="12" t="n">
        <v>16.7465410247425</v>
      </c>
    </row>
    <row r="372">
      <c r="A372" s="12" t="s">
        <v>267</v>
      </c>
      <c r="B372" s="12" t="s">
        <v>268</v>
      </c>
      <c r="C372" s="12" t="s">
        <v>17</v>
      </c>
      <c r="D372" s="12" t="n">
        <v>70484.4606693</v>
      </c>
      <c r="E372" s="12" t="n">
        <v>2.2249555349091</v>
      </c>
    </row>
    <row r="373">
      <c r="A373" s="12" t="s">
        <v>269</v>
      </c>
      <c r="B373" s="12" t="s">
        <v>270</v>
      </c>
      <c r="C373" s="12" t="s">
        <v>16</v>
      </c>
      <c r="D373" s="12" t="n">
        <v>1481.3864017</v>
      </c>
      <c r="E373" s="12" t="n">
        <v>18.927631332729</v>
      </c>
    </row>
    <row r="374">
      <c r="A374" s="12" t="s">
        <v>269</v>
      </c>
      <c r="B374" s="12" t="s">
        <v>270</v>
      </c>
      <c r="C374" s="12" t="s">
        <v>17</v>
      </c>
      <c r="D374" s="12" t="n">
        <v>41556.029929</v>
      </c>
      <c r="E374" s="12" t="n">
        <v>1.99574957894726</v>
      </c>
    </row>
    <row r="375">
      <c r="A375" s="12" t="s">
        <v>271</v>
      </c>
      <c r="B375" s="12" t="s">
        <v>272</v>
      </c>
      <c r="C375" s="12" t="s">
        <v>16</v>
      </c>
      <c r="D375" s="12" t="n">
        <v>233.0274081</v>
      </c>
      <c r="E375" s="12" t="n">
        <v>28.8299838855624</v>
      </c>
    </row>
    <row r="376">
      <c r="A376" s="12" t="s">
        <v>271</v>
      </c>
      <c r="B376" s="12" t="s">
        <v>272</v>
      </c>
      <c r="C376" s="12" t="s">
        <v>17</v>
      </c>
      <c r="D376" s="12" t="n">
        <v>13650.3230304</v>
      </c>
      <c r="E376" s="12" t="n">
        <v>2.20020399026857</v>
      </c>
    </row>
    <row r="377">
      <c r="A377" s="12" t="s">
        <v>273</v>
      </c>
      <c r="B377" s="12" t="s">
        <v>274</v>
      </c>
      <c r="C377" s="12" t="s">
        <v>16</v>
      </c>
      <c r="D377" s="12" t="n">
        <v>1140.949487</v>
      </c>
      <c r="E377" s="12" t="n">
        <v>16.1097882370654</v>
      </c>
    </row>
    <row r="378">
      <c r="A378" s="12" t="s">
        <v>273</v>
      </c>
      <c r="B378" s="12" t="s">
        <v>274</v>
      </c>
      <c r="C378" s="12" t="s">
        <v>17</v>
      </c>
      <c r="D378" s="12" t="n">
        <v>19709.057011</v>
      </c>
      <c r="E378" s="12" t="n">
        <v>2.11604612014987</v>
      </c>
    </row>
    <row r="379">
      <c r="A379" s="12" t="s">
        <v>275</v>
      </c>
      <c r="B379" s="12" t="s">
        <v>276</v>
      </c>
      <c r="C379" s="12" t="s">
        <v>16</v>
      </c>
      <c r="D379" s="12" t="n">
        <v>848.8034076</v>
      </c>
      <c r="E379" s="12" t="n">
        <v>22.9024312203984</v>
      </c>
    </row>
    <row r="380">
      <c r="A380" s="12" t="s">
        <v>275</v>
      </c>
      <c r="B380" s="12" t="s">
        <v>276</v>
      </c>
      <c r="C380" s="12" t="s">
        <v>17</v>
      </c>
      <c r="D380" s="12" t="n">
        <v>25468.8795268</v>
      </c>
      <c r="E380" s="12" t="n">
        <v>1.66409032374257</v>
      </c>
    </row>
    <row r="381">
      <c r="A381" s="12" t="s">
        <v>277</v>
      </c>
      <c r="B381" s="12" t="s">
        <v>278</v>
      </c>
      <c r="C381" s="12" t="s">
        <v>16</v>
      </c>
      <c r="D381" s="12" t="n">
        <v>426.3837918</v>
      </c>
      <c r="E381" s="12" t="n">
        <v>22.2878406249732</v>
      </c>
    </row>
    <row r="382">
      <c r="A382" s="12" t="s">
        <v>277</v>
      </c>
      <c r="B382" s="12" t="s">
        <v>278</v>
      </c>
      <c r="C382" s="12" t="s">
        <v>17</v>
      </c>
      <c r="D382" s="12" t="n">
        <v>17292.4924927</v>
      </c>
      <c r="E382" s="12" t="n">
        <v>2.82930361624617</v>
      </c>
    </row>
    <row r="383">
      <c r="A383" s="12" t="s">
        <v>279</v>
      </c>
      <c r="B383" s="12" t="s">
        <v>280</v>
      </c>
      <c r="C383" s="12" t="s">
        <v>16</v>
      </c>
      <c r="D383" s="12" t="n">
        <v>791.0396155</v>
      </c>
      <c r="E383" s="12" t="n">
        <v>29.0818889054325</v>
      </c>
    </row>
    <row r="384">
      <c r="A384" s="12" t="s">
        <v>279</v>
      </c>
      <c r="B384" s="12" t="s">
        <v>280</v>
      </c>
      <c r="C384" s="12" t="s">
        <v>17</v>
      </c>
      <c r="D384" s="12" t="n">
        <v>6008.9158059</v>
      </c>
      <c r="E384" s="12" t="n">
        <v>5.12852730960913</v>
      </c>
    </row>
    <row r="385">
      <c r="A385" s="12" t="s">
        <v>281</v>
      </c>
      <c r="B385" s="12" t="s">
        <v>282</v>
      </c>
      <c r="C385" s="12" t="s">
        <v>16</v>
      </c>
      <c r="D385" s="12" t="n">
        <v>687.1636155</v>
      </c>
      <c r="E385" s="12" t="n">
        <v>31.8357657570706</v>
      </c>
    </row>
    <row r="386">
      <c r="A386" s="12" t="s">
        <v>281</v>
      </c>
      <c r="B386" s="12" t="s">
        <v>282</v>
      </c>
      <c r="C386" s="12" t="s">
        <v>17</v>
      </c>
      <c r="D386" s="12" t="n">
        <v>27771.0757557</v>
      </c>
      <c r="E386" s="12" t="n">
        <v>1.74212837344261</v>
      </c>
    </row>
    <row r="387">
      <c r="A387" s="12" t="s">
        <v>283</v>
      </c>
      <c r="B387" s="12" t="s">
        <v>284</v>
      </c>
      <c r="C387" s="12" t="s">
        <v>16</v>
      </c>
      <c r="D387" s="12" t="n">
        <v>3106.3130137</v>
      </c>
      <c r="E387" s="12" t="n">
        <v>13.816152413546</v>
      </c>
    </row>
    <row r="388">
      <c r="A388" s="12" t="s">
        <v>283</v>
      </c>
      <c r="B388" s="12" t="s">
        <v>284</v>
      </c>
      <c r="C388" s="12" t="s">
        <v>17</v>
      </c>
      <c r="D388" s="12" t="n">
        <v>21759.969772</v>
      </c>
      <c r="E388" s="12" t="n">
        <v>3.63134307923385</v>
      </c>
    </row>
    <row r="389">
      <c r="A389" s="12" t="s">
        <v>285</v>
      </c>
      <c r="B389" s="12" t="s">
        <v>286</v>
      </c>
      <c r="C389" s="12" t="s">
        <v>16</v>
      </c>
      <c r="D389" s="12" t="n">
        <v>1354.480371</v>
      </c>
      <c r="E389" s="12" t="n">
        <v>20.9118323612993</v>
      </c>
    </row>
    <row r="390">
      <c r="A390" s="12" t="s">
        <v>285</v>
      </c>
      <c r="B390" s="12" t="s">
        <v>286</v>
      </c>
      <c r="C390" s="12" t="s">
        <v>17</v>
      </c>
      <c r="D390" s="12" t="n">
        <v>17277.3685886</v>
      </c>
      <c r="E390" s="12" t="n">
        <v>1.93280631163865</v>
      </c>
    </row>
    <row r="391">
      <c r="A391" s="12" t="s">
        <v>287</v>
      </c>
      <c r="B391" s="12" t="s">
        <v>288</v>
      </c>
      <c r="C391" s="12" t="s">
        <v>16</v>
      </c>
      <c r="D391" s="12" t="n">
        <v>170.5284727</v>
      </c>
      <c r="E391" s="12" t="n">
        <v>24.2124251520792</v>
      </c>
    </row>
    <row r="392">
      <c r="A392" s="12" t="s">
        <v>287</v>
      </c>
      <c r="B392" s="12" t="s">
        <v>288</v>
      </c>
      <c r="C392" s="12" t="s">
        <v>17</v>
      </c>
      <c r="D392" s="12" t="n">
        <v>6621.1155045</v>
      </c>
      <c r="E392" s="12" t="n">
        <v>1.54311942258883</v>
      </c>
    </row>
    <row r="393">
      <c r="A393" s="12" t="s">
        <v>289</v>
      </c>
      <c r="B393" s="12" t="s">
        <v>290</v>
      </c>
      <c r="C393" s="12" t="s">
        <v>16</v>
      </c>
      <c r="D393" s="12" t="n">
        <v>556.8149074</v>
      </c>
      <c r="E393" s="12" t="n">
        <v>16.6399747693548</v>
      </c>
    </row>
    <row r="394">
      <c r="A394" s="12" t="s">
        <v>289</v>
      </c>
      <c r="B394" s="12" t="s">
        <v>290</v>
      </c>
      <c r="C394" s="12" t="s">
        <v>17</v>
      </c>
      <c r="D394" s="12" t="n">
        <v>11912.9274482</v>
      </c>
      <c r="E394" s="12" t="n">
        <v>2.70130495073399</v>
      </c>
    </row>
    <row r="395">
      <c r="A395" s="12" t="s">
        <v>291</v>
      </c>
      <c r="B395" s="12" t="s">
        <v>292</v>
      </c>
      <c r="C395" s="12" t="s">
        <v>16</v>
      </c>
      <c r="D395" s="12" t="n">
        <v>912.0160411</v>
      </c>
      <c r="E395" s="12" t="n">
        <v>18.5153821941385</v>
      </c>
    </row>
    <row r="396">
      <c r="A396" s="12" t="s">
        <v>291</v>
      </c>
      <c r="B396" s="12" t="s">
        <v>292</v>
      </c>
      <c r="C396" s="12" t="s">
        <v>17</v>
      </c>
      <c r="D396" s="12" t="n">
        <v>17868.6000419</v>
      </c>
      <c r="E396" s="12" t="n">
        <v>2.47290861482019</v>
      </c>
    </row>
    <row r="397">
      <c r="A397" s="12" t="s">
        <v>293</v>
      </c>
      <c r="B397" s="12" t="s">
        <v>294</v>
      </c>
      <c r="C397" s="12" t="s">
        <v>16</v>
      </c>
      <c r="D397" s="12" t="n">
        <v>1409.3642313</v>
      </c>
      <c r="E397" s="12" t="n">
        <v>14.9165349938178</v>
      </c>
    </row>
    <row r="398">
      <c r="A398" s="12" t="s">
        <v>293</v>
      </c>
      <c r="B398" s="12" t="s">
        <v>294</v>
      </c>
      <c r="C398" s="12" t="s">
        <v>17</v>
      </c>
      <c r="D398" s="12" t="n">
        <v>36275.8701224</v>
      </c>
      <c r="E398" s="12" t="n">
        <v>2.66198467959756</v>
      </c>
    </row>
    <row r="399">
      <c r="A399" s="12" t="s">
        <v>295</v>
      </c>
      <c r="B399" s="12" t="s">
        <v>296</v>
      </c>
      <c r="C399" s="12" t="s">
        <v>16</v>
      </c>
      <c r="D399" s="12" t="n">
        <v>847.8758239</v>
      </c>
      <c r="E399" s="12" t="n">
        <v>17.2304747409543</v>
      </c>
    </row>
    <row r="400">
      <c r="A400" s="12" t="s">
        <v>295</v>
      </c>
      <c r="B400" s="12" t="s">
        <v>296</v>
      </c>
      <c r="C400" s="12" t="s">
        <v>17</v>
      </c>
      <c r="D400" s="12" t="n">
        <v>33372.2861764</v>
      </c>
      <c r="E400" s="12" t="n">
        <v>2.62001051673583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297</v>
      </c>
    </row>
    <row r="410">
      <c r="A410" s="5" t="s">
        <v>26</v>
      </c>
      <c r="B410" s="5" t="s">
        <v>71</v>
      </c>
      <c r="C410" s="5" t="s">
        <v>11</v>
      </c>
      <c r="D410" s="5" t="s">
        <v>12</v>
      </c>
      <c r="E410" s="5" t="s">
        <v>13</v>
      </c>
    </row>
    <row r="411">
      <c r="A411" s="13" t="s">
        <v>72</v>
      </c>
      <c r="B411" s="13" t="s">
        <v>73</v>
      </c>
      <c r="C411" s="13" t="s">
        <v>16</v>
      </c>
      <c r="D411" s="13" t="n">
        <v>5.90535</v>
      </c>
      <c r="E411" s="13"/>
    </row>
    <row r="412">
      <c r="A412" s="13" t="s">
        <v>72</v>
      </c>
      <c r="B412" s="13" t="s">
        <v>73</v>
      </c>
      <c r="C412" s="13" t="s">
        <v>17</v>
      </c>
      <c r="D412" s="13" t="n">
        <v>150.0164633</v>
      </c>
      <c r="E412" s="13"/>
    </row>
    <row r="413">
      <c r="A413" s="13" t="s">
        <v>74</v>
      </c>
      <c r="B413" s="13" t="s">
        <v>75</v>
      </c>
      <c r="C413" s="13" t="s">
        <v>16</v>
      </c>
      <c r="D413" s="13" t="n">
        <v>8.4924625</v>
      </c>
      <c r="E413" s="13"/>
    </row>
    <row r="414">
      <c r="A414" s="13" t="s">
        <v>74</v>
      </c>
      <c r="B414" s="13" t="s">
        <v>75</v>
      </c>
      <c r="C414" s="13" t="s">
        <v>17</v>
      </c>
      <c r="D414" s="13" t="n">
        <v>361.7789025</v>
      </c>
      <c r="E414" s="13"/>
    </row>
    <row r="415">
      <c r="A415" s="13" t="s">
        <v>76</v>
      </c>
      <c r="B415" s="13" t="s">
        <v>77</v>
      </c>
      <c r="C415" s="13" t="s">
        <v>17</v>
      </c>
      <c r="D415" s="13" t="n">
        <v>335.7585825</v>
      </c>
      <c r="E415" s="13"/>
    </row>
    <row r="416">
      <c r="A416" s="13" t="s">
        <v>80</v>
      </c>
      <c r="B416" s="13" t="s">
        <v>81</v>
      </c>
      <c r="C416" s="13" t="s">
        <v>16</v>
      </c>
      <c r="D416" s="13" t="n">
        <v>151.8305585</v>
      </c>
      <c r="E416" s="13"/>
    </row>
    <row r="417">
      <c r="A417" s="13" t="s">
        <v>80</v>
      </c>
      <c r="B417" s="13" t="s">
        <v>81</v>
      </c>
      <c r="C417" s="13" t="s">
        <v>17</v>
      </c>
      <c r="D417" s="13" t="n">
        <v>2776.9797903</v>
      </c>
      <c r="E417" s="13"/>
    </row>
    <row r="418">
      <c r="A418" s="13" t="s">
        <v>92</v>
      </c>
      <c r="B418" s="13" t="s">
        <v>93</v>
      </c>
      <c r="C418" s="13" t="s">
        <v>16</v>
      </c>
      <c r="D418" s="13" t="n">
        <v>85.1111604</v>
      </c>
      <c r="E418" s="13"/>
    </row>
    <row r="419">
      <c r="A419" s="13" t="s">
        <v>92</v>
      </c>
      <c r="B419" s="13" t="s">
        <v>93</v>
      </c>
      <c r="C419" s="13" t="s">
        <v>17</v>
      </c>
      <c r="D419" s="13" t="n">
        <v>1157.9937922</v>
      </c>
      <c r="E419" s="13"/>
    </row>
    <row r="420">
      <c r="A420" s="13" t="s">
        <v>108</v>
      </c>
      <c r="B420" s="13" t="s">
        <v>109</v>
      </c>
      <c r="C420" s="13" t="s">
        <v>16</v>
      </c>
      <c r="D420" s="13" t="n">
        <v>248.560542</v>
      </c>
      <c r="E420" s="13"/>
    </row>
    <row r="421">
      <c r="A421" s="13" t="s">
        <v>108</v>
      </c>
      <c r="B421" s="13" t="s">
        <v>109</v>
      </c>
      <c r="C421" s="13" t="s">
        <v>17</v>
      </c>
      <c r="D421" s="13" t="n">
        <v>2746.1382573</v>
      </c>
      <c r="E421" s="13"/>
    </row>
    <row r="422">
      <c r="A422" s="13" t="s">
        <v>110</v>
      </c>
      <c r="B422" s="13" t="s">
        <v>111</v>
      </c>
      <c r="C422" s="13" t="s">
        <v>16</v>
      </c>
      <c r="D422" s="13" t="n">
        <v>384.3867012</v>
      </c>
      <c r="E422" s="13"/>
    </row>
    <row r="423">
      <c r="A423" s="13" t="s">
        <v>110</v>
      </c>
      <c r="B423" s="13" t="s">
        <v>111</v>
      </c>
      <c r="C423" s="13" t="s">
        <v>17</v>
      </c>
      <c r="D423" s="13" t="n">
        <v>734.4853868</v>
      </c>
      <c r="E423" s="13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E431" s="7" t="str">
        <f>=HYPERLINK("#'Indice'!A1", "Ir al índice")</f>
      </c>
    </row>
    <row r="432">
      <c r="A432" s="14" t="s">
        <v>298</v>
      </c>
    </row>
    <row r="433">
      <c r="A433" s="5" t="s">
        <v>26</v>
      </c>
      <c r="B433" s="5" t="s">
        <v>10</v>
      </c>
      <c r="C433" s="5" t="s">
        <v>11</v>
      </c>
      <c r="D433" s="5" t="s">
        <v>12</v>
      </c>
      <c r="E433" s="5" t="s">
        <v>13</v>
      </c>
    </row>
    <row r="434">
      <c r="A434" s="15" t="s">
        <v>14</v>
      </c>
      <c r="B434" s="15" t="s">
        <v>15</v>
      </c>
      <c r="C434" s="15" t="s">
        <v>16</v>
      </c>
      <c r="D434" s="15" t="n">
        <v>884.2867746</v>
      </c>
      <c r="E434" s="15"/>
    </row>
    <row r="435">
      <c r="A435" s="15" t="s">
        <v>14</v>
      </c>
      <c r="B435" s="15" t="s">
        <v>15</v>
      </c>
      <c r="C435" s="15" t="s">
        <v>17</v>
      </c>
      <c r="D435" s="15" t="n">
        <v>8263.1511749</v>
      </c>
      <c r="E435" s="15"/>
    </row>
    <row r="436">
      <c r="A436" s="15" t="s">
        <v>27</v>
      </c>
      <c r="B436" s="15" t="s">
        <v>28</v>
      </c>
      <c r="C436" s="15" t="s">
        <v>16</v>
      </c>
      <c r="D436" s="15" t="n">
        <v>278.2724529</v>
      </c>
      <c r="E436" s="15" t="n">
        <v>23.0647345437954</v>
      </c>
    </row>
    <row r="437">
      <c r="A437" s="15" t="s">
        <v>27</v>
      </c>
      <c r="B437" s="15" t="s">
        <v>28</v>
      </c>
      <c r="C437" s="15" t="s">
        <v>17</v>
      </c>
      <c r="D437" s="15" t="n">
        <v>7680.6034758</v>
      </c>
      <c r="E437" s="15" t="n">
        <v>1.07670902835518</v>
      </c>
    </row>
    <row r="438">
      <c r="A438" s="15" t="s">
        <v>29</v>
      </c>
      <c r="B438" s="15" t="s">
        <v>30</v>
      </c>
      <c r="C438" s="15" t="s">
        <v>16</v>
      </c>
      <c r="D438" s="15" t="n">
        <v>272.9072082</v>
      </c>
      <c r="E438" s="15" t="n">
        <v>20.3010293897215</v>
      </c>
    </row>
    <row r="439">
      <c r="A439" s="15" t="s">
        <v>29</v>
      </c>
      <c r="B439" s="15" t="s">
        <v>30</v>
      </c>
      <c r="C439" s="15" t="s">
        <v>17</v>
      </c>
      <c r="D439" s="15" t="n">
        <v>3489.1608354</v>
      </c>
      <c r="E439" s="15" t="n">
        <v>2.97662629385482</v>
      </c>
    </row>
    <row r="440">
      <c r="A440" s="15" t="s">
        <v>31</v>
      </c>
      <c r="B440" s="15" t="s">
        <v>32</v>
      </c>
      <c r="C440" s="15" t="s">
        <v>16</v>
      </c>
      <c r="D440" s="15" t="n">
        <v>35.081987</v>
      </c>
      <c r="E440" s="15" t="n">
        <v>20.1244825296545</v>
      </c>
    </row>
    <row r="441">
      <c r="A441" s="15" t="s">
        <v>31</v>
      </c>
      <c r="B441" s="15" t="s">
        <v>32</v>
      </c>
      <c r="C441" s="15" t="s">
        <v>17</v>
      </c>
      <c r="D441" s="15" t="n">
        <v>589.603717</v>
      </c>
      <c r="E441" s="15" t="n">
        <v>4.45694442186564</v>
      </c>
    </row>
    <row r="442">
      <c r="A442" s="15" t="s">
        <v>33</v>
      </c>
      <c r="B442" s="15" t="s">
        <v>34</v>
      </c>
      <c r="C442" s="15" t="s">
        <v>16</v>
      </c>
      <c r="D442" s="15" t="n">
        <v>133.8123695</v>
      </c>
      <c r="E442" s="15" t="n">
        <v>25.0516920696565</v>
      </c>
    </row>
    <row r="443">
      <c r="A443" s="15" t="s">
        <v>33</v>
      </c>
      <c r="B443" s="15" t="s">
        <v>34</v>
      </c>
      <c r="C443" s="15" t="s">
        <v>17</v>
      </c>
      <c r="D443" s="15" t="n">
        <v>6775.7205179</v>
      </c>
      <c r="E443" s="15" t="n">
        <v>1.34831713442974</v>
      </c>
    </row>
    <row r="444">
      <c r="A444" s="15" t="s">
        <v>35</v>
      </c>
      <c r="B444" s="15" t="s">
        <v>36</v>
      </c>
      <c r="C444" s="15" t="s">
        <v>16</v>
      </c>
      <c r="D444" s="15" t="n">
        <v>39.2456303</v>
      </c>
      <c r="E444" s="15" t="n">
        <v>18.4631056885091</v>
      </c>
    </row>
    <row r="445">
      <c r="A445" s="15" t="s">
        <v>35</v>
      </c>
      <c r="B445" s="15" t="s">
        <v>36</v>
      </c>
      <c r="C445" s="15" t="s">
        <v>17</v>
      </c>
      <c r="D445" s="15" t="n">
        <v>650.3120928</v>
      </c>
      <c r="E445" s="15" t="n">
        <v>1.15488211138158</v>
      </c>
    </row>
    <row r="446">
      <c r="A446" s="15" t="s">
        <v>37</v>
      </c>
      <c r="B446" s="15" t="s">
        <v>38</v>
      </c>
      <c r="C446" s="15" t="s">
        <v>16</v>
      </c>
      <c r="D446" s="15" t="n">
        <v>46.1338392</v>
      </c>
      <c r="E446" s="15" t="n">
        <v>37.1567795542869</v>
      </c>
    </row>
    <row r="447">
      <c r="A447" s="15" t="s">
        <v>37</v>
      </c>
      <c r="B447" s="15" t="s">
        <v>38</v>
      </c>
      <c r="C447" s="15" t="s">
        <v>17</v>
      </c>
      <c r="D447" s="15" t="n">
        <v>1616.1683571</v>
      </c>
      <c r="E447" s="15" t="n">
        <v>1.75397905887591</v>
      </c>
    </row>
    <row r="448">
      <c r="A448" s="15" t="s">
        <v>39</v>
      </c>
      <c r="B448" s="15" t="s">
        <v>40</v>
      </c>
      <c r="C448" s="15" t="s">
        <v>16</v>
      </c>
      <c r="D448" s="15" t="n">
        <v>18.5942488</v>
      </c>
      <c r="E448" s="15" t="n">
        <v>55.4943475318617</v>
      </c>
    </row>
    <row r="449">
      <c r="A449" s="15" t="s">
        <v>39</v>
      </c>
      <c r="B449" s="15" t="s">
        <v>40</v>
      </c>
      <c r="C449" s="15" t="s">
        <v>17</v>
      </c>
      <c r="D449" s="15" t="n">
        <v>2955.5975265</v>
      </c>
      <c r="E449" s="15" t="n">
        <v>1.75817775558787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299</v>
      </c>
    </row>
    <row r="9">
      <c r="A9" t="s">
        <v>3</v>
      </c>
    </row>
    <row r="10">
      <c r="A10" t="s">
        <v>4</v>
      </c>
    </row>
    <row r="11">
      <c r="A11" t="s">
        <v>300</v>
      </c>
    </row>
    <row r="12">
      <c r="A12" s="3" t="s">
        <v>6</v>
      </c>
    </row>
    <row r="13">
      <c r="A13" s="3" t="s">
        <v>7</v>
      </c>
    </row>
    <row r="15">
      <c r="A15" s="4" t="s">
        <v>301</v>
      </c>
    </row>
    <row r="16">
      <c r="A16" s="5" t="s">
        <v>9</v>
      </c>
      <c r="B16" s="5" t="s">
        <v>10</v>
      </c>
      <c r="C16" s="5" t="s">
        <v>11</v>
      </c>
      <c r="D16" s="5" t="s">
        <v>302</v>
      </c>
      <c r="E16" s="5" t="s">
        <v>303</v>
      </c>
    </row>
    <row r="17">
      <c r="A17" s="16" t="s">
        <v>14</v>
      </c>
      <c r="B17" s="16" t="s">
        <v>15</v>
      </c>
      <c r="C17" s="16" t="s">
        <v>16</v>
      </c>
      <c r="D17" s="16" t="n">
        <v>142544.854271</v>
      </c>
      <c r="E17" s="16" t="n">
        <v>2.19996978676001</v>
      </c>
    </row>
    <row r="18">
      <c r="A18" s="16" t="s">
        <v>14</v>
      </c>
      <c r="B18" s="16" t="s">
        <v>15</v>
      </c>
      <c r="C18" s="16" t="s">
        <v>17</v>
      </c>
      <c r="D18" s="16" t="n">
        <v>2667787.2194401</v>
      </c>
      <c r="E18" s="16" t="n">
        <v>0.246740808303171</v>
      </c>
    </row>
    <row r="19">
      <c r="A19" s="16" t="s">
        <v>14</v>
      </c>
      <c r="B19" s="16" t="s">
        <v>18</v>
      </c>
      <c r="C19" s="16" t="s">
        <v>16</v>
      </c>
      <c r="D19" s="16" t="n">
        <v>889.7006718</v>
      </c>
      <c r="E19" s="16"/>
    </row>
    <row r="20">
      <c r="A20" s="16" t="s">
        <v>14</v>
      </c>
      <c r="B20" s="16" t="s">
        <v>18</v>
      </c>
      <c r="C20" s="16" t="s">
        <v>17</v>
      </c>
      <c r="D20" s="16" t="n">
        <v>8317.6746394</v>
      </c>
      <c r="E20" s="16"/>
    </row>
    <row r="21">
      <c r="A21" s="16" t="s">
        <v>14</v>
      </c>
      <c r="B21" s="16" t="s">
        <v>19</v>
      </c>
      <c r="C21" s="16" t="s">
        <v>16</v>
      </c>
      <c r="D21" s="16" t="n">
        <v>141655.1535992</v>
      </c>
      <c r="E21" s="16" t="n">
        <v>2.2129101193966</v>
      </c>
    </row>
    <row r="22">
      <c r="A22" s="16" t="s">
        <v>14</v>
      </c>
      <c r="B22" s="16" t="s">
        <v>19</v>
      </c>
      <c r="C22" s="16" t="s">
        <v>17</v>
      </c>
      <c r="D22" s="16" t="n">
        <v>2659469.5448007</v>
      </c>
      <c r="E22" s="16" t="n">
        <v>0.247205630055044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304</v>
      </c>
    </row>
    <row r="32">
      <c r="A32" s="5" t="s">
        <v>26</v>
      </c>
      <c r="B32" s="5" t="s">
        <v>10</v>
      </c>
      <c r="C32" s="5" t="s">
        <v>11</v>
      </c>
      <c r="D32" s="5" t="s">
        <v>302</v>
      </c>
      <c r="E32" s="5" t="s">
        <v>303</v>
      </c>
    </row>
    <row r="33">
      <c r="A33" s="17" t="s">
        <v>14</v>
      </c>
      <c r="B33" s="17" t="s">
        <v>15</v>
      </c>
      <c r="C33" s="17" t="s">
        <v>16</v>
      </c>
      <c r="D33" s="17" t="n">
        <v>142544.854271</v>
      </c>
      <c r="E33" s="17" t="n">
        <v>2.19996978676001</v>
      </c>
    </row>
    <row r="34">
      <c r="A34" s="17" t="s">
        <v>14</v>
      </c>
      <c r="B34" s="17" t="s">
        <v>15</v>
      </c>
      <c r="C34" s="17" t="s">
        <v>17</v>
      </c>
      <c r="D34" s="17" t="n">
        <v>2667787.2194401</v>
      </c>
      <c r="E34" s="17" t="n">
        <v>0.246740808303171</v>
      </c>
    </row>
    <row r="35">
      <c r="A35" s="17" t="s">
        <v>27</v>
      </c>
      <c r="B35" s="17" t="s">
        <v>28</v>
      </c>
      <c r="C35" s="17" t="s">
        <v>16</v>
      </c>
      <c r="D35" s="17" t="n">
        <v>1401.7852952</v>
      </c>
      <c r="E35" s="17" t="n">
        <v>22.4446877153208</v>
      </c>
    </row>
    <row r="36">
      <c r="A36" s="17" t="s">
        <v>27</v>
      </c>
      <c r="B36" s="17" t="s">
        <v>28</v>
      </c>
      <c r="C36" s="17" t="s">
        <v>17</v>
      </c>
      <c r="D36" s="17" t="n">
        <v>51774.9600365</v>
      </c>
      <c r="E36" s="17" t="n">
        <v>1.72879455631699</v>
      </c>
    </row>
    <row r="37">
      <c r="A37" s="17" t="s">
        <v>29</v>
      </c>
      <c r="B37" s="17" t="s">
        <v>30</v>
      </c>
      <c r="C37" s="17" t="s">
        <v>16</v>
      </c>
      <c r="D37" s="17" t="n">
        <v>546.3177198</v>
      </c>
      <c r="E37" s="17" t="n">
        <v>16.5547383301613</v>
      </c>
    </row>
    <row r="38">
      <c r="A38" s="17" t="s">
        <v>29</v>
      </c>
      <c r="B38" s="17" t="s">
        <v>30</v>
      </c>
      <c r="C38" s="17" t="s">
        <v>17</v>
      </c>
      <c r="D38" s="17" t="n">
        <v>11527.2361074</v>
      </c>
      <c r="E38" s="17" t="n">
        <v>1.60437568723428</v>
      </c>
    </row>
    <row r="39">
      <c r="A39" s="17" t="s">
        <v>31</v>
      </c>
      <c r="B39" s="17" t="s">
        <v>32</v>
      </c>
      <c r="C39" s="17" t="s">
        <v>16</v>
      </c>
      <c r="D39" s="17" t="n">
        <v>1421.2444188</v>
      </c>
      <c r="E39" s="17" t="n">
        <v>22.2392869686555</v>
      </c>
    </row>
    <row r="40">
      <c r="A40" s="17" t="s">
        <v>31</v>
      </c>
      <c r="B40" s="17" t="s">
        <v>32</v>
      </c>
      <c r="C40" s="17" t="s">
        <v>17</v>
      </c>
      <c r="D40" s="17" t="n">
        <v>38911.2484057</v>
      </c>
      <c r="E40" s="17" t="n">
        <v>1.35978316805437</v>
      </c>
    </row>
    <row r="41">
      <c r="A41" s="17" t="s">
        <v>33</v>
      </c>
      <c r="B41" s="17" t="s">
        <v>34</v>
      </c>
      <c r="C41" s="17" t="s">
        <v>16</v>
      </c>
      <c r="D41" s="17" t="n">
        <v>212.7353693</v>
      </c>
      <c r="E41" s="17" t="n">
        <v>19.2834134448867</v>
      </c>
    </row>
    <row r="42">
      <c r="A42" s="17" t="s">
        <v>33</v>
      </c>
      <c r="B42" s="17" t="s">
        <v>34</v>
      </c>
      <c r="C42" s="17" t="s">
        <v>17</v>
      </c>
      <c r="D42" s="17" t="n">
        <v>13031.3428506</v>
      </c>
      <c r="E42" s="17" t="n">
        <v>1.31848903054845</v>
      </c>
    </row>
    <row r="43">
      <c r="A43" s="17" t="s">
        <v>35</v>
      </c>
      <c r="B43" s="17" t="s">
        <v>36</v>
      </c>
      <c r="C43" s="17" t="s">
        <v>16</v>
      </c>
      <c r="D43" s="17" t="n">
        <v>1421.6124238</v>
      </c>
      <c r="E43" s="17" t="n">
        <v>24.1820380458447</v>
      </c>
    </row>
    <row r="44">
      <c r="A44" s="17" t="s">
        <v>35</v>
      </c>
      <c r="B44" s="17" t="s">
        <v>36</v>
      </c>
      <c r="C44" s="17" t="s">
        <v>17</v>
      </c>
      <c r="D44" s="17" t="n">
        <v>49177.8873024</v>
      </c>
      <c r="E44" s="17" t="n">
        <v>2.04827154716155</v>
      </c>
    </row>
    <row r="45">
      <c r="A45" s="17" t="s">
        <v>37</v>
      </c>
      <c r="B45" s="17" t="s">
        <v>38</v>
      </c>
      <c r="C45" s="17" t="s">
        <v>16</v>
      </c>
      <c r="D45" s="17" t="n">
        <v>15108.1441378</v>
      </c>
      <c r="E45" s="17" t="n">
        <v>16.1305196370337</v>
      </c>
    </row>
    <row r="46">
      <c r="A46" s="17" t="s">
        <v>37</v>
      </c>
      <c r="B46" s="17" t="s">
        <v>38</v>
      </c>
      <c r="C46" s="17" t="s">
        <v>17</v>
      </c>
      <c r="D46" s="17" t="n">
        <v>243845.0321986</v>
      </c>
      <c r="E46" s="17" t="n">
        <v>2.1785805767459</v>
      </c>
    </row>
    <row r="47">
      <c r="A47" s="17" t="s">
        <v>39</v>
      </c>
      <c r="B47" s="17" t="s">
        <v>40</v>
      </c>
      <c r="C47" s="17" t="s">
        <v>16</v>
      </c>
      <c r="D47" s="17" t="n">
        <v>375.132266</v>
      </c>
      <c r="E47" s="17" t="n">
        <v>17.8083484871554</v>
      </c>
    </row>
    <row r="48">
      <c r="A48" s="17" t="s">
        <v>39</v>
      </c>
      <c r="B48" s="17" t="s">
        <v>40</v>
      </c>
      <c r="C48" s="17" t="s">
        <v>17</v>
      </c>
      <c r="D48" s="17" t="n">
        <v>9389.0363323</v>
      </c>
      <c r="E48" s="17" t="n">
        <v>1.1777210356151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305</v>
      </c>
    </row>
    <row r="58">
      <c r="A58" s="5" t="s">
        <v>26</v>
      </c>
      <c r="B58" s="5" t="s">
        <v>10</v>
      </c>
      <c r="C58" s="5" t="s">
        <v>11</v>
      </c>
      <c r="D58" s="5" t="s">
        <v>302</v>
      </c>
      <c r="E58" s="5" t="s">
        <v>303</v>
      </c>
    </row>
    <row r="59">
      <c r="A59" s="18" t="s">
        <v>14</v>
      </c>
      <c r="B59" s="18" t="s">
        <v>15</v>
      </c>
      <c r="C59" s="18" t="s">
        <v>16</v>
      </c>
      <c r="D59" s="18" t="n">
        <v>141655.1535992</v>
      </c>
      <c r="E59" s="18" t="n">
        <v>2.2129101193966</v>
      </c>
    </row>
    <row r="60">
      <c r="A60" s="18" t="s">
        <v>14</v>
      </c>
      <c r="B60" s="18" t="s">
        <v>15</v>
      </c>
      <c r="C60" s="18" t="s">
        <v>17</v>
      </c>
      <c r="D60" s="18" t="n">
        <v>2659469.5448007</v>
      </c>
      <c r="E60" s="18" t="n">
        <v>0.247205630055044</v>
      </c>
    </row>
    <row r="61">
      <c r="A61" s="18" t="s">
        <v>42</v>
      </c>
      <c r="B61" s="18" t="s">
        <v>43</v>
      </c>
      <c r="C61" s="18" t="s">
        <v>16</v>
      </c>
      <c r="D61" s="18" t="n">
        <v>206.1547438</v>
      </c>
      <c r="E61" s="18" t="n">
        <v>19.5495546877976</v>
      </c>
    </row>
    <row r="62">
      <c r="A62" s="18" t="s">
        <v>42</v>
      </c>
      <c r="B62" s="18" t="s">
        <v>43</v>
      </c>
      <c r="C62" s="18" t="s">
        <v>17</v>
      </c>
      <c r="D62" s="18" t="n">
        <v>3409.2495615</v>
      </c>
      <c r="E62" s="18" t="n">
        <v>2.64791272975371</v>
      </c>
    </row>
    <row r="63">
      <c r="A63" s="18" t="s">
        <v>44</v>
      </c>
      <c r="B63" s="18" t="s">
        <v>45</v>
      </c>
      <c r="C63" s="18" t="s">
        <v>16</v>
      </c>
      <c r="D63" s="18" t="n">
        <v>590.976611</v>
      </c>
      <c r="E63" s="18" t="n">
        <v>27.4188448625699</v>
      </c>
    </row>
    <row r="64">
      <c r="A64" s="18" t="s">
        <v>44</v>
      </c>
      <c r="B64" s="18" t="s">
        <v>45</v>
      </c>
      <c r="C64" s="18" t="s">
        <v>17</v>
      </c>
      <c r="D64" s="18" t="n">
        <v>23254.8508983</v>
      </c>
      <c r="E64" s="18" t="n">
        <v>1.77833495446248</v>
      </c>
    </row>
    <row r="65">
      <c r="A65" s="18" t="s">
        <v>27</v>
      </c>
      <c r="B65" s="18" t="s">
        <v>28</v>
      </c>
      <c r="C65" s="18" t="s">
        <v>16</v>
      </c>
      <c r="D65" s="18" t="n">
        <v>1123.5128423</v>
      </c>
      <c r="E65" s="18" t="n">
        <v>27.4149266480245</v>
      </c>
    </row>
    <row r="66">
      <c r="A66" s="18" t="s">
        <v>27</v>
      </c>
      <c r="B66" s="18" t="s">
        <v>28</v>
      </c>
      <c r="C66" s="18" t="s">
        <v>17</v>
      </c>
      <c r="D66" s="18" t="n">
        <v>43991.9572279</v>
      </c>
      <c r="E66" s="18" t="n">
        <v>2.0260544213907</v>
      </c>
    </row>
    <row r="67">
      <c r="A67" s="18" t="s">
        <v>29</v>
      </c>
      <c r="B67" s="18" t="s">
        <v>30</v>
      </c>
      <c r="C67" s="18" t="s">
        <v>16</v>
      </c>
      <c r="D67" s="18" t="n">
        <v>273.4105116</v>
      </c>
      <c r="E67" s="18" t="n">
        <v>26.1458318628521</v>
      </c>
    </row>
    <row r="68">
      <c r="A68" s="18" t="s">
        <v>29</v>
      </c>
      <c r="B68" s="18" t="s">
        <v>30</v>
      </c>
      <c r="C68" s="18" t="s">
        <v>17</v>
      </c>
      <c r="D68" s="18" t="n">
        <v>8025.1709685</v>
      </c>
      <c r="E68" s="18" t="n">
        <v>1.90882832407756</v>
      </c>
    </row>
    <row r="69">
      <c r="A69" s="18" t="s">
        <v>46</v>
      </c>
      <c r="B69" s="18" t="s">
        <v>47</v>
      </c>
      <c r="C69" s="18" t="s">
        <v>16</v>
      </c>
      <c r="D69" s="18" t="n">
        <v>671.9910252</v>
      </c>
      <c r="E69" s="18" t="n">
        <v>15.49231437706</v>
      </c>
    </row>
    <row r="70">
      <c r="A70" s="18" t="s">
        <v>46</v>
      </c>
      <c r="B70" s="18" t="s">
        <v>47</v>
      </c>
      <c r="C70" s="18" t="s">
        <v>17</v>
      </c>
      <c r="D70" s="18" t="n">
        <v>6821.7225909</v>
      </c>
      <c r="E70" s="18" t="n">
        <v>2.83976952648009</v>
      </c>
    </row>
    <row r="71">
      <c r="A71" s="18" t="s">
        <v>48</v>
      </c>
      <c r="B71" s="18" t="s">
        <v>49</v>
      </c>
      <c r="C71" s="18" t="s">
        <v>16</v>
      </c>
      <c r="D71" s="18" t="n">
        <v>3038.509586</v>
      </c>
      <c r="E71" s="18" t="n">
        <v>16.2383341268147</v>
      </c>
    </row>
    <row r="72">
      <c r="A72" s="18" t="s">
        <v>48</v>
      </c>
      <c r="B72" s="18" t="s">
        <v>49</v>
      </c>
      <c r="C72" s="18" t="s">
        <v>17</v>
      </c>
      <c r="D72" s="18" t="n">
        <v>46070.2493797</v>
      </c>
      <c r="E72" s="18" t="n">
        <v>1.85655880668629</v>
      </c>
    </row>
    <row r="73">
      <c r="A73" s="18" t="s">
        <v>31</v>
      </c>
      <c r="B73" s="18" t="s">
        <v>32</v>
      </c>
      <c r="C73" s="18" t="s">
        <v>16</v>
      </c>
      <c r="D73" s="18" t="n">
        <v>1386.1624318</v>
      </c>
      <c r="E73" s="18" t="n">
        <v>22.7964456671265</v>
      </c>
    </row>
    <row r="74">
      <c r="A74" s="18" t="s">
        <v>31</v>
      </c>
      <c r="B74" s="18" t="s">
        <v>32</v>
      </c>
      <c r="C74" s="18" t="s">
        <v>17</v>
      </c>
      <c r="D74" s="18" t="n">
        <v>38321.6446887</v>
      </c>
      <c r="E74" s="18" t="n">
        <v>1.37900042731177</v>
      </c>
    </row>
    <row r="75">
      <c r="A75" s="18" t="s">
        <v>50</v>
      </c>
      <c r="B75" s="18" t="s">
        <v>51</v>
      </c>
      <c r="C75" s="18" t="s">
        <v>16</v>
      </c>
      <c r="D75" s="18" t="n">
        <v>4067.7179228</v>
      </c>
      <c r="E75" s="18" t="n">
        <v>19.0274237348761</v>
      </c>
    </row>
    <row r="76">
      <c r="A76" s="18" t="s">
        <v>50</v>
      </c>
      <c r="B76" s="18" t="s">
        <v>51</v>
      </c>
      <c r="C76" s="18" t="s">
        <v>17</v>
      </c>
      <c r="D76" s="18" t="n">
        <v>52352.0343896</v>
      </c>
      <c r="E76" s="18" t="n">
        <v>2.48738349733058</v>
      </c>
    </row>
    <row r="77">
      <c r="A77" s="18" t="s">
        <v>52</v>
      </c>
      <c r="B77" s="18" t="s">
        <v>53</v>
      </c>
      <c r="C77" s="18" t="s">
        <v>16</v>
      </c>
      <c r="D77" s="18" t="n">
        <v>346.5760162</v>
      </c>
      <c r="E77" s="18" t="n">
        <v>19.2959450249544</v>
      </c>
    </row>
    <row r="78">
      <c r="A78" s="18" t="s">
        <v>52</v>
      </c>
      <c r="B78" s="18" t="s">
        <v>53</v>
      </c>
      <c r="C78" s="18" t="s">
        <v>17</v>
      </c>
      <c r="D78" s="18" t="n">
        <v>4402.3662266</v>
      </c>
      <c r="E78" s="18" t="n">
        <v>2.419758332962</v>
      </c>
    </row>
    <row r="79">
      <c r="A79" s="18" t="s">
        <v>33</v>
      </c>
      <c r="B79" s="18" t="s">
        <v>34</v>
      </c>
      <c r="C79" s="18" t="s">
        <v>16</v>
      </c>
      <c r="D79" s="18" t="n">
        <v>78.9229998</v>
      </c>
      <c r="E79" s="18" t="n">
        <v>29.9603561416036</v>
      </c>
    </row>
    <row r="80">
      <c r="A80" s="18" t="s">
        <v>33</v>
      </c>
      <c r="B80" s="18" t="s">
        <v>34</v>
      </c>
      <c r="C80" s="18" t="s">
        <v>17</v>
      </c>
      <c r="D80" s="18" t="n">
        <v>6255.6223327</v>
      </c>
      <c r="E80" s="18" t="n">
        <v>2.32615216393559</v>
      </c>
    </row>
    <row r="81">
      <c r="A81" s="18" t="s">
        <v>54</v>
      </c>
      <c r="B81" s="18" t="s">
        <v>55</v>
      </c>
      <c r="C81" s="18" t="s">
        <v>16</v>
      </c>
      <c r="D81" s="18" t="n">
        <v>2902.4692184</v>
      </c>
      <c r="E81" s="18" t="n">
        <v>15.8199784660985</v>
      </c>
    </row>
    <row r="82">
      <c r="A82" s="18" t="s">
        <v>54</v>
      </c>
      <c r="B82" s="18" t="s">
        <v>55</v>
      </c>
      <c r="C82" s="18" t="s">
        <v>17</v>
      </c>
      <c r="D82" s="18" t="n">
        <v>41113.9010134</v>
      </c>
      <c r="E82" s="18" t="n">
        <v>1.53862180940325</v>
      </c>
    </row>
    <row r="83">
      <c r="A83" s="18" t="s">
        <v>35</v>
      </c>
      <c r="B83" s="18" t="s">
        <v>36</v>
      </c>
      <c r="C83" s="18" t="s">
        <v>16</v>
      </c>
      <c r="D83" s="18" t="n">
        <v>1382.3667935</v>
      </c>
      <c r="E83" s="18" t="n">
        <v>24.8630454980693</v>
      </c>
    </row>
    <row r="84">
      <c r="A84" s="18" t="s">
        <v>35</v>
      </c>
      <c r="B84" s="18" t="s">
        <v>36</v>
      </c>
      <c r="C84" s="18" t="s">
        <v>17</v>
      </c>
      <c r="D84" s="18" t="n">
        <v>48519.6575322</v>
      </c>
      <c r="E84" s="18" t="n">
        <v>2.07597284559642</v>
      </c>
    </row>
    <row r="85">
      <c r="A85" s="18" t="s">
        <v>56</v>
      </c>
      <c r="B85" s="18" t="s">
        <v>57</v>
      </c>
      <c r="C85" s="18" t="s">
        <v>16</v>
      </c>
      <c r="D85" s="18" t="n">
        <v>306.1306189</v>
      </c>
      <c r="E85" s="18" t="n">
        <v>24.2850312400367</v>
      </c>
    </row>
    <row r="86">
      <c r="A86" s="18" t="s">
        <v>56</v>
      </c>
      <c r="B86" s="18" t="s">
        <v>57</v>
      </c>
      <c r="C86" s="18" t="s">
        <v>17</v>
      </c>
      <c r="D86" s="18" t="n">
        <v>9020.7188226</v>
      </c>
      <c r="E86" s="18" t="n">
        <v>2.17957256415848</v>
      </c>
    </row>
    <row r="87">
      <c r="A87" s="18" t="s">
        <v>37</v>
      </c>
      <c r="B87" s="18" t="s">
        <v>38</v>
      </c>
      <c r="C87" s="18" t="s">
        <v>16</v>
      </c>
      <c r="D87" s="18" t="n">
        <v>15062.0102986</v>
      </c>
      <c r="E87" s="18" t="n">
        <v>16.1795259768035</v>
      </c>
    </row>
    <row r="88">
      <c r="A88" s="18" t="s">
        <v>37</v>
      </c>
      <c r="B88" s="18" t="s">
        <v>38</v>
      </c>
      <c r="C88" s="18" t="s">
        <v>17</v>
      </c>
      <c r="D88" s="18" t="n">
        <v>242220.0455489</v>
      </c>
      <c r="E88" s="18" t="n">
        <v>2.19316113688876</v>
      </c>
    </row>
    <row r="89">
      <c r="A89" s="18" t="s">
        <v>39</v>
      </c>
      <c r="B89" s="18" t="s">
        <v>40</v>
      </c>
      <c r="C89" s="18" t="s">
        <v>16</v>
      </c>
      <c r="D89" s="18" t="n">
        <v>356.5380172</v>
      </c>
      <c r="E89" s="18" t="n">
        <v>18.5122268940292</v>
      </c>
    </row>
    <row r="90">
      <c r="A90" s="18" t="s">
        <v>39</v>
      </c>
      <c r="B90" s="18" t="s">
        <v>40</v>
      </c>
      <c r="C90" s="18" t="s">
        <v>17</v>
      </c>
      <c r="D90" s="18" t="n">
        <v>6433.4388058</v>
      </c>
      <c r="E90" s="18" t="n">
        <v>1.51716205028768</v>
      </c>
    </row>
    <row r="91">
      <c r="A91" s="18" t="s">
        <v>58</v>
      </c>
      <c r="B91" s="18" t="s">
        <v>59</v>
      </c>
      <c r="C91" s="18" t="s">
        <v>16</v>
      </c>
      <c r="D91" s="18" t="n">
        <v>123.9704401</v>
      </c>
      <c r="E91" s="18" t="n">
        <v>19.2910956637724</v>
      </c>
    </row>
    <row r="92">
      <c r="A92" s="18" t="s">
        <v>58</v>
      </c>
      <c r="B92" s="18" t="s">
        <v>59</v>
      </c>
      <c r="C92" s="18" t="s">
        <v>17</v>
      </c>
      <c r="D92" s="18" t="n">
        <v>2983.4803273</v>
      </c>
      <c r="E92" s="18" t="n">
        <v>2.02896871364622</v>
      </c>
    </row>
    <row r="93">
      <c r="A93" s="18" t="s">
        <v>60</v>
      </c>
      <c r="B93" s="18" t="s">
        <v>61</v>
      </c>
      <c r="C93" s="18" t="s">
        <v>16</v>
      </c>
      <c r="D93" s="18" t="n">
        <v>174.3692787</v>
      </c>
      <c r="E93" s="18" t="n">
        <v>17.137503430925</v>
      </c>
    </row>
    <row r="94">
      <c r="A94" s="18" t="s">
        <v>60</v>
      </c>
      <c r="B94" s="18" t="s">
        <v>61</v>
      </c>
      <c r="C94" s="18" t="s">
        <v>17</v>
      </c>
      <c r="D94" s="18" t="n">
        <v>2708.399447</v>
      </c>
      <c r="E94" s="18" t="n">
        <v>2.54180084557727</v>
      </c>
    </row>
    <row r="95">
      <c r="A95" s="18" t="s">
        <v>62</v>
      </c>
      <c r="B95" s="18" t="s">
        <v>63</v>
      </c>
      <c r="C95" s="18" t="s">
        <v>16</v>
      </c>
      <c r="D95" s="18" t="n">
        <v>39.0553038</v>
      </c>
      <c r="E95" s="18" t="n">
        <v>47.3687627775187</v>
      </c>
    </row>
    <row r="96">
      <c r="A96" s="18" t="s">
        <v>62</v>
      </c>
      <c r="B96" s="18" t="s">
        <v>63</v>
      </c>
      <c r="C96" s="18" t="s">
        <v>17</v>
      </c>
      <c r="D96" s="18" t="n">
        <v>3798.9241042</v>
      </c>
      <c r="E96" s="18" t="n">
        <v>2.75312076106623</v>
      </c>
    </row>
    <row r="97">
      <c r="A97" s="18" t="s">
        <v>64</v>
      </c>
      <c r="B97" s="18" t="s">
        <v>65</v>
      </c>
      <c r="C97" s="18" t="s">
        <v>16</v>
      </c>
      <c r="D97" s="18" t="n">
        <v>489.5559051</v>
      </c>
      <c r="E97" s="18" t="n">
        <v>21.9188479362105</v>
      </c>
    </row>
    <row r="98">
      <c r="A98" s="18" t="s">
        <v>64</v>
      </c>
      <c r="B98" s="18" t="s">
        <v>65</v>
      </c>
      <c r="C98" s="18" t="s">
        <v>17</v>
      </c>
      <c r="D98" s="18" t="n">
        <v>6504.6072378</v>
      </c>
      <c r="E98" s="18" t="n">
        <v>3.54737932931262</v>
      </c>
    </row>
    <row r="99">
      <c r="A99" s="18" t="s">
        <v>66</v>
      </c>
      <c r="B99" s="18" t="s">
        <v>67</v>
      </c>
      <c r="C99" s="18" t="s">
        <v>16</v>
      </c>
      <c r="D99" s="18" t="n">
        <v>16.3171047</v>
      </c>
      <c r="E99" s="18" t="n">
        <v>23.2120528317682</v>
      </c>
    </row>
    <row r="100">
      <c r="A100" s="18" t="s">
        <v>66</v>
      </c>
      <c r="B100" s="18" t="s">
        <v>67</v>
      </c>
      <c r="C100" s="18" t="s">
        <v>17</v>
      </c>
      <c r="D100" s="18" t="n">
        <v>558.5473609</v>
      </c>
      <c r="E100" s="18" t="n">
        <v>3.52536892749254</v>
      </c>
    </row>
    <row r="101">
      <c r="A101" s="18" t="s">
        <v>68</v>
      </c>
      <c r="B101" s="18" t="s">
        <v>69</v>
      </c>
      <c r="C101" s="18" t="s">
        <v>16</v>
      </c>
      <c r="D101" s="18" t="n">
        <v>1907.7289191</v>
      </c>
      <c r="E101" s="18" t="n">
        <v>18.9497299768018</v>
      </c>
    </row>
    <row r="102">
      <c r="A102" s="18" t="s">
        <v>68</v>
      </c>
      <c r="B102" s="18" t="s">
        <v>69</v>
      </c>
      <c r="C102" s="18" t="s">
        <v>17</v>
      </c>
      <c r="D102" s="18" t="n">
        <v>40773.8144749</v>
      </c>
      <c r="E102" s="18" t="n">
        <v>1.5333506394921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306</v>
      </c>
    </row>
    <row r="112">
      <c r="A112" s="5" t="s">
        <v>26</v>
      </c>
      <c r="B112" s="5" t="s">
        <v>71</v>
      </c>
      <c r="C112" s="5" t="s">
        <v>11</v>
      </c>
      <c r="D112" s="5" t="s">
        <v>302</v>
      </c>
      <c r="E112" s="5" t="s">
        <v>303</v>
      </c>
    </row>
    <row r="113">
      <c r="A113" s="19" t="s">
        <v>72</v>
      </c>
      <c r="B113" s="19" t="s">
        <v>73</v>
      </c>
      <c r="C113" s="19" t="s">
        <v>16</v>
      </c>
      <c r="D113" s="19" t="n">
        <v>6786.4337483</v>
      </c>
      <c r="E113" s="19" t="n">
        <v>8.08741032100075</v>
      </c>
    </row>
    <row r="114">
      <c r="A114" s="19" t="s">
        <v>72</v>
      </c>
      <c r="B114" s="19" t="s">
        <v>73</v>
      </c>
      <c r="C114" s="19" t="s">
        <v>17</v>
      </c>
      <c r="D114" s="19" t="n">
        <v>223302.3580922</v>
      </c>
      <c r="E114" s="19" t="n">
        <v>0.744741585700905</v>
      </c>
    </row>
    <row r="115">
      <c r="A115" s="19" t="s">
        <v>74</v>
      </c>
      <c r="B115" s="19" t="s">
        <v>75</v>
      </c>
      <c r="C115" s="19" t="s">
        <v>16</v>
      </c>
      <c r="D115" s="19" t="n">
        <v>2705.3726708</v>
      </c>
      <c r="E115" s="19" t="n">
        <v>9.71871128593677</v>
      </c>
    </row>
    <row r="116">
      <c r="A116" s="19" t="s">
        <v>74</v>
      </c>
      <c r="B116" s="19" t="s">
        <v>75</v>
      </c>
      <c r="C116" s="19" t="s">
        <v>17</v>
      </c>
      <c r="D116" s="19" t="n">
        <v>75316.7826634</v>
      </c>
      <c r="E116" s="19" t="n">
        <v>1.74030567422274</v>
      </c>
    </row>
    <row r="117">
      <c r="A117" s="19" t="s">
        <v>76</v>
      </c>
      <c r="B117" s="19" t="s">
        <v>77</v>
      </c>
      <c r="C117" s="19" t="s">
        <v>16</v>
      </c>
      <c r="D117" s="19" t="n">
        <v>1573.2635825</v>
      </c>
      <c r="E117" s="19" t="n">
        <v>9.79750905391974</v>
      </c>
    </row>
    <row r="118">
      <c r="A118" s="19" t="s">
        <v>76</v>
      </c>
      <c r="B118" s="19" t="s">
        <v>77</v>
      </c>
      <c r="C118" s="19" t="s">
        <v>17</v>
      </c>
      <c r="D118" s="19" t="n">
        <v>37491.0907364</v>
      </c>
      <c r="E118" s="19" t="n">
        <v>1.38094604084798</v>
      </c>
    </row>
    <row r="119">
      <c r="A119" s="19" t="s">
        <v>78</v>
      </c>
      <c r="B119" s="19" t="s">
        <v>79</v>
      </c>
      <c r="C119" s="19" t="s">
        <v>16</v>
      </c>
      <c r="D119" s="19" t="n">
        <v>5583.6070064</v>
      </c>
      <c r="E119" s="19" t="n">
        <v>9.34559279409298</v>
      </c>
    </row>
    <row r="120">
      <c r="A120" s="19" t="s">
        <v>78</v>
      </c>
      <c r="B120" s="19" t="s">
        <v>79</v>
      </c>
      <c r="C120" s="19" t="s">
        <v>17</v>
      </c>
      <c r="D120" s="19" t="n">
        <v>130070.0489285</v>
      </c>
      <c r="E120" s="19" t="n">
        <v>1.10116418840175</v>
      </c>
    </row>
    <row r="121">
      <c r="A121" s="19" t="s">
        <v>80</v>
      </c>
      <c r="B121" s="19" t="s">
        <v>81</v>
      </c>
      <c r="C121" s="19" t="s">
        <v>16</v>
      </c>
      <c r="D121" s="19" t="n">
        <v>10814.7381535</v>
      </c>
      <c r="E121" s="19" t="n">
        <v>8.87315741666898</v>
      </c>
    </row>
    <row r="122">
      <c r="A122" s="19" t="s">
        <v>80</v>
      </c>
      <c r="B122" s="19" t="s">
        <v>81</v>
      </c>
      <c r="C122" s="19" t="s">
        <v>17</v>
      </c>
      <c r="D122" s="19" t="n">
        <v>117874.1829919</v>
      </c>
      <c r="E122" s="19" t="n">
        <v>1.31759067200631</v>
      </c>
    </row>
    <row r="123">
      <c r="A123" s="19" t="s">
        <v>82</v>
      </c>
      <c r="B123" s="19" t="s">
        <v>83</v>
      </c>
      <c r="C123" s="19" t="s">
        <v>16</v>
      </c>
      <c r="D123" s="19" t="n">
        <v>3259.1885421</v>
      </c>
      <c r="E123" s="19" t="n">
        <v>16.3904559613498</v>
      </c>
    </row>
    <row r="124">
      <c r="A124" s="19" t="s">
        <v>82</v>
      </c>
      <c r="B124" s="19" t="s">
        <v>83</v>
      </c>
      <c r="C124" s="19" t="s">
        <v>17</v>
      </c>
      <c r="D124" s="19" t="n">
        <v>67172.6677577</v>
      </c>
      <c r="E124" s="19" t="n">
        <v>1.38347328603654</v>
      </c>
    </row>
    <row r="125">
      <c r="A125" s="19" t="s">
        <v>84</v>
      </c>
      <c r="B125" s="19" t="s">
        <v>85</v>
      </c>
      <c r="C125" s="19" t="s">
        <v>16</v>
      </c>
      <c r="D125" s="19" t="n">
        <v>18906.1770203</v>
      </c>
      <c r="E125" s="19" t="n">
        <v>7.74186332485164</v>
      </c>
    </row>
    <row r="126">
      <c r="A126" s="19" t="s">
        <v>84</v>
      </c>
      <c r="B126" s="19" t="s">
        <v>85</v>
      </c>
      <c r="C126" s="19" t="s">
        <v>17</v>
      </c>
      <c r="D126" s="19" t="n">
        <v>214786.3286012</v>
      </c>
      <c r="E126" s="19" t="n">
        <v>1.08390514690381</v>
      </c>
    </row>
    <row r="127">
      <c r="A127" s="19" t="s">
        <v>86</v>
      </c>
      <c r="B127" s="19" t="s">
        <v>87</v>
      </c>
      <c r="C127" s="19" t="s">
        <v>16</v>
      </c>
      <c r="D127" s="19" t="n">
        <v>18132.6337643</v>
      </c>
      <c r="E127" s="19" t="n">
        <v>6.10314002247615</v>
      </c>
    </row>
    <row r="128">
      <c r="A128" s="19" t="s">
        <v>86</v>
      </c>
      <c r="B128" s="19" t="s">
        <v>87</v>
      </c>
      <c r="C128" s="19" t="s">
        <v>17</v>
      </c>
      <c r="D128" s="19" t="n">
        <v>346951.2125618</v>
      </c>
      <c r="E128" s="19" t="n">
        <v>0.677609241209447</v>
      </c>
    </row>
    <row r="129">
      <c r="A129" s="19" t="s">
        <v>88</v>
      </c>
      <c r="B129" s="19" t="s">
        <v>89</v>
      </c>
      <c r="C129" s="19" t="s">
        <v>16</v>
      </c>
      <c r="D129" s="19" t="n">
        <v>4340.5876072</v>
      </c>
      <c r="E129" s="19" t="n">
        <v>9.35377421625204</v>
      </c>
    </row>
    <row r="130">
      <c r="A130" s="19" t="s">
        <v>88</v>
      </c>
      <c r="B130" s="19" t="s">
        <v>89</v>
      </c>
      <c r="C130" s="19" t="s">
        <v>17</v>
      </c>
      <c r="D130" s="19" t="n">
        <v>142436.313021</v>
      </c>
      <c r="E130" s="19" t="n">
        <v>0.666057361302115</v>
      </c>
    </row>
    <row r="131">
      <c r="A131" s="19" t="s">
        <v>90</v>
      </c>
      <c r="B131" s="19" t="s">
        <v>91</v>
      </c>
      <c r="C131" s="19" t="s">
        <v>16</v>
      </c>
      <c r="D131" s="19" t="n">
        <v>10447.4442522</v>
      </c>
      <c r="E131" s="19" t="n">
        <v>8.01918283454948</v>
      </c>
    </row>
    <row r="132">
      <c r="A132" s="19" t="s">
        <v>90</v>
      </c>
      <c r="B132" s="19" t="s">
        <v>91</v>
      </c>
      <c r="C132" s="19" t="s">
        <v>17</v>
      </c>
      <c r="D132" s="19" t="n">
        <v>286825.958386</v>
      </c>
      <c r="E132" s="19" t="n">
        <v>0.80267962235832</v>
      </c>
    </row>
    <row r="133">
      <c r="A133" s="19" t="s">
        <v>92</v>
      </c>
      <c r="B133" s="19" t="s">
        <v>93</v>
      </c>
      <c r="C133" s="19" t="s">
        <v>16</v>
      </c>
      <c r="D133" s="19" t="n">
        <v>22684.7951909</v>
      </c>
      <c r="E133" s="19" t="n">
        <v>5.83915691904429</v>
      </c>
    </row>
    <row r="134">
      <c r="A134" s="19" t="s">
        <v>92</v>
      </c>
      <c r="B134" s="19" t="s">
        <v>93</v>
      </c>
      <c r="C134" s="19" t="s">
        <v>17</v>
      </c>
      <c r="D134" s="19" t="n">
        <v>423666.9844342</v>
      </c>
      <c r="E134" s="19" t="n">
        <v>0.676571858466752</v>
      </c>
    </row>
    <row r="135">
      <c r="A135" s="19" t="s">
        <v>94</v>
      </c>
      <c r="B135" s="19" t="s">
        <v>95</v>
      </c>
      <c r="C135" s="19" t="s">
        <v>16</v>
      </c>
      <c r="D135" s="19" t="n">
        <v>1949.3562129</v>
      </c>
      <c r="E135" s="19" t="n">
        <v>14.392796859934</v>
      </c>
    </row>
    <row r="136">
      <c r="A136" s="19" t="s">
        <v>94</v>
      </c>
      <c r="B136" s="19" t="s">
        <v>95</v>
      </c>
      <c r="C136" s="19" t="s">
        <v>17</v>
      </c>
      <c r="D136" s="19" t="n">
        <v>54488.1965455</v>
      </c>
      <c r="E136" s="19" t="n">
        <v>1.08749346222282</v>
      </c>
    </row>
    <row r="137">
      <c r="A137" s="19" t="s">
        <v>96</v>
      </c>
      <c r="B137" s="19" t="s">
        <v>97</v>
      </c>
      <c r="C137" s="19" t="s">
        <v>16</v>
      </c>
      <c r="D137" s="19" t="n">
        <v>3012.1608431</v>
      </c>
      <c r="E137" s="19" t="n">
        <v>8.06291985583595</v>
      </c>
    </row>
    <row r="138">
      <c r="A138" s="19" t="s">
        <v>96</v>
      </c>
      <c r="B138" s="19" t="s">
        <v>97</v>
      </c>
      <c r="C138" s="19" t="s">
        <v>17</v>
      </c>
      <c r="D138" s="19" t="n">
        <v>74333.9586356</v>
      </c>
      <c r="E138" s="19" t="n">
        <v>0.947458927693674</v>
      </c>
    </row>
    <row r="139">
      <c r="A139" s="19" t="s">
        <v>98</v>
      </c>
      <c r="B139" s="19" t="s">
        <v>99</v>
      </c>
      <c r="C139" s="19" t="s">
        <v>16</v>
      </c>
      <c r="D139" s="19" t="n">
        <v>1807.6043639</v>
      </c>
      <c r="E139" s="19" t="n">
        <v>12.4231359231812</v>
      </c>
    </row>
    <row r="140">
      <c r="A140" s="19" t="s">
        <v>98</v>
      </c>
      <c r="B140" s="19" t="s">
        <v>99</v>
      </c>
      <c r="C140" s="19" t="s">
        <v>17</v>
      </c>
      <c r="D140" s="19" t="n">
        <v>31328.9902734</v>
      </c>
      <c r="E140" s="19" t="n">
        <v>1.76440078199777</v>
      </c>
    </row>
    <row r="141">
      <c r="A141" s="19" t="s">
        <v>100</v>
      </c>
      <c r="B141" s="19" t="s">
        <v>101</v>
      </c>
      <c r="C141" s="19" t="s">
        <v>16</v>
      </c>
      <c r="D141" s="19" t="n">
        <v>2557.6100991</v>
      </c>
      <c r="E141" s="19" t="n">
        <v>10.7905678301877</v>
      </c>
    </row>
    <row r="142">
      <c r="A142" s="19" t="s">
        <v>100</v>
      </c>
      <c r="B142" s="19" t="s">
        <v>101</v>
      </c>
      <c r="C142" s="19" t="s">
        <v>17</v>
      </c>
      <c r="D142" s="19" t="n">
        <v>25660.0409049</v>
      </c>
      <c r="E142" s="19" t="n">
        <v>1.9177594934071</v>
      </c>
    </row>
    <row r="143">
      <c r="A143" s="19" t="s">
        <v>102</v>
      </c>
      <c r="B143" s="19" t="s">
        <v>103</v>
      </c>
      <c r="C143" s="19" t="s">
        <v>16</v>
      </c>
      <c r="D143" s="19" t="n">
        <v>4126.3705343</v>
      </c>
      <c r="E143" s="19" t="n">
        <v>10.7432162578959</v>
      </c>
    </row>
    <row r="144">
      <c r="A144" s="19" t="s">
        <v>102</v>
      </c>
      <c r="B144" s="19" t="s">
        <v>103</v>
      </c>
      <c r="C144" s="19" t="s">
        <v>17</v>
      </c>
      <c r="D144" s="19" t="n">
        <v>85811.8663995</v>
      </c>
      <c r="E144" s="19" t="n">
        <v>1.03767806798705</v>
      </c>
    </row>
    <row r="145">
      <c r="A145" s="19" t="s">
        <v>104</v>
      </c>
      <c r="B145" s="19" t="s">
        <v>105</v>
      </c>
      <c r="C145" s="19" t="s">
        <v>16</v>
      </c>
      <c r="D145" s="19" t="n">
        <v>443.5507502</v>
      </c>
      <c r="E145" s="19" t="n">
        <v>15.0166078611973</v>
      </c>
    </row>
    <row r="146">
      <c r="A146" s="19" t="s">
        <v>104</v>
      </c>
      <c r="B146" s="19" t="s">
        <v>105</v>
      </c>
      <c r="C146" s="19" t="s">
        <v>17</v>
      </c>
      <c r="D146" s="19" t="n">
        <v>7159.6444638</v>
      </c>
      <c r="E146" s="19" t="n">
        <v>2.06159183373631</v>
      </c>
    </row>
    <row r="147">
      <c r="A147" s="19" t="s">
        <v>106</v>
      </c>
      <c r="B147" s="19" t="s">
        <v>107</v>
      </c>
      <c r="C147" s="19" t="s">
        <v>16</v>
      </c>
      <c r="D147" s="19" t="n">
        <v>7562.9314538</v>
      </c>
      <c r="E147" s="19" t="n">
        <v>8.11648031366953</v>
      </c>
    </row>
    <row r="148">
      <c r="A148" s="19" t="s">
        <v>106</v>
      </c>
      <c r="B148" s="19" t="s">
        <v>107</v>
      </c>
      <c r="C148" s="19" t="s">
        <v>17</v>
      </c>
      <c r="D148" s="19" t="n">
        <v>129124.422991</v>
      </c>
      <c r="E148" s="19" t="n">
        <v>1.080959524905</v>
      </c>
    </row>
    <row r="149">
      <c r="A149" s="19" t="s">
        <v>108</v>
      </c>
      <c r="B149" s="19" t="s">
        <v>109</v>
      </c>
      <c r="C149" s="19" t="s">
        <v>16</v>
      </c>
      <c r="D149" s="19" t="n">
        <v>15461.2278768</v>
      </c>
      <c r="E149" s="19" t="n">
        <v>6.87381227068444</v>
      </c>
    </row>
    <row r="150">
      <c r="A150" s="19" t="s">
        <v>108</v>
      </c>
      <c r="B150" s="19" t="s">
        <v>109</v>
      </c>
      <c r="C150" s="19" t="s">
        <v>17</v>
      </c>
      <c r="D150" s="19" t="n">
        <v>193240.8578709</v>
      </c>
      <c r="E150" s="19" t="n">
        <v>0.998783585356109</v>
      </c>
    </row>
    <row r="151">
      <c r="A151" s="19" t="s">
        <v>110</v>
      </c>
      <c r="B151" s="19" t="s">
        <v>111</v>
      </c>
      <c r="C151" s="19" t="s">
        <v>16</v>
      </c>
      <c r="D151" s="19" t="n">
        <v>389.8005984</v>
      </c>
      <c r="E151" s="19" t="n">
        <v>10.1199317724818</v>
      </c>
    </row>
    <row r="152">
      <c r="A152" s="19" t="s">
        <v>110</v>
      </c>
      <c r="B152" s="19" t="s">
        <v>111</v>
      </c>
      <c r="C152" s="19" t="s">
        <v>17</v>
      </c>
      <c r="D152" s="19" t="n">
        <v>745.3131812</v>
      </c>
      <c r="E152" s="19" t="n">
        <v>8.28375459726337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307</v>
      </c>
    </row>
    <row r="162">
      <c r="A162" s="5" t="s">
        <v>26</v>
      </c>
      <c r="B162" s="5" t="s">
        <v>71</v>
      </c>
      <c r="C162" s="5" t="s">
        <v>11</v>
      </c>
      <c r="D162" s="5" t="s">
        <v>302</v>
      </c>
      <c r="E162" s="5" t="s">
        <v>303</v>
      </c>
    </row>
    <row r="163">
      <c r="A163" s="20" t="s">
        <v>72</v>
      </c>
      <c r="B163" s="20" t="s">
        <v>73</v>
      </c>
      <c r="C163" s="20" t="s">
        <v>16</v>
      </c>
      <c r="D163" s="20" t="n">
        <v>6780.5283983</v>
      </c>
      <c r="E163" s="20" t="n">
        <v>8.09432267840857</v>
      </c>
    </row>
    <row r="164">
      <c r="A164" s="20" t="s">
        <v>72</v>
      </c>
      <c r="B164" s="20" t="s">
        <v>73</v>
      </c>
      <c r="C164" s="20" t="s">
        <v>17</v>
      </c>
      <c r="D164" s="20" t="n">
        <v>223149.9794889</v>
      </c>
      <c r="E164" s="20" t="n">
        <v>0.745056720717227</v>
      </c>
    </row>
    <row r="165">
      <c r="A165" s="20" t="s">
        <v>74</v>
      </c>
      <c r="B165" s="20" t="s">
        <v>75</v>
      </c>
      <c r="C165" s="20" t="s">
        <v>16</v>
      </c>
      <c r="D165" s="20" t="n">
        <v>2696.8802083</v>
      </c>
      <c r="E165" s="20" t="n">
        <v>9.74778966880775</v>
      </c>
    </row>
    <row r="166">
      <c r="A166" s="20" t="s">
        <v>74</v>
      </c>
      <c r="B166" s="20" t="s">
        <v>75</v>
      </c>
      <c r="C166" s="20" t="s">
        <v>17</v>
      </c>
      <c r="D166" s="20" t="n">
        <v>74955.0037609</v>
      </c>
      <c r="E166" s="20" t="n">
        <v>1.74617248164349</v>
      </c>
    </row>
    <row r="167">
      <c r="A167" s="20" t="s">
        <v>76</v>
      </c>
      <c r="B167" s="20" t="s">
        <v>77</v>
      </c>
      <c r="C167" s="20" t="s">
        <v>16</v>
      </c>
      <c r="D167" s="20" t="n">
        <v>1573.2635825</v>
      </c>
      <c r="E167" s="20" t="n">
        <v>9.79750905391974</v>
      </c>
    </row>
    <row r="168">
      <c r="A168" s="20" t="s">
        <v>76</v>
      </c>
      <c r="B168" s="20" t="s">
        <v>77</v>
      </c>
      <c r="C168" s="20" t="s">
        <v>17</v>
      </c>
      <c r="D168" s="20" t="n">
        <v>37155.3321539</v>
      </c>
      <c r="E168" s="20" t="n">
        <v>1.34391922076975</v>
      </c>
    </row>
    <row r="169">
      <c r="A169" s="20" t="s">
        <v>78</v>
      </c>
      <c r="B169" s="20" t="s">
        <v>79</v>
      </c>
      <c r="C169" s="20" t="s">
        <v>16</v>
      </c>
      <c r="D169" s="20" t="n">
        <v>5583.6070064</v>
      </c>
      <c r="E169" s="20" t="n">
        <v>9.34559279409298</v>
      </c>
    </row>
    <row r="170">
      <c r="A170" s="20" t="s">
        <v>78</v>
      </c>
      <c r="B170" s="20" t="s">
        <v>79</v>
      </c>
      <c r="C170" s="20" t="s">
        <v>17</v>
      </c>
      <c r="D170" s="20" t="n">
        <v>130070.0489285</v>
      </c>
      <c r="E170" s="20" t="n">
        <v>1.10116418840175</v>
      </c>
    </row>
    <row r="171">
      <c r="A171" s="20" t="s">
        <v>80</v>
      </c>
      <c r="B171" s="20" t="s">
        <v>81</v>
      </c>
      <c r="C171" s="20" t="s">
        <v>16</v>
      </c>
      <c r="D171" s="20" t="n">
        <v>10662.907595</v>
      </c>
      <c r="E171" s="20" t="n">
        <v>8.99405818274939</v>
      </c>
    </row>
    <row r="172">
      <c r="A172" s="20" t="s">
        <v>80</v>
      </c>
      <c r="B172" s="20" t="s">
        <v>81</v>
      </c>
      <c r="C172" s="20" t="s">
        <v>17</v>
      </c>
      <c r="D172" s="20" t="n">
        <v>115097.2032016</v>
      </c>
      <c r="E172" s="20" t="n">
        <v>1.34864469221244</v>
      </c>
    </row>
    <row r="173">
      <c r="A173" s="20" t="s">
        <v>82</v>
      </c>
      <c r="B173" s="20" t="s">
        <v>83</v>
      </c>
      <c r="C173" s="20" t="s">
        <v>16</v>
      </c>
      <c r="D173" s="20" t="n">
        <v>3259.1885421</v>
      </c>
      <c r="E173" s="20" t="n">
        <v>16.3904559613498</v>
      </c>
    </row>
    <row r="174">
      <c r="A174" s="20" t="s">
        <v>82</v>
      </c>
      <c r="B174" s="20" t="s">
        <v>83</v>
      </c>
      <c r="C174" s="20" t="s">
        <v>17</v>
      </c>
      <c r="D174" s="20" t="n">
        <v>67172.6677577</v>
      </c>
      <c r="E174" s="20" t="n">
        <v>1.38347328603654</v>
      </c>
    </row>
    <row r="175">
      <c r="A175" s="20" t="s">
        <v>84</v>
      </c>
      <c r="B175" s="20" t="s">
        <v>85</v>
      </c>
      <c r="C175" s="20" t="s">
        <v>16</v>
      </c>
      <c r="D175" s="20" t="n">
        <v>18906.1770203</v>
      </c>
      <c r="E175" s="20" t="n">
        <v>7.74186332485164</v>
      </c>
    </row>
    <row r="176">
      <c r="A176" s="20" t="s">
        <v>84</v>
      </c>
      <c r="B176" s="20" t="s">
        <v>85</v>
      </c>
      <c r="C176" s="20" t="s">
        <v>17</v>
      </c>
      <c r="D176" s="20" t="n">
        <v>214786.3286012</v>
      </c>
      <c r="E176" s="20" t="n">
        <v>1.08390514690381</v>
      </c>
    </row>
    <row r="177">
      <c r="A177" s="20" t="s">
        <v>86</v>
      </c>
      <c r="B177" s="20" t="s">
        <v>87</v>
      </c>
      <c r="C177" s="20" t="s">
        <v>16</v>
      </c>
      <c r="D177" s="20" t="n">
        <v>18132.6337643</v>
      </c>
      <c r="E177" s="20" t="n">
        <v>6.10314002247615</v>
      </c>
    </row>
    <row r="178">
      <c r="A178" s="20" t="s">
        <v>86</v>
      </c>
      <c r="B178" s="20" t="s">
        <v>87</v>
      </c>
      <c r="C178" s="20" t="s">
        <v>17</v>
      </c>
      <c r="D178" s="20" t="n">
        <v>346951.2125618</v>
      </c>
      <c r="E178" s="20" t="n">
        <v>0.677609241209447</v>
      </c>
    </row>
    <row r="179">
      <c r="A179" s="20" t="s">
        <v>88</v>
      </c>
      <c r="B179" s="20" t="s">
        <v>89</v>
      </c>
      <c r="C179" s="20" t="s">
        <v>16</v>
      </c>
      <c r="D179" s="20" t="n">
        <v>4340.5876072</v>
      </c>
      <c r="E179" s="20" t="n">
        <v>9.35377421625204</v>
      </c>
    </row>
    <row r="180">
      <c r="A180" s="20" t="s">
        <v>88</v>
      </c>
      <c r="B180" s="20" t="s">
        <v>89</v>
      </c>
      <c r="C180" s="20" t="s">
        <v>17</v>
      </c>
      <c r="D180" s="20" t="n">
        <v>142436.313021</v>
      </c>
      <c r="E180" s="20" t="n">
        <v>0.666057361302115</v>
      </c>
    </row>
    <row r="181">
      <c r="A181" s="20" t="s">
        <v>90</v>
      </c>
      <c r="B181" s="20" t="s">
        <v>91</v>
      </c>
      <c r="C181" s="20" t="s">
        <v>16</v>
      </c>
      <c r="D181" s="20" t="n">
        <v>10447.4442522</v>
      </c>
      <c r="E181" s="20" t="n">
        <v>8.01918283454948</v>
      </c>
    </row>
    <row r="182">
      <c r="A182" s="20" t="s">
        <v>90</v>
      </c>
      <c r="B182" s="20" t="s">
        <v>91</v>
      </c>
      <c r="C182" s="20" t="s">
        <v>17</v>
      </c>
      <c r="D182" s="20" t="n">
        <v>286825.958386</v>
      </c>
      <c r="E182" s="20" t="n">
        <v>0.80267962235832</v>
      </c>
    </row>
    <row r="183">
      <c r="A183" s="20" t="s">
        <v>92</v>
      </c>
      <c r="B183" s="20" t="s">
        <v>93</v>
      </c>
      <c r="C183" s="20" t="s">
        <v>16</v>
      </c>
      <c r="D183" s="20" t="n">
        <v>22599.6840305</v>
      </c>
      <c r="E183" s="20" t="n">
        <v>5.8558717693714</v>
      </c>
    </row>
    <row r="184">
      <c r="A184" s="20" t="s">
        <v>92</v>
      </c>
      <c r="B184" s="20" t="s">
        <v>93</v>
      </c>
      <c r="C184" s="20" t="s">
        <v>17</v>
      </c>
      <c r="D184" s="20" t="n">
        <v>422504.3353749</v>
      </c>
      <c r="E184" s="20" t="n">
        <v>0.675543056752902</v>
      </c>
    </row>
    <row r="185">
      <c r="A185" s="20" t="s">
        <v>94</v>
      </c>
      <c r="B185" s="20" t="s">
        <v>95</v>
      </c>
      <c r="C185" s="20" t="s">
        <v>16</v>
      </c>
      <c r="D185" s="20" t="n">
        <v>1949.3562129</v>
      </c>
      <c r="E185" s="20" t="n">
        <v>14.392796859934</v>
      </c>
    </row>
    <row r="186">
      <c r="A186" s="20" t="s">
        <v>94</v>
      </c>
      <c r="B186" s="20" t="s">
        <v>95</v>
      </c>
      <c r="C186" s="20" t="s">
        <v>17</v>
      </c>
      <c r="D186" s="20" t="n">
        <v>54488.1965455</v>
      </c>
      <c r="E186" s="20" t="n">
        <v>1.08749346222282</v>
      </c>
    </row>
    <row r="187">
      <c r="A187" s="20" t="s">
        <v>96</v>
      </c>
      <c r="B187" s="20" t="s">
        <v>97</v>
      </c>
      <c r="C187" s="20" t="s">
        <v>16</v>
      </c>
      <c r="D187" s="20" t="n">
        <v>3012.1608431</v>
      </c>
      <c r="E187" s="20" t="n">
        <v>8.06291985583595</v>
      </c>
    </row>
    <row r="188">
      <c r="A188" s="20" t="s">
        <v>96</v>
      </c>
      <c r="B188" s="20" t="s">
        <v>97</v>
      </c>
      <c r="C188" s="20" t="s">
        <v>17</v>
      </c>
      <c r="D188" s="20" t="n">
        <v>74333.9586356</v>
      </c>
      <c r="E188" s="20" t="n">
        <v>0.947458927693674</v>
      </c>
    </row>
    <row r="189">
      <c r="A189" s="20" t="s">
        <v>98</v>
      </c>
      <c r="B189" s="20" t="s">
        <v>99</v>
      </c>
      <c r="C189" s="20" t="s">
        <v>16</v>
      </c>
      <c r="D189" s="20" t="n">
        <v>1807.6043639</v>
      </c>
      <c r="E189" s="20" t="n">
        <v>12.4231359231812</v>
      </c>
    </row>
    <row r="190">
      <c r="A190" s="20" t="s">
        <v>98</v>
      </c>
      <c r="B190" s="20" t="s">
        <v>99</v>
      </c>
      <c r="C190" s="20" t="s">
        <v>17</v>
      </c>
      <c r="D190" s="20" t="n">
        <v>31328.9902734</v>
      </c>
      <c r="E190" s="20" t="n">
        <v>1.76440078199777</v>
      </c>
    </row>
    <row r="191">
      <c r="A191" s="20" t="s">
        <v>100</v>
      </c>
      <c r="B191" s="20" t="s">
        <v>101</v>
      </c>
      <c r="C191" s="20" t="s">
        <v>16</v>
      </c>
      <c r="D191" s="20" t="n">
        <v>2557.6100991</v>
      </c>
      <c r="E191" s="20" t="n">
        <v>10.7905678301877</v>
      </c>
    </row>
    <row r="192">
      <c r="A192" s="20" t="s">
        <v>100</v>
      </c>
      <c r="B192" s="20" t="s">
        <v>101</v>
      </c>
      <c r="C192" s="20" t="s">
        <v>17</v>
      </c>
      <c r="D192" s="20" t="n">
        <v>25660.0409049</v>
      </c>
      <c r="E192" s="20" t="n">
        <v>1.9177594934071</v>
      </c>
    </row>
    <row r="193">
      <c r="A193" s="20" t="s">
        <v>102</v>
      </c>
      <c r="B193" s="20" t="s">
        <v>103</v>
      </c>
      <c r="C193" s="20" t="s">
        <v>16</v>
      </c>
      <c r="D193" s="20" t="n">
        <v>4126.3705343</v>
      </c>
      <c r="E193" s="20" t="n">
        <v>10.7432162578959</v>
      </c>
    </row>
    <row r="194">
      <c r="A194" s="20" t="s">
        <v>102</v>
      </c>
      <c r="B194" s="20" t="s">
        <v>103</v>
      </c>
      <c r="C194" s="20" t="s">
        <v>17</v>
      </c>
      <c r="D194" s="20" t="n">
        <v>85811.8663995</v>
      </c>
      <c r="E194" s="20" t="n">
        <v>1.03767806798705</v>
      </c>
    </row>
    <row r="195">
      <c r="A195" s="20" t="s">
        <v>104</v>
      </c>
      <c r="B195" s="20" t="s">
        <v>105</v>
      </c>
      <c r="C195" s="20" t="s">
        <v>16</v>
      </c>
      <c r="D195" s="20" t="n">
        <v>443.5507502</v>
      </c>
      <c r="E195" s="20" t="n">
        <v>15.0166078611973</v>
      </c>
    </row>
    <row r="196">
      <c r="A196" s="20" t="s">
        <v>104</v>
      </c>
      <c r="B196" s="20" t="s">
        <v>105</v>
      </c>
      <c r="C196" s="20" t="s">
        <v>17</v>
      </c>
      <c r="D196" s="20" t="n">
        <v>7159.6444638</v>
      </c>
      <c r="E196" s="20" t="n">
        <v>2.06159183373631</v>
      </c>
    </row>
    <row r="197">
      <c r="A197" s="20" t="s">
        <v>106</v>
      </c>
      <c r="B197" s="20" t="s">
        <v>107</v>
      </c>
      <c r="C197" s="20" t="s">
        <v>16</v>
      </c>
      <c r="D197" s="20" t="n">
        <v>7562.9314538</v>
      </c>
      <c r="E197" s="20" t="n">
        <v>8.11648031366953</v>
      </c>
    </row>
    <row r="198">
      <c r="A198" s="20" t="s">
        <v>106</v>
      </c>
      <c r="B198" s="20" t="s">
        <v>107</v>
      </c>
      <c r="C198" s="20" t="s">
        <v>17</v>
      </c>
      <c r="D198" s="20" t="n">
        <v>129124.422991</v>
      </c>
      <c r="E198" s="20" t="n">
        <v>1.080959524905</v>
      </c>
    </row>
    <row r="199">
      <c r="A199" s="20" t="s">
        <v>108</v>
      </c>
      <c r="B199" s="20" t="s">
        <v>109</v>
      </c>
      <c r="C199" s="20" t="s">
        <v>16</v>
      </c>
      <c r="D199" s="20" t="n">
        <v>15212.6673348</v>
      </c>
      <c r="E199" s="20" t="n">
        <v>6.98014454608667</v>
      </c>
    </row>
    <row r="200">
      <c r="A200" s="20" t="s">
        <v>108</v>
      </c>
      <c r="B200" s="20" t="s">
        <v>109</v>
      </c>
      <c r="C200" s="20" t="s">
        <v>17</v>
      </c>
      <c r="D200" s="20" t="n">
        <v>190458.0413506</v>
      </c>
      <c r="E200" s="20" t="n">
        <v>1.01256689175633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308</v>
      </c>
    </row>
    <row r="210">
      <c r="A210" s="5" t="s">
        <v>26</v>
      </c>
      <c r="B210" s="5" t="s">
        <v>114</v>
      </c>
      <c r="C210" s="5" t="s">
        <v>11</v>
      </c>
      <c r="D210" s="5" t="s">
        <v>302</v>
      </c>
      <c r="E210" s="5" t="s">
        <v>303</v>
      </c>
    </row>
    <row r="211">
      <c r="A211" s="21" t="s">
        <v>88</v>
      </c>
      <c r="B211" s="21" t="s">
        <v>115</v>
      </c>
      <c r="C211" s="21" t="s">
        <v>16</v>
      </c>
      <c r="D211" s="21" t="n">
        <v>1995.0854752</v>
      </c>
      <c r="E211" s="21" t="n">
        <v>16.7419645878248</v>
      </c>
    </row>
    <row r="212">
      <c r="A212" s="21" t="s">
        <v>88</v>
      </c>
      <c r="B212" s="21" t="s">
        <v>115</v>
      </c>
      <c r="C212" s="21" t="s">
        <v>17</v>
      </c>
      <c r="D212" s="21" t="n">
        <v>43264.4911552</v>
      </c>
      <c r="E212" s="21" t="n">
        <v>1.97475363200457</v>
      </c>
    </row>
    <row r="213">
      <c r="A213" s="21" t="s">
        <v>92</v>
      </c>
      <c r="B213" s="21" t="s">
        <v>116</v>
      </c>
      <c r="C213" s="21" t="s">
        <v>16</v>
      </c>
      <c r="D213" s="21" t="n">
        <v>755.1191841</v>
      </c>
      <c r="E213" s="21" t="n">
        <v>21.7263155680611</v>
      </c>
    </row>
    <row r="214">
      <c r="A214" s="21" t="s">
        <v>92</v>
      </c>
      <c r="B214" s="21" t="s">
        <v>116</v>
      </c>
      <c r="C214" s="21" t="s">
        <v>17</v>
      </c>
      <c r="D214" s="21" t="n">
        <v>24758.8624842</v>
      </c>
      <c r="E214" s="21" t="n">
        <v>1.91141004799944</v>
      </c>
    </row>
    <row r="215">
      <c r="A215" s="21" t="s">
        <v>94</v>
      </c>
      <c r="B215" s="21" t="s">
        <v>117</v>
      </c>
      <c r="C215" s="21" t="s">
        <v>16</v>
      </c>
      <c r="D215" s="21" t="n">
        <v>578.6230183</v>
      </c>
      <c r="E215" s="21" t="n">
        <v>21.6231039034679</v>
      </c>
    </row>
    <row r="216">
      <c r="A216" s="21" t="s">
        <v>94</v>
      </c>
      <c r="B216" s="21" t="s">
        <v>117</v>
      </c>
      <c r="C216" s="21" t="s">
        <v>17</v>
      </c>
      <c r="D216" s="21" t="n">
        <v>22379.0228149</v>
      </c>
      <c r="E216" s="21" t="n">
        <v>1.74778601736685</v>
      </c>
    </row>
    <row r="217">
      <c r="A217" s="21" t="s">
        <v>96</v>
      </c>
      <c r="B217" s="21" t="s">
        <v>118</v>
      </c>
      <c r="C217" s="21" t="s">
        <v>16</v>
      </c>
      <c r="D217" s="21" t="n">
        <v>916.2214868</v>
      </c>
      <c r="E217" s="21" t="n">
        <v>22.0710671129498</v>
      </c>
    </row>
    <row r="218">
      <c r="A218" s="21" t="s">
        <v>96</v>
      </c>
      <c r="B218" s="21" t="s">
        <v>118</v>
      </c>
      <c r="C218" s="21" t="s">
        <v>17</v>
      </c>
      <c r="D218" s="21" t="n">
        <v>59767.4039277</v>
      </c>
      <c r="E218" s="21" t="n">
        <v>1.45911404972622</v>
      </c>
    </row>
    <row r="219">
      <c r="A219" s="21" t="s">
        <v>98</v>
      </c>
      <c r="B219" s="21" t="s">
        <v>119</v>
      </c>
      <c r="C219" s="21" t="s">
        <v>16</v>
      </c>
      <c r="D219" s="21" t="n">
        <v>821.0654241</v>
      </c>
      <c r="E219" s="21" t="n">
        <v>18.4952014090549</v>
      </c>
    </row>
    <row r="220">
      <c r="A220" s="21" t="s">
        <v>98</v>
      </c>
      <c r="B220" s="21" t="s">
        <v>119</v>
      </c>
      <c r="C220" s="21" t="s">
        <v>17</v>
      </c>
      <c r="D220" s="21" t="n">
        <v>17773.8461475</v>
      </c>
      <c r="E220" s="21" t="n">
        <v>1.9390871647955</v>
      </c>
    </row>
    <row r="221">
      <c r="A221" s="21" t="s">
        <v>106</v>
      </c>
      <c r="B221" s="21" t="s">
        <v>120</v>
      </c>
      <c r="C221" s="21" t="s">
        <v>16</v>
      </c>
      <c r="D221" s="21" t="n">
        <v>2077.3683404</v>
      </c>
      <c r="E221" s="21" t="n">
        <v>16.4935526234288</v>
      </c>
    </row>
    <row r="222">
      <c r="A222" s="21" t="s">
        <v>106</v>
      </c>
      <c r="B222" s="21" t="s">
        <v>120</v>
      </c>
      <c r="C222" s="21" t="s">
        <v>17</v>
      </c>
      <c r="D222" s="21" t="n">
        <v>34984.3457715</v>
      </c>
      <c r="E222" s="21" t="n">
        <v>1.11552383480544</v>
      </c>
    </row>
    <row r="223">
      <c r="A223" s="21" t="s">
        <v>108</v>
      </c>
      <c r="B223" s="21" t="s">
        <v>121</v>
      </c>
      <c r="C223" s="21" t="s">
        <v>16</v>
      </c>
      <c r="D223" s="21" t="n">
        <v>2169.7862198</v>
      </c>
      <c r="E223" s="21" t="n">
        <v>16.6425944558909</v>
      </c>
    </row>
    <row r="224">
      <c r="A224" s="21" t="s">
        <v>108</v>
      </c>
      <c r="B224" s="21" t="s">
        <v>121</v>
      </c>
      <c r="C224" s="21" t="s">
        <v>17</v>
      </c>
      <c r="D224" s="21" t="n">
        <v>39406.9859199</v>
      </c>
      <c r="E224" s="21" t="n">
        <v>1.4923613066511</v>
      </c>
    </row>
    <row r="225">
      <c r="A225" s="21" t="s">
        <v>110</v>
      </c>
      <c r="B225" s="21" t="s">
        <v>122</v>
      </c>
      <c r="C225" s="21" t="s">
        <v>16</v>
      </c>
      <c r="D225" s="21" t="n">
        <v>1103.3223282</v>
      </c>
      <c r="E225" s="21" t="n">
        <v>12.1902804314211</v>
      </c>
    </row>
    <row r="226">
      <c r="A226" s="21" t="s">
        <v>110</v>
      </c>
      <c r="B226" s="21" t="s">
        <v>122</v>
      </c>
      <c r="C226" s="21" t="s">
        <v>17</v>
      </c>
      <c r="D226" s="21" t="n">
        <v>18183.8386869</v>
      </c>
      <c r="E226" s="21" t="n">
        <v>1.28530818561928</v>
      </c>
    </row>
    <row r="227">
      <c r="A227" s="21" t="s">
        <v>123</v>
      </c>
      <c r="B227" s="21" t="s">
        <v>124</v>
      </c>
      <c r="C227" s="21" t="s">
        <v>16</v>
      </c>
      <c r="D227" s="21" t="n">
        <v>294.6498164</v>
      </c>
      <c r="E227" s="21" t="n">
        <v>23.9172976446062</v>
      </c>
    </row>
    <row r="228">
      <c r="A228" s="21" t="s">
        <v>123</v>
      </c>
      <c r="B228" s="21" t="s">
        <v>124</v>
      </c>
      <c r="C228" s="21" t="s">
        <v>17</v>
      </c>
      <c r="D228" s="21" t="n">
        <v>11371.3120734</v>
      </c>
      <c r="E228" s="21" t="n">
        <v>1.87521394987695</v>
      </c>
    </row>
    <row r="229">
      <c r="A229" s="21" t="s">
        <v>125</v>
      </c>
      <c r="B229" s="21" t="s">
        <v>126</v>
      </c>
      <c r="C229" s="21" t="s">
        <v>16</v>
      </c>
      <c r="D229" s="21" t="n">
        <v>1186.4957424</v>
      </c>
      <c r="E229" s="21" t="n">
        <v>16.5361272427518</v>
      </c>
    </row>
    <row r="230">
      <c r="A230" s="21" t="s">
        <v>125</v>
      </c>
      <c r="B230" s="21" t="s">
        <v>126</v>
      </c>
      <c r="C230" s="21" t="s">
        <v>17</v>
      </c>
      <c r="D230" s="21" t="n">
        <v>21062.7844873</v>
      </c>
      <c r="E230" s="21" t="n">
        <v>1.71706606694139</v>
      </c>
    </row>
    <row r="231">
      <c r="A231" s="21" t="s">
        <v>127</v>
      </c>
      <c r="B231" s="21" t="s">
        <v>128</v>
      </c>
      <c r="C231" s="21" t="s">
        <v>16</v>
      </c>
      <c r="D231" s="21" t="n">
        <v>1381.7559294</v>
      </c>
      <c r="E231" s="21" t="n">
        <v>16.2200766094398</v>
      </c>
    </row>
    <row r="232">
      <c r="A232" s="21" t="s">
        <v>127</v>
      </c>
      <c r="B232" s="21" t="s">
        <v>128</v>
      </c>
      <c r="C232" s="21" t="s">
        <v>17</v>
      </c>
      <c r="D232" s="21" t="n">
        <v>29900.296005</v>
      </c>
      <c r="E232" s="21" t="n">
        <v>1.61365475029602</v>
      </c>
    </row>
    <row r="233">
      <c r="A233" s="21" t="s">
        <v>129</v>
      </c>
      <c r="B233" s="21" t="s">
        <v>130</v>
      </c>
      <c r="C233" s="21" t="s">
        <v>16</v>
      </c>
      <c r="D233" s="21" t="n">
        <v>863.5793091</v>
      </c>
      <c r="E233" s="21" t="n">
        <v>14.2609951293179</v>
      </c>
    </row>
    <row r="234">
      <c r="A234" s="21" t="s">
        <v>129</v>
      </c>
      <c r="B234" s="21" t="s">
        <v>130</v>
      </c>
      <c r="C234" s="21" t="s">
        <v>17</v>
      </c>
      <c r="D234" s="21" t="n">
        <v>16485.112509</v>
      </c>
      <c r="E234" s="21" t="n">
        <v>1.21080615885538</v>
      </c>
    </row>
    <row r="235">
      <c r="A235" s="21" t="s">
        <v>131</v>
      </c>
      <c r="B235" s="21" t="s">
        <v>132</v>
      </c>
      <c r="C235" s="21" t="s">
        <v>16</v>
      </c>
      <c r="D235" s="21" t="n">
        <v>1914.7403671</v>
      </c>
      <c r="E235" s="21" t="n">
        <v>15.3954397861992</v>
      </c>
    </row>
    <row r="236">
      <c r="A236" s="21" t="s">
        <v>131</v>
      </c>
      <c r="B236" s="21" t="s">
        <v>132</v>
      </c>
      <c r="C236" s="21" t="s">
        <v>17</v>
      </c>
      <c r="D236" s="21" t="n">
        <v>35284.5989943</v>
      </c>
      <c r="E236" s="21" t="n">
        <v>1.47509473426776</v>
      </c>
    </row>
    <row r="237">
      <c r="A237" s="21" t="s">
        <v>133</v>
      </c>
      <c r="B237" s="21" t="s">
        <v>134</v>
      </c>
      <c r="C237" s="21" t="s">
        <v>16</v>
      </c>
      <c r="D237" s="21" t="n">
        <v>2266.6374627</v>
      </c>
      <c r="E237" s="21" t="n">
        <v>20.7341673116331</v>
      </c>
    </row>
    <row r="238">
      <c r="A238" s="21" t="s">
        <v>133</v>
      </c>
      <c r="B238" s="21" t="s">
        <v>134</v>
      </c>
      <c r="C238" s="21" t="s">
        <v>17</v>
      </c>
      <c r="D238" s="21" t="n">
        <v>61647.0666737</v>
      </c>
      <c r="E238" s="21" t="n">
        <v>1.47056055687049</v>
      </c>
    </row>
    <row r="239">
      <c r="A239" s="21" t="s">
        <v>135</v>
      </c>
      <c r="B239" s="21" t="s">
        <v>136</v>
      </c>
      <c r="C239" s="21" t="s">
        <v>16</v>
      </c>
      <c r="D239" s="21" t="n">
        <v>4369.6747475</v>
      </c>
      <c r="E239" s="21" t="n">
        <v>15.5766372354445</v>
      </c>
    </row>
    <row r="240">
      <c r="A240" s="21" t="s">
        <v>135</v>
      </c>
      <c r="B240" s="21" t="s">
        <v>136</v>
      </c>
      <c r="C240" s="21" t="s">
        <v>17</v>
      </c>
      <c r="D240" s="21" t="n">
        <v>95401.0641159</v>
      </c>
      <c r="E240" s="21" t="n">
        <v>2.0196278002346</v>
      </c>
    </row>
    <row r="241">
      <c r="A241" s="21" t="s">
        <v>137</v>
      </c>
      <c r="B241" s="21" t="s">
        <v>138</v>
      </c>
      <c r="C241" s="21" t="s">
        <v>16</v>
      </c>
      <c r="D241" s="21" t="n">
        <v>876.8977151</v>
      </c>
      <c r="E241" s="21" t="n">
        <v>26.3902611244746</v>
      </c>
    </row>
    <row r="242">
      <c r="A242" s="21" t="s">
        <v>137</v>
      </c>
      <c r="B242" s="21" t="s">
        <v>138</v>
      </c>
      <c r="C242" s="21" t="s">
        <v>17</v>
      </c>
      <c r="D242" s="21" t="n">
        <v>39931.8891978</v>
      </c>
      <c r="E242" s="21" t="n">
        <v>1.49472681101993</v>
      </c>
    </row>
    <row r="243">
      <c r="A243" s="21" t="s">
        <v>139</v>
      </c>
      <c r="B243" s="21" t="s">
        <v>140</v>
      </c>
      <c r="C243" s="21" t="s">
        <v>16</v>
      </c>
      <c r="D243" s="21" t="n">
        <v>1419.0522589</v>
      </c>
      <c r="E243" s="21" t="n">
        <v>21.5330722510992</v>
      </c>
    </row>
    <row r="244">
      <c r="A244" s="21" t="s">
        <v>139</v>
      </c>
      <c r="B244" s="21" t="s">
        <v>140</v>
      </c>
      <c r="C244" s="21" t="s">
        <v>17</v>
      </c>
      <c r="D244" s="21" t="n">
        <v>45647.2918314</v>
      </c>
      <c r="E244" s="21" t="n">
        <v>2.23736882190753</v>
      </c>
    </row>
    <row r="245">
      <c r="A245" s="21" t="s">
        <v>141</v>
      </c>
      <c r="B245" s="21" t="s">
        <v>142</v>
      </c>
      <c r="C245" s="21" t="s">
        <v>16</v>
      </c>
      <c r="D245" s="21" t="n">
        <v>1629.0280806</v>
      </c>
      <c r="E245" s="21" t="n">
        <v>19.6041105592707</v>
      </c>
    </row>
    <row r="246">
      <c r="A246" s="21" t="s">
        <v>141</v>
      </c>
      <c r="B246" s="21" t="s">
        <v>142</v>
      </c>
      <c r="C246" s="21" t="s">
        <v>17</v>
      </c>
      <c r="D246" s="21" t="n">
        <v>32008.8355043</v>
      </c>
      <c r="E246" s="21" t="n">
        <v>2.37913903394191</v>
      </c>
    </row>
    <row r="247">
      <c r="A247" s="21" t="s">
        <v>143</v>
      </c>
      <c r="B247" s="21" t="s">
        <v>144</v>
      </c>
      <c r="C247" s="21" t="s">
        <v>16</v>
      </c>
      <c r="D247" s="21" t="n">
        <v>535.8528417</v>
      </c>
      <c r="E247" s="21" t="n">
        <v>24.4144658607314</v>
      </c>
    </row>
    <row r="248">
      <c r="A248" s="21" t="s">
        <v>143</v>
      </c>
      <c r="B248" s="21" t="s">
        <v>144</v>
      </c>
      <c r="C248" s="21" t="s">
        <v>17</v>
      </c>
      <c r="D248" s="21" t="n">
        <v>15162.1071274</v>
      </c>
      <c r="E248" s="21" t="n">
        <v>1.41597890632468</v>
      </c>
    </row>
    <row r="249">
      <c r="A249" s="21" t="s">
        <v>145</v>
      </c>
      <c r="B249" s="21" t="s">
        <v>146</v>
      </c>
      <c r="C249" s="21" t="s">
        <v>16</v>
      </c>
      <c r="D249" s="21" t="n">
        <v>1134.504304</v>
      </c>
      <c r="E249" s="21" t="n">
        <v>16.9368801080755</v>
      </c>
    </row>
    <row r="250">
      <c r="A250" s="21" t="s">
        <v>145</v>
      </c>
      <c r="B250" s="21" t="s">
        <v>146</v>
      </c>
      <c r="C250" s="21" t="s">
        <v>17</v>
      </c>
      <c r="D250" s="21" t="n">
        <v>25773.2602661</v>
      </c>
      <c r="E250" s="21" t="n">
        <v>2.29491772730315</v>
      </c>
    </row>
    <row r="251">
      <c r="A251" s="21" t="s">
        <v>147</v>
      </c>
      <c r="B251" s="21" t="s">
        <v>148</v>
      </c>
      <c r="C251" s="21" t="s">
        <v>16</v>
      </c>
      <c r="D251" s="21" t="n">
        <v>670.2022931</v>
      </c>
      <c r="E251" s="21" t="n">
        <v>16.0943768506566</v>
      </c>
    </row>
    <row r="252">
      <c r="A252" s="21" t="s">
        <v>147</v>
      </c>
      <c r="B252" s="21" t="s">
        <v>148</v>
      </c>
      <c r="C252" s="21" t="s">
        <v>17</v>
      </c>
      <c r="D252" s="21" t="n">
        <v>8715.4946273</v>
      </c>
      <c r="E252" s="21" t="n">
        <v>2.97638191820336</v>
      </c>
    </row>
    <row r="253">
      <c r="A253" s="21" t="s">
        <v>149</v>
      </c>
      <c r="B253" s="21" t="s">
        <v>150</v>
      </c>
      <c r="C253" s="21" t="s">
        <v>16</v>
      </c>
      <c r="D253" s="21" t="n">
        <v>869.4296503</v>
      </c>
      <c r="E253" s="21" t="n">
        <v>17.7194443493617</v>
      </c>
    </row>
    <row r="254">
      <c r="A254" s="21" t="s">
        <v>149</v>
      </c>
      <c r="B254" s="21" t="s">
        <v>150</v>
      </c>
      <c r="C254" s="21" t="s">
        <v>17</v>
      </c>
      <c r="D254" s="21" t="n">
        <v>17633.705338</v>
      </c>
      <c r="E254" s="21" t="n">
        <v>2.33513142757747</v>
      </c>
    </row>
    <row r="255">
      <c r="A255" s="21" t="s">
        <v>151</v>
      </c>
      <c r="B255" s="21" t="s">
        <v>152</v>
      </c>
      <c r="C255" s="21" t="s">
        <v>16</v>
      </c>
      <c r="D255" s="21" t="n">
        <v>841.8544056</v>
      </c>
      <c r="E255" s="21" t="n">
        <v>15.4035207060955</v>
      </c>
    </row>
    <row r="256">
      <c r="A256" s="21" t="s">
        <v>151</v>
      </c>
      <c r="B256" s="21" t="s">
        <v>152</v>
      </c>
      <c r="C256" s="21" t="s">
        <v>17</v>
      </c>
      <c r="D256" s="21" t="n">
        <v>16876.9191422</v>
      </c>
      <c r="E256" s="21" t="n">
        <v>2.37367339042653</v>
      </c>
    </row>
    <row r="257">
      <c r="A257" s="21" t="s">
        <v>153</v>
      </c>
      <c r="B257" s="21" t="s">
        <v>154</v>
      </c>
      <c r="C257" s="21" t="s">
        <v>16</v>
      </c>
      <c r="D257" s="21" t="n">
        <v>1887.407806</v>
      </c>
      <c r="E257" s="21" t="n">
        <v>13.4591219042859</v>
      </c>
    </row>
    <row r="258">
      <c r="A258" s="21" t="s">
        <v>153</v>
      </c>
      <c r="B258" s="21" t="s">
        <v>154</v>
      </c>
      <c r="C258" s="21" t="s">
        <v>17</v>
      </c>
      <c r="D258" s="21" t="n">
        <v>16944.5462776</v>
      </c>
      <c r="E258" s="21" t="n">
        <v>2.46789120475296</v>
      </c>
    </row>
    <row r="259">
      <c r="A259" s="21" t="s">
        <v>155</v>
      </c>
      <c r="B259" s="21" t="s">
        <v>156</v>
      </c>
      <c r="C259" s="21" t="s">
        <v>16</v>
      </c>
      <c r="D259" s="21" t="n">
        <v>2727.6612264</v>
      </c>
      <c r="E259" s="21" t="n">
        <v>13.8803946693413</v>
      </c>
    </row>
    <row r="260">
      <c r="A260" s="21" t="s">
        <v>155</v>
      </c>
      <c r="B260" s="21" t="s">
        <v>156</v>
      </c>
      <c r="C260" s="21" t="s">
        <v>17</v>
      </c>
      <c r="D260" s="21" t="n">
        <v>31962.5564655</v>
      </c>
      <c r="E260" s="21" t="n">
        <v>2.11329494533753</v>
      </c>
    </row>
    <row r="261">
      <c r="A261" s="21" t="s">
        <v>157</v>
      </c>
      <c r="B261" s="21" t="s">
        <v>158</v>
      </c>
      <c r="C261" s="21" t="s">
        <v>16</v>
      </c>
      <c r="D261" s="21" t="n">
        <v>898.6512259</v>
      </c>
      <c r="E261" s="21" t="n">
        <v>26.2098997929139</v>
      </c>
    </row>
    <row r="262">
      <c r="A262" s="21" t="s">
        <v>157</v>
      </c>
      <c r="B262" s="21" t="s">
        <v>158</v>
      </c>
      <c r="C262" s="21" t="s">
        <v>17</v>
      </c>
      <c r="D262" s="21" t="n">
        <v>36170.6014756</v>
      </c>
      <c r="E262" s="21" t="n">
        <v>1.65419510105592</v>
      </c>
    </row>
    <row r="263">
      <c r="A263" s="21" t="s">
        <v>159</v>
      </c>
      <c r="B263" s="21" t="s">
        <v>160</v>
      </c>
      <c r="C263" s="21" t="s">
        <v>16</v>
      </c>
      <c r="D263" s="21" t="n">
        <v>822.2827573</v>
      </c>
      <c r="E263" s="21" t="n">
        <v>21.8922371076235</v>
      </c>
    </row>
    <row r="264">
      <c r="A264" s="21" t="s">
        <v>159</v>
      </c>
      <c r="B264" s="21" t="s">
        <v>160</v>
      </c>
      <c r="C264" s="21" t="s">
        <v>17</v>
      </c>
      <c r="D264" s="21" t="n">
        <v>19988.2854193</v>
      </c>
      <c r="E264" s="21" t="n">
        <v>2.06784533423857</v>
      </c>
    </row>
    <row r="265">
      <c r="A265" s="21" t="s">
        <v>161</v>
      </c>
      <c r="B265" s="21" t="s">
        <v>162</v>
      </c>
      <c r="C265" s="21" t="s">
        <v>16</v>
      </c>
      <c r="D265" s="21" t="n">
        <v>2766.6497362</v>
      </c>
      <c r="E265" s="21" t="n">
        <v>18.9306071947067</v>
      </c>
    </row>
    <row r="266">
      <c r="A266" s="21" t="s">
        <v>161</v>
      </c>
      <c r="B266" s="21" t="s">
        <v>162</v>
      </c>
      <c r="C266" s="21" t="s">
        <v>17</v>
      </c>
      <c r="D266" s="21" t="n">
        <v>52714.838458</v>
      </c>
      <c r="E266" s="21" t="n">
        <v>1.61489497174148</v>
      </c>
    </row>
    <row r="267">
      <c r="A267" s="21" t="s">
        <v>163</v>
      </c>
      <c r="B267" s="21" t="s">
        <v>164</v>
      </c>
      <c r="C267" s="21" t="s">
        <v>16</v>
      </c>
      <c r="D267" s="21" t="n">
        <v>1598.5298715</v>
      </c>
      <c r="E267" s="21" t="n">
        <v>14.4462932465015</v>
      </c>
    </row>
    <row r="268">
      <c r="A268" s="21" t="s">
        <v>163</v>
      </c>
      <c r="B268" s="21" t="s">
        <v>164</v>
      </c>
      <c r="C268" s="21" t="s">
        <v>17</v>
      </c>
      <c r="D268" s="21" t="n">
        <v>23630.2247454</v>
      </c>
      <c r="E268" s="21" t="n">
        <v>1.74386610430314</v>
      </c>
    </row>
    <row r="269">
      <c r="A269" s="21" t="s">
        <v>165</v>
      </c>
      <c r="B269" s="21" t="s">
        <v>166</v>
      </c>
      <c r="C269" s="21" t="s">
        <v>16</v>
      </c>
      <c r="D269" s="21" t="n">
        <v>1046.6345818</v>
      </c>
      <c r="E269" s="21" t="n">
        <v>20.8598839778412</v>
      </c>
    </row>
    <row r="270">
      <c r="A270" s="21" t="s">
        <v>165</v>
      </c>
      <c r="B270" s="21" t="s">
        <v>166</v>
      </c>
      <c r="C270" s="21" t="s">
        <v>17</v>
      </c>
      <c r="D270" s="21" t="n">
        <v>29951.2465221</v>
      </c>
      <c r="E270" s="21" t="n">
        <v>1.42686153995967</v>
      </c>
    </row>
    <row r="271">
      <c r="A271" s="21" t="s">
        <v>167</v>
      </c>
      <c r="B271" s="21" t="s">
        <v>168</v>
      </c>
      <c r="C271" s="21" t="s">
        <v>16</v>
      </c>
      <c r="D271" s="21" t="n">
        <v>1549.8586783</v>
      </c>
      <c r="E271" s="21" t="n">
        <v>18.7434464379751</v>
      </c>
    </row>
    <row r="272">
      <c r="A272" s="21" t="s">
        <v>167</v>
      </c>
      <c r="B272" s="21" t="s">
        <v>168</v>
      </c>
      <c r="C272" s="21" t="s">
        <v>17</v>
      </c>
      <c r="D272" s="21" t="n">
        <v>29340.754069</v>
      </c>
      <c r="E272" s="21" t="n">
        <v>1.75317423242485</v>
      </c>
    </row>
    <row r="273">
      <c r="A273" s="21" t="s">
        <v>169</v>
      </c>
      <c r="B273" s="21" t="s">
        <v>170</v>
      </c>
      <c r="C273" s="21" t="s">
        <v>16</v>
      </c>
      <c r="D273" s="21" t="n">
        <v>1236.4813598</v>
      </c>
      <c r="E273" s="21" t="n">
        <v>18.8786209737685</v>
      </c>
    </row>
    <row r="274">
      <c r="A274" s="21" t="s">
        <v>169</v>
      </c>
      <c r="B274" s="21" t="s">
        <v>170</v>
      </c>
      <c r="C274" s="21" t="s">
        <v>17</v>
      </c>
      <c r="D274" s="21" t="n">
        <v>32659.4660969</v>
      </c>
      <c r="E274" s="21" t="n">
        <v>1.4070027029232</v>
      </c>
    </row>
    <row r="275">
      <c r="A275" s="21" t="s">
        <v>171</v>
      </c>
      <c r="B275" s="21" t="s">
        <v>172</v>
      </c>
      <c r="C275" s="21" t="s">
        <v>16</v>
      </c>
      <c r="D275" s="21" t="n">
        <v>1590.8922978</v>
      </c>
      <c r="E275" s="21" t="n">
        <v>23.4517059861579</v>
      </c>
    </row>
    <row r="276">
      <c r="A276" s="21" t="s">
        <v>171</v>
      </c>
      <c r="B276" s="21" t="s">
        <v>172</v>
      </c>
      <c r="C276" s="21" t="s">
        <v>17</v>
      </c>
      <c r="D276" s="21" t="n">
        <v>46541.3416034</v>
      </c>
      <c r="E276" s="21" t="n">
        <v>2.08055833217375</v>
      </c>
    </row>
    <row r="277">
      <c r="A277" s="21" t="s">
        <v>173</v>
      </c>
      <c r="B277" s="21" t="s">
        <v>174</v>
      </c>
      <c r="C277" s="21" t="s">
        <v>16</v>
      </c>
      <c r="D277" s="21" t="n">
        <v>828.6284356</v>
      </c>
      <c r="E277" s="21" t="n">
        <v>13.7619029158894</v>
      </c>
    </row>
    <row r="278">
      <c r="A278" s="21" t="s">
        <v>173</v>
      </c>
      <c r="B278" s="21" t="s">
        <v>174</v>
      </c>
      <c r="C278" s="21" t="s">
        <v>17</v>
      </c>
      <c r="D278" s="21" t="n">
        <v>10663.0659306</v>
      </c>
      <c r="E278" s="21" t="n">
        <v>2.00165233150065</v>
      </c>
    </row>
    <row r="279">
      <c r="A279" s="21" t="s">
        <v>175</v>
      </c>
      <c r="B279" s="21" t="s">
        <v>176</v>
      </c>
      <c r="C279" s="21" t="s">
        <v>16</v>
      </c>
      <c r="D279" s="21" t="n">
        <v>1196.7280276</v>
      </c>
      <c r="E279" s="21" t="n">
        <v>22.9883158522103</v>
      </c>
    </row>
    <row r="280">
      <c r="A280" s="21" t="s">
        <v>175</v>
      </c>
      <c r="B280" s="21" t="s">
        <v>176</v>
      </c>
      <c r="C280" s="21" t="s">
        <v>17</v>
      </c>
      <c r="D280" s="21" t="n">
        <v>31819.5801185</v>
      </c>
      <c r="E280" s="21" t="n">
        <v>2.38161051624086</v>
      </c>
    </row>
    <row r="281">
      <c r="A281" s="21" t="s">
        <v>177</v>
      </c>
      <c r="B281" s="21" t="s">
        <v>178</v>
      </c>
      <c r="C281" s="21" t="s">
        <v>16</v>
      </c>
      <c r="D281" s="21" t="n">
        <v>1087.4937525</v>
      </c>
      <c r="E281" s="21" t="n">
        <v>18.5255358904199</v>
      </c>
    </row>
    <row r="282">
      <c r="A282" s="21" t="s">
        <v>177</v>
      </c>
      <c r="B282" s="21" t="s">
        <v>178</v>
      </c>
      <c r="C282" s="21" t="s">
        <v>17</v>
      </c>
      <c r="D282" s="21" t="n">
        <v>25306.2659122</v>
      </c>
      <c r="E282" s="21" t="n">
        <v>2.79777140633947</v>
      </c>
    </row>
    <row r="283">
      <c r="A283" s="21" t="s">
        <v>179</v>
      </c>
      <c r="B283" s="21" t="s">
        <v>180</v>
      </c>
      <c r="C283" s="21" t="s">
        <v>16</v>
      </c>
      <c r="D283" s="21" t="n">
        <v>627.3158431</v>
      </c>
      <c r="E283" s="21" t="n">
        <v>14.9588302469372</v>
      </c>
    </row>
    <row r="284">
      <c r="A284" s="21" t="s">
        <v>179</v>
      </c>
      <c r="B284" s="21" t="s">
        <v>180</v>
      </c>
      <c r="C284" s="21" t="s">
        <v>17</v>
      </c>
      <c r="D284" s="21" t="n">
        <v>6134.9188106</v>
      </c>
      <c r="E284" s="21" t="n">
        <v>2.813419148783</v>
      </c>
    </row>
    <row r="285">
      <c r="A285" s="21" t="s">
        <v>181</v>
      </c>
      <c r="B285" s="21" t="s">
        <v>182</v>
      </c>
      <c r="C285" s="21" t="s">
        <v>16</v>
      </c>
      <c r="D285" s="21" t="n">
        <v>485.5915784</v>
      </c>
      <c r="E285" s="21" t="n">
        <v>21.3318475276335</v>
      </c>
    </row>
    <row r="286">
      <c r="A286" s="21" t="s">
        <v>181</v>
      </c>
      <c r="B286" s="21" t="s">
        <v>182</v>
      </c>
      <c r="C286" s="21" t="s">
        <v>17</v>
      </c>
      <c r="D286" s="21" t="n">
        <v>17842.5882082</v>
      </c>
      <c r="E286" s="21" t="n">
        <v>1.71561981996857</v>
      </c>
    </row>
    <row r="287">
      <c r="A287" s="21" t="s">
        <v>183</v>
      </c>
      <c r="B287" s="21" t="s">
        <v>184</v>
      </c>
      <c r="C287" s="21" t="s">
        <v>16</v>
      </c>
      <c r="D287" s="21" t="n">
        <v>1433.7333781</v>
      </c>
      <c r="E287" s="21" t="n">
        <v>23.0711804203491</v>
      </c>
    </row>
    <row r="288">
      <c r="A288" s="21" t="s">
        <v>183</v>
      </c>
      <c r="B288" s="21" t="s">
        <v>184</v>
      </c>
      <c r="C288" s="21" t="s">
        <v>17</v>
      </c>
      <c r="D288" s="21" t="n">
        <v>37262.3418324</v>
      </c>
      <c r="E288" s="21" t="n">
        <v>2.70692544228457</v>
      </c>
    </row>
    <row r="289">
      <c r="A289" s="21" t="s">
        <v>185</v>
      </c>
      <c r="B289" s="21" t="s">
        <v>186</v>
      </c>
      <c r="C289" s="21" t="s">
        <v>16</v>
      </c>
      <c r="D289" s="21" t="n">
        <v>2046.5156206</v>
      </c>
      <c r="E289" s="21" t="n">
        <v>14.6248053102638</v>
      </c>
    </row>
    <row r="290">
      <c r="A290" s="21" t="s">
        <v>185</v>
      </c>
      <c r="B290" s="21" t="s">
        <v>186</v>
      </c>
      <c r="C290" s="21" t="s">
        <v>17</v>
      </c>
      <c r="D290" s="21" t="n">
        <v>24423.2311469</v>
      </c>
      <c r="E290" s="21" t="n">
        <v>1.88210719307486</v>
      </c>
    </row>
    <row r="291">
      <c r="A291" s="21" t="s">
        <v>187</v>
      </c>
      <c r="B291" s="21" t="s">
        <v>188</v>
      </c>
      <c r="C291" s="21" t="s">
        <v>16</v>
      </c>
      <c r="D291" s="21" t="n">
        <v>3591.3118189</v>
      </c>
      <c r="E291" s="21" t="n">
        <v>20.2513971053119</v>
      </c>
    </row>
    <row r="292">
      <c r="A292" s="21" t="s">
        <v>187</v>
      </c>
      <c r="B292" s="21" t="s">
        <v>188</v>
      </c>
      <c r="C292" s="21" t="s">
        <v>17</v>
      </c>
      <c r="D292" s="21" t="n">
        <v>39201.4322925</v>
      </c>
      <c r="E292" s="21" t="n">
        <v>2.80378289153143</v>
      </c>
    </row>
    <row r="293">
      <c r="A293" s="21" t="s">
        <v>189</v>
      </c>
      <c r="B293" s="21" t="s">
        <v>190</v>
      </c>
      <c r="C293" s="21" t="s">
        <v>16</v>
      </c>
      <c r="D293" s="21" t="n">
        <v>1854.2477277</v>
      </c>
      <c r="E293" s="21" t="n">
        <v>17.5614019950875</v>
      </c>
    </row>
    <row r="294">
      <c r="A294" s="21" t="s">
        <v>189</v>
      </c>
      <c r="B294" s="21" t="s">
        <v>190</v>
      </c>
      <c r="C294" s="21" t="s">
        <v>17</v>
      </c>
      <c r="D294" s="21" t="n">
        <v>30296.6669241</v>
      </c>
      <c r="E294" s="21" t="n">
        <v>2.07665835807182</v>
      </c>
    </row>
    <row r="295">
      <c r="A295" s="21" t="s">
        <v>191</v>
      </c>
      <c r="B295" s="21" t="s">
        <v>192</v>
      </c>
      <c r="C295" s="21" t="s">
        <v>16</v>
      </c>
      <c r="D295" s="21" t="n">
        <v>492.5388059</v>
      </c>
      <c r="E295" s="21" t="n">
        <v>21.3498700835556</v>
      </c>
    </row>
    <row r="296">
      <c r="A296" s="21" t="s">
        <v>191</v>
      </c>
      <c r="B296" s="21" t="s">
        <v>192</v>
      </c>
      <c r="C296" s="21" t="s">
        <v>17</v>
      </c>
      <c r="D296" s="21" t="n">
        <v>14457.8292997</v>
      </c>
      <c r="E296" s="21" t="n">
        <v>2.57811432942587</v>
      </c>
    </row>
    <row r="297">
      <c r="A297" s="21" t="s">
        <v>193</v>
      </c>
      <c r="B297" s="21" t="s">
        <v>194</v>
      </c>
      <c r="C297" s="21" t="s">
        <v>16</v>
      </c>
      <c r="D297" s="21" t="n">
        <v>1372.8238198</v>
      </c>
      <c r="E297" s="21" t="n">
        <v>15.9201612081454</v>
      </c>
    </row>
    <row r="298">
      <c r="A298" s="21" t="s">
        <v>193</v>
      </c>
      <c r="B298" s="21" t="s">
        <v>194</v>
      </c>
      <c r="C298" s="21" t="s">
        <v>17</v>
      </c>
      <c r="D298" s="21" t="n">
        <v>25741.5427112</v>
      </c>
      <c r="E298" s="21" t="n">
        <v>2.15929018356649</v>
      </c>
    </row>
    <row r="299">
      <c r="A299" s="21" t="s">
        <v>195</v>
      </c>
      <c r="B299" s="21" t="s">
        <v>196</v>
      </c>
      <c r="C299" s="21" t="s">
        <v>16</v>
      </c>
      <c r="D299" s="21" t="n">
        <v>1329.9405044</v>
      </c>
      <c r="E299" s="21" t="n">
        <v>15.4618556262481</v>
      </c>
    </row>
    <row r="300">
      <c r="A300" s="21" t="s">
        <v>195</v>
      </c>
      <c r="B300" s="21" t="s">
        <v>196</v>
      </c>
      <c r="C300" s="21" t="s">
        <v>17</v>
      </c>
      <c r="D300" s="21" t="n">
        <v>21066.7617013</v>
      </c>
      <c r="E300" s="21" t="n">
        <v>1.95758103118466</v>
      </c>
    </row>
    <row r="301">
      <c r="A301" s="21" t="s">
        <v>197</v>
      </c>
      <c r="B301" s="21" t="s">
        <v>198</v>
      </c>
      <c r="C301" s="21" t="s">
        <v>16</v>
      </c>
      <c r="D301" s="21" t="n">
        <v>3780.0655305</v>
      </c>
      <c r="E301" s="21" t="n">
        <v>17.8793843443585</v>
      </c>
    </row>
    <row r="302">
      <c r="A302" s="21" t="s">
        <v>197</v>
      </c>
      <c r="B302" s="21" t="s">
        <v>198</v>
      </c>
      <c r="C302" s="21" t="s">
        <v>17</v>
      </c>
      <c r="D302" s="21" t="n">
        <v>50464.0789824</v>
      </c>
      <c r="E302" s="21" t="n">
        <v>2.36849663913301</v>
      </c>
    </row>
    <row r="303">
      <c r="A303" s="21" t="s">
        <v>199</v>
      </c>
      <c r="B303" s="21" t="s">
        <v>200</v>
      </c>
      <c r="C303" s="21" t="s">
        <v>16</v>
      </c>
      <c r="D303" s="21" t="n">
        <v>5103.3628439</v>
      </c>
      <c r="E303" s="21" t="n">
        <v>13.0283851826331</v>
      </c>
    </row>
    <row r="304">
      <c r="A304" s="21" t="s">
        <v>199</v>
      </c>
      <c r="B304" s="21" t="s">
        <v>200</v>
      </c>
      <c r="C304" s="21" t="s">
        <v>17</v>
      </c>
      <c r="D304" s="21" t="n">
        <v>47908.4889649</v>
      </c>
      <c r="E304" s="21" t="n">
        <v>2.33889618040516</v>
      </c>
    </row>
    <row r="305">
      <c r="A305" s="21" t="s">
        <v>201</v>
      </c>
      <c r="B305" s="21" t="s">
        <v>202</v>
      </c>
      <c r="C305" s="21" t="s">
        <v>16</v>
      </c>
      <c r="D305" s="21" t="n">
        <v>2714.4585951</v>
      </c>
      <c r="E305" s="21" t="n">
        <v>12.2263383584597</v>
      </c>
    </row>
    <row r="306">
      <c r="A306" s="21" t="s">
        <v>201</v>
      </c>
      <c r="B306" s="21" t="s">
        <v>202</v>
      </c>
      <c r="C306" s="21" t="s">
        <v>17</v>
      </c>
      <c r="D306" s="21" t="n">
        <v>27329.5122578</v>
      </c>
      <c r="E306" s="21" t="n">
        <v>2.20028065606996</v>
      </c>
    </row>
    <row r="307">
      <c r="A307" s="21" t="s">
        <v>203</v>
      </c>
      <c r="B307" s="21" t="s">
        <v>204</v>
      </c>
      <c r="C307" s="21" t="s">
        <v>16</v>
      </c>
      <c r="D307" s="21" t="n">
        <v>6040.114464</v>
      </c>
      <c r="E307" s="21" t="n">
        <v>13.4877401604446</v>
      </c>
    </row>
    <row r="308">
      <c r="A308" s="21" t="s">
        <v>203</v>
      </c>
      <c r="B308" s="21" t="s">
        <v>204</v>
      </c>
      <c r="C308" s="21" t="s">
        <v>17</v>
      </c>
      <c r="D308" s="21" t="n">
        <v>85617.7551029</v>
      </c>
      <c r="E308" s="21" t="n">
        <v>1.8367118164274</v>
      </c>
    </row>
    <row r="309">
      <c r="A309" s="21" t="s">
        <v>205</v>
      </c>
      <c r="B309" s="21" t="s">
        <v>206</v>
      </c>
      <c r="C309" s="21" t="s">
        <v>16</v>
      </c>
      <c r="D309" s="21" t="n">
        <v>570.9710775</v>
      </c>
      <c r="E309" s="21" t="n">
        <v>24.8750997439695</v>
      </c>
    </row>
    <row r="310">
      <c r="A310" s="21" t="s">
        <v>205</v>
      </c>
      <c r="B310" s="21" t="s">
        <v>206</v>
      </c>
      <c r="C310" s="21" t="s">
        <v>17</v>
      </c>
      <c r="D310" s="21" t="n">
        <v>31104.9966497</v>
      </c>
      <c r="E310" s="21" t="n">
        <v>1.08314393306251</v>
      </c>
    </row>
    <row r="311">
      <c r="A311" s="21" t="s">
        <v>207</v>
      </c>
      <c r="B311" s="21" t="s">
        <v>208</v>
      </c>
      <c r="C311" s="21" t="s">
        <v>16</v>
      </c>
      <c r="D311" s="21" t="n">
        <v>2297.7060116</v>
      </c>
      <c r="E311" s="21" t="n">
        <v>20.2827205271615</v>
      </c>
    </row>
    <row r="312">
      <c r="A312" s="21" t="s">
        <v>207</v>
      </c>
      <c r="B312" s="21" t="s">
        <v>208</v>
      </c>
      <c r="C312" s="21" t="s">
        <v>17</v>
      </c>
      <c r="D312" s="21" t="n">
        <v>56924.9258102</v>
      </c>
      <c r="E312" s="21" t="n">
        <v>2.76052583252283</v>
      </c>
    </row>
    <row r="313">
      <c r="A313" s="21" t="s">
        <v>209</v>
      </c>
      <c r="B313" s="21" t="s">
        <v>210</v>
      </c>
      <c r="C313" s="21" t="s">
        <v>16</v>
      </c>
      <c r="D313" s="21" t="n">
        <v>2600.4148324</v>
      </c>
      <c r="E313" s="21" t="n">
        <v>16.4149746721147</v>
      </c>
    </row>
    <row r="314">
      <c r="A314" s="21" t="s">
        <v>209</v>
      </c>
      <c r="B314" s="21" t="s">
        <v>210</v>
      </c>
      <c r="C314" s="21" t="s">
        <v>17</v>
      </c>
      <c r="D314" s="21" t="n">
        <v>45619.8376401</v>
      </c>
      <c r="E314" s="21" t="n">
        <v>1.97116328536302</v>
      </c>
    </row>
    <row r="315">
      <c r="A315" s="21" t="s">
        <v>211</v>
      </c>
      <c r="B315" s="21" t="s">
        <v>212</v>
      </c>
      <c r="C315" s="21" t="s">
        <v>16</v>
      </c>
      <c r="D315" s="21" t="n">
        <v>1367.6910298</v>
      </c>
      <c r="E315" s="21" t="n">
        <v>21.8328246208289</v>
      </c>
    </row>
    <row r="316">
      <c r="A316" s="21" t="s">
        <v>211</v>
      </c>
      <c r="B316" s="21" t="s">
        <v>212</v>
      </c>
      <c r="C316" s="21" t="s">
        <v>17</v>
      </c>
      <c r="D316" s="21" t="n">
        <v>48294.9171583</v>
      </c>
      <c r="E316" s="21" t="n">
        <v>1.52262826956906</v>
      </c>
    </row>
    <row r="317">
      <c r="A317" s="21" t="s">
        <v>213</v>
      </c>
      <c r="B317" s="21" t="s">
        <v>214</v>
      </c>
      <c r="C317" s="21" t="s">
        <v>16</v>
      </c>
      <c r="D317" s="21" t="n">
        <v>567.7871134</v>
      </c>
      <c r="E317" s="21" t="n">
        <v>15.1382401600401</v>
      </c>
    </row>
    <row r="318">
      <c r="A318" s="21" t="s">
        <v>213</v>
      </c>
      <c r="B318" s="21" t="s">
        <v>214</v>
      </c>
      <c r="C318" s="21" t="s">
        <v>17</v>
      </c>
      <c r="D318" s="21" t="n">
        <v>10989.1968412</v>
      </c>
      <c r="E318" s="21" t="n">
        <v>2.12128165526262</v>
      </c>
    </row>
    <row r="319">
      <c r="A319" s="21" t="s">
        <v>215</v>
      </c>
      <c r="B319" s="21" t="s">
        <v>216</v>
      </c>
      <c r="C319" s="21" t="s">
        <v>16</v>
      </c>
      <c r="D319" s="21" t="n">
        <v>1009.1862882</v>
      </c>
      <c r="E319" s="21" t="n">
        <v>20.5953225421323</v>
      </c>
    </row>
    <row r="320">
      <c r="A320" s="21" t="s">
        <v>215</v>
      </c>
      <c r="B320" s="21" t="s">
        <v>216</v>
      </c>
      <c r="C320" s="21" t="s">
        <v>17</v>
      </c>
      <c r="D320" s="21" t="n">
        <v>21280.5484173</v>
      </c>
      <c r="E320" s="21" t="n">
        <v>1.64211054987759</v>
      </c>
    </row>
    <row r="321">
      <c r="A321" s="21" t="s">
        <v>217</v>
      </c>
      <c r="B321" s="21" t="s">
        <v>218</v>
      </c>
      <c r="C321" s="21" t="s">
        <v>16</v>
      </c>
      <c r="D321" s="21" t="n">
        <v>288.1561764</v>
      </c>
      <c r="E321" s="21" t="n">
        <v>21.2492772687691</v>
      </c>
    </row>
    <row r="322">
      <c r="A322" s="21" t="s">
        <v>217</v>
      </c>
      <c r="B322" s="21" t="s">
        <v>218</v>
      </c>
      <c r="C322" s="21" t="s">
        <v>17</v>
      </c>
      <c r="D322" s="21" t="n">
        <v>9799.737037</v>
      </c>
      <c r="E322" s="21" t="n">
        <v>1.37600076999459</v>
      </c>
    </row>
    <row r="323">
      <c r="A323" s="21" t="s">
        <v>219</v>
      </c>
      <c r="B323" s="21" t="s">
        <v>220</v>
      </c>
      <c r="C323" s="21" t="s">
        <v>16</v>
      </c>
      <c r="D323" s="21" t="n">
        <v>2033.3014929</v>
      </c>
      <c r="E323" s="21" t="n">
        <v>18.2818560409047</v>
      </c>
    </row>
    <row r="324">
      <c r="A324" s="21" t="s">
        <v>219</v>
      </c>
      <c r="B324" s="21" t="s">
        <v>220</v>
      </c>
      <c r="C324" s="21" t="s">
        <v>17</v>
      </c>
      <c r="D324" s="21" t="n">
        <v>40635.1055051</v>
      </c>
      <c r="E324" s="21" t="n">
        <v>1.36708047443444</v>
      </c>
    </row>
    <row r="325">
      <c r="A325" s="21" t="s">
        <v>221</v>
      </c>
      <c r="B325" s="21" t="s">
        <v>222</v>
      </c>
      <c r="C325" s="21" t="s">
        <v>16</v>
      </c>
      <c r="D325" s="21" t="n">
        <v>1030.4904241</v>
      </c>
      <c r="E325" s="21" t="n">
        <v>19.5396667055249</v>
      </c>
    </row>
    <row r="326">
      <c r="A326" s="21" t="s">
        <v>221</v>
      </c>
      <c r="B326" s="21" t="s">
        <v>222</v>
      </c>
      <c r="C326" s="21" t="s">
        <v>17</v>
      </c>
      <c r="D326" s="21" t="n">
        <v>18165.597023</v>
      </c>
      <c r="E326" s="21" t="n">
        <v>1.53255542924625</v>
      </c>
    </row>
    <row r="327">
      <c r="A327" s="21" t="s">
        <v>223</v>
      </c>
      <c r="B327" s="21" t="s">
        <v>224</v>
      </c>
      <c r="C327" s="21" t="s">
        <v>16</v>
      </c>
      <c r="D327" s="21" t="n">
        <v>1157.2802424</v>
      </c>
      <c r="E327" s="21" t="n">
        <v>19.2129475775409</v>
      </c>
    </row>
    <row r="328">
      <c r="A328" s="21" t="s">
        <v>223</v>
      </c>
      <c r="B328" s="21" t="s">
        <v>224</v>
      </c>
      <c r="C328" s="21" t="s">
        <v>17</v>
      </c>
      <c r="D328" s="21" t="n">
        <v>20210.2390187</v>
      </c>
      <c r="E328" s="21" t="n">
        <v>2.57067900592819</v>
      </c>
    </row>
    <row r="329">
      <c r="A329" s="21" t="s">
        <v>225</v>
      </c>
      <c r="B329" s="21" t="s">
        <v>226</v>
      </c>
      <c r="C329" s="21" t="s">
        <v>16</v>
      </c>
      <c r="D329" s="21" t="n">
        <v>3594.4871899</v>
      </c>
      <c r="E329" s="21" t="n">
        <v>15.0276357835477</v>
      </c>
    </row>
    <row r="330">
      <c r="A330" s="21" t="s">
        <v>225</v>
      </c>
      <c r="B330" s="21" t="s">
        <v>226</v>
      </c>
      <c r="C330" s="21" t="s">
        <v>17</v>
      </c>
      <c r="D330" s="21" t="n">
        <v>41557.1435529</v>
      </c>
      <c r="E330" s="21" t="n">
        <v>1.95391789592909</v>
      </c>
    </row>
    <row r="331">
      <c r="A331" s="21" t="s">
        <v>227</v>
      </c>
      <c r="B331" s="21" t="s">
        <v>228</v>
      </c>
      <c r="C331" s="21" t="s">
        <v>16</v>
      </c>
      <c r="D331" s="21" t="n">
        <v>1677.2726347</v>
      </c>
      <c r="E331" s="21" t="n">
        <v>21.8952831185951</v>
      </c>
    </row>
    <row r="332">
      <c r="A332" s="21" t="s">
        <v>227</v>
      </c>
      <c r="B332" s="21" t="s">
        <v>228</v>
      </c>
      <c r="C332" s="21" t="s">
        <v>17</v>
      </c>
      <c r="D332" s="21" t="n">
        <v>7606.1214644</v>
      </c>
      <c r="E332" s="21" t="n">
        <v>4.88566788380197</v>
      </c>
    </row>
    <row r="333">
      <c r="A333" s="21" t="s">
        <v>229</v>
      </c>
      <c r="B333" s="21" t="s">
        <v>230</v>
      </c>
      <c r="C333" s="21" t="s">
        <v>16</v>
      </c>
      <c r="D333" s="21" t="n">
        <v>4189.4859066</v>
      </c>
      <c r="E333" s="21" t="n">
        <v>16.3580279819625</v>
      </c>
    </row>
    <row r="334">
      <c r="A334" s="21" t="s">
        <v>229</v>
      </c>
      <c r="B334" s="21" t="s">
        <v>230</v>
      </c>
      <c r="C334" s="21" t="s">
        <v>17</v>
      </c>
      <c r="D334" s="21" t="n">
        <v>58764.4340761</v>
      </c>
      <c r="E334" s="21" t="n">
        <v>2.49252464511061</v>
      </c>
    </row>
    <row r="335">
      <c r="A335" s="21" t="s">
        <v>231</v>
      </c>
      <c r="B335" s="21" t="s">
        <v>232</v>
      </c>
      <c r="C335" s="21" t="s">
        <v>16</v>
      </c>
      <c r="D335" s="21" t="n">
        <v>6359.6988363</v>
      </c>
      <c r="E335" s="21" t="n">
        <v>13.9604936165321</v>
      </c>
    </row>
    <row r="336">
      <c r="A336" s="21" t="s">
        <v>231</v>
      </c>
      <c r="B336" s="21" t="s">
        <v>232</v>
      </c>
      <c r="C336" s="21" t="s">
        <v>17</v>
      </c>
      <c r="D336" s="21" t="n">
        <v>72467.3345731</v>
      </c>
      <c r="E336" s="21" t="n">
        <v>1.81578374242446</v>
      </c>
    </row>
    <row r="337">
      <c r="A337" s="21" t="s">
        <v>233</v>
      </c>
      <c r="B337" s="21" t="s">
        <v>234</v>
      </c>
      <c r="C337" s="21" t="s">
        <v>16</v>
      </c>
      <c r="D337" s="21" t="n">
        <v>4076.45444</v>
      </c>
      <c r="E337" s="21" t="n">
        <v>20.0629598132298</v>
      </c>
    </row>
    <row r="338">
      <c r="A338" s="21" t="s">
        <v>233</v>
      </c>
      <c r="B338" s="21" t="s">
        <v>234</v>
      </c>
      <c r="C338" s="21" t="s">
        <v>17</v>
      </c>
      <c r="D338" s="21" t="n">
        <v>41682.8653701</v>
      </c>
      <c r="E338" s="21" t="n">
        <v>2.65978788690868</v>
      </c>
    </row>
    <row r="339">
      <c r="A339" s="21" t="s">
        <v>235</v>
      </c>
      <c r="B339" s="21" t="s">
        <v>236</v>
      </c>
      <c r="C339" s="21" t="s">
        <v>16</v>
      </c>
      <c r="D339" s="21" t="n">
        <v>3451.9094018</v>
      </c>
      <c r="E339" s="21" t="n">
        <v>13.038376768084</v>
      </c>
    </row>
    <row r="340">
      <c r="A340" s="21" t="s">
        <v>235</v>
      </c>
      <c r="B340" s="21" t="s">
        <v>236</v>
      </c>
      <c r="C340" s="21" t="s">
        <v>17</v>
      </c>
      <c r="D340" s="21" t="n">
        <v>31208.6286513</v>
      </c>
      <c r="E340" s="21" t="n">
        <v>1.65996732150677</v>
      </c>
    </row>
    <row r="341">
      <c r="A341" s="21" t="s">
        <v>237</v>
      </c>
      <c r="B341" s="21" t="s">
        <v>238</v>
      </c>
      <c r="C341" s="21" t="s">
        <v>16</v>
      </c>
      <c r="D341" s="21" t="n">
        <v>439.6401531</v>
      </c>
      <c r="E341" s="21" t="n">
        <v>13.5906260180024</v>
      </c>
    </row>
    <row r="342">
      <c r="A342" s="21" t="s">
        <v>237</v>
      </c>
      <c r="B342" s="21" t="s">
        <v>238</v>
      </c>
      <c r="C342" s="21" t="s">
        <v>17</v>
      </c>
      <c r="D342" s="21" t="n">
        <v>5306.8474621</v>
      </c>
      <c r="E342" s="21" t="n">
        <v>2.38914338309359</v>
      </c>
    </row>
    <row r="343">
      <c r="A343" s="21" t="s">
        <v>239</v>
      </c>
      <c r="B343" s="21" t="s">
        <v>240</v>
      </c>
      <c r="C343" s="21" t="s">
        <v>16</v>
      </c>
      <c r="D343" s="21" t="n">
        <v>202.7937049</v>
      </c>
      <c r="E343" s="21" t="n">
        <v>20.5439737482873</v>
      </c>
    </row>
    <row r="344">
      <c r="A344" s="21" t="s">
        <v>239</v>
      </c>
      <c r="B344" s="21" t="s">
        <v>240</v>
      </c>
      <c r="C344" s="21" t="s">
        <v>17</v>
      </c>
      <c r="D344" s="21" t="n">
        <v>4692.9828204</v>
      </c>
      <c r="E344" s="21" t="n">
        <v>2.38649353625803</v>
      </c>
    </row>
    <row r="345">
      <c r="A345" s="21" t="s">
        <v>241</v>
      </c>
      <c r="B345" s="21" t="s">
        <v>242</v>
      </c>
      <c r="C345" s="21" t="s">
        <v>16</v>
      </c>
      <c r="D345" s="21" t="n">
        <v>443.5507502</v>
      </c>
      <c r="E345" s="21" t="n">
        <v>15.0166078611973</v>
      </c>
    </row>
    <row r="346">
      <c r="A346" s="21" t="s">
        <v>241</v>
      </c>
      <c r="B346" s="21" t="s">
        <v>242</v>
      </c>
      <c r="C346" s="21" t="s">
        <v>17</v>
      </c>
      <c r="D346" s="21" t="n">
        <v>7159.6444638</v>
      </c>
      <c r="E346" s="21" t="n">
        <v>2.06159183373631</v>
      </c>
    </row>
    <row r="347">
      <c r="A347" s="21" t="s">
        <v>243</v>
      </c>
      <c r="B347" s="21" t="s">
        <v>244</v>
      </c>
      <c r="C347" s="21" t="s">
        <v>16</v>
      </c>
      <c r="D347" s="21" t="n">
        <v>574.7144097</v>
      </c>
      <c r="E347" s="21" t="n">
        <v>14.7021502113531</v>
      </c>
    </row>
    <row r="348">
      <c r="A348" s="21" t="s">
        <v>243</v>
      </c>
      <c r="B348" s="21" t="s">
        <v>244</v>
      </c>
      <c r="C348" s="21" t="s">
        <v>17</v>
      </c>
      <c r="D348" s="21" t="n">
        <v>7032.9191897</v>
      </c>
      <c r="E348" s="21" t="n">
        <v>1.97945761119235</v>
      </c>
    </row>
    <row r="349">
      <c r="A349" s="21" t="s">
        <v>245</v>
      </c>
      <c r="B349" s="21" t="s">
        <v>246</v>
      </c>
      <c r="C349" s="21" t="s">
        <v>16</v>
      </c>
      <c r="D349" s="21" t="n">
        <v>238.9405605</v>
      </c>
      <c r="E349" s="21" t="n">
        <v>33.2169958027895</v>
      </c>
    </row>
    <row r="350">
      <c r="A350" s="21" t="s">
        <v>245</v>
      </c>
      <c r="B350" s="21" t="s">
        <v>246</v>
      </c>
      <c r="C350" s="21" t="s">
        <v>17</v>
      </c>
      <c r="D350" s="21" t="n">
        <v>13516.5026956</v>
      </c>
      <c r="E350" s="21" t="n">
        <v>2.49639706922018</v>
      </c>
    </row>
    <row r="351">
      <c r="A351" s="21" t="s">
        <v>247</v>
      </c>
      <c r="B351" s="21" t="s">
        <v>248</v>
      </c>
      <c r="C351" s="21" t="s">
        <v>16</v>
      </c>
      <c r="D351" s="21" t="n">
        <v>736.9618371</v>
      </c>
      <c r="E351" s="21" t="n">
        <v>17.9362386179737</v>
      </c>
    </row>
    <row r="352">
      <c r="A352" s="21" t="s">
        <v>247</v>
      </c>
      <c r="B352" s="21" t="s">
        <v>248</v>
      </c>
      <c r="C352" s="21" t="s">
        <v>17</v>
      </c>
      <c r="D352" s="21" t="n">
        <v>17272.9013614</v>
      </c>
      <c r="E352" s="21" t="n">
        <v>1.9883933362979</v>
      </c>
    </row>
    <row r="353">
      <c r="A353" s="21" t="s">
        <v>249</v>
      </c>
      <c r="B353" s="21" t="s">
        <v>250</v>
      </c>
      <c r="C353" s="21" t="s">
        <v>16</v>
      </c>
      <c r="D353" s="21" t="n">
        <v>673.2191599</v>
      </c>
      <c r="E353" s="21" t="n">
        <v>16.9975395621177</v>
      </c>
    </row>
    <row r="354">
      <c r="A354" s="21" t="s">
        <v>249</v>
      </c>
      <c r="B354" s="21" t="s">
        <v>250</v>
      </c>
      <c r="C354" s="21" t="s">
        <v>17</v>
      </c>
      <c r="D354" s="21" t="n">
        <v>19029.186471</v>
      </c>
      <c r="E354" s="21" t="n">
        <v>1.71391919008239</v>
      </c>
    </row>
    <row r="355">
      <c r="A355" s="21" t="s">
        <v>251</v>
      </c>
      <c r="B355" s="21" t="s">
        <v>252</v>
      </c>
      <c r="C355" s="21" t="s">
        <v>16</v>
      </c>
      <c r="D355" s="21" t="n">
        <v>950.409365</v>
      </c>
      <c r="E355" s="21" t="n">
        <v>14.7542293089235</v>
      </c>
    </row>
    <row r="356">
      <c r="A356" s="21" t="s">
        <v>251</v>
      </c>
      <c r="B356" s="21" t="s">
        <v>252</v>
      </c>
      <c r="C356" s="21" t="s">
        <v>17</v>
      </c>
      <c r="D356" s="21" t="n">
        <v>14627.5154251</v>
      </c>
      <c r="E356" s="21" t="n">
        <v>1.93773662442054</v>
      </c>
    </row>
    <row r="357">
      <c r="A357" s="21" t="s">
        <v>253</v>
      </c>
      <c r="B357" s="21" t="s">
        <v>254</v>
      </c>
      <c r="C357" s="21" t="s">
        <v>16</v>
      </c>
      <c r="D357" s="21" t="n">
        <v>965.7499583</v>
      </c>
      <c r="E357" s="21" t="n">
        <v>18.9837838809924</v>
      </c>
    </row>
    <row r="358">
      <c r="A358" s="21" t="s">
        <v>253</v>
      </c>
      <c r="B358" s="21" t="s">
        <v>254</v>
      </c>
      <c r="C358" s="21" t="s">
        <v>17</v>
      </c>
      <c r="D358" s="21" t="n">
        <v>14452.0711312</v>
      </c>
      <c r="E358" s="21" t="n">
        <v>2.63548111039776</v>
      </c>
    </row>
    <row r="359">
      <c r="A359" s="21" t="s">
        <v>255</v>
      </c>
      <c r="B359" s="21" t="s">
        <v>256</v>
      </c>
      <c r="C359" s="21" t="s">
        <v>16</v>
      </c>
      <c r="D359" s="21" t="n">
        <v>521.8671314</v>
      </c>
      <c r="E359" s="21" t="n">
        <v>17.5883648259022</v>
      </c>
    </row>
    <row r="360">
      <c r="A360" s="21" t="s">
        <v>255</v>
      </c>
      <c r="B360" s="21" t="s">
        <v>256</v>
      </c>
      <c r="C360" s="21" t="s">
        <v>17</v>
      </c>
      <c r="D360" s="21" t="n">
        <v>12960.4026985</v>
      </c>
      <c r="E360" s="21" t="n">
        <v>1.64814281977666</v>
      </c>
    </row>
    <row r="361">
      <c r="A361" s="21" t="s">
        <v>257</v>
      </c>
      <c r="B361" s="21" t="s">
        <v>258</v>
      </c>
      <c r="C361" s="21" t="s">
        <v>16</v>
      </c>
      <c r="D361" s="21" t="n">
        <v>440.281395</v>
      </c>
      <c r="E361" s="21" t="n">
        <v>21.2716438028298</v>
      </c>
    </row>
    <row r="362">
      <c r="A362" s="21" t="s">
        <v>257</v>
      </c>
      <c r="B362" s="21" t="s">
        <v>258</v>
      </c>
      <c r="C362" s="21" t="s">
        <v>17</v>
      </c>
      <c r="D362" s="21" t="n">
        <v>10424.3615483</v>
      </c>
      <c r="E362" s="21" t="n">
        <v>1.49554981389685</v>
      </c>
    </row>
    <row r="363">
      <c r="A363" s="21" t="s">
        <v>259</v>
      </c>
      <c r="B363" s="21" t="s">
        <v>260</v>
      </c>
      <c r="C363" s="21" t="s">
        <v>16</v>
      </c>
      <c r="D363" s="21" t="n">
        <v>442.5217921</v>
      </c>
      <c r="E363" s="21" t="n">
        <v>21.3623596686207</v>
      </c>
    </row>
    <row r="364">
      <c r="A364" s="21" t="s">
        <v>259</v>
      </c>
      <c r="B364" s="21" t="s">
        <v>260</v>
      </c>
      <c r="C364" s="21" t="s">
        <v>17</v>
      </c>
      <c r="D364" s="21" t="n">
        <v>18655.6314295</v>
      </c>
      <c r="E364" s="21" t="n">
        <v>1.43483578321002</v>
      </c>
    </row>
    <row r="365">
      <c r="A365" s="21" t="s">
        <v>261</v>
      </c>
      <c r="B365" s="21" t="s">
        <v>262</v>
      </c>
      <c r="C365" s="21" t="s">
        <v>16</v>
      </c>
      <c r="D365" s="21" t="n">
        <v>337.5984141</v>
      </c>
      <c r="E365" s="21" t="n">
        <v>25.3729179998452</v>
      </c>
    </row>
    <row r="366">
      <c r="A366" s="21" t="s">
        <v>261</v>
      </c>
      <c r="B366" s="21" t="s">
        <v>262</v>
      </c>
      <c r="C366" s="21" t="s">
        <v>17</v>
      </c>
      <c r="D366" s="21" t="n">
        <v>19622.3679284</v>
      </c>
      <c r="E366" s="21" t="n">
        <v>1.40493816554799</v>
      </c>
    </row>
    <row r="367">
      <c r="A367" s="21" t="s">
        <v>263</v>
      </c>
      <c r="B367" s="21" t="s">
        <v>264</v>
      </c>
      <c r="C367" s="21" t="s">
        <v>16</v>
      </c>
      <c r="D367" s="21" t="n">
        <v>445.2744969</v>
      </c>
      <c r="E367" s="21" t="n">
        <v>18.9389579136204</v>
      </c>
    </row>
    <row r="368">
      <c r="A368" s="21" t="s">
        <v>263</v>
      </c>
      <c r="B368" s="21" t="s">
        <v>264</v>
      </c>
      <c r="C368" s="21" t="s">
        <v>17</v>
      </c>
      <c r="D368" s="21" t="n">
        <v>16948.4640539</v>
      </c>
      <c r="E368" s="21" t="n">
        <v>0.931570946383717</v>
      </c>
    </row>
    <row r="369">
      <c r="A369" s="21" t="s">
        <v>265</v>
      </c>
      <c r="B369" s="21" t="s">
        <v>266</v>
      </c>
      <c r="C369" s="21" t="s">
        <v>16</v>
      </c>
      <c r="D369" s="21" t="n">
        <v>80.4983741</v>
      </c>
      <c r="E369" s="21" t="n">
        <v>31.9118772952227</v>
      </c>
    </row>
    <row r="370">
      <c r="A370" s="21" t="s">
        <v>265</v>
      </c>
      <c r="B370" s="21" t="s">
        <v>266</v>
      </c>
      <c r="C370" s="21" t="s">
        <v>17</v>
      </c>
      <c r="D370" s="21" t="n">
        <v>4541.3425068</v>
      </c>
      <c r="E370" s="21" t="n">
        <v>1.51746126482389</v>
      </c>
    </row>
    <row r="371">
      <c r="A371" s="21" t="s">
        <v>267</v>
      </c>
      <c r="B371" s="21" t="s">
        <v>268</v>
      </c>
      <c r="C371" s="21" t="s">
        <v>16</v>
      </c>
      <c r="D371" s="21" t="n">
        <v>2927.7786862</v>
      </c>
      <c r="E371" s="21" t="n">
        <v>16.7465410247425</v>
      </c>
    </row>
    <row r="372">
      <c r="A372" s="21" t="s">
        <v>267</v>
      </c>
      <c r="B372" s="21" t="s">
        <v>268</v>
      </c>
      <c r="C372" s="21" t="s">
        <v>17</v>
      </c>
      <c r="D372" s="21" t="n">
        <v>70484.4606693</v>
      </c>
      <c r="E372" s="21" t="n">
        <v>2.2249555349091</v>
      </c>
    </row>
    <row r="373">
      <c r="A373" s="21" t="s">
        <v>269</v>
      </c>
      <c r="B373" s="21" t="s">
        <v>270</v>
      </c>
      <c r="C373" s="21" t="s">
        <v>16</v>
      </c>
      <c r="D373" s="21" t="n">
        <v>1481.3864017</v>
      </c>
      <c r="E373" s="21" t="n">
        <v>18.927631332729</v>
      </c>
    </row>
    <row r="374">
      <c r="A374" s="21" t="s">
        <v>269</v>
      </c>
      <c r="B374" s="21" t="s">
        <v>270</v>
      </c>
      <c r="C374" s="21" t="s">
        <v>17</v>
      </c>
      <c r="D374" s="21" t="n">
        <v>41556.029929</v>
      </c>
      <c r="E374" s="21" t="n">
        <v>1.99574957894726</v>
      </c>
    </row>
    <row r="375">
      <c r="A375" s="21" t="s">
        <v>271</v>
      </c>
      <c r="B375" s="21" t="s">
        <v>272</v>
      </c>
      <c r="C375" s="21" t="s">
        <v>16</v>
      </c>
      <c r="D375" s="21" t="n">
        <v>233.0274081</v>
      </c>
      <c r="E375" s="21" t="n">
        <v>28.8299838855624</v>
      </c>
    </row>
    <row r="376">
      <c r="A376" s="21" t="s">
        <v>271</v>
      </c>
      <c r="B376" s="21" t="s">
        <v>272</v>
      </c>
      <c r="C376" s="21" t="s">
        <v>17</v>
      </c>
      <c r="D376" s="21" t="n">
        <v>13650.3230304</v>
      </c>
      <c r="E376" s="21" t="n">
        <v>2.20020399026857</v>
      </c>
    </row>
    <row r="377">
      <c r="A377" s="21" t="s">
        <v>273</v>
      </c>
      <c r="B377" s="21" t="s">
        <v>274</v>
      </c>
      <c r="C377" s="21" t="s">
        <v>16</v>
      </c>
      <c r="D377" s="21" t="n">
        <v>1140.949487</v>
      </c>
      <c r="E377" s="21" t="n">
        <v>16.1097882370654</v>
      </c>
    </row>
    <row r="378">
      <c r="A378" s="21" t="s">
        <v>273</v>
      </c>
      <c r="B378" s="21" t="s">
        <v>274</v>
      </c>
      <c r="C378" s="21" t="s">
        <v>17</v>
      </c>
      <c r="D378" s="21" t="n">
        <v>19815.0861028</v>
      </c>
      <c r="E378" s="21" t="n">
        <v>2.15958040586628</v>
      </c>
    </row>
    <row r="379">
      <c r="A379" s="21" t="s">
        <v>275</v>
      </c>
      <c r="B379" s="21" t="s">
        <v>276</v>
      </c>
      <c r="C379" s="21" t="s">
        <v>16</v>
      </c>
      <c r="D379" s="21" t="n">
        <v>917.7445594</v>
      </c>
      <c r="E379" s="21" t="n">
        <v>25.8494594379936</v>
      </c>
    </row>
    <row r="380">
      <c r="A380" s="21" t="s">
        <v>275</v>
      </c>
      <c r="B380" s="21" t="s">
        <v>276</v>
      </c>
      <c r="C380" s="21" t="s">
        <v>17</v>
      </c>
      <c r="D380" s="21" t="n">
        <v>25843.9831107</v>
      </c>
      <c r="E380" s="21" t="n">
        <v>1.67634609600595</v>
      </c>
    </row>
    <row r="381">
      <c r="A381" s="21" t="s">
        <v>277</v>
      </c>
      <c r="B381" s="21" t="s">
        <v>278</v>
      </c>
      <c r="C381" s="21" t="s">
        <v>16</v>
      </c>
      <c r="D381" s="21" t="n">
        <v>426.3837918</v>
      </c>
      <c r="E381" s="21" t="n">
        <v>22.2878406249732</v>
      </c>
    </row>
    <row r="382">
      <c r="A382" s="21" t="s">
        <v>277</v>
      </c>
      <c r="B382" s="21" t="s">
        <v>278</v>
      </c>
      <c r="C382" s="21" t="s">
        <v>17</v>
      </c>
      <c r="D382" s="21" t="n">
        <v>17292.4924927</v>
      </c>
      <c r="E382" s="21" t="n">
        <v>2.82930361624617</v>
      </c>
    </row>
    <row r="383">
      <c r="A383" s="21" t="s">
        <v>279</v>
      </c>
      <c r="B383" s="21" t="s">
        <v>280</v>
      </c>
      <c r="C383" s="21" t="s">
        <v>16</v>
      </c>
      <c r="D383" s="21" t="n">
        <v>806.9066796</v>
      </c>
      <c r="E383" s="21" t="n">
        <v>29.1455889466996</v>
      </c>
    </row>
    <row r="384">
      <c r="A384" s="21" t="s">
        <v>279</v>
      </c>
      <c r="B384" s="21" t="s">
        <v>280</v>
      </c>
      <c r="C384" s="21" t="s">
        <v>17</v>
      </c>
      <c r="D384" s="21" t="n">
        <v>6022.7547592</v>
      </c>
      <c r="E384" s="21" t="n">
        <v>5.0974355524098</v>
      </c>
    </row>
    <row r="385">
      <c r="A385" s="21" t="s">
        <v>281</v>
      </c>
      <c r="B385" s="21" t="s">
        <v>282</v>
      </c>
      <c r="C385" s="21" t="s">
        <v>16</v>
      </c>
      <c r="D385" s="21" t="n">
        <v>687.1636155</v>
      </c>
      <c r="E385" s="21" t="n">
        <v>31.8357657570706</v>
      </c>
    </row>
    <row r="386">
      <c r="A386" s="21" t="s">
        <v>281</v>
      </c>
      <c r="B386" s="21" t="s">
        <v>282</v>
      </c>
      <c r="C386" s="21" t="s">
        <v>17</v>
      </c>
      <c r="D386" s="21" t="n">
        <v>27771.0757557</v>
      </c>
      <c r="E386" s="21" t="n">
        <v>1.74212837344261</v>
      </c>
    </row>
    <row r="387">
      <c r="A387" s="21" t="s">
        <v>283</v>
      </c>
      <c r="B387" s="21" t="s">
        <v>284</v>
      </c>
      <c r="C387" s="21" t="s">
        <v>16</v>
      </c>
      <c r="D387" s="21" t="n">
        <v>3146.509968</v>
      </c>
      <c r="E387" s="21" t="n">
        <v>13.6982341585068</v>
      </c>
    </row>
    <row r="388">
      <c r="A388" s="21" t="s">
        <v>283</v>
      </c>
      <c r="B388" s="21" t="s">
        <v>284</v>
      </c>
      <c r="C388" s="21" t="s">
        <v>17</v>
      </c>
      <c r="D388" s="21" t="n">
        <v>22002.272457</v>
      </c>
      <c r="E388" s="21" t="n">
        <v>3.69810043809847</v>
      </c>
    </row>
    <row r="389">
      <c r="A389" s="21" t="s">
        <v>285</v>
      </c>
      <c r="B389" s="21" t="s">
        <v>286</v>
      </c>
      <c r="C389" s="21" t="s">
        <v>16</v>
      </c>
      <c r="D389" s="21" t="n">
        <v>1443.5222373</v>
      </c>
      <c r="E389" s="21" t="n">
        <v>20.8016592670938</v>
      </c>
    </row>
    <row r="390">
      <c r="A390" s="21" t="s">
        <v>285</v>
      </c>
      <c r="B390" s="21" t="s">
        <v>286</v>
      </c>
      <c r="C390" s="21" t="s">
        <v>17</v>
      </c>
      <c r="D390" s="21" t="n">
        <v>17461.9127174</v>
      </c>
      <c r="E390" s="21" t="n">
        <v>1.93129893815687</v>
      </c>
    </row>
    <row r="391">
      <c r="A391" s="21" t="s">
        <v>287</v>
      </c>
      <c r="B391" s="21" t="s">
        <v>288</v>
      </c>
      <c r="C391" s="21" t="s">
        <v>16</v>
      </c>
      <c r="D391" s="21" t="n">
        <v>170.5284727</v>
      </c>
      <c r="E391" s="21" t="n">
        <v>24.2124251520792</v>
      </c>
    </row>
    <row r="392">
      <c r="A392" s="21" t="s">
        <v>287</v>
      </c>
      <c r="B392" s="21" t="s">
        <v>288</v>
      </c>
      <c r="C392" s="21" t="s">
        <v>17</v>
      </c>
      <c r="D392" s="21" t="n">
        <v>6645.1871924</v>
      </c>
      <c r="E392" s="21" t="n">
        <v>1.52477413171674</v>
      </c>
    </row>
    <row r="393">
      <c r="A393" s="21" t="s">
        <v>289</v>
      </c>
      <c r="B393" s="21" t="s">
        <v>290</v>
      </c>
      <c r="C393" s="21" t="s">
        <v>16</v>
      </c>
      <c r="D393" s="21" t="n">
        <v>556.8149074</v>
      </c>
      <c r="E393" s="21" t="n">
        <v>16.6399747693548</v>
      </c>
    </row>
    <row r="394">
      <c r="A394" s="21" t="s">
        <v>289</v>
      </c>
      <c r="B394" s="21" t="s">
        <v>290</v>
      </c>
      <c r="C394" s="21" t="s">
        <v>17</v>
      </c>
      <c r="D394" s="21" t="n">
        <v>11912.9274482</v>
      </c>
      <c r="E394" s="21" t="n">
        <v>2.70130495073399</v>
      </c>
    </row>
    <row r="395">
      <c r="A395" s="21" t="s">
        <v>291</v>
      </c>
      <c r="B395" s="21" t="s">
        <v>292</v>
      </c>
      <c r="C395" s="21" t="s">
        <v>16</v>
      </c>
      <c r="D395" s="21" t="n">
        <v>912.0160411</v>
      </c>
      <c r="E395" s="21" t="n">
        <v>18.5153821941385</v>
      </c>
    </row>
    <row r="396">
      <c r="A396" s="21" t="s">
        <v>291</v>
      </c>
      <c r="B396" s="21" t="s">
        <v>292</v>
      </c>
      <c r="C396" s="21" t="s">
        <v>17</v>
      </c>
      <c r="D396" s="21" t="n">
        <v>17947.656733</v>
      </c>
      <c r="E396" s="21" t="n">
        <v>2.45642309133894</v>
      </c>
    </row>
    <row r="397">
      <c r="A397" s="21" t="s">
        <v>293</v>
      </c>
      <c r="B397" s="21" t="s">
        <v>294</v>
      </c>
      <c r="C397" s="21" t="s">
        <v>16</v>
      </c>
      <c r="D397" s="21" t="n">
        <v>1409.3642313</v>
      </c>
      <c r="E397" s="21" t="n">
        <v>14.9165349938178</v>
      </c>
    </row>
    <row r="398">
      <c r="A398" s="21" t="s">
        <v>293</v>
      </c>
      <c r="B398" s="21" t="s">
        <v>294</v>
      </c>
      <c r="C398" s="21" t="s">
        <v>17</v>
      </c>
      <c r="D398" s="21" t="n">
        <v>36275.8701224</v>
      </c>
      <c r="E398" s="21" t="n">
        <v>2.66198467959756</v>
      </c>
    </row>
    <row r="399">
      <c r="A399" s="21" t="s">
        <v>295</v>
      </c>
      <c r="B399" s="21" t="s">
        <v>296</v>
      </c>
      <c r="C399" s="21" t="s">
        <v>16</v>
      </c>
      <c r="D399" s="21" t="n">
        <v>847.8758239</v>
      </c>
      <c r="E399" s="21" t="n">
        <v>17.2304747409543</v>
      </c>
    </row>
    <row r="400">
      <c r="A400" s="21" t="s">
        <v>295</v>
      </c>
      <c r="B400" s="21" t="s">
        <v>296</v>
      </c>
      <c r="C400" s="21" t="s">
        <v>17</v>
      </c>
      <c r="D400" s="21" t="n">
        <v>33372.2861764</v>
      </c>
      <c r="E400" s="21" t="n">
        <v>2.62001051673583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309</v>
      </c>
    </row>
    <row r="410">
      <c r="A410" s="5" t="s">
        <v>26</v>
      </c>
      <c r="B410" s="5" t="s">
        <v>71</v>
      </c>
      <c r="C410" s="5" t="s">
        <v>11</v>
      </c>
      <c r="D410" s="5" t="s">
        <v>302</v>
      </c>
      <c r="E410" s="5" t="s">
        <v>303</v>
      </c>
    </row>
    <row r="411">
      <c r="A411" s="22" t="s">
        <v>72</v>
      </c>
      <c r="B411" s="22" t="s">
        <v>73</v>
      </c>
      <c r="C411" s="22" t="s">
        <v>16</v>
      </c>
      <c r="D411" s="22" t="n">
        <v>5.90535</v>
      </c>
      <c r="E411" s="22"/>
    </row>
    <row r="412">
      <c r="A412" s="22" t="s">
        <v>72</v>
      </c>
      <c r="B412" s="22" t="s">
        <v>73</v>
      </c>
      <c r="C412" s="22" t="s">
        <v>17</v>
      </c>
      <c r="D412" s="22" t="n">
        <v>152.3786033</v>
      </c>
      <c r="E412" s="22"/>
    </row>
    <row r="413">
      <c r="A413" s="22" t="s">
        <v>74</v>
      </c>
      <c r="B413" s="22" t="s">
        <v>75</v>
      </c>
      <c r="C413" s="22" t="s">
        <v>16</v>
      </c>
      <c r="D413" s="22" t="n">
        <v>8.4924625</v>
      </c>
      <c r="E413" s="22"/>
    </row>
    <row r="414">
      <c r="A414" s="22" t="s">
        <v>74</v>
      </c>
      <c r="B414" s="22" t="s">
        <v>75</v>
      </c>
      <c r="C414" s="22" t="s">
        <v>17</v>
      </c>
      <c r="D414" s="22" t="n">
        <v>361.7789025</v>
      </c>
      <c r="E414" s="22"/>
    </row>
    <row r="415">
      <c r="A415" s="22" t="s">
        <v>76</v>
      </c>
      <c r="B415" s="22" t="s">
        <v>77</v>
      </c>
      <c r="C415" s="22" t="s">
        <v>17</v>
      </c>
      <c r="D415" s="22" t="n">
        <v>335.7585825</v>
      </c>
      <c r="E415" s="22"/>
    </row>
    <row r="416">
      <c r="A416" s="22" t="s">
        <v>80</v>
      </c>
      <c r="B416" s="22" t="s">
        <v>81</v>
      </c>
      <c r="C416" s="22" t="s">
        <v>16</v>
      </c>
      <c r="D416" s="22" t="n">
        <v>151.8305585</v>
      </c>
      <c r="E416" s="22"/>
    </row>
    <row r="417">
      <c r="A417" s="22" t="s">
        <v>80</v>
      </c>
      <c r="B417" s="22" t="s">
        <v>81</v>
      </c>
      <c r="C417" s="22" t="s">
        <v>17</v>
      </c>
      <c r="D417" s="22" t="n">
        <v>2776.9797903</v>
      </c>
      <c r="E417" s="22"/>
    </row>
    <row r="418">
      <c r="A418" s="22" t="s">
        <v>92</v>
      </c>
      <c r="B418" s="22" t="s">
        <v>93</v>
      </c>
      <c r="C418" s="22" t="s">
        <v>16</v>
      </c>
      <c r="D418" s="22" t="n">
        <v>85.1111604</v>
      </c>
      <c r="E418" s="22"/>
    </row>
    <row r="419">
      <c r="A419" s="22" t="s">
        <v>92</v>
      </c>
      <c r="B419" s="22" t="s">
        <v>93</v>
      </c>
      <c r="C419" s="22" t="s">
        <v>17</v>
      </c>
      <c r="D419" s="22" t="n">
        <v>1162.6490593</v>
      </c>
      <c r="E419" s="22"/>
    </row>
    <row r="420">
      <c r="A420" s="22" t="s">
        <v>108</v>
      </c>
      <c r="B420" s="22" t="s">
        <v>109</v>
      </c>
      <c r="C420" s="22" t="s">
        <v>16</v>
      </c>
      <c r="D420" s="22" t="n">
        <v>248.560542</v>
      </c>
      <c r="E420" s="22"/>
    </row>
    <row r="421">
      <c r="A421" s="22" t="s">
        <v>108</v>
      </c>
      <c r="B421" s="22" t="s">
        <v>109</v>
      </c>
      <c r="C421" s="22" t="s">
        <v>17</v>
      </c>
      <c r="D421" s="22" t="n">
        <v>2782.8165203</v>
      </c>
      <c r="E421" s="22"/>
    </row>
    <row r="422">
      <c r="A422" s="22" t="s">
        <v>110</v>
      </c>
      <c r="B422" s="22" t="s">
        <v>111</v>
      </c>
      <c r="C422" s="22" t="s">
        <v>16</v>
      </c>
      <c r="D422" s="22" t="n">
        <v>389.8005984</v>
      </c>
      <c r="E422" s="22"/>
    </row>
    <row r="423">
      <c r="A423" s="22" t="s">
        <v>110</v>
      </c>
      <c r="B423" s="22" t="s">
        <v>111</v>
      </c>
      <c r="C423" s="22" t="s">
        <v>17</v>
      </c>
      <c r="D423" s="22" t="n">
        <v>745.3131812</v>
      </c>
      <c r="E423" s="2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E431" s="7" t="str">
        <f>=HYPERLINK("#'Indice'!A1", "Ir al índice")</f>
      </c>
    </row>
    <row r="432">
      <c r="A432" s="14" t="s">
        <v>310</v>
      </c>
    </row>
    <row r="433">
      <c r="A433" s="5" t="s">
        <v>26</v>
      </c>
      <c r="B433" s="5" t="s">
        <v>10</v>
      </c>
      <c r="C433" s="5" t="s">
        <v>11</v>
      </c>
      <c r="D433" s="5" t="s">
        <v>302</v>
      </c>
      <c r="E433" s="5" t="s">
        <v>303</v>
      </c>
    </row>
    <row r="434">
      <c r="A434" s="23" t="s">
        <v>14</v>
      </c>
      <c r="B434" s="23" t="s">
        <v>15</v>
      </c>
      <c r="C434" s="23" t="s">
        <v>16</v>
      </c>
      <c r="D434" s="23" t="n">
        <v>889.7006718</v>
      </c>
      <c r="E434" s="23"/>
    </row>
    <row r="435">
      <c r="A435" s="23" t="s">
        <v>14</v>
      </c>
      <c r="B435" s="23" t="s">
        <v>15</v>
      </c>
      <c r="C435" s="23" t="s">
        <v>17</v>
      </c>
      <c r="D435" s="23" t="n">
        <v>8317.6746394</v>
      </c>
      <c r="E435" s="23"/>
    </row>
    <row r="436">
      <c r="A436" s="23" t="s">
        <v>27</v>
      </c>
      <c r="B436" s="23" t="s">
        <v>28</v>
      </c>
      <c r="C436" s="23" t="s">
        <v>16</v>
      </c>
      <c r="D436" s="23" t="n">
        <v>278.2724529</v>
      </c>
      <c r="E436" s="23" t="n">
        <v>23.0647345437954</v>
      </c>
    </row>
    <row r="437">
      <c r="A437" s="23" t="s">
        <v>27</v>
      </c>
      <c r="B437" s="23" t="s">
        <v>28</v>
      </c>
      <c r="C437" s="23" t="s">
        <v>17</v>
      </c>
      <c r="D437" s="23" t="n">
        <v>7783.0028086</v>
      </c>
      <c r="E437" s="23" t="n">
        <v>1.05604761913467</v>
      </c>
    </row>
    <row r="438">
      <c r="A438" s="23" t="s">
        <v>29</v>
      </c>
      <c r="B438" s="23" t="s">
        <v>30</v>
      </c>
      <c r="C438" s="23" t="s">
        <v>16</v>
      </c>
      <c r="D438" s="23" t="n">
        <v>272.9072082</v>
      </c>
      <c r="E438" s="23" t="n">
        <v>20.3010293897215</v>
      </c>
    </row>
    <row r="439">
      <c r="A439" s="23" t="s">
        <v>29</v>
      </c>
      <c r="B439" s="23" t="s">
        <v>30</v>
      </c>
      <c r="C439" s="23" t="s">
        <v>17</v>
      </c>
      <c r="D439" s="23" t="n">
        <v>3502.0651389</v>
      </c>
      <c r="E439" s="23" t="n">
        <v>2.95876871759185</v>
      </c>
    </row>
    <row r="440">
      <c r="A440" s="23" t="s">
        <v>31</v>
      </c>
      <c r="B440" s="23" t="s">
        <v>32</v>
      </c>
      <c r="C440" s="23" t="s">
        <v>16</v>
      </c>
      <c r="D440" s="23" t="n">
        <v>35.081987</v>
      </c>
      <c r="E440" s="23" t="n">
        <v>20.1244825296545</v>
      </c>
    </row>
    <row r="441">
      <c r="A441" s="23" t="s">
        <v>31</v>
      </c>
      <c r="B441" s="23" t="s">
        <v>32</v>
      </c>
      <c r="C441" s="23" t="s">
        <v>17</v>
      </c>
      <c r="D441" s="23" t="n">
        <v>589.603717</v>
      </c>
      <c r="E441" s="23" t="n">
        <v>4.45694442186564</v>
      </c>
    </row>
    <row r="442">
      <c r="A442" s="23" t="s">
        <v>33</v>
      </c>
      <c r="B442" s="23" t="s">
        <v>34</v>
      </c>
      <c r="C442" s="23" t="s">
        <v>16</v>
      </c>
      <c r="D442" s="23" t="n">
        <v>133.8123695</v>
      </c>
      <c r="E442" s="23" t="n">
        <v>25.0516920696565</v>
      </c>
    </row>
    <row r="443">
      <c r="A443" s="23" t="s">
        <v>33</v>
      </c>
      <c r="B443" s="23" t="s">
        <v>34</v>
      </c>
      <c r="C443" s="23" t="s">
        <v>17</v>
      </c>
      <c r="D443" s="23" t="n">
        <v>6775.7205179</v>
      </c>
      <c r="E443" s="23" t="n">
        <v>1.34831713442974</v>
      </c>
    </row>
    <row r="444">
      <c r="A444" s="23" t="s">
        <v>35</v>
      </c>
      <c r="B444" s="23" t="s">
        <v>36</v>
      </c>
      <c r="C444" s="23" t="s">
        <v>16</v>
      </c>
      <c r="D444" s="23" t="n">
        <v>39.2456303</v>
      </c>
      <c r="E444" s="23" t="n">
        <v>18.4631056885091</v>
      </c>
    </row>
    <row r="445">
      <c r="A445" s="23" t="s">
        <v>35</v>
      </c>
      <c r="B445" s="23" t="s">
        <v>36</v>
      </c>
      <c r="C445" s="23" t="s">
        <v>17</v>
      </c>
      <c r="D445" s="23" t="n">
        <v>658.2297702</v>
      </c>
      <c r="E445" s="23" t="n">
        <v>1.3934177581669</v>
      </c>
    </row>
    <row r="446">
      <c r="A446" s="23" t="s">
        <v>37</v>
      </c>
      <c r="B446" s="23" t="s">
        <v>38</v>
      </c>
      <c r="C446" s="23" t="s">
        <v>16</v>
      </c>
      <c r="D446" s="23" t="n">
        <v>46.1338392</v>
      </c>
      <c r="E446" s="23" t="n">
        <v>37.1567795542869</v>
      </c>
    </row>
    <row r="447">
      <c r="A447" s="23" t="s">
        <v>37</v>
      </c>
      <c r="B447" s="23" t="s">
        <v>38</v>
      </c>
      <c r="C447" s="23" t="s">
        <v>17</v>
      </c>
      <c r="D447" s="23" t="n">
        <v>1624.9866497</v>
      </c>
      <c r="E447" s="23" t="n">
        <v>1.84502799808944</v>
      </c>
    </row>
    <row r="448">
      <c r="A448" s="23" t="s">
        <v>39</v>
      </c>
      <c r="B448" s="23" t="s">
        <v>40</v>
      </c>
      <c r="C448" s="23" t="s">
        <v>16</v>
      </c>
      <c r="D448" s="23" t="n">
        <v>18.5942488</v>
      </c>
      <c r="E448" s="23" t="n">
        <v>55.4943475318617</v>
      </c>
    </row>
    <row r="449">
      <c r="A449" s="23" t="s">
        <v>39</v>
      </c>
      <c r="B449" s="23" t="s">
        <v>40</v>
      </c>
      <c r="C449" s="23" t="s">
        <v>17</v>
      </c>
      <c r="D449" s="23" t="n">
        <v>2955.5975265</v>
      </c>
      <c r="E449" s="23" t="n">
        <v>1.75817775558787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311</v>
      </c>
    </row>
    <row r="9">
      <c r="A9" t="s">
        <v>3</v>
      </c>
    </row>
    <row r="10">
      <c r="A10" t="s">
        <v>4</v>
      </c>
    </row>
    <row r="11">
      <c r="A11" t="s">
        <v>312</v>
      </c>
    </row>
    <row r="12">
      <c r="A12" s="3" t="s">
        <v>6</v>
      </c>
    </row>
    <row r="13">
      <c r="A13" s="3" t="s">
        <v>7</v>
      </c>
    </row>
    <row r="15">
      <c r="A15" s="4" t="s">
        <v>313</v>
      </c>
    </row>
    <row r="16">
      <c r="A16" s="5" t="s">
        <v>9</v>
      </c>
      <c r="B16" s="5" t="s">
        <v>10</v>
      </c>
      <c r="C16" s="5" t="s">
        <v>11</v>
      </c>
      <c r="D16" s="5" t="s">
        <v>314</v>
      </c>
      <c r="E16" s="5" t="s">
        <v>315</v>
      </c>
    </row>
    <row r="17">
      <c r="A17" s="24" t="s">
        <v>14</v>
      </c>
      <c r="B17" s="24" t="s">
        <v>15</v>
      </c>
      <c r="C17" s="24" t="s">
        <v>16</v>
      </c>
      <c r="D17" s="24" t="n">
        <v>437578.3761276</v>
      </c>
      <c r="E17" s="24" t="n">
        <v>2.44917372970334</v>
      </c>
    </row>
    <row r="18">
      <c r="A18" s="24" t="s">
        <v>14</v>
      </c>
      <c r="B18" s="24" t="s">
        <v>15</v>
      </c>
      <c r="C18" s="24" t="s">
        <v>17</v>
      </c>
      <c r="D18" s="24" t="n">
        <v>7419811.623801</v>
      </c>
      <c r="E18" s="24" t="n">
        <v>0.381647564794146</v>
      </c>
    </row>
    <row r="19">
      <c r="A19" s="24" t="s">
        <v>14</v>
      </c>
      <c r="B19" s="24" t="s">
        <v>18</v>
      </c>
      <c r="C19" s="24" t="s">
        <v>16</v>
      </c>
      <c r="D19" s="24" t="n">
        <v>3053.8114578</v>
      </c>
      <c r="E19" s="24"/>
    </row>
    <row r="20">
      <c r="A20" s="24" t="s">
        <v>14</v>
      </c>
      <c r="B20" s="24" t="s">
        <v>18</v>
      </c>
      <c r="C20" s="24" t="s">
        <v>17</v>
      </c>
      <c r="D20" s="24" t="n">
        <v>26388.188519</v>
      </c>
      <c r="E20" s="24"/>
    </row>
    <row r="21">
      <c r="A21" s="24" t="s">
        <v>14</v>
      </c>
      <c r="B21" s="24" t="s">
        <v>19</v>
      </c>
      <c r="C21" s="24" t="s">
        <v>16</v>
      </c>
      <c r="D21" s="24" t="n">
        <v>434524.5646698</v>
      </c>
      <c r="E21" s="24" t="n">
        <v>2.4650268750388</v>
      </c>
    </row>
    <row r="22">
      <c r="A22" s="24" t="s">
        <v>14</v>
      </c>
      <c r="B22" s="24" t="s">
        <v>19</v>
      </c>
      <c r="C22" s="24" t="s">
        <v>17</v>
      </c>
      <c r="D22" s="24" t="n">
        <v>7393423.435282</v>
      </c>
      <c r="E22" s="24" t="n">
        <v>0.382698864105582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E30" s="7" t="str">
        <f>=HYPERLINK("#'Indice'!A1", "Ir al índice")</f>
      </c>
    </row>
    <row r="31">
      <c r="A31" s="4" t="s">
        <v>316</v>
      </c>
    </row>
    <row r="32">
      <c r="A32" s="5" t="s">
        <v>26</v>
      </c>
      <c r="B32" s="5" t="s">
        <v>10</v>
      </c>
      <c r="C32" s="5" t="s">
        <v>11</v>
      </c>
      <c r="D32" s="5" t="s">
        <v>314</v>
      </c>
      <c r="E32" s="5" t="s">
        <v>315</v>
      </c>
    </row>
    <row r="33">
      <c r="A33" s="25" t="s">
        <v>14</v>
      </c>
      <c r="B33" s="25" t="s">
        <v>15</v>
      </c>
      <c r="C33" s="25" t="s">
        <v>16</v>
      </c>
      <c r="D33" s="25" t="n">
        <v>437578.3761276</v>
      </c>
      <c r="E33" s="25" t="n">
        <v>2.44917372970334</v>
      </c>
    </row>
    <row r="34">
      <c r="A34" s="25" t="s">
        <v>14</v>
      </c>
      <c r="B34" s="25" t="s">
        <v>15</v>
      </c>
      <c r="C34" s="25" t="s">
        <v>17</v>
      </c>
      <c r="D34" s="25" t="n">
        <v>7419811.623801</v>
      </c>
      <c r="E34" s="25" t="n">
        <v>0.381647564794146</v>
      </c>
    </row>
    <row r="35">
      <c r="A35" s="25" t="s">
        <v>27</v>
      </c>
      <c r="B35" s="25" t="s">
        <v>28</v>
      </c>
      <c r="C35" s="25" t="s">
        <v>16</v>
      </c>
      <c r="D35" s="25" t="n">
        <v>3497.5509832</v>
      </c>
      <c r="E35" s="25" t="n">
        <v>22.7977842746759</v>
      </c>
    </row>
    <row r="36">
      <c r="A36" s="25" t="s">
        <v>27</v>
      </c>
      <c r="B36" s="25" t="s">
        <v>28</v>
      </c>
      <c r="C36" s="25" t="s">
        <v>17</v>
      </c>
      <c r="D36" s="25" t="n">
        <v>153801.4490169</v>
      </c>
      <c r="E36" s="25" t="n">
        <v>2.38643860127708</v>
      </c>
    </row>
    <row r="37">
      <c r="A37" s="25" t="s">
        <v>29</v>
      </c>
      <c r="B37" s="25" t="s">
        <v>30</v>
      </c>
      <c r="C37" s="25" t="s">
        <v>16</v>
      </c>
      <c r="D37" s="25" t="n">
        <v>1733.8345819</v>
      </c>
      <c r="E37" s="25" t="n">
        <v>18.9623521128417</v>
      </c>
    </row>
    <row r="38">
      <c r="A38" s="25" t="s">
        <v>29</v>
      </c>
      <c r="B38" s="25" t="s">
        <v>30</v>
      </c>
      <c r="C38" s="25" t="s">
        <v>17</v>
      </c>
      <c r="D38" s="25" t="n">
        <v>37166.1654275</v>
      </c>
      <c r="E38" s="25" t="n">
        <v>2.44985419067666</v>
      </c>
    </row>
    <row r="39">
      <c r="A39" s="25" t="s">
        <v>31</v>
      </c>
      <c r="B39" s="25" t="s">
        <v>32</v>
      </c>
      <c r="C39" s="25" t="s">
        <v>16</v>
      </c>
      <c r="D39" s="25" t="n">
        <v>4484.4260418</v>
      </c>
      <c r="E39" s="25" t="n">
        <v>22.7782738744936</v>
      </c>
    </row>
    <row r="40">
      <c r="A40" s="25" t="s">
        <v>31</v>
      </c>
      <c r="B40" s="25" t="s">
        <v>32</v>
      </c>
      <c r="C40" s="25" t="s">
        <v>17</v>
      </c>
      <c r="D40" s="25" t="n">
        <v>106032.5739391</v>
      </c>
      <c r="E40" s="25" t="n">
        <v>2.84526890277741</v>
      </c>
    </row>
    <row r="41">
      <c r="A41" s="25" t="s">
        <v>33</v>
      </c>
      <c r="B41" s="25" t="s">
        <v>34</v>
      </c>
      <c r="C41" s="25" t="s">
        <v>16</v>
      </c>
      <c r="D41" s="25" t="n">
        <v>600.1442339</v>
      </c>
      <c r="E41" s="25" t="n">
        <v>22.6842754153247</v>
      </c>
    </row>
    <row r="42">
      <c r="A42" s="25" t="s">
        <v>33</v>
      </c>
      <c r="B42" s="25" t="s">
        <v>34</v>
      </c>
      <c r="C42" s="25" t="s">
        <v>17</v>
      </c>
      <c r="D42" s="25" t="n">
        <v>34002.8557679</v>
      </c>
      <c r="E42" s="25" t="n">
        <v>2.67931097992166</v>
      </c>
    </row>
    <row r="43">
      <c r="A43" s="25" t="s">
        <v>35</v>
      </c>
      <c r="B43" s="25" t="s">
        <v>36</v>
      </c>
      <c r="C43" s="25" t="s">
        <v>16</v>
      </c>
      <c r="D43" s="25" t="n">
        <v>4470.5813498</v>
      </c>
      <c r="E43" s="25" t="n">
        <v>27.2070731798006</v>
      </c>
    </row>
    <row r="44">
      <c r="A44" s="25" t="s">
        <v>35</v>
      </c>
      <c r="B44" s="25" t="s">
        <v>36</v>
      </c>
      <c r="C44" s="25" t="s">
        <v>17</v>
      </c>
      <c r="D44" s="25" t="n">
        <v>153987.4186006</v>
      </c>
      <c r="E44" s="25" t="n">
        <v>3.56141768413686</v>
      </c>
    </row>
    <row r="45">
      <c r="A45" s="25" t="s">
        <v>37</v>
      </c>
      <c r="B45" s="25" t="s">
        <v>38</v>
      </c>
      <c r="C45" s="25" t="s">
        <v>16</v>
      </c>
      <c r="D45" s="25" t="n">
        <v>47205.6202363</v>
      </c>
      <c r="E45" s="25" t="n">
        <v>16.3460485739576</v>
      </c>
    </row>
    <row r="46">
      <c r="A46" s="25" t="s">
        <v>37</v>
      </c>
      <c r="B46" s="25" t="s">
        <v>38</v>
      </c>
      <c r="C46" s="25" t="s">
        <v>17</v>
      </c>
      <c r="D46" s="25" t="n">
        <v>745309.379767</v>
      </c>
      <c r="E46" s="25" t="n">
        <v>3.07230112980181</v>
      </c>
    </row>
    <row r="47">
      <c r="A47" s="25" t="s">
        <v>39</v>
      </c>
      <c r="B47" s="25" t="s">
        <v>40</v>
      </c>
      <c r="C47" s="25" t="s">
        <v>16</v>
      </c>
      <c r="D47" s="25" t="n">
        <v>1271.5245306</v>
      </c>
      <c r="E47" s="25" t="n">
        <v>19.8969819721496</v>
      </c>
    </row>
    <row r="48">
      <c r="A48" s="25" t="s">
        <v>39</v>
      </c>
      <c r="B48" s="25" t="s">
        <v>40</v>
      </c>
      <c r="C48" s="25" t="s">
        <v>17</v>
      </c>
      <c r="D48" s="25" t="n">
        <v>29225.4754796</v>
      </c>
      <c r="E48" s="25" t="n">
        <v>1.82987445780838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E56" s="7" t="str">
        <f>=HYPERLINK("#'Indice'!A1", "Ir al índice")</f>
      </c>
    </row>
    <row r="57">
      <c r="A57" s="4" t="s">
        <v>317</v>
      </c>
    </row>
    <row r="58">
      <c r="A58" s="5" t="s">
        <v>26</v>
      </c>
      <c r="B58" s="5" t="s">
        <v>10</v>
      </c>
      <c r="C58" s="5" t="s">
        <v>11</v>
      </c>
      <c r="D58" s="5" t="s">
        <v>314</v>
      </c>
      <c r="E58" s="5" t="s">
        <v>315</v>
      </c>
    </row>
    <row r="59">
      <c r="A59" s="26" t="s">
        <v>14</v>
      </c>
      <c r="B59" s="26" t="s">
        <v>15</v>
      </c>
      <c r="C59" s="26" t="s">
        <v>16</v>
      </c>
      <c r="D59" s="26" t="n">
        <v>434524.5646698</v>
      </c>
      <c r="E59" s="26" t="n">
        <v>2.4650268750388</v>
      </c>
    </row>
    <row r="60">
      <c r="A60" s="26" t="s">
        <v>14</v>
      </c>
      <c r="B60" s="26" t="s">
        <v>15</v>
      </c>
      <c r="C60" s="26" t="s">
        <v>17</v>
      </c>
      <c r="D60" s="26" t="n">
        <v>7393423.435282</v>
      </c>
      <c r="E60" s="26" t="n">
        <v>0.382698864105582</v>
      </c>
    </row>
    <row r="61">
      <c r="A61" s="26" t="s">
        <v>42</v>
      </c>
      <c r="B61" s="26" t="s">
        <v>43</v>
      </c>
      <c r="C61" s="26" t="s">
        <v>16</v>
      </c>
      <c r="D61" s="26" t="n">
        <v>635.2747885</v>
      </c>
      <c r="E61" s="26" t="n">
        <v>24.0122032902654</v>
      </c>
    </row>
    <row r="62">
      <c r="A62" s="26" t="s">
        <v>42</v>
      </c>
      <c r="B62" s="26" t="s">
        <v>43</v>
      </c>
      <c r="C62" s="26" t="s">
        <v>17</v>
      </c>
      <c r="D62" s="26" t="n">
        <v>8949.7252132</v>
      </c>
      <c r="E62" s="26" t="n">
        <v>4.49083004271659</v>
      </c>
    </row>
    <row r="63">
      <c r="A63" s="26" t="s">
        <v>44</v>
      </c>
      <c r="B63" s="26" t="s">
        <v>45</v>
      </c>
      <c r="C63" s="26" t="s">
        <v>16</v>
      </c>
      <c r="D63" s="26" t="n">
        <v>2006.3055132</v>
      </c>
      <c r="E63" s="26" t="n">
        <v>26.8865652602525</v>
      </c>
    </row>
    <row r="64">
      <c r="A64" s="26" t="s">
        <v>44</v>
      </c>
      <c r="B64" s="26" t="s">
        <v>45</v>
      </c>
      <c r="C64" s="26" t="s">
        <v>17</v>
      </c>
      <c r="D64" s="26" t="n">
        <v>66767.6944937</v>
      </c>
      <c r="E64" s="26" t="n">
        <v>3.13297958686013</v>
      </c>
    </row>
    <row r="65">
      <c r="A65" s="26" t="s">
        <v>27</v>
      </c>
      <c r="B65" s="26" t="s">
        <v>28</v>
      </c>
      <c r="C65" s="26" t="s">
        <v>16</v>
      </c>
      <c r="D65" s="26" t="n">
        <v>2553.5951855</v>
      </c>
      <c r="E65" s="26" t="n">
        <v>29.696549877593</v>
      </c>
    </row>
    <row r="66">
      <c r="A66" s="26" t="s">
        <v>27</v>
      </c>
      <c r="B66" s="26" t="s">
        <v>28</v>
      </c>
      <c r="C66" s="26" t="s">
        <v>17</v>
      </c>
      <c r="D66" s="26" t="n">
        <v>129386.4048134</v>
      </c>
      <c r="E66" s="26" t="n">
        <v>2.80606332089918</v>
      </c>
    </row>
    <row r="67">
      <c r="A67" s="26" t="s">
        <v>29</v>
      </c>
      <c r="B67" s="26" t="s">
        <v>30</v>
      </c>
      <c r="C67" s="26" t="s">
        <v>16</v>
      </c>
      <c r="D67" s="26" t="n">
        <v>862.3389983</v>
      </c>
      <c r="E67" s="26" t="n">
        <v>30.2640394328899</v>
      </c>
    </row>
    <row r="68">
      <c r="A68" s="26" t="s">
        <v>29</v>
      </c>
      <c r="B68" s="26" t="s">
        <v>30</v>
      </c>
      <c r="C68" s="26" t="s">
        <v>17</v>
      </c>
      <c r="D68" s="26" t="n">
        <v>25407.6610051</v>
      </c>
      <c r="E68" s="26" t="n">
        <v>3.08706994939904</v>
      </c>
    </row>
    <row r="69">
      <c r="A69" s="26" t="s">
        <v>46</v>
      </c>
      <c r="B69" s="26" t="s">
        <v>47</v>
      </c>
      <c r="C69" s="26" t="s">
        <v>16</v>
      </c>
      <c r="D69" s="26" t="n">
        <v>2337.6447038</v>
      </c>
      <c r="E69" s="26" t="n">
        <v>15.3858159189661</v>
      </c>
    </row>
    <row r="70">
      <c r="A70" s="26" t="s">
        <v>46</v>
      </c>
      <c r="B70" s="26" t="s">
        <v>47</v>
      </c>
      <c r="C70" s="26" t="s">
        <v>17</v>
      </c>
      <c r="D70" s="26" t="n">
        <v>21418.3553028</v>
      </c>
      <c r="E70" s="26" t="n">
        <v>3.19040446694504</v>
      </c>
    </row>
    <row r="71">
      <c r="A71" s="26" t="s">
        <v>48</v>
      </c>
      <c r="B71" s="26" t="s">
        <v>49</v>
      </c>
      <c r="C71" s="26" t="s">
        <v>16</v>
      </c>
      <c r="D71" s="26" t="n">
        <v>10110.2525796</v>
      </c>
      <c r="E71" s="26" t="n">
        <v>16.8826656518035</v>
      </c>
    </row>
    <row r="72">
      <c r="A72" s="26" t="s">
        <v>48</v>
      </c>
      <c r="B72" s="26" t="s">
        <v>49</v>
      </c>
      <c r="C72" s="26" t="s">
        <v>17</v>
      </c>
      <c r="D72" s="26" t="n">
        <v>142992.7474231</v>
      </c>
      <c r="E72" s="26" t="n">
        <v>2.79524700257903</v>
      </c>
    </row>
    <row r="73">
      <c r="A73" s="26" t="s">
        <v>31</v>
      </c>
      <c r="B73" s="26" t="s">
        <v>32</v>
      </c>
      <c r="C73" s="26" t="s">
        <v>16</v>
      </c>
      <c r="D73" s="26" t="n">
        <v>4381.4434348</v>
      </c>
      <c r="E73" s="26" t="n">
        <v>23.3064992071614</v>
      </c>
    </row>
    <row r="74">
      <c r="A74" s="26" t="s">
        <v>31</v>
      </c>
      <c r="B74" s="26" t="s">
        <v>32</v>
      </c>
      <c r="C74" s="26" t="s">
        <v>17</v>
      </c>
      <c r="D74" s="26" t="n">
        <v>104313.5565761</v>
      </c>
      <c r="E74" s="26" t="n">
        <v>2.89111607662162</v>
      </c>
    </row>
    <row r="75">
      <c r="A75" s="26" t="s">
        <v>50</v>
      </c>
      <c r="B75" s="26" t="s">
        <v>51</v>
      </c>
      <c r="C75" s="26" t="s">
        <v>16</v>
      </c>
      <c r="D75" s="26" t="n">
        <v>10139.4644994</v>
      </c>
      <c r="E75" s="26" t="n">
        <v>20.0892087369948</v>
      </c>
    </row>
    <row r="76">
      <c r="A76" s="26" t="s">
        <v>50</v>
      </c>
      <c r="B76" s="26" t="s">
        <v>51</v>
      </c>
      <c r="C76" s="26" t="s">
        <v>17</v>
      </c>
      <c r="D76" s="26" t="n">
        <v>130370.5354975</v>
      </c>
      <c r="E76" s="26" t="n">
        <v>3.69392677350792</v>
      </c>
    </row>
    <row r="77">
      <c r="A77" s="26" t="s">
        <v>52</v>
      </c>
      <c r="B77" s="26" t="s">
        <v>53</v>
      </c>
      <c r="C77" s="26" t="s">
        <v>16</v>
      </c>
      <c r="D77" s="26" t="n">
        <v>1253.228804</v>
      </c>
      <c r="E77" s="26" t="n">
        <v>20.8170528189683</v>
      </c>
    </row>
    <row r="78">
      <c r="A78" s="26" t="s">
        <v>52</v>
      </c>
      <c r="B78" s="26" t="s">
        <v>53</v>
      </c>
      <c r="C78" s="26" t="s">
        <v>17</v>
      </c>
      <c r="D78" s="26" t="n">
        <v>13297.7711945</v>
      </c>
      <c r="E78" s="26" t="n">
        <v>3.08260643478584</v>
      </c>
    </row>
    <row r="79">
      <c r="A79" s="26" t="s">
        <v>33</v>
      </c>
      <c r="B79" s="26" t="s">
        <v>34</v>
      </c>
      <c r="C79" s="26" t="s">
        <v>16</v>
      </c>
      <c r="D79" s="26" t="n">
        <v>281.8435191</v>
      </c>
      <c r="E79" s="26" t="n">
        <v>35.1670597000161</v>
      </c>
    </row>
    <row r="80">
      <c r="A80" s="26" t="s">
        <v>33</v>
      </c>
      <c r="B80" s="26" t="s">
        <v>34</v>
      </c>
      <c r="C80" s="26" t="s">
        <v>17</v>
      </c>
      <c r="D80" s="26" t="n">
        <v>17029.1564818</v>
      </c>
      <c r="E80" s="26" t="n">
        <v>3.5871174921439</v>
      </c>
    </row>
    <row r="81">
      <c r="A81" s="26" t="s">
        <v>54</v>
      </c>
      <c r="B81" s="26" t="s">
        <v>55</v>
      </c>
      <c r="C81" s="26" t="s">
        <v>16</v>
      </c>
      <c r="D81" s="26" t="n">
        <v>9582.9686062</v>
      </c>
      <c r="E81" s="26" t="n">
        <v>16.7375566896634</v>
      </c>
    </row>
    <row r="82">
      <c r="A82" s="26" t="s">
        <v>54</v>
      </c>
      <c r="B82" s="26" t="s">
        <v>55</v>
      </c>
      <c r="C82" s="26" t="s">
        <v>17</v>
      </c>
      <c r="D82" s="26" t="n">
        <v>117793.0313946</v>
      </c>
      <c r="E82" s="26" t="n">
        <v>2.71181824062245</v>
      </c>
    </row>
    <row r="83">
      <c r="A83" s="26" t="s">
        <v>35</v>
      </c>
      <c r="B83" s="26" t="s">
        <v>36</v>
      </c>
      <c r="C83" s="26" t="s">
        <v>16</v>
      </c>
      <c r="D83" s="26" t="n">
        <v>4339.5112273</v>
      </c>
      <c r="E83" s="26" t="n">
        <v>28.0212606765454</v>
      </c>
    </row>
    <row r="84">
      <c r="A84" s="26" t="s">
        <v>35</v>
      </c>
      <c r="B84" s="26" t="s">
        <v>36</v>
      </c>
      <c r="C84" s="26" t="s">
        <v>17</v>
      </c>
      <c r="D84" s="26" t="n">
        <v>152161.4887696</v>
      </c>
      <c r="E84" s="26" t="n">
        <v>3.60398599147382</v>
      </c>
    </row>
    <row r="85">
      <c r="A85" s="26" t="s">
        <v>56</v>
      </c>
      <c r="B85" s="26" t="s">
        <v>57</v>
      </c>
      <c r="C85" s="26" t="s">
        <v>16</v>
      </c>
      <c r="D85" s="26" t="n">
        <v>1042.2751366</v>
      </c>
      <c r="E85" s="26" t="n">
        <v>25.0311653669094</v>
      </c>
    </row>
    <row r="86">
      <c r="A86" s="26" t="s">
        <v>56</v>
      </c>
      <c r="B86" s="26" t="s">
        <v>57</v>
      </c>
      <c r="C86" s="26" t="s">
        <v>17</v>
      </c>
      <c r="D86" s="26" t="n">
        <v>27307.7248649</v>
      </c>
      <c r="E86" s="26" t="n">
        <v>2.82081575051589</v>
      </c>
    </row>
    <row r="87">
      <c r="A87" s="26" t="s">
        <v>37</v>
      </c>
      <c r="B87" s="26" t="s">
        <v>38</v>
      </c>
      <c r="C87" s="26" t="s">
        <v>16</v>
      </c>
      <c r="D87" s="26" t="n">
        <v>47055.93095</v>
      </c>
      <c r="E87" s="26" t="n">
        <v>16.3972966569416</v>
      </c>
    </row>
    <row r="88">
      <c r="A88" s="26" t="s">
        <v>37</v>
      </c>
      <c r="B88" s="26" t="s">
        <v>38</v>
      </c>
      <c r="C88" s="26" t="s">
        <v>17</v>
      </c>
      <c r="D88" s="26" t="n">
        <v>740927.0690536</v>
      </c>
      <c r="E88" s="26" t="n">
        <v>3.09037418796587</v>
      </c>
    </row>
    <row r="89">
      <c r="A89" s="26" t="s">
        <v>39</v>
      </c>
      <c r="B89" s="26" t="s">
        <v>40</v>
      </c>
      <c r="C89" s="26" t="s">
        <v>16</v>
      </c>
      <c r="D89" s="26" t="n">
        <v>1220.8237327</v>
      </c>
      <c r="E89" s="26" t="n">
        <v>20.5919734090431</v>
      </c>
    </row>
    <row r="90">
      <c r="A90" s="26" t="s">
        <v>39</v>
      </c>
      <c r="B90" s="26" t="s">
        <v>40</v>
      </c>
      <c r="C90" s="26" t="s">
        <v>17</v>
      </c>
      <c r="D90" s="26" t="n">
        <v>21188.1762732</v>
      </c>
      <c r="E90" s="26" t="n">
        <v>2.19284033015469</v>
      </c>
    </row>
    <row r="91">
      <c r="A91" s="26" t="s">
        <v>58</v>
      </c>
      <c r="B91" s="26" t="s">
        <v>59</v>
      </c>
      <c r="C91" s="26" t="s">
        <v>16</v>
      </c>
      <c r="D91" s="26" t="n">
        <v>458.3270171</v>
      </c>
      <c r="E91" s="26" t="n">
        <v>20.8139509397476</v>
      </c>
    </row>
    <row r="92">
      <c r="A92" s="26" t="s">
        <v>58</v>
      </c>
      <c r="B92" s="26" t="s">
        <v>59</v>
      </c>
      <c r="C92" s="26" t="s">
        <v>17</v>
      </c>
      <c r="D92" s="26" t="n">
        <v>8853.6729792</v>
      </c>
      <c r="E92" s="26" t="n">
        <v>3.26245700975578</v>
      </c>
    </row>
    <row r="93">
      <c r="A93" s="26" t="s">
        <v>60</v>
      </c>
      <c r="B93" s="26" t="s">
        <v>61</v>
      </c>
      <c r="C93" s="26" t="s">
        <v>16</v>
      </c>
      <c r="D93" s="26" t="n">
        <v>614.724672</v>
      </c>
      <c r="E93" s="26" t="n">
        <v>18.2800748120089</v>
      </c>
    </row>
    <row r="94">
      <c r="A94" s="26" t="s">
        <v>60</v>
      </c>
      <c r="B94" s="26" t="s">
        <v>61</v>
      </c>
      <c r="C94" s="26" t="s">
        <v>17</v>
      </c>
      <c r="D94" s="26" t="n">
        <v>7925.2753247</v>
      </c>
      <c r="E94" s="26" t="n">
        <v>3.22746724330312</v>
      </c>
    </row>
    <row r="95">
      <c r="A95" s="26" t="s">
        <v>62</v>
      </c>
      <c r="B95" s="26" t="s">
        <v>63</v>
      </c>
      <c r="C95" s="26" t="s">
        <v>16</v>
      </c>
      <c r="D95" s="26" t="n">
        <v>92.5280284</v>
      </c>
      <c r="E95" s="26" t="n">
        <v>51.9009864165439</v>
      </c>
    </row>
    <row r="96">
      <c r="A96" s="26" t="s">
        <v>62</v>
      </c>
      <c r="B96" s="26" t="s">
        <v>63</v>
      </c>
      <c r="C96" s="26" t="s">
        <v>17</v>
      </c>
      <c r="D96" s="26" t="n">
        <v>11418.4719747</v>
      </c>
      <c r="E96" s="26" t="n">
        <v>4.06757800481811</v>
      </c>
    </row>
    <row r="97">
      <c r="A97" s="26" t="s">
        <v>64</v>
      </c>
      <c r="B97" s="26" t="s">
        <v>65</v>
      </c>
      <c r="C97" s="26" t="s">
        <v>16</v>
      </c>
      <c r="D97" s="26" t="n">
        <v>1652.2503818</v>
      </c>
      <c r="E97" s="26" t="n">
        <v>25.2812935715177</v>
      </c>
    </row>
    <row r="98">
      <c r="A98" s="26" t="s">
        <v>64</v>
      </c>
      <c r="B98" s="26" t="s">
        <v>65</v>
      </c>
      <c r="C98" s="26" t="s">
        <v>17</v>
      </c>
      <c r="D98" s="26" t="n">
        <v>19081.7496178</v>
      </c>
      <c r="E98" s="26" t="n">
        <v>4.60677837755727</v>
      </c>
    </row>
    <row r="99">
      <c r="A99" s="26" t="s">
        <v>66</v>
      </c>
      <c r="B99" s="26" t="s">
        <v>67</v>
      </c>
      <c r="C99" s="26" t="s">
        <v>16</v>
      </c>
      <c r="D99" s="26" t="n">
        <v>52.0524649</v>
      </c>
      <c r="E99" s="26" t="n">
        <v>26.5603990463316</v>
      </c>
    </row>
    <row r="100">
      <c r="A100" s="26" t="s">
        <v>66</v>
      </c>
      <c r="B100" s="26" t="s">
        <v>67</v>
      </c>
      <c r="C100" s="26" t="s">
        <v>17</v>
      </c>
      <c r="D100" s="26" t="n">
        <v>1574.9475438</v>
      </c>
      <c r="E100" s="26" t="n">
        <v>4.89301015881983</v>
      </c>
    </row>
    <row r="101">
      <c r="A101" s="26" t="s">
        <v>68</v>
      </c>
      <c r="B101" s="26" t="s">
        <v>69</v>
      </c>
      <c r="C101" s="26" t="s">
        <v>16</v>
      </c>
      <c r="D101" s="26" t="n">
        <v>5720.5381196</v>
      </c>
      <c r="E101" s="26" t="n">
        <v>22.2304188681349</v>
      </c>
    </row>
    <row r="102">
      <c r="A102" s="26" t="s">
        <v>68</v>
      </c>
      <c r="B102" s="26" t="s">
        <v>69</v>
      </c>
      <c r="C102" s="26" t="s">
        <v>17</v>
      </c>
      <c r="D102" s="26" t="n">
        <v>123704.4618815</v>
      </c>
      <c r="E102" s="26" t="n">
        <v>3.06542777770451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E110" s="7" t="str">
        <f>=HYPERLINK("#'Indice'!A1", "Ir al índice")</f>
      </c>
    </row>
    <row r="111">
      <c r="A111" s="4" t="s">
        <v>318</v>
      </c>
    </row>
    <row r="112">
      <c r="A112" s="5" t="s">
        <v>26</v>
      </c>
      <c r="B112" s="5" t="s">
        <v>71</v>
      </c>
      <c r="C112" s="5" t="s">
        <v>11</v>
      </c>
      <c r="D112" s="5" t="s">
        <v>314</v>
      </c>
      <c r="E112" s="5" t="s">
        <v>315</v>
      </c>
    </row>
    <row r="113">
      <c r="A113" s="27" t="s">
        <v>72</v>
      </c>
      <c r="B113" s="27" t="s">
        <v>73</v>
      </c>
      <c r="C113" s="27" t="s">
        <v>16</v>
      </c>
      <c r="D113" s="27" t="n">
        <v>18131.0249509</v>
      </c>
      <c r="E113" s="27" t="n">
        <v>9.28355077199365</v>
      </c>
    </row>
    <row r="114">
      <c r="A114" s="27" t="s">
        <v>72</v>
      </c>
      <c r="B114" s="27" t="s">
        <v>73</v>
      </c>
      <c r="C114" s="27" t="s">
        <v>17</v>
      </c>
      <c r="D114" s="27" t="n">
        <v>555663.9750602</v>
      </c>
      <c r="E114" s="27" t="n">
        <v>1.28789474135471</v>
      </c>
    </row>
    <row r="115">
      <c r="A115" s="27" t="s">
        <v>74</v>
      </c>
      <c r="B115" s="27" t="s">
        <v>75</v>
      </c>
      <c r="C115" s="27" t="s">
        <v>16</v>
      </c>
      <c r="D115" s="27" t="n">
        <v>6074.3551676</v>
      </c>
      <c r="E115" s="27" t="n">
        <v>10.6054231012719</v>
      </c>
    </row>
    <row r="116">
      <c r="A116" s="27" t="s">
        <v>74</v>
      </c>
      <c r="B116" s="27" t="s">
        <v>75</v>
      </c>
      <c r="C116" s="27" t="s">
        <v>17</v>
      </c>
      <c r="D116" s="27" t="n">
        <v>168301.6448317</v>
      </c>
      <c r="E116" s="27" t="n">
        <v>2.63909081284374</v>
      </c>
    </row>
    <row r="117">
      <c r="A117" s="27" t="s">
        <v>76</v>
      </c>
      <c r="B117" s="27" t="s">
        <v>77</v>
      </c>
      <c r="C117" s="27" t="s">
        <v>16</v>
      </c>
      <c r="D117" s="27" t="n">
        <v>4221.4339837</v>
      </c>
      <c r="E117" s="27" t="n">
        <v>11.5601140313403</v>
      </c>
    </row>
    <row r="118">
      <c r="A118" s="27" t="s">
        <v>76</v>
      </c>
      <c r="B118" s="27" t="s">
        <v>77</v>
      </c>
      <c r="C118" s="27" t="s">
        <v>17</v>
      </c>
      <c r="D118" s="27" t="n">
        <v>103508.5660243</v>
      </c>
      <c r="E118" s="27" t="n">
        <v>2.05363035180678</v>
      </c>
    </row>
    <row r="119">
      <c r="A119" s="27" t="s">
        <v>78</v>
      </c>
      <c r="B119" s="27" t="s">
        <v>79</v>
      </c>
      <c r="C119" s="27" t="s">
        <v>16</v>
      </c>
      <c r="D119" s="27" t="n">
        <v>19470.5649032</v>
      </c>
      <c r="E119" s="27" t="n">
        <v>10.1505087770667</v>
      </c>
    </row>
    <row r="120">
      <c r="A120" s="27" t="s">
        <v>78</v>
      </c>
      <c r="B120" s="27" t="s">
        <v>79</v>
      </c>
      <c r="C120" s="27" t="s">
        <v>17</v>
      </c>
      <c r="D120" s="27" t="n">
        <v>382461.4350948</v>
      </c>
      <c r="E120" s="27" t="n">
        <v>1.50492403941233</v>
      </c>
    </row>
    <row r="121">
      <c r="A121" s="27" t="s">
        <v>80</v>
      </c>
      <c r="B121" s="27" t="s">
        <v>81</v>
      </c>
      <c r="C121" s="27" t="s">
        <v>16</v>
      </c>
      <c r="D121" s="27" t="n">
        <v>35658.2476809</v>
      </c>
      <c r="E121" s="27" t="n">
        <v>9.38751606550451</v>
      </c>
    </row>
    <row r="122">
      <c r="A122" s="27" t="s">
        <v>80</v>
      </c>
      <c r="B122" s="27" t="s">
        <v>81</v>
      </c>
      <c r="C122" s="27" t="s">
        <v>17</v>
      </c>
      <c r="D122" s="27" t="n">
        <v>360101.7523351</v>
      </c>
      <c r="E122" s="27" t="n">
        <v>1.65150224032135</v>
      </c>
    </row>
    <row r="123">
      <c r="A123" s="27" t="s">
        <v>82</v>
      </c>
      <c r="B123" s="27" t="s">
        <v>83</v>
      </c>
      <c r="C123" s="27" t="s">
        <v>16</v>
      </c>
      <c r="D123" s="27" t="n">
        <v>8762.9100277</v>
      </c>
      <c r="E123" s="27" t="n">
        <v>16.9519410706331</v>
      </c>
    </row>
    <row r="124">
      <c r="A124" s="27" t="s">
        <v>82</v>
      </c>
      <c r="B124" s="27" t="s">
        <v>83</v>
      </c>
      <c r="C124" s="27" t="s">
        <v>17</v>
      </c>
      <c r="D124" s="27" t="n">
        <v>171818.0899845</v>
      </c>
      <c r="E124" s="27" t="n">
        <v>2.9573942918315</v>
      </c>
    </row>
    <row r="125">
      <c r="A125" s="27" t="s">
        <v>84</v>
      </c>
      <c r="B125" s="27" t="s">
        <v>85</v>
      </c>
      <c r="C125" s="27" t="s">
        <v>16</v>
      </c>
      <c r="D125" s="27" t="n">
        <v>60773.1072524</v>
      </c>
      <c r="E125" s="27" t="n">
        <v>8.24470847504704</v>
      </c>
    </row>
    <row r="126">
      <c r="A126" s="27" t="s">
        <v>84</v>
      </c>
      <c r="B126" s="27" t="s">
        <v>85</v>
      </c>
      <c r="C126" s="27" t="s">
        <v>17</v>
      </c>
      <c r="D126" s="27" t="n">
        <v>663317.8927485</v>
      </c>
      <c r="E126" s="27" t="n">
        <v>1.47714799548935</v>
      </c>
    </row>
    <row r="127">
      <c r="A127" s="27" t="s">
        <v>86</v>
      </c>
      <c r="B127" s="27" t="s">
        <v>87</v>
      </c>
      <c r="C127" s="27" t="s">
        <v>16</v>
      </c>
      <c r="D127" s="27" t="n">
        <v>57280.8475428</v>
      </c>
      <c r="E127" s="27" t="n">
        <v>6.5214624069534</v>
      </c>
    </row>
    <row r="128">
      <c r="A128" s="27" t="s">
        <v>86</v>
      </c>
      <c r="B128" s="27" t="s">
        <v>87</v>
      </c>
      <c r="C128" s="27" t="s">
        <v>17</v>
      </c>
      <c r="D128" s="27" t="n">
        <v>977244.1524644</v>
      </c>
      <c r="E128" s="27" t="n">
        <v>0.996246794700274</v>
      </c>
    </row>
    <row r="129">
      <c r="A129" s="27" t="s">
        <v>88</v>
      </c>
      <c r="B129" s="27" t="s">
        <v>89</v>
      </c>
      <c r="C129" s="27" t="s">
        <v>16</v>
      </c>
      <c r="D129" s="27" t="n">
        <v>13046.6904872</v>
      </c>
      <c r="E129" s="27" t="n">
        <v>10.5330383847842</v>
      </c>
    </row>
    <row r="130">
      <c r="A130" s="27" t="s">
        <v>88</v>
      </c>
      <c r="B130" s="27" t="s">
        <v>89</v>
      </c>
      <c r="C130" s="27" t="s">
        <v>17</v>
      </c>
      <c r="D130" s="27" t="n">
        <v>382383.3095127</v>
      </c>
      <c r="E130" s="27" t="n">
        <v>1.24574953654493</v>
      </c>
    </row>
    <row r="131">
      <c r="A131" s="27" t="s">
        <v>90</v>
      </c>
      <c r="B131" s="27" t="s">
        <v>91</v>
      </c>
      <c r="C131" s="27" t="s">
        <v>16</v>
      </c>
      <c r="D131" s="27" t="n">
        <v>31539.9559234</v>
      </c>
      <c r="E131" s="27" t="n">
        <v>9.33338767050295</v>
      </c>
    </row>
    <row r="132">
      <c r="A132" s="27" t="s">
        <v>90</v>
      </c>
      <c r="B132" s="27" t="s">
        <v>91</v>
      </c>
      <c r="C132" s="27" t="s">
        <v>17</v>
      </c>
      <c r="D132" s="27" t="n">
        <v>782927.0440699</v>
      </c>
      <c r="E132" s="27" t="n">
        <v>1.23266566215953</v>
      </c>
    </row>
    <row r="133">
      <c r="A133" s="27" t="s">
        <v>92</v>
      </c>
      <c r="B133" s="27" t="s">
        <v>93</v>
      </c>
      <c r="C133" s="27" t="s">
        <v>16</v>
      </c>
      <c r="D133" s="27" t="n">
        <v>66478.4310546</v>
      </c>
      <c r="E133" s="27" t="n">
        <v>6.74612352247715</v>
      </c>
    </row>
    <row r="134">
      <c r="A134" s="27" t="s">
        <v>92</v>
      </c>
      <c r="B134" s="27" t="s">
        <v>93</v>
      </c>
      <c r="C134" s="27" t="s">
        <v>17</v>
      </c>
      <c r="D134" s="27" t="n">
        <v>1193575.5689322</v>
      </c>
      <c r="E134" s="27" t="n">
        <v>1.14722565862218</v>
      </c>
    </row>
    <row r="135">
      <c r="A135" s="27" t="s">
        <v>94</v>
      </c>
      <c r="B135" s="27" t="s">
        <v>95</v>
      </c>
      <c r="C135" s="27" t="s">
        <v>16</v>
      </c>
      <c r="D135" s="27" t="n">
        <v>5458.5360799</v>
      </c>
      <c r="E135" s="27" t="n">
        <v>17.1560672020501</v>
      </c>
    </row>
    <row r="136">
      <c r="A136" s="27" t="s">
        <v>94</v>
      </c>
      <c r="B136" s="27" t="s">
        <v>95</v>
      </c>
      <c r="C136" s="27" t="s">
        <v>17</v>
      </c>
      <c r="D136" s="27" t="n">
        <v>142534.4638463</v>
      </c>
      <c r="E136" s="27" t="n">
        <v>1.8599827664971</v>
      </c>
    </row>
    <row r="137">
      <c r="A137" s="27" t="s">
        <v>96</v>
      </c>
      <c r="B137" s="27" t="s">
        <v>97</v>
      </c>
      <c r="C137" s="27" t="s">
        <v>16</v>
      </c>
      <c r="D137" s="27" t="n">
        <v>6234.4199086</v>
      </c>
      <c r="E137" s="27" t="n">
        <v>9.33065835397404</v>
      </c>
    </row>
    <row r="138">
      <c r="A138" s="27" t="s">
        <v>96</v>
      </c>
      <c r="B138" s="27" t="s">
        <v>97</v>
      </c>
      <c r="C138" s="27" t="s">
        <v>17</v>
      </c>
      <c r="D138" s="27" t="n">
        <v>162165.5800895</v>
      </c>
      <c r="E138" s="27" t="n">
        <v>1.45138409502407</v>
      </c>
    </row>
    <row r="139">
      <c r="A139" s="27" t="s">
        <v>98</v>
      </c>
      <c r="B139" s="27" t="s">
        <v>99</v>
      </c>
      <c r="C139" s="27" t="s">
        <v>16</v>
      </c>
      <c r="D139" s="27" t="n">
        <v>4646.2459689</v>
      </c>
      <c r="E139" s="27" t="n">
        <v>12.142608521735</v>
      </c>
    </row>
    <row r="140">
      <c r="A140" s="27" t="s">
        <v>98</v>
      </c>
      <c r="B140" s="27" t="s">
        <v>99</v>
      </c>
      <c r="C140" s="27" t="s">
        <v>17</v>
      </c>
      <c r="D140" s="27" t="n">
        <v>78755.7540338</v>
      </c>
      <c r="E140" s="27" t="n">
        <v>2.54239840222164</v>
      </c>
    </row>
    <row r="141">
      <c r="A141" s="27" t="s">
        <v>100</v>
      </c>
      <c r="B141" s="27" t="s">
        <v>101</v>
      </c>
      <c r="C141" s="27" t="s">
        <v>16</v>
      </c>
      <c r="D141" s="27" t="n">
        <v>8068.3584295</v>
      </c>
      <c r="E141" s="27" t="n">
        <v>12.0886319932777</v>
      </c>
    </row>
    <row r="142">
      <c r="A142" s="27" t="s">
        <v>100</v>
      </c>
      <c r="B142" s="27" t="s">
        <v>101</v>
      </c>
      <c r="C142" s="27" t="s">
        <v>17</v>
      </c>
      <c r="D142" s="27" t="n">
        <v>74353.6415691</v>
      </c>
      <c r="E142" s="27" t="n">
        <v>2.74418388177047</v>
      </c>
    </row>
    <row r="143">
      <c r="A143" s="27" t="s">
        <v>102</v>
      </c>
      <c r="B143" s="27" t="s">
        <v>103</v>
      </c>
      <c r="C143" s="27" t="s">
        <v>16</v>
      </c>
      <c r="D143" s="27" t="n">
        <v>12605.6944412</v>
      </c>
      <c r="E143" s="27" t="n">
        <v>11.1133686926478</v>
      </c>
    </row>
    <row r="144">
      <c r="A144" s="27" t="s">
        <v>102</v>
      </c>
      <c r="B144" s="27" t="s">
        <v>103</v>
      </c>
      <c r="C144" s="27" t="s">
        <v>17</v>
      </c>
      <c r="D144" s="27" t="n">
        <v>241384.3055534</v>
      </c>
      <c r="E144" s="27" t="n">
        <v>1.54215049026472</v>
      </c>
    </row>
    <row r="145">
      <c r="A145" s="27" t="s">
        <v>104</v>
      </c>
      <c r="B145" s="27" t="s">
        <v>105</v>
      </c>
      <c r="C145" s="27" t="s">
        <v>16</v>
      </c>
      <c r="D145" s="27" t="n">
        <v>1040.1385866</v>
      </c>
      <c r="E145" s="27" t="n">
        <v>17.1216471762408</v>
      </c>
    </row>
    <row r="146">
      <c r="A146" s="27" t="s">
        <v>104</v>
      </c>
      <c r="B146" s="27" t="s">
        <v>105</v>
      </c>
      <c r="C146" s="27" t="s">
        <v>17</v>
      </c>
      <c r="D146" s="27" t="n">
        <v>16929.8614153</v>
      </c>
      <c r="E146" s="27" t="n">
        <v>3.32708125209595</v>
      </c>
    </row>
    <row r="147">
      <c r="A147" s="27" t="s">
        <v>106</v>
      </c>
      <c r="B147" s="27" t="s">
        <v>107</v>
      </c>
      <c r="C147" s="27" t="s">
        <v>16</v>
      </c>
      <c r="D147" s="27" t="n">
        <v>22652.6937784</v>
      </c>
      <c r="E147" s="27" t="n">
        <v>8.78669172054695</v>
      </c>
    </row>
    <row r="148">
      <c r="A148" s="27" t="s">
        <v>106</v>
      </c>
      <c r="B148" s="27" t="s">
        <v>107</v>
      </c>
      <c r="C148" s="27" t="s">
        <v>17</v>
      </c>
      <c r="D148" s="27" t="n">
        <v>362277.3062421</v>
      </c>
      <c r="E148" s="27" t="n">
        <v>1.52967076840515</v>
      </c>
    </row>
    <row r="149">
      <c r="A149" s="27" t="s">
        <v>108</v>
      </c>
      <c r="B149" s="27" t="s">
        <v>109</v>
      </c>
      <c r="C149" s="27" t="s">
        <v>16</v>
      </c>
      <c r="D149" s="27" t="n">
        <v>54252.6857381</v>
      </c>
      <c r="E149" s="27" t="n">
        <v>7.34344705620236</v>
      </c>
    </row>
    <row r="150">
      <c r="A150" s="27" t="s">
        <v>108</v>
      </c>
      <c r="B150" s="27" t="s">
        <v>109</v>
      </c>
      <c r="C150" s="27" t="s">
        <v>17</v>
      </c>
      <c r="D150" s="27" t="n">
        <v>597705.3142688</v>
      </c>
      <c r="E150" s="27" t="n">
        <v>1.42293353412265</v>
      </c>
    </row>
    <row r="151">
      <c r="A151" s="27" t="s">
        <v>110</v>
      </c>
      <c r="B151" s="27" t="s">
        <v>111</v>
      </c>
      <c r="C151" s="27" t="s">
        <v>16</v>
      </c>
      <c r="D151" s="27" t="n">
        <v>1182.034222</v>
      </c>
      <c r="E151" s="27" t="n">
        <v>8.75279063518944</v>
      </c>
    </row>
    <row r="152">
      <c r="A152" s="27" t="s">
        <v>110</v>
      </c>
      <c r="B152" s="27" t="s">
        <v>111</v>
      </c>
      <c r="C152" s="27" t="s">
        <v>17</v>
      </c>
      <c r="D152" s="27" t="n">
        <v>2401.9657244</v>
      </c>
      <c r="E152" s="27" t="n">
        <v>7.00336631787691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E160" s="7" t="str">
        <f>=HYPERLINK("#'Indice'!A1", "Ir al índice")</f>
      </c>
    </row>
    <row r="161">
      <c r="A161" s="4" t="s">
        <v>319</v>
      </c>
    </row>
    <row r="162">
      <c r="A162" s="5" t="s">
        <v>26</v>
      </c>
      <c r="B162" s="5" t="s">
        <v>71</v>
      </c>
      <c r="C162" s="5" t="s">
        <v>11</v>
      </c>
      <c r="D162" s="5" t="s">
        <v>314</v>
      </c>
      <c r="E162" s="5" t="s">
        <v>315</v>
      </c>
    </row>
    <row r="163">
      <c r="A163" s="28" t="s">
        <v>72</v>
      </c>
      <c r="B163" s="28" t="s">
        <v>73</v>
      </c>
      <c r="C163" s="28" t="s">
        <v>16</v>
      </c>
      <c r="D163" s="28" t="n">
        <v>18109.7656909</v>
      </c>
      <c r="E163" s="28" t="n">
        <v>9.29420172151002</v>
      </c>
    </row>
    <row r="164">
      <c r="A164" s="28" t="s">
        <v>72</v>
      </c>
      <c r="B164" s="28" t="s">
        <v>73</v>
      </c>
      <c r="C164" s="28" t="s">
        <v>17</v>
      </c>
      <c r="D164" s="28" t="n">
        <v>555111.2343123</v>
      </c>
      <c r="E164" s="28" t="n">
        <v>1.28882936443398</v>
      </c>
    </row>
    <row r="165">
      <c r="A165" s="28" t="s">
        <v>74</v>
      </c>
      <c r="B165" s="28" t="s">
        <v>75</v>
      </c>
      <c r="C165" s="28" t="s">
        <v>16</v>
      </c>
      <c r="D165" s="28" t="n">
        <v>6052.2747651</v>
      </c>
      <c r="E165" s="28" t="n">
        <v>10.6419317047913</v>
      </c>
    </row>
    <row r="166">
      <c r="A166" s="28" t="s">
        <v>74</v>
      </c>
      <c r="B166" s="28" t="s">
        <v>75</v>
      </c>
      <c r="C166" s="28" t="s">
        <v>17</v>
      </c>
      <c r="D166" s="28" t="n">
        <v>167309.7252117</v>
      </c>
      <c r="E166" s="28" t="n">
        <v>2.65171827566998</v>
      </c>
    </row>
    <row r="167">
      <c r="A167" s="28" t="s">
        <v>76</v>
      </c>
      <c r="B167" s="28" t="s">
        <v>77</v>
      </c>
      <c r="C167" s="28" t="s">
        <v>16</v>
      </c>
      <c r="D167" s="28" t="n">
        <v>4221.4339837</v>
      </c>
      <c r="E167" s="28" t="n">
        <v>11.5601140313403</v>
      </c>
    </row>
    <row r="168">
      <c r="A168" s="28" t="s">
        <v>76</v>
      </c>
      <c r="B168" s="28" t="s">
        <v>77</v>
      </c>
      <c r="C168" s="28" t="s">
        <v>17</v>
      </c>
      <c r="D168" s="28" t="n">
        <v>102481.5660193</v>
      </c>
      <c r="E168" s="28" t="n">
        <v>2.0291103410391</v>
      </c>
    </row>
    <row r="169">
      <c r="A169" s="28" t="s">
        <v>78</v>
      </c>
      <c r="B169" s="28" t="s">
        <v>79</v>
      </c>
      <c r="C169" s="28" t="s">
        <v>16</v>
      </c>
      <c r="D169" s="28" t="n">
        <v>19470.5649032</v>
      </c>
      <c r="E169" s="28" t="n">
        <v>10.1505087770667</v>
      </c>
    </row>
    <row r="170">
      <c r="A170" s="28" t="s">
        <v>78</v>
      </c>
      <c r="B170" s="28" t="s">
        <v>79</v>
      </c>
      <c r="C170" s="28" t="s">
        <v>17</v>
      </c>
      <c r="D170" s="28" t="n">
        <v>382461.4350948</v>
      </c>
      <c r="E170" s="28" t="n">
        <v>1.50492403941233</v>
      </c>
    </row>
    <row r="171">
      <c r="A171" s="28" t="s">
        <v>80</v>
      </c>
      <c r="B171" s="28" t="s">
        <v>81</v>
      </c>
      <c r="C171" s="28" t="s">
        <v>16</v>
      </c>
      <c r="D171" s="28" t="n">
        <v>35102.4738807</v>
      </c>
      <c r="E171" s="28" t="n">
        <v>9.52728108788084</v>
      </c>
    </row>
    <row r="172">
      <c r="A172" s="28" t="s">
        <v>80</v>
      </c>
      <c r="B172" s="28" t="s">
        <v>81</v>
      </c>
      <c r="C172" s="28" t="s">
        <v>17</v>
      </c>
      <c r="D172" s="28" t="n">
        <v>351293.5261339</v>
      </c>
      <c r="E172" s="28" t="n">
        <v>1.69078869253722</v>
      </c>
    </row>
    <row r="173">
      <c r="A173" s="28" t="s">
        <v>82</v>
      </c>
      <c r="B173" s="28" t="s">
        <v>83</v>
      </c>
      <c r="C173" s="28" t="s">
        <v>16</v>
      </c>
      <c r="D173" s="28" t="n">
        <v>8762.9100277</v>
      </c>
      <c r="E173" s="28" t="n">
        <v>16.9519410706331</v>
      </c>
    </row>
    <row r="174">
      <c r="A174" s="28" t="s">
        <v>82</v>
      </c>
      <c r="B174" s="28" t="s">
        <v>83</v>
      </c>
      <c r="C174" s="28" t="s">
        <v>17</v>
      </c>
      <c r="D174" s="28" t="n">
        <v>171818.0899845</v>
      </c>
      <c r="E174" s="28" t="n">
        <v>2.9573942918315</v>
      </c>
    </row>
    <row r="175">
      <c r="A175" s="28" t="s">
        <v>84</v>
      </c>
      <c r="B175" s="28" t="s">
        <v>85</v>
      </c>
      <c r="C175" s="28" t="s">
        <v>16</v>
      </c>
      <c r="D175" s="28" t="n">
        <v>60773.1072524</v>
      </c>
      <c r="E175" s="28" t="n">
        <v>8.24470847504704</v>
      </c>
    </row>
    <row r="176">
      <c r="A176" s="28" t="s">
        <v>84</v>
      </c>
      <c r="B176" s="28" t="s">
        <v>85</v>
      </c>
      <c r="C176" s="28" t="s">
        <v>17</v>
      </c>
      <c r="D176" s="28" t="n">
        <v>663317.8927485</v>
      </c>
      <c r="E176" s="28" t="n">
        <v>1.47714799548935</v>
      </c>
    </row>
    <row r="177">
      <c r="A177" s="28" t="s">
        <v>86</v>
      </c>
      <c r="B177" s="28" t="s">
        <v>87</v>
      </c>
      <c r="C177" s="28" t="s">
        <v>16</v>
      </c>
      <c r="D177" s="28" t="n">
        <v>57280.8475428</v>
      </c>
      <c r="E177" s="28" t="n">
        <v>6.5214624069534</v>
      </c>
    </row>
    <row r="178">
      <c r="A178" s="28" t="s">
        <v>86</v>
      </c>
      <c r="B178" s="28" t="s">
        <v>87</v>
      </c>
      <c r="C178" s="28" t="s">
        <v>17</v>
      </c>
      <c r="D178" s="28" t="n">
        <v>977244.1524644</v>
      </c>
      <c r="E178" s="28" t="n">
        <v>0.996246794700274</v>
      </c>
    </row>
    <row r="179">
      <c r="A179" s="28" t="s">
        <v>88</v>
      </c>
      <c r="B179" s="28" t="s">
        <v>89</v>
      </c>
      <c r="C179" s="28" t="s">
        <v>16</v>
      </c>
      <c r="D179" s="28" t="n">
        <v>13046.6904872</v>
      </c>
      <c r="E179" s="28" t="n">
        <v>10.5330383847842</v>
      </c>
    </row>
    <row r="180">
      <c r="A180" s="28" t="s">
        <v>88</v>
      </c>
      <c r="B180" s="28" t="s">
        <v>89</v>
      </c>
      <c r="C180" s="28" t="s">
        <v>17</v>
      </c>
      <c r="D180" s="28" t="n">
        <v>382383.3095127</v>
      </c>
      <c r="E180" s="28" t="n">
        <v>1.24574953654493</v>
      </c>
    </row>
    <row r="181">
      <c r="A181" s="28" t="s">
        <v>90</v>
      </c>
      <c r="B181" s="28" t="s">
        <v>91</v>
      </c>
      <c r="C181" s="28" t="s">
        <v>16</v>
      </c>
      <c r="D181" s="28" t="n">
        <v>31539.9559234</v>
      </c>
      <c r="E181" s="28" t="n">
        <v>9.33338767050295</v>
      </c>
    </row>
    <row r="182">
      <c r="A182" s="28" t="s">
        <v>90</v>
      </c>
      <c r="B182" s="28" t="s">
        <v>91</v>
      </c>
      <c r="C182" s="28" t="s">
        <v>17</v>
      </c>
      <c r="D182" s="28" t="n">
        <v>782927.0440699</v>
      </c>
      <c r="E182" s="28" t="n">
        <v>1.23266566215953</v>
      </c>
    </row>
    <row r="183">
      <c r="A183" s="28" t="s">
        <v>92</v>
      </c>
      <c r="B183" s="28" t="s">
        <v>93</v>
      </c>
      <c r="C183" s="28" t="s">
        <v>16</v>
      </c>
      <c r="D183" s="28" t="n">
        <v>66131.5614028</v>
      </c>
      <c r="E183" s="28" t="n">
        <v>6.77163918186818</v>
      </c>
    </row>
    <row r="184">
      <c r="A184" s="28" t="s">
        <v>92</v>
      </c>
      <c r="B184" s="28" t="s">
        <v>93</v>
      </c>
      <c r="C184" s="28" t="s">
        <v>17</v>
      </c>
      <c r="D184" s="28" t="n">
        <v>1189985.4385852</v>
      </c>
      <c r="E184" s="28" t="n">
        <v>1.14841821407574</v>
      </c>
    </row>
    <row r="185">
      <c r="A185" s="28" t="s">
        <v>94</v>
      </c>
      <c r="B185" s="28" t="s">
        <v>95</v>
      </c>
      <c r="C185" s="28" t="s">
        <v>16</v>
      </c>
      <c r="D185" s="28" t="n">
        <v>5458.5360799</v>
      </c>
      <c r="E185" s="28" t="n">
        <v>17.1560672020501</v>
      </c>
    </row>
    <row r="186">
      <c r="A186" s="28" t="s">
        <v>94</v>
      </c>
      <c r="B186" s="28" t="s">
        <v>95</v>
      </c>
      <c r="C186" s="28" t="s">
        <v>17</v>
      </c>
      <c r="D186" s="28" t="n">
        <v>142534.4638463</v>
      </c>
      <c r="E186" s="28" t="n">
        <v>1.8599827664971</v>
      </c>
    </row>
    <row r="187">
      <c r="A187" s="28" t="s">
        <v>96</v>
      </c>
      <c r="B187" s="28" t="s">
        <v>97</v>
      </c>
      <c r="C187" s="28" t="s">
        <v>16</v>
      </c>
      <c r="D187" s="28" t="n">
        <v>6234.4199086</v>
      </c>
      <c r="E187" s="28" t="n">
        <v>9.33065835397404</v>
      </c>
    </row>
    <row r="188">
      <c r="A188" s="28" t="s">
        <v>96</v>
      </c>
      <c r="B188" s="28" t="s">
        <v>97</v>
      </c>
      <c r="C188" s="28" t="s">
        <v>17</v>
      </c>
      <c r="D188" s="28" t="n">
        <v>162165.5800895</v>
      </c>
      <c r="E188" s="28" t="n">
        <v>1.45138409502407</v>
      </c>
    </row>
    <row r="189">
      <c r="A189" s="28" t="s">
        <v>98</v>
      </c>
      <c r="B189" s="28" t="s">
        <v>99</v>
      </c>
      <c r="C189" s="28" t="s">
        <v>16</v>
      </c>
      <c r="D189" s="28" t="n">
        <v>4646.2459689</v>
      </c>
      <c r="E189" s="28" t="n">
        <v>12.142608521735</v>
      </c>
    </row>
    <row r="190">
      <c r="A190" s="28" t="s">
        <v>98</v>
      </c>
      <c r="B190" s="28" t="s">
        <v>99</v>
      </c>
      <c r="C190" s="28" t="s">
        <v>17</v>
      </c>
      <c r="D190" s="28" t="n">
        <v>78755.7540338</v>
      </c>
      <c r="E190" s="28" t="n">
        <v>2.54239840222164</v>
      </c>
    </row>
    <row r="191">
      <c r="A191" s="28" t="s">
        <v>100</v>
      </c>
      <c r="B191" s="28" t="s">
        <v>101</v>
      </c>
      <c r="C191" s="28" t="s">
        <v>16</v>
      </c>
      <c r="D191" s="28" t="n">
        <v>8068.3584295</v>
      </c>
      <c r="E191" s="28" t="n">
        <v>12.0886319932777</v>
      </c>
    </row>
    <row r="192">
      <c r="A192" s="28" t="s">
        <v>100</v>
      </c>
      <c r="B192" s="28" t="s">
        <v>101</v>
      </c>
      <c r="C192" s="28" t="s">
        <v>17</v>
      </c>
      <c r="D192" s="28" t="n">
        <v>74353.6415691</v>
      </c>
      <c r="E192" s="28" t="n">
        <v>2.74418388177047</v>
      </c>
    </row>
    <row r="193">
      <c r="A193" s="28" t="s">
        <v>102</v>
      </c>
      <c r="B193" s="28" t="s">
        <v>103</v>
      </c>
      <c r="C193" s="28" t="s">
        <v>16</v>
      </c>
      <c r="D193" s="28" t="n">
        <v>12605.6944412</v>
      </c>
      <c r="E193" s="28" t="n">
        <v>11.1133686926478</v>
      </c>
    </row>
    <row r="194">
      <c r="A194" s="28" t="s">
        <v>102</v>
      </c>
      <c r="B194" s="28" t="s">
        <v>103</v>
      </c>
      <c r="C194" s="28" t="s">
        <v>17</v>
      </c>
      <c r="D194" s="28" t="n">
        <v>241384.3055534</v>
      </c>
      <c r="E194" s="28" t="n">
        <v>1.54215049026472</v>
      </c>
    </row>
    <row r="195">
      <c r="A195" s="28" t="s">
        <v>104</v>
      </c>
      <c r="B195" s="28" t="s">
        <v>105</v>
      </c>
      <c r="C195" s="28" t="s">
        <v>16</v>
      </c>
      <c r="D195" s="28" t="n">
        <v>1040.1385866</v>
      </c>
      <c r="E195" s="28" t="n">
        <v>17.1216471762408</v>
      </c>
    </row>
    <row r="196">
      <c r="A196" s="28" t="s">
        <v>104</v>
      </c>
      <c r="B196" s="28" t="s">
        <v>105</v>
      </c>
      <c r="C196" s="28" t="s">
        <v>17</v>
      </c>
      <c r="D196" s="28" t="n">
        <v>16929.8614153</v>
      </c>
      <c r="E196" s="28" t="n">
        <v>3.32708125209595</v>
      </c>
    </row>
    <row r="197">
      <c r="A197" s="28" t="s">
        <v>106</v>
      </c>
      <c r="B197" s="28" t="s">
        <v>107</v>
      </c>
      <c r="C197" s="28" t="s">
        <v>16</v>
      </c>
      <c r="D197" s="28" t="n">
        <v>22652.6937784</v>
      </c>
      <c r="E197" s="28" t="n">
        <v>8.78669172054695</v>
      </c>
    </row>
    <row r="198">
      <c r="A198" s="28" t="s">
        <v>106</v>
      </c>
      <c r="B198" s="28" t="s">
        <v>107</v>
      </c>
      <c r="C198" s="28" t="s">
        <v>17</v>
      </c>
      <c r="D198" s="28" t="n">
        <v>362277.3062421</v>
      </c>
      <c r="E198" s="28" t="n">
        <v>1.52967076840515</v>
      </c>
    </row>
    <row r="199">
      <c r="A199" s="28" t="s">
        <v>108</v>
      </c>
      <c r="B199" s="28" t="s">
        <v>109</v>
      </c>
      <c r="C199" s="28" t="s">
        <v>16</v>
      </c>
      <c r="D199" s="28" t="n">
        <v>53326.8916168</v>
      </c>
      <c r="E199" s="28" t="n">
        <v>7.46240184701135</v>
      </c>
    </row>
    <row r="200">
      <c r="A200" s="28" t="s">
        <v>108</v>
      </c>
      <c r="B200" s="28" t="s">
        <v>109</v>
      </c>
      <c r="C200" s="28" t="s">
        <v>17</v>
      </c>
      <c r="D200" s="28" t="n">
        <v>588689.1083953</v>
      </c>
      <c r="E200" s="28" t="n">
        <v>1.44294046008801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E208" s="7" t="str">
        <f>=HYPERLINK("#'Indice'!A1", "Ir al índice")</f>
      </c>
    </row>
    <row r="209">
      <c r="A209" s="4" t="s">
        <v>320</v>
      </c>
    </row>
    <row r="210">
      <c r="A210" s="5" t="s">
        <v>26</v>
      </c>
      <c r="B210" s="5" t="s">
        <v>114</v>
      </c>
      <c r="C210" s="5" t="s">
        <v>11</v>
      </c>
      <c r="D210" s="5" t="s">
        <v>314</v>
      </c>
      <c r="E210" s="5" t="s">
        <v>315</v>
      </c>
    </row>
    <row r="211">
      <c r="A211" s="29" t="s">
        <v>88</v>
      </c>
      <c r="B211" s="29" t="s">
        <v>115</v>
      </c>
      <c r="C211" s="29" t="s">
        <v>16</v>
      </c>
      <c r="D211" s="29" t="n">
        <v>5669.2820452</v>
      </c>
      <c r="E211" s="29" t="n">
        <v>19.2125123400993</v>
      </c>
    </row>
    <row r="212">
      <c r="A212" s="29" t="s">
        <v>88</v>
      </c>
      <c r="B212" s="29" t="s">
        <v>115</v>
      </c>
      <c r="C212" s="29" t="s">
        <v>17</v>
      </c>
      <c r="D212" s="29" t="n">
        <v>123054.7179523</v>
      </c>
      <c r="E212" s="29" t="n">
        <v>3.1529147590965</v>
      </c>
    </row>
    <row r="213">
      <c r="A213" s="29" t="s">
        <v>92</v>
      </c>
      <c r="B213" s="29" t="s">
        <v>116</v>
      </c>
      <c r="C213" s="29" t="s">
        <v>16</v>
      </c>
      <c r="D213" s="29" t="n">
        <v>1793.6412972</v>
      </c>
      <c r="E213" s="29" t="n">
        <v>25.2284745136163</v>
      </c>
    </row>
    <row r="214">
      <c r="A214" s="29" t="s">
        <v>92</v>
      </c>
      <c r="B214" s="29" t="s">
        <v>116</v>
      </c>
      <c r="C214" s="29" t="s">
        <v>17</v>
      </c>
      <c r="D214" s="29" t="n">
        <v>69868.3587081</v>
      </c>
      <c r="E214" s="29" t="n">
        <v>2.98224493430471</v>
      </c>
    </row>
    <row r="215">
      <c r="A215" s="29" t="s">
        <v>94</v>
      </c>
      <c r="B215" s="29" t="s">
        <v>117</v>
      </c>
      <c r="C215" s="29" t="s">
        <v>16</v>
      </c>
      <c r="D215" s="29" t="n">
        <v>1702.3188356</v>
      </c>
      <c r="E215" s="29" t="n">
        <v>22.4160389223561</v>
      </c>
    </row>
    <row r="216">
      <c r="A216" s="29" t="s">
        <v>94</v>
      </c>
      <c r="B216" s="29" t="s">
        <v>117</v>
      </c>
      <c r="C216" s="29" t="s">
        <v>17</v>
      </c>
      <c r="D216" s="29" t="n">
        <v>60269.6811693</v>
      </c>
      <c r="E216" s="29" t="n">
        <v>2.91035537089934</v>
      </c>
    </row>
    <row r="217">
      <c r="A217" s="29" t="s">
        <v>96</v>
      </c>
      <c r="B217" s="29" t="s">
        <v>118</v>
      </c>
      <c r="C217" s="29" t="s">
        <v>16</v>
      </c>
      <c r="D217" s="29" t="n">
        <v>2159.9016196</v>
      </c>
      <c r="E217" s="29" t="n">
        <v>25.551937325128</v>
      </c>
    </row>
    <row r="218">
      <c r="A218" s="29" t="s">
        <v>96</v>
      </c>
      <c r="B218" s="29" t="s">
        <v>118</v>
      </c>
      <c r="C218" s="29" t="s">
        <v>17</v>
      </c>
      <c r="D218" s="29" t="n">
        <v>129806.0983732</v>
      </c>
      <c r="E218" s="29" t="n">
        <v>3.1627350660451</v>
      </c>
    </row>
    <row r="219">
      <c r="A219" s="29" t="s">
        <v>98</v>
      </c>
      <c r="B219" s="29" t="s">
        <v>119</v>
      </c>
      <c r="C219" s="29" t="s">
        <v>16</v>
      </c>
      <c r="D219" s="29" t="n">
        <v>1891.3354768</v>
      </c>
      <c r="E219" s="29" t="n">
        <v>22.0054091051894</v>
      </c>
    </row>
    <row r="220">
      <c r="A220" s="29" t="s">
        <v>98</v>
      </c>
      <c r="B220" s="29" t="s">
        <v>119</v>
      </c>
      <c r="C220" s="29" t="s">
        <v>17</v>
      </c>
      <c r="D220" s="29" t="n">
        <v>40428.6645296</v>
      </c>
      <c r="E220" s="29" t="n">
        <v>3.93537763637654</v>
      </c>
    </row>
    <row r="221">
      <c r="A221" s="29" t="s">
        <v>106</v>
      </c>
      <c r="B221" s="29" t="s">
        <v>120</v>
      </c>
      <c r="C221" s="29" t="s">
        <v>16</v>
      </c>
      <c r="D221" s="29" t="n">
        <v>5254.5861885</v>
      </c>
      <c r="E221" s="29" t="n">
        <v>17.1980031282163</v>
      </c>
    </row>
    <row r="222">
      <c r="A222" s="29" t="s">
        <v>106</v>
      </c>
      <c r="B222" s="29" t="s">
        <v>120</v>
      </c>
      <c r="C222" s="29" t="s">
        <v>17</v>
      </c>
      <c r="D222" s="29" t="n">
        <v>88844.4138146</v>
      </c>
      <c r="E222" s="29" t="n">
        <v>2.70437903273141</v>
      </c>
    </row>
    <row r="223">
      <c r="A223" s="29" t="s">
        <v>108</v>
      </c>
      <c r="B223" s="29" t="s">
        <v>121</v>
      </c>
      <c r="C223" s="29" t="s">
        <v>16</v>
      </c>
      <c r="D223" s="29" t="n">
        <v>5444.4178857</v>
      </c>
      <c r="E223" s="29" t="n">
        <v>17.9045873204798</v>
      </c>
    </row>
    <row r="224">
      <c r="A224" s="29" t="s">
        <v>108</v>
      </c>
      <c r="B224" s="29" t="s">
        <v>121</v>
      </c>
      <c r="C224" s="29" t="s">
        <v>17</v>
      </c>
      <c r="D224" s="29" t="n">
        <v>99218.5821198</v>
      </c>
      <c r="E224" s="29" t="n">
        <v>3.06842881317406</v>
      </c>
    </row>
    <row r="225">
      <c r="A225" s="29" t="s">
        <v>110</v>
      </c>
      <c r="B225" s="29" t="s">
        <v>122</v>
      </c>
      <c r="C225" s="29" t="s">
        <v>16</v>
      </c>
      <c r="D225" s="29" t="n">
        <v>2304.4524006</v>
      </c>
      <c r="E225" s="29" t="n">
        <v>13.1686999012325</v>
      </c>
    </row>
    <row r="226">
      <c r="A226" s="29" t="s">
        <v>110</v>
      </c>
      <c r="B226" s="29" t="s">
        <v>122</v>
      </c>
      <c r="C226" s="29" t="s">
        <v>17</v>
      </c>
      <c r="D226" s="29" t="n">
        <v>40289.5475981</v>
      </c>
      <c r="E226" s="29" t="n">
        <v>2.2888276710505</v>
      </c>
    </row>
    <row r="227">
      <c r="A227" s="29" t="s">
        <v>123</v>
      </c>
      <c r="B227" s="29" t="s">
        <v>124</v>
      </c>
      <c r="C227" s="29" t="s">
        <v>16</v>
      </c>
      <c r="D227" s="29" t="n">
        <v>832.2359129</v>
      </c>
      <c r="E227" s="29" t="n">
        <v>29.0512240310915</v>
      </c>
    </row>
    <row r="228">
      <c r="A228" s="29" t="s">
        <v>123</v>
      </c>
      <c r="B228" s="29" t="s">
        <v>124</v>
      </c>
      <c r="C228" s="29" t="s">
        <v>17</v>
      </c>
      <c r="D228" s="29" t="n">
        <v>29594.7640096</v>
      </c>
      <c r="E228" s="29" t="n">
        <v>3.37628863101247</v>
      </c>
    </row>
    <row r="229">
      <c r="A229" s="29" t="s">
        <v>125</v>
      </c>
      <c r="B229" s="29" t="s">
        <v>126</v>
      </c>
      <c r="C229" s="29" t="s">
        <v>16</v>
      </c>
      <c r="D229" s="29" t="n">
        <v>2761.8066139</v>
      </c>
      <c r="E229" s="29" t="n">
        <v>17.3526078678906</v>
      </c>
    </row>
    <row r="230">
      <c r="A230" s="29" t="s">
        <v>125</v>
      </c>
      <c r="B230" s="29" t="s">
        <v>126</v>
      </c>
      <c r="C230" s="29" t="s">
        <v>17</v>
      </c>
      <c r="D230" s="29" t="n">
        <v>57645.1933786</v>
      </c>
      <c r="E230" s="29" t="n">
        <v>2.84624655969981</v>
      </c>
    </row>
    <row r="231">
      <c r="A231" s="29" t="s">
        <v>127</v>
      </c>
      <c r="B231" s="29" t="s">
        <v>128</v>
      </c>
      <c r="C231" s="29" t="s">
        <v>16</v>
      </c>
      <c r="D231" s="29" t="n">
        <v>4393.6551519</v>
      </c>
      <c r="E231" s="29" t="n">
        <v>18.2193570564989</v>
      </c>
    </row>
    <row r="232">
      <c r="A232" s="29" t="s">
        <v>127</v>
      </c>
      <c r="B232" s="29" t="s">
        <v>128</v>
      </c>
      <c r="C232" s="29" t="s">
        <v>17</v>
      </c>
      <c r="D232" s="29" t="n">
        <v>78697.3448464</v>
      </c>
      <c r="E232" s="29" t="n">
        <v>3.17197763594504</v>
      </c>
    </row>
    <row r="233">
      <c r="A233" s="29" t="s">
        <v>129</v>
      </c>
      <c r="B233" s="29" t="s">
        <v>130</v>
      </c>
      <c r="C233" s="29" t="s">
        <v>16</v>
      </c>
      <c r="D233" s="29" t="n">
        <v>2136.4710707</v>
      </c>
      <c r="E233" s="29" t="n">
        <v>17.2568999520579</v>
      </c>
    </row>
    <row r="234">
      <c r="A234" s="29" t="s">
        <v>129</v>
      </c>
      <c r="B234" s="29" t="s">
        <v>130</v>
      </c>
      <c r="C234" s="29" t="s">
        <v>17</v>
      </c>
      <c r="D234" s="29" t="n">
        <v>43079.5289349</v>
      </c>
      <c r="E234" s="29" t="n">
        <v>2.53454318619148</v>
      </c>
    </row>
    <row r="235">
      <c r="A235" s="29" t="s">
        <v>131</v>
      </c>
      <c r="B235" s="29" t="s">
        <v>132</v>
      </c>
      <c r="C235" s="29" t="s">
        <v>16</v>
      </c>
      <c r="D235" s="29" t="n">
        <v>5290.6960971</v>
      </c>
      <c r="E235" s="29" t="n">
        <v>17.1601915000977</v>
      </c>
    </row>
    <row r="236">
      <c r="A236" s="29" t="s">
        <v>131</v>
      </c>
      <c r="B236" s="29" t="s">
        <v>132</v>
      </c>
      <c r="C236" s="29" t="s">
        <v>17</v>
      </c>
      <c r="D236" s="29" t="n">
        <v>95639.3039047</v>
      </c>
      <c r="E236" s="29" t="n">
        <v>2.74412326415601</v>
      </c>
    </row>
    <row r="237">
      <c r="A237" s="29" t="s">
        <v>133</v>
      </c>
      <c r="B237" s="29" t="s">
        <v>134</v>
      </c>
      <c r="C237" s="29" t="s">
        <v>16</v>
      </c>
      <c r="D237" s="29" t="n">
        <v>6541.3058854</v>
      </c>
      <c r="E237" s="29" t="n">
        <v>25.6665748616911</v>
      </c>
    </row>
    <row r="238">
      <c r="A238" s="29" t="s">
        <v>133</v>
      </c>
      <c r="B238" s="29" t="s">
        <v>134</v>
      </c>
      <c r="C238" s="29" t="s">
        <v>17</v>
      </c>
      <c r="D238" s="29" t="n">
        <v>174836.6941107</v>
      </c>
      <c r="E238" s="29" t="n">
        <v>2.86149583656588</v>
      </c>
    </row>
    <row r="239">
      <c r="A239" s="29" t="s">
        <v>135</v>
      </c>
      <c r="B239" s="29" t="s">
        <v>136</v>
      </c>
      <c r="C239" s="29" t="s">
        <v>16</v>
      </c>
      <c r="D239" s="29" t="n">
        <v>12093.2012855</v>
      </c>
      <c r="E239" s="29" t="n">
        <v>17.5253831124198</v>
      </c>
    </row>
    <row r="240">
      <c r="A240" s="29" t="s">
        <v>135</v>
      </c>
      <c r="B240" s="29" t="s">
        <v>136</v>
      </c>
      <c r="C240" s="29" t="s">
        <v>17</v>
      </c>
      <c r="D240" s="29" t="n">
        <v>276890.7987105</v>
      </c>
      <c r="E240" s="29" t="n">
        <v>3.02591228896125</v>
      </c>
    </row>
    <row r="241">
      <c r="A241" s="29" t="s">
        <v>137</v>
      </c>
      <c r="B241" s="29" t="s">
        <v>138</v>
      </c>
      <c r="C241" s="29" t="s">
        <v>16</v>
      </c>
      <c r="D241" s="29" t="n">
        <v>2103.9891615</v>
      </c>
      <c r="E241" s="29" t="n">
        <v>28.0537177601605</v>
      </c>
    </row>
    <row r="242">
      <c r="A242" s="29" t="s">
        <v>137</v>
      </c>
      <c r="B242" s="29" t="s">
        <v>138</v>
      </c>
      <c r="C242" s="29" t="s">
        <v>17</v>
      </c>
      <c r="D242" s="29" t="n">
        <v>108455.0108361</v>
      </c>
      <c r="E242" s="29" t="n">
        <v>2.58618922036031</v>
      </c>
    </row>
    <row r="243">
      <c r="A243" s="29" t="s">
        <v>139</v>
      </c>
      <c r="B243" s="29" t="s">
        <v>140</v>
      </c>
      <c r="C243" s="29" t="s">
        <v>16</v>
      </c>
      <c r="D243" s="29" t="n">
        <v>4311.9890627</v>
      </c>
      <c r="E243" s="29" t="n">
        <v>24.8467865892557</v>
      </c>
    </row>
    <row r="244">
      <c r="A244" s="29" t="s">
        <v>139</v>
      </c>
      <c r="B244" s="29" t="s">
        <v>140</v>
      </c>
      <c r="C244" s="29" t="s">
        <v>17</v>
      </c>
      <c r="D244" s="29" t="n">
        <v>123766.0109318</v>
      </c>
      <c r="E244" s="29" t="n">
        <v>3.11813443332567</v>
      </c>
    </row>
    <row r="245">
      <c r="A245" s="29" t="s">
        <v>141</v>
      </c>
      <c r="B245" s="29" t="s">
        <v>142</v>
      </c>
      <c r="C245" s="29" t="s">
        <v>16</v>
      </c>
      <c r="D245" s="29" t="n">
        <v>6005.6528404</v>
      </c>
      <c r="E245" s="29" t="n">
        <v>21.1715006966103</v>
      </c>
    </row>
    <row r="246">
      <c r="A246" s="29" t="s">
        <v>141</v>
      </c>
      <c r="B246" s="29" t="s">
        <v>142</v>
      </c>
      <c r="C246" s="29" t="s">
        <v>17</v>
      </c>
      <c r="D246" s="29" t="n">
        <v>97542.3471553</v>
      </c>
      <c r="E246" s="29" t="n">
        <v>3.1218461619474</v>
      </c>
    </row>
    <row r="247">
      <c r="A247" s="29" t="s">
        <v>143</v>
      </c>
      <c r="B247" s="29" t="s">
        <v>144</v>
      </c>
      <c r="C247" s="29" t="s">
        <v>16</v>
      </c>
      <c r="D247" s="29" t="n">
        <v>1814.5462388</v>
      </c>
      <c r="E247" s="29" t="n">
        <v>26.5126199304328</v>
      </c>
    </row>
    <row r="248">
      <c r="A248" s="29" t="s">
        <v>143</v>
      </c>
      <c r="B248" s="29" t="s">
        <v>144</v>
      </c>
      <c r="C248" s="29" t="s">
        <v>17</v>
      </c>
      <c r="D248" s="29" t="n">
        <v>42213.4537632</v>
      </c>
      <c r="E248" s="29" t="n">
        <v>2.75090683459261</v>
      </c>
    </row>
    <row r="249">
      <c r="A249" s="29" t="s">
        <v>145</v>
      </c>
      <c r="B249" s="29" t="s">
        <v>146</v>
      </c>
      <c r="C249" s="29" t="s">
        <v>16</v>
      </c>
      <c r="D249" s="29" t="n">
        <v>4303.8747521</v>
      </c>
      <c r="E249" s="29" t="n">
        <v>18.558287764917</v>
      </c>
    </row>
    <row r="250">
      <c r="A250" s="29" t="s">
        <v>145</v>
      </c>
      <c r="B250" s="29" t="s">
        <v>146</v>
      </c>
      <c r="C250" s="29" t="s">
        <v>17</v>
      </c>
      <c r="D250" s="29" t="n">
        <v>76162.1252482</v>
      </c>
      <c r="E250" s="29" t="n">
        <v>3.05140436367456</v>
      </c>
    </row>
    <row r="251">
      <c r="A251" s="29" t="s">
        <v>147</v>
      </c>
      <c r="B251" s="29" t="s">
        <v>148</v>
      </c>
      <c r="C251" s="29" t="s">
        <v>16</v>
      </c>
      <c r="D251" s="29" t="n">
        <v>2200.744239</v>
      </c>
      <c r="E251" s="29" t="n">
        <v>19.1968865799892</v>
      </c>
    </row>
    <row r="252">
      <c r="A252" s="29" t="s">
        <v>147</v>
      </c>
      <c r="B252" s="29" t="s">
        <v>148</v>
      </c>
      <c r="C252" s="29" t="s">
        <v>17</v>
      </c>
      <c r="D252" s="29" t="n">
        <v>24164.2557618</v>
      </c>
      <c r="E252" s="29" t="n">
        <v>3.47274309145686</v>
      </c>
    </row>
    <row r="253">
      <c r="A253" s="29" t="s">
        <v>149</v>
      </c>
      <c r="B253" s="29" t="s">
        <v>150</v>
      </c>
      <c r="C253" s="29" t="s">
        <v>16</v>
      </c>
      <c r="D253" s="29" t="n">
        <v>2275.7357411</v>
      </c>
      <c r="E253" s="29" t="n">
        <v>19.7514733106663</v>
      </c>
    </row>
    <row r="254">
      <c r="A254" s="29" t="s">
        <v>149</v>
      </c>
      <c r="B254" s="29" t="s">
        <v>150</v>
      </c>
      <c r="C254" s="29" t="s">
        <v>17</v>
      </c>
      <c r="D254" s="29" t="n">
        <v>46447.264265</v>
      </c>
      <c r="E254" s="29" t="n">
        <v>2.40130741579986</v>
      </c>
    </row>
    <row r="255">
      <c r="A255" s="29" t="s">
        <v>151</v>
      </c>
      <c r="B255" s="29" t="s">
        <v>152</v>
      </c>
      <c r="C255" s="29" t="s">
        <v>16</v>
      </c>
      <c r="D255" s="29" t="n">
        <v>2335.6323813</v>
      </c>
      <c r="E255" s="29" t="n">
        <v>17.3702365250237</v>
      </c>
    </row>
    <row r="256">
      <c r="A256" s="29" t="s">
        <v>151</v>
      </c>
      <c r="B256" s="29" t="s">
        <v>152</v>
      </c>
      <c r="C256" s="29" t="s">
        <v>17</v>
      </c>
      <c r="D256" s="29" t="n">
        <v>41771.3676214</v>
      </c>
      <c r="E256" s="29" t="n">
        <v>3.39883334210255</v>
      </c>
    </row>
    <row r="257">
      <c r="A257" s="29" t="s">
        <v>153</v>
      </c>
      <c r="B257" s="29" t="s">
        <v>154</v>
      </c>
      <c r="C257" s="29" t="s">
        <v>16</v>
      </c>
      <c r="D257" s="29" t="n">
        <v>5867.6141905</v>
      </c>
      <c r="E257" s="29" t="n">
        <v>14.9823781827644</v>
      </c>
    </row>
    <row r="258">
      <c r="A258" s="29" t="s">
        <v>153</v>
      </c>
      <c r="B258" s="29" t="s">
        <v>154</v>
      </c>
      <c r="C258" s="29" t="s">
        <v>17</v>
      </c>
      <c r="D258" s="29" t="n">
        <v>50189.3858073</v>
      </c>
      <c r="E258" s="29" t="n">
        <v>3.70566348259827</v>
      </c>
    </row>
    <row r="259">
      <c r="A259" s="29" t="s">
        <v>155</v>
      </c>
      <c r="B259" s="29" t="s">
        <v>156</v>
      </c>
      <c r="C259" s="29" t="s">
        <v>16</v>
      </c>
      <c r="D259" s="29" t="n">
        <v>8253.9651341</v>
      </c>
      <c r="E259" s="29" t="n">
        <v>15.3711784256116</v>
      </c>
    </row>
    <row r="260">
      <c r="A260" s="29" t="s">
        <v>155</v>
      </c>
      <c r="B260" s="29" t="s">
        <v>156</v>
      </c>
      <c r="C260" s="29" t="s">
        <v>17</v>
      </c>
      <c r="D260" s="29" t="n">
        <v>84264.0348644</v>
      </c>
      <c r="E260" s="29" t="n">
        <v>2.69539833928294</v>
      </c>
    </row>
    <row r="261">
      <c r="A261" s="29" t="s">
        <v>157</v>
      </c>
      <c r="B261" s="29" t="s">
        <v>158</v>
      </c>
      <c r="C261" s="29" t="s">
        <v>16</v>
      </c>
      <c r="D261" s="29" t="n">
        <v>2263.5772152</v>
      </c>
      <c r="E261" s="29" t="n">
        <v>26.5639546801641</v>
      </c>
    </row>
    <row r="262">
      <c r="A262" s="29" t="s">
        <v>157</v>
      </c>
      <c r="B262" s="29" t="s">
        <v>158</v>
      </c>
      <c r="C262" s="29" t="s">
        <v>17</v>
      </c>
      <c r="D262" s="29" t="n">
        <v>100074.4227828</v>
      </c>
      <c r="E262" s="29" t="n">
        <v>2.71093293979229</v>
      </c>
    </row>
    <row r="263">
      <c r="A263" s="29" t="s">
        <v>159</v>
      </c>
      <c r="B263" s="29" t="s">
        <v>160</v>
      </c>
      <c r="C263" s="29" t="s">
        <v>16</v>
      </c>
      <c r="D263" s="29" t="n">
        <v>2443.7515553</v>
      </c>
      <c r="E263" s="29" t="n">
        <v>24.1629570239478</v>
      </c>
    </row>
    <row r="264">
      <c r="A264" s="29" t="s">
        <v>159</v>
      </c>
      <c r="B264" s="29" t="s">
        <v>160</v>
      </c>
      <c r="C264" s="29" t="s">
        <v>17</v>
      </c>
      <c r="D264" s="29" t="n">
        <v>56945.2484429</v>
      </c>
      <c r="E264" s="29" t="n">
        <v>3.22802181499217</v>
      </c>
    </row>
    <row r="265">
      <c r="A265" s="29" t="s">
        <v>161</v>
      </c>
      <c r="B265" s="29" t="s">
        <v>162</v>
      </c>
      <c r="C265" s="29" t="s">
        <v>16</v>
      </c>
      <c r="D265" s="29" t="n">
        <v>7171.5176716</v>
      </c>
      <c r="E265" s="29" t="n">
        <v>20.0300594882175</v>
      </c>
    </row>
    <row r="266">
      <c r="A266" s="29" t="s">
        <v>161</v>
      </c>
      <c r="B266" s="29" t="s">
        <v>162</v>
      </c>
      <c r="C266" s="29" t="s">
        <v>17</v>
      </c>
      <c r="D266" s="29" t="n">
        <v>132318.4823348</v>
      </c>
      <c r="E266" s="29" t="n">
        <v>3.7281389427348</v>
      </c>
    </row>
    <row r="267">
      <c r="A267" s="29" t="s">
        <v>163</v>
      </c>
      <c r="B267" s="29" t="s">
        <v>164</v>
      </c>
      <c r="C267" s="29" t="s">
        <v>16</v>
      </c>
      <c r="D267" s="29" t="n">
        <v>4847.8675222</v>
      </c>
      <c r="E267" s="29" t="n">
        <v>14.1950905206736</v>
      </c>
    </row>
    <row r="268">
      <c r="A268" s="29" t="s">
        <v>163</v>
      </c>
      <c r="B268" s="29" t="s">
        <v>164</v>
      </c>
      <c r="C268" s="29" t="s">
        <v>17</v>
      </c>
      <c r="D268" s="29" t="n">
        <v>68832.1324803</v>
      </c>
      <c r="E268" s="29" t="n">
        <v>2.24780963916202</v>
      </c>
    </row>
    <row r="269">
      <c r="A269" s="29" t="s">
        <v>165</v>
      </c>
      <c r="B269" s="29" t="s">
        <v>166</v>
      </c>
      <c r="C269" s="29" t="s">
        <v>16</v>
      </c>
      <c r="D269" s="29" t="n">
        <v>3013.3744788</v>
      </c>
      <c r="E269" s="29" t="n">
        <v>23.508107747638</v>
      </c>
    </row>
    <row r="270">
      <c r="A270" s="29" t="s">
        <v>165</v>
      </c>
      <c r="B270" s="29" t="s">
        <v>166</v>
      </c>
      <c r="C270" s="29" t="s">
        <v>17</v>
      </c>
      <c r="D270" s="29" t="n">
        <v>75891.625525</v>
      </c>
      <c r="E270" s="29" t="n">
        <v>2.82522092365003</v>
      </c>
    </row>
    <row r="271">
      <c r="A271" s="29" t="s">
        <v>167</v>
      </c>
      <c r="B271" s="29" t="s">
        <v>168</v>
      </c>
      <c r="C271" s="29" t="s">
        <v>16</v>
      </c>
      <c r="D271" s="29" t="n">
        <v>5203.2619264</v>
      </c>
      <c r="E271" s="29" t="n">
        <v>19.0287157717436</v>
      </c>
    </row>
    <row r="272">
      <c r="A272" s="29" t="s">
        <v>167</v>
      </c>
      <c r="B272" s="29" t="s">
        <v>168</v>
      </c>
      <c r="C272" s="29" t="s">
        <v>17</v>
      </c>
      <c r="D272" s="29" t="n">
        <v>84275.7380721</v>
      </c>
      <c r="E272" s="29" t="n">
        <v>2.63492843067823</v>
      </c>
    </row>
    <row r="273">
      <c r="A273" s="29" t="s">
        <v>169</v>
      </c>
      <c r="B273" s="29" t="s">
        <v>170</v>
      </c>
      <c r="C273" s="29" t="s">
        <v>16</v>
      </c>
      <c r="D273" s="29" t="n">
        <v>3540.4154357</v>
      </c>
      <c r="E273" s="29" t="n">
        <v>20.8097041161863</v>
      </c>
    </row>
    <row r="274">
      <c r="A274" s="29" t="s">
        <v>169</v>
      </c>
      <c r="B274" s="29" t="s">
        <v>170</v>
      </c>
      <c r="C274" s="29" t="s">
        <v>17</v>
      </c>
      <c r="D274" s="29" t="n">
        <v>90034.5845685</v>
      </c>
      <c r="E274" s="29" t="n">
        <v>2.47678537469275</v>
      </c>
    </row>
    <row r="275">
      <c r="A275" s="29" t="s">
        <v>171</v>
      </c>
      <c r="B275" s="29" t="s">
        <v>172</v>
      </c>
      <c r="C275" s="29" t="s">
        <v>16</v>
      </c>
      <c r="D275" s="29" t="n">
        <v>4879.8286528</v>
      </c>
      <c r="E275" s="29" t="n">
        <v>25.664835515416</v>
      </c>
    </row>
    <row r="276">
      <c r="A276" s="29" t="s">
        <v>171</v>
      </c>
      <c r="B276" s="29" t="s">
        <v>172</v>
      </c>
      <c r="C276" s="29" t="s">
        <v>17</v>
      </c>
      <c r="D276" s="29" t="n">
        <v>135526.1713494</v>
      </c>
      <c r="E276" s="29" t="n">
        <v>2.69479265196519</v>
      </c>
    </row>
    <row r="277">
      <c r="A277" s="29" t="s">
        <v>173</v>
      </c>
      <c r="B277" s="29" t="s">
        <v>174</v>
      </c>
      <c r="C277" s="29" t="s">
        <v>16</v>
      </c>
      <c r="D277" s="29" t="n">
        <v>2803.9068754</v>
      </c>
      <c r="E277" s="29" t="n">
        <v>14.5828106882618</v>
      </c>
    </row>
    <row r="278">
      <c r="A278" s="29" t="s">
        <v>173</v>
      </c>
      <c r="B278" s="29" t="s">
        <v>174</v>
      </c>
      <c r="C278" s="29" t="s">
        <v>17</v>
      </c>
      <c r="D278" s="29" t="n">
        <v>33473.093122</v>
      </c>
      <c r="E278" s="29" t="n">
        <v>2.96220513946547</v>
      </c>
    </row>
    <row r="279">
      <c r="A279" s="29" t="s">
        <v>175</v>
      </c>
      <c r="B279" s="29" t="s">
        <v>176</v>
      </c>
      <c r="C279" s="29" t="s">
        <v>16</v>
      </c>
      <c r="D279" s="29" t="n">
        <v>3864.0688244</v>
      </c>
      <c r="E279" s="29" t="n">
        <v>25.1305555625371</v>
      </c>
    </row>
    <row r="280">
      <c r="A280" s="29" t="s">
        <v>175</v>
      </c>
      <c r="B280" s="29" t="s">
        <v>176</v>
      </c>
      <c r="C280" s="29" t="s">
        <v>17</v>
      </c>
      <c r="D280" s="29" t="n">
        <v>92291.9311789</v>
      </c>
      <c r="E280" s="29" t="n">
        <v>3.69215151114191</v>
      </c>
    </row>
    <row r="281">
      <c r="A281" s="29" t="s">
        <v>177</v>
      </c>
      <c r="B281" s="29" t="s">
        <v>178</v>
      </c>
      <c r="C281" s="29" t="s">
        <v>16</v>
      </c>
      <c r="D281" s="29" t="n">
        <v>3482.4222475</v>
      </c>
      <c r="E281" s="29" t="n">
        <v>19.8316891831135</v>
      </c>
    </row>
    <row r="282">
      <c r="A282" s="29" t="s">
        <v>177</v>
      </c>
      <c r="B282" s="29" t="s">
        <v>178</v>
      </c>
      <c r="C282" s="29" t="s">
        <v>17</v>
      </c>
      <c r="D282" s="29" t="n">
        <v>74251.5777492</v>
      </c>
      <c r="E282" s="29" t="n">
        <v>3.15700729756556</v>
      </c>
    </row>
    <row r="283">
      <c r="A283" s="29" t="s">
        <v>179</v>
      </c>
      <c r="B283" s="29" t="s">
        <v>180</v>
      </c>
      <c r="C283" s="29" t="s">
        <v>16</v>
      </c>
      <c r="D283" s="29" t="n">
        <v>2187.8529946</v>
      </c>
      <c r="E283" s="29" t="n">
        <v>16.145426883902</v>
      </c>
    </row>
    <row r="284">
      <c r="A284" s="29" t="s">
        <v>179</v>
      </c>
      <c r="B284" s="29" t="s">
        <v>180</v>
      </c>
      <c r="C284" s="29" t="s">
        <v>17</v>
      </c>
      <c r="D284" s="29" t="n">
        <v>17441.1470129</v>
      </c>
      <c r="E284" s="29" t="n">
        <v>3.40914670324147</v>
      </c>
    </row>
    <row r="285">
      <c r="A285" s="29" t="s">
        <v>181</v>
      </c>
      <c r="B285" s="29" t="s">
        <v>182</v>
      </c>
      <c r="C285" s="29" t="s">
        <v>16</v>
      </c>
      <c r="D285" s="29" t="n">
        <v>1349.9721375</v>
      </c>
      <c r="E285" s="29" t="n">
        <v>24.8669631104013</v>
      </c>
    </row>
    <row r="286">
      <c r="A286" s="29" t="s">
        <v>181</v>
      </c>
      <c r="B286" s="29" t="s">
        <v>182</v>
      </c>
      <c r="C286" s="29" t="s">
        <v>17</v>
      </c>
      <c r="D286" s="29" t="n">
        <v>46093.02786</v>
      </c>
      <c r="E286" s="29" t="n">
        <v>2.77319787896698</v>
      </c>
    </row>
    <row r="287">
      <c r="A287" s="29" t="s">
        <v>183</v>
      </c>
      <c r="B287" s="29" t="s">
        <v>184</v>
      </c>
      <c r="C287" s="29" t="s">
        <v>16</v>
      </c>
      <c r="D287" s="29" t="n">
        <v>4189.8061514</v>
      </c>
      <c r="E287" s="29" t="n">
        <v>23.5994737271303</v>
      </c>
    </row>
    <row r="288">
      <c r="A288" s="29" t="s">
        <v>183</v>
      </c>
      <c r="B288" s="29" t="s">
        <v>184</v>
      </c>
      <c r="C288" s="29" t="s">
        <v>17</v>
      </c>
      <c r="D288" s="29" t="n">
        <v>116662.1938663</v>
      </c>
      <c r="E288" s="29" t="n">
        <v>3.55746067412463</v>
      </c>
    </row>
    <row r="289">
      <c r="A289" s="29" t="s">
        <v>185</v>
      </c>
      <c r="B289" s="29" t="s">
        <v>186</v>
      </c>
      <c r="C289" s="29" t="s">
        <v>16</v>
      </c>
      <c r="D289" s="29" t="n">
        <v>6583.2146143</v>
      </c>
      <c r="E289" s="29" t="n">
        <v>15.6369682005143</v>
      </c>
    </row>
    <row r="290">
      <c r="A290" s="29" t="s">
        <v>185</v>
      </c>
      <c r="B290" s="29" t="s">
        <v>186</v>
      </c>
      <c r="C290" s="29" t="s">
        <v>17</v>
      </c>
      <c r="D290" s="29" t="n">
        <v>68810.7853864</v>
      </c>
      <c r="E290" s="29" t="n">
        <v>3.39240116085497</v>
      </c>
    </row>
    <row r="291">
      <c r="A291" s="29" t="s">
        <v>187</v>
      </c>
      <c r="B291" s="29" t="s">
        <v>188</v>
      </c>
      <c r="C291" s="29" t="s">
        <v>16</v>
      </c>
      <c r="D291" s="29" t="n">
        <v>11440.7093742</v>
      </c>
      <c r="E291" s="29" t="n">
        <v>20.7231228260093</v>
      </c>
    </row>
    <row r="292">
      <c r="A292" s="29" t="s">
        <v>187</v>
      </c>
      <c r="B292" s="29" t="s">
        <v>188</v>
      </c>
      <c r="C292" s="29" t="s">
        <v>17</v>
      </c>
      <c r="D292" s="29" t="n">
        <v>119889.2906241</v>
      </c>
      <c r="E292" s="29" t="n">
        <v>3.57571795140863</v>
      </c>
    </row>
    <row r="293">
      <c r="A293" s="29" t="s">
        <v>189</v>
      </c>
      <c r="B293" s="29" t="s">
        <v>190</v>
      </c>
      <c r="C293" s="29" t="s">
        <v>16</v>
      </c>
      <c r="D293" s="29" t="n">
        <v>5969.7116797</v>
      </c>
      <c r="E293" s="29" t="n">
        <v>20.0811852099829</v>
      </c>
    </row>
    <row r="294">
      <c r="A294" s="29" t="s">
        <v>189</v>
      </c>
      <c r="B294" s="29" t="s">
        <v>190</v>
      </c>
      <c r="C294" s="29" t="s">
        <v>17</v>
      </c>
      <c r="D294" s="29" t="n">
        <v>92820.28832</v>
      </c>
      <c r="E294" s="29" t="n">
        <v>2.81659262802445</v>
      </c>
    </row>
    <row r="295">
      <c r="A295" s="29" t="s">
        <v>191</v>
      </c>
      <c r="B295" s="29" t="s">
        <v>192</v>
      </c>
      <c r="C295" s="29" t="s">
        <v>16</v>
      </c>
      <c r="D295" s="29" t="n">
        <v>1591.3923561</v>
      </c>
      <c r="E295" s="29" t="n">
        <v>23.7828192153902</v>
      </c>
    </row>
    <row r="296">
      <c r="A296" s="29" t="s">
        <v>191</v>
      </c>
      <c r="B296" s="29" t="s">
        <v>192</v>
      </c>
      <c r="C296" s="29" t="s">
        <v>17</v>
      </c>
      <c r="D296" s="29" t="n">
        <v>39499.6076497</v>
      </c>
      <c r="E296" s="29" t="n">
        <v>3.08546620994757</v>
      </c>
    </row>
    <row r="297">
      <c r="A297" s="29" t="s">
        <v>193</v>
      </c>
      <c r="B297" s="29" t="s">
        <v>194</v>
      </c>
      <c r="C297" s="29" t="s">
        <v>16</v>
      </c>
      <c r="D297" s="29" t="n">
        <v>4487.3548389</v>
      </c>
      <c r="E297" s="29" t="n">
        <v>17.9493131900192</v>
      </c>
    </row>
    <row r="298">
      <c r="A298" s="29" t="s">
        <v>193</v>
      </c>
      <c r="B298" s="29" t="s">
        <v>194</v>
      </c>
      <c r="C298" s="29" t="s">
        <v>17</v>
      </c>
      <c r="D298" s="29" t="n">
        <v>78787.6451587</v>
      </c>
      <c r="E298" s="29" t="n">
        <v>2.91319682118367</v>
      </c>
    </row>
    <row r="299">
      <c r="A299" s="29" t="s">
        <v>195</v>
      </c>
      <c r="B299" s="29" t="s">
        <v>196</v>
      </c>
      <c r="C299" s="29" t="s">
        <v>16</v>
      </c>
      <c r="D299" s="29" t="n">
        <v>4888.6832507</v>
      </c>
      <c r="E299" s="29" t="n">
        <v>19.4732572504934</v>
      </c>
    </row>
    <row r="300">
      <c r="A300" s="29" t="s">
        <v>195</v>
      </c>
      <c r="B300" s="29" t="s">
        <v>196</v>
      </c>
      <c r="C300" s="29" t="s">
        <v>17</v>
      </c>
      <c r="D300" s="29" t="n">
        <v>66417.3167456</v>
      </c>
      <c r="E300" s="29" t="n">
        <v>3.37914145002044</v>
      </c>
    </row>
    <row r="301">
      <c r="A301" s="29" t="s">
        <v>197</v>
      </c>
      <c r="B301" s="29" t="s">
        <v>198</v>
      </c>
      <c r="C301" s="29" t="s">
        <v>16</v>
      </c>
      <c r="D301" s="29" t="n">
        <v>13507.5590069</v>
      </c>
      <c r="E301" s="29" t="n">
        <v>18.290908631172</v>
      </c>
    </row>
    <row r="302">
      <c r="A302" s="29" t="s">
        <v>197</v>
      </c>
      <c r="B302" s="29" t="s">
        <v>198</v>
      </c>
      <c r="C302" s="29" t="s">
        <v>17</v>
      </c>
      <c r="D302" s="29" t="n">
        <v>148323.4410059</v>
      </c>
      <c r="E302" s="29" t="n">
        <v>3.76979968576971</v>
      </c>
    </row>
    <row r="303">
      <c r="A303" s="29" t="s">
        <v>199</v>
      </c>
      <c r="B303" s="29" t="s">
        <v>200</v>
      </c>
      <c r="C303" s="29" t="s">
        <v>16</v>
      </c>
      <c r="D303" s="29" t="n">
        <v>17103.3942721</v>
      </c>
      <c r="E303" s="29" t="n">
        <v>14.1341317997754</v>
      </c>
    </row>
    <row r="304">
      <c r="A304" s="29" t="s">
        <v>199</v>
      </c>
      <c r="B304" s="29" t="s">
        <v>200</v>
      </c>
      <c r="C304" s="29" t="s">
        <v>17</v>
      </c>
      <c r="D304" s="29" t="n">
        <v>147416.6057299</v>
      </c>
      <c r="E304" s="29" t="n">
        <v>2.93861848922072</v>
      </c>
    </row>
    <row r="305">
      <c r="A305" s="29" t="s">
        <v>201</v>
      </c>
      <c r="B305" s="29" t="s">
        <v>202</v>
      </c>
      <c r="C305" s="29" t="s">
        <v>16</v>
      </c>
      <c r="D305" s="29" t="n">
        <v>9668.9787067</v>
      </c>
      <c r="E305" s="29" t="n">
        <v>13.7271437043946</v>
      </c>
    </row>
    <row r="306">
      <c r="A306" s="29" t="s">
        <v>201</v>
      </c>
      <c r="B306" s="29" t="s">
        <v>202</v>
      </c>
      <c r="C306" s="29" t="s">
        <v>17</v>
      </c>
      <c r="D306" s="29" t="n">
        <v>91658.021294</v>
      </c>
      <c r="E306" s="29" t="n">
        <v>3.28070076070169</v>
      </c>
    </row>
    <row r="307">
      <c r="A307" s="29" t="s">
        <v>203</v>
      </c>
      <c r="B307" s="29" t="s">
        <v>204</v>
      </c>
      <c r="C307" s="29" t="s">
        <v>16</v>
      </c>
      <c r="D307" s="29" t="n">
        <v>21738.8935448</v>
      </c>
      <c r="E307" s="29" t="n">
        <v>14.1858718894917</v>
      </c>
    </row>
    <row r="308">
      <c r="A308" s="29" t="s">
        <v>203</v>
      </c>
      <c r="B308" s="29" t="s">
        <v>204</v>
      </c>
      <c r="C308" s="29" t="s">
        <v>17</v>
      </c>
      <c r="D308" s="29" t="n">
        <v>275363.1064513</v>
      </c>
      <c r="E308" s="29" t="n">
        <v>2.88852818888531</v>
      </c>
    </row>
    <row r="309">
      <c r="A309" s="29" t="s">
        <v>205</v>
      </c>
      <c r="B309" s="29" t="s">
        <v>206</v>
      </c>
      <c r="C309" s="29" t="s">
        <v>16</v>
      </c>
      <c r="D309" s="29" t="n">
        <v>1587.2358831</v>
      </c>
      <c r="E309" s="29" t="n">
        <v>30.1381436351151</v>
      </c>
    </row>
    <row r="310">
      <c r="A310" s="29" t="s">
        <v>205</v>
      </c>
      <c r="B310" s="29" t="s">
        <v>206</v>
      </c>
      <c r="C310" s="29" t="s">
        <v>17</v>
      </c>
      <c r="D310" s="29" t="n">
        <v>81982.76411</v>
      </c>
      <c r="E310" s="29" t="n">
        <v>2.50194654030304</v>
      </c>
    </row>
    <row r="311">
      <c r="A311" s="29" t="s">
        <v>207</v>
      </c>
      <c r="B311" s="29" t="s">
        <v>208</v>
      </c>
      <c r="C311" s="29" t="s">
        <v>16</v>
      </c>
      <c r="D311" s="29" t="n">
        <v>7350.6644216</v>
      </c>
      <c r="E311" s="29" t="n">
        <v>22.0462969130935</v>
      </c>
    </row>
    <row r="312">
      <c r="A312" s="29" t="s">
        <v>207</v>
      </c>
      <c r="B312" s="29" t="s">
        <v>208</v>
      </c>
      <c r="C312" s="29" t="s">
        <v>17</v>
      </c>
      <c r="D312" s="29" t="n">
        <v>160155.3355795</v>
      </c>
      <c r="E312" s="29" t="n">
        <v>3.7496889438491</v>
      </c>
    </row>
    <row r="313">
      <c r="A313" s="29" t="s">
        <v>209</v>
      </c>
      <c r="B313" s="29" t="s">
        <v>210</v>
      </c>
      <c r="C313" s="29" t="s">
        <v>16</v>
      </c>
      <c r="D313" s="29" t="n">
        <v>8957.7342589</v>
      </c>
      <c r="E313" s="29" t="n">
        <v>19.8143175858816</v>
      </c>
    </row>
    <row r="314">
      <c r="A314" s="29" t="s">
        <v>209</v>
      </c>
      <c r="B314" s="29" t="s">
        <v>210</v>
      </c>
      <c r="C314" s="29" t="s">
        <v>17</v>
      </c>
      <c r="D314" s="29" t="n">
        <v>132665.2657435</v>
      </c>
      <c r="E314" s="29" t="n">
        <v>3.10509274236089</v>
      </c>
    </row>
    <row r="315">
      <c r="A315" s="29" t="s">
        <v>211</v>
      </c>
      <c r="B315" s="29" t="s">
        <v>212</v>
      </c>
      <c r="C315" s="29" t="s">
        <v>16</v>
      </c>
      <c r="D315" s="29" t="n">
        <v>4107.9300626</v>
      </c>
      <c r="E315" s="29" t="n">
        <v>23.0441470005654</v>
      </c>
    </row>
    <row r="316">
      <c r="A316" s="29" t="s">
        <v>211</v>
      </c>
      <c r="B316" s="29" t="s">
        <v>212</v>
      </c>
      <c r="C316" s="29" t="s">
        <v>17</v>
      </c>
      <c r="D316" s="29" t="n">
        <v>132981.0699402</v>
      </c>
      <c r="E316" s="29" t="n">
        <v>2.77643130643419</v>
      </c>
    </row>
    <row r="317">
      <c r="A317" s="29" t="s">
        <v>213</v>
      </c>
      <c r="B317" s="29" t="s">
        <v>214</v>
      </c>
      <c r="C317" s="29" t="s">
        <v>16</v>
      </c>
      <c r="D317" s="29" t="n">
        <v>1841.1043736</v>
      </c>
      <c r="E317" s="29" t="n">
        <v>16.4933655657898</v>
      </c>
    </row>
    <row r="318">
      <c r="A318" s="29" t="s">
        <v>213</v>
      </c>
      <c r="B318" s="29" t="s">
        <v>214</v>
      </c>
      <c r="C318" s="29" t="s">
        <v>17</v>
      </c>
      <c r="D318" s="29" t="n">
        <v>32758.8956265</v>
      </c>
      <c r="E318" s="29" t="n">
        <v>3.68612028052521</v>
      </c>
    </row>
    <row r="319">
      <c r="A319" s="29" t="s">
        <v>215</v>
      </c>
      <c r="B319" s="29" t="s">
        <v>216</v>
      </c>
      <c r="C319" s="29" t="s">
        <v>16</v>
      </c>
      <c r="D319" s="29" t="n">
        <v>3586.123948</v>
      </c>
      <c r="E319" s="29" t="n">
        <v>23.0510006653807</v>
      </c>
    </row>
    <row r="320">
      <c r="A320" s="29" t="s">
        <v>215</v>
      </c>
      <c r="B320" s="29" t="s">
        <v>216</v>
      </c>
      <c r="C320" s="29" t="s">
        <v>17</v>
      </c>
      <c r="D320" s="29" t="n">
        <v>59905.8760511</v>
      </c>
      <c r="E320" s="29" t="n">
        <v>3.0277283021375</v>
      </c>
    </row>
    <row r="321">
      <c r="A321" s="29" t="s">
        <v>217</v>
      </c>
      <c r="B321" s="29" t="s">
        <v>218</v>
      </c>
      <c r="C321" s="29" t="s">
        <v>16</v>
      </c>
      <c r="D321" s="29" t="n">
        <v>932.8021045</v>
      </c>
      <c r="E321" s="29" t="n">
        <v>26.80450363057</v>
      </c>
    </row>
    <row r="322">
      <c r="A322" s="29" t="s">
        <v>217</v>
      </c>
      <c r="B322" s="29" t="s">
        <v>218</v>
      </c>
      <c r="C322" s="29" t="s">
        <v>17</v>
      </c>
      <c r="D322" s="29" t="n">
        <v>28955.1978905</v>
      </c>
      <c r="E322" s="29" t="n">
        <v>2.50362533290786</v>
      </c>
    </row>
    <row r="323">
      <c r="A323" s="29" t="s">
        <v>219</v>
      </c>
      <c r="B323" s="29" t="s">
        <v>220</v>
      </c>
      <c r="C323" s="29" t="s">
        <v>16</v>
      </c>
      <c r="D323" s="29" t="n">
        <v>6745.4250424</v>
      </c>
      <c r="E323" s="29" t="n">
        <v>19.7980872389398</v>
      </c>
    </row>
    <row r="324">
      <c r="A324" s="29" t="s">
        <v>219</v>
      </c>
      <c r="B324" s="29" t="s">
        <v>220</v>
      </c>
      <c r="C324" s="29" t="s">
        <v>17</v>
      </c>
      <c r="D324" s="29" t="n">
        <v>124670.5749609</v>
      </c>
      <c r="E324" s="29" t="n">
        <v>2.40360688886356</v>
      </c>
    </row>
    <row r="325">
      <c r="A325" s="29" t="s">
        <v>221</v>
      </c>
      <c r="B325" s="29" t="s">
        <v>222</v>
      </c>
      <c r="C325" s="29" t="s">
        <v>16</v>
      </c>
      <c r="D325" s="29" t="n">
        <v>3219.2644065</v>
      </c>
      <c r="E325" s="29" t="n">
        <v>20.8511978045031</v>
      </c>
    </row>
    <row r="326">
      <c r="A326" s="29" t="s">
        <v>221</v>
      </c>
      <c r="B326" s="29" t="s">
        <v>222</v>
      </c>
      <c r="C326" s="29" t="s">
        <v>17</v>
      </c>
      <c r="D326" s="29" t="n">
        <v>53243.7355936</v>
      </c>
      <c r="E326" s="29" t="n">
        <v>2.48978748978664</v>
      </c>
    </row>
    <row r="327">
      <c r="A327" s="29" t="s">
        <v>223</v>
      </c>
      <c r="B327" s="29" t="s">
        <v>224</v>
      </c>
      <c r="C327" s="29" t="s">
        <v>16</v>
      </c>
      <c r="D327" s="29" t="n">
        <v>4023.5351493</v>
      </c>
      <c r="E327" s="29" t="n">
        <v>21.634905392546</v>
      </c>
    </row>
    <row r="328">
      <c r="A328" s="29" t="s">
        <v>223</v>
      </c>
      <c r="B328" s="29" t="s">
        <v>224</v>
      </c>
      <c r="C328" s="29" t="s">
        <v>17</v>
      </c>
      <c r="D328" s="29" t="n">
        <v>58508.4648528</v>
      </c>
      <c r="E328" s="29" t="n">
        <v>3.44730457389548</v>
      </c>
    </row>
    <row r="329">
      <c r="A329" s="29" t="s">
        <v>225</v>
      </c>
      <c r="B329" s="29" t="s">
        <v>226</v>
      </c>
      <c r="C329" s="29" t="s">
        <v>16</v>
      </c>
      <c r="D329" s="29" t="n">
        <v>10769.0023269</v>
      </c>
      <c r="E329" s="29" t="n">
        <v>14.8350384271658</v>
      </c>
    </row>
    <row r="330">
      <c r="A330" s="29" t="s">
        <v>225</v>
      </c>
      <c r="B330" s="29" t="s">
        <v>226</v>
      </c>
      <c r="C330" s="29" t="s">
        <v>17</v>
      </c>
      <c r="D330" s="29" t="n">
        <v>127888.9976751</v>
      </c>
      <c r="E330" s="29" t="n">
        <v>2.7462321361709</v>
      </c>
    </row>
    <row r="331">
      <c r="A331" s="29" t="s">
        <v>227</v>
      </c>
      <c r="B331" s="29" t="s">
        <v>228</v>
      </c>
      <c r="C331" s="29" t="s">
        <v>16</v>
      </c>
      <c r="D331" s="29" t="n">
        <v>6151.0605937</v>
      </c>
      <c r="E331" s="29" t="n">
        <v>22.4761371063276</v>
      </c>
    </row>
    <row r="332">
      <c r="A332" s="29" t="s">
        <v>227</v>
      </c>
      <c r="B332" s="29" t="s">
        <v>228</v>
      </c>
      <c r="C332" s="29" t="s">
        <v>17</v>
      </c>
      <c r="D332" s="29" t="n">
        <v>25153.93941</v>
      </c>
      <c r="E332" s="29" t="n">
        <v>5.23559224693888</v>
      </c>
    </row>
    <row r="333">
      <c r="A333" s="29" t="s">
        <v>229</v>
      </c>
      <c r="B333" s="29" t="s">
        <v>230</v>
      </c>
      <c r="C333" s="29" t="s">
        <v>16</v>
      </c>
      <c r="D333" s="29" t="n">
        <v>13670.9066413</v>
      </c>
      <c r="E333" s="29" t="n">
        <v>16.6066291523514</v>
      </c>
    </row>
    <row r="334">
      <c r="A334" s="29" t="s">
        <v>229</v>
      </c>
      <c r="B334" s="29" t="s">
        <v>230</v>
      </c>
      <c r="C334" s="29" t="s">
        <v>17</v>
      </c>
      <c r="D334" s="29" t="n">
        <v>185500.0933616</v>
      </c>
      <c r="E334" s="29" t="n">
        <v>3.13854937786946</v>
      </c>
    </row>
    <row r="335">
      <c r="A335" s="29" t="s">
        <v>231</v>
      </c>
      <c r="B335" s="29" t="s">
        <v>232</v>
      </c>
      <c r="C335" s="29" t="s">
        <v>16</v>
      </c>
      <c r="D335" s="29" t="n">
        <v>18277.0327103</v>
      </c>
      <c r="E335" s="29" t="n">
        <v>15.1624115021119</v>
      </c>
    </row>
    <row r="336">
      <c r="A336" s="29" t="s">
        <v>231</v>
      </c>
      <c r="B336" s="29" t="s">
        <v>232</v>
      </c>
      <c r="C336" s="29" t="s">
        <v>17</v>
      </c>
      <c r="D336" s="29" t="n">
        <v>218616.9672835</v>
      </c>
      <c r="E336" s="29" t="n">
        <v>2.77627443565837</v>
      </c>
    </row>
    <row r="337">
      <c r="A337" s="29" t="s">
        <v>233</v>
      </c>
      <c r="B337" s="29" t="s">
        <v>234</v>
      </c>
      <c r="C337" s="29" t="s">
        <v>16</v>
      </c>
      <c r="D337" s="29" t="n">
        <v>13534.2868191</v>
      </c>
      <c r="E337" s="29" t="n">
        <v>22.274953809008</v>
      </c>
    </row>
    <row r="338">
      <c r="A338" s="29" t="s">
        <v>233</v>
      </c>
      <c r="B338" s="29" t="s">
        <v>234</v>
      </c>
      <c r="C338" s="29" t="s">
        <v>17</v>
      </c>
      <c r="D338" s="29" t="n">
        <v>127989.7131856</v>
      </c>
      <c r="E338" s="29" t="n">
        <v>3.3163696048737</v>
      </c>
    </row>
    <row r="339">
      <c r="A339" s="29" t="s">
        <v>235</v>
      </c>
      <c r="B339" s="29" t="s">
        <v>236</v>
      </c>
      <c r="C339" s="29" t="s">
        <v>16</v>
      </c>
      <c r="D339" s="29" t="n">
        <v>12486.9742063</v>
      </c>
      <c r="E339" s="29" t="n">
        <v>13.9075719609464</v>
      </c>
    </row>
    <row r="340">
      <c r="A340" s="29" t="s">
        <v>235</v>
      </c>
      <c r="B340" s="29" t="s">
        <v>236</v>
      </c>
      <c r="C340" s="29" t="s">
        <v>17</v>
      </c>
      <c r="D340" s="29" t="n">
        <v>97738.0257958</v>
      </c>
      <c r="E340" s="29" t="n">
        <v>2.56216335211106</v>
      </c>
    </row>
    <row r="341">
      <c r="A341" s="29" t="s">
        <v>237</v>
      </c>
      <c r="B341" s="29" t="s">
        <v>238</v>
      </c>
      <c r="C341" s="29" t="s">
        <v>16</v>
      </c>
      <c r="D341" s="29" t="n">
        <v>1388.8079751</v>
      </c>
      <c r="E341" s="29" t="n">
        <v>14.4908921587926</v>
      </c>
    </row>
    <row r="342">
      <c r="A342" s="29" t="s">
        <v>237</v>
      </c>
      <c r="B342" s="29" t="s">
        <v>238</v>
      </c>
      <c r="C342" s="29" t="s">
        <v>17</v>
      </c>
      <c r="D342" s="29" t="n">
        <v>15889.1920267</v>
      </c>
      <c r="E342" s="29" t="n">
        <v>3.03705504517571</v>
      </c>
    </row>
    <row r="343">
      <c r="A343" s="29" t="s">
        <v>239</v>
      </c>
      <c r="B343" s="29" t="s">
        <v>240</v>
      </c>
      <c r="C343" s="29" t="s">
        <v>16</v>
      </c>
      <c r="D343" s="29" t="n">
        <v>476.2484503</v>
      </c>
      <c r="E343" s="29" t="n">
        <v>22.9919023193736</v>
      </c>
    </row>
    <row r="344">
      <c r="A344" s="29" t="s">
        <v>239</v>
      </c>
      <c r="B344" s="29" t="s">
        <v>240</v>
      </c>
      <c r="C344" s="29" t="s">
        <v>17</v>
      </c>
      <c r="D344" s="29" t="n">
        <v>11829.7515506</v>
      </c>
      <c r="E344" s="29" t="n">
        <v>4.84434590362317</v>
      </c>
    </row>
    <row r="345">
      <c r="A345" s="29" t="s">
        <v>241</v>
      </c>
      <c r="B345" s="29" t="s">
        <v>242</v>
      </c>
      <c r="C345" s="29" t="s">
        <v>16</v>
      </c>
      <c r="D345" s="29" t="n">
        <v>1040.1385866</v>
      </c>
      <c r="E345" s="29" t="n">
        <v>17.1216471762408</v>
      </c>
    </row>
    <row r="346">
      <c r="A346" s="29" t="s">
        <v>241</v>
      </c>
      <c r="B346" s="29" t="s">
        <v>242</v>
      </c>
      <c r="C346" s="29" t="s">
        <v>17</v>
      </c>
      <c r="D346" s="29" t="n">
        <v>16929.8614153</v>
      </c>
      <c r="E346" s="29" t="n">
        <v>3.32708125209595</v>
      </c>
    </row>
    <row r="347">
      <c r="A347" s="29" t="s">
        <v>243</v>
      </c>
      <c r="B347" s="29" t="s">
        <v>244</v>
      </c>
      <c r="C347" s="29" t="s">
        <v>16</v>
      </c>
      <c r="D347" s="29" t="n">
        <v>1736.7882808</v>
      </c>
      <c r="E347" s="29" t="n">
        <v>17.5610716137425</v>
      </c>
    </row>
    <row r="348">
      <c r="A348" s="29" t="s">
        <v>243</v>
      </c>
      <c r="B348" s="29" t="s">
        <v>244</v>
      </c>
      <c r="C348" s="29" t="s">
        <v>17</v>
      </c>
      <c r="D348" s="29" t="n">
        <v>19143.2117222</v>
      </c>
      <c r="E348" s="29" t="n">
        <v>3.10270502023067</v>
      </c>
    </row>
    <row r="349">
      <c r="A349" s="29" t="s">
        <v>245</v>
      </c>
      <c r="B349" s="29" t="s">
        <v>246</v>
      </c>
      <c r="C349" s="29" t="s">
        <v>16</v>
      </c>
      <c r="D349" s="29" t="n">
        <v>875.7364034</v>
      </c>
      <c r="E349" s="29" t="n">
        <v>34.642682717644</v>
      </c>
    </row>
    <row r="350">
      <c r="A350" s="29" t="s">
        <v>245</v>
      </c>
      <c r="B350" s="29" t="s">
        <v>246</v>
      </c>
      <c r="C350" s="29" t="s">
        <v>17</v>
      </c>
      <c r="D350" s="29" t="n">
        <v>44426.263594</v>
      </c>
      <c r="E350" s="29" t="n">
        <v>3.83722110080518</v>
      </c>
    </row>
    <row r="351">
      <c r="A351" s="29" t="s">
        <v>247</v>
      </c>
      <c r="B351" s="29" t="s">
        <v>248</v>
      </c>
      <c r="C351" s="29" t="s">
        <v>16</v>
      </c>
      <c r="D351" s="29" t="n">
        <v>2193.7616794</v>
      </c>
      <c r="E351" s="29" t="n">
        <v>19.5552641562737</v>
      </c>
    </row>
    <row r="352">
      <c r="A352" s="29" t="s">
        <v>247</v>
      </c>
      <c r="B352" s="29" t="s">
        <v>248</v>
      </c>
      <c r="C352" s="29" t="s">
        <v>17</v>
      </c>
      <c r="D352" s="29" t="n">
        <v>41131.2383213</v>
      </c>
      <c r="E352" s="29" t="n">
        <v>2.75890813778181</v>
      </c>
    </row>
    <row r="353">
      <c r="A353" s="29" t="s">
        <v>249</v>
      </c>
      <c r="B353" s="29" t="s">
        <v>250</v>
      </c>
      <c r="C353" s="29" t="s">
        <v>16</v>
      </c>
      <c r="D353" s="29" t="n">
        <v>1162.8761216</v>
      </c>
      <c r="E353" s="29" t="n">
        <v>18.4397285623165</v>
      </c>
    </row>
    <row r="354">
      <c r="A354" s="29" t="s">
        <v>249</v>
      </c>
      <c r="B354" s="29" t="s">
        <v>250</v>
      </c>
      <c r="C354" s="29" t="s">
        <v>17</v>
      </c>
      <c r="D354" s="29" t="n">
        <v>37838.1238745</v>
      </c>
      <c r="E354" s="29" t="n">
        <v>3.22792938599949</v>
      </c>
    </row>
    <row r="355">
      <c r="A355" s="29" t="s">
        <v>251</v>
      </c>
      <c r="B355" s="29" t="s">
        <v>252</v>
      </c>
      <c r="C355" s="29" t="s">
        <v>16</v>
      </c>
      <c r="D355" s="29" t="n">
        <v>1792.5199792</v>
      </c>
      <c r="E355" s="29" t="n">
        <v>16.9464434759722</v>
      </c>
    </row>
    <row r="356">
      <c r="A356" s="29" t="s">
        <v>251</v>
      </c>
      <c r="B356" s="29" t="s">
        <v>252</v>
      </c>
      <c r="C356" s="29" t="s">
        <v>17</v>
      </c>
      <c r="D356" s="29" t="n">
        <v>27549.4800205</v>
      </c>
      <c r="E356" s="29" t="n">
        <v>3.28934513545992</v>
      </c>
    </row>
    <row r="357">
      <c r="A357" s="29" t="s">
        <v>253</v>
      </c>
      <c r="B357" s="29" t="s">
        <v>254</v>
      </c>
      <c r="C357" s="29" t="s">
        <v>16</v>
      </c>
      <c r="D357" s="29" t="n">
        <v>2310.6135876</v>
      </c>
      <c r="E357" s="29" t="n">
        <v>16.9670402390659</v>
      </c>
    </row>
    <row r="358">
      <c r="A358" s="29" t="s">
        <v>253</v>
      </c>
      <c r="B358" s="29" t="s">
        <v>254</v>
      </c>
      <c r="C358" s="29" t="s">
        <v>17</v>
      </c>
      <c r="D358" s="29" t="n">
        <v>36984.3864124</v>
      </c>
      <c r="E358" s="29" t="n">
        <v>3.81758030350328</v>
      </c>
    </row>
    <row r="359">
      <c r="A359" s="29" t="s">
        <v>255</v>
      </c>
      <c r="B359" s="29" t="s">
        <v>256</v>
      </c>
      <c r="C359" s="29" t="s">
        <v>16</v>
      </c>
      <c r="D359" s="29" t="n">
        <v>1095.9431582</v>
      </c>
      <c r="E359" s="29" t="n">
        <v>19.2095361831256</v>
      </c>
    </row>
    <row r="360">
      <c r="A360" s="29" t="s">
        <v>255</v>
      </c>
      <c r="B360" s="29" t="s">
        <v>256</v>
      </c>
      <c r="C360" s="29" t="s">
        <v>17</v>
      </c>
      <c r="D360" s="29" t="n">
        <v>28262.0568457</v>
      </c>
      <c r="E360" s="29" t="n">
        <v>3.04077225037159</v>
      </c>
    </row>
    <row r="361">
      <c r="A361" s="29" t="s">
        <v>257</v>
      </c>
      <c r="B361" s="29" t="s">
        <v>258</v>
      </c>
      <c r="C361" s="29" t="s">
        <v>16</v>
      </c>
      <c r="D361" s="29" t="n">
        <v>1085.5193372</v>
      </c>
      <c r="E361" s="29" t="n">
        <v>22.6192929250313</v>
      </c>
    </row>
    <row r="362">
      <c r="A362" s="29" t="s">
        <v>257</v>
      </c>
      <c r="B362" s="29" t="s">
        <v>258</v>
      </c>
      <c r="C362" s="29" t="s">
        <v>17</v>
      </c>
      <c r="D362" s="29" t="n">
        <v>24651.4806608</v>
      </c>
      <c r="E362" s="29" t="n">
        <v>2.71166124102468</v>
      </c>
    </row>
    <row r="363">
      <c r="A363" s="29" t="s">
        <v>259</v>
      </c>
      <c r="B363" s="29" t="s">
        <v>260</v>
      </c>
      <c r="C363" s="29" t="s">
        <v>16</v>
      </c>
      <c r="D363" s="29" t="n">
        <v>1138.2870411</v>
      </c>
      <c r="E363" s="29" t="n">
        <v>26.395466075311</v>
      </c>
    </row>
    <row r="364">
      <c r="A364" s="29" t="s">
        <v>259</v>
      </c>
      <c r="B364" s="29" t="s">
        <v>260</v>
      </c>
      <c r="C364" s="29" t="s">
        <v>17</v>
      </c>
      <c r="D364" s="29" t="n">
        <v>44684.7129566</v>
      </c>
      <c r="E364" s="29" t="n">
        <v>2.64758146842074</v>
      </c>
    </row>
    <row r="365">
      <c r="A365" s="29" t="s">
        <v>261</v>
      </c>
      <c r="B365" s="29" t="s">
        <v>262</v>
      </c>
      <c r="C365" s="29" t="s">
        <v>16</v>
      </c>
      <c r="D365" s="29" t="n">
        <v>1028.7438067</v>
      </c>
      <c r="E365" s="29" t="n">
        <v>26.7242595659821</v>
      </c>
    </row>
    <row r="366">
      <c r="A366" s="29" t="s">
        <v>261</v>
      </c>
      <c r="B366" s="29" t="s">
        <v>262</v>
      </c>
      <c r="C366" s="29" t="s">
        <v>17</v>
      </c>
      <c r="D366" s="29" t="n">
        <v>49861.2561983</v>
      </c>
      <c r="E366" s="29" t="n">
        <v>2.56397016582655</v>
      </c>
    </row>
    <row r="367">
      <c r="A367" s="29" t="s">
        <v>263</v>
      </c>
      <c r="B367" s="29" t="s">
        <v>264</v>
      </c>
      <c r="C367" s="29" t="s">
        <v>16</v>
      </c>
      <c r="D367" s="29" t="n">
        <v>858.5405359</v>
      </c>
      <c r="E367" s="29" t="n">
        <v>20.9200580176824</v>
      </c>
    </row>
    <row r="368">
      <c r="A368" s="29" t="s">
        <v>263</v>
      </c>
      <c r="B368" s="29" t="s">
        <v>264</v>
      </c>
      <c r="C368" s="29" t="s">
        <v>17</v>
      </c>
      <c r="D368" s="29" t="n">
        <v>43607.4594616</v>
      </c>
      <c r="E368" s="29" t="n">
        <v>2.25315669147634</v>
      </c>
    </row>
    <row r="369">
      <c r="A369" s="29" t="s">
        <v>265</v>
      </c>
      <c r="B369" s="29" t="s">
        <v>266</v>
      </c>
      <c r="C369" s="29" t="s">
        <v>16</v>
      </c>
      <c r="D369" s="29" t="n">
        <v>213.7224122</v>
      </c>
      <c r="E369" s="29" t="n">
        <v>36.2185166083598</v>
      </c>
    </row>
    <row r="370">
      <c r="A370" s="29" t="s">
        <v>265</v>
      </c>
      <c r="B370" s="29" t="s">
        <v>266</v>
      </c>
      <c r="C370" s="29" t="s">
        <v>17</v>
      </c>
      <c r="D370" s="29" t="n">
        <v>11850.2775909</v>
      </c>
      <c r="E370" s="29" t="n">
        <v>3.22731878281478</v>
      </c>
    </row>
    <row r="371">
      <c r="A371" s="29" t="s">
        <v>267</v>
      </c>
      <c r="B371" s="29" t="s">
        <v>268</v>
      </c>
      <c r="C371" s="29" t="s">
        <v>16</v>
      </c>
      <c r="D371" s="29" t="n">
        <v>8802.8774258</v>
      </c>
      <c r="E371" s="29" t="n">
        <v>19.1539239329498</v>
      </c>
    </row>
    <row r="372">
      <c r="A372" s="29" t="s">
        <v>267</v>
      </c>
      <c r="B372" s="29" t="s">
        <v>268</v>
      </c>
      <c r="C372" s="29" t="s">
        <v>17</v>
      </c>
      <c r="D372" s="29" t="n">
        <v>173095.1225665</v>
      </c>
      <c r="E372" s="29" t="n">
        <v>3.53994270995108</v>
      </c>
    </row>
    <row r="373">
      <c r="A373" s="29" t="s">
        <v>269</v>
      </c>
      <c r="B373" s="29" t="s">
        <v>270</v>
      </c>
      <c r="C373" s="29" t="s">
        <v>16</v>
      </c>
      <c r="D373" s="29" t="n">
        <v>4211.1917763</v>
      </c>
      <c r="E373" s="29" t="n">
        <v>20.9103323891348</v>
      </c>
    </row>
    <row r="374">
      <c r="A374" s="29" t="s">
        <v>269</v>
      </c>
      <c r="B374" s="29" t="s">
        <v>270</v>
      </c>
      <c r="C374" s="29" t="s">
        <v>17</v>
      </c>
      <c r="D374" s="29" t="n">
        <v>94138.808225</v>
      </c>
      <c r="E374" s="29" t="n">
        <v>3.06088416297168</v>
      </c>
    </row>
    <row r="375">
      <c r="A375" s="29" t="s">
        <v>271</v>
      </c>
      <c r="B375" s="29" t="s">
        <v>272</v>
      </c>
      <c r="C375" s="29" t="s">
        <v>16</v>
      </c>
      <c r="D375" s="29" t="n">
        <v>682.0946402</v>
      </c>
      <c r="E375" s="29" t="n">
        <v>30.4163041756588</v>
      </c>
    </row>
    <row r="376">
      <c r="A376" s="29" t="s">
        <v>271</v>
      </c>
      <c r="B376" s="29" t="s">
        <v>272</v>
      </c>
      <c r="C376" s="29" t="s">
        <v>17</v>
      </c>
      <c r="D376" s="29" t="n">
        <v>37544.9053548</v>
      </c>
      <c r="E376" s="29" t="n">
        <v>2.69781659430797</v>
      </c>
    </row>
    <row r="377">
      <c r="A377" s="29" t="s">
        <v>273</v>
      </c>
      <c r="B377" s="29" t="s">
        <v>274</v>
      </c>
      <c r="C377" s="29" t="s">
        <v>16</v>
      </c>
      <c r="D377" s="29" t="n">
        <v>3462.7713758</v>
      </c>
      <c r="E377" s="29" t="n">
        <v>17.5211000433968</v>
      </c>
    </row>
    <row r="378">
      <c r="A378" s="29" t="s">
        <v>273</v>
      </c>
      <c r="B378" s="29" t="s">
        <v>274</v>
      </c>
      <c r="C378" s="29" t="s">
        <v>17</v>
      </c>
      <c r="D378" s="29" t="n">
        <v>55120.2286203</v>
      </c>
      <c r="E378" s="29" t="n">
        <v>2.72671294960529</v>
      </c>
    </row>
    <row r="379">
      <c r="A379" s="29" t="s">
        <v>275</v>
      </c>
      <c r="B379" s="29" t="s">
        <v>276</v>
      </c>
      <c r="C379" s="29" t="s">
        <v>16</v>
      </c>
      <c r="D379" s="29" t="n">
        <v>2432.5384876</v>
      </c>
      <c r="E379" s="29" t="n">
        <v>32.7454185503719</v>
      </c>
    </row>
    <row r="380">
      <c r="A380" s="29" t="s">
        <v>275</v>
      </c>
      <c r="B380" s="29" t="s">
        <v>276</v>
      </c>
      <c r="C380" s="29" t="s">
        <v>17</v>
      </c>
      <c r="D380" s="29" t="n">
        <v>71808.4615154</v>
      </c>
      <c r="E380" s="29" t="n">
        <v>3.03262580985913</v>
      </c>
    </row>
    <row r="381">
      <c r="A381" s="29" t="s">
        <v>277</v>
      </c>
      <c r="B381" s="29" t="s">
        <v>278</v>
      </c>
      <c r="C381" s="29" t="s">
        <v>16</v>
      </c>
      <c r="D381" s="29" t="n">
        <v>1097.5613124</v>
      </c>
      <c r="E381" s="29" t="n">
        <v>28.1596669319179</v>
      </c>
    </row>
    <row r="382">
      <c r="A382" s="29" t="s">
        <v>277</v>
      </c>
      <c r="B382" s="29" t="s">
        <v>278</v>
      </c>
      <c r="C382" s="29" t="s">
        <v>17</v>
      </c>
      <c r="D382" s="29" t="n">
        <v>43864.438688</v>
      </c>
      <c r="E382" s="29" t="n">
        <v>3.25715503028512</v>
      </c>
    </row>
    <row r="383">
      <c r="A383" s="29" t="s">
        <v>279</v>
      </c>
      <c r="B383" s="29" t="s">
        <v>280</v>
      </c>
      <c r="C383" s="29" t="s">
        <v>16</v>
      </c>
      <c r="D383" s="29" t="n">
        <v>3050.4981485</v>
      </c>
      <c r="E383" s="29" t="n">
        <v>28.929214478499</v>
      </c>
    </row>
    <row r="384">
      <c r="A384" s="29" t="s">
        <v>279</v>
      </c>
      <c r="B384" s="29" t="s">
        <v>280</v>
      </c>
      <c r="C384" s="29" t="s">
        <v>17</v>
      </c>
      <c r="D384" s="29" t="n">
        <v>15532.5018474</v>
      </c>
      <c r="E384" s="29" t="n">
        <v>5.47845867785552</v>
      </c>
    </row>
    <row r="385">
      <c r="A385" s="29" t="s">
        <v>281</v>
      </c>
      <c r="B385" s="29" t="s">
        <v>282</v>
      </c>
      <c r="C385" s="29" t="s">
        <v>16</v>
      </c>
      <c r="D385" s="29" t="n">
        <v>1723.9246263</v>
      </c>
      <c r="E385" s="29" t="n">
        <v>33.5128485267599</v>
      </c>
    </row>
    <row r="386">
      <c r="A386" s="29" t="s">
        <v>281</v>
      </c>
      <c r="B386" s="29" t="s">
        <v>282</v>
      </c>
      <c r="C386" s="29" t="s">
        <v>17</v>
      </c>
      <c r="D386" s="29" t="n">
        <v>68413.0753734</v>
      </c>
      <c r="E386" s="29" t="n">
        <v>3.6114051162775</v>
      </c>
    </row>
    <row r="387">
      <c r="A387" s="29" t="s">
        <v>283</v>
      </c>
      <c r="B387" s="29" t="s">
        <v>284</v>
      </c>
      <c r="C387" s="29" t="s">
        <v>16</v>
      </c>
      <c r="D387" s="29" t="n">
        <v>10870.6992363</v>
      </c>
      <c r="E387" s="29" t="n">
        <v>15.866509453539</v>
      </c>
    </row>
    <row r="388">
      <c r="A388" s="29" t="s">
        <v>283</v>
      </c>
      <c r="B388" s="29" t="s">
        <v>284</v>
      </c>
      <c r="C388" s="29" t="s">
        <v>17</v>
      </c>
      <c r="D388" s="29" t="n">
        <v>68335.3007664</v>
      </c>
      <c r="E388" s="29" t="n">
        <v>4.0125980432952</v>
      </c>
    </row>
    <row r="389">
      <c r="A389" s="29" t="s">
        <v>285</v>
      </c>
      <c r="B389" s="29" t="s">
        <v>286</v>
      </c>
      <c r="C389" s="29" t="s">
        <v>16</v>
      </c>
      <c r="D389" s="29" t="n">
        <v>4633.5005959</v>
      </c>
      <c r="E389" s="29" t="n">
        <v>21.8668381070508</v>
      </c>
    </row>
    <row r="390">
      <c r="A390" s="29" t="s">
        <v>285</v>
      </c>
      <c r="B390" s="29" t="s">
        <v>286</v>
      </c>
      <c r="C390" s="29" t="s">
        <v>17</v>
      </c>
      <c r="D390" s="29" t="n">
        <v>52807.4994105</v>
      </c>
      <c r="E390" s="29" t="n">
        <v>2.80527577809847</v>
      </c>
    </row>
    <row r="391">
      <c r="A391" s="29" t="s">
        <v>287</v>
      </c>
      <c r="B391" s="29" t="s">
        <v>288</v>
      </c>
      <c r="C391" s="29" t="s">
        <v>16</v>
      </c>
      <c r="D391" s="29" t="n">
        <v>485.9607193</v>
      </c>
      <c r="E391" s="29" t="n">
        <v>28.1275391424188</v>
      </c>
    </row>
    <row r="392">
      <c r="A392" s="29" t="s">
        <v>287</v>
      </c>
      <c r="B392" s="29" t="s">
        <v>288</v>
      </c>
      <c r="C392" s="29" t="s">
        <v>17</v>
      </c>
      <c r="D392" s="29" t="n">
        <v>18584.0392784</v>
      </c>
      <c r="E392" s="29" t="n">
        <v>3.00620830097475</v>
      </c>
    </row>
    <row r="393">
      <c r="A393" s="29" t="s">
        <v>289</v>
      </c>
      <c r="B393" s="29" t="s">
        <v>290</v>
      </c>
      <c r="C393" s="29" t="s">
        <v>16</v>
      </c>
      <c r="D393" s="29" t="n">
        <v>1132.6608492</v>
      </c>
      <c r="E393" s="29" t="n">
        <v>17.8973415563602</v>
      </c>
    </row>
    <row r="394">
      <c r="A394" s="29" t="s">
        <v>289</v>
      </c>
      <c r="B394" s="29" t="s">
        <v>290</v>
      </c>
      <c r="C394" s="29" t="s">
        <v>17</v>
      </c>
      <c r="D394" s="29" t="n">
        <v>27082.3391525</v>
      </c>
      <c r="E394" s="29" t="n">
        <v>3.16959977783948</v>
      </c>
    </row>
    <row r="395">
      <c r="A395" s="29" t="s">
        <v>291</v>
      </c>
      <c r="B395" s="29" t="s">
        <v>292</v>
      </c>
      <c r="C395" s="29" t="s">
        <v>16</v>
      </c>
      <c r="D395" s="29" t="n">
        <v>3670.9215415</v>
      </c>
      <c r="E395" s="29" t="n">
        <v>20.5924551755635</v>
      </c>
    </row>
    <row r="396">
      <c r="A396" s="29" t="s">
        <v>291</v>
      </c>
      <c r="B396" s="29" t="s">
        <v>292</v>
      </c>
      <c r="C396" s="29" t="s">
        <v>17</v>
      </c>
      <c r="D396" s="29" t="n">
        <v>56086.0784612</v>
      </c>
      <c r="E396" s="29" t="n">
        <v>2.97113920250187</v>
      </c>
    </row>
    <row r="397">
      <c r="A397" s="29" t="s">
        <v>293</v>
      </c>
      <c r="B397" s="29" t="s">
        <v>294</v>
      </c>
      <c r="C397" s="29" t="s">
        <v>16</v>
      </c>
      <c r="D397" s="29" t="n">
        <v>2979.4496501</v>
      </c>
      <c r="E397" s="29" t="n">
        <v>17.8647381659866</v>
      </c>
    </row>
    <row r="398">
      <c r="A398" s="29" t="s">
        <v>293</v>
      </c>
      <c r="B398" s="29" t="s">
        <v>294</v>
      </c>
      <c r="C398" s="29" t="s">
        <v>17</v>
      </c>
      <c r="D398" s="29" t="n">
        <v>74984.5503506</v>
      </c>
      <c r="E398" s="29" t="n">
        <v>4.58297263438106</v>
      </c>
    </row>
    <row r="399">
      <c r="A399" s="29" t="s">
        <v>295</v>
      </c>
      <c r="B399" s="29" t="s">
        <v>296</v>
      </c>
      <c r="C399" s="29" t="s">
        <v>16</v>
      </c>
      <c r="D399" s="29" t="n">
        <v>1684.0171399</v>
      </c>
      <c r="E399" s="29" t="n">
        <v>17.9155616460241</v>
      </c>
    </row>
    <row r="400">
      <c r="A400" s="29" t="s">
        <v>295</v>
      </c>
      <c r="B400" s="29" t="s">
        <v>296</v>
      </c>
      <c r="C400" s="29" t="s">
        <v>17</v>
      </c>
      <c r="D400" s="29" t="n">
        <v>76435.9828344</v>
      </c>
      <c r="E400" s="29" t="n">
        <v>3.61633975254298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E408" s="7" t="str">
        <f>=HYPERLINK("#'Indice'!A1", "Ir al índice")</f>
      </c>
    </row>
    <row r="409">
      <c r="A409" s="4" t="s">
        <v>321</v>
      </c>
    </row>
    <row r="410">
      <c r="A410" s="5" t="s">
        <v>26</v>
      </c>
      <c r="B410" s="5" t="s">
        <v>71</v>
      </c>
      <c r="C410" s="5" t="s">
        <v>11</v>
      </c>
      <c r="D410" s="5" t="s">
        <v>314</v>
      </c>
      <c r="E410" s="5" t="s">
        <v>315</v>
      </c>
    </row>
    <row r="411">
      <c r="A411" s="30" t="s">
        <v>72</v>
      </c>
      <c r="B411" s="30" t="s">
        <v>73</v>
      </c>
      <c r="C411" s="30" t="s">
        <v>16</v>
      </c>
      <c r="D411" s="30" t="n">
        <v>21.25926</v>
      </c>
      <c r="E411" s="30"/>
    </row>
    <row r="412">
      <c r="A412" s="30" t="s">
        <v>72</v>
      </c>
      <c r="B412" s="30" t="s">
        <v>73</v>
      </c>
      <c r="C412" s="30" t="s">
        <v>17</v>
      </c>
      <c r="D412" s="30" t="n">
        <v>552.7407479</v>
      </c>
      <c r="E412" s="30"/>
    </row>
    <row r="413">
      <c r="A413" s="30" t="s">
        <v>74</v>
      </c>
      <c r="B413" s="30" t="s">
        <v>75</v>
      </c>
      <c r="C413" s="30" t="s">
        <v>16</v>
      </c>
      <c r="D413" s="30" t="n">
        <v>22.0804025</v>
      </c>
      <c r="E413" s="30"/>
    </row>
    <row r="414">
      <c r="A414" s="30" t="s">
        <v>74</v>
      </c>
      <c r="B414" s="30" t="s">
        <v>75</v>
      </c>
      <c r="C414" s="30" t="s">
        <v>17</v>
      </c>
      <c r="D414" s="30" t="n">
        <v>991.91962</v>
      </c>
      <c r="E414" s="30"/>
    </row>
    <row r="415">
      <c r="A415" s="30" t="s">
        <v>76</v>
      </c>
      <c r="B415" s="30" t="s">
        <v>77</v>
      </c>
      <c r="C415" s="30" t="s">
        <v>17</v>
      </c>
      <c r="D415" s="30" t="n">
        <v>1027.000005</v>
      </c>
      <c r="E415" s="30"/>
    </row>
    <row r="416">
      <c r="A416" s="30" t="s">
        <v>80</v>
      </c>
      <c r="B416" s="30" t="s">
        <v>81</v>
      </c>
      <c r="C416" s="30" t="s">
        <v>16</v>
      </c>
      <c r="D416" s="30" t="n">
        <v>555.7738002</v>
      </c>
      <c r="E416" s="30"/>
    </row>
    <row r="417">
      <c r="A417" s="30" t="s">
        <v>80</v>
      </c>
      <c r="B417" s="30" t="s">
        <v>81</v>
      </c>
      <c r="C417" s="30" t="s">
        <v>17</v>
      </c>
      <c r="D417" s="30" t="n">
        <v>8808.2262012</v>
      </c>
      <c r="E417" s="30"/>
    </row>
    <row r="418">
      <c r="A418" s="30" t="s">
        <v>92</v>
      </c>
      <c r="B418" s="30" t="s">
        <v>93</v>
      </c>
      <c r="C418" s="30" t="s">
        <v>16</v>
      </c>
      <c r="D418" s="30" t="n">
        <v>346.8696518</v>
      </c>
      <c r="E418" s="30"/>
    </row>
    <row r="419">
      <c r="A419" s="30" t="s">
        <v>92</v>
      </c>
      <c r="B419" s="30" t="s">
        <v>93</v>
      </c>
      <c r="C419" s="30" t="s">
        <v>17</v>
      </c>
      <c r="D419" s="30" t="n">
        <v>3590.130347</v>
      </c>
      <c r="E419" s="30"/>
    </row>
    <row r="420">
      <c r="A420" s="30" t="s">
        <v>108</v>
      </c>
      <c r="B420" s="30" t="s">
        <v>109</v>
      </c>
      <c r="C420" s="30" t="s">
        <v>16</v>
      </c>
      <c r="D420" s="30" t="n">
        <v>925.7941213</v>
      </c>
      <c r="E420" s="30"/>
    </row>
    <row r="421">
      <c r="A421" s="30" t="s">
        <v>108</v>
      </c>
      <c r="B421" s="30" t="s">
        <v>109</v>
      </c>
      <c r="C421" s="30" t="s">
        <v>17</v>
      </c>
      <c r="D421" s="30" t="n">
        <v>9016.2058735</v>
      </c>
      <c r="E421" s="30"/>
    </row>
    <row r="422">
      <c r="A422" s="30" t="s">
        <v>110</v>
      </c>
      <c r="B422" s="30" t="s">
        <v>111</v>
      </c>
      <c r="C422" s="30" t="s">
        <v>16</v>
      </c>
      <c r="D422" s="30" t="n">
        <v>1182.034222</v>
      </c>
      <c r="E422" s="30"/>
    </row>
    <row r="423">
      <c r="A423" s="30" t="s">
        <v>110</v>
      </c>
      <c r="B423" s="30" t="s">
        <v>111</v>
      </c>
      <c r="C423" s="30" t="s">
        <v>17</v>
      </c>
      <c r="D423" s="30" t="n">
        <v>2401.9657244</v>
      </c>
      <c r="E423" s="3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E431" s="7" t="str">
        <f>=HYPERLINK("#'Indice'!A1", "Ir al índice")</f>
      </c>
    </row>
    <row r="432">
      <c r="A432" s="14" t="s">
        <v>322</v>
      </c>
    </row>
    <row r="433">
      <c r="A433" s="5" t="s">
        <v>26</v>
      </c>
      <c r="B433" s="5" t="s">
        <v>10</v>
      </c>
      <c r="C433" s="5" t="s">
        <v>11</v>
      </c>
      <c r="D433" s="5" t="s">
        <v>314</v>
      </c>
      <c r="E433" s="5" t="s">
        <v>315</v>
      </c>
    </row>
    <row r="434">
      <c r="A434" s="31" t="s">
        <v>14</v>
      </c>
      <c r="B434" s="31" t="s">
        <v>15</v>
      </c>
      <c r="C434" s="31" t="s">
        <v>16</v>
      </c>
      <c r="D434" s="31" t="n">
        <v>3053.8114578</v>
      </c>
      <c r="E434" s="31"/>
    </row>
    <row r="435">
      <c r="A435" s="31" t="s">
        <v>14</v>
      </c>
      <c r="B435" s="31" t="s">
        <v>15</v>
      </c>
      <c r="C435" s="31" t="s">
        <v>17</v>
      </c>
      <c r="D435" s="31" t="n">
        <v>26388.188519</v>
      </c>
      <c r="E435" s="31"/>
    </row>
    <row r="436">
      <c r="A436" s="31" t="s">
        <v>27</v>
      </c>
      <c r="B436" s="31" t="s">
        <v>28</v>
      </c>
      <c r="C436" s="31" t="s">
        <v>16</v>
      </c>
      <c r="D436" s="31" t="n">
        <v>943.9557977</v>
      </c>
      <c r="E436" s="31" t="n">
        <v>26.1056487418636</v>
      </c>
    </row>
    <row r="437">
      <c r="A437" s="31" t="s">
        <v>27</v>
      </c>
      <c r="B437" s="31" t="s">
        <v>28</v>
      </c>
      <c r="C437" s="31" t="s">
        <v>17</v>
      </c>
      <c r="D437" s="31" t="n">
        <v>24415.0442035</v>
      </c>
      <c r="E437" s="31" t="n">
        <v>2.20546215206189</v>
      </c>
    </row>
    <row r="438">
      <c r="A438" s="31" t="s">
        <v>29</v>
      </c>
      <c r="B438" s="31" t="s">
        <v>30</v>
      </c>
      <c r="C438" s="31" t="s">
        <v>16</v>
      </c>
      <c r="D438" s="31" t="n">
        <v>871.4955836</v>
      </c>
      <c r="E438" s="31" t="n">
        <v>22.9443790182075</v>
      </c>
    </row>
    <row r="439">
      <c r="A439" s="31" t="s">
        <v>29</v>
      </c>
      <c r="B439" s="31" t="s">
        <v>30</v>
      </c>
      <c r="C439" s="31" t="s">
        <v>17</v>
      </c>
      <c r="D439" s="31" t="n">
        <v>11758.5044224</v>
      </c>
      <c r="E439" s="31" t="n">
        <v>3.93264499830847</v>
      </c>
    </row>
    <row r="440">
      <c r="A440" s="31" t="s">
        <v>31</v>
      </c>
      <c r="B440" s="31" t="s">
        <v>32</v>
      </c>
      <c r="C440" s="31" t="s">
        <v>16</v>
      </c>
      <c r="D440" s="31" t="n">
        <v>102.982607</v>
      </c>
      <c r="E440" s="31" t="n">
        <v>24.582984956634</v>
      </c>
    </row>
    <row r="441">
      <c r="A441" s="31" t="s">
        <v>31</v>
      </c>
      <c r="B441" s="31" t="s">
        <v>32</v>
      </c>
      <c r="C441" s="31" t="s">
        <v>17</v>
      </c>
      <c r="D441" s="31" t="n">
        <v>1719.017363</v>
      </c>
      <c r="E441" s="31" t="n">
        <v>4.70827313307546</v>
      </c>
    </row>
    <row r="442">
      <c r="A442" s="31" t="s">
        <v>33</v>
      </c>
      <c r="B442" s="31" t="s">
        <v>34</v>
      </c>
      <c r="C442" s="31" t="s">
        <v>16</v>
      </c>
      <c r="D442" s="31" t="n">
        <v>318.3007148</v>
      </c>
      <c r="E442" s="31" t="n">
        <v>29.3199322083675</v>
      </c>
    </row>
    <row r="443">
      <c r="A443" s="31" t="s">
        <v>33</v>
      </c>
      <c r="B443" s="31" t="s">
        <v>34</v>
      </c>
      <c r="C443" s="31" t="s">
        <v>17</v>
      </c>
      <c r="D443" s="31" t="n">
        <v>16973.6992861</v>
      </c>
      <c r="E443" s="31" t="n">
        <v>3.98209656854217</v>
      </c>
    </row>
    <row r="444">
      <c r="A444" s="31" t="s">
        <v>35</v>
      </c>
      <c r="B444" s="31" t="s">
        <v>36</v>
      </c>
      <c r="C444" s="31" t="s">
        <v>16</v>
      </c>
      <c r="D444" s="31" t="n">
        <v>131.0701225</v>
      </c>
      <c r="E444" s="31" t="n">
        <v>21.5689799838989</v>
      </c>
    </row>
    <row r="445">
      <c r="A445" s="31" t="s">
        <v>35</v>
      </c>
      <c r="B445" s="31" t="s">
        <v>36</v>
      </c>
      <c r="C445" s="31" t="s">
        <v>17</v>
      </c>
      <c r="D445" s="31" t="n">
        <v>1825.929831</v>
      </c>
      <c r="E445" s="31" t="n">
        <v>2.90438325013401</v>
      </c>
    </row>
    <row r="446">
      <c r="A446" s="31" t="s">
        <v>37</v>
      </c>
      <c r="B446" s="31" t="s">
        <v>38</v>
      </c>
      <c r="C446" s="31" t="s">
        <v>16</v>
      </c>
      <c r="D446" s="31" t="n">
        <v>149.6892863</v>
      </c>
      <c r="E446" s="31" t="n">
        <v>49.3086113971279</v>
      </c>
    </row>
    <row r="447">
      <c r="A447" s="31" t="s">
        <v>37</v>
      </c>
      <c r="B447" s="31" t="s">
        <v>38</v>
      </c>
      <c r="C447" s="31" t="s">
        <v>17</v>
      </c>
      <c r="D447" s="31" t="n">
        <v>4382.3107134</v>
      </c>
      <c r="E447" s="31" t="n">
        <v>4.17110756450596</v>
      </c>
    </row>
    <row r="448">
      <c r="A448" s="31" t="s">
        <v>39</v>
      </c>
      <c r="B448" s="31" t="s">
        <v>40</v>
      </c>
      <c r="C448" s="31" t="s">
        <v>16</v>
      </c>
      <c r="D448" s="31" t="n">
        <v>50.7007979</v>
      </c>
      <c r="E448" s="31" t="n">
        <v>56.0887201551997</v>
      </c>
    </row>
    <row r="449">
      <c r="A449" s="31" t="s">
        <v>39</v>
      </c>
      <c r="B449" s="31" t="s">
        <v>40</v>
      </c>
      <c r="C449" s="31" t="s">
        <v>17</v>
      </c>
      <c r="D449" s="31" t="n">
        <v>8037.2992064</v>
      </c>
      <c r="E449" s="31" t="n">
        <v>3.29478861461352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324</v>
      </c>
    </row>
    <row r="12">
      <c r="A12" s="3" t="s">
        <v>6</v>
      </c>
    </row>
    <row r="13">
      <c r="A13" s="3" t="s">
        <v>7</v>
      </c>
    </row>
    <row r="15">
      <c r="A15" s="4" t="s">
        <v>325</v>
      </c>
    </row>
    <row r="16">
      <c r="A16" s="5" t="s">
        <v>9</v>
      </c>
      <c r="B16" s="5" t="s">
        <v>10</v>
      </c>
      <c r="C16" s="5" t="s">
        <v>11</v>
      </c>
      <c r="D16" s="5" t="s">
        <v>326</v>
      </c>
      <c r="E16" s="5" t="s">
        <v>327</v>
      </c>
      <c r="F16" s="5" t="s">
        <v>328</v>
      </c>
      <c r="G16" s="5" t="s">
        <v>329</v>
      </c>
      <c r="H16" s="5" t="s">
        <v>330</v>
      </c>
      <c r="I16" s="5" t="s">
        <v>331</v>
      </c>
      <c r="J16" s="5" t="s">
        <v>332</v>
      </c>
      <c r="K16" s="5" t="s">
        <v>333</v>
      </c>
      <c r="L16" s="5" t="s">
        <v>334</v>
      </c>
      <c r="M16" s="5" t="s">
        <v>335</v>
      </c>
      <c r="N16" s="5" t="s">
        <v>336</v>
      </c>
      <c r="O16" s="5" t="s">
        <v>337</v>
      </c>
      <c r="P16" s="5" t="s">
        <v>338</v>
      </c>
      <c r="Q16" s="5" t="s">
        <v>339</v>
      </c>
      <c r="R16" s="5" t="s">
        <v>340</v>
      </c>
      <c r="S16" s="5" t="s">
        <v>341</v>
      </c>
      <c r="T16" s="5" t="s">
        <v>342</v>
      </c>
      <c r="U16" s="5" t="s">
        <v>343</v>
      </c>
      <c r="V16" s="5" t="s">
        <v>344</v>
      </c>
      <c r="W16" s="5" t="s">
        <v>345</v>
      </c>
      <c r="X16" s="5" t="s">
        <v>346</v>
      </c>
      <c r="Y16" s="5" t="s">
        <v>347</v>
      </c>
      <c r="Z16" s="5" t="s">
        <v>348</v>
      </c>
      <c r="AA16" s="5" t="s">
        <v>349</v>
      </c>
    </row>
    <row r="17">
      <c r="A17" s="32" t="s">
        <v>14</v>
      </c>
      <c r="B17" s="32" t="s">
        <v>15</v>
      </c>
      <c r="C17" s="32" t="s">
        <v>16</v>
      </c>
      <c r="D17" s="32" t="n">
        <v>35589.6005017</v>
      </c>
      <c r="E17" s="32" t="n">
        <v>4.98353893786072</v>
      </c>
      <c r="F17" s="32" t="n">
        <v>8.13330878382388</v>
      </c>
      <c r="G17" s="32" t="n">
        <v>3.86409288510902</v>
      </c>
      <c r="H17" s="32" t="n">
        <v>40696.2163476</v>
      </c>
      <c r="I17" s="32" t="n">
        <v>4.49174795864628</v>
      </c>
      <c r="J17" s="32" t="n">
        <v>9.30032619704516</v>
      </c>
      <c r="K17" s="32" t="n">
        <v>3.55512452545654</v>
      </c>
      <c r="L17" s="32" t="n">
        <v>49983.3213837</v>
      </c>
      <c r="M17" s="32" t="n">
        <v>4.20912803328704</v>
      </c>
      <c r="N17" s="32" t="n">
        <v>11.4227128465609</v>
      </c>
      <c r="O17" s="32" t="n">
        <v>3.18659319938042</v>
      </c>
      <c r="P17" s="32" t="n">
        <v>85359.1708142</v>
      </c>
      <c r="Q17" s="32" t="n">
        <v>3.60840108395298</v>
      </c>
      <c r="R17" s="32" t="n">
        <v>19.5071729936922</v>
      </c>
      <c r="S17" s="32" t="n">
        <v>2.47786589638189</v>
      </c>
      <c r="T17" s="32" t="n">
        <v>184034.3305679</v>
      </c>
      <c r="U17" s="32" t="n">
        <v>2.51129221103389</v>
      </c>
      <c r="V17" s="32" t="n">
        <v>42.0574554429615</v>
      </c>
      <c r="W17" s="32" t="n">
        <v>1.12347743584241</v>
      </c>
      <c r="X17" s="32" t="n">
        <v>41915.7365125</v>
      </c>
      <c r="Y17" s="32" t="n">
        <v>3.97699761288981</v>
      </c>
      <c r="Z17" s="32" t="n">
        <v>9.57902373591632</v>
      </c>
      <c r="AA17" s="32" t="n">
        <v>3.75512897898923</v>
      </c>
    </row>
    <row r="18">
      <c r="A18" s="32" t="s">
        <v>14</v>
      </c>
      <c r="B18" s="32" t="s">
        <v>15</v>
      </c>
      <c r="C18" s="32" t="s">
        <v>17</v>
      </c>
      <c r="D18" s="32" t="n">
        <v>473494.3548977</v>
      </c>
      <c r="E18" s="32" t="n">
        <v>1.29520950880474</v>
      </c>
      <c r="F18" s="32" t="n">
        <v>6.38148754853617</v>
      </c>
      <c r="G18" s="32" t="n">
        <v>1.15397324664954</v>
      </c>
      <c r="H18" s="32" t="n">
        <v>572430.5212223</v>
      </c>
      <c r="I18" s="32" t="n">
        <v>1.12486866439482</v>
      </c>
      <c r="J18" s="32" t="n">
        <v>7.71489291434406</v>
      </c>
      <c r="K18" s="32" t="n">
        <v>0.979747918458375</v>
      </c>
      <c r="L18" s="32" t="n">
        <v>724546.633399</v>
      </c>
      <c r="M18" s="32" t="n">
        <v>1.01667803667192</v>
      </c>
      <c r="N18" s="32" t="n">
        <v>9.76502733674297</v>
      </c>
      <c r="O18" s="32" t="n">
        <v>0.856536074375964</v>
      </c>
      <c r="P18" s="32" t="n">
        <v>1265952.1426096</v>
      </c>
      <c r="Q18" s="32" t="n">
        <v>0.789327412916847</v>
      </c>
      <c r="R18" s="32" t="n">
        <v>17.0617827890499</v>
      </c>
      <c r="S18" s="32" t="n">
        <v>0.652220081426465</v>
      </c>
      <c r="T18" s="32" t="n">
        <v>3274382.7471042</v>
      </c>
      <c r="U18" s="32" t="n">
        <v>0.42591934478836</v>
      </c>
      <c r="V18" s="32" t="n">
        <v>44.1302678979174</v>
      </c>
      <c r="W18" s="32" t="n">
        <v>0.277261565759374</v>
      </c>
      <c r="X18" s="32" t="n">
        <v>1109005.2245682</v>
      </c>
      <c r="Y18" s="32" t="n">
        <v>0.764947536920028</v>
      </c>
      <c r="Z18" s="32" t="n">
        <v>14.9465415134095</v>
      </c>
      <c r="AA18" s="32" t="n">
        <v>0.803878307028606</v>
      </c>
    </row>
    <row r="19">
      <c r="A19" s="32" t="s">
        <v>14</v>
      </c>
      <c r="B19" s="32" t="s">
        <v>18</v>
      </c>
      <c r="C19" s="32" t="s">
        <v>16</v>
      </c>
      <c r="D19" s="32" t="n">
        <v>336.6982407</v>
      </c>
      <c r="E19" s="32"/>
      <c r="F19" s="32" t="n">
        <v>11.0255084622206</v>
      </c>
      <c r="G19" s="32"/>
      <c r="H19" s="32" t="n">
        <v>347.5132661</v>
      </c>
      <c r="I19" s="32"/>
      <c r="J19" s="32" t="n">
        <v>11.3796568944159</v>
      </c>
      <c r="K19" s="32"/>
      <c r="L19" s="32" t="n">
        <v>415.3530626</v>
      </c>
      <c r="M19" s="32"/>
      <c r="N19" s="32" t="n">
        <v>13.6011364270414</v>
      </c>
      <c r="O19" s="32"/>
      <c r="P19" s="32" t="n">
        <v>423.3561003</v>
      </c>
      <c r="Q19" s="32"/>
      <c r="R19" s="32" t="n">
        <v>13.8632036112993</v>
      </c>
      <c r="S19" s="32"/>
      <c r="T19" s="32" t="n">
        <v>1141.0422443</v>
      </c>
      <c r="U19" s="32"/>
      <c r="V19" s="32" t="n">
        <v>37.3645282319433</v>
      </c>
      <c r="W19" s="32"/>
      <c r="X19" s="32" t="n">
        <v>389.8485438</v>
      </c>
      <c r="Y19" s="32"/>
      <c r="Z19" s="32" t="n">
        <v>12.7659663730796</v>
      </c>
      <c r="AA19" s="32"/>
    </row>
    <row r="20">
      <c r="A20" s="32" t="s">
        <v>14</v>
      </c>
      <c r="B20" s="32" t="s">
        <v>18</v>
      </c>
      <c r="C20" s="32" t="s">
        <v>17</v>
      </c>
      <c r="D20" s="32" t="n">
        <v>2697.300987</v>
      </c>
      <c r="E20" s="32"/>
      <c r="F20" s="32" t="n">
        <v>10.2216223938899</v>
      </c>
      <c r="G20" s="32"/>
      <c r="H20" s="32" t="n">
        <v>3102.5647266</v>
      </c>
      <c r="I20" s="32"/>
      <c r="J20" s="32" t="n">
        <v>11.7573994303023</v>
      </c>
      <c r="K20" s="32"/>
      <c r="L20" s="32" t="n">
        <v>3293.1919385</v>
      </c>
      <c r="M20" s="32"/>
      <c r="N20" s="32" t="n">
        <v>12.4797954059212</v>
      </c>
      <c r="O20" s="32"/>
      <c r="P20" s="32" t="n">
        <v>4209.3116152</v>
      </c>
      <c r="Q20" s="32"/>
      <c r="R20" s="32" t="n">
        <v>15.9514989525303</v>
      </c>
      <c r="S20" s="32"/>
      <c r="T20" s="32" t="n">
        <v>10032.1253141</v>
      </c>
      <c r="U20" s="32"/>
      <c r="V20" s="32" t="n">
        <v>38.017483871152</v>
      </c>
      <c r="W20" s="32"/>
      <c r="X20" s="32" t="n">
        <v>3053.6939376</v>
      </c>
      <c r="Y20" s="32"/>
      <c r="Z20" s="32" t="n">
        <v>11.5721999462043</v>
      </c>
      <c r="AA20" s="32"/>
    </row>
    <row r="21">
      <c r="A21" s="32" t="s">
        <v>14</v>
      </c>
      <c r="B21" s="32" t="s">
        <v>19</v>
      </c>
      <c r="C21" s="32" t="s">
        <v>16</v>
      </c>
      <c r="D21" s="32" t="n">
        <v>35252.902261</v>
      </c>
      <c r="E21" s="32" t="n">
        <v>5.02717493784925</v>
      </c>
      <c r="F21" s="32" t="n">
        <v>8.11298258541242</v>
      </c>
      <c r="G21" s="32" t="n">
        <v>3.8998313525405</v>
      </c>
      <c r="H21" s="32" t="n">
        <v>40348.7030815</v>
      </c>
      <c r="I21" s="32" t="n">
        <v>4.5283669433608</v>
      </c>
      <c r="J21" s="32" t="n">
        <v>9.28571279098143</v>
      </c>
      <c r="K21" s="32" t="n">
        <v>3.58497973603656</v>
      </c>
      <c r="L21" s="32" t="n">
        <v>49567.9683211</v>
      </c>
      <c r="M21" s="32" t="n">
        <v>4.24239501632373</v>
      </c>
      <c r="N21" s="32" t="n">
        <v>11.4074030219137</v>
      </c>
      <c r="O21" s="32" t="n">
        <v>3.21250580315707</v>
      </c>
      <c r="P21" s="32" t="n">
        <v>84935.8147139</v>
      </c>
      <c r="Q21" s="32" t="n">
        <v>3.62512357547314</v>
      </c>
      <c r="R21" s="32" t="n">
        <v>19.54683845744</v>
      </c>
      <c r="S21" s="32" t="n">
        <v>2.48936677677197</v>
      </c>
      <c r="T21" s="32" t="n">
        <v>182893.2883236</v>
      </c>
      <c r="U21" s="32" t="n">
        <v>2.526057366931</v>
      </c>
      <c r="V21" s="32" t="n">
        <v>42.0904370418235</v>
      </c>
      <c r="W21" s="32" t="n">
        <v>1.13040651983709</v>
      </c>
      <c r="X21" s="32" t="n">
        <v>41525.8879687</v>
      </c>
      <c r="Y21" s="32" t="n">
        <v>4.01305897463614</v>
      </c>
      <c r="Z21" s="32" t="n">
        <v>9.55662610242898</v>
      </c>
      <c r="AA21" s="32" t="n">
        <v>3.78778429351255</v>
      </c>
    </row>
    <row r="22">
      <c r="A22" s="32" t="s">
        <v>14</v>
      </c>
      <c r="B22" s="32" t="s">
        <v>19</v>
      </c>
      <c r="C22" s="32" t="s">
        <v>17</v>
      </c>
      <c r="D22" s="32" t="n">
        <v>470797.0539107</v>
      </c>
      <c r="E22" s="32" t="n">
        <v>1.30196291518007</v>
      </c>
      <c r="F22" s="32" t="n">
        <v>6.36778155656579</v>
      </c>
      <c r="G22" s="32" t="n">
        <v>1.16036745498661</v>
      </c>
      <c r="H22" s="32" t="n">
        <v>569327.9564957</v>
      </c>
      <c r="I22" s="32" t="n">
        <v>1.13047346857269</v>
      </c>
      <c r="J22" s="32" t="n">
        <v>7.70046462885951</v>
      </c>
      <c r="K22" s="32" t="n">
        <v>0.98495925724825</v>
      </c>
      <c r="L22" s="32" t="n">
        <v>721253.4414605</v>
      </c>
      <c r="M22" s="32" t="n">
        <v>1.02087261909248</v>
      </c>
      <c r="N22" s="32" t="n">
        <v>9.75533794018373</v>
      </c>
      <c r="O22" s="32" t="n">
        <v>0.860296354346875</v>
      </c>
      <c r="P22" s="32" t="n">
        <v>1261742.8309944</v>
      </c>
      <c r="Q22" s="32" t="n">
        <v>0.791744628159827</v>
      </c>
      <c r="R22" s="32" t="n">
        <v>17.0657455512863</v>
      </c>
      <c r="S22" s="32" t="n">
        <v>0.65428436330853</v>
      </c>
      <c r="T22" s="32" t="n">
        <v>3264350.6217901</v>
      </c>
      <c r="U22" s="32" t="n">
        <v>0.427030502628829</v>
      </c>
      <c r="V22" s="32" t="n">
        <v>44.1520853007331</v>
      </c>
      <c r="W22" s="32" t="n">
        <v>0.278101147196374</v>
      </c>
      <c r="X22" s="32" t="n">
        <v>1105951.5306306</v>
      </c>
      <c r="Y22" s="32" t="n">
        <v>0.766925680912542</v>
      </c>
      <c r="Z22" s="32" t="n">
        <v>14.9585850223715</v>
      </c>
      <c r="AA22" s="32" t="n">
        <v>0.80603972363826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350</v>
      </c>
    </row>
    <row r="32">
      <c r="A32" s="5" t="s">
        <v>26</v>
      </c>
      <c r="B32" s="5" t="s">
        <v>10</v>
      </c>
      <c r="C32" s="5" t="s">
        <v>11</v>
      </c>
      <c r="D32" s="5" t="s">
        <v>326</v>
      </c>
      <c r="E32" s="5" t="s">
        <v>327</v>
      </c>
      <c r="F32" s="5" t="s">
        <v>328</v>
      </c>
      <c r="G32" s="5" t="s">
        <v>329</v>
      </c>
      <c r="H32" s="5" t="s">
        <v>330</v>
      </c>
      <c r="I32" s="5" t="s">
        <v>331</v>
      </c>
      <c r="J32" s="5" t="s">
        <v>332</v>
      </c>
      <c r="K32" s="5" t="s">
        <v>333</v>
      </c>
      <c r="L32" s="5" t="s">
        <v>334</v>
      </c>
      <c r="M32" s="5" t="s">
        <v>335</v>
      </c>
      <c r="N32" s="5" t="s">
        <v>336</v>
      </c>
      <c r="O32" s="5" t="s">
        <v>337</v>
      </c>
      <c r="P32" s="5" t="s">
        <v>338</v>
      </c>
      <c r="Q32" s="5" t="s">
        <v>339</v>
      </c>
      <c r="R32" s="5" t="s">
        <v>340</v>
      </c>
      <c r="S32" s="5" t="s">
        <v>341</v>
      </c>
      <c r="T32" s="5" t="s">
        <v>342</v>
      </c>
      <c r="U32" s="5" t="s">
        <v>343</v>
      </c>
      <c r="V32" s="5" t="s">
        <v>344</v>
      </c>
      <c r="W32" s="5" t="s">
        <v>345</v>
      </c>
      <c r="X32" s="5" t="s">
        <v>346</v>
      </c>
      <c r="Y32" s="5" t="s">
        <v>347</v>
      </c>
      <c r="Z32" s="5" t="s">
        <v>348</v>
      </c>
      <c r="AA32" s="5" t="s">
        <v>349</v>
      </c>
    </row>
    <row r="33">
      <c r="A33" s="33" t="s">
        <v>14</v>
      </c>
      <c r="B33" s="33" t="s">
        <v>15</v>
      </c>
      <c r="C33" s="33" t="s">
        <v>16</v>
      </c>
      <c r="D33" s="33" t="n">
        <v>35589.6005017</v>
      </c>
      <c r="E33" s="33" t="n">
        <v>4.98353893786072</v>
      </c>
      <c r="F33" s="33" t="n">
        <v>8.13330878382388</v>
      </c>
      <c r="G33" s="33" t="n">
        <v>3.86409288510902</v>
      </c>
      <c r="H33" s="33" t="n">
        <v>40696.2163476</v>
      </c>
      <c r="I33" s="33" t="n">
        <v>4.49174795864628</v>
      </c>
      <c r="J33" s="33" t="n">
        <v>9.30032619704516</v>
      </c>
      <c r="K33" s="33" t="n">
        <v>3.55512452545654</v>
      </c>
      <c r="L33" s="33" t="n">
        <v>49983.3213837</v>
      </c>
      <c r="M33" s="33" t="n">
        <v>4.20912803328704</v>
      </c>
      <c r="N33" s="33" t="n">
        <v>11.4227128465609</v>
      </c>
      <c r="O33" s="33" t="n">
        <v>3.18659319938042</v>
      </c>
      <c r="P33" s="33" t="n">
        <v>85359.1708142</v>
      </c>
      <c r="Q33" s="33" t="n">
        <v>3.60840108395298</v>
      </c>
      <c r="R33" s="33" t="n">
        <v>19.5071729936922</v>
      </c>
      <c r="S33" s="33" t="n">
        <v>2.47786589638189</v>
      </c>
      <c r="T33" s="33" t="n">
        <v>184034.3305679</v>
      </c>
      <c r="U33" s="33" t="n">
        <v>2.51129221103389</v>
      </c>
      <c r="V33" s="33" t="n">
        <v>42.0574554429615</v>
      </c>
      <c r="W33" s="33" t="n">
        <v>1.12347743584241</v>
      </c>
      <c r="X33" s="33" t="n">
        <v>41915.7365125</v>
      </c>
      <c r="Y33" s="33" t="n">
        <v>3.97699761288981</v>
      </c>
      <c r="Z33" s="33" t="n">
        <v>9.57902373591632</v>
      </c>
      <c r="AA33" s="33" t="n">
        <v>3.75512897898923</v>
      </c>
    </row>
    <row r="34">
      <c r="A34" s="33" t="s">
        <v>14</v>
      </c>
      <c r="B34" s="33" t="s">
        <v>15</v>
      </c>
      <c r="C34" s="33" t="s">
        <v>17</v>
      </c>
      <c r="D34" s="33" t="n">
        <v>473494.3548977</v>
      </c>
      <c r="E34" s="33" t="n">
        <v>1.29520950880474</v>
      </c>
      <c r="F34" s="33" t="n">
        <v>6.38148754853617</v>
      </c>
      <c r="G34" s="33" t="n">
        <v>1.15397324664954</v>
      </c>
      <c r="H34" s="33" t="n">
        <v>572430.5212223</v>
      </c>
      <c r="I34" s="33" t="n">
        <v>1.12486866439482</v>
      </c>
      <c r="J34" s="33" t="n">
        <v>7.71489291434406</v>
      </c>
      <c r="K34" s="33" t="n">
        <v>0.979747918458375</v>
      </c>
      <c r="L34" s="33" t="n">
        <v>724546.633399</v>
      </c>
      <c r="M34" s="33" t="n">
        <v>1.01667803667192</v>
      </c>
      <c r="N34" s="33" t="n">
        <v>9.76502733674297</v>
      </c>
      <c r="O34" s="33" t="n">
        <v>0.856536074375964</v>
      </c>
      <c r="P34" s="33" t="n">
        <v>1265952.1426096</v>
      </c>
      <c r="Q34" s="33" t="n">
        <v>0.789327412916847</v>
      </c>
      <c r="R34" s="33" t="n">
        <v>17.0617827890499</v>
      </c>
      <c r="S34" s="33" t="n">
        <v>0.652220081426465</v>
      </c>
      <c r="T34" s="33" t="n">
        <v>3274382.7471042</v>
      </c>
      <c r="U34" s="33" t="n">
        <v>0.42591934478836</v>
      </c>
      <c r="V34" s="33" t="n">
        <v>44.1302678979174</v>
      </c>
      <c r="W34" s="33" t="n">
        <v>0.277261565759374</v>
      </c>
      <c r="X34" s="33" t="n">
        <v>1109005.2245682</v>
      </c>
      <c r="Y34" s="33" t="n">
        <v>0.764947536920028</v>
      </c>
      <c r="Z34" s="33" t="n">
        <v>14.9465415134095</v>
      </c>
      <c r="AA34" s="33" t="n">
        <v>0.803878307028606</v>
      </c>
    </row>
    <row r="35">
      <c r="A35" s="33" t="s">
        <v>27</v>
      </c>
      <c r="B35" s="33" t="s">
        <v>28</v>
      </c>
      <c r="C35" s="33" t="s">
        <v>16</v>
      </c>
      <c r="D35" s="33" t="n">
        <v>79.4381162</v>
      </c>
      <c r="E35" s="33" t="n">
        <v>57.1779016695429</v>
      </c>
      <c r="F35" s="33" t="n">
        <v>2.27124969962039</v>
      </c>
      <c r="G35" s="33" t="n">
        <v>57.0879617327992</v>
      </c>
      <c r="H35" s="33" t="n">
        <v>440.7355078</v>
      </c>
      <c r="I35" s="33" t="n">
        <v>44.6124463996685</v>
      </c>
      <c r="J35" s="33" t="n">
        <v>12.6012604224216</v>
      </c>
      <c r="K35" s="33" t="n">
        <v>29.3164987599744</v>
      </c>
      <c r="L35" s="33" t="n">
        <v>499.9465332</v>
      </c>
      <c r="M35" s="33" t="n">
        <v>43.2139184551557</v>
      </c>
      <c r="N35" s="33" t="n">
        <v>14.294188579421</v>
      </c>
      <c r="O35" s="33" t="n">
        <v>37.4247919018953</v>
      </c>
      <c r="P35" s="33" t="n">
        <v>590.2459335</v>
      </c>
      <c r="Q35" s="33" t="n">
        <v>31.8022254366581</v>
      </c>
      <c r="R35" s="33" t="n">
        <v>16.8759779724488</v>
      </c>
      <c r="S35" s="33" t="n">
        <v>25.8404567451061</v>
      </c>
      <c r="T35" s="33" t="n">
        <v>1601.923028</v>
      </c>
      <c r="U35" s="33" t="n">
        <v>24.8413782848414</v>
      </c>
      <c r="V35" s="33" t="n">
        <v>45.801277399375</v>
      </c>
      <c r="W35" s="33" t="n">
        <v>8.46584854850916</v>
      </c>
      <c r="X35" s="33" t="n">
        <v>285.2618645</v>
      </c>
      <c r="Y35" s="33" t="n">
        <v>42.7942806014746</v>
      </c>
      <c r="Z35" s="33" t="n">
        <v>8.15604592671317</v>
      </c>
      <c r="AA35" s="33" t="n">
        <v>42.4383954086714</v>
      </c>
    </row>
    <row r="36">
      <c r="A36" s="33" t="s">
        <v>27</v>
      </c>
      <c r="B36" s="33" t="s">
        <v>28</v>
      </c>
      <c r="C36" s="33" t="s">
        <v>17</v>
      </c>
      <c r="D36" s="33" t="n">
        <v>9513.6300138</v>
      </c>
      <c r="E36" s="33" t="n">
        <v>8.47082829062888</v>
      </c>
      <c r="F36" s="33" t="n">
        <v>6.18565694576429</v>
      </c>
      <c r="G36" s="33" t="n">
        <v>7.76009413630972</v>
      </c>
      <c r="H36" s="33" t="n">
        <v>13178.1275858</v>
      </c>
      <c r="I36" s="33" t="n">
        <v>7.46271284592889</v>
      </c>
      <c r="J36" s="33" t="n">
        <v>8.56827271136565</v>
      </c>
      <c r="K36" s="33" t="n">
        <v>6.76498170193402</v>
      </c>
      <c r="L36" s="33" t="n">
        <v>16727.247638</v>
      </c>
      <c r="M36" s="33" t="n">
        <v>6.28393360868752</v>
      </c>
      <c r="N36" s="33" t="n">
        <v>10.8758712904987</v>
      </c>
      <c r="O36" s="33" t="n">
        <v>5.05287537500005</v>
      </c>
      <c r="P36" s="33" t="n">
        <v>25809.0439609</v>
      </c>
      <c r="Q36" s="33" t="n">
        <v>5.06606496704674</v>
      </c>
      <c r="R36" s="33" t="n">
        <v>16.7807547496279</v>
      </c>
      <c r="S36" s="33" t="n">
        <v>4.22544362241439</v>
      </c>
      <c r="T36" s="33" t="n">
        <v>66295.4645051</v>
      </c>
      <c r="U36" s="33" t="n">
        <v>3.00242892066361</v>
      </c>
      <c r="V36" s="33" t="n">
        <v>43.1045773163134</v>
      </c>
      <c r="W36" s="33" t="n">
        <v>1.7039874659542</v>
      </c>
      <c r="X36" s="33" t="n">
        <v>22277.9353133</v>
      </c>
      <c r="Y36" s="33" t="n">
        <v>5.24412499106228</v>
      </c>
      <c r="Z36" s="33" t="n">
        <v>14.4848669864301</v>
      </c>
      <c r="AA36" s="33" t="n">
        <v>6.0576254484549</v>
      </c>
    </row>
    <row r="37">
      <c r="A37" s="33" t="s">
        <v>29</v>
      </c>
      <c r="B37" s="33" t="s">
        <v>30</v>
      </c>
      <c r="C37" s="33" t="s">
        <v>16</v>
      </c>
      <c r="D37" s="33" t="n">
        <v>187.0802661</v>
      </c>
      <c r="E37" s="33" t="n">
        <v>37.0005896043563</v>
      </c>
      <c r="F37" s="33" t="n">
        <v>10.7899720107665</v>
      </c>
      <c r="G37" s="33" t="n">
        <v>25.6854756759153</v>
      </c>
      <c r="H37" s="33" t="n">
        <v>174.3744625</v>
      </c>
      <c r="I37" s="33" t="n">
        <v>32.6275330359322</v>
      </c>
      <c r="J37" s="33" t="n">
        <v>10.0571567968678</v>
      </c>
      <c r="K37" s="33" t="n">
        <v>24.77413925876</v>
      </c>
      <c r="L37" s="33" t="n">
        <v>298.7584484</v>
      </c>
      <c r="M37" s="33" t="n">
        <v>23.7081232051732</v>
      </c>
      <c r="N37" s="33" t="n">
        <v>17.2310814145032</v>
      </c>
      <c r="O37" s="33" t="n">
        <v>14.0632828085316</v>
      </c>
      <c r="P37" s="33" t="n">
        <v>262.8598133</v>
      </c>
      <c r="Q37" s="33" t="n">
        <v>30.2040691079425</v>
      </c>
      <c r="R37" s="33" t="n">
        <v>15.1606050567955</v>
      </c>
      <c r="S37" s="33" t="n">
        <v>20.7195614397746</v>
      </c>
      <c r="T37" s="33" t="n">
        <v>740.6383912</v>
      </c>
      <c r="U37" s="33" t="n">
        <v>18.2761473892486</v>
      </c>
      <c r="V37" s="33" t="n">
        <v>42.7167850342667</v>
      </c>
      <c r="W37" s="33" t="n">
        <v>9.20210999547536</v>
      </c>
      <c r="X37" s="33" t="n">
        <v>70.1232004</v>
      </c>
      <c r="Y37" s="33" t="n">
        <v>44.0543210569584</v>
      </c>
      <c r="Z37" s="33" t="n">
        <v>4.04439968680036</v>
      </c>
      <c r="AA37" s="33" t="n">
        <v>45.3828743837081</v>
      </c>
    </row>
    <row r="38">
      <c r="A38" s="33" t="s">
        <v>29</v>
      </c>
      <c r="B38" s="33" t="s">
        <v>30</v>
      </c>
      <c r="C38" s="33" t="s">
        <v>17</v>
      </c>
      <c r="D38" s="33" t="n">
        <v>2973.4529012</v>
      </c>
      <c r="E38" s="33" t="n">
        <v>8.48450323822438</v>
      </c>
      <c r="F38" s="33" t="n">
        <v>8.00042960310316</v>
      </c>
      <c r="G38" s="33" t="n">
        <v>7.3907916758767</v>
      </c>
      <c r="H38" s="33" t="n">
        <v>3434.5857415</v>
      </c>
      <c r="I38" s="33" t="n">
        <v>6.30978145632235</v>
      </c>
      <c r="J38" s="33" t="n">
        <v>9.24116249818627</v>
      </c>
      <c r="K38" s="33" t="n">
        <v>5.35504064039539</v>
      </c>
      <c r="L38" s="33" t="n">
        <v>4171.5816668</v>
      </c>
      <c r="M38" s="33" t="n">
        <v>5.84481555617341</v>
      </c>
      <c r="N38" s="33" t="n">
        <v>11.2241379190369</v>
      </c>
      <c r="O38" s="33" t="n">
        <v>4.83422588333631</v>
      </c>
      <c r="P38" s="33" t="n">
        <v>6426.5574847</v>
      </c>
      <c r="Q38" s="33" t="n">
        <v>6.14897338075198</v>
      </c>
      <c r="R38" s="33" t="n">
        <v>17.2914192539886</v>
      </c>
      <c r="S38" s="33" t="n">
        <v>5.082738894431</v>
      </c>
      <c r="T38" s="33" t="n">
        <v>15645.3104999</v>
      </c>
      <c r="U38" s="33" t="n">
        <v>2.57793884095521</v>
      </c>
      <c r="V38" s="33" t="n">
        <v>42.095573540992</v>
      </c>
      <c r="W38" s="33" t="n">
        <v>1.90119675794425</v>
      </c>
      <c r="X38" s="33" t="n">
        <v>4514.6771334</v>
      </c>
      <c r="Y38" s="33" t="n">
        <v>5.64768112433484</v>
      </c>
      <c r="Z38" s="33" t="n">
        <v>12.1472771846931</v>
      </c>
      <c r="AA38" s="33" t="n">
        <v>6.31818569774654</v>
      </c>
    </row>
    <row r="39">
      <c r="A39" s="33" t="s">
        <v>31</v>
      </c>
      <c r="B39" s="33" t="s">
        <v>32</v>
      </c>
      <c r="C39" s="33" t="s">
        <v>16</v>
      </c>
      <c r="D39" s="33" t="n">
        <v>617.3753616</v>
      </c>
      <c r="E39" s="33" t="n">
        <v>30.8233866491236</v>
      </c>
      <c r="F39" s="33" t="n">
        <v>13.7670987512193</v>
      </c>
      <c r="G39" s="33" t="n">
        <v>23.3125475518092</v>
      </c>
      <c r="H39" s="33" t="n">
        <v>655.3794783</v>
      </c>
      <c r="I39" s="33" t="n">
        <v>34.2403017632863</v>
      </c>
      <c r="J39" s="33" t="n">
        <v>14.6145676657639</v>
      </c>
      <c r="K39" s="33" t="n">
        <v>26.7312872388454</v>
      </c>
      <c r="L39" s="33" t="n">
        <v>483.8621549</v>
      </c>
      <c r="M39" s="33" t="n">
        <v>47.0739260186075</v>
      </c>
      <c r="N39" s="33" t="n">
        <v>10.7898346497378</v>
      </c>
      <c r="O39" s="33" t="n">
        <v>36.5143783084341</v>
      </c>
      <c r="P39" s="33" t="n">
        <v>923.1685058</v>
      </c>
      <c r="Q39" s="33" t="n">
        <v>30.4661739854435</v>
      </c>
      <c r="R39" s="33" t="n">
        <v>20.5861017038749</v>
      </c>
      <c r="S39" s="33" t="n">
        <v>21.7181609681888</v>
      </c>
      <c r="T39" s="33" t="n">
        <v>1631.4718993</v>
      </c>
      <c r="U39" s="33" t="n">
        <v>24.5834211972602</v>
      </c>
      <c r="V39" s="33" t="n">
        <v>36.3808408053296</v>
      </c>
      <c r="W39" s="33" t="n">
        <v>10.1136669468859</v>
      </c>
      <c r="X39" s="33" t="n">
        <v>173.1686419</v>
      </c>
      <c r="Y39" s="33" t="n">
        <v>54.3624135848709</v>
      </c>
      <c r="Z39" s="33" t="n">
        <v>3.86155642407455</v>
      </c>
      <c r="AA39" s="33" t="n">
        <v>48.2839331689918</v>
      </c>
    </row>
    <row r="40">
      <c r="A40" s="33" t="s">
        <v>31</v>
      </c>
      <c r="B40" s="33" t="s">
        <v>32</v>
      </c>
      <c r="C40" s="33" t="s">
        <v>17</v>
      </c>
      <c r="D40" s="33" t="n">
        <v>8553.24518</v>
      </c>
      <c r="E40" s="33" t="n">
        <v>10.7868054111758</v>
      </c>
      <c r="F40" s="33" t="n">
        <v>8.06662034339803</v>
      </c>
      <c r="G40" s="33" t="n">
        <v>9.81434726348614</v>
      </c>
      <c r="H40" s="33" t="n">
        <v>8958.8230882</v>
      </c>
      <c r="I40" s="33" t="n">
        <v>8.60192162899214</v>
      </c>
      <c r="J40" s="33" t="n">
        <v>8.44912346779916</v>
      </c>
      <c r="K40" s="33" t="n">
        <v>7.4187501269355</v>
      </c>
      <c r="L40" s="33" t="n">
        <v>10614.6042667</v>
      </c>
      <c r="M40" s="33" t="n">
        <v>9.49271687090819</v>
      </c>
      <c r="N40" s="33" t="n">
        <v>10.0107013084456</v>
      </c>
      <c r="O40" s="33" t="n">
        <v>8.05311345143931</v>
      </c>
      <c r="P40" s="33" t="n">
        <v>17802.9075418</v>
      </c>
      <c r="Q40" s="33" t="n">
        <v>6.51072693962285</v>
      </c>
      <c r="R40" s="33" t="n">
        <v>16.7900361939956</v>
      </c>
      <c r="S40" s="33" t="n">
        <v>5.88318779452096</v>
      </c>
      <c r="T40" s="33" t="n">
        <v>48537.6584558</v>
      </c>
      <c r="U40" s="33" t="n">
        <v>3.40697516116246</v>
      </c>
      <c r="V40" s="33" t="n">
        <v>45.7761767470416</v>
      </c>
      <c r="W40" s="33" t="n">
        <v>2.39374954628017</v>
      </c>
      <c r="X40" s="33" t="n">
        <v>11565.3354066</v>
      </c>
      <c r="Y40" s="33" t="n">
        <v>5.68634649508986</v>
      </c>
      <c r="Z40" s="33" t="n">
        <v>10.9073419393201</v>
      </c>
      <c r="AA40" s="33" t="n">
        <v>6.88726046877875</v>
      </c>
    </row>
    <row r="41">
      <c r="A41" s="33" t="s">
        <v>33</v>
      </c>
      <c r="B41" s="33" t="s">
        <v>34</v>
      </c>
      <c r="C41" s="33" t="s">
        <v>16</v>
      </c>
      <c r="D41" s="33" t="n">
        <v>10.6949692</v>
      </c>
      <c r="E41" s="33" t="n">
        <v>100</v>
      </c>
      <c r="F41" s="33" t="n">
        <v>1.78206647600351</v>
      </c>
      <c r="G41" s="33" t="n">
        <v>94.1500524373055</v>
      </c>
      <c r="H41" s="33" t="n">
        <v>50.3031698</v>
      </c>
      <c r="I41" s="33" t="n">
        <v>44.2502882370922</v>
      </c>
      <c r="J41" s="33" t="n">
        <v>8.38184672259666</v>
      </c>
      <c r="K41" s="33" t="n">
        <v>38.9081961195164</v>
      </c>
      <c r="L41" s="33" t="n">
        <v>91.6398247</v>
      </c>
      <c r="M41" s="33" t="n">
        <v>39.219937865603</v>
      </c>
      <c r="N41" s="33" t="n">
        <v>15.2696334520261</v>
      </c>
      <c r="O41" s="33" t="n">
        <v>26.3636601094806</v>
      </c>
      <c r="P41" s="33" t="n">
        <v>96.8206581</v>
      </c>
      <c r="Q41" s="33" t="n">
        <v>36.0468367415973</v>
      </c>
      <c r="R41" s="33" t="n">
        <v>16.1328981652989</v>
      </c>
      <c r="S41" s="33" t="n">
        <v>27.9691062518457</v>
      </c>
      <c r="T41" s="33" t="n">
        <v>277.2917821</v>
      </c>
      <c r="U41" s="33" t="n">
        <v>23.4623075659634</v>
      </c>
      <c r="V41" s="33" t="n">
        <v>46.2041899991335</v>
      </c>
      <c r="W41" s="33" t="n">
        <v>6.509382778393</v>
      </c>
      <c r="X41" s="33" t="n">
        <v>73.39383</v>
      </c>
      <c r="Y41" s="33" t="n">
        <v>38.698672254698</v>
      </c>
      <c r="Z41" s="33" t="n">
        <v>12.2293651849414</v>
      </c>
      <c r="AA41" s="33" t="n">
        <v>37.6097126317384</v>
      </c>
    </row>
    <row r="42">
      <c r="A42" s="33" t="s">
        <v>33</v>
      </c>
      <c r="B42" s="33" t="s">
        <v>34</v>
      </c>
      <c r="C42" s="33" t="s">
        <v>17</v>
      </c>
      <c r="D42" s="33" t="n">
        <v>2487.9122817</v>
      </c>
      <c r="E42" s="33" t="n">
        <v>9.25285084140415</v>
      </c>
      <c r="F42" s="33" t="n">
        <v>7.31677450471288</v>
      </c>
      <c r="G42" s="33" t="n">
        <v>7.54213754895395</v>
      </c>
      <c r="H42" s="33" t="n">
        <v>3086.9631578</v>
      </c>
      <c r="I42" s="33" t="n">
        <v>7.46261283695776</v>
      </c>
      <c r="J42" s="33" t="n">
        <v>9.07854086983544</v>
      </c>
      <c r="K42" s="33" t="n">
        <v>5.90556997229302</v>
      </c>
      <c r="L42" s="33" t="n">
        <v>3200.0564508</v>
      </c>
      <c r="M42" s="33" t="n">
        <v>6.44306654541627</v>
      </c>
      <c r="N42" s="33" t="n">
        <v>9.41114026610958</v>
      </c>
      <c r="O42" s="33" t="n">
        <v>5.85054211150781</v>
      </c>
      <c r="P42" s="33" t="n">
        <v>5529.7990738</v>
      </c>
      <c r="Q42" s="33" t="n">
        <v>5.44919498210797</v>
      </c>
      <c r="R42" s="33" t="n">
        <v>16.2627489630455</v>
      </c>
      <c r="S42" s="33" t="n">
        <v>4.58749705902098</v>
      </c>
      <c r="T42" s="33" t="n">
        <v>14771.9112292</v>
      </c>
      <c r="U42" s="33" t="n">
        <v>2.82333646891911</v>
      </c>
      <c r="V42" s="33" t="n">
        <v>43.4431488050049</v>
      </c>
      <c r="W42" s="33" t="n">
        <v>1.92618319897468</v>
      </c>
      <c r="X42" s="33" t="n">
        <v>4926.2135746</v>
      </c>
      <c r="Y42" s="33" t="n">
        <v>4.60661846870609</v>
      </c>
      <c r="Z42" s="33" t="n">
        <v>14.4876465912917</v>
      </c>
      <c r="AA42" s="33" t="n">
        <v>5.14214064105505</v>
      </c>
    </row>
    <row r="43">
      <c r="A43" s="33" t="s">
        <v>35</v>
      </c>
      <c r="B43" s="33" t="s">
        <v>36</v>
      </c>
      <c r="C43" s="33" t="s">
        <v>16</v>
      </c>
      <c r="D43" s="33" t="n">
        <v>337.5932907</v>
      </c>
      <c r="E43" s="33" t="n">
        <v>51.5824028983226</v>
      </c>
      <c r="F43" s="33" t="n">
        <v>7.55144050147086</v>
      </c>
      <c r="G43" s="33" t="n">
        <v>34.8786527290041</v>
      </c>
      <c r="H43" s="33" t="n">
        <v>355.7024637</v>
      </c>
      <c r="I43" s="33" t="n">
        <v>49.3137744432588</v>
      </c>
      <c r="J43" s="33" t="n">
        <v>7.95651473193555</v>
      </c>
      <c r="K43" s="33" t="n">
        <v>37.9621814398015</v>
      </c>
      <c r="L43" s="33" t="n">
        <v>446.6731879</v>
      </c>
      <c r="M43" s="33" t="n">
        <v>42.9028347243597</v>
      </c>
      <c r="N43" s="33" t="n">
        <v>9.99138932836963</v>
      </c>
      <c r="O43" s="33" t="n">
        <v>34.7297192744216</v>
      </c>
      <c r="P43" s="33" t="n">
        <v>933.5659871</v>
      </c>
      <c r="Q43" s="33" t="n">
        <v>39.5564027192399</v>
      </c>
      <c r="R43" s="33" t="n">
        <v>20.8824292424914</v>
      </c>
      <c r="S43" s="33" t="n">
        <v>22.3497456711121</v>
      </c>
      <c r="T43" s="33" t="n">
        <v>2091.596344</v>
      </c>
      <c r="U43" s="33" t="n">
        <v>24.9833767154776</v>
      </c>
      <c r="V43" s="33" t="n">
        <v>46.7857797530867</v>
      </c>
      <c r="W43" s="33" t="n">
        <v>9.59581321005254</v>
      </c>
      <c r="X43" s="33" t="n">
        <v>305.4500764</v>
      </c>
      <c r="Y43" s="33" t="n">
        <v>46.6779651565945</v>
      </c>
      <c r="Z43" s="33" t="n">
        <v>6.83244644264587</v>
      </c>
      <c r="AA43" s="33" t="n">
        <v>43.8383564547849</v>
      </c>
    </row>
    <row r="44">
      <c r="A44" s="33" t="s">
        <v>35</v>
      </c>
      <c r="B44" s="33" t="s">
        <v>36</v>
      </c>
      <c r="C44" s="33" t="s">
        <v>17</v>
      </c>
      <c r="D44" s="33" t="n">
        <v>12142.9511287</v>
      </c>
      <c r="E44" s="33" t="n">
        <v>12.0783852528737</v>
      </c>
      <c r="F44" s="33" t="n">
        <v>7.88567743978837</v>
      </c>
      <c r="G44" s="33" t="n">
        <v>9.8149684865338</v>
      </c>
      <c r="H44" s="33" t="n">
        <v>14408.2851014</v>
      </c>
      <c r="I44" s="33" t="n">
        <v>7.51489167620376</v>
      </c>
      <c r="J44" s="33" t="n">
        <v>9.35679371232986</v>
      </c>
      <c r="K44" s="33" t="n">
        <v>6.17562873522314</v>
      </c>
      <c r="L44" s="33" t="n">
        <v>19514.8273513</v>
      </c>
      <c r="M44" s="33" t="n">
        <v>6.86956202528374</v>
      </c>
      <c r="N44" s="33" t="n">
        <v>12.6730011637613</v>
      </c>
      <c r="O44" s="33" t="n">
        <v>5.43052571532172</v>
      </c>
      <c r="P44" s="33" t="n">
        <v>28091.1045341</v>
      </c>
      <c r="Q44" s="33" t="n">
        <v>6.91804803174067</v>
      </c>
      <c r="R44" s="33" t="n">
        <v>18.2424673323217</v>
      </c>
      <c r="S44" s="33" t="n">
        <v>5.28405733454954</v>
      </c>
      <c r="T44" s="33" t="n">
        <v>67199.0371998</v>
      </c>
      <c r="U44" s="33" t="n">
        <v>3.20837848852535</v>
      </c>
      <c r="V44" s="33" t="n">
        <v>43.6393036590186</v>
      </c>
      <c r="W44" s="33" t="n">
        <v>2.40144177859458</v>
      </c>
      <c r="X44" s="33" t="n">
        <v>12631.2132853</v>
      </c>
      <c r="Y44" s="33" t="n">
        <v>9.45914412182718</v>
      </c>
      <c r="Z44" s="33" t="n">
        <v>8.20275669278008</v>
      </c>
      <c r="AA44" s="33" t="n">
        <v>9.95849442379136</v>
      </c>
    </row>
    <row r="45">
      <c r="A45" s="33" t="s">
        <v>37</v>
      </c>
      <c r="B45" s="33" t="s">
        <v>38</v>
      </c>
      <c r="C45" s="33" t="s">
        <v>16</v>
      </c>
      <c r="D45" s="33" t="n">
        <v>4592.1958629</v>
      </c>
      <c r="E45" s="33" t="n">
        <v>31.1343090405787</v>
      </c>
      <c r="F45" s="33" t="n">
        <v>9.72807017451009</v>
      </c>
      <c r="G45" s="33" t="n">
        <v>26.1873958945733</v>
      </c>
      <c r="H45" s="33" t="n">
        <v>4732.2186423</v>
      </c>
      <c r="I45" s="33" t="n">
        <v>33.7241337582238</v>
      </c>
      <c r="J45" s="33" t="n">
        <v>10.024693285697</v>
      </c>
      <c r="K45" s="33" t="n">
        <v>28.6197774365732</v>
      </c>
      <c r="L45" s="33" t="n">
        <v>4357.0062324</v>
      </c>
      <c r="M45" s="33" t="n">
        <v>37.502619172742</v>
      </c>
      <c r="N45" s="33" t="n">
        <v>9.22984638394724</v>
      </c>
      <c r="O45" s="33" t="n">
        <v>30.2509891981363</v>
      </c>
      <c r="P45" s="33" t="n">
        <v>9149.5061905</v>
      </c>
      <c r="Q45" s="33" t="n">
        <v>20.4768848233254</v>
      </c>
      <c r="R45" s="33" t="n">
        <v>19.3822391162319</v>
      </c>
      <c r="S45" s="33" t="n">
        <v>16.9188743217459</v>
      </c>
      <c r="T45" s="33" t="n">
        <v>18612.5446212</v>
      </c>
      <c r="U45" s="33" t="n">
        <v>20.6798205227113</v>
      </c>
      <c r="V45" s="33" t="n">
        <v>39.4286623669598</v>
      </c>
      <c r="W45" s="33" t="n">
        <v>10.0540428283563</v>
      </c>
      <c r="X45" s="33" t="n">
        <v>5762.148687</v>
      </c>
      <c r="Y45" s="33" t="n">
        <v>29.0101258272165</v>
      </c>
      <c r="Z45" s="33" t="n">
        <v>12.206488672654</v>
      </c>
      <c r="AA45" s="33" t="n">
        <v>27.8860606803815</v>
      </c>
    </row>
    <row r="46">
      <c r="A46" s="33" t="s">
        <v>37</v>
      </c>
      <c r="B46" s="33" t="s">
        <v>38</v>
      </c>
      <c r="C46" s="33" t="s">
        <v>17</v>
      </c>
      <c r="D46" s="33" t="n">
        <v>62246.0478381</v>
      </c>
      <c r="E46" s="33" t="n">
        <v>9.2084277198587</v>
      </c>
      <c r="F46" s="33" t="n">
        <v>8.35170595297747</v>
      </c>
      <c r="G46" s="33" t="n">
        <v>8.0961877253524</v>
      </c>
      <c r="H46" s="33" t="n">
        <v>68166.3399813</v>
      </c>
      <c r="I46" s="33" t="n">
        <v>8.18761170762678</v>
      </c>
      <c r="J46" s="33" t="n">
        <v>9.14604616979465</v>
      </c>
      <c r="K46" s="33" t="n">
        <v>6.72628372778594</v>
      </c>
      <c r="L46" s="33" t="n">
        <v>92683.2335585</v>
      </c>
      <c r="M46" s="33" t="n">
        <v>5.54571877253276</v>
      </c>
      <c r="N46" s="33" t="n">
        <v>12.4355383246988</v>
      </c>
      <c r="O46" s="33" t="n">
        <v>4.5232202274212</v>
      </c>
      <c r="P46" s="33" t="n">
        <v>130683.0056245</v>
      </c>
      <c r="Q46" s="33" t="n">
        <v>5.78314853303196</v>
      </c>
      <c r="R46" s="33" t="n">
        <v>17.534061581964</v>
      </c>
      <c r="S46" s="33" t="n">
        <v>5.13403065877334</v>
      </c>
      <c r="T46" s="33" t="n">
        <v>320261.837113</v>
      </c>
      <c r="U46" s="33" t="n">
        <v>3.91515767115884</v>
      </c>
      <c r="V46" s="33" t="n">
        <v>42.9703215613791</v>
      </c>
      <c r="W46" s="33" t="n">
        <v>2.15977701487601</v>
      </c>
      <c r="X46" s="33" t="n">
        <v>71268.9156516</v>
      </c>
      <c r="Y46" s="33" t="n">
        <v>6.6654059380881</v>
      </c>
      <c r="Z46" s="33" t="n">
        <v>9.56232640918597</v>
      </c>
      <c r="AA46" s="33" t="n">
        <v>7.59446438621589</v>
      </c>
    </row>
    <row r="47">
      <c r="A47" s="33" t="s">
        <v>39</v>
      </c>
      <c r="B47" s="33" t="s">
        <v>40</v>
      </c>
      <c r="C47" s="33" t="s">
        <v>16</v>
      </c>
      <c r="D47" s="33" t="n">
        <v>80.3674692</v>
      </c>
      <c r="E47" s="33" t="n">
        <v>45.2521952494272</v>
      </c>
      <c r="F47" s="33" t="n">
        <v>6.32055986856004</v>
      </c>
      <c r="G47" s="33" t="n">
        <v>36.5338846234347</v>
      </c>
      <c r="H47" s="33" t="n">
        <v>114.740164</v>
      </c>
      <c r="I47" s="33" t="n">
        <v>34.6712092459395</v>
      </c>
      <c r="J47" s="33" t="n">
        <v>9.02382622109988</v>
      </c>
      <c r="K47" s="33" t="n">
        <v>22.3646991744162</v>
      </c>
      <c r="L47" s="33" t="n">
        <v>140.4341424</v>
      </c>
      <c r="M47" s="33" t="n">
        <v>34.961553370132</v>
      </c>
      <c r="N47" s="33" t="n">
        <v>11.04454841573</v>
      </c>
      <c r="O47" s="33" t="n">
        <v>29.1461796007993</v>
      </c>
      <c r="P47" s="33" t="n">
        <v>260.5819653</v>
      </c>
      <c r="Q47" s="33" t="n">
        <v>28.6608071839225</v>
      </c>
      <c r="R47" s="33" t="n">
        <v>20.4936640252656</v>
      </c>
      <c r="S47" s="33" t="n">
        <v>19.5392966720752</v>
      </c>
      <c r="T47" s="33" t="n">
        <v>569.0954835</v>
      </c>
      <c r="U47" s="33" t="n">
        <v>21.2220581689377</v>
      </c>
      <c r="V47" s="33" t="n">
        <v>44.756940963731</v>
      </c>
      <c r="W47" s="33" t="n">
        <v>11.145484647996</v>
      </c>
      <c r="X47" s="33" t="n">
        <v>106.3053062</v>
      </c>
      <c r="Y47" s="33" t="n">
        <v>37.5366947741607</v>
      </c>
      <c r="Z47" s="33" t="n">
        <v>8.36046050561347</v>
      </c>
      <c r="AA47" s="33" t="n">
        <v>35.8699796550591</v>
      </c>
    </row>
    <row r="48">
      <c r="A48" s="33" t="s">
        <v>39</v>
      </c>
      <c r="B48" s="33" t="s">
        <v>40</v>
      </c>
      <c r="C48" s="33" t="s">
        <v>17</v>
      </c>
      <c r="D48" s="33" t="n">
        <v>1896.5797872</v>
      </c>
      <c r="E48" s="33" t="n">
        <v>8.00709070217948</v>
      </c>
      <c r="F48" s="33" t="n">
        <v>6.48947452890494</v>
      </c>
      <c r="G48" s="33" t="n">
        <v>7.36841892754674</v>
      </c>
      <c r="H48" s="33" t="n">
        <v>2564.3876286</v>
      </c>
      <c r="I48" s="33" t="n">
        <v>6.95888324351915</v>
      </c>
      <c r="J48" s="33" t="n">
        <v>8.7744941237654</v>
      </c>
      <c r="K48" s="33" t="n">
        <v>6.45106430910073</v>
      </c>
      <c r="L48" s="33" t="n">
        <v>3528.9211581</v>
      </c>
      <c r="M48" s="33" t="n">
        <v>5.77019409768409</v>
      </c>
      <c r="N48" s="33" t="n">
        <v>12.0748117872822</v>
      </c>
      <c r="O48" s="33" t="n">
        <v>5.17967580843638</v>
      </c>
      <c r="P48" s="33" t="n">
        <v>4897.7041826</v>
      </c>
      <c r="Q48" s="33" t="n">
        <v>5.12393447728213</v>
      </c>
      <c r="R48" s="33" t="n">
        <v>16.7583387514728</v>
      </c>
      <c r="S48" s="33" t="n">
        <v>4.69326166672632</v>
      </c>
      <c r="T48" s="33" t="n">
        <v>12692.4126032</v>
      </c>
      <c r="U48" s="33" t="n">
        <v>2.32642349019306</v>
      </c>
      <c r="V48" s="33" t="n">
        <v>43.4292766667203</v>
      </c>
      <c r="W48" s="33" t="n">
        <v>1.67078125745466</v>
      </c>
      <c r="X48" s="33" t="n">
        <v>3645.4701199</v>
      </c>
      <c r="Y48" s="33" t="n">
        <v>5.71559914202065</v>
      </c>
      <c r="Z48" s="33" t="n">
        <v>12.4736041418543</v>
      </c>
      <c r="AA48" s="33" t="n">
        <v>6.06526000144453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351</v>
      </c>
    </row>
    <row r="58">
      <c r="A58" s="5" t="s">
        <v>26</v>
      </c>
      <c r="B58" s="5" t="s">
        <v>10</v>
      </c>
      <c r="C58" s="5" t="s">
        <v>11</v>
      </c>
      <c r="D58" s="5" t="s">
        <v>326</v>
      </c>
      <c r="E58" s="5" t="s">
        <v>327</v>
      </c>
      <c r="F58" s="5" t="s">
        <v>328</v>
      </c>
      <c r="G58" s="5" t="s">
        <v>329</v>
      </c>
      <c r="H58" s="5" t="s">
        <v>330</v>
      </c>
      <c r="I58" s="5" t="s">
        <v>331</v>
      </c>
      <c r="J58" s="5" t="s">
        <v>332</v>
      </c>
      <c r="K58" s="5" t="s">
        <v>333</v>
      </c>
      <c r="L58" s="5" t="s">
        <v>334</v>
      </c>
      <c r="M58" s="5" t="s">
        <v>335</v>
      </c>
      <c r="N58" s="5" t="s">
        <v>336</v>
      </c>
      <c r="O58" s="5" t="s">
        <v>337</v>
      </c>
      <c r="P58" s="5" t="s">
        <v>338</v>
      </c>
      <c r="Q58" s="5" t="s">
        <v>339</v>
      </c>
      <c r="R58" s="5" t="s">
        <v>340</v>
      </c>
      <c r="S58" s="5" t="s">
        <v>341</v>
      </c>
      <c r="T58" s="5" t="s">
        <v>342</v>
      </c>
      <c r="U58" s="5" t="s">
        <v>343</v>
      </c>
      <c r="V58" s="5" t="s">
        <v>344</v>
      </c>
      <c r="W58" s="5" t="s">
        <v>345</v>
      </c>
      <c r="X58" s="5" t="s">
        <v>346</v>
      </c>
      <c r="Y58" s="5" t="s">
        <v>347</v>
      </c>
      <c r="Z58" s="5" t="s">
        <v>348</v>
      </c>
      <c r="AA58" s="5" t="s">
        <v>349</v>
      </c>
    </row>
    <row r="59">
      <c r="A59" s="34" t="s">
        <v>14</v>
      </c>
      <c r="B59" s="34" t="s">
        <v>15</v>
      </c>
      <c r="C59" s="34" t="s">
        <v>16</v>
      </c>
      <c r="D59" s="34" t="n">
        <v>35252.902261</v>
      </c>
      <c r="E59" s="34" t="n">
        <v>5.02717493784925</v>
      </c>
      <c r="F59" s="34" t="n">
        <v>8.11298258541242</v>
      </c>
      <c r="G59" s="34" t="n">
        <v>3.8998313525405</v>
      </c>
      <c r="H59" s="34" t="n">
        <v>40348.7030815</v>
      </c>
      <c r="I59" s="34" t="n">
        <v>4.5283669433608</v>
      </c>
      <c r="J59" s="34" t="n">
        <v>9.28571279098143</v>
      </c>
      <c r="K59" s="34" t="n">
        <v>3.58497973603656</v>
      </c>
      <c r="L59" s="34" t="n">
        <v>49567.9683211</v>
      </c>
      <c r="M59" s="34" t="n">
        <v>4.24239501632373</v>
      </c>
      <c r="N59" s="34" t="n">
        <v>11.4074030219137</v>
      </c>
      <c r="O59" s="34" t="n">
        <v>3.21250580315707</v>
      </c>
      <c r="P59" s="34" t="n">
        <v>84935.8147139</v>
      </c>
      <c r="Q59" s="34" t="n">
        <v>3.62512357547314</v>
      </c>
      <c r="R59" s="34" t="n">
        <v>19.54683845744</v>
      </c>
      <c r="S59" s="34" t="n">
        <v>2.48936677677197</v>
      </c>
      <c r="T59" s="34" t="n">
        <v>182893.2883236</v>
      </c>
      <c r="U59" s="34" t="n">
        <v>2.526057366931</v>
      </c>
      <c r="V59" s="34" t="n">
        <v>42.0904370418235</v>
      </c>
      <c r="W59" s="34" t="n">
        <v>1.13040651983709</v>
      </c>
      <c r="X59" s="34" t="n">
        <v>41525.8879687</v>
      </c>
      <c r="Y59" s="34" t="n">
        <v>4.01305897463614</v>
      </c>
      <c r="Z59" s="34" t="n">
        <v>9.55662610242898</v>
      </c>
      <c r="AA59" s="34" t="n">
        <v>3.78778429351255</v>
      </c>
    </row>
    <row r="60">
      <c r="A60" s="34" t="s">
        <v>14</v>
      </c>
      <c r="B60" s="34" t="s">
        <v>15</v>
      </c>
      <c r="C60" s="34" t="s">
        <v>17</v>
      </c>
      <c r="D60" s="34" t="n">
        <v>470797.0539107</v>
      </c>
      <c r="E60" s="34" t="n">
        <v>1.30196291518007</v>
      </c>
      <c r="F60" s="34" t="n">
        <v>6.36778155656579</v>
      </c>
      <c r="G60" s="34" t="n">
        <v>1.16036745498661</v>
      </c>
      <c r="H60" s="34" t="n">
        <v>569327.9564957</v>
      </c>
      <c r="I60" s="34" t="n">
        <v>1.13047346857269</v>
      </c>
      <c r="J60" s="34" t="n">
        <v>7.70046462885951</v>
      </c>
      <c r="K60" s="34" t="n">
        <v>0.98495925724825</v>
      </c>
      <c r="L60" s="34" t="n">
        <v>721253.4414605</v>
      </c>
      <c r="M60" s="34" t="n">
        <v>1.02087261909248</v>
      </c>
      <c r="N60" s="34" t="n">
        <v>9.75533794018373</v>
      </c>
      <c r="O60" s="34" t="n">
        <v>0.860296354346875</v>
      </c>
      <c r="P60" s="34" t="n">
        <v>1261742.8309944</v>
      </c>
      <c r="Q60" s="34" t="n">
        <v>0.791744628159827</v>
      </c>
      <c r="R60" s="34" t="n">
        <v>17.0657455512863</v>
      </c>
      <c r="S60" s="34" t="n">
        <v>0.65428436330853</v>
      </c>
      <c r="T60" s="34" t="n">
        <v>3264350.6217901</v>
      </c>
      <c r="U60" s="34" t="n">
        <v>0.427030502628829</v>
      </c>
      <c r="V60" s="34" t="n">
        <v>44.1520853007331</v>
      </c>
      <c r="W60" s="34" t="n">
        <v>0.278101147196374</v>
      </c>
      <c r="X60" s="34" t="n">
        <v>1105951.5306306</v>
      </c>
      <c r="Y60" s="34" t="n">
        <v>0.766925680912542</v>
      </c>
      <c r="Z60" s="34" t="n">
        <v>14.9585850223715</v>
      </c>
      <c r="AA60" s="34" t="n">
        <v>0.80603972363826</v>
      </c>
    </row>
    <row r="61">
      <c r="A61" s="34" t="s">
        <v>42</v>
      </c>
      <c r="B61" s="34" t="s">
        <v>43</v>
      </c>
      <c r="C61" s="34" t="s">
        <v>16</v>
      </c>
      <c r="D61" s="34" t="n">
        <v>44.5439001</v>
      </c>
      <c r="E61" s="34" t="n">
        <v>45.8243605671807</v>
      </c>
      <c r="F61" s="34" t="n">
        <v>7.01175316671645</v>
      </c>
      <c r="G61" s="34" t="n">
        <v>39.9955753964092</v>
      </c>
      <c r="H61" s="34" t="n">
        <v>98.2640292</v>
      </c>
      <c r="I61" s="34" t="n">
        <v>33.3460597626549</v>
      </c>
      <c r="J61" s="34" t="n">
        <v>15.4679566982375</v>
      </c>
      <c r="K61" s="34" t="n">
        <v>24.3944914593739</v>
      </c>
      <c r="L61" s="34" t="n">
        <v>86.1032567</v>
      </c>
      <c r="M61" s="34" t="n">
        <v>29.2361516893104</v>
      </c>
      <c r="N61" s="34" t="n">
        <v>13.5537027847911</v>
      </c>
      <c r="O61" s="34" t="n">
        <v>19.8828524885408</v>
      </c>
      <c r="P61" s="34" t="n">
        <v>111.7573697</v>
      </c>
      <c r="Q61" s="34" t="n">
        <v>39.8947321443227</v>
      </c>
      <c r="R61" s="34" t="n">
        <v>17.5919730678876</v>
      </c>
      <c r="S61" s="34" t="n">
        <v>23.0056808778938</v>
      </c>
      <c r="T61" s="34" t="n">
        <v>223.7896216</v>
      </c>
      <c r="U61" s="34" t="n">
        <v>28.3559956716323</v>
      </c>
      <c r="V61" s="34" t="n">
        <v>35.2272159467257</v>
      </c>
      <c r="W61" s="34" t="n">
        <v>13.0901471778875</v>
      </c>
      <c r="X61" s="34" t="n">
        <v>70.8166112</v>
      </c>
      <c r="Y61" s="34" t="n">
        <v>25.8242106243511</v>
      </c>
      <c r="Z61" s="34" t="n">
        <v>11.1473983356416</v>
      </c>
      <c r="AA61" s="34" t="n">
        <v>27.5840730980007</v>
      </c>
    </row>
    <row r="62">
      <c r="A62" s="34" t="s">
        <v>42</v>
      </c>
      <c r="B62" s="34" t="s">
        <v>43</v>
      </c>
      <c r="C62" s="34" t="s">
        <v>17</v>
      </c>
      <c r="D62" s="34" t="n">
        <v>726.7350792</v>
      </c>
      <c r="E62" s="34" t="n">
        <v>13.2836476198998</v>
      </c>
      <c r="F62" s="34" t="n">
        <v>8.1201943287391</v>
      </c>
      <c r="G62" s="34" t="n">
        <v>11.7839951476481</v>
      </c>
      <c r="H62" s="34" t="n">
        <v>827.4548497</v>
      </c>
      <c r="I62" s="34" t="n">
        <v>10.266169621626</v>
      </c>
      <c r="J62" s="34" t="n">
        <v>9.24558944535618</v>
      </c>
      <c r="K62" s="34" t="n">
        <v>8.41747398652483</v>
      </c>
      <c r="L62" s="34" t="n">
        <v>1208.9493858</v>
      </c>
      <c r="M62" s="34" t="n">
        <v>9.41026892399799</v>
      </c>
      <c r="N62" s="34" t="n">
        <v>13.5082291020166</v>
      </c>
      <c r="O62" s="34" t="n">
        <v>7.2230278397756</v>
      </c>
      <c r="P62" s="34" t="n">
        <v>1501.7418897</v>
      </c>
      <c r="Q62" s="34" t="n">
        <v>9.02887918882706</v>
      </c>
      <c r="R62" s="34" t="n">
        <v>16.7797541703858</v>
      </c>
      <c r="S62" s="34" t="n">
        <v>6.4774605503641</v>
      </c>
      <c r="T62" s="34" t="n">
        <v>3675.2497333</v>
      </c>
      <c r="U62" s="34" t="n">
        <v>4.75737240836635</v>
      </c>
      <c r="V62" s="34" t="n">
        <v>41.0655036411549</v>
      </c>
      <c r="W62" s="34" t="n">
        <v>3.05739502239994</v>
      </c>
      <c r="X62" s="34" t="n">
        <v>1009.5942755</v>
      </c>
      <c r="Y62" s="34" t="n">
        <v>8.02100750802713</v>
      </c>
      <c r="Z62" s="34" t="n">
        <v>11.2807293123474</v>
      </c>
      <c r="AA62" s="34" t="n">
        <v>9.57613788242918</v>
      </c>
    </row>
    <row r="63">
      <c r="A63" s="34" t="s">
        <v>44</v>
      </c>
      <c r="B63" s="34" t="s">
        <v>45</v>
      </c>
      <c r="C63" s="34" t="s">
        <v>16</v>
      </c>
      <c r="D63" s="34" t="n">
        <v>230.74614</v>
      </c>
      <c r="E63" s="34" t="n">
        <v>46.0547454085721</v>
      </c>
      <c r="F63" s="34" t="n">
        <v>11.5010469981696</v>
      </c>
      <c r="G63" s="34" t="n">
        <v>41.4879164693529</v>
      </c>
      <c r="H63" s="34" t="n">
        <v>186.969998</v>
      </c>
      <c r="I63" s="34" t="n">
        <v>47.2329940278655</v>
      </c>
      <c r="J63" s="34" t="n">
        <v>9.31911898611036</v>
      </c>
      <c r="K63" s="34" t="n">
        <v>39.6908602088739</v>
      </c>
      <c r="L63" s="34" t="n">
        <v>137.0366365</v>
      </c>
      <c r="M63" s="34" t="n">
        <v>70.4159081960474</v>
      </c>
      <c r="N63" s="34" t="n">
        <v>6.83029755928998</v>
      </c>
      <c r="O63" s="34" t="n">
        <v>64.3185762929369</v>
      </c>
      <c r="P63" s="34" t="n">
        <v>452.7108477</v>
      </c>
      <c r="Q63" s="34" t="n">
        <v>42.3434477331161</v>
      </c>
      <c r="R63" s="34" t="n">
        <v>22.5644023166711</v>
      </c>
      <c r="S63" s="34" t="n">
        <v>32.7952680481866</v>
      </c>
      <c r="T63" s="34" t="n">
        <v>862.3870854</v>
      </c>
      <c r="U63" s="34" t="n">
        <v>33.5961961947533</v>
      </c>
      <c r="V63" s="34" t="n">
        <v>42.983836695166</v>
      </c>
      <c r="W63" s="34" t="n">
        <v>16.3993333037565</v>
      </c>
      <c r="X63" s="34" t="n">
        <v>136.4548056</v>
      </c>
      <c r="Y63" s="34" t="n">
        <v>50.7220458476116</v>
      </c>
      <c r="Z63" s="34" t="n">
        <v>6.801297444593</v>
      </c>
      <c r="AA63" s="34" t="n">
        <v>46.4469085894326</v>
      </c>
    </row>
    <row r="64">
      <c r="A64" s="34" t="s">
        <v>44</v>
      </c>
      <c r="B64" s="34" t="s">
        <v>45</v>
      </c>
      <c r="C64" s="34" t="s">
        <v>17</v>
      </c>
      <c r="D64" s="34" t="n">
        <v>4511.5956318</v>
      </c>
      <c r="E64" s="34" t="n">
        <v>8.65744912014157</v>
      </c>
      <c r="F64" s="34" t="n">
        <v>6.75715353961443</v>
      </c>
      <c r="G64" s="34" t="n">
        <v>8.45443902710113</v>
      </c>
      <c r="H64" s="34" t="n">
        <v>6314.8238661</v>
      </c>
      <c r="I64" s="34" t="n">
        <v>8.74993398574109</v>
      </c>
      <c r="J64" s="34" t="n">
        <v>9.4579031281301</v>
      </c>
      <c r="K64" s="34" t="n">
        <v>7.50079692075143</v>
      </c>
      <c r="L64" s="34" t="n">
        <v>7021.2157956</v>
      </c>
      <c r="M64" s="34" t="n">
        <v>8.94697359580844</v>
      </c>
      <c r="N64" s="34" t="n">
        <v>10.5158877340935</v>
      </c>
      <c r="O64" s="34" t="n">
        <v>7.51196383143037</v>
      </c>
      <c r="P64" s="34" t="n">
        <v>10896.1023601</v>
      </c>
      <c r="Q64" s="34" t="n">
        <v>7.00478308831803</v>
      </c>
      <c r="R64" s="34" t="n">
        <v>16.3194228027869</v>
      </c>
      <c r="S64" s="34" t="n">
        <v>5.99423744589635</v>
      </c>
      <c r="T64" s="34" t="n">
        <v>29556.5596089</v>
      </c>
      <c r="U64" s="34" t="n">
        <v>4.1315529792836</v>
      </c>
      <c r="V64" s="34" t="n">
        <v>44.2677552864864</v>
      </c>
      <c r="W64" s="34" t="n">
        <v>2.12113639556594</v>
      </c>
      <c r="X64" s="34" t="n">
        <v>8467.3972312</v>
      </c>
      <c r="Y64" s="34" t="n">
        <v>6.02246884325232</v>
      </c>
      <c r="Z64" s="34" t="n">
        <v>12.6818775088886</v>
      </c>
      <c r="AA64" s="34" t="n">
        <v>7.49862662518347</v>
      </c>
    </row>
    <row r="65">
      <c r="A65" s="34" t="s">
        <v>27</v>
      </c>
      <c r="B65" s="34" t="s">
        <v>28</v>
      </c>
      <c r="C65" s="34" t="s">
        <v>16</v>
      </c>
      <c r="D65" s="34"/>
      <c r="E65" s="34"/>
      <c r="F65" s="34"/>
      <c r="G65" s="34"/>
      <c r="H65" s="34" t="n">
        <v>295.1912298</v>
      </c>
      <c r="I65" s="34" t="n">
        <v>64.0597126853724</v>
      </c>
      <c r="J65" s="34" t="n">
        <v>11.559828726032</v>
      </c>
      <c r="K65" s="34" t="n">
        <v>43.4513493178445</v>
      </c>
      <c r="L65" s="34" t="n">
        <v>361.6751406</v>
      </c>
      <c r="M65" s="34" t="n">
        <v>58.2620108123604</v>
      </c>
      <c r="N65" s="34" t="n">
        <v>14.1633702418335</v>
      </c>
      <c r="O65" s="34" t="n">
        <v>51.2335504270432</v>
      </c>
      <c r="P65" s="34" t="n">
        <v>466.2713021</v>
      </c>
      <c r="Q65" s="34" t="n">
        <v>39.2357718316204</v>
      </c>
      <c r="R65" s="34" t="n">
        <v>18.2594055920693</v>
      </c>
      <c r="S65" s="34" t="n">
        <v>32.5994522559306</v>
      </c>
      <c r="T65" s="34" t="n">
        <v>1204.5256724</v>
      </c>
      <c r="U65" s="34" t="n">
        <v>31.9779953304073</v>
      </c>
      <c r="V65" s="34" t="n">
        <v>47.1697972818723</v>
      </c>
      <c r="W65" s="34" t="n">
        <v>10.6587724771002</v>
      </c>
      <c r="X65" s="34" t="n">
        <v>225.9318406</v>
      </c>
      <c r="Y65" s="34" t="n">
        <v>52.3408119126095</v>
      </c>
      <c r="Z65" s="34" t="n">
        <v>8.84759815819288</v>
      </c>
      <c r="AA65" s="34" t="n">
        <v>52.2379938826645</v>
      </c>
    </row>
    <row r="66">
      <c r="A66" s="34" t="s">
        <v>27</v>
      </c>
      <c r="B66" s="34" t="s">
        <v>28</v>
      </c>
      <c r="C66" s="34" t="s">
        <v>17</v>
      </c>
      <c r="D66" s="34" t="n">
        <v>7190.0780318</v>
      </c>
      <c r="E66" s="34" t="n">
        <v>10.8897077283635</v>
      </c>
      <c r="F66" s="34" t="n">
        <v>5.55705836495687</v>
      </c>
      <c r="G66" s="34" t="n">
        <v>10.0259609950702</v>
      </c>
      <c r="H66" s="34" t="n">
        <v>10762.3214775</v>
      </c>
      <c r="I66" s="34" t="n">
        <v>8.9317063152855</v>
      </c>
      <c r="J66" s="34" t="n">
        <v>8.31796933613028</v>
      </c>
      <c r="K66" s="34" t="n">
        <v>8.10721470031885</v>
      </c>
      <c r="L66" s="34" t="n">
        <v>14074.0022704</v>
      </c>
      <c r="M66" s="34" t="n">
        <v>7.33226863758089</v>
      </c>
      <c r="N66" s="34" t="n">
        <v>10.8774969755883</v>
      </c>
      <c r="O66" s="34" t="n">
        <v>5.85888326691531</v>
      </c>
      <c r="P66" s="34" t="n">
        <v>21472.0384454</v>
      </c>
      <c r="Q66" s="34" t="n">
        <v>5.96251485465365</v>
      </c>
      <c r="R66" s="34" t="n">
        <v>16.5952817657827</v>
      </c>
      <c r="S66" s="34" t="n">
        <v>4.96042879017109</v>
      </c>
      <c r="T66" s="34" t="n">
        <v>56688.7176237</v>
      </c>
      <c r="U66" s="34" t="n">
        <v>3.47666001095318</v>
      </c>
      <c r="V66" s="34" t="n">
        <v>43.8135039809291</v>
      </c>
      <c r="W66" s="34" t="n">
        <v>1.93667167903901</v>
      </c>
      <c r="X66" s="34" t="n">
        <v>19199.2469646</v>
      </c>
      <c r="Y66" s="34" t="n">
        <v>6.00978651773888</v>
      </c>
      <c r="Z66" s="34" t="n">
        <v>14.8386895766128</v>
      </c>
      <c r="AA66" s="34" t="n">
        <v>6.98553435194507</v>
      </c>
    </row>
    <row r="67">
      <c r="A67" s="34" t="s">
        <v>29</v>
      </c>
      <c r="B67" s="34" t="s">
        <v>30</v>
      </c>
      <c r="C67" s="34" t="s">
        <v>16</v>
      </c>
      <c r="D67" s="34" t="n">
        <v>111.0119143</v>
      </c>
      <c r="E67" s="34" t="n">
        <v>58.1822844999603</v>
      </c>
      <c r="F67" s="34" t="n">
        <v>12.8733496361462</v>
      </c>
      <c r="G67" s="34" t="n">
        <v>39.102573709947</v>
      </c>
      <c r="H67" s="34" t="n">
        <v>64.6315268</v>
      </c>
      <c r="I67" s="34" t="n">
        <v>50.2455073468653</v>
      </c>
      <c r="J67" s="34" t="n">
        <v>7.49490941815382</v>
      </c>
      <c r="K67" s="34" t="n">
        <v>35.394692273653</v>
      </c>
      <c r="L67" s="34" t="n">
        <v>140.548639</v>
      </c>
      <c r="M67" s="34" t="n">
        <v>35.2914304569494</v>
      </c>
      <c r="N67" s="34" t="n">
        <v>16.2985368024727</v>
      </c>
      <c r="O67" s="34" t="n">
        <v>21.8360138452204</v>
      </c>
      <c r="P67" s="34" t="n">
        <v>139.807741</v>
      </c>
      <c r="Q67" s="34" t="n">
        <v>44.916788641553</v>
      </c>
      <c r="R67" s="34" t="n">
        <v>16.2126195470244</v>
      </c>
      <c r="S67" s="34" t="n">
        <v>26.1847810454536</v>
      </c>
      <c r="T67" s="34" t="n">
        <v>355.765306</v>
      </c>
      <c r="U67" s="34" t="n">
        <v>30.1973315627629</v>
      </c>
      <c r="V67" s="34" t="n">
        <v>41.25585259409</v>
      </c>
      <c r="W67" s="34" t="n">
        <v>16.7119209486635</v>
      </c>
      <c r="X67" s="34" t="n">
        <v>50.5738712</v>
      </c>
      <c r="Y67" s="34" t="n">
        <v>56.8528468307377</v>
      </c>
      <c r="Z67" s="34" t="n">
        <v>5.86473200211291</v>
      </c>
      <c r="AA67" s="34" t="n">
        <v>59.8560696344121</v>
      </c>
    </row>
    <row r="68">
      <c r="A68" s="34" t="s">
        <v>29</v>
      </c>
      <c r="B68" s="34" t="s">
        <v>30</v>
      </c>
      <c r="C68" s="34" t="s">
        <v>17</v>
      </c>
      <c r="D68" s="34" t="n">
        <v>1787.1536406</v>
      </c>
      <c r="E68" s="34" t="n">
        <v>11.871387531149</v>
      </c>
      <c r="F68" s="34" t="n">
        <v>7.03391642481876</v>
      </c>
      <c r="G68" s="34" t="n">
        <v>10.5168539878909</v>
      </c>
      <c r="H68" s="34" t="n">
        <v>2381.2008467</v>
      </c>
      <c r="I68" s="34" t="n">
        <v>7.63128037033862</v>
      </c>
      <c r="J68" s="34" t="n">
        <v>9.37197975926249</v>
      </c>
      <c r="K68" s="34" t="n">
        <v>6.73703956669994</v>
      </c>
      <c r="L68" s="34" t="n">
        <v>2679.2812892</v>
      </c>
      <c r="M68" s="34" t="n">
        <v>7.61162049327075</v>
      </c>
      <c r="N68" s="34" t="n">
        <v>10.5451709571463</v>
      </c>
      <c r="O68" s="34" t="n">
        <v>6.403846599362</v>
      </c>
      <c r="P68" s="34" t="n">
        <v>4412.88089</v>
      </c>
      <c r="Q68" s="34" t="n">
        <v>8.11134905783649</v>
      </c>
      <c r="R68" s="34" t="n">
        <v>17.3683082795942</v>
      </c>
      <c r="S68" s="34" t="n">
        <v>6.73380852203015</v>
      </c>
      <c r="T68" s="34" t="n">
        <v>11072.504375</v>
      </c>
      <c r="U68" s="34" t="n">
        <v>3.32789175146838</v>
      </c>
      <c r="V68" s="34" t="n">
        <v>43.5793927381881</v>
      </c>
      <c r="W68" s="34" t="n">
        <v>2.30121794400268</v>
      </c>
      <c r="X68" s="34" t="n">
        <v>3074.6399636</v>
      </c>
      <c r="Y68" s="34" t="n">
        <v>7.11048727251062</v>
      </c>
      <c r="Z68" s="34" t="n">
        <v>12.1012318409902</v>
      </c>
      <c r="AA68" s="34" t="n">
        <v>8.01863512025209</v>
      </c>
    </row>
    <row r="69">
      <c r="A69" s="34" t="s">
        <v>46</v>
      </c>
      <c r="B69" s="34" t="s">
        <v>47</v>
      </c>
      <c r="C69" s="34" t="s">
        <v>16</v>
      </c>
      <c r="D69" s="34" t="n">
        <v>361.1329237</v>
      </c>
      <c r="E69" s="34" t="n">
        <v>21.6685686686015</v>
      </c>
      <c r="F69" s="34" t="n">
        <v>15.4485804927051</v>
      </c>
      <c r="G69" s="34" t="n">
        <v>14.9070731116882</v>
      </c>
      <c r="H69" s="34" t="n">
        <v>202.2406464</v>
      </c>
      <c r="I69" s="34" t="n">
        <v>25.904792988712</v>
      </c>
      <c r="J69" s="34" t="n">
        <v>8.65147069061625</v>
      </c>
      <c r="K69" s="34" t="n">
        <v>23.1005234523384</v>
      </c>
      <c r="L69" s="34" t="n">
        <v>322.1701534</v>
      </c>
      <c r="M69" s="34" t="n">
        <v>27.2435005912677</v>
      </c>
      <c r="N69" s="34" t="n">
        <v>13.7818271902608</v>
      </c>
      <c r="O69" s="34" t="n">
        <v>18.9187155221794</v>
      </c>
      <c r="P69" s="34" t="n">
        <v>541.6444014</v>
      </c>
      <c r="Q69" s="34" t="n">
        <v>19.0733796221258</v>
      </c>
      <c r="R69" s="34" t="n">
        <v>23.1705186215647</v>
      </c>
      <c r="S69" s="34" t="n">
        <v>12.7081890778332</v>
      </c>
      <c r="T69" s="34" t="n">
        <v>779.0565624</v>
      </c>
      <c r="U69" s="34" t="n">
        <v>17.3819199114984</v>
      </c>
      <c r="V69" s="34" t="n">
        <v>33.3265598973869</v>
      </c>
      <c r="W69" s="34" t="n">
        <v>8.31938331269845</v>
      </c>
      <c r="X69" s="34" t="n">
        <v>131.4000165</v>
      </c>
      <c r="Y69" s="34" t="n">
        <v>28.5389797461633</v>
      </c>
      <c r="Z69" s="34" t="n">
        <v>5.62104310746626</v>
      </c>
      <c r="AA69" s="34" t="n">
        <v>25.5213859098237</v>
      </c>
    </row>
    <row r="70">
      <c r="A70" s="34" t="s">
        <v>46</v>
      </c>
      <c r="B70" s="34" t="s">
        <v>47</v>
      </c>
      <c r="C70" s="34" t="s">
        <v>17</v>
      </c>
      <c r="D70" s="34" t="n">
        <v>2390.9091473</v>
      </c>
      <c r="E70" s="34" t="n">
        <v>8.2020523953425</v>
      </c>
      <c r="F70" s="34" t="n">
        <v>11.1628979606452</v>
      </c>
      <c r="G70" s="34" t="n">
        <v>6.99126736870885</v>
      </c>
      <c r="H70" s="34" t="n">
        <v>1905.0763539</v>
      </c>
      <c r="I70" s="34" t="n">
        <v>9.07679423299747</v>
      </c>
      <c r="J70" s="34" t="n">
        <v>8.89459683980007</v>
      </c>
      <c r="K70" s="34" t="n">
        <v>8.0192967941941</v>
      </c>
      <c r="L70" s="34" t="n">
        <v>2758.5582526</v>
      </c>
      <c r="M70" s="34" t="n">
        <v>7.40399070990471</v>
      </c>
      <c r="N70" s="34" t="n">
        <v>12.8794121378656</v>
      </c>
      <c r="O70" s="34" t="n">
        <v>6.2500805837358</v>
      </c>
      <c r="P70" s="34" t="n">
        <v>4591.5640521</v>
      </c>
      <c r="Q70" s="34" t="n">
        <v>5.70916017766614</v>
      </c>
      <c r="R70" s="34" t="n">
        <v>21.4375193014925</v>
      </c>
      <c r="S70" s="34" t="n">
        <v>5.27693623402922</v>
      </c>
      <c r="T70" s="34" t="n">
        <v>8381.6117354</v>
      </c>
      <c r="U70" s="34" t="n">
        <v>4.37349909578731</v>
      </c>
      <c r="V70" s="34" t="n">
        <v>39.1328447815238</v>
      </c>
      <c r="W70" s="34" t="n">
        <v>2.97985871314825</v>
      </c>
      <c r="X70" s="34" t="n">
        <v>1390.6357615</v>
      </c>
      <c r="Y70" s="34" t="n">
        <v>9.17892154641506</v>
      </c>
      <c r="Z70" s="34" t="n">
        <v>6.49272897867281</v>
      </c>
      <c r="AA70" s="34" t="n">
        <v>9.62160881642668</v>
      </c>
    </row>
    <row r="71">
      <c r="A71" s="34" t="s">
        <v>48</v>
      </c>
      <c r="B71" s="34" t="s">
        <v>49</v>
      </c>
      <c r="C71" s="34" t="s">
        <v>16</v>
      </c>
      <c r="D71" s="34" t="n">
        <v>1179.4743516</v>
      </c>
      <c r="E71" s="34" t="n">
        <v>25.5757001668213</v>
      </c>
      <c r="F71" s="34" t="n">
        <v>11.6661215168837</v>
      </c>
      <c r="G71" s="34" t="n">
        <v>17.9492774982361</v>
      </c>
      <c r="H71" s="34" t="n">
        <v>883.5267147</v>
      </c>
      <c r="I71" s="34" t="n">
        <v>30.5474802155969</v>
      </c>
      <c r="J71" s="34" t="n">
        <v>8.73891831824993</v>
      </c>
      <c r="K71" s="34" t="n">
        <v>27.8820790569333</v>
      </c>
      <c r="L71" s="34" t="n">
        <v>652.2368178</v>
      </c>
      <c r="M71" s="34" t="n">
        <v>33.7506017666016</v>
      </c>
      <c r="N71" s="34" t="n">
        <v>6.45124157546819</v>
      </c>
      <c r="O71" s="34" t="n">
        <v>28.7522703724895</v>
      </c>
      <c r="P71" s="34" t="n">
        <v>2547.3440295</v>
      </c>
      <c r="Q71" s="34" t="n">
        <v>19.8905092599088</v>
      </c>
      <c r="R71" s="34" t="n">
        <v>25.1956517351497</v>
      </c>
      <c r="S71" s="34" t="n">
        <v>10.3346747206035</v>
      </c>
      <c r="T71" s="34" t="n">
        <v>4350.7255516</v>
      </c>
      <c r="U71" s="34" t="n">
        <v>19.2484972095718</v>
      </c>
      <c r="V71" s="34" t="n">
        <v>43.0328077102514</v>
      </c>
      <c r="W71" s="34" t="n">
        <v>7.77443059672987</v>
      </c>
      <c r="X71" s="34" t="n">
        <v>496.9451144</v>
      </c>
      <c r="Y71" s="34" t="n">
        <v>37.9440071538103</v>
      </c>
      <c r="Z71" s="34" t="n">
        <v>4.91525914399718</v>
      </c>
      <c r="AA71" s="34" t="n">
        <v>36.2058023499684</v>
      </c>
    </row>
    <row r="72">
      <c r="A72" s="34" t="s">
        <v>48</v>
      </c>
      <c r="B72" s="34" t="s">
        <v>49</v>
      </c>
      <c r="C72" s="34" t="s">
        <v>17</v>
      </c>
      <c r="D72" s="34" t="n">
        <v>10162.2917511</v>
      </c>
      <c r="E72" s="34" t="n">
        <v>8.90700246246602</v>
      </c>
      <c r="F72" s="34" t="n">
        <v>7.10685816884886</v>
      </c>
      <c r="G72" s="34" t="n">
        <v>7.76783015144493</v>
      </c>
      <c r="H72" s="34" t="n">
        <v>13543.082542</v>
      </c>
      <c r="I72" s="34" t="n">
        <v>7.8511265192073</v>
      </c>
      <c r="J72" s="34" t="n">
        <v>9.47116744454702</v>
      </c>
      <c r="K72" s="34" t="n">
        <v>6.68692062106977</v>
      </c>
      <c r="L72" s="34" t="n">
        <v>18129.3166413</v>
      </c>
      <c r="M72" s="34" t="n">
        <v>7.2458955924697</v>
      </c>
      <c r="N72" s="34" t="n">
        <v>12.6784868239907</v>
      </c>
      <c r="O72" s="34" t="n">
        <v>5.99214379658034</v>
      </c>
      <c r="P72" s="34" t="n">
        <v>24751.6794367</v>
      </c>
      <c r="Q72" s="34" t="n">
        <v>6.08763306008634</v>
      </c>
      <c r="R72" s="34" t="n">
        <v>17.3097446428262</v>
      </c>
      <c r="S72" s="34" t="n">
        <v>4.82654319811614</v>
      </c>
      <c r="T72" s="34" t="n">
        <v>61394.3095822</v>
      </c>
      <c r="U72" s="34" t="n">
        <v>3.10749494340773</v>
      </c>
      <c r="V72" s="34" t="n">
        <v>42.9352611853389</v>
      </c>
      <c r="W72" s="34" t="n">
        <v>1.82160270575259</v>
      </c>
      <c r="X72" s="34" t="n">
        <v>15012.0674698</v>
      </c>
      <c r="Y72" s="34" t="n">
        <v>7.65071242200489</v>
      </c>
      <c r="Z72" s="34" t="n">
        <v>10.4984817344483</v>
      </c>
      <c r="AA72" s="34" t="n">
        <v>8.99420652992426</v>
      </c>
    </row>
    <row r="73">
      <c r="A73" s="34" t="s">
        <v>31</v>
      </c>
      <c r="B73" s="34" t="s">
        <v>32</v>
      </c>
      <c r="C73" s="34" t="s">
        <v>16</v>
      </c>
      <c r="D73" s="34" t="n">
        <v>612.8486536</v>
      </c>
      <c r="E73" s="34" t="n">
        <v>31.047873835036</v>
      </c>
      <c r="F73" s="34" t="n">
        <v>13.9873688367718</v>
      </c>
      <c r="G73" s="34" t="n">
        <v>23.5229070358103</v>
      </c>
      <c r="H73" s="34" t="n">
        <v>639.5360003</v>
      </c>
      <c r="I73" s="34" t="n">
        <v>35.0748228051507</v>
      </c>
      <c r="J73" s="34" t="n">
        <v>14.5964682602183</v>
      </c>
      <c r="K73" s="34" t="n">
        <v>27.384063424287</v>
      </c>
      <c r="L73" s="34" t="n">
        <v>472.5453849</v>
      </c>
      <c r="M73" s="34" t="n">
        <v>48.190329570542</v>
      </c>
      <c r="N73" s="34" t="n">
        <v>10.7851531563038</v>
      </c>
      <c r="O73" s="34" t="n">
        <v>37.383307629211</v>
      </c>
      <c r="P73" s="34" t="n">
        <v>908.4567048</v>
      </c>
      <c r="Q73" s="34" t="n">
        <v>30.9545188819567</v>
      </c>
      <c r="R73" s="34" t="n">
        <v>20.7341876785286</v>
      </c>
      <c r="S73" s="34" t="n">
        <v>22.0765977596361</v>
      </c>
      <c r="T73" s="34" t="n">
        <v>1582.8097883</v>
      </c>
      <c r="U73" s="34" t="n">
        <v>25.3290553934072</v>
      </c>
      <c r="V73" s="34" t="n">
        <v>36.1253046365587</v>
      </c>
      <c r="W73" s="34" t="n">
        <v>10.4157345830352</v>
      </c>
      <c r="X73" s="34" t="n">
        <v>165.2469029</v>
      </c>
      <c r="Y73" s="34" t="n">
        <v>56.9095058637702</v>
      </c>
      <c r="Z73" s="34" t="n">
        <v>3.77151743161881</v>
      </c>
      <c r="AA73" s="34" t="n">
        <v>50.5676783576386</v>
      </c>
    </row>
    <row r="74">
      <c r="A74" s="34" t="s">
        <v>31</v>
      </c>
      <c r="B74" s="34" t="s">
        <v>32</v>
      </c>
      <c r="C74" s="34" t="s">
        <v>17</v>
      </c>
      <c r="D74" s="34" t="n">
        <v>8384.625307</v>
      </c>
      <c r="E74" s="34" t="n">
        <v>11.0022173411659</v>
      </c>
      <c r="F74" s="34" t="n">
        <v>8.03790569721698</v>
      </c>
      <c r="G74" s="34" t="n">
        <v>10.0127622538138</v>
      </c>
      <c r="H74" s="34" t="n">
        <v>8813.9684322</v>
      </c>
      <c r="I74" s="34" t="n">
        <v>8.74182243629722</v>
      </c>
      <c r="J74" s="34" t="n">
        <v>8.4494946980069</v>
      </c>
      <c r="K74" s="34" t="n">
        <v>7.53940767742053</v>
      </c>
      <c r="L74" s="34" t="n">
        <v>10400.7173137</v>
      </c>
      <c r="M74" s="34" t="n">
        <v>9.68598274567582</v>
      </c>
      <c r="N74" s="34" t="n">
        <v>9.97062860771347</v>
      </c>
      <c r="O74" s="34" t="n">
        <v>8.22144649558896</v>
      </c>
      <c r="P74" s="34" t="n">
        <v>17487.1696588</v>
      </c>
      <c r="Q74" s="34" t="n">
        <v>6.6267122023483</v>
      </c>
      <c r="R74" s="34" t="n">
        <v>16.7640431721284</v>
      </c>
      <c r="S74" s="34" t="n">
        <v>5.98837919480241</v>
      </c>
      <c r="T74" s="34" t="n">
        <v>47834.8870388</v>
      </c>
      <c r="U74" s="34" t="n">
        <v>3.45614102302145</v>
      </c>
      <c r="V74" s="34" t="n">
        <v>45.856826867851</v>
      </c>
      <c r="W74" s="34" t="n">
        <v>2.42946828512444</v>
      </c>
      <c r="X74" s="34" t="n">
        <v>11392.1888256</v>
      </c>
      <c r="Y74" s="34" t="n">
        <v>5.77043473515467</v>
      </c>
      <c r="Z74" s="34" t="n">
        <v>10.9211009570832</v>
      </c>
      <c r="AA74" s="34" t="n">
        <v>6.99207700427868</v>
      </c>
    </row>
    <row r="75">
      <c r="A75" s="34" t="s">
        <v>50</v>
      </c>
      <c r="B75" s="34" t="s">
        <v>51</v>
      </c>
      <c r="C75" s="34" t="s">
        <v>16</v>
      </c>
      <c r="D75" s="34" t="n">
        <v>505.3053242</v>
      </c>
      <c r="E75" s="34" t="n">
        <v>38.9450439858043</v>
      </c>
      <c r="F75" s="34" t="n">
        <v>4.98355040574284</v>
      </c>
      <c r="G75" s="34" t="n">
        <v>35.6578458826402</v>
      </c>
      <c r="H75" s="34" t="n">
        <v>784.227872</v>
      </c>
      <c r="I75" s="34" t="n">
        <v>32.9510126694392</v>
      </c>
      <c r="J75" s="34" t="n">
        <v>7.73441114219007</v>
      </c>
      <c r="K75" s="34" t="n">
        <v>24.2151387586435</v>
      </c>
      <c r="L75" s="34" t="n">
        <v>1238.7636961</v>
      </c>
      <c r="M75" s="34" t="n">
        <v>35.1113157699561</v>
      </c>
      <c r="N75" s="34" t="n">
        <v>12.2172496996592</v>
      </c>
      <c r="O75" s="34" t="n">
        <v>21.6976706868977</v>
      </c>
      <c r="P75" s="34" t="n">
        <v>2165.0643416</v>
      </c>
      <c r="Q75" s="34" t="n">
        <v>30.9264672067278</v>
      </c>
      <c r="R75" s="34" t="n">
        <v>21.3528470041797</v>
      </c>
      <c r="S75" s="34" t="n">
        <v>26.1035555524808</v>
      </c>
      <c r="T75" s="34" t="n">
        <v>3804.1052486</v>
      </c>
      <c r="U75" s="34" t="n">
        <v>22.9972155662783</v>
      </c>
      <c r="V75" s="34" t="n">
        <v>37.5178121963453</v>
      </c>
      <c r="W75" s="34" t="n">
        <v>10.14358827924</v>
      </c>
      <c r="X75" s="34" t="n">
        <v>1641.9980169</v>
      </c>
      <c r="Y75" s="34" t="n">
        <v>23.7095078321327</v>
      </c>
      <c r="Z75" s="34" t="n">
        <v>16.1941295518828</v>
      </c>
      <c r="AA75" s="34" t="n">
        <v>17.5627741614957</v>
      </c>
    </row>
    <row r="76">
      <c r="A76" s="34" t="s">
        <v>50</v>
      </c>
      <c r="B76" s="34" t="s">
        <v>51</v>
      </c>
      <c r="C76" s="34" t="s">
        <v>17</v>
      </c>
      <c r="D76" s="34" t="n">
        <v>8890.3335197</v>
      </c>
      <c r="E76" s="34" t="n">
        <v>14.435833585654</v>
      </c>
      <c r="F76" s="34" t="n">
        <v>6.81928127837634</v>
      </c>
      <c r="G76" s="34" t="n">
        <v>12.505610415454</v>
      </c>
      <c r="H76" s="34" t="n">
        <v>10309.9367542</v>
      </c>
      <c r="I76" s="34" t="n">
        <v>10.3736708655524</v>
      </c>
      <c r="J76" s="34" t="n">
        <v>7.90818010745818</v>
      </c>
      <c r="K76" s="34" t="n">
        <v>8.36611153421561</v>
      </c>
      <c r="L76" s="34" t="n">
        <v>12487.2147921</v>
      </c>
      <c r="M76" s="34" t="n">
        <v>9.15586113007104</v>
      </c>
      <c r="N76" s="34" t="n">
        <v>9.57824921440125</v>
      </c>
      <c r="O76" s="34" t="n">
        <v>7.80650668850602</v>
      </c>
      <c r="P76" s="34" t="n">
        <v>20962.9531991</v>
      </c>
      <c r="Q76" s="34" t="n">
        <v>8.31353182771882</v>
      </c>
      <c r="R76" s="34" t="n">
        <v>16.0795175988995</v>
      </c>
      <c r="S76" s="34" t="n">
        <v>7.09257704515356</v>
      </c>
      <c r="T76" s="34" t="n">
        <v>48188.6242685</v>
      </c>
      <c r="U76" s="34" t="n">
        <v>4.58522158428023</v>
      </c>
      <c r="V76" s="34" t="n">
        <v>36.9628183888407</v>
      </c>
      <c r="W76" s="34" t="n">
        <v>2.83539504575606</v>
      </c>
      <c r="X76" s="34" t="n">
        <v>29531.4729639</v>
      </c>
      <c r="Y76" s="34" t="n">
        <v>5.69920192599167</v>
      </c>
      <c r="Z76" s="34" t="n">
        <v>22.6519534120241</v>
      </c>
      <c r="AA76" s="34" t="n">
        <v>6.7268979040966</v>
      </c>
    </row>
    <row r="77">
      <c r="A77" s="34" t="s">
        <v>52</v>
      </c>
      <c r="B77" s="34" t="s">
        <v>53</v>
      </c>
      <c r="C77" s="34" t="s">
        <v>16</v>
      </c>
      <c r="D77" s="34" t="n">
        <v>130.9919592</v>
      </c>
      <c r="E77" s="34" t="n">
        <v>30.252181081537</v>
      </c>
      <c r="F77" s="34" t="n">
        <v>10.4523578441467</v>
      </c>
      <c r="G77" s="34" t="n">
        <v>19.9266981796777</v>
      </c>
      <c r="H77" s="34" t="n">
        <v>187.7359166</v>
      </c>
      <c r="I77" s="34" t="n">
        <v>27.6447351439139</v>
      </c>
      <c r="J77" s="34" t="n">
        <v>14.9801788788123</v>
      </c>
      <c r="K77" s="34" t="n">
        <v>17.4550668089596</v>
      </c>
      <c r="L77" s="34" t="n">
        <v>241.4385971</v>
      </c>
      <c r="M77" s="34" t="n">
        <v>29.2730020056548</v>
      </c>
      <c r="N77" s="34" t="n">
        <v>19.2653246022903</v>
      </c>
      <c r="O77" s="34" t="n">
        <v>16.1600330825031</v>
      </c>
      <c r="P77" s="34" t="n">
        <v>226.9871831</v>
      </c>
      <c r="Q77" s="34" t="n">
        <v>26.1657795293975</v>
      </c>
      <c r="R77" s="34" t="n">
        <v>18.1121900785804</v>
      </c>
      <c r="S77" s="34" t="n">
        <v>22.9187962407036</v>
      </c>
      <c r="T77" s="34" t="n">
        <v>429.5821396</v>
      </c>
      <c r="U77" s="34" t="n">
        <v>23.9464021446739</v>
      </c>
      <c r="V77" s="34" t="n">
        <v>34.2780295368953</v>
      </c>
      <c r="W77" s="34" t="n">
        <v>8.74792296306601</v>
      </c>
      <c r="X77" s="34" t="n">
        <v>36.4930084</v>
      </c>
      <c r="Y77" s="34" t="n">
        <v>44.4565437901364</v>
      </c>
      <c r="Z77" s="34" t="n">
        <v>2.91191905927499</v>
      </c>
      <c r="AA77" s="34" t="n">
        <v>45.8329989473612</v>
      </c>
    </row>
    <row r="78">
      <c r="A78" s="34" t="s">
        <v>52</v>
      </c>
      <c r="B78" s="34" t="s">
        <v>53</v>
      </c>
      <c r="C78" s="34" t="s">
        <v>17</v>
      </c>
      <c r="D78" s="34" t="n">
        <v>1290.3205091</v>
      </c>
      <c r="E78" s="34" t="n">
        <v>9.27687861321668</v>
      </c>
      <c r="F78" s="34" t="n">
        <v>9.70328403329485</v>
      </c>
      <c r="G78" s="34" t="n">
        <v>9.13483138112938</v>
      </c>
      <c r="H78" s="34" t="n">
        <v>1216.5614389</v>
      </c>
      <c r="I78" s="34" t="n">
        <v>9.06099451351396</v>
      </c>
      <c r="J78" s="34" t="n">
        <v>9.14861160645608</v>
      </c>
      <c r="K78" s="34" t="n">
        <v>7.84289042099617</v>
      </c>
      <c r="L78" s="34" t="n">
        <v>1654.5207998</v>
      </c>
      <c r="M78" s="34" t="n">
        <v>9.95832112541924</v>
      </c>
      <c r="N78" s="34" t="n">
        <v>12.4420910512005</v>
      </c>
      <c r="O78" s="34" t="n">
        <v>8.66203881748884</v>
      </c>
      <c r="P78" s="34" t="n">
        <v>2662.4844008</v>
      </c>
      <c r="Q78" s="34" t="n">
        <v>7.81559291154274</v>
      </c>
      <c r="R78" s="34" t="n">
        <v>20.0220349850899</v>
      </c>
      <c r="S78" s="34" t="n">
        <v>6.70492899917972</v>
      </c>
      <c r="T78" s="34" t="n">
        <v>5534.0758353</v>
      </c>
      <c r="U78" s="34" t="n">
        <v>3.56286474433435</v>
      </c>
      <c r="V78" s="34" t="n">
        <v>41.6165668242879</v>
      </c>
      <c r="W78" s="34" t="n">
        <v>2.95627537689592</v>
      </c>
      <c r="X78" s="34" t="n">
        <v>939.8082106</v>
      </c>
      <c r="Y78" s="34" t="n">
        <v>11.4470325629708</v>
      </c>
      <c r="Z78" s="34" t="n">
        <v>7.06741149967077</v>
      </c>
      <c r="AA78" s="34" t="n">
        <v>11.7598085548401</v>
      </c>
    </row>
    <row r="79">
      <c r="A79" s="34" t="s">
        <v>33</v>
      </c>
      <c r="B79" s="34" t="s">
        <v>34</v>
      </c>
      <c r="C79" s="34" t="s">
        <v>16</v>
      </c>
      <c r="D79" s="34"/>
      <c r="E79" s="34"/>
      <c r="F79" s="34"/>
      <c r="G79" s="34"/>
      <c r="H79" s="34" t="n">
        <v>7.792954</v>
      </c>
      <c r="I79" s="34" t="n">
        <v>100</v>
      </c>
      <c r="J79" s="34" t="n">
        <v>2.76499315112334</v>
      </c>
      <c r="K79" s="34" t="n">
        <v>84.0006441485366</v>
      </c>
      <c r="L79" s="34" t="n">
        <v>51.0793629</v>
      </c>
      <c r="M79" s="34" t="n">
        <v>50.33377952443</v>
      </c>
      <c r="N79" s="34" t="n">
        <v>18.1233058198783</v>
      </c>
      <c r="O79" s="34" t="n">
        <v>31.5296861779493</v>
      </c>
      <c r="P79" s="34" t="n">
        <v>41.8565523</v>
      </c>
      <c r="Q79" s="34" t="n">
        <v>51.311878622706</v>
      </c>
      <c r="R79" s="34" t="n">
        <v>14.8509898094017</v>
      </c>
      <c r="S79" s="34" t="n">
        <v>33.4403464678366</v>
      </c>
      <c r="T79" s="34" t="n">
        <v>128.5796443</v>
      </c>
      <c r="U79" s="34" t="n">
        <v>36.6106924428032</v>
      </c>
      <c r="V79" s="34" t="n">
        <v>45.6209334564756</v>
      </c>
      <c r="W79" s="34" t="n">
        <v>8.13599173772885</v>
      </c>
      <c r="X79" s="34" t="n">
        <v>52.5350056</v>
      </c>
      <c r="Y79" s="34" t="n">
        <v>46.3101731736851</v>
      </c>
      <c r="Z79" s="34" t="n">
        <v>18.6397777631212</v>
      </c>
      <c r="AA79" s="34" t="n">
        <v>42.0529104119459</v>
      </c>
    </row>
    <row r="80">
      <c r="A80" s="34" t="s">
        <v>33</v>
      </c>
      <c r="B80" s="34" t="s">
        <v>34</v>
      </c>
      <c r="C80" s="34" t="s">
        <v>17</v>
      </c>
      <c r="D80" s="34" t="n">
        <v>1149.1279522</v>
      </c>
      <c r="E80" s="34" t="n">
        <v>12.5084176583613</v>
      </c>
      <c r="F80" s="34" t="n">
        <v>6.74800277646245</v>
      </c>
      <c r="G80" s="34" t="n">
        <v>10.2906951945599</v>
      </c>
      <c r="H80" s="34" t="n">
        <v>1411.7554426</v>
      </c>
      <c r="I80" s="34" t="n">
        <v>9.44622387330706</v>
      </c>
      <c r="J80" s="34" t="n">
        <v>8.2902253209595</v>
      </c>
      <c r="K80" s="34" t="n">
        <v>7.80231852398636</v>
      </c>
      <c r="L80" s="34" t="n">
        <v>1556.2080336</v>
      </c>
      <c r="M80" s="34" t="n">
        <v>7.72264925861764</v>
      </c>
      <c r="N80" s="34" t="n">
        <v>9.13849159389195</v>
      </c>
      <c r="O80" s="34" t="n">
        <v>7.14001475417991</v>
      </c>
      <c r="P80" s="34" t="n">
        <v>3113.9747081</v>
      </c>
      <c r="Q80" s="34" t="n">
        <v>7.93030970216924</v>
      </c>
      <c r="R80" s="34" t="n">
        <v>18.2861359658541</v>
      </c>
      <c r="S80" s="34" t="n">
        <v>6.33541782299338</v>
      </c>
      <c r="T80" s="34" t="n">
        <v>7563.6410385</v>
      </c>
      <c r="U80" s="34" t="n">
        <v>4.16797546584505</v>
      </c>
      <c r="V80" s="34" t="n">
        <v>44.4158290904407</v>
      </c>
      <c r="W80" s="34" t="n">
        <v>3.00844967154332</v>
      </c>
      <c r="X80" s="34" t="n">
        <v>2234.4493068</v>
      </c>
      <c r="Y80" s="34" t="n">
        <v>6.84419024613449</v>
      </c>
      <c r="Z80" s="34" t="n">
        <v>13.1213152523913</v>
      </c>
      <c r="AA80" s="34" t="n">
        <v>7.65523573027133</v>
      </c>
    </row>
    <row r="81">
      <c r="A81" s="34" t="s">
        <v>54</v>
      </c>
      <c r="B81" s="34" t="s">
        <v>55</v>
      </c>
      <c r="C81" s="34" t="s">
        <v>16</v>
      </c>
      <c r="D81" s="34" t="n">
        <v>920.015881</v>
      </c>
      <c r="E81" s="34" t="n">
        <v>36.1397363061553</v>
      </c>
      <c r="F81" s="34" t="n">
        <v>9.60053109643673</v>
      </c>
      <c r="G81" s="34" t="n">
        <v>27.7195834348693</v>
      </c>
      <c r="H81" s="34" t="n">
        <v>1132.8531993</v>
      </c>
      <c r="I81" s="34" t="n">
        <v>24.119843108269</v>
      </c>
      <c r="J81" s="34" t="n">
        <v>11.8215267716422</v>
      </c>
      <c r="K81" s="34" t="n">
        <v>17.9427762393186</v>
      </c>
      <c r="L81" s="34" t="n">
        <v>1004.4452178</v>
      </c>
      <c r="M81" s="34" t="n">
        <v>27.5500105609236</v>
      </c>
      <c r="N81" s="34" t="n">
        <v>10.4815664026087</v>
      </c>
      <c r="O81" s="34" t="n">
        <v>22.0324157740512</v>
      </c>
      <c r="P81" s="34" t="n">
        <v>1760.5036162</v>
      </c>
      <c r="Q81" s="34" t="n">
        <v>25.5322941966179</v>
      </c>
      <c r="R81" s="34" t="n">
        <v>18.371171695804</v>
      </c>
      <c r="S81" s="34" t="n">
        <v>18.6468059297072</v>
      </c>
      <c r="T81" s="34" t="n">
        <v>4390.2473164</v>
      </c>
      <c r="U81" s="34" t="n">
        <v>16.5212256896747</v>
      </c>
      <c r="V81" s="34" t="n">
        <v>45.8130199191052</v>
      </c>
      <c r="W81" s="34" t="n">
        <v>6.74321897039284</v>
      </c>
      <c r="X81" s="34" t="n">
        <v>374.9033755</v>
      </c>
      <c r="Y81" s="34" t="n">
        <v>38.9194352173073</v>
      </c>
      <c r="Z81" s="34" t="n">
        <v>3.91218411440318</v>
      </c>
      <c r="AA81" s="34" t="n">
        <v>35.8303482151073</v>
      </c>
    </row>
    <row r="82">
      <c r="A82" s="34" t="s">
        <v>54</v>
      </c>
      <c r="B82" s="34" t="s">
        <v>55</v>
      </c>
      <c r="C82" s="34" t="s">
        <v>17</v>
      </c>
      <c r="D82" s="34" t="n">
        <v>9841.2003874</v>
      </c>
      <c r="E82" s="34" t="n">
        <v>9.13955217814075</v>
      </c>
      <c r="F82" s="34" t="n">
        <v>8.35465415134155</v>
      </c>
      <c r="G82" s="34" t="n">
        <v>8.24200811211284</v>
      </c>
      <c r="H82" s="34" t="n">
        <v>12057.8129876</v>
      </c>
      <c r="I82" s="34" t="n">
        <v>8.36892670711121</v>
      </c>
      <c r="J82" s="34" t="n">
        <v>10.2364400039991</v>
      </c>
      <c r="K82" s="34" t="n">
        <v>6.93574295557132</v>
      </c>
      <c r="L82" s="34" t="n">
        <v>12546.7238031</v>
      </c>
      <c r="M82" s="34" t="n">
        <v>8.51084337023028</v>
      </c>
      <c r="N82" s="34" t="n">
        <v>10.6514992054744</v>
      </c>
      <c r="O82" s="34" t="n">
        <v>7.22407466489389</v>
      </c>
      <c r="P82" s="34" t="n">
        <v>20211.9621115</v>
      </c>
      <c r="Q82" s="34" t="n">
        <v>6.22744807034281</v>
      </c>
      <c r="R82" s="34" t="n">
        <v>17.1588776281604</v>
      </c>
      <c r="S82" s="34" t="n">
        <v>5.42660637891712</v>
      </c>
      <c r="T82" s="34" t="n">
        <v>52959.8744756</v>
      </c>
      <c r="U82" s="34" t="n">
        <v>2.84440862207925</v>
      </c>
      <c r="V82" s="34" t="n">
        <v>44.9601082921344</v>
      </c>
      <c r="W82" s="34" t="n">
        <v>2.53515317197296</v>
      </c>
      <c r="X82" s="34" t="n">
        <v>10175.4576294</v>
      </c>
      <c r="Y82" s="34" t="n">
        <v>7.32887254557844</v>
      </c>
      <c r="Z82" s="34" t="n">
        <v>8.63842071889023</v>
      </c>
      <c r="AA82" s="34" t="n">
        <v>7.86287808192291</v>
      </c>
    </row>
    <row r="83">
      <c r="A83" s="34" t="s">
        <v>35</v>
      </c>
      <c r="B83" s="34" t="s">
        <v>36</v>
      </c>
      <c r="C83" s="34" t="s">
        <v>16</v>
      </c>
      <c r="D83" s="34" t="n">
        <v>327.7561764</v>
      </c>
      <c r="E83" s="34" t="n">
        <v>53.1088342685462</v>
      </c>
      <c r="F83" s="34" t="n">
        <v>7.55283623505974</v>
      </c>
      <c r="G83" s="34" t="n">
        <v>35.9025744509392</v>
      </c>
      <c r="H83" s="34" t="n">
        <v>338.6674609</v>
      </c>
      <c r="I83" s="34" t="n">
        <v>51.7714956270448</v>
      </c>
      <c r="J83" s="34" t="n">
        <v>7.80427663764141</v>
      </c>
      <c r="K83" s="34" t="n">
        <v>39.9266822459598</v>
      </c>
      <c r="L83" s="34" t="n">
        <v>427.2388889</v>
      </c>
      <c r="M83" s="34" t="n">
        <v>44.8294694902717</v>
      </c>
      <c r="N83" s="34" t="n">
        <v>9.84532281451945</v>
      </c>
      <c r="O83" s="34" t="n">
        <v>36.2679117950114</v>
      </c>
      <c r="P83" s="34" t="n">
        <v>906.7966969</v>
      </c>
      <c r="Q83" s="34" t="n">
        <v>40.7131694489033</v>
      </c>
      <c r="R83" s="34" t="n">
        <v>20.8962864572239</v>
      </c>
      <c r="S83" s="34" t="n">
        <v>22.9963094774576</v>
      </c>
      <c r="T83" s="34" t="n">
        <v>2042.9934586</v>
      </c>
      <c r="U83" s="34" t="n">
        <v>25.5726030155411</v>
      </c>
      <c r="V83" s="34" t="n">
        <v>47.0788840399229</v>
      </c>
      <c r="W83" s="34" t="n">
        <v>9.88928844422602</v>
      </c>
      <c r="X83" s="34" t="n">
        <v>296.0585456</v>
      </c>
      <c r="Y83" s="34" t="n">
        <v>48.1319317453816</v>
      </c>
      <c r="Z83" s="34" t="n">
        <v>6.82239381563266</v>
      </c>
      <c r="AA83" s="34" t="n">
        <v>45.1958906130885</v>
      </c>
    </row>
    <row r="84">
      <c r="A84" s="34" t="s">
        <v>35</v>
      </c>
      <c r="B84" s="34" t="s">
        <v>36</v>
      </c>
      <c r="C84" s="34" t="s">
        <v>17</v>
      </c>
      <c r="D84" s="34" t="n">
        <v>11959.6869661</v>
      </c>
      <c r="E84" s="34" t="n">
        <v>12.2625171979911</v>
      </c>
      <c r="F84" s="34" t="n">
        <v>7.85986458387584</v>
      </c>
      <c r="G84" s="34" t="n">
        <v>9.97066181435976</v>
      </c>
      <c r="H84" s="34" t="n">
        <v>14233.6038755</v>
      </c>
      <c r="I84" s="34" t="n">
        <v>7.60583028984875</v>
      </c>
      <c r="J84" s="34" t="n">
        <v>9.35427485009183</v>
      </c>
      <c r="K84" s="34" t="n">
        <v>6.25038838846145</v>
      </c>
      <c r="L84" s="34" t="n">
        <v>19323.0628251</v>
      </c>
      <c r="M84" s="34" t="n">
        <v>6.93707955882721</v>
      </c>
      <c r="N84" s="34" t="n">
        <v>12.6990495304358</v>
      </c>
      <c r="O84" s="34" t="n">
        <v>5.48277152177369</v>
      </c>
      <c r="P84" s="34" t="n">
        <v>27750.8562918</v>
      </c>
      <c r="Q84" s="34" t="n">
        <v>7.00230063413477</v>
      </c>
      <c r="R84" s="34" t="n">
        <v>18.2377660183253</v>
      </c>
      <c r="S84" s="34" t="n">
        <v>5.34844542298453</v>
      </c>
      <c r="T84" s="34" t="n">
        <v>66482.5232278</v>
      </c>
      <c r="U84" s="34" t="n">
        <v>3.24269894374166</v>
      </c>
      <c r="V84" s="34" t="n">
        <v>43.6920825140365</v>
      </c>
      <c r="W84" s="34" t="n">
        <v>2.42903818097011</v>
      </c>
      <c r="X84" s="34" t="n">
        <v>12411.7555833</v>
      </c>
      <c r="Y84" s="34" t="n">
        <v>9.62443837868183</v>
      </c>
      <c r="Z84" s="34" t="n">
        <v>8.15696250323473</v>
      </c>
      <c r="AA84" s="34" t="n">
        <v>10.1263018977986</v>
      </c>
    </row>
    <row r="85">
      <c r="A85" s="34" t="s">
        <v>56</v>
      </c>
      <c r="B85" s="34" t="s">
        <v>57</v>
      </c>
      <c r="C85" s="34" t="s">
        <v>16</v>
      </c>
      <c r="D85" s="34" t="n">
        <v>76.1541185</v>
      </c>
      <c r="E85" s="34" t="n">
        <v>40.2785926094946</v>
      </c>
      <c r="F85" s="34" t="n">
        <v>7.30652740584621</v>
      </c>
      <c r="G85" s="34" t="n">
        <v>34.4616742010772</v>
      </c>
      <c r="H85" s="34" t="n">
        <v>116.7967996</v>
      </c>
      <c r="I85" s="34" t="n">
        <v>44.624132986396</v>
      </c>
      <c r="J85" s="34" t="n">
        <v>11.2059470190378</v>
      </c>
      <c r="K85" s="34" t="n">
        <v>37.4039221106421</v>
      </c>
      <c r="L85" s="34" t="n">
        <v>110.4459623</v>
      </c>
      <c r="M85" s="34" t="n">
        <v>51.4116459404354</v>
      </c>
      <c r="N85" s="34" t="n">
        <v>10.5966225636241</v>
      </c>
      <c r="O85" s="34" t="n">
        <v>36.9247148558378</v>
      </c>
      <c r="P85" s="34" t="n">
        <v>104.148531</v>
      </c>
      <c r="Q85" s="34" t="n">
        <v>50.1131348778325</v>
      </c>
      <c r="R85" s="34" t="n">
        <v>9.99242209113251</v>
      </c>
      <c r="S85" s="34" t="n">
        <v>41.7376369925004</v>
      </c>
      <c r="T85" s="34" t="n">
        <v>426.0981034</v>
      </c>
      <c r="U85" s="34" t="n">
        <v>26.5561624786902</v>
      </c>
      <c r="V85" s="34" t="n">
        <v>40.8815377473142</v>
      </c>
      <c r="W85" s="34" t="n">
        <v>10.1544200130946</v>
      </c>
      <c r="X85" s="34" t="n">
        <v>208.6316218</v>
      </c>
      <c r="Y85" s="34" t="n">
        <v>42.7642040769249</v>
      </c>
      <c r="Z85" s="34" t="n">
        <v>20.0169431730451</v>
      </c>
      <c r="AA85" s="34" t="n">
        <v>38.4722560128162</v>
      </c>
    </row>
    <row r="86">
      <c r="A86" s="34" t="s">
        <v>56</v>
      </c>
      <c r="B86" s="34" t="s">
        <v>57</v>
      </c>
      <c r="C86" s="34" t="s">
        <v>17</v>
      </c>
      <c r="D86" s="34" t="n">
        <v>2039.8709161</v>
      </c>
      <c r="E86" s="34" t="n">
        <v>10.9562019738075</v>
      </c>
      <c r="F86" s="34" t="n">
        <v>7.46994092767483</v>
      </c>
      <c r="G86" s="34" t="n">
        <v>10.1170082801468</v>
      </c>
      <c r="H86" s="34" t="n">
        <v>2693.0328825</v>
      </c>
      <c r="I86" s="34" t="n">
        <v>7.64209614407919</v>
      </c>
      <c r="J86" s="34" t="n">
        <v>9.86179879804448</v>
      </c>
      <c r="K86" s="34" t="n">
        <v>6.5480946546932</v>
      </c>
      <c r="L86" s="34" t="n">
        <v>2872.6529735</v>
      </c>
      <c r="M86" s="34" t="n">
        <v>9.02596305881795</v>
      </c>
      <c r="N86" s="34" t="n">
        <v>10.5195617273571</v>
      </c>
      <c r="O86" s="34" t="n">
        <v>8.00906077100368</v>
      </c>
      <c r="P86" s="34" t="n">
        <v>4941.3745323</v>
      </c>
      <c r="Q86" s="34" t="n">
        <v>5.67598485363239</v>
      </c>
      <c r="R86" s="34" t="n">
        <v>18.0951527699453</v>
      </c>
      <c r="S86" s="34" t="n">
        <v>4.63390754495833</v>
      </c>
      <c r="T86" s="34" t="n">
        <v>11720.9791702</v>
      </c>
      <c r="U86" s="34" t="n">
        <v>3.21106974850899</v>
      </c>
      <c r="V86" s="34" t="n">
        <v>42.9218443798867</v>
      </c>
      <c r="W86" s="34" t="n">
        <v>2.05859857587185</v>
      </c>
      <c r="X86" s="34" t="n">
        <v>3039.8143903</v>
      </c>
      <c r="Y86" s="34" t="n">
        <v>8.08251738810539</v>
      </c>
      <c r="Z86" s="34" t="n">
        <v>11.1317013970916</v>
      </c>
      <c r="AA86" s="34" t="n">
        <v>8.7589147976486</v>
      </c>
    </row>
    <row r="87">
      <c r="A87" s="34" t="s">
        <v>37</v>
      </c>
      <c r="B87" s="34" t="s">
        <v>38</v>
      </c>
      <c r="C87" s="34" t="s">
        <v>16</v>
      </c>
      <c r="D87" s="34" t="n">
        <v>4574.4515843</v>
      </c>
      <c r="E87" s="34" t="n">
        <v>31.2539746151598</v>
      </c>
      <c r="F87" s="34" t="n">
        <v>9.72130715926257</v>
      </c>
      <c r="G87" s="34" t="n">
        <v>26.2880984864903</v>
      </c>
      <c r="H87" s="34" t="n">
        <v>4706.706052</v>
      </c>
      <c r="I87" s="34" t="n">
        <v>33.9048459060253</v>
      </c>
      <c r="J87" s="34" t="n">
        <v>10.0023651790062</v>
      </c>
      <c r="K87" s="34" t="n">
        <v>28.7760037040062</v>
      </c>
      <c r="L87" s="34" t="n">
        <v>4333.4338047</v>
      </c>
      <c r="M87" s="34" t="n">
        <v>37.7046883172783</v>
      </c>
      <c r="N87" s="34" t="n">
        <v>9.20911289440763</v>
      </c>
      <c r="O87" s="34" t="n">
        <v>30.4228041174291</v>
      </c>
      <c r="P87" s="34" t="n">
        <v>9132.6128955</v>
      </c>
      <c r="Q87" s="34" t="n">
        <v>20.5143309441738</v>
      </c>
      <c r="R87" s="34" t="n">
        <v>19.4079953602533</v>
      </c>
      <c r="S87" s="34" t="n">
        <v>16.9549635714358</v>
      </c>
      <c r="T87" s="34" t="n">
        <v>18558.7488409</v>
      </c>
      <c r="U87" s="34" t="n">
        <v>20.7390739953352</v>
      </c>
      <c r="V87" s="34" t="n">
        <v>39.4397655433061</v>
      </c>
      <c r="W87" s="34" t="n">
        <v>10.082210881</v>
      </c>
      <c r="X87" s="34" t="n">
        <v>5749.9777726</v>
      </c>
      <c r="Y87" s="34" t="n">
        <v>29.0713851103339</v>
      </c>
      <c r="Z87" s="34" t="n">
        <v>12.2194538637642</v>
      </c>
      <c r="AA87" s="34" t="n">
        <v>27.9484162013063</v>
      </c>
    </row>
    <row r="88">
      <c r="A88" s="34" t="s">
        <v>37</v>
      </c>
      <c r="B88" s="34" t="s">
        <v>38</v>
      </c>
      <c r="C88" s="34" t="s">
        <v>17</v>
      </c>
      <c r="D88" s="34" t="n">
        <v>61767.5224403</v>
      </c>
      <c r="E88" s="34" t="n">
        <v>9.27941097967256</v>
      </c>
      <c r="F88" s="34" t="n">
        <v>8.33651853470502</v>
      </c>
      <c r="G88" s="34" t="n">
        <v>8.15972009220846</v>
      </c>
      <c r="H88" s="34" t="n">
        <v>67656.133889</v>
      </c>
      <c r="I88" s="34" t="n">
        <v>8.24896285532928</v>
      </c>
      <c r="J88" s="34" t="n">
        <v>9.13128116312695</v>
      </c>
      <c r="K88" s="34" t="n">
        <v>6.77820064103554</v>
      </c>
      <c r="L88" s="34" t="n">
        <v>92219.2248301</v>
      </c>
      <c r="M88" s="34" t="n">
        <v>5.57333939496809</v>
      </c>
      <c r="N88" s="34" t="n">
        <v>12.4464645282691</v>
      </c>
      <c r="O88" s="34" t="n">
        <v>4.54570242707503</v>
      </c>
      <c r="P88" s="34" t="n">
        <v>129919.1646081</v>
      </c>
      <c r="Q88" s="34" t="n">
        <v>5.81701323911544</v>
      </c>
      <c r="R88" s="34" t="n">
        <v>17.5346764930654</v>
      </c>
      <c r="S88" s="34" t="n">
        <v>5.16409570514816</v>
      </c>
      <c r="T88" s="34" t="n">
        <v>318574.7740299</v>
      </c>
      <c r="U88" s="34" t="n">
        <v>3.93581853476349</v>
      </c>
      <c r="V88" s="34" t="n">
        <v>42.9967789457094</v>
      </c>
      <c r="W88" s="34" t="n">
        <v>2.17094588074488</v>
      </c>
      <c r="X88" s="34" t="n">
        <v>70790.2492562</v>
      </c>
      <c r="Y88" s="34" t="n">
        <v>6.71022665748967</v>
      </c>
      <c r="Z88" s="34" t="n">
        <v>9.55428033512417</v>
      </c>
      <c r="AA88" s="34" t="n">
        <v>7.64430593679997</v>
      </c>
    </row>
    <row r="89">
      <c r="A89" s="34" t="s">
        <v>39</v>
      </c>
      <c r="B89" s="34" t="s">
        <v>40</v>
      </c>
      <c r="C89" s="34" t="s">
        <v>16</v>
      </c>
      <c r="D89" s="34" t="n">
        <v>75.3988069</v>
      </c>
      <c r="E89" s="34" t="n">
        <v>47.7819654550878</v>
      </c>
      <c r="F89" s="34" t="n">
        <v>6.17606005522569</v>
      </c>
      <c r="G89" s="34" t="n">
        <v>38.6201087269777</v>
      </c>
      <c r="H89" s="34" t="n">
        <v>114.740164</v>
      </c>
      <c r="I89" s="34" t="n">
        <v>34.6712092459395</v>
      </c>
      <c r="J89" s="34" t="n">
        <v>9.39858563743991</v>
      </c>
      <c r="K89" s="34" t="n">
        <v>21.9710605948528</v>
      </c>
      <c r="L89" s="34" t="n">
        <v>135.6025105</v>
      </c>
      <c r="M89" s="34" t="n">
        <v>36.0315184983678</v>
      </c>
      <c r="N89" s="34" t="n">
        <v>11.1074602227873</v>
      </c>
      <c r="O89" s="34" t="n">
        <v>30.1051289745222</v>
      </c>
      <c r="P89" s="34" t="n">
        <v>249.489252</v>
      </c>
      <c r="Q89" s="34" t="n">
        <v>29.7236823280796</v>
      </c>
      <c r="R89" s="34" t="n">
        <v>20.4361403958149</v>
      </c>
      <c r="S89" s="34" t="n">
        <v>20.3075074450098</v>
      </c>
      <c r="T89" s="34" t="n">
        <v>539.2876931</v>
      </c>
      <c r="U89" s="34" t="n">
        <v>22.2149532405708</v>
      </c>
      <c r="V89" s="34" t="n">
        <v>44.174083338575</v>
      </c>
      <c r="W89" s="34" t="n">
        <v>11.6893737010906</v>
      </c>
      <c r="X89" s="34" t="n">
        <v>106.3053062</v>
      </c>
      <c r="Y89" s="34" t="n">
        <v>37.5366947741607</v>
      </c>
      <c r="Z89" s="34" t="n">
        <v>8.70767035015718</v>
      </c>
      <c r="AA89" s="34" t="n">
        <v>35.9620981379486</v>
      </c>
    </row>
    <row r="90">
      <c r="A90" s="34" t="s">
        <v>39</v>
      </c>
      <c r="B90" s="34" t="s">
        <v>40</v>
      </c>
      <c r="C90" s="34" t="s">
        <v>17</v>
      </c>
      <c r="D90" s="34" t="n">
        <v>1275.9371951</v>
      </c>
      <c r="E90" s="34" t="n">
        <v>10.5562959098361</v>
      </c>
      <c r="F90" s="34" t="n">
        <v>6.02193024377411</v>
      </c>
      <c r="G90" s="34" t="n">
        <v>9.87014450346404</v>
      </c>
      <c r="H90" s="34" t="n">
        <v>1806.9403652</v>
      </c>
      <c r="I90" s="34" t="n">
        <v>9.11452588856874</v>
      </c>
      <c r="J90" s="34" t="n">
        <v>8.52805990426614</v>
      </c>
      <c r="K90" s="34" t="n">
        <v>8.56625934909231</v>
      </c>
      <c r="L90" s="34" t="n">
        <v>2537.0993303</v>
      </c>
      <c r="M90" s="34" t="n">
        <v>7.16230497262258</v>
      </c>
      <c r="N90" s="34" t="n">
        <v>11.974127917319</v>
      </c>
      <c r="O90" s="34" t="n">
        <v>6.52502422542819</v>
      </c>
      <c r="P90" s="34" t="n">
        <v>3685.9393993</v>
      </c>
      <c r="Q90" s="34" t="n">
        <v>6.07600197364167</v>
      </c>
      <c r="R90" s="34" t="n">
        <v>17.3962088656124</v>
      </c>
      <c r="S90" s="34" t="n">
        <v>5.65466165853875</v>
      </c>
      <c r="T90" s="34" t="n">
        <v>9221.0952638</v>
      </c>
      <c r="U90" s="34" t="n">
        <v>2.98254047376736</v>
      </c>
      <c r="V90" s="34" t="n">
        <v>43.5200044822327</v>
      </c>
      <c r="W90" s="34" t="n">
        <v>2.0601758085019</v>
      </c>
      <c r="X90" s="34" t="n">
        <v>2661.1647195</v>
      </c>
      <c r="Y90" s="34" t="n">
        <v>7.47667001203427</v>
      </c>
      <c r="Z90" s="34" t="n">
        <v>12.5596685867957</v>
      </c>
      <c r="AA90" s="34" t="n">
        <v>7.88643096573026</v>
      </c>
    </row>
    <row r="91">
      <c r="A91" s="34" t="s">
        <v>58</v>
      </c>
      <c r="B91" s="34" t="s">
        <v>59</v>
      </c>
      <c r="C91" s="34" t="s">
        <v>16</v>
      </c>
      <c r="D91" s="34" t="n">
        <v>48.8246448</v>
      </c>
      <c r="E91" s="34" t="n">
        <v>39.6822104118526</v>
      </c>
      <c r="F91" s="34" t="n">
        <v>10.6527965793793</v>
      </c>
      <c r="G91" s="34" t="n">
        <v>32.1063187938859</v>
      </c>
      <c r="H91" s="34" t="n">
        <v>54.1093799</v>
      </c>
      <c r="I91" s="34" t="n">
        <v>30.4718444085065</v>
      </c>
      <c r="J91" s="34" t="n">
        <v>11.8058455821281</v>
      </c>
      <c r="K91" s="34" t="n">
        <v>25.1930647129907</v>
      </c>
      <c r="L91" s="34" t="n">
        <v>40.9560642</v>
      </c>
      <c r="M91" s="34" t="n">
        <v>51.2879129653459</v>
      </c>
      <c r="N91" s="34" t="n">
        <v>8.93599169849156</v>
      </c>
      <c r="O91" s="34" t="n">
        <v>45.810422016536</v>
      </c>
      <c r="P91" s="34" t="n">
        <v>79.2265485</v>
      </c>
      <c r="Q91" s="34" t="n">
        <v>41.6651217210501</v>
      </c>
      <c r="R91" s="34" t="n">
        <v>17.2860306165879</v>
      </c>
      <c r="S91" s="34" t="n">
        <v>31.8292280139397</v>
      </c>
      <c r="T91" s="34" t="n">
        <v>201.3911977</v>
      </c>
      <c r="U91" s="34" t="n">
        <v>21.722245702552</v>
      </c>
      <c r="V91" s="34" t="n">
        <v>43.9405032184824</v>
      </c>
      <c r="W91" s="34" t="n">
        <v>9.75276088583952</v>
      </c>
      <c r="X91" s="34" t="n">
        <v>33.819182</v>
      </c>
      <c r="Y91" s="34" t="n">
        <v>51.0699774975208</v>
      </c>
      <c r="Z91" s="34" t="n">
        <v>7.37883230493069</v>
      </c>
      <c r="AA91" s="34" t="n">
        <v>50.7281195381321</v>
      </c>
    </row>
    <row r="92">
      <c r="A92" s="34" t="s">
        <v>58</v>
      </c>
      <c r="B92" s="34" t="s">
        <v>59</v>
      </c>
      <c r="C92" s="34" t="s">
        <v>17</v>
      </c>
      <c r="D92" s="34" t="n">
        <v>630.1606262</v>
      </c>
      <c r="E92" s="34" t="n">
        <v>10.6878302139036</v>
      </c>
      <c r="F92" s="34" t="n">
        <v>7.1175051041578</v>
      </c>
      <c r="G92" s="34" t="n">
        <v>9.82589708670064</v>
      </c>
      <c r="H92" s="34" t="n">
        <v>737.6028522</v>
      </c>
      <c r="I92" s="34" t="n">
        <v>9.00835405829902</v>
      </c>
      <c r="J92" s="34" t="n">
        <v>8.33103790859292</v>
      </c>
      <c r="K92" s="34" t="n">
        <v>7.44640732970257</v>
      </c>
      <c r="L92" s="34" t="n">
        <v>956.2157403</v>
      </c>
      <c r="M92" s="34" t="n">
        <v>8.75623321502142</v>
      </c>
      <c r="N92" s="34" t="n">
        <v>10.8002152614677</v>
      </c>
      <c r="O92" s="34" t="n">
        <v>8.14676482365224</v>
      </c>
      <c r="P92" s="34" t="n">
        <v>1559.2887701</v>
      </c>
      <c r="Q92" s="34" t="n">
        <v>7.95594637494085</v>
      </c>
      <c r="R92" s="34" t="n">
        <v>17.611772806193</v>
      </c>
      <c r="S92" s="34" t="n">
        <v>7.51469535183895</v>
      </c>
      <c r="T92" s="34" t="n">
        <v>3899.5761382</v>
      </c>
      <c r="U92" s="34" t="n">
        <v>4.81304097340662</v>
      </c>
      <c r="V92" s="34" t="n">
        <v>44.0447275086995</v>
      </c>
      <c r="W92" s="34" t="n">
        <v>2.66902179535227</v>
      </c>
      <c r="X92" s="34" t="n">
        <v>1070.8288522</v>
      </c>
      <c r="Y92" s="34" t="n">
        <v>7.33591254267859</v>
      </c>
      <c r="Z92" s="34" t="n">
        <v>12.0947414108891</v>
      </c>
      <c r="AA92" s="34" t="n">
        <v>8.45457686248841</v>
      </c>
    </row>
    <row r="93">
      <c r="A93" s="34" t="s">
        <v>60</v>
      </c>
      <c r="B93" s="34" t="s">
        <v>61</v>
      </c>
      <c r="C93" s="34" t="s">
        <v>16</v>
      </c>
      <c r="D93" s="34" t="n">
        <v>57.6825104</v>
      </c>
      <c r="E93" s="34" t="n">
        <v>29.5133745599146</v>
      </c>
      <c r="F93" s="34" t="n">
        <v>9.38347084920646</v>
      </c>
      <c r="G93" s="34" t="n">
        <v>20.4143297778629</v>
      </c>
      <c r="H93" s="34" t="n">
        <v>73.8213455</v>
      </c>
      <c r="I93" s="34" t="n">
        <v>31.3782832444903</v>
      </c>
      <c r="J93" s="34" t="n">
        <v>12.0088470273729</v>
      </c>
      <c r="K93" s="34" t="n">
        <v>25.2977654045664</v>
      </c>
      <c r="L93" s="34" t="n">
        <v>69.4648375</v>
      </c>
      <c r="M93" s="34" t="n">
        <v>33.4403721078577</v>
      </c>
      <c r="N93" s="34" t="n">
        <v>11.3001544698047</v>
      </c>
      <c r="O93" s="34" t="n">
        <v>25.9369862924757</v>
      </c>
      <c r="P93" s="34" t="n">
        <v>112.5728852</v>
      </c>
      <c r="Q93" s="34" t="n">
        <v>25.4386141045307</v>
      </c>
      <c r="R93" s="34" t="n">
        <v>18.3127325659055</v>
      </c>
      <c r="S93" s="34" t="n">
        <v>20.4382782493861</v>
      </c>
      <c r="T93" s="34" t="n">
        <v>251.1392744</v>
      </c>
      <c r="U93" s="34" t="n">
        <v>21.6675823766244</v>
      </c>
      <c r="V93" s="34" t="n">
        <v>40.8539441865772</v>
      </c>
      <c r="W93" s="34" t="n">
        <v>9.58677239396822</v>
      </c>
      <c r="X93" s="34" t="n">
        <v>50.043819</v>
      </c>
      <c r="Y93" s="34" t="n">
        <v>31.2084461744066</v>
      </c>
      <c r="Z93" s="34" t="n">
        <v>8.14085090113318</v>
      </c>
      <c r="AA93" s="34" t="n">
        <v>30.5043945464256</v>
      </c>
    </row>
    <row r="94">
      <c r="A94" s="34" t="s">
        <v>60</v>
      </c>
      <c r="B94" s="34" t="s">
        <v>61</v>
      </c>
      <c r="C94" s="34" t="s">
        <v>17</v>
      </c>
      <c r="D94" s="34" t="n">
        <v>525.7386066</v>
      </c>
      <c r="E94" s="34" t="n">
        <v>10.2966549212466</v>
      </c>
      <c r="F94" s="34" t="n">
        <v>6.63369517222294</v>
      </c>
      <c r="G94" s="34" t="n">
        <v>9.03055285786023</v>
      </c>
      <c r="H94" s="34" t="n">
        <v>628.8209568</v>
      </c>
      <c r="I94" s="34" t="n">
        <v>8.05757941306272</v>
      </c>
      <c r="J94" s="34" t="n">
        <v>7.93437364680833</v>
      </c>
      <c r="K94" s="34" t="n">
        <v>7.29610787966067</v>
      </c>
      <c r="L94" s="34" t="n">
        <v>765.3955984</v>
      </c>
      <c r="M94" s="34" t="n">
        <v>8.52836238748257</v>
      </c>
      <c r="N94" s="34" t="n">
        <v>9.65765310404498</v>
      </c>
      <c r="O94" s="34" t="n">
        <v>7.51381297455272</v>
      </c>
      <c r="P94" s="34" t="n">
        <v>1420.8871954</v>
      </c>
      <c r="Q94" s="34" t="n">
        <v>7.08215218894833</v>
      </c>
      <c r="R94" s="34" t="n">
        <v>17.9285531061823</v>
      </c>
      <c r="S94" s="34" t="n">
        <v>5.70768003505622</v>
      </c>
      <c r="T94" s="34" t="n">
        <v>3327.7002766</v>
      </c>
      <c r="U94" s="34" t="n">
        <v>4.18588465348271</v>
      </c>
      <c r="V94" s="34" t="n">
        <v>41.9884501201978</v>
      </c>
      <c r="W94" s="34" t="n">
        <v>2.48609567479531</v>
      </c>
      <c r="X94" s="34" t="n">
        <v>1256.7326909</v>
      </c>
      <c r="Y94" s="34" t="n">
        <v>6.71743907199225</v>
      </c>
      <c r="Z94" s="34" t="n">
        <v>15.8572748505437</v>
      </c>
      <c r="AA94" s="34" t="n">
        <v>7.43901515261789</v>
      </c>
    </row>
    <row r="95">
      <c r="A95" s="34" t="s">
        <v>62</v>
      </c>
      <c r="B95" s="34" t="s">
        <v>63</v>
      </c>
      <c r="C95" s="34" t="s">
        <v>16</v>
      </c>
      <c r="D95" s="34"/>
      <c r="E95" s="34"/>
      <c r="F95" s="34"/>
      <c r="G95" s="34"/>
      <c r="H95" s="34" t="n">
        <v>16.6840892</v>
      </c>
      <c r="I95" s="34" t="n">
        <v>71.4246229784229</v>
      </c>
      <c r="J95" s="34" t="n">
        <v>18.0313895027293</v>
      </c>
      <c r="K95" s="34" t="n">
        <v>41.5965970601714</v>
      </c>
      <c r="L95" s="34" t="n">
        <v>4.2364328</v>
      </c>
      <c r="M95" s="34" t="n">
        <v>100</v>
      </c>
      <c r="N95" s="34" t="n">
        <v>4.57854000918061</v>
      </c>
      <c r="O95" s="34" t="n">
        <v>91.454390859532</v>
      </c>
      <c r="P95" s="34" t="n">
        <v>18.3943177</v>
      </c>
      <c r="Q95" s="34" t="n">
        <v>70.3623781257013</v>
      </c>
      <c r="R95" s="34" t="n">
        <v>19.8797251147307</v>
      </c>
      <c r="S95" s="34" t="n">
        <v>33.5067167649369</v>
      </c>
      <c r="T95" s="34" t="n">
        <v>43.2663144</v>
      </c>
      <c r="U95" s="34" t="n">
        <v>54.569386547765</v>
      </c>
      <c r="V95" s="34" t="n">
        <v>46.7602251427633</v>
      </c>
      <c r="W95" s="34" t="n">
        <v>8.46612744561888</v>
      </c>
      <c r="X95" s="34" t="n">
        <v>9.9468743</v>
      </c>
      <c r="Y95" s="34" t="n">
        <v>70.1430476890289</v>
      </c>
      <c r="Z95" s="34" t="n">
        <v>10.750120230596</v>
      </c>
      <c r="AA95" s="34" t="n">
        <v>77.0335010788005</v>
      </c>
    </row>
    <row r="96">
      <c r="A96" s="34" t="s">
        <v>62</v>
      </c>
      <c r="B96" s="34" t="s">
        <v>63</v>
      </c>
      <c r="C96" s="34" t="s">
        <v>17</v>
      </c>
      <c r="D96" s="34" t="n">
        <v>857.7489227</v>
      </c>
      <c r="E96" s="34" t="n">
        <v>11.1834266825303</v>
      </c>
      <c r="F96" s="34" t="n">
        <v>7.51194139286343</v>
      </c>
      <c r="G96" s="34" t="n">
        <v>9.18243770281574</v>
      </c>
      <c r="H96" s="34" t="n">
        <v>979.7168739</v>
      </c>
      <c r="I96" s="34" t="n">
        <v>12.0237892892766</v>
      </c>
      <c r="J96" s="34" t="n">
        <v>8.58010490432316</v>
      </c>
      <c r="K96" s="34" t="n">
        <v>9.46164109451665</v>
      </c>
      <c r="L96" s="34" t="n">
        <v>1298.6371261</v>
      </c>
      <c r="M96" s="34" t="n">
        <v>8.94890652156103</v>
      </c>
      <c r="N96" s="34" t="n">
        <v>11.3731253093882</v>
      </c>
      <c r="O96" s="34" t="n">
        <v>7.36601765678454</v>
      </c>
      <c r="P96" s="34" t="n">
        <v>1882.9587355</v>
      </c>
      <c r="Q96" s="34" t="n">
        <v>8.42877150612991</v>
      </c>
      <c r="R96" s="34" t="n">
        <v>16.4904615930405</v>
      </c>
      <c r="S96" s="34" t="n">
        <v>6.90915543910365</v>
      </c>
      <c r="T96" s="34" t="n">
        <v>5022.6523267</v>
      </c>
      <c r="U96" s="34" t="n">
        <v>4.06099427586194</v>
      </c>
      <c r="V96" s="34" t="n">
        <v>43.9870793380124</v>
      </c>
      <c r="W96" s="34" t="n">
        <v>2.74407042072175</v>
      </c>
      <c r="X96" s="34" t="n">
        <v>1376.7579898</v>
      </c>
      <c r="Y96" s="34" t="n">
        <v>6.76063745050689</v>
      </c>
      <c r="Z96" s="34" t="n">
        <v>12.0572874623723</v>
      </c>
      <c r="AA96" s="34" t="n">
        <v>7.87262499688196</v>
      </c>
    </row>
    <row r="97">
      <c r="A97" s="34" t="s">
        <v>64</v>
      </c>
      <c r="B97" s="34" t="s">
        <v>65</v>
      </c>
      <c r="C97" s="34" t="s">
        <v>16</v>
      </c>
      <c r="D97" s="34" t="n">
        <v>147.4489937</v>
      </c>
      <c r="E97" s="34" t="n">
        <v>49.3744754458547</v>
      </c>
      <c r="F97" s="34" t="n">
        <v>8.92413131352196</v>
      </c>
      <c r="G97" s="34" t="n">
        <v>34.9609386690087</v>
      </c>
      <c r="H97" s="34" t="n">
        <v>159.7325697</v>
      </c>
      <c r="I97" s="34" t="n">
        <v>48.3798510173849</v>
      </c>
      <c r="J97" s="34" t="n">
        <v>9.66757650411214</v>
      </c>
      <c r="K97" s="34" t="n">
        <v>33.7336285483429</v>
      </c>
      <c r="L97" s="34" t="n">
        <v>221.1875848</v>
      </c>
      <c r="M97" s="34" t="n">
        <v>39.3354660951508</v>
      </c>
      <c r="N97" s="34" t="n">
        <v>13.3870500038277</v>
      </c>
      <c r="O97" s="34" t="n">
        <v>27.8611639744927</v>
      </c>
      <c r="P97" s="34" t="n">
        <v>386.7563167</v>
      </c>
      <c r="Q97" s="34" t="n">
        <v>26.4586739603334</v>
      </c>
      <c r="R97" s="34" t="n">
        <v>23.407851555686</v>
      </c>
      <c r="S97" s="34" t="n">
        <v>16.9563212176401</v>
      </c>
      <c r="T97" s="34" t="n">
        <v>638.0935358</v>
      </c>
      <c r="U97" s="34" t="n">
        <v>25.7188048167641</v>
      </c>
      <c r="V97" s="34" t="n">
        <v>38.6196633893252</v>
      </c>
      <c r="W97" s="34" t="n">
        <v>10.5938104152925</v>
      </c>
      <c r="X97" s="34" t="n">
        <v>99.0313811</v>
      </c>
      <c r="Y97" s="34" t="n">
        <v>49.2830698346364</v>
      </c>
      <c r="Z97" s="34" t="n">
        <v>5.99372723352697</v>
      </c>
      <c r="AA97" s="34" t="n">
        <v>48.8579588867963</v>
      </c>
    </row>
    <row r="98">
      <c r="A98" s="34" t="s">
        <v>64</v>
      </c>
      <c r="B98" s="34" t="s">
        <v>65</v>
      </c>
      <c r="C98" s="34" t="s">
        <v>17</v>
      </c>
      <c r="D98" s="34" t="n">
        <v>1645.3285245</v>
      </c>
      <c r="E98" s="34" t="n">
        <v>13.6894227608414</v>
      </c>
      <c r="F98" s="34" t="n">
        <v>8.62252444065816</v>
      </c>
      <c r="G98" s="34" t="n">
        <v>11.1345931006759</v>
      </c>
      <c r="H98" s="34" t="n">
        <v>1709.8311594</v>
      </c>
      <c r="I98" s="34" t="n">
        <v>11.3654930699234</v>
      </c>
      <c r="J98" s="34" t="n">
        <v>8.9605575675567</v>
      </c>
      <c r="K98" s="34" t="n">
        <v>8.99328603048497</v>
      </c>
      <c r="L98" s="34" t="n">
        <v>2327.360232</v>
      </c>
      <c r="M98" s="34" t="n">
        <v>8.96380603664026</v>
      </c>
      <c r="N98" s="34" t="n">
        <v>12.1967863462005</v>
      </c>
      <c r="O98" s="34" t="n">
        <v>6.92115293486332</v>
      </c>
      <c r="P98" s="34" t="n">
        <v>3773.0346445</v>
      </c>
      <c r="Q98" s="34" t="n">
        <v>7.59730653208146</v>
      </c>
      <c r="R98" s="34" t="n">
        <v>19.7730015332578</v>
      </c>
      <c r="S98" s="34" t="n">
        <v>6.55124796438758</v>
      </c>
      <c r="T98" s="34" t="n">
        <v>8150.2053484</v>
      </c>
      <c r="U98" s="34" t="n">
        <v>4.55164767164131</v>
      </c>
      <c r="V98" s="34" t="n">
        <v>42.7120442917732</v>
      </c>
      <c r="W98" s="34" t="n">
        <v>2.74031300023582</v>
      </c>
      <c r="X98" s="34" t="n">
        <v>1475.989709</v>
      </c>
      <c r="Y98" s="34" t="n">
        <v>8.29798071409369</v>
      </c>
      <c r="Z98" s="34" t="n">
        <v>7.73508582055366</v>
      </c>
      <c r="AA98" s="34" t="n">
        <v>9.11404000821327</v>
      </c>
    </row>
    <row r="99">
      <c r="A99" s="34" t="s">
        <v>66</v>
      </c>
      <c r="B99" s="34" t="s">
        <v>67</v>
      </c>
      <c r="C99" s="34" t="s">
        <v>16</v>
      </c>
      <c r="D99" s="34" t="n">
        <v>1.2959731</v>
      </c>
      <c r="E99" s="34" t="n">
        <v>100</v>
      </c>
      <c r="F99" s="34" t="n">
        <v>2.48974395831157</v>
      </c>
      <c r="G99" s="34" t="n">
        <v>96.5087204624336</v>
      </c>
      <c r="H99" s="34" t="n">
        <v>9.1461207</v>
      </c>
      <c r="I99" s="34" t="n">
        <v>44.666463383953</v>
      </c>
      <c r="J99" s="34" t="n">
        <v>17.5709655970586</v>
      </c>
      <c r="K99" s="34" t="n">
        <v>34.7064158838347</v>
      </c>
      <c r="L99" s="34" t="n">
        <v>9.0676652</v>
      </c>
      <c r="M99" s="34" t="n">
        <v>52.8161355645643</v>
      </c>
      <c r="N99" s="34" t="n">
        <v>17.4202417069398</v>
      </c>
      <c r="O99" s="34" t="n">
        <v>44.0328799646989</v>
      </c>
      <c r="P99" s="34" t="n">
        <v>8.3679461</v>
      </c>
      <c r="Q99" s="34" t="n">
        <v>37.7773522732905</v>
      </c>
      <c r="R99" s="34" t="n">
        <v>16.0759843286499</v>
      </c>
      <c r="S99" s="34" t="n">
        <v>26.172374916994</v>
      </c>
      <c r="T99" s="34" t="n">
        <v>21.5575584</v>
      </c>
      <c r="U99" s="34" t="n">
        <v>27.8667509273</v>
      </c>
      <c r="V99" s="34" t="n">
        <v>41.4150577526253</v>
      </c>
      <c r="W99" s="34" t="n">
        <v>10.8797199459233</v>
      </c>
      <c r="X99" s="34" t="n">
        <v>2.6172014</v>
      </c>
      <c r="Y99" s="34" t="n">
        <v>69.5246009909079</v>
      </c>
      <c r="Z99" s="34" t="n">
        <v>5.02800665641484</v>
      </c>
      <c r="AA99" s="34" t="n">
        <v>68.1689660678907</v>
      </c>
    </row>
    <row r="100">
      <c r="A100" s="34" t="s">
        <v>66</v>
      </c>
      <c r="B100" s="34" t="s">
        <v>67</v>
      </c>
      <c r="C100" s="34" t="s">
        <v>17</v>
      </c>
      <c r="D100" s="34" t="n">
        <v>109.3426136</v>
      </c>
      <c r="E100" s="34" t="n">
        <v>16.2152103818126</v>
      </c>
      <c r="F100" s="34" t="n">
        <v>6.94261939265485</v>
      </c>
      <c r="G100" s="34" t="n">
        <v>13.2102578847824</v>
      </c>
      <c r="H100" s="34" t="n">
        <v>129.2415766</v>
      </c>
      <c r="I100" s="34" t="n">
        <v>14.3624543698047</v>
      </c>
      <c r="J100" s="34" t="n">
        <v>8.20608769535071</v>
      </c>
      <c r="K100" s="34" t="n">
        <v>12.1342096915382</v>
      </c>
      <c r="L100" s="34" t="n">
        <v>189.1765745</v>
      </c>
      <c r="M100" s="34" t="n">
        <v>9.63824812383781</v>
      </c>
      <c r="N100" s="34" t="n">
        <v>12.0116111323656</v>
      </c>
      <c r="O100" s="34" t="n">
        <v>7.50350514025363</v>
      </c>
      <c r="P100" s="34" t="n">
        <v>242.0912201</v>
      </c>
      <c r="Q100" s="34" t="n">
        <v>9.0477295222488</v>
      </c>
      <c r="R100" s="34" t="n">
        <v>15.3713830694251</v>
      </c>
      <c r="S100" s="34" t="n">
        <v>7.10488037104603</v>
      </c>
      <c r="T100" s="34" t="n">
        <v>613.0611517</v>
      </c>
      <c r="U100" s="34" t="n">
        <v>5.85423989852543</v>
      </c>
      <c r="V100" s="34" t="n">
        <v>38.9258140128794</v>
      </c>
      <c r="W100" s="34" t="n">
        <v>3.67925556558633</v>
      </c>
      <c r="X100" s="34" t="n">
        <v>292.0344073</v>
      </c>
      <c r="Y100" s="34" t="n">
        <v>9.77087386557103</v>
      </c>
      <c r="Z100" s="34" t="n">
        <v>18.5424846973243</v>
      </c>
      <c r="AA100" s="34" t="n">
        <v>10.9012488158739</v>
      </c>
    </row>
    <row r="101">
      <c r="A101" s="34" t="s">
        <v>68</v>
      </c>
      <c r="B101" s="34" t="s">
        <v>69</v>
      </c>
      <c r="C101" s="34" t="s">
        <v>16</v>
      </c>
      <c r="D101" s="34" t="n">
        <v>115.0847425</v>
      </c>
      <c r="E101" s="34" t="n">
        <v>70.2406572459087</v>
      </c>
      <c r="F101" s="34" t="n">
        <v>2.01178176063001</v>
      </c>
      <c r="G101" s="34" t="n">
        <v>68.3608973307175</v>
      </c>
      <c r="H101" s="34" t="n">
        <v>794.0739708</v>
      </c>
      <c r="I101" s="34" t="n">
        <v>34.6276571212692</v>
      </c>
      <c r="J101" s="34" t="n">
        <v>13.8811061861349</v>
      </c>
      <c r="K101" s="34" t="n">
        <v>25.0007565528479</v>
      </c>
      <c r="L101" s="34" t="n">
        <v>895.1197139</v>
      </c>
      <c r="M101" s="34" t="n">
        <v>36.8081437226007</v>
      </c>
      <c r="N101" s="34" t="n">
        <v>15.6474739820909</v>
      </c>
      <c r="O101" s="34" t="n">
        <v>22.7619197593614</v>
      </c>
      <c r="P101" s="34" t="n">
        <v>503.5176691</v>
      </c>
      <c r="Q101" s="34" t="n">
        <v>35.6115627754402</v>
      </c>
      <c r="R101" s="34" t="n">
        <v>8.80192839507217</v>
      </c>
      <c r="S101" s="34" t="n">
        <v>25.2670598122605</v>
      </c>
      <c r="T101" s="34" t="n">
        <v>2809.6511572</v>
      </c>
      <c r="U101" s="34" t="n">
        <v>23.235466633379</v>
      </c>
      <c r="V101" s="34" t="n">
        <v>49.1151548763119</v>
      </c>
      <c r="W101" s="34" t="n">
        <v>8.02695812885263</v>
      </c>
      <c r="X101" s="34" t="n">
        <v>603.0908661</v>
      </c>
      <c r="Y101" s="34" t="n">
        <v>33.3701138732796</v>
      </c>
      <c r="Z101" s="34" t="n">
        <v>10.5425547997602</v>
      </c>
      <c r="AA101" s="34" t="n">
        <v>34.8456680234278</v>
      </c>
    </row>
    <row r="102">
      <c r="A102" s="34" t="s">
        <v>68</v>
      </c>
      <c r="B102" s="34" t="s">
        <v>69</v>
      </c>
      <c r="C102" s="34" t="s">
        <v>17</v>
      </c>
      <c r="D102" s="34" t="n">
        <v>9701.3269209</v>
      </c>
      <c r="E102" s="34" t="n">
        <v>8.82806302090842</v>
      </c>
      <c r="F102" s="34" t="n">
        <v>7.84234196030308</v>
      </c>
      <c r="G102" s="34" t="n">
        <v>7.99776917792606</v>
      </c>
      <c r="H102" s="34" t="n">
        <v>10263.2407772</v>
      </c>
      <c r="I102" s="34" t="n">
        <v>9.6498411103495</v>
      </c>
      <c r="J102" s="34" t="n">
        <v>8.29658091640336</v>
      </c>
      <c r="K102" s="34" t="n">
        <v>8.45856655497863</v>
      </c>
      <c r="L102" s="34" t="n">
        <v>13764.3968998</v>
      </c>
      <c r="M102" s="34" t="n">
        <v>7.61610742519593</v>
      </c>
      <c r="N102" s="34" t="n">
        <v>11.1268394772901</v>
      </c>
      <c r="O102" s="34" t="n">
        <v>6.4324363063842</v>
      </c>
      <c r="P102" s="34" t="n">
        <v>21126.7080246</v>
      </c>
      <c r="Q102" s="34" t="n">
        <v>6.7459063182933</v>
      </c>
      <c r="R102" s="34" t="n">
        <v>17.0783718737954</v>
      </c>
      <c r="S102" s="34" t="n">
        <v>5.60016814743995</v>
      </c>
      <c r="T102" s="34" t="n">
        <v>52907.8392796</v>
      </c>
      <c r="U102" s="34" t="n">
        <v>3.81725696233396</v>
      </c>
      <c r="V102" s="34" t="n">
        <v>42.7695480622857</v>
      </c>
      <c r="W102" s="34" t="n">
        <v>2.48795656157187</v>
      </c>
      <c r="X102" s="34" t="n">
        <v>15940.9499794</v>
      </c>
      <c r="Y102" s="34" t="n">
        <v>7.54292961176068</v>
      </c>
      <c r="Z102" s="34" t="n">
        <v>12.8863177099224</v>
      </c>
      <c r="AA102" s="34" t="n">
        <v>8.20298970307852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352</v>
      </c>
    </row>
    <row r="112">
      <c r="A112" s="5" t="s">
        <v>26</v>
      </c>
      <c r="B112" s="5" t="s">
        <v>71</v>
      </c>
      <c r="C112" s="5" t="s">
        <v>11</v>
      </c>
      <c r="D112" s="5" t="s">
        <v>326</v>
      </c>
      <c r="E112" s="5" t="s">
        <v>327</v>
      </c>
      <c r="F112" s="5" t="s">
        <v>328</v>
      </c>
      <c r="G112" s="5" t="s">
        <v>329</v>
      </c>
      <c r="H112" s="5" t="s">
        <v>330</v>
      </c>
      <c r="I112" s="5" t="s">
        <v>331</v>
      </c>
      <c r="J112" s="5" t="s">
        <v>332</v>
      </c>
      <c r="K112" s="5" t="s">
        <v>333</v>
      </c>
      <c r="L112" s="5" t="s">
        <v>334</v>
      </c>
      <c r="M112" s="5" t="s">
        <v>335</v>
      </c>
      <c r="N112" s="5" t="s">
        <v>336</v>
      </c>
      <c r="O112" s="5" t="s">
        <v>337</v>
      </c>
      <c r="P112" s="5" t="s">
        <v>338</v>
      </c>
      <c r="Q112" s="5" t="s">
        <v>339</v>
      </c>
      <c r="R112" s="5" t="s">
        <v>340</v>
      </c>
      <c r="S112" s="5" t="s">
        <v>341</v>
      </c>
      <c r="T112" s="5" t="s">
        <v>342</v>
      </c>
      <c r="U112" s="5" t="s">
        <v>343</v>
      </c>
      <c r="V112" s="5" t="s">
        <v>344</v>
      </c>
      <c r="W112" s="5" t="s">
        <v>345</v>
      </c>
      <c r="X112" s="5" t="s">
        <v>346</v>
      </c>
      <c r="Y112" s="5" t="s">
        <v>347</v>
      </c>
      <c r="Z112" s="5" t="s">
        <v>348</v>
      </c>
      <c r="AA112" s="5" t="s">
        <v>349</v>
      </c>
    </row>
    <row r="113">
      <c r="A113" s="35" t="s">
        <v>72</v>
      </c>
      <c r="B113" s="35" t="s">
        <v>73</v>
      </c>
      <c r="C113" s="35" t="s">
        <v>16</v>
      </c>
      <c r="D113" s="35" t="n">
        <v>953.7609563</v>
      </c>
      <c r="E113" s="35" t="n">
        <v>29.1129190919706</v>
      </c>
      <c r="F113" s="35" t="n">
        <v>5.26038080518254</v>
      </c>
      <c r="G113" s="35" t="n">
        <v>25.4264923687262</v>
      </c>
      <c r="H113" s="35" t="n">
        <v>1170.0070932</v>
      </c>
      <c r="I113" s="35" t="n">
        <v>23.9105684840384</v>
      </c>
      <c r="J113" s="35" t="n">
        <v>6.45306647786573</v>
      </c>
      <c r="K113" s="35" t="n">
        <v>20.1051077277731</v>
      </c>
      <c r="L113" s="35" t="n">
        <v>1859.8119873</v>
      </c>
      <c r="M113" s="35" t="n">
        <v>18.2728940310284</v>
      </c>
      <c r="N113" s="35" t="n">
        <v>10.2576219068502</v>
      </c>
      <c r="O113" s="35" t="n">
        <v>16.0207124755155</v>
      </c>
      <c r="P113" s="35" t="n">
        <v>3858.7595659</v>
      </c>
      <c r="Q113" s="35" t="n">
        <v>13.2173012145803</v>
      </c>
      <c r="R113" s="35" t="n">
        <v>21.2826333665624</v>
      </c>
      <c r="S113" s="35" t="n">
        <v>9.82949483537595</v>
      </c>
      <c r="T113" s="35" t="n">
        <v>7569.0206345</v>
      </c>
      <c r="U113" s="35" t="n">
        <v>9.88185982474156</v>
      </c>
      <c r="V113" s="35" t="n">
        <v>41.7462369336395</v>
      </c>
      <c r="W113" s="35" t="n">
        <v>4.73767777458933</v>
      </c>
      <c r="X113" s="35" t="n">
        <v>2719.6647137</v>
      </c>
      <c r="Y113" s="35" t="n">
        <v>14.0334771251346</v>
      </c>
      <c r="Z113" s="35" t="n">
        <v>15.0000605098996</v>
      </c>
      <c r="AA113" s="35" t="n">
        <v>11.7407394902257</v>
      </c>
    </row>
    <row r="114">
      <c r="A114" s="35" t="s">
        <v>72</v>
      </c>
      <c r="B114" s="35" t="s">
        <v>73</v>
      </c>
      <c r="C114" s="35" t="s">
        <v>17</v>
      </c>
      <c r="D114" s="35" t="n">
        <v>31691.3698216</v>
      </c>
      <c r="E114" s="35" t="n">
        <v>4.90005067277878</v>
      </c>
      <c r="F114" s="35" t="n">
        <v>5.70333353321431</v>
      </c>
      <c r="G114" s="35" t="n">
        <v>4.35258219704256</v>
      </c>
      <c r="H114" s="35" t="n">
        <v>35284.9590902</v>
      </c>
      <c r="I114" s="35" t="n">
        <v>4.63434414146493</v>
      </c>
      <c r="J114" s="35" t="n">
        <v>6.35005339087841</v>
      </c>
      <c r="K114" s="35" t="n">
        <v>4.1336431263362</v>
      </c>
      <c r="L114" s="35" t="n">
        <v>42326.1566785</v>
      </c>
      <c r="M114" s="35" t="n">
        <v>3.80167492752858</v>
      </c>
      <c r="N114" s="35" t="n">
        <v>7.61722166241107</v>
      </c>
      <c r="O114" s="35" t="n">
        <v>3.21045770482848</v>
      </c>
      <c r="P114" s="35" t="n">
        <v>84967.1489005</v>
      </c>
      <c r="Q114" s="35" t="n">
        <v>2.72639005093953</v>
      </c>
      <c r="R114" s="35" t="n">
        <v>15.2911026652924</v>
      </c>
      <c r="S114" s="35" t="n">
        <v>2.35919224405282</v>
      </c>
      <c r="T114" s="35" t="n">
        <v>254357.2571345</v>
      </c>
      <c r="U114" s="35" t="n">
        <v>1.40912269717276</v>
      </c>
      <c r="V114" s="35" t="n">
        <v>45.7753729863346</v>
      </c>
      <c r="W114" s="35" t="n">
        <v>0.960208802731916</v>
      </c>
      <c r="X114" s="35" t="n">
        <v>107037.0834349</v>
      </c>
      <c r="Y114" s="35" t="n">
        <v>2.53371074992078</v>
      </c>
      <c r="Z114" s="35" t="n">
        <v>19.2629157618692</v>
      </c>
      <c r="AA114" s="35" t="n">
        <v>2.53086200281452</v>
      </c>
    </row>
    <row r="115">
      <c r="A115" s="35" t="s">
        <v>74</v>
      </c>
      <c r="B115" s="35" t="s">
        <v>75</v>
      </c>
      <c r="C115" s="35" t="s">
        <v>16</v>
      </c>
      <c r="D115" s="35" t="n">
        <v>381.7826851</v>
      </c>
      <c r="E115" s="35" t="n">
        <v>24.9980310952117</v>
      </c>
      <c r="F115" s="35" t="n">
        <v>6.28515578305975</v>
      </c>
      <c r="G115" s="35" t="n">
        <v>20.8800714386376</v>
      </c>
      <c r="H115" s="35" t="n">
        <v>344.7096243</v>
      </c>
      <c r="I115" s="35" t="n">
        <v>36.1951015216037</v>
      </c>
      <c r="J115" s="35" t="n">
        <v>5.67483485553572</v>
      </c>
      <c r="K115" s="35" t="n">
        <v>30.6568368168741</v>
      </c>
      <c r="L115" s="35" t="n">
        <v>252.2948083</v>
      </c>
      <c r="M115" s="35" t="n">
        <v>25.7111527295107</v>
      </c>
      <c r="N115" s="35" t="n">
        <v>4.15344182779623</v>
      </c>
      <c r="O115" s="35" t="n">
        <v>24.9198419522648</v>
      </c>
      <c r="P115" s="35" t="n">
        <v>1043.202051</v>
      </c>
      <c r="Q115" s="35" t="n">
        <v>19.0191920597971</v>
      </c>
      <c r="R115" s="35" t="n">
        <v>17.1738731472986</v>
      </c>
      <c r="S115" s="35" t="n">
        <v>18.2516303543262</v>
      </c>
      <c r="T115" s="35" t="n">
        <v>2946.6185903</v>
      </c>
      <c r="U115" s="35" t="n">
        <v>12.3937829240481</v>
      </c>
      <c r="V115" s="35" t="n">
        <v>48.5091587337034</v>
      </c>
      <c r="W115" s="35" t="n">
        <v>6.31702248596683</v>
      </c>
      <c r="X115" s="35" t="n">
        <v>1105.7474086</v>
      </c>
      <c r="Y115" s="35" t="n">
        <v>18.6123633829288</v>
      </c>
      <c r="Z115" s="35" t="n">
        <v>18.2035356526063</v>
      </c>
      <c r="AA115" s="35" t="n">
        <v>15.7581955687602</v>
      </c>
    </row>
    <row r="116">
      <c r="A116" s="35" t="s">
        <v>74</v>
      </c>
      <c r="B116" s="35" t="s">
        <v>75</v>
      </c>
      <c r="C116" s="35" t="s">
        <v>17</v>
      </c>
      <c r="D116" s="35" t="n">
        <v>8055.1981051</v>
      </c>
      <c r="E116" s="35" t="n">
        <v>8.73382643490002</v>
      </c>
      <c r="F116" s="35" t="n">
        <v>4.78616718996129</v>
      </c>
      <c r="G116" s="35" t="n">
        <v>7.46045738386309</v>
      </c>
      <c r="H116" s="35" t="n">
        <v>10671.2836714</v>
      </c>
      <c r="I116" s="35" t="n">
        <v>8.32619180408253</v>
      </c>
      <c r="J116" s="35" t="n">
        <v>6.34057004141058</v>
      </c>
      <c r="K116" s="35" t="n">
        <v>6.85516944763249</v>
      </c>
      <c r="L116" s="35" t="n">
        <v>10138.8080947</v>
      </c>
      <c r="M116" s="35" t="n">
        <v>6.50250226128069</v>
      </c>
      <c r="N116" s="35" t="n">
        <v>6.02418835825325</v>
      </c>
      <c r="O116" s="35" t="n">
        <v>5.61109625101569</v>
      </c>
      <c r="P116" s="35" t="n">
        <v>27655.6550699</v>
      </c>
      <c r="Q116" s="35" t="n">
        <v>4.49111221991047</v>
      </c>
      <c r="R116" s="35" t="n">
        <v>16.4321953582542</v>
      </c>
      <c r="S116" s="35" t="n">
        <v>4.03771629701121</v>
      </c>
      <c r="T116" s="35" t="n">
        <v>84006.4858887</v>
      </c>
      <c r="U116" s="35" t="n">
        <v>2.78076803679403</v>
      </c>
      <c r="V116" s="35" t="n">
        <v>49.9142393841163</v>
      </c>
      <c r="W116" s="35" t="n">
        <v>1.63346787181863</v>
      </c>
      <c r="X116" s="35" t="n">
        <v>27774.2140019</v>
      </c>
      <c r="Y116" s="35" t="n">
        <v>4.74789377955683</v>
      </c>
      <c r="Z116" s="35" t="n">
        <v>16.5026396680044</v>
      </c>
      <c r="AA116" s="35" t="n">
        <v>4.24377670252226</v>
      </c>
    </row>
    <row r="117">
      <c r="A117" s="35" t="s">
        <v>76</v>
      </c>
      <c r="B117" s="35" t="s">
        <v>77</v>
      </c>
      <c r="C117" s="35" t="s">
        <v>16</v>
      </c>
      <c r="D117" s="35" t="n">
        <v>286.9752838</v>
      </c>
      <c r="E117" s="35" t="n">
        <v>26.6346417498739</v>
      </c>
      <c r="F117" s="35" t="n">
        <v>6.79805215261171</v>
      </c>
      <c r="G117" s="35" t="n">
        <v>21.8070465588666</v>
      </c>
      <c r="H117" s="35" t="n">
        <v>375.329681</v>
      </c>
      <c r="I117" s="35" t="n">
        <v>25.1621079610613</v>
      </c>
      <c r="J117" s="35" t="n">
        <v>8.89104703399936</v>
      </c>
      <c r="K117" s="35" t="n">
        <v>18.9104072695562</v>
      </c>
      <c r="L117" s="35" t="n">
        <v>461.0433864</v>
      </c>
      <c r="M117" s="35" t="n">
        <v>20.8701471381498</v>
      </c>
      <c r="N117" s="35" t="n">
        <v>10.9214875367044</v>
      </c>
      <c r="O117" s="35" t="n">
        <v>14.81719411062</v>
      </c>
      <c r="P117" s="35" t="n">
        <v>860.751977</v>
      </c>
      <c r="Q117" s="35" t="n">
        <v>15.0677676542407</v>
      </c>
      <c r="R117" s="35" t="n">
        <v>20.3900376110008</v>
      </c>
      <c r="S117" s="35" t="n">
        <v>11.9142551122349</v>
      </c>
      <c r="T117" s="35" t="n">
        <v>1742.0258653</v>
      </c>
      <c r="U117" s="35" t="n">
        <v>11.6596807134491</v>
      </c>
      <c r="V117" s="35" t="n">
        <v>41.2662112454297</v>
      </c>
      <c r="W117" s="35" t="n">
        <v>5.3725779222586</v>
      </c>
      <c r="X117" s="35" t="n">
        <v>495.3077902</v>
      </c>
      <c r="Y117" s="35" t="n">
        <v>18.1683965109835</v>
      </c>
      <c r="Z117" s="35" t="n">
        <v>11.733164420254</v>
      </c>
      <c r="AA117" s="35" t="n">
        <v>16.1544619329108</v>
      </c>
    </row>
    <row r="118">
      <c r="A118" s="35" t="s">
        <v>76</v>
      </c>
      <c r="B118" s="35" t="s">
        <v>77</v>
      </c>
      <c r="C118" s="35" t="s">
        <v>17</v>
      </c>
      <c r="D118" s="35" t="n">
        <v>7057.9532681</v>
      </c>
      <c r="E118" s="35" t="n">
        <v>5.56639334706733</v>
      </c>
      <c r="F118" s="35" t="n">
        <v>6.81871417911736</v>
      </c>
      <c r="G118" s="35" t="n">
        <v>4.88795995526597</v>
      </c>
      <c r="H118" s="35" t="n">
        <v>8224.9703926</v>
      </c>
      <c r="I118" s="35" t="n">
        <v>5.8102618428705</v>
      </c>
      <c r="J118" s="35" t="n">
        <v>7.9461736438983</v>
      </c>
      <c r="K118" s="35" t="n">
        <v>4.83827665402273</v>
      </c>
      <c r="L118" s="35" t="n">
        <v>10002.8652719</v>
      </c>
      <c r="M118" s="35" t="n">
        <v>4.86295944265836</v>
      </c>
      <c r="N118" s="35" t="n">
        <v>9.66380431697962</v>
      </c>
      <c r="O118" s="35" t="n">
        <v>3.88509413876921</v>
      </c>
      <c r="P118" s="35" t="n">
        <v>19651.1124457</v>
      </c>
      <c r="Q118" s="35" t="n">
        <v>3.78497063065286</v>
      </c>
      <c r="R118" s="35" t="n">
        <v>18.9850108068222</v>
      </c>
      <c r="S118" s="35" t="n">
        <v>2.91486232862221</v>
      </c>
      <c r="T118" s="35" t="n">
        <v>44845.0917941</v>
      </c>
      <c r="U118" s="35" t="n">
        <v>2.24751012166402</v>
      </c>
      <c r="V118" s="35" t="n">
        <v>43.3250053754701</v>
      </c>
      <c r="W118" s="35" t="n">
        <v>1.51441717106572</v>
      </c>
      <c r="X118" s="35" t="n">
        <v>13726.5728519</v>
      </c>
      <c r="Y118" s="35" t="n">
        <v>3.61195615934456</v>
      </c>
      <c r="Z118" s="35" t="n">
        <v>13.2612916777125</v>
      </c>
      <c r="AA118" s="35" t="n">
        <v>3.83172094551196</v>
      </c>
    </row>
    <row r="119">
      <c r="A119" s="35" t="s">
        <v>78</v>
      </c>
      <c r="B119" s="35" t="s">
        <v>79</v>
      </c>
      <c r="C119" s="35" t="s">
        <v>16</v>
      </c>
      <c r="D119" s="35" t="n">
        <v>1951.7492813</v>
      </c>
      <c r="E119" s="35" t="n">
        <v>17.4321670358873</v>
      </c>
      <c r="F119" s="35" t="n">
        <v>10.0241019765134</v>
      </c>
      <c r="G119" s="35" t="n">
        <v>13.2756276632583</v>
      </c>
      <c r="H119" s="35" t="n">
        <v>2633.4292635</v>
      </c>
      <c r="I119" s="35" t="n">
        <v>16.7872044241951</v>
      </c>
      <c r="J119" s="35" t="n">
        <v>13.5251816092259</v>
      </c>
      <c r="K119" s="35" t="n">
        <v>12.3365595606264</v>
      </c>
      <c r="L119" s="35" t="n">
        <v>2470.5023021</v>
      </c>
      <c r="M119" s="35" t="n">
        <v>17.4207911279673</v>
      </c>
      <c r="N119" s="35" t="n">
        <v>12.6883956083574</v>
      </c>
      <c r="O119" s="35" t="n">
        <v>13.1036862430841</v>
      </c>
      <c r="P119" s="35" t="n">
        <v>3724.3016938</v>
      </c>
      <c r="Q119" s="35" t="n">
        <v>14.9563720584956</v>
      </c>
      <c r="R119" s="35" t="n">
        <v>19.1278563940788</v>
      </c>
      <c r="S119" s="35" t="n">
        <v>10.7879651722589</v>
      </c>
      <c r="T119" s="35" t="n">
        <v>7410.4722875</v>
      </c>
      <c r="U119" s="35" t="n">
        <v>10.1081824395017</v>
      </c>
      <c r="V119" s="35" t="n">
        <v>38.0598730665595</v>
      </c>
      <c r="W119" s="35" t="n">
        <v>4.57877609991118</v>
      </c>
      <c r="X119" s="35" t="n">
        <v>1280.110075</v>
      </c>
      <c r="Y119" s="35" t="n">
        <v>19.1684837602626</v>
      </c>
      <c r="Z119" s="35" t="n">
        <v>6.57459134526504</v>
      </c>
      <c r="AA119" s="35" t="n">
        <v>17.268573383622</v>
      </c>
    </row>
    <row r="120">
      <c r="A120" s="35" t="s">
        <v>78</v>
      </c>
      <c r="B120" s="35" t="s">
        <v>79</v>
      </c>
      <c r="C120" s="35" t="s">
        <v>17</v>
      </c>
      <c r="D120" s="35" t="n">
        <v>26500.4576519</v>
      </c>
      <c r="E120" s="35" t="n">
        <v>4.36513501401787</v>
      </c>
      <c r="F120" s="35" t="n">
        <v>6.92892281945535</v>
      </c>
      <c r="G120" s="35" t="n">
        <v>3.72729576979809</v>
      </c>
      <c r="H120" s="35" t="n">
        <v>33366.5169496</v>
      </c>
      <c r="I120" s="35" t="n">
        <v>4.15670913079449</v>
      </c>
      <c r="J120" s="35" t="n">
        <v>8.724152002758</v>
      </c>
      <c r="K120" s="35" t="n">
        <v>3.43760552365597</v>
      </c>
      <c r="L120" s="35" t="n">
        <v>44142.7606126</v>
      </c>
      <c r="M120" s="35" t="n">
        <v>3.68633509512354</v>
      </c>
      <c r="N120" s="35" t="n">
        <v>11.5417546874127</v>
      </c>
      <c r="O120" s="35" t="n">
        <v>2.9702307113341</v>
      </c>
      <c r="P120" s="35" t="n">
        <v>64074.6360943</v>
      </c>
      <c r="Q120" s="35" t="n">
        <v>2.75639245229199</v>
      </c>
      <c r="R120" s="35" t="n">
        <v>16.7532279636032</v>
      </c>
      <c r="S120" s="35" t="n">
        <v>2.29805717089851</v>
      </c>
      <c r="T120" s="35" t="n">
        <v>162047.4915921</v>
      </c>
      <c r="U120" s="35" t="n">
        <v>1.60799861888879</v>
      </c>
      <c r="V120" s="35" t="n">
        <v>42.3696291240275</v>
      </c>
      <c r="W120" s="35" t="n">
        <v>0.966403152527977</v>
      </c>
      <c r="X120" s="35" t="n">
        <v>52329.5721943</v>
      </c>
      <c r="Y120" s="35" t="n">
        <v>2.70337781606456</v>
      </c>
      <c r="Z120" s="35" t="n">
        <v>13.6823134027433</v>
      </c>
      <c r="AA120" s="35" t="n">
        <v>2.97053301239312</v>
      </c>
    </row>
    <row r="121">
      <c r="A121" s="35" t="s">
        <v>80</v>
      </c>
      <c r="B121" s="35" t="s">
        <v>81</v>
      </c>
      <c r="C121" s="35" t="s">
        <v>16</v>
      </c>
      <c r="D121" s="35" t="n">
        <v>3044.0603287</v>
      </c>
      <c r="E121" s="35" t="n">
        <v>15.3702426434686</v>
      </c>
      <c r="F121" s="35" t="n">
        <v>8.53676365687067</v>
      </c>
      <c r="G121" s="35" t="n">
        <v>11.4327645485467</v>
      </c>
      <c r="H121" s="35" t="n">
        <v>4064.7634649</v>
      </c>
      <c r="I121" s="35" t="n">
        <v>14.0452855443548</v>
      </c>
      <c r="J121" s="35" t="n">
        <v>11.3992238241063</v>
      </c>
      <c r="K121" s="35" t="n">
        <v>9.8387543610315</v>
      </c>
      <c r="L121" s="35" t="n">
        <v>5040.8389412</v>
      </c>
      <c r="M121" s="35" t="n">
        <v>12.3576109079978</v>
      </c>
      <c r="N121" s="35" t="n">
        <v>14.1365301691482</v>
      </c>
      <c r="O121" s="35" t="n">
        <v>9.04729478008043</v>
      </c>
      <c r="P121" s="35" t="n">
        <v>7362.6930941</v>
      </c>
      <c r="Q121" s="35" t="n">
        <v>12.9501268386953</v>
      </c>
      <c r="R121" s="35" t="n">
        <v>20.6479386199445</v>
      </c>
      <c r="S121" s="35" t="n">
        <v>7.44027357327145</v>
      </c>
      <c r="T121" s="35" t="n">
        <v>13016.7367268</v>
      </c>
      <c r="U121" s="35" t="n">
        <v>9.27731217317479</v>
      </c>
      <c r="V121" s="35" t="n">
        <v>36.5041402014051</v>
      </c>
      <c r="W121" s="35" t="n">
        <v>3.47709601895273</v>
      </c>
      <c r="X121" s="35" t="n">
        <v>3129.1551252</v>
      </c>
      <c r="Y121" s="35" t="n">
        <v>16.1454360599675</v>
      </c>
      <c r="Z121" s="35" t="n">
        <v>8.77540352852533</v>
      </c>
      <c r="AA121" s="35" t="n">
        <v>13.2607553409675</v>
      </c>
    </row>
    <row r="122">
      <c r="A122" s="35" t="s">
        <v>80</v>
      </c>
      <c r="B122" s="35" t="s">
        <v>81</v>
      </c>
      <c r="C122" s="35" t="s">
        <v>17</v>
      </c>
      <c r="D122" s="35" t="n">
        <v>31051.9439701</v>
      </c>
      <c r="E122" s="35" t="n">
        <v>4.49591303721371</v>
      </c>
      <c r="F122" s="35" t="n">
        <v>8.62310271159247</v>
      </c>
      <c r="G122" s="35" t="n">
        <v>3.83331992330878</v>
      </c>
      <c r="H122" s="35" t="n">
        <v>34964.3602271</v>
      </c>
      <c r="I122" s="35" t="n">
        <v>3.98770856378171</v>
      </c>
      <c r="J122" s="35" t="n">
        <v>9.70957791801113</v>
      </c>
      <c r="K122" s="35" t="n">
        <v>3.43118927149773</v>
      </c>
      <c r="L122" s="35" t="n">
        <v>42902.4078307</v>
      </c>
      <c r="M122" s="35" t="n">
        <v>3.54022021401346</v>
      </c>
      <c r="N122" s="35" t="n">
        <v>11.9139680805486</v>
      </c>
      <c r="O122" s="35" t="n">
        <v>3.03785064091467</v>
      </c>
      <c r="P122" s="35" t="n">
        <v>65473.4363132</v>
      </c>
      <c r="Q122" s="35" t="n">
        <v>2.93044420735513</v>
      </c>
      <c r="R122" s="35" t="n">
        <v>18.181926605087</v>
      </c>
      <c r="S122" s="35" t="n">
        <v>2.40293424817046</v>
      </c>
      <c r="T122" s="35" t="n">
        <v>142877.9342652</v>
      </c>
      <c r="U122" s="35" t="n">
        <v>1.8603193679738</v>
      </c>
      <c r="V122" s="35" t="n">
        <v>39.6771005246989</v>
      </c>
      <c r="W122" s="35" t="n">
        <v>1.13557915833532</v>
      </c>
      <c r="X122" s="35" t="n">
        <v>42831.6697288</v>
      </c>
      <c r="Y122" s="35" t="n">
        <v>3.91226998005647</v>
      </c>
      <c r="Z122" s="35" t="n">
        <v>11.8943241600619</v>
      </c>
      <c r="AA122" s="35" t="n">
        <v>3.82101034711534</v>
      </c>
    </row>
    <row r="123">
      <c r="A123" s="35" t="s">
        <v>82</v>
      </c>
      <c r="B123" s="35" t="s">
        <v>83</v>
      </c>
      <c r="C123" s="35" t="s">
        <v>16</v>
      </c>
      <c r="D123" s="35" t="n">
        <v>454.4560131</v>
      </c>
      <c r="E123" s="35" t="n">
        <v>39.6602708604978</v>
      </c>
      <c r="F123" s="35" t="n">
        <v>5.18613122425589</v>
      </c>
      <c r="G123" s="35" t="n">
        <v>32.8941434203901</v>
      </c>
      <c r="H123" s="35" t="n">
        <v>820.7538487</v>
      </c>
      <c r="I123" s="35" t="n">
        <v>31.6925726867945</v>
      </c>
      <c r="J123" s="35" t="n">
        <v>9.36622475987492</v>
      </c>
      <c r="K123" s="35" t="n">
        <v>22.1307365371836</v>
      </c>
      <c r="L123" s="35" t="n">
        <v>1061.8573145</v>
      </c>
      <c r="M123" s="35" t="n">
        <v>31.1896819520175</v>
      </c>
      <c r="N123" s="35" t="n">
        <v>12.1176334247803</v>
      </c>
      <c r="O123" s="35" t="n">
        <v>22.2116653878414</v>
      </c>
      <c r="P123" s="35" t="n">
        <v>1974.4624652</v>
      </c>
      <c r="Q123" s="35" t="n">
        <v>23.2518700007935</v>
      </c>
      <c r="R123" s="35" t="n">
        <v>22.5320408284306</v>
      </c>
      <c r="S123" s="35" t="n">
        <v>16.9967035234447</v>
      </c>
      <c r="T123" s="35" t="n">
        <v>3724.6805778</v>
      </c>
      <c r="U123" s="35" t="n">
        <v>17.4800955590334</v>
      </c>
      <c r="V123" s="35" t="n">
        <v>42.5050647105368</v>
      </c>
      <c r="W123" s="35" t="n">
        <v>8.34551429461989</v>
      </c>
      <c r="X123" s="35" t="n">
        <v>726.6998084</v>
      </c>
      <c r="Y123" s="35" t="n">
        <v>27.8618583036887</v>
      </c>
      <c r="Z123" s="35" t="n">
        <v>8.29290505212156</v>
      </c>
      <c r="AA123" s="35" t="n">
        <v>28.1610292358101</v>
      </c>
    </row>
    <row r="124">
      <c r="A124" s="35" t="s">
        <v>82</v>
      </c>
      <c r="B124" s="35" t="s">
        <v>83</v>
      </c>
      <c r="C124" s="35" t="s">
        <v>17</v>
      </c>
      <c r="D124" s="35" t="n">
        <v>12326.7693578</v>
      </c>
      <c r="E124" s="35" t="n">
        <v>10.7726110861503</v>
      </c>
      <c r="F124" s="35" t="n">
        <v>7.17431404278328</v>
      </c>
      <c r="G124" s="35" t="n">
        <v>8.9100482691023</v>
      </c>
      <c r="H124" s="35" t="n">
        <v>12969.2107397</v>
      </c>
      <c r="I124" s="35" t="n">
        <v>8.14233237800355</v>
      </c>
      <c r="J124" s="35" t="n">
        <v>7.54822192521752</v>
      </c>
      <c r="K124" s="35" t="n">
        <v>7.00503401720159</v>
      </c>
      <c r="L124" s="35" t="n">
        <v>18063.5212503</v>
      </c>
      <c r="M124" s="35" t="n">
        <v>8.00913061141925</v>
      </c>
      <c r="N124" s="35" t="n">
        <v>10.513166135143</v>
      </c>
      <c r="O124" s="35" t="n">
        <v>6.83067243402575</v>
      </c>
      <c r="P124" s="35" t="n">
        <v>29618.9630576</v>
      </c>
      <c r="Q124" s="35" t="n">
        <v>4.84542784244677</v>
      </c>
      <c r="R124" s="35" t="n">
        <v>17.2385591413989</v>
      </c>
      <c r="S124" s="35" t="n">
        <v>4.09940034071999</v>
      </c>
      <c r="T124" s="35" t="n">
        <v>74408.914501</v>
      </c>
      <c r="U124" s="35" t="n">
        <v>2.93632862212846</v>
      </c>
      <c r="V124" s="35" t="n">
        <v>43.3067987821961</v>
      </c>
      <c r="W124" s="35" t="n">
        <v>1.9466833512745</v>
      </c>
      <c r="X124" s="35" t="n">
        <v>24430.7110781</v>
      </c>
      <c r="Y124" s="35" t="n">
        <v>4.47528345826451</v>
      </c>
      <c r="Z124" s="35" t="n">
        <v>14.2189399732612</v>
      </c>
      <c r="AA124" s="35" t="n">
        <v>4.6795884758114</v>
      </c>
    </row>
    <row r="125">
      <c r="A125" s="35" t="s">
        <v>84</v>
      </c>
      <c r="B125" s="35" t="s">
        <v>85</v>
      </c>
      <c r="C125" s="35" t="s">
        <v>16</v>
      </c>
      <c r="D125" s="35" t="n">
        <v>5979.1866854</v>
      </c>
      <c r="E125" s="35" t="n">
        <v>13.8431852818183</v>
      </c>
      <c r="F125" s="35" t="n">
        <v>9.83854036057022</v>
      </c>
      <c r="G125" s="35" t="n">
        <v>9.45687067417123</v>
      </c>
      <c r="H125" s="35" t="n">
        <v>6008.2654841</v>
      </c>
      <c r="I125" s="35" t="n">
        <v>13.1751543795401</v>
      </c>
      <c r="J125" s="35" t="n">
        <v>9.88638849606086</v>
      </c>
      <c r="K125" s="35" t="n">
        <v>10.7262624598844</v>
      </c>
      <c r="L125" s="35" t="n">
        <v>7574.4580778</v>
      </c>
      <c r="M125" s="35" t="n">
        <v>13.0623180475431</v>
      </c>
      <c r="N125" s="35" t="n">
        <v>12.4635030529904</v>
      </c>
      <c r="O125" s="35" t="n">
        <v>9.12684851263021</v>
      </c>
      <c r="P125" s="35" t="n">
        <v>12831.8671383</v>
      </c>
      <c r="Q125" s="35" t="n">
        <v>11.6985565131406</v>
      </c>
      <c r="R125" s="35" t="n">
        <v>21.1143838425231</v>
      </c>
      <c r="S125" s="35" t="n">
        <v>7.17124635327645</v>
      </c>
      <c r="T125" s="35" t="n">
        <v>24421.9550986</v>
      </c>
      <c r="U125" s="35" t="n">
        <v>8.11079322671294</v>
      </c>
      <c r="V125" s="35" t="n">
        <v>40.1854639374812</v>
      </c>
      <c r="W125" s="35" t="n">
        <v>3.25242868314828</v>
      </c>
      <c r="X125" s="35" t="n">
        <v>3957.3747682</v>
      </c>
      <c r="Y125" s="35" t="n">
        <v>14.7825301989644</v>
      </c>
      <c r="Z125" s="35" t="n">
        <v>6.51172031037416</v>
      </c>
      <c r="AA125" s="35" t="n">
        <v>14.2392465586708</v>
      </c>
    </row>
    <row r="126">
      <c r="A126" s="35" t="s">
        <v>84</v>
      </c>
      <c r="B126" s="35" t="s">
        <v>85</v>
      </c>
      <c r="C126" s="35" t="s">
        <v>17</v>
      </c>
      <c r="D126" s="35" t="n">
        <v>49286.9513431</v>
      </c>
      <c r="E126" s="35" t="n">
        <v>4.79057424704946</v>
      </c>
      <c r="F126" s="35" t="n">
        <v>7.43036662841649</v>
      </c>
      <c r="G126" s="35" t="n">
        <v>4.21350512660555</v>
      </c>
      <c r="H126" s="35" t="n">
        <v>61248.7759522</v>
      </c>
      <c r="I126" s="35" t="n">
        <v>3.99667630691161</v>
      </c>
      <c r="J126" s="35" t="n">
        <v>9.23369874712889</v>
      </c>
      <c r="K126" s="35" t="n">
        <v>3.52616354368581</v>
      </c>
      <c r="L126" s="35" t="n">
        <v>76545.8764838</v>
      </c>
      <c r="M126" s="35" t="n">
        <v>3.48687770399898</v>
      </c>
      <c r="N126" s="35" t="n">
        <v>11.5398479855002</v>
      </c>
      <c r="O126" s="35" t="n">
        <v>2.94026305587215</v>
      </c>
      <c r="P126" s="35" t="n">
        <v>119528.1089613</v>
      </c>
      <c r="Q126" s="35" t="n">
        <v>2.95062198974259</v>
      </c>
      <c r="R126" s="35" t="n">
        <v>18.0197323587982</v>
      </c>
      <c r="S126" s="35" t="n">
        <v>2.49053478656973</v>
      </c>
      <c r="T126" s="35" t="n">
        <v>279615.2872384</v>
      </c>
      <c r="U126" s="35" t="n">
        <v>1.80841777730336</v>
      </c>
      <c r="V126" s="35" t="n">
        <v>42.1540396083387</v>
      </c>
      <c r="W126" s="35" t="n">
        <v>1.14483638766173</v>
      </c>
      <c r="X126" s="35" t="n">
        <v>77092.8927697</v>
      </c>
      <c r="Y126" s="35" t="n">
        <v>3.30626984491103</v>
      </c>
      <c r="Z126" s="35" t="n">
        <v>11.6223146718176</v>
      </c>
      <c r="AA126" s="35" t="n">
        <v>3.57337913399822</v>
      </c>
    </row>
    <row r="127">
      <c r="A127" s="35" t="s">
        <v>86</v>
      </c>
      <c r="B127" s="35" t="s">
        <v>87</v>
      </c>
      <c r="C127" s="35" t="s">
        <v>16</v>
      </c>
      <c r="D127" s="35" t="n">
        <v>4066.3867772</v>
      </c>
      <c r="E127" s="35" t="n">
        <v>12.8291619399706</v>
      </c>
      <c r="F127" s="35" t="n">
        <v>7.09903388591032</v>
      </c>
      <c r="G127" s="35" t="n">
        <v>10.3314927479425</v>
      </c>
      <c r="H127" s="35" t="n">
        <v>5651.4596551</v>
      </c>
      <c r="I127" s="35" t="n">
        <v>11.1489122725208</v>
      </c>
      <c r="J127" s="35" t="n">
        <v>9.86622911065911</v>
      </c>
      <c r="K127" s="35" t="n">
        <v>8.53437247487626</v>
      </c>
      <c r="L127" s="35" t="n">
        <v>6618.7620356</v>
      </c>
      <c r="M127" s="35" t="n">
        <v>10.3788578534943</v>
      </c>
      <c r="N127" s="35" t="n">
        <v>11.5549303467524</v>
      </c>
      <c r="O127" s="35" t="n">
        <v>7.70318213866503</v>
      </c>
      <c r="P127" s="35" t="n">
        <v>10880.1007332</v>
      </c>
      <c r="Q127" s="35" t="n">
        <v>9.29921985291511</v>
      </c>
      <c r="R127" s="35" t="n">
        <v>18.9943082198119</v>
      </c>
      <c r="S127" s="35" t="n">
        <v>6.56684329949418</v>
      </c>
      <c r="T127" s="35" t="n">
        <v>25108.9105268</v>
      </c>
      <c r="U127" s="35" t="n">
        <v>6.81454457666473</v>
      </c>
      <c r="V127" s="35" t="n">
        <v>43.8347398893474</v>
      </c>
      <c r="W127" s="35" t="n">
        <v>2.87220576704005</v>
      </c>
      <c r="X127" s="35" t="n">
        <v>4955.2278149</v>
      </c>
      <c r="Y127" s="35" t="n">
        <v>11.8725353375375</v>
      </c>
      <c r="Z127" s="35" t="n">
        <v>8.65075854751883</v>
      </c>
      <c r="AA127" s="35" t="n">
        <v>10.431342979872</v>
      </c>
    </row>
    <row r="128">
      <c r="A128" s="35" t="s">
        <v>86</v>
      </c>
      <c r="B128" s="35" t="s">
        <v>87</v>
      </c>
      <c r="C128" s="35" t="s">
        <v>17</v>
      </c>
      <c r="D128" s="35" t="n">
        <v>59583.4291085</v>
      </c>
      <c r="E128" s="35" t="n">
        <v>3.16963751293881</v>
      </c>
      <c r="F128" s="35" t="n">
        <v>6.09708729985678</v>
      </c>
      <c r="G128" s="35" t="n">
        <v>2.90361794664089</v>
      </c>
      <c r="H128" s="35" t="n">
        <v>75295.4020862</v>
      </c>
      <c r="I128" s="35" t="n">
        <v>2.86010379800284</v>
      </c>
      <c r="J128" s="35" t="n">
        <v>7.70487108020254</v>
      </c>
      <c r="K128" s="35" t="n">
        <v>2.55307842170346</v>
      </c>
      <c r="L128" s="35" t="n">
        <v>99802.6979737</v>
      </c>
      <c r="M128" s="35" t="n">
        <v>2.58951652244376</v>
      </c>
      <c r="N128" s="35" t="n">
        <v>10.2126677066339</v>
      </c>
      <c r="O128" s="35" t="n">
        <v>2.22302296492188</v>
      </c>
      <c r="P128" s="35" t="n">
        <v>172338.4726778</v>
      </c>
      <c r="Q128" s="35" t="n">
        <v>2.1070256489892</v>
      </c>
      <c r="R128" s="35" t="n">
        <v>17.6351500536687</v>
      </c>
      <c r="S128" s="35" t="n">
        <v>1.72230515555878</v>
      </c>
      <c r="T128" s="35" t="n">
        <v>433503.4517571</v>
      </c>
      <c r="U128" s="35" t="n">
        <v>1.15875348461372</v>
      </c>
      <c r="V128" s="35" t="n">
        <v>44.3597897888565</v>
      </c>
      <c r="W128" s="35" t="n">
        <v>0.710185262532703</v>
      </c>
      <c r="X128" s="35" t="n">
        <v>136720.6988611</v>
      </c>
      <c r="Y128" s="35" t="n">
        <v>2.20133838733694</v>
      </c>
      <c r="Z128" s="35" t="n">
        <v>13.9904340707816</v>
      </c>
      <c r="AA128" s="35" t="n">
        <v>2.27459270142781</v>
      </c>
    </row>
    <row r="129">
      <c r="A129" s="35" t="s">
        <v>88</v>
      </c>
      <c r="B129" s="35" t="s">
        <v>89</v>
      </c>
      <c r="C129" s="35" t="s">
        <v>16</v>
      </c>
      <c r="D129" s="35" t="n">
        <v>1047.019566</v>
      </c>
      <c r="E129" s="35" t="n">
        <v>21.4024965127524</v>
      </c>
      <c r="F129" s="35" t="n">
        <v>8.02517364098751</v>
      </c>
      <c r="G129" s="35" t="n">
        <v>17.2704378952021</v>
      </c>
      <c r="H129" s="35" t="n">
        <v>1643.6664718</v>
      </c>
      <c r="I129" s="35" t="n">
        <v>18.3214998505039</v>
      </c>
      <c r="J129" s="35" t="n">
        <v>12.598340348555</v>
      </c>
      <c r="K129" s="35" t="n">
        <v>12.2131665230018</v>
      </c>
      <c r="L129" s="35" t="n">
        <v>1157.5824894</v>
      </c>
      <c r="M129" s="35" t="n">
        <v>19.7545722758558</v>
      </c>
      <c r="N129" s="35" t="n">
        <v>8.87261402066443</v>
      </c>
      <c r="O129" s="35" t="n">
        <v>15.4767427457517</v>
      </c>
      <c r="P129" s="35" t="n">
        <v>2143.3762357</v>
      </c>
      <c r="Q129" s="35" t="n">
        <v>16.4631628984577</v>
      </c>
      <c r="R129" s="35" t="n">
        <v>16.4285052811121</v>
      </c>
      <c r="S129" s="35" t="n">
        <v>11.9457670534378</v>
      </c>
      <c r="T129" s="35" t="n">
        <v>5778.3066802</v>
      </c>
      <c r="U129" s="35" t="n">
        <v>10.7453629563982</v>
      </c>
      <c r="V129" s="35" t="n">
        <v>44.2894440231341</v>
      </c>
      <c r="W129" s="35" t="n">
        <v>5.00650457805588</v>
      </c>
      <c r="X129" s="35" t="n">
        <v>1276.7390441</v>
      </c>
      <c r="Y129" s="35" t="n">
        <v>18.580316166872</v>
      </c>
      <c r="Z129" s="35" t="n">
        <v>9.78592268554694</v>
      </c>
      <c r="AA129" s="35" t="n">
        <v>18.5443829578849</v>
      </c>
    </row>
    <row r="130">
      <c r="A130" s="35" t="s">
        <v>88</v>
      </c>
      <c r="B130" s="35" t="s">
        <v>89</v>
      </c>
      <c r="C130" s="35" t="s">
        <v>17</v>
      </c>
      <c r="D130" s="35" t="n">
        <v>20731.4833848</v>
      </c>
      <c r="E130" s="35" t="n">
        <v>5.35501124865118</v>
      </c>
      <c r="F130" s="35" t="n">
        <v>5.42164965600086</v>
      </c>
      <c r="G130" s="35" t="n">
        <v>4.93953742710428</v>
      </c>
      <c r="H130" s="35" t="n">
        <v>25714.5909632</v>
      </c>
      <c r="I130" s="35" t="n">
        <v>3.87548466096527</v>
      </c>
      <c r="J130" s="35" t="n">
        <v>6.7248204415538</v>
      </c>
      <c r="K130" s="35" t="n">
        <v>3.31161012551977</v>
      </c>
      <c r="L130" s="35" t="n">
        <v>34874.2385435</v>
      </c>
      <c r="M130" s="35" t="n">
        <v>3.41480901955683</v>
      </c>
      <c r="N130" s="35" t="n">
        <v>9.1202303227991</v>
      </c>
      <c r="O130" s="35" t="n">
        <v>2.84450179146221</v>
      </c>
      <c r="P130" s="35" t="n">
        <v>64674.7105118</v>
      </c>
      <c r="Q130" s="35" t="n">
        <v>2.77771806727013</v>
      </c>
      <c r="R130" s="35" t="n">
        <v>16.9135809285766</v>
      </c>
      <c r="S130" s="35" t="n">
        <v>2.28013237498089</v>
      </c>
      <c r="T130" s="35" t="n">
        <v>177503.4081146</v>
      </c>
      <c r="U130" s="35" t="n">
        <v>1.28578933161097</v>
      </c>
      <c r="V130" s="35" t="n">
        <v>46.4202813508796</v>
      </c>
      <c r="W130" s="35" t="n">
        <v>0.922487731972154</v>
      </c>
      <c r="X130" s="35" t="n">
        <v>58884.8779948</v>
      </c>
      <c r="Y130" s="35" t="n">
        <v>2.49234229510477</v>
      </c>
      <c r="Z130" s="35" t="n">
        <v>15.3994373001901</v>
      </c>
      <c r="AA130" s="35" t="n">
        <v>2.58968412183034</v>
      </c>
    </row>
    <row r="131">
      <c r="A131" s="35" t="s">
        <v>90</v>
      </c>
      <c r="B131" s="35" t="s">
        <v>91</v>
      </c>
      <c r="C131" s="35" t="s">
        <v>16</v>
      </c>
      <c r="D131" s="35" t="n">
        <v>2786.7870775</v>
      </c>
      <c r="E131" s="35" t="n">
        <v>18.4113162432867</v>
      </c>
      <c r="F131" s="35" t="n">
        <v>8.83573548507225</v>
      </c>
      <c r="G131" s="35" t="n">
        <v>14.0450565487622</v>
      </c>
      <c r="H131" s="35" t="n">
        <v>2183.1604703</v>
      </c>
      <c r="I131" s="35" t="n">
        <v>20.5999464237071</v>
      </c>
      <c r="J131" s="35" t="n">
        <v>6.92188814595102</v>
      </c>
      <c r="K131" s="35" t="n">
        <v>16.2289411215286</v>
      </c>
      <c r="L131" s="35" t="n">
        <v>4305.6194282</v>
      </c>
      <c r="M131" s="35" t="n">
        <v>15.3575005900871</v>
      </c>
      <c r="N131" s="35" t="n">
        <v>13.6513172011302</v>
      </c>
      <c r="O131" s="35" t="n">
        <v>10.9401874064</v>
      </c>
      <c r="P131" s="35" t="n">
        <v>5383.0418849</v>
      </c>
      <c r="Q131" s="35" t="n">
        <v>13.4985550486102</v>
      </c>
      <c r="R131" s="35" t="n">
        <v>17.0673728840129</v>
      </c>
      <c r="S131" s="35" t="n">
        <v>9.62784361156131</v>
      </c>
      <c r="T131" s="35" t="n">
        <v>13658.329571</v>
      </c>
      <c r="U131" s="35" t="n">
        <v>9.46694533863602</v>
      </c>
      <c r="V131" s="35" t="n">
        <v>43.3048467289286</v>
      </c>
      <c r="W131" s="35" t="n">
        <v>4.42092254055153</v>
      </c>
      <c r="X131" s="35" t="n">
        <v>3223.0174915</v>
      </c>
      <c r="Y131" s="35" t="n">
        <v>15.7637031181387</v>
      </c>
      <c r="Z131" s="35" t="n">
        <v>10.218839554905</v>
      </c>
      <c r="AA131" s="35" t="n">
        <v>15.1416593201803</v>
      </c>
    </row>
    <row r="132">
      <c r="A132" s="35" t="s">
        <v>90</v>
      </c>
      <c r="B132" s="35" t="s">
        <v>91</v>
      </c>
      <c r="C132" s="35" t="s">
        <v>17</v>
      </c>
      <c r="D132" s="35" t="n">
        <v>40932.5356147</v>
      </c>
      <c r="E132" s="35" t="n">
        <v>4.4333043561872</v>
      </c>
      <c r="F132" s="35" t="n">
        <v>5.22814174382326</v>
      </c>
      <c r="G132" s="35" t="n">
        <v>3.97527303017517</v>
      </c>
      <c r="H132" s="35" t="n">
        <v>51278.7038035</v>
      </c>
      <c r="I132" s="35" t="n">
        <v>3.83175475069466</v>
      </c>
      <c r="J132" s="35" t="n">
        <v>6.54961457672189</v>
      </c>
      <c r="K132" s="35" t="n">
        <v>3.34962181552036</v>
      </c>
      <c r="L132" s="35" t="n">
        <v>69686.7210487</v>
      </c>
      <c r="M132" s="35" t="n">
        <v>3.66080432636444</v>
      </c>
      <c r="N132" s="35" t="n">
        <v>8.90079370441039</v>
      </c>
      <c r="O132" s="35" t="n">
        <v>3.03951876515948</v>
      </c>
      <c r="P132" s="35" t="n">
        <v>132381.5902935</v>
      </c>
      <c r="Q132" s="35" t="n">
        <v>2.50912769075695</v>
      </c>
      <c r="R132" s="35" t="n">
        <v>16.9085473922754</v>
      </c>
      <c r="S132" s="35" t="n">
        <v>2.0917194466674</v>
      </c>
      <c r="T132" s="35" t="n">
        <v>358498.003706</v>
      </c>
      <c r="U132" s="35" t="n">
        <v>1.36105813039859</v>
      </c>
      <c r="V132" s="35" t="n">
        <v>45.7894520851413</v>
      </c>
      <c r="W132" s="35" t="n">
        <v>0.840709892786535</v>
      </c>
      <c r="X132" s="35" t="n">
        <v>130149.4896035</v>
      </c>
      <c r="Y132" s="35" t="n">
        <v>2.41636063657773</v>
      </c>
      <c r="Z132" s="35" t="n">
        <v>16.6234504976277</v>
      </c>
      <c r="AA132" s="35" t="n">
        <v>2.57135198603176</v>
      </c>
    </row>
    <row r="133">
      <c r="A133" s="35" t="s">
        <v>92</v>
      </c>
      <c r="B133" s="35" t="s">
        <v>93</v>
      </c>
      <c r="C133" s="35" t="s">
        <v>16</v>
      </c>
      <c r="D133" s="35" t="n">
        <v>4639.8457306</v>
      </c>
      <c r="E133" s="35" t="n">
        <v>16.7248029592089</v>
      </c>
      <c r="F133" s="35" t="n">
        <v>6.97947538320994</v>
      </c>
      <c r="G133" s="35" t="n">
        <v>13.7021278998759</v>
      </c>
      <c r="H133" s="35" t="n">
        <v>4806.6139372</v>
      </c>
      <c r="I133" s="35" t="n">
        <v>16.9824851820766</v>
      </c>
      <c r="J133" s="35" t="n">
        <v>7.2303360066549</v>
      </c>
      <c r="K133" s="35" t="n">
        <v>14.9640321478338</v>
      </c>
      <c r="L133" s="35" t="n">
        <v>6094.9941734</v>
      </c>
      <c r="M133" s="35" t="n">
        <v>13.4610281812535</v>
      </c>
      <c r="N133" s="35" t="n">
        <v>9.16837849015129</v>
      </c>
      <c r="O133" s="35" t="n">
        <v>11.3886231986172</v>
      </c>
      <c r="P133" s="35" t="n">
        <v>12618.0257876</v>
      </c>
      <c r="Q133" s="35" t="n">
        <v>11.2975358606679</v>
      </c>
      <c r="R133" s="35" t="n">
        <v>18.980631142207</v>
      </c>
      <c r="S133" s="35" t="n">
        <v>8.60910943611002</v>
      </c>
      <c r="T133" s="35" t="n">
        <v>30468.2966193</v>
      </c>
      <c r="U133" s="35" t="n">
        <v>7.26473337770135</v>
      </c>
      <c r="V133" s="35" t="n">
        <v>45.8318527317166</v>
      </c>
      <c r="W133" s="35" t="n">
        <v>3.42638840716541</v>
      </c>
      <c r="X133" s="35" t="n">
        <v>7850.6548065</v>
      </c>
      <c r="Y133" s="35" t="n">
        <v>10.8516176895786</v>
      </c>
      <c r="Z133" s="35" t="n">
        <v>11.8093262460603</v>
      </c>
      <c r="AA133" s="35" t="n">
        <v>10.5583072593487</v>
      </c>
    </row>
    <row r="134">
      <c r="A134" s="35" t="s">
        <v>92</v>
      </c>
      <c r="B134" s="35" t="s">
        <v>93</v>
      </c>
      <c r="C134" s="35" t="s">
        <v>17</v>
      </c>
      <c r="D134" s="35" t="n">
        <v>74336.324249</v>
      </c>
      <c r="E134" s="35" t="n">
        <v>4.06580755323184</v>
      </c>
      <c r="F134" s="35" t="n">
        <v>6.22803668103755</v>
      </c>
      <c r="G134" s="35" t="n">
        <v>3.69386971931212</v>
      </c>
      <c r="H134" s="35" t="n">
        <v>87953.1653307</v>
      </c>
      <c r="I134" s="35" t="n">
        <v>3.55268946433203</v>
      </c>
      <c r="J134" s="35" t="n">
        <v>7.36888116848646</v>
      </c>
      <c r="K134" s="35" t="n">
        <v>3.1301088678395</v>
      </c>
      <c r="L134" s="35" t="n">
        <v>112671.0616146</v>
      </c>
      <c r="M134" s="35" t="n">
        <v>3.24861847428568</v>
      </c>
      <c r="N134" s="35" t="n">
        <v>9.439792883445</v>
      </c>
      <c r="O134" s="35" t="n">
        <v>2.72183085770795</v>
      </c>
      <c r="P134" s="35" t="n">
        <v>193600.058309</v>
      </c>
      <c r="Q134" s="35" t="n">
        <v>2.72408701998797</v>
      </c>
      <c r="R134" s="35" t="n">
        <v>16.2201760280833</v>
      </c>
      <c r="S134" s="35" t="n">
        <v>2.19821275990247</v>
      </c>
      <c r="T134" s="35" t="n">
        <v>537965.1426096</v>
      </c>
      <c r="U134" s="35" t="n">
        <v>1.24021602769834</v>
      </c>
      <c r="V134" s="35" t="n">
        <v>45.0717287294072</v>
      </c>
      <c r="W134" s="35" t="n">
        <v>0.880950508954708</v>
      </c>
      <c r="X134" s="35" t="n">
        <v>187049.8168193</v>
      </c>
      <c r="Y134" s="35" t="n">
        <v>2.31487373284739</v>
      </c>
      <c r="Z134" s="35" t="n">
        <v>15.6713845095404</v>
      </c>
      <c r="AA134" s="35" t="n">
        <v>2.49010777609858</v>
      </c>
    </row>
    <row r="135">
      <c r="A135" s="35" t="s">
        <v>94</v>
      </c>
      <c r="B135" s="35" t="s">
        <v>95</v>
      </c>
      <c r="C135" s="35" t="s">
        <v>16</v>
      </c>
      <c r="D135" s="35" t="n">
        <v>424.9022265</v>
      </c>
      <c r="E135" s="35" t="n">
        <v>31.4622199138703</v>
      </c>
      <c r="F135" s="35" t="n">
        <v>7.78417913302103</v>
      </c>
      <c r="G135" s="35" t="n">
        <v>22.2139371978946</v>
      </c>
      <c r="H135" s="35" t="n">
        <v>333.069786</v>
      </c>
      <c r="I135" s="35" t="n">
        <v>51.2231791922824</v>
      </c>
      <c r="J135" s="35" t="n">
        <v>6.10181523259441</v>
      </c>
      <c r="K135" s="35" t="n">
        <v>40.075108551884</v>
      </c>
      <c r="L135" s="35" t="n">
        <v>449.7115374</v>
      </c>
      <c r="M135" s="35" t="n">
        <v>32.2154962915942</v>
      </c>
      <c r="N135" s="35" t="n">
        <v>8.23868397711935</v>
      </c>
      <c r="O135" s="35" t="n">
        <v>22.8127372702166</v>
      </c>
      <c r="P135" s="35" t="n">
        <v>1041.5639951</v>
      </c>
      <c r="Q135" s="35" t="n">
        <v>27.6505975482713</v>
      </c>
      <c r="R135" s="35" t="n">
        <v>19.0813796932727</v>
      </c>
      <c r="S135" s="35" t="n">
        <v>17.7136158834994</v>
      </c>
      <c r="T135" s="35" t="n">
        <v>2514.9480691</v>
      </c>
      <c r="U135" s="35" t="n">
        <v>15.0856370424446</v>
      </c>
      <c r="V135" s="35" t="n">
        <v>46.0736730926962</v>
      </c>
      <c r="W135" s="35" t="n">
        <v>7.82787603030752</v>
      </c>
      <c r="X135" s="35" t="n">
        <v>694.3404658</v>
      </c>
      <c r="Y135" s="35" t="n">
        <v>23.0804737158455</v>
      </c>
      <c r="Z135" s="35" t="n">
        <v>12.7202688712964</v>
      </c>
      <c r="AA135" s="35" t="n">
        <v>24.9906312334035</v>
      </c>
    </row>
    <row r="136">
      <c r="A136" s="35" t="s">
        <v>94</v>
      </c>
      <c r="B136" s="35" t="s">
        <v>95</v>
      </c>
      <c r="C136" s="35" t="s">
        <v>17</v>
      </c>
      <c r="D136" s="35" t="n">
        <v>7177.9590722</v>
      </c>
      <c r="E136" s="35" t="n">
        <v>7.66507809042468</v>
      </c>
      <c r="F136" s="35" t="n">
        <v>5.03594630975723</v>
      </c>
      <c r="G136" s="35" t="n">
        <v>7.01352548963352</v>
      </c>
      <c r="H136" s="35" t="n">
        <v>8319.7448707</v>
      </c>
      <c r="I136" s="35" t="n">
        <v>6.90313328091871</v>
      </c>
      <c r="J136" s="35" t="n">
        <v>5.83700576421396</v>
      </c>
      <c r="K136" s="35" t="n">
        <v>6.14856978839196</v>
      </c>
      <c r="L136" s="35" t="n">
        <v>11798.9210262</v>
      </c>
      <c r="M136" s="35" t="n">
        <v>5.84648503681056</v>
      </c>
      <c r="N136" s="35" t="n">
        <v>8.2779425465291</v>
      </c>
      <c r="O136" s="35" t="n">
        <v>5.00294961966633</v>
      </c>
      <c r="P136" s="35" t="n">
        <v>22544.7439397</v>
      </c>
      <c r="Q136" s="35" t="n">
        <v>4.24813276115072</v>
      </c>
      <c r="R136" s="35" t="n">
        <v>15.8170475626237</v>
      </c>
      <c r="S136" s="35" t="n">
        <v>3.64983123570146</v>
      </c>
      <c r="T136" s="35" t="n">
        <v>66068.3012471</v>
      </c>
      <c r="U136" s="35" t="n">
        <v>2.21579788147929</v>
      </c>
      <c r="V136" s="35" t="n">
        <v>46.3525097469366</v>
      </c>
      <c r="W136" s="35" t="n">
        <v>1.6412529170811</v>
      </c>
      <c r="X136" s="35" t="n">
        <v>26624.7936904</v>
      </c>
      <c r="Y136" s="35" t="n">
        <v>3.92477660595363</v>
      </c>
      <c r="Z136" s="35" t="n">
        <v>18.6795480699394</v>
      </c>
      <c r="AA136" s="35" t="n">
        <v>4.01188377241899</v>
      </c>
    </row>
    <row r="137">
      <c r="A137" s="35" t="s">
        <v>96</v>
      </c>
      <c r="B137" s="35" t="s">
        <v>97</v>
      </c>
      <c r="C137" s="35" t="s">
        <v>16</v>
      </c>
      <c r="D137" s="35" t="n">
        <v>149.7305579</v>
      </c>
      <c r="E137" s="35" t="n">
        <v>42.8130655051945</v>
      </c>
      <c r="F137" s="35" t="n">
        <v>2.40167585910368</v>
      </c>
      <c r="G137" s="35" t="n">
        <v>40.7160524471609</v>
      </c>
      <c r="H137" s="35" t="n">
        <v>364.9937264</v>
      </c>
      <c r="I137" s="35" t="n">
        <v>26.5962373839348</v>
      </c>
      <c r="J137" s="35" t="n">
        <v>5.85449379013617</v>
      </c>
      <c r="K137" s="35" t="n">
        <v>23.3272281680415</v>
      </c>
      <c r="L137" s="35" t="n">
        <v>465.2779239</v>
      </c>
      <c r="M137" s="35" t="n">
        <v>25.4103861960286</v>
      </c>
      <c r="N137" s="35" t="n">
        <v>7.46305078453535</v>
      </c>
      <c r="O137" s="35" t="n">
        <v>22.1483353193131</v>
      </c>
      <c r="P137" s="35" t="n">
        <v>905.690621</v>
      </c>
      <c r="Q137" s="35" t="n">
        <v>18.2578405934635</v>
      </c>
      <c r="R137" s="35" t="n">
        <v>14.5272637114265</v>
      </c>
      <c r="S137" s="35" t="n">
        <v>15.7178513457545</v>
      </c>
      <c r="T137" s="35" t="n">
        <v>3419.533572</v>
      </c>
      <c r="U137" s="35" t="n">
        <v>9.63557125373157</v>
      </c>
      <c r="V137" s="35" t="n">
        <v>54.8492662049113</v>
      </c>
      <c r="W137" s="35" t="n">
        <v>4.05898237155028</v>
      </c>
      <c r="X137" s="35" t="n">
        <v>929.1935074</v>
      </c>
      <c r="Y137" s="35" t="n">
        <v>14.8131517324721</v>
      </c>
      <c r="Z137" s="35" t="n">
        <v>14.904249649887</v>
      </c>
      <c r="AA137" s="35" t="n">
        <v>13.0563701536712</v>
      </c>
    </row>
    <row r="138">
      <c r="A138" s="35" t="s">
        <v>96</v>
      </c>
      <c r="B138" s="35" t="s">
        <v>97</v>
      </c>
      <c r="C138" s="35" t="s">
        <v>17</v>
      </c>
      <c r="D138" s="35" t="n">
        <v>6371.4975705</v>
      </c>
      <c r="E138" s="35" t="n">
        <v>6.21751019568449</v>
      </c>
      <c r="F138" s="35" t="n">
        <v>3.92900735592814</v>
      </c>
      <c r="G138" s="35" t="n">
        <v>5.80014769425876</v>
      </c>
      <c r="H138" s="35" t="n">
        <v>7728.6522846</v>
      </c>
      <c r="I138" s="35" t="n">
        <v>5.92563920913527</v>
      </c>
      <c r="J138" s="35" t="n">
        <v>4.76590179021622</v>
      </c>
      <c r="K138" s="35" t="n">
        <v>5.3560424100538</v>
      </c>
      <c r="L138" s="35" t="n">
        <v>9618.2068956</v>
      </c>
      <c r="M138" s="35" t="n">
        <v>5.27688225609854</v>
      </c>
      <c r="N138" s="35" t="n">
        <v>5.9311025744746</v>
      </c>
      <c r="O138" s="35" t="n">
        <v>4.6644132396956</v>
      </c>
      <c r="P138" s="35" t="n">
        <v>24656.1422499</v>
      </c>
      <c r="Q138" s="35" t="n">
        <v>3.35895632343687</v>
      </c>
      <c r="R138" s="35" t="n">
        <v>15.2043005897381</v>
      </c>
      <c r="S138" s="35" t="n">
        <v>2.86923591679402</v>
      </c>
      <c r="T138" s="35" t="n">
        <v>80940.3415394</v>
      </c>
      <c r="U138" s="35" t="n">
        <v>1.59992237060628</v>
      </c>
      <c r="V138" s="35" t="n">
        <v>49.9121586064864</v>
      </c>
      <c r="W138" s="35" t="n">
        <v>1.00017917641009</v>
      </c>
      <c r="X138" s="35" t="n">
        <v>32850.7395495</v>
      </c>
      <c r="Y138" s="35" t="n">
        <v>2.4225879487361</v>
      </c>
      <c r="Z138" s="35" t="n">
        <v>20.2575290831566</v>
      </c>
      <c r="AA138" s="35" t="n">
        <v>2.42259581378536</v>
      </c>
    </row>
    <row r="139">
      <c r="A139" s="35" t="s">
        <v>98</v>
      </c>
      <c r="B139" s="35" t="s">
        <v>99</v>
      </c>
      <c r="C139" s="35" t="s">
        <v>16</v>
      </c>
      <c r="D139" s="35" t="n">
        <v>349.9922189</v>
      </c>
      <c r="E139" s="35" t="n">
        <v>28.0718136007027</v>
      </c>
      <c r="F139" s="35" t="n">
        <v>7.53279575043378</v>
      </c>
      <c r="G139" s="35" t="n">
        <v>25.0700704133489</v>
      </c>
      <c r="H139" s="35" t="n">
        <v>370.9727099</v>
      </c>
      <c r="I139" s="35" t="n">
        <v>25.0717542826593</v>
      </c>
      <c r="J139" s="35" t="n">
        <v>7.98435365633103</v>
      </c>
      <c r="K139" s="35" t="n">
        <v>21.5153775049056</v>
      </c>
      <c r="L139" s="35" t="n">
        <v>375.7211685</v>
      </c>
      <c r="M139" s="35" t="n">
        <v>26.9475470876869</v>
      </c>
      <c r="N139" s="35" t="n">
        <v>8.08655355344763</v>
      </c>
      <c r="O139" s="35" t="n">
        <v>23.0019988869865</v>
      </c>
      <c r="P139" s="35" t="n">
        <v>1070.1162178</v>
      </c>
      <c r="Q139" s="35" t="n">
        <v>19.2027007658454</v>
      </c>
      <c r="R139" s="35" t="n">
        <v>23.0318460314608</v>
      </c>
      <c r="S139" s="35" t="n">
        <v>14.4156586615193</v>
      </c>
      <c r="T139" s="35" t="n">
        <v>1906.7577673</v>
      </c>
      <c r="U139" s="35" t="n">
        <v>14.1650948910576</v>
      </c>
      <c r="V139" s="35" t="n">
        <v>41.0386746647299</v>
      </c>
      <c r="W139" s="35" t="n">
        <v>7.03936147224122</v>
      </c>
      <c r="X139" s="35" t="n">
        <v>572.6858865</v>
      </c>
      <c r="Y139" s="35" t="n">
        <v>18.7414794829305</v>
      </c>
      <c r="Z139" s="35" t="n">
        <v>12.3257763435969</v>
      </c>
      <c r="AA139" s="35" t="n">
        <v>17.1152625100789</v>
      </c>
    </row>
    <row r="140">
      <c r="A140" s="35" t="s">
        <v>98</v>
      </c>
      <c r="B140" s="35" t="s">
        <v>99</v>
      </c>
      <c r="C140" s="35" t="s">
        <v>17</v>
      </c>
      <c r="D140" s="35" t="n">
        <v>5267.3254284</v>
      </c>
      <c r="E140" s="35" t="n">
        <v>7.63635802962955</v>
      </c>
      <c r="F140" s="35" t="n">
        <v>6.68817852488517</v>
      </c>
      <c r="G140" s="35" t="n">
        <v>6.6640062656606</v>
      </c>
      <c r="H140" s="35" t="n">
        <v>5263.5235314</v>
      </c>
      <c r="I140" s="35" t="n">
        <v>7.47941633297871</v>
      </c>
      <c r="J140" s="35" t="n">
        <v>6.68335107189886</v>
      </c>
      <c r="K140" s="35" t="n">
        <v>6.35994196738965</v>
      </c>
      <c r="L140" s="35" t="n">
        <v>6583.5298111</v>
      </c>
      <c r="M140" s="35" t="n">
        <v>6.9210576729789</v>
      </c>
      <c r="N140" s="35" t="n">
        <v>8.35942705630691</v>
      </c>
      <c r="O140" s="35" t="n">
        <v>6.06197174579311</v>
      </c>
      <c r="P140" s="35" t="n">
        <v>15800.4367465</v>
      </c>
      <c r="Q140" s="35" t="n">
        <v>4.99488995995778</v>
      </c>
      <c r="R140" s="35" t="n">
        <v>20.0625807477113</v>
      </c>
      <c r="S140" s="35" t="n">
        <v>4.11225798572218</v>
      </c>
      <c r="T140" s="35" t="n">
        <v>34891.1309406</v>
      </c>
      <c r="U140" s="35" t="n">
        <v>2.90303524666625</v>
      </c>
      <c r="V140" s="35" t="n">
        <v>44.3029609311157</v>
      </c>
      <c r="W140" s="35" t="n">
        <v>1.89159953934367</v>
      </c>
      <c r="X140" s="35" t="n">
        <v>10949.8075758</v>
      </c>
      <c r="Y140" s="35" t="n">
        <v>5.01511751344535</v>
      </c>
      <c r="Z140" s="35" t="n">
        <v>13.9035016680821</v>
      </c>
      <c r="AA140" s="35" t="n">
        <v>5.15315503616209</v>
      </c>
    </row>
    <row r="141">
      <c r="A141" s="35" t="s">
        <v>100</v>
      </c>
      <c r="B141" s="35" t="s">
        <v>101</v>
      </c>
      <c r="C141" s="35" t="s">
        <v>16</v>
      </c>
      <c r="D141" s="35" t="n">
        <v>552.4086023</v>
      </c>
      <c r="E141" s="35" t="n">
        <v>24.291525825916</v>
      </c>
      <c r="F141" s="35" t="n">
        <v>6.84660463620768</v>
      </c>
      <c r="G141" s="35" t="n">
        <v>20.1057336354114</v>
      </c>
      <c r="H141" s="35" t="n">
        <v>524.3520488</v>
      </c>
      <c r="I141" s="35" t="n">
        <v>24.5913289858131</v>
      </c>
      <c r="J141" s="35" t="n">
        <v>6.49886904977887</v>
      </c>
      <c r="K141" s="35" t="n">
        <v>19.2342543911575</v>
      </c>
      <c r="L141" s="35" t="n">
        <v>1020.7473274</v>
      </c>
      <c r="M141" s="35" t="n">
        <v>21.2999340958452</v>
      </c>
      <c r="N141" s="35" t="n">
        <v>12.6512392368178</v>
      </c>
      <c r="O141" s="35" t="n">
        <v>15.4760034579341</v>
      </c>
      <c r="P141" s="35" t="n">
        <v>1510.1190386</v>
      </c>
      <c r="Q141" s="35" t="n">
        <v>18.8003359541883</v>
      </c>
      <c r="R141" s="35" t="n">
        <v>18.7165586630189</v>
      </c>
      <c r="S141" s="35" t="n">
        <v>12.812290332897</v>
      </c>
      <c r="T141" s="35" t="n">
        <v>3656.5750458</v>
      </c>
      <c r="U141" s="35" t="n">
        <v>11.7898070978317</v>
      </c>
      <c r="V141" s="35" t="n">
        <v>45.3199380983202</v>
      </c>
      <c r="W141" s="35" t="n">
        <v>5.0843236392993</v>
      </c>
      <c r="X141" s="35" t="n">
        <v>804.1563666</v>
      </c>
      <c r="Y141" s="35" t="n">
        <v>17.683703125262</v>
      </c>
      <c r="Z141" s="35" t="n">
        <v>9.96679031585653</v>
      </c>
      <c r="AA141" s="35" t="n">
        <v>16.4039394446363</v>
      </c>
    </row>
    <row r="142">
      <c r="A142" s="35" t="s">
        <v>100</v>
      </c>
      <c r="B142" s="35" t="s">
        <v>101</v>
      </c>
      <c r="C142" s="35" t="s">
        <v>17</v>
      </c>
      <c r="D142" s="35" t="n">
        <v>3882.6751075</v>
      </c>
      <c r="E142" s="35" t="n">
        <v>10.2466273788999</v>
      </c>
      <c r="F142" s="35" t="n">
        <v>5.22190309117767</v>
      </c>
      <c r="G142" s="35" t="n">
        <v>8.82344828775635</v>
      </c>
      <c r="H142" s="35" t="n">
        <v>5684.2388655</v>
      </c>
      <c r="I142" s="35" t="n">
        <v>8.59440960802809</v>
      </c>
      <c r="J142" s="35" t="n">
        <v>7.644869498715</v>
      </c>
      <c r="K142" s="35" t="n">
        <v>7.42315269669688</v>
      </c>
      <c r="L142" s="35" t="n">
        <v>7393.111224</v>
      </c>
      <c r="M142" s="35" t="n">
        <v>6.83920640062711</v>
      </c>
      <c r="N142" s="35" t="n">
        <v>9.94317301477328</v>
      </c>
      <c r="O142" s="35" t="n">
        <v>5.40534206443983</v>
      </c>
      <c r="P142" s="35" t="n">
        <v>12083.2008552</v>
      </c>
      <c r="Q142" s="35" t="n">
        <v>5.47437402561946</v>
      </c>
      <c r="R142" s="35" t="n">
        <v>16.2509873090352</v>
      </c>
      <c r="S142" s="35" t="n">
        <v>4.44895637095403</v>
      </c>
      <c r="T142" s="35" t="n">
        <v>32293.4151046</v>
      </c>
      <c r="U142" s="35" t="n">
        <v>3.00351412202315</v>
      </c>
      <c r="V142" s="35" t="n">
        <v>43.4321903044767</v>
      </c>
      <c r="W142" s="35" t="n">
        <v>1.69940440200362</v>
      </c>
      <c r="X142" s="35" t="n">
        <v>13017.0004123</v>
      </c>
      <c r="Y142" s="35" t="n">
        <v>3.67449658096585</v>
      </c>
      <c r="Z142" s="35" t="n">
        <v>17.5068767818221</v>
      </c>
      <c r="AA142" s="35" t="n">
        <v>4.62682356360207</v>
      </c>
    </row>
    <row r="143">
      <c r="A143" s="35" t="s">
        <v>102</v>
      </c>
      <c r="B143" s="35" t="s">
        <v>103</v>
      </c>
      <c r="C143" s="35" t="s">
        <v>16</v>
      </c>
      <c r="D143" s="35" t="n">
        <v>841.3231106</v>
      </c>
      <c r="E143" s="35" t="n">
        <v>18.8578109620935</v>
      </c>
      <c r="F143" s="35" t="n">
        <v>6.67415123002069</v>
      </c>
      <c r="G143" s="35" t="n">
        <v>16.4382074349538</v>
      </c>
      <c r="H143" s="35" t="n">
        <v>1028.0631413</v>
      </c>
      <c r="I143" s="35" t="n">
        <v>20.2675190022328</v>
      </c>
      <c r="J143" s="35" t="n">
        <v>8.15554546475373</v>
      </c>
      <c r="K143" s="35" t="n">
        <v>15.9282576638077</v>
      </c>
      <c r="L143" s="35" t="n">
        <v>1686.8669053</v>
      </c>
      <c r="M143" s="35" t="n">
        <v>17.1626409444292</v>
      </c>
      <c r="N143" s="35" t="n">
        <v>13.3817848208878</v>
      </c>
      <c r="O143" s="35" t="n">
        <v>12.2206437106925</v>
      </c>
      <c r="P143" s="35" t="n">
        <v>2271.1242754</v>
      </c>
      <c r="Q143" s="35" t="n">
        <v>17.5877997780799</v>
      </c>
      <c r="R143" s="35" t="n">
        <v>18.0166533941767</v>
      </c>
      <c r="S143" s="35" t="n">
        <v>11.8410841958178</v>
      </c>
      <c r="T143" s="35" t="n">
        <v>5772.7589999</v>
      </c>
      <c r="U143" s="35" t="n">
        <v>11.0793204594928</v>
      </c>
      <c r="V143" s="35" t="n">
        <v>45.7948511034229</v>
      </c>
      <c r="W143" s="35" t="n">
        <v>4.07680586046825</v>
      </c>
      <c r="X143" s="35" t="n">
        <v>1005.5580087</v>
      </c>
      <c r="Y143" s="35" t="n">
        <v>21.2465579347339</v>
      </c>
      <c r="Z143" s="35" t="n">
        <v>7.97701398673817</v>
      </c>
      <c r="AA143" s="35" t="n">
        <v>19.2357121632083</v>
      </c>
    </row>
    <row r="144">
      <c r="A144" s="35" t="s">
        <v>102</v>
      </c>
      <c r="B144" s="35" t="s">
        <v>103</v>
      </c>
      <c r="C144" s="35" t="s">
        <v>17</v>
      </c>
      <c r="D144" s="35" t="n">
        <v>12200.8968627</v>
      </c>
      <c r="E144" s="35" t="n">
        <v>6.77225823572102</v>
      </c>
      <c r="F144" s="35" t="n">
        <v>5.05455267057571</v>
      </c>
      <c r="G144" s="35" t="n">
        <v>6.34521848322361</v>
      </c>
      <c r="H144" s="35" t="n">
        <v>15488.2889893</v>
      </c>
      <c r="I144" s="35" t="n">
        <v>5.80602016036218</v>
      </c>
      <c r="J144" s="35" t="n">
        <v>6.41644408230742</v>
      </c>
      <c r="K144" s="35" t="n">
        <v>5.28256730160316</v>
      </c>
      <c r="L144" s="35" t="n">
        <v>20031.8315528</v>
      </c>
      <c r="M144" s="35" t="n">
        <v>4.59555823605851</v>
      </c>
      <c r="N144" s="35" t="n">
        <v>8.29872990577197</v>
      </c>
      <c r="O144" s="35" t="n">
        <v>4.14537115797912</v>
      </c>
      <c r="P144" s="35" t="n">
        <v>39833.7604129</v>
      </c>
      <c r="Q144" s="35" t="n">
        <v>3.69121240588726</v>
      </c>
      <c r="R144" s="35" t="n">
        <v>16.5022163812915</v>
      </c>
      <c r="S144" s="35" t="n">
        <v>3.24299459142433</v>
      </c>
      <c r="T144" s="35" t="n">
        <v>108009.2825857</v>
      </c>
      <c r="U144" s="35" t="n">
        <v>1.78988565653154</v>
      </c>
      <c r="V144" s="35" t="n">
        <v>44.7457767969118</v>
      </c>
      <c r="W144" s="35" t="n">
        <v>1.10799998347488</v>
      </c>
      <c r="X144" s="35" t="n">
        <v>45820.24515</v>
      </c>
      <c r="Y144" s="35" t="n">
        <v>3.18799204367984</v>
      </c>
      <c r="Z144" s="35" t="n">
        <v>18.9822801631415</v>
      </c>
      <c r="AA144" s="35" t="n">
        <v>3.18880794691766</v>
      </c>
    </row>
    <row r="145">
      <c r="A145" s="35" t="s">
        <v>104</v>
      </c>
      <c r="B145" s="35" t="s">
        <v>105</v>
      </c>
      <c r="C145" s="35" t="s">
        <v>16</v>
      </c>
      <c r="D145" s="35" t="n">
        <v>76.8107379</v>
      </c>
      <c r="E145" s="35" t="n">
        <v>45.0960428098581</v>
      </c>
      <c r="F145" s="35" t="n">
        <v>7.38466382168155</v>
      </c>
      <c r="G145" s="35" t="n">
        <v>37.1019790078018</v>
      </c>
      <c r="H145" s="35" t="n">
        <v>39.0431451</v>
      </c>
      <c r="I145" s="35" t="n">
        <v>42.5102544771779</v>
      </c>
      <c r="J145" s="35" t="n">
        <v>3.75364836984118</v>
      </c>
      <c r="K145" s="35" t="n">
        <v>40.4741499446629</v>
      </c>
      <c r="L145" s="35" t="n">
        <v>120.4638583</v>
      </c>
      <c r="M145" s="35" t="n">
        <v>31.6523364397159</v>
      </c>
      <c r="N145" s="35" t="n">
        <v>11.5815199870405</v>
      </c>
      <c r="O145" s="35" t="n">
        <v>25.5834279970817</v>
      </c>
      <c r="P145" s="35" t="n">
        <v>220.3916978</v>
      </c>
      <c r="Q145" s="35" t="n">
        <v>29.584007213861</v>
      </c>
      <c r="R145" s="35" t="n">
        <v>21.1886858769864</v>
      </c>
      <c r="S145" s="35" t="n">
        <v>23.6582619417634</v>
      </c>
      <c r="T145" s="35" t="n">
        <v>473.4613175</v>
      </c>
      <c r="U145" s="35" t="n">
        <v>20.0947026206774</v>
      </c>
      <c r="V145" s="35" t="n">
        <v>45.5190609789459</v>
      </c>
      <c r="W145" s="35" t="n">
        <v>10.2563378060718</v>
      </c>
      <c r="X145" s="35" t="n">
        <v>109.96783</v>
      </c>
      <c r="Y145" s="35" t="n">
        <v>25.5773032995515</v>
      </c>
      <c r="Z145" s="35" t="n">
        <v>10.5724209655044</v>
      </c>
      <c r="AA145" s="35" t="n">
        <v>26.4352158389657</v>
      </c>
    </row>
    <row r="146">
      <c r="A146" s="35" t="s">
        <v>104</v>
      </c>
      <c r="B146" s="35" t="s">
        <v>105</v>
      </c>
      <c r="C146" s="35" t="s">
        <v>17</v>
      </c>
      <c r="D146" s="35" t="n">
        <v>714.4019788</v>
      </c>
      <c r="E146" s="35" t="n">
        <v>12.5971559429382</v>
      </c>
      <c r="F146" s="35" t="n">
        <v>4.21977452310611</v>
      </c>
      <c r="G146" s="35" t="n">
        <v>11.9942336711257</v>
      </c>
      <c r="H146" s="35" t="n">
        <v>843.8238941</v>
      </c>
      <c r="I146" s="35" t="n">
        <v>12.6634314068587</v>
      </c>
      <c r="J146" s="35" t="n">
        <v>4.98423391308692</v>
      </c>
      <c r="K146" s="35" t="n">
        <v>11.6920209290764</v>
      </c>
      <c r="L146" s="35" t="n">
        <v>1405.1026864</v>
      </c>
      <c r="M146" s="35" t="n">
        <v>9.20423834827589</v>
      </c>
      <c r="N146" s="35" t="n">
        <v>8.29955220501787</v>
      </c>
      <c r="O146" s="35" t="n">
        <v>7.56103106658095</v>
      </c>
      <c r="P146" s="35" t="n">
        <v>3657.0217645</v>
      </c>
      <c r="Q146" s="35" t="n">
        <v>7.61736151282838</v>
      </c>
      <c r="R146" s="35" t="n">
        <v>21.6010141772043</v>
      </c>
      <c r="S146" s="35" t="n">
        <v>5.576510240683</v>
      </c>
      <c r="T146" s="35" t="n">
        <v>7190.902287</v>
      </c>
      <c r="U146" s="35" t="n">
        <v>3.73714373579138</v>
      </c>
      <c r="V146" s="35" t="n">
        <v>42.4746671611935</v>
      </c>
      <c r="W146" s="35" t="n">
        <v>3.02899073528802</v>
      </c>
      <c r="X146" s="35" t="n">
        <v>3118.6088045</v>
      </c>
      <c r="Y146" s="35" t="n">
        <v>5.06879462781582</v>
      </c>
      <c r="Z146" s="35" t="n">
        <v>18.4207580203913</v>
      </c>
      <c r="AA146" s="35" t="n">
        <v>5.51672851287358</v>
      </c>
    </row>
    <row r="147">
      <c r="A147" s="35" t="s">
        <v>106</v>
      </c>
      <c r="B147" s="35" t="s">
        <v>107</v>
      </c>
      <c r="C147" s="35" t="s">
        <v>16</v>
      </c>
      <c r="D147" s="35" t="n">
        <v>1639.4623033</v>
      </c>
      <c r="E147" s="35" t="n">
        <v>19.5087295022196</v>
      </c>
      <c r="F147" s="35" t="n">
        <v>7.2373834182285</v>
      </c>
      <c r="G147" s="35" t="n">
        <v>15.3949042597638</v>
      </c>
      <c r="H147" s="35" t="n">
        <v>2441.6010043</v>
      </c>
      <c r="I147" s="35" t="n">
        <v>15.2309475477166</v>
      </c>
      <c r="J147" s="35" t="n">
        <v>10.7784134998908</v>
      </c>
      <c r="K147" s="35" t="n">
        <v>11.2789382907928</v>
      </c>
      <c r="L147" s="35" t="n">
        <v>2411.1098002</v>
      </c>
      <c r="M147" s="35" t="n">
        <v>15.0402984430245</v>
      </c>
      <c r="N147" s="35" t="n">
        <v>10.6438105056585</v>
      </c>
      <c r="O147" s="35" t="n">
        <v>11.7885328118868</v>
      </c>
      <c r="P147" s="35" t="n">
        <v>4246.4986555</v>
      </c>
      <c r="Q147" s="35" t="n">
        <v>14.0280461503308</v>
      </c>
      <c r="R147" s="35" t="n">
        <v>18.7461089486371</v>
      </c>
      <c r="S147" s="35" t="n">
        <v>9.9424070267902</v>
      </c>
      <c r="T147" s="35" t="n">
        <v>9313.2502041</v>
      </c>
      <c r="U147" s="35" t="n">
        <v>9.70688861529587</v>
      </c>
      <c r="V147" s="35" t="n">
        <v>41.1132128267255</v>
      </c>
      <c r="W147" s="35" t="n">
        <v>4.66291281675818</v>
      </c>
      <c r="X147" s="35" t="n">
        <v>2600.771811</v>
      </c>
      <c r="Y147" s="35" t="n">
        <v>11.7479497685269</v>
      </c>
      <c r="Z147" s="35" t="n">
        <v>11.4810708008595</v>
      </c>
      <c r="AA147" s="35" t="n">
        <v>12.4401307445216</v>
      </c>
    </row>
    <row r="148">
      <c r="A148" s="35" t="s">
        <v>106</v>
      </c>
      <c r="B148" s="35" t="s">
        <v>107</v>
      </c>
      <c r="C148" s="35" t="s">
        <v>17</v>
      </c>
      <c r="D148" s="35" t="n">
        <v>25749.1927123</v>
      </c>
      <c r="E148" s="35" t="n">
        <v>4.55041593371764</v>
      </c>
      <c r="F148" s="35" t="n">
        <v>7.10759196577787</v>
      </c>
      <c r="G148" s="35" t="n">
        <v>3.98845577642047</v>
      </c>
      <c r="H148" s="35" t="n">
        <v>30391.094518</v>
      </c>
      <c r="I148" s="35" t="n">
        <v>3.99062361470396</v>
      </c>
      <c r="J148" s="35" t="n">
        <v>8.38890374703473</v>
      </c>
      <c r="K148" s="35" t="n">
        <v>3.36508170985427</v>
      </c>
      <c r="L148" s="35" t="n">
        <v>38852.5695389</v>
      </c>
      <c r="M148" s="35" t="n">
        <v>3.72138644649172</v>
      </c>
      <c r="N148" s="35" t="n">
        <v>10.7245385977713</v>
      </c>
      <c r="O148" s="35" t="n">
        <v>3.0538086180774</v>
      </c>
      <c r="P148" s="35" t="n">
        <v>61625.6761437</v>
      </c>
      <c r="Q148" s="35" t="n">
        <v>2.91517616960597</v>
      </c>
      <c r="R148" s="35" t="n">
        <v>17.0106366261091</v>
      </c>
      <c r="S148" s="35" t="n">
        <v>2.46223636008336</v>
      </c>
      <c r="T148" s="35" t="n">
        <v>153922.7103184</v>
      </c>
      <c r="U148" s="35" t="n">
        <v>1.84644114197299</v>
      </c>
      <c r="V148" s="35" t="n">
        <v>42.48753859717</v>
      </c>
      <c r="W148" s="35" t="n">
        <v>1.05825924753648</v>
      </c>
      <c r="X148" s="35" t="n">
        <v>51736.0630108</v>
      </c>
      <c r="Y148" s="35" t="n">
        <v>2.61201690139921</v>
      </c>
      <c r="Z148" s="35" t="n">
        <v>14.2807904661371</v>
      </c>
      <c r="AA148" s="35" t="n">
        <v>2.93907741213256</v>
      </c>
    </row>
    <row r="149">
      <c r="A149" s="35" t="s">
        <v>108</v>
      </c>
      <c r="B149" s="35" t="s">
        <v>109</v>
      </c>
      <c r="C149" s="35" t="s">
        <v>16</v>
      </c>
      <c r="D149" s="35" t="n">
        <v>5865.5102097</v>
      </c>
      <c r="E149" s="35" t="n">
        <v>13.5866528107275</v>
      </c>
      <c r="F149" s="35" t="n">
        <v>10.8114651466569</v>
      </c>
      <c r="G149" s="35" t="n">
        <v>10.2212106549848</v>
      </c>
      <c r="H149" s="35" t="n">
        <v>5789.0977449</v>
      </c>
      <c r="I149" s="35" t="n">
        <v>11.2059514458739</v>
      </c>
      <c r="J149" s="35" t="n">
        <v>10.6706196497743</v>
      </c>
      <c r="K149" s="35" t="n">
        <v>8.27181373069943</v>
      </c>
      <c r="L149" s="35" t="n">
        <v>6422.1151209</v>
      </c>
      <c r="M149" s="35" t="n">
        <v>12.9463709878434</v>
      </c>
      <c r="N149" s="35" t="n">
        <v>11.8374141916258</v>
      </c>
      <c r="O149" s="35" t="n">
        <v>9.56767516282737</v>
      </c>
      <c r="P149" s="35" t="n">
        <v>11261.4945647</v>
      </c>
      <c r="Q149" s="35" t="n">
        <v>8.99636481060092</v>
      </c>
      <c r="R149" s="35" t="n">
        <v>20.7574876920635</v>
      </c>
      <c r="S149" s="35" t="n">
        <v>5.84578682401147</v>
      </c>
      <c r="T149" s="35" t="n">
        <v>20653.4648281</v>
      </c>
      <c r="U149" s="35" t="n">
        <v>7.84451572112083</v>
      </c>
      <c r="V149" s="35" t="n">
        <v>38.069018237738</v>
      </c>
      <c r="W149" s="35" t="n">
        <v>3.38829965158365</v>
      </c>
      <c r="X149" s="35" t="n">
        <v>4261.0032698</v>
      </c>
      <c r="Y149" s="35" t="n">
        <v>12.4427758377911</v>
      </c>
      <c r="Z149" s="35" t="n">
        <v>7.85399508214139</v>
      </c>
      <c r="AA149" s="35" t="n">
        <v>11.7053594493344</v>
      </c>
    </row>
    <row r="150">
      <c r="A150" s="35" t="s">
        <v>108</v>
      </c>
      <c r="B150" s="35" t="s">
        <v>109</v>
      </c>
      <c r="C150" s="35" t="s">
        <v>17</v>
      </c>
      <c r="D150" s="35" t="n">
        <v>50391.9177858</v>
      </c>
      <c r="E150" s="35" t="n">
        <v>3.89557245023817</v>
      </c>
      <c r="F150" s="35" t="n">
        <v>8.43089672833957</v>
      </c>
      <c r="G150" s="35" t="n">
        <v>3.32309416392353</v>
      </c>
      <c r="H150" s="35" t="n">
        <v>61472.1294671</v>
      </c>
      <c r="I150" s="35" t="n">
        <v>3.37886404198834</v>
      </c>
      <c r="J150" s="35" t="n">
        <v>10.2846884576058</v>
      </c>
      <c r="K150" s="35" t="n">
        <v>2.74184951945592</v>
      </c>
      <c r="L150" s="35" t="n">
        <v>67417.504077</v>
      </c>
      <c r="M150" s="35" t="n">
        <v>3.20725323390312</v>
      </c>
      <c r="N150" s="35" t="n">
        <v>11.2793884323205</v>
      </c>
      <c r="O150" s="35" t="n">
        <v>2.70571471566105</v>
      </c>
      <c r="P150" s="35" t="n">
        <v>111399.2718966</v>
      </c>
      <c r="Q150" s="35" t="n">
        <v>2.49060178413624</v>
      </c>
      <c r="R150" s="35" t="n">
        <v>18.6378252354808</v>
      </c>
      <c r="S150" s="35" t="n">
        <v>2.01636150655632</v>
      </c>
      <c r="T150" s="35" t="n">
        <v>240503.3948969</v>
      </c>
      <c r="U150" s="35" t="n">
        <v>1.58525552739401</v>
      </c>
      <c r="V150" s="35" t="n">
        <v>40.2377876112945</v>
      </c>
      <c r="W150" s="35" t="n">
        <v>1.03783812144943</v>
      </c>
      <c r="X150" s="35" t="n">
        <v>66521.0961454</v>
      </c>
      <c r="Y150" s="35" t="n">
        <v>3.01804159506084</v>
      </c>
      <c r="Z150" s="35" t="n">
        <v>11.1294135349588</v>
      </c>
      <c r="AA150" s="35" t="n">
        <v>3.07015980566843</v>
      </c>
    </row>
    <row r="151">
      <c r="A151" s="35" t="s">
        <v>110</v>
      </c>
      <c r="B151" s="35" t="s">
        <v>111</v>
      </c>
      <c r="C151" s="35" t="s">
        <v>16</v>
      </c>
      <c r="D151" s="35" t="n">
        <v>97.4501496</v>
      </c>
      <c r="E151" s="35" t="n">
        <v>15.1065550667842</v>
      </c>
      <c r="F151" s="35" t="n">
        <v>8.24427480916031</v>
      </c>
      <c r="G151" s="35" t="n">
        <v>11.2904105778553</v>
      </c>
      <c r="H151" s="35" t="n">
        <v>102.8640468</v>
      </c>
      <c r="I151" s="35" t="n">
        <v>12.9893511583715</v>
      </c>
      <c r="J151" s="35" t="n">
        <v>8.70229007633588</v>
      </c>
      <c r="K151" s="35" t="n">
        <v>8.68466128145428</v>
      </c>
      <c r="L151" s="35" t="n">
        <v>133.5427976</v>
      </c>
      <c r="M151" s="35" t="n">
        <v>13.0637690791729</v>
      </c>
      <c r="N151" s="35" t="n">
        <v>11.2977099236641</v>
      </c>
      <c r="O151" s="35" t="n">
        <v>12.3072769684551</v>
      </c>
      <c r="P151" s="35" t="n">
        <v>151.5891216</v>
      </c>
      <c r="Q151" s="35" t="n">
        <v>16.307193248344</v>
      </c>
      <c r="R151" s="35" t="n">
        <v>12.824427480916</v>
      </c>
      <c r="S151" s="35" t="n">
        <v>9.87258762190798</v>
      </c>
      <c r="T151" s="35" t="n">
        <v>478.227586</v>
      </c>
      <c r="U151" s="35" t="n">
        <v>10.3750192279995</v>
      </c>
      <c r="V151" s="35" t="n">
        <v>40.4580152671756</v>
      </c>
      <c r="W151" s="35" t="n">
        <v>4.03315007281766</v>
      </c>
      <c r="X151" s="35" t="n">
        <v>218.3605204</v>
      </c>
      <c r="Y151" s="35" t="n">
        <v>10.319302636547</v>
      </c>
      <c r="Z151" s="35" t="n">
        <v>18.4732824427481</v>
      </c>
      <c r="AA151" s="35" t="n">
        <v>10.4633632630587</v>
      </c>
    </row>
    <row r="152">
      <c r="A152" s="35" t="s">
        <v>110</v>
      </c>
      <c r="B152" s="35" t="s">
        <v>111</v>
      </c>
      <c r="C152" s="35" t="s">
        <v>17</v>
      </c>
      <c r="D152" s="35" t="n">
        <v>184.0725048</v>
      </c>
      <c r="E152" s="35" t="n">
        <v>10.690729909001</v>
      </c>
      <c r="F152" s="35" t="n">
        <v>7.66341096919609</v>
      </c>
      <c r="G152" s="35" t="n">
        <v>10.1564416590307</v>
      </c>
      <c r="H152" s="35" t="n">
        <v>267.0855952</v>
      </c>
      <c r="I152" s="35" t="n">
        <v>13.9130137040365</v>
      </c>
      <c r="J152" s="35" t="n">
        <v>11.1194590533434</v>
      </c>
      <c r="K152" s="35" t="n">
        <v>9.55434247815735</v>
      </c>
      <c r="L152" s="35" t="n">
        <v>288.741184</v>
      </c>
      <c r="M152" s="35" t="n">
        <v>8.57785203034801</v>
      </c>
      <c r="N152" s="35" t="n">
        <v>12.0210368144252</v>
      </c>
      <c r="O152" s="35" t="n">
        <v>8.13274077284078</v>
      </c>
      <c r="P152" s="35" t="n">
        <v>387.995966</v>
      </c>
      <c r="Q152" s="35" t="n">
        <v>9.1262404048133</v>
      </c>
      <c r="R152" s="35" t="n">
        <v>16.1532682193839</v>
      </c>
      <c r="S152" s="35" t="n">
        <v>7.33040589781772</v>
      </c>
      <c r="T152" s="35" t="n">
        <v>934.7995832</v>
      </c>
      <c r="U152" s="35" t="n">
        <v>7.97837000763392</v>
      </c>
      <c r="V152" s="35" t="n">
        <v>38.9181066867017</v>
      </c>
      <c r="W152" s="35" t="n">
        <v>2.68150201452789</v>
      </c>
      <c r="X152" s="35" t="n">
        <v>339.2708912</v>
      </c>
      <c r="Y152" s="35" t="n">
        <v>16.4119666175974</v>
      </c>
      <c r="Z152" s="35" t="n">
        <v>14.1247182569497</v>
      </c>
      <c r="AA152" s="35" t="n">
        <v>14.2961581411605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353</v>
      </c>
    </row>
    <row r="162">
      <c r="A162" s="5" t="s">
        <v>26</v>
      </c>
      <c r="B162" s="5" t="s">
        <v>71</v>
      </c>
      <c r="C162" s="5" t="s">
        <v>11</v>
      </c>
      <c r="D162" s="5" t="s">
        <v>326</v>
      </c>
      <c r="E162" s="5" t="s">
        <v>327</v>
      </c>
      <c r="F162" s="5" t="s">
        <v>328</v>
      </c>
      <c r="G162" s="5" t="s">
        <v>329</v>
      </c>
      <c r="H162" s="5" t="s">
        <v>330</v>
      </c>
      <c r="I162" s="5" t="s">
        <v>331</v>
      </c>
      <c r="J162" s="5" t="s">
        <v>332</v>
      </c>
      <c r="K162" s="5" t="s">
        <v>333</v>
      </c>
      <c r="L162" s="5" t="s">
        <v>334</v>
      </c>
      <c r="M162" s="5" t="s">
        <v>335</v>
      </c>
      <c r="N162" s="5" t="s">
        <v>336</v>
      </c>
      <c r="O162" s="5" t="s">
        <v>337</v>
      </c>
      <c r="P162" s="5" t="s">
        <v>338</v>
      </c>
      <c r="Q162" s="5" t="s">
        <v>339</v>
      </c>
      <c r="R162" s="5" t="s">
        <v>340</v>
      </c>
      <c r="S162" s="5" t="s">
        <v>341</v>
      </c>
      <c r="T162" s="5" t="s">
        <v>342</v>
      </c>
      <c r="U162" s="5" t="s">
        <v>343</v>
      </c>
      <c r="V162" s="5" t="s">
        <v>344</v>
      </c>
      <c r="W162" s="5" t="s">
        <v>345</v>
      </c>
      <c r="X162" s="5" t="s">
        <v>346</v>
      </c>
      <c r="Y162" s="5" t="s">
        <v>347</v>
      </c>
      <c r="Z162" s="5" t="s">
        <v>348</v>
      </c>
      <c r="AA162" s="5" t="s">
        <v>349</v>
      </c>
    </row>
    <row r="163">
      <c r="A163" s="36" t="s">
        <v>72</v>
      </c>
      <c r="B163" s="36" t="s">
        <v>73</v>
      </c>
      <c r="C163" s="36" t="s">
        <v>16</v>
      </c>
      <c r="D163" s="36" t="n">
        <v>952.5798863</v>
      </c>
      <c r="E163" s="36" t="n">
        <v>29.1487514755683</v>
      </c>
      <c r="F163" s="36" t="n">
        <v>5.26003429618453</v>
      </c>
      <c r="G163" s="36" t="n">
        <v>25.4580604838249</v>
      </c>
      <c r="H163" s="36" t="n">
        <v>1170.0070932</v>
      </c>
      <c r="I163" s="36" t="n">
        <v>23.9105684840384</v>
      </c>
      <c r="J163" s="36" t="n">
        <v>6.46064180602799</v>
      </c>
      <c r="K163" s="36" t="n">
        <v>20.1026223321608</v>
      </c>
      <c r="L163" s="36" t="n">
        <v>1858.6309173</v>
      </c>
      <c r="M163" s="36" t="n">
        <v>18.2843951495222</v>
      </c>
      <c r="N163" s="36" t="n">
        <v>10.2631417160408</v>
      </c>
      <c r="O163" s="36" t="n">
        <v>16.031007477433</v>
      </c>
      <c r="P163" s="36" t="n">
        <v>3850.4920759</v>
      </c>
      <c r="Q163" s="36" t="n">
        <v>13.2452187140677</v>
      </c>
      <c r="R163" s="36" t="n">
        <v>21.2619651828783</v>
      </c>
      <c r="S163" s="36" t="n">
        <v>9.8500799157164</v>
      </c>
      <c r="T163" s="36" t="n">
        <v>7563.1152845</v>
      </c>
      <c r="U163" s="36" t="n">
        <v>9.8894893655884</v>
      </c>
      <c r="V163" s="36" t="n">
        <v>41.7626346667776</v>
      </c>
      <c r="W163" s="36" t="n">
        <v>4.74155608146996</v>
      </c>
      <c r="X163" s="36" t="n">
        <v>2714.9404337</v>
      </c>
      <c r="Y163" s="36" t="n">
        <v>14.0568198384311</v>
      </c>
      <c r="Z163" s="36" t="n">
        <v>14.9915823320908</v>
      </c>
      <c r="AA163" s="36" t="n">
        <v>11.7599033519468</v>
      </c>
    </row>
    <row r="164">
      <c r="A164" s="36" t="s">
        <v>72</v>
      </c>
      <c r="B164" s="36" t="s">
        <v>73</v>
      </c>
      <c r="C164" s="36" t="s">
        <v>17</v>
      </c>
      <c r="D164" s="36" t="n">
        <v>31603.7934609</v>
      </c>
      <c r="E164" s="36" t="n">
        <v>4.91216053022663</v>
      </c>
      <c r="F164" s="36" t="n">
        <v>5.69323614933724</v>
      </c>
      <c r="G164" s="36" t="n">
        <v>4.36439192851683</v>
      </c>
      <c r="H164" s="36" t="n">
        <v>35212.5338499</v>
      </c>
      <c r="I164" s="36" t="n">
        <v>4.64352017382264</v>
      </c>
      <c r="J164" s="36" t="n">
        <v>6.34332934975151</v>
      </c>
      <c r="K164" s="36" t="n">
        <v>4.14238590752217</v>
      </c>
      <c r="L164" s="36" t="n">
        <v>42247.6232986</v>
      </c>
      <c r="M164" s="36" t="n">
        <v>3.80759988401582</v>
      </c>
      <c r="N164" s="36" t="n">
        <v>7.61065903321854</v>
      </c>
      <c r="O164" s="36" t="n">
        <v>3.21607033113105</v>
      </c>
      <c r="P164" s="36" t="n">
        <v>84900.4440526</v>
      </c>
      <c r="Q164" s="36" t="n">
        <v>2.72827891223399</v>
      </c>
      <c r="R164" s="36" t="n">
        <v>15.2943119873585</v>
      </c>
      <c r="S164" s="36" t="n">
        <v>2.36101438444049</v>
      </c>
      <c r="T164" s="36" t="n">
        <v>254158.5138759</v>
      </c>
      <c r="U164" s="36" t="n">
        <v>1.41009693988507</v>
      </c>
      <c r="V164" s="36" t="n">
        <v>45.7851504646207</v>
      </c>
      <c r="W164" s="36" t="n">
        <v>0.960908535081733</v>
      </c>
      <c r="X164" s="36" t="n">
        <v>106988.3257744</v>
      </c>
      <c r="Y164" s="36" t="n">
        <v>2.53486510734934</v>
      </c>
      <c r="Z164" s="36" t="n">
        <v>19.2733130157134</v>
      </c>
      <c r="AA164" s="36" t="n">
        <v>2.53199875133929</v>
      </c>
    </row>
    <row r="165">
      <c r="A165" s="36" t="s">
        <v>74</v>
      </c>
      <c r="B165" s="36" t="s">
        <v>75</v>
      </c>
      <c r="C165" s="36" t="s">
        <v>16</v>
      </c>
      <c r="D165" s="36" t="n">
        <v>381.7826851</v>
      </c>
      <c r="E165" s="36" t="n">
        <v>24.9980310952117</v>
      </c>
      <c r="F165" s="36" t="n">
        <v>6.30808580108626</v>
      </c>
      <c r="G165" s="36" t="n">
        <v>20.8723143297668</v>
      </c>
      <c r="H165" s="36" t="n">
        <v>343.0111318</v>
      </c>
      <c r="I165" s="36" t="n">
        <v>36.3709586669673</v>
      </c>
      <c r="J165" s="36" t="n">
        <v>5.66747454656138</v>
      </c>
      <c r="K165" s="36" t="n">
        <v>30.8101793831226</v>
      </c>
      <c r="L165" s="36" t="n">
        <v>252.2948083</v>
      </c>
      <c r="M165" s="36" t="n">
        <v>25.7111527295107</v>
      </c>
      <c r="N165" s="36" t="n">
        <v>4.16859475308093</v>
      </c>
      <c r="O165" s="36" t="n">
        <v>24.9242397246353</v>
      </c>
      <c r="P165" s="36" t="n">
        <v>1039.805066</v>
      </c>
      <c r="Q165" s="36" t="n">
        <v>19.078529798365</v>
      </c>
      <c r="R165" s="36" t="n">
        <v>17.1804008634235</v>
      </c>
      <c r="S165" s="36" t="n">
        <v>18.3113305367871</v>
      </c>
      <c r="T165" s="36" t="n">
        <v>2936.4276353</v>
      </c>
      <c r="U165" s="36" t="n">
        <v>12.4356525216086</v>
      </c>
      <c r="V165" s="36" t="n">
        <v>48.5177515771871</v>
      </c>
      <c r="W165" s="36" t="n">
        <v>6.33859026896783</v>
      </c>
      <c r="X165" s="36" t="n">
        <v>1098.9534386</v>
      </c>
      <c r="Y165" s="36" t="n">
        <v>18.722007290058</v>
      </c>
      <c r="Z165" s="36" t="n">
        <v>18.1576924586609</v>
      </c>
      <c r="AA165" s="36" t="n">
        <v>15.8526329112731</v>
      </c>
    </row>
    <row r="166">
      <c r="A166" s="36" t="s">
        <v>74</v>
      </c>
      <c r="B166" s="36" t="s">
        <v>75</v>
      </c>
      <c r="C166" s="36" t="s">
        <v>17</v>
      </c>
      <c r="D166" s="36" t="n">
        <v>7992.3538826</v>
      </c>
      <c r="E166" s="36" t="n">
        <v>8.80002500464148</v>
      </c>
      <c r="F166" s="36" t="n">
        <v>4.77698105862473</v>
      </c>
      <c r="G166" s="36" t="n">
        <v>7.52005704185624</v>
      </c>
      <c r="H166" s="36" t="n">
        <v>10598.2484939</v>
      </c>
      <c r="I166" s="36" t="n">
        <v>8.38117207246084</v>
      </c>
      <c r="J166" s="36" t="n">
        <v>6.3345083380478</v>
      </c>
      <c r="K166" s="36" t="n">
        <v>6.90251289586161</v>
      </c>
      <c r="L166" s="36" t="n">
        <v>10021.6121122</v>
      </c>
      <c r="M166" s="36" t="n">
        <v>6.56398845777619</v>
      </c>
      <c r="N166" s="36" t="n">
        <v>5.98985629766559</v>
      </c>
      <c r="O166" s="36" t="n">
        <v>5.66999715044404</v>
      </c>
      <c r="P166" s="36" t="n">
        <v>27511.2832074</v>
      </c>
      <c r="Q166" s="36" t="n">
        <v>4.51305487477165</v>
      </c>
      <c r="R166" s="36" t="n">
        <v>16.443325797463</v>
      </c>
      <c r="S166" s="36" t="n">
        <v>4.05837941183973</v>
      </c>
      <c r="T166" s="36" t="n">
        <v>83556.3853762</v>
      </c>
      <c r="U166" s="36" t="n">
        <v>2.79329845860751</v>
      </c>
      <c r="V166" s="36" t="n">
        <v>49.9411407618264</v>
      </c>
      <c r="W166" s="36" t="n">
        <v>1.64225115686779</v>
      </c>
      <c r="X166" s="36" t="n">
        <v>27629.8421394</v>
      </c>
      <c r="Y166" s="36" t="n">
        <v>4.77176221004999</v>
      </c>
      <c r="Z166" s="36" t="n">
        <v>16.5141877463725</v>
      </c>
      <c r="AA166" s="36" t="n">
        <v>4.26485299093949</v>
      </c>
    </row>
    <row r="167">
      <c r="A167" s="36" t="s">
        <v>76</v>
      </c>
      <c r="B167" s="36" t="s">
        <v>77</v>
      </c>
      <c r="C167" s="36" t="s">
        <v>16</v>
      </c>
      <c r="D167" s="36" t="n">
        <v>286.9752838</v>
      </c>
      <c r="E167" s="36" t="n">
        <v>26.6346417498739</v>
      </c>
      <c r="F167" s="36" t="n">
        <v>6.79805215261171</v>
      </c>
      <c r="G167" s="36" t="n">
        <v>21.8070465588666</v>
      </c>
      <c r="H167" s="36" t="n">
        <v>375.329681</v>
      </c>
      <c r="I167" s="36" t="n">
        <v>25.1621079610613</v>
      </c>
      <c r="J167" s="36" t="n">
        <v>8.89104703399936</v>
      </c>
      <c r="K167" s="36" t="n">
        <v>18.9104072695562</v>
      </c>
      <c r="L167" s="36" t="n">
        <v>461.0433864</v>
      </c>
      <c r="M167" s="36" t="n">
        <v>20.8701471381498</v>
      </c>
      <c r="N167" s="36" t="n">
        <v>10.9214875367044</v>
      </c>
      <c r="O167" s="36" t="n">
        <v>14.81719411062</v>
      </c>
      <c r="P167" s="36" t="n">
        <v>860.751977</v>
      </c>
      <c r="Q167" s="36" t="n">
        <v>15.0677676542407</v>
      </c>
      <c r="R167" s="36" t="n">
        <v>20.3900376110008</v>
      </c>
      <c r="S167" s="36" t="n">
        <v>11.9142551122349</v>
      </c>
      <c r="T167" s="36" t="n">
        <v>1742.0258653</v>
      </c>
      <c r="U167" s="36" t="n">
        <v>11.6596807134491</v>
      </c>
      <c r="V167" s="36" t="n">
        <v>41.2662112454297</v>
      </c>
      <c r="W167" s="36" t="n">
        <v>5.3725779222586</v>
      </c>
      <c r="X167" s="36" t="n">
        <v>495.3077902</v>
      </c>
      <c r="Y167" s="36" t="n">
        <v>18.1683965109835</v>
      </c>
      <c r="Z167" s="36" t="n">
        <v>11.733164420254</v>
      </c>
      <c r="AA167" s="36" t="n">
        <v>16.1544619329108</v>
      </c>
    </row>
    <row r="168">
      <c r="A168" s="36" t="s">
        <v>76</v>
      </c>
      <c r="B168" s="36" t="s">
        <v>77</v>
      </c>
      <c r="C168" s="36" t="s">
        <v>17</v>
      </c>
      <c r="D168" s="36" t="n">
        <v>6941.0259233</v>
      </c>
      <c r="E168" s="36" t="n">
        <v>5.60182006576323</v>
      </c>
      <c r="F168" s="36" t="n">
        <v>6.77295068070371</v>
      </c>
      <c r="G168" s="36" t="n">
        <v>4.9546174024284</v>
      </c>
      <c r="H168" s="36" t="n">
        <v>8071.4124404</v>
      </c>
      <c r="I168" s="36" t="n">
        <v>5.84337484573275</v>
      </c>
      <c r="J168" s="36" t="n">
        <v>7.87596516516926</v>
      </c>
      <c r="K168" s="36" t="n">
        <v>4.90116138398171</v>
      </c>
      <c r="L168" s="36" t="n">
        <v>9836.292688</v>
      </c>
      <c r="M168" s="36" t="n">
        <v>4.88306233800385</v>
      </c>
      <c r="N168" s="36" t="n">
        <v>9.59810926986378</v>
      </c>
      <c r="O168" s="36" t="n">
        <v>3.9388000688235</v>
      </c>
      <c r="P168" s="36" t="n">
        <v>19533.1845971</v>
      </c>
      <c r="Q168" s="36" t="n">
        <v>3.79755048100794</v>
      </c>
      <c r="R168" s="36" t="n">
        <v>19.0601933165438</v>
      </c>
      <c r="S168" s="36" t="n">
        <v>2.92552816801203</v>
      </c>
      <c r="T168" s="36" t="n">
        <v>44478.3645569</v>
      </c>
      <c r="U168" s="36" t="n">
        <v>2.23945795355415</v>
      </c>
      <c r="V168" s="36" t="n">
        <v>43.4013318536951</v>
      </c>
      <c r="W168" s="36" t="n">
        <v>1.52510968990739</v>
      </c>
      <c r="X168" s="36" t="n">
        <v>13621.2858136</v>
      </c>
      <c r="Y168" s="36" t="n">
        <v>3.61273530713696</v>
      </c>
      <c r="Z168" s="36" t="n">
        <v>13.2914497140244</v>
      </c>
      <c r="AA168" s="36" t="n">
        <v>3.84175280900518</v>
      </c>
    </row>
    <row r="169">
      <c r="A169" s="36" t="s">
        <v>78</v>
      </c>
      <c r="B169" s="36" t="s">
        <v>79</v>
      </c>
      <c r="C169" s="36" t="s">
        <v>16</v>
      </c>
      <c r="D169" s="36" t="n">
        <v>1951.7492813</v>
      </c>
      <c r="E169" s="36" t="n">
        <v>17.4321670358873</v>
      </c>
      <c r="F169" s="36" t="n">
        <v>10.0241019765134</v>
      </c>
      <c r="G169" s="36" t="n">
        <v>13.2756276632583</v>
      </c>
      <c r="H169" s="36" t="n">
        <v>2633.4292635</v>
      </c>
      <c r="I169" s="36" t="n">
        <v>16.7872044241951</v>
      </c>
      <c r="J169" s="36" t="n">
        <v>13.5251816092259</v>
      </c>
      <c r="K169" s="36" t="n">
        <v>12.3365595606264</v>
      </c>
      <c r="L169" s="36" t="n">
        <v>2470.5023021</v>
      </c>
      <c r="M169" s="36" t="n">
        <v>17.4207911279673</v>
      </c>
      <c r="N169" s="36" t="n">
        <v>12.6883956083574</v>
      </c>
      <c r="O169" s="36" t="n">
        <v>13.1036862430841</v>
      </c>
      <c r="P169" s="36" t="n">
        <v>3724.3016938</v>
      </c>
      <c r="Q169" s="36" t="n">
        <v>14.9563720584956</v>
      </c>
      <c r="R169" s="36" t="n">
        <v>19.1278563940788</v>
      </c>
      <c r="S169" s="36" t="n">
        <v>10.7879651722589</v>
      </c>
      <c r="T169" s="36" t="n">
        <v>7410.4722875</v>
      </c>
      <c r="U169" s="36" t="n">
        <v>10.1081824395017</v>
      </c>
      <c r="V169" s="36" t="n">
        <v>38.0598730665595</v>
      </c>
      <c r="W169" s="36" t="n">
        <v>4.57877609991118</v>
      </c>
      <c r="X169" s="36" t="n">
        <v>1280.110075</v>
      </c>
      <c r="Y169" s="36" t="n">
        <v>19.1684837602626</v>
      </c>
      <c r="Z169" s="36" t="n">
        <v>6.57459134526504</v>
      </c>
      <c r="AA169" s="36" t="n">
        <v>17.268573383622</v>
      </c>
    </row>
    <row r="170">
      <c r="A170" s="36" t="s">
        <v>78</v>
      </c>
      <c r="B170" s="36" t="s">
        <v>79</v>
      </c>
      <c r="C170" s="36" t="s">
        <v>17</v>
      </c>
      <c r="D170" s="36" t="n">
        <v>26500.4576519</v>
      </c>
      <c r="E170" s="36" t="n">
        <v>4.36513501401787</v>
      </c>
      <c r="F170" s="36" t="n">
        <v>6.92892281945535</v>
      </c>
      <c r="G170" s="36" t="n">
        <v>3.72729576979809</v>
      </c>
      <c r="H170" s="36" t="n">
        <v>33366.5169496</v>
      </c>
      <c r="I170" s="36" t="n">
        <v>4.15670913079449</v>
      </c>
      <c r="J170" s="36" t="n">
        <v>8.724152002758</v>
      </c>
      <c r="K170" s="36" t="n">
        <v>3.43760552365597</v>
      </c>
      <c r="L170" s="36" t="n">
        <v>44142.7606126</v>
      </c>
      <c r="M170" s="36" t="n">
        <v>3.68633509512354</v>
      </c>
      <c r="N170" s="36" t="n">
        <v>11.5417546874127</v>
      </c>
      <c r="O170" s="36" t="n">
        <v>2.9702307113341</v>
      </c>
      <c r="P170" s="36" t="n">
        <v>64074.6360943</v>
      </c>
      <c r="Q170" s="36" t="n">
        <v>2.75639245229199</v>
      </c>
      <c r="R170" s="36" t="n">
        <v>16.7532279636032</v>
      </c>
      <c r="S170" s="36" t="n">
        <v>2.29805717089851</v>
      </c>
      <c r="T170" s="36" t="n">
        <v>162047.4915921</v>
      </c>
      <c r="U170" s="36" t="n">
        <v>1.60799861888879</v>
      </c>
      <c r="V170" s="36" t="n">
        <v>42.3696291240275</v>
      </c>
      <c r="W170" s="36" t="n">
        <v>0.966403152527977</v>
      </c>
      <c r="X170" s="36" t="n">
        <v>52329.5721943</v>
      </c>
      <c r="Y170" s="36" t="n">
        <v>2.70337781606456</v>
      </c>
      <c r="Z170" s="36" t="n">
        <v>13.6823134027433</v>
      </c>
      <c r="AA170" s="36" t="n">
        <v>2.97053301239312</v>
      </c>
    </row>
    <row r="171">
      <c r="A171" s="36" t="s">
        <v>80</v>
      </c>
      <c r="B171" s="36" t="s">
        <v>81</v>
      </c>
      <c r="C171" s="36" t="s">
        <v>16</v>
      </c>
      <c r="D171" s="36" t="n">
        <v>2977.4963419</v>
      </c>
      <c r="E171" s="36" t="n">
        <v>15.6857507726943</v>
      </c>
      <c r="F171" s="36" t="n">
        <v>8.48229772072299</v>
      </c>
      <c r="G171" s="36" t="n">
        <v>11.6762667279663</v>
      </c>
      <c r="H171" s="36" t="n">
        <v>4002.0528282</v>
      </c>
      <c r="I171" s="36" t="n">
        <v>14.2532006581916</v>
      </c>
      <c r="J171" s="36" t="n">
        <v>11.4010563523285</v>
      </c>
      <c r="K171" s="36" t="n">
        <v>9.98696036074562</v>
      </c>
      <c r="L171" s="36" t="n">
        <v>4919.3814475</v>
      </c>
      <c r="M171" s="36" t="n">
        <v>12.6409887600468</v>
      </c>
      <c r="N171" s="36" t="n">
        <v>14.014344015237</v>
      </c>
      <c r="O171" s="36" t="n">
        <v>9.24884120380306</v>
      </c>
      <c r="P171" s="36" t="n">
        <v>7325.7438667</v>
      </c>
      <c r="Q171" s="36" t="n">
        <v>13.0121095653617</v>
      </c>
      <c r="R171" s="36" t="n">
        <v>20.8695942388489</v>
      </c>
      <c r="S171" s="36" t="n">
        <v>7.45372639399637</v>
      </c>
      <c r="T171" s="36" t="n">
        <v>12818.2588998</v>
      </c>
      <c r="U171" s="36" t="n">
        <v>9.41278848841201</v>
      </c>
      <c r="V171" s="36" t="n">
        <v>36.5166823949913</v>
      </c>
      <c r="W171" s="36" t="n">
        <v>3.52675451464073</v>
      </c>
      <c r="X171" s="36" t="n">
        <v>3059.5404966</v>
      </c>
      <c r="Y171" s="36" t="n">
        <v>16.4943359957739</v>
      </c>
      <c r="Z171" s="36" t="n">
        <v>8.71602527787135</v>
      </c>
      <c r="AA171" s="36" t="n">
        <v>13.5483185926692</v>
      </c>
    </row>
    <row r="172">
      <c r="A172" s="36" t="s">
        <v>80</v>
      </c>
      <c r="B172" s="36" t="s">
        <v>81</v>
      </c>
      <c r="C172" s="36" t="s">
        <v>17</v>
      </c>
      <c r="D172" s="36" t="n">
        <v>30096.2164614</v>
      </c>
      <c r="E172" s="36" t="n">
        <v>4.62771819089814</v>
      </c>
      <c r="F172" s="36" t="n">
        <v>8.56725621807458</v>
      </c>
      <c r="G172" s="36" t="n">
        <v>3.94829022031006</v>
      </c>
      <c r="H172" s="36" t="n">
        <v>34008.4391789</v>
      </c>
      <c r="I172" s="36" t="n">
        <v>4.09324788322547</v>
      </c>
      <c r="J172" s="36" t="n">
        <v>9.68091827742287</v>
      </c>
      <c r="K172" s="36" t="n">
        <v>3.52316000948256</v>
      </c>
      <c r="L172" s="36" t="n">
        <v>41791.1264252</v>
      </c>
      <c r="M172" s="36" t="n">
        <v>3.6292754474029</v>
      </c>
      <c r="N172" s="36" t="n">
        <v>11.8963554168291</v>
      </c>
      <c r="O172" s="36" t="n">
        <v>3.11452300873354</v>
      </c>
      <c r="P172" s="36" t="n">
        <v>64005.8914331</v>
      </c>
      <c r="Q172" s="36" t="n">
        <v>2.99333973273076</v>
      </c>
      <c r="R172" s="36" t="n">
        <v>18.2200600556195</v>
      </c>
      <c r="S172" s="36" t="n">
        <v>2.45501521674101</v>
      </c>
      <c r="T172" s="36" t="n">
        <v>139580.3662674</v>
      </c>
      <c r="U172" s="36" t="n">
        <v>1.90289482203996</v>
      </c>
      <c r="V172" s="36" t="n">
        <v>39.7332589084483</v>
      </c>
      <c r="W172" s="36" t="n">
        <v>1.16140097742852</v>
      </c>
      <c r="X172" s="36" t="n">
        <v>41811.4863679</v>
      </c>
      <c r="Y172" s="36" t="n">
        <v>4.0046596727339</v>
      </c>
      <c r="Z172" s="36" t="n">
        <v>11.9021511236057</v>
      </c>
      <c r="AA172" s="36" t="n">
        <v>3.91011683183385</v>
      </c>
    </row>
    <row r="173">
      <c r="A173" s="36" t="s">
        <v>82</v>
      </c>
      <c r="B173" s="36" t="s">
        <v>83</v>
      </c>
      <c r="C173" s="36" t="s">
        <v>16</v>
      </c>
      <c r="D173" s="36" t="n">
        <v>454.4560131</v>
      </c>
      <c r="E173" s="36" t="n">
        <v>39.6602708604978</v>
      </c>
      <c r="F173" s="36" t="n">
        <v>5.18613122425589</v>
      </c>
      <c r="G173" s="36" t="n">
        <v>32.8941434203901</v>
      </c>
      <c r="H173" s="36" t="n">
        <v>820.7538487</v>
      </c>
      <c r="I173" s="36" t="n">
        <v>31.6925726867945</v>
      </c>
      <c r="J173" s="36" t="n">
        <v>9.36622475987492</v>
      </c>
      <c r="K173" s="36" t="n">
        <v>22.1307365371836</v>
      </c>
      <c r="L173" s="36" t="n">
        <v>1061.8573145</v>
      </c>
      <c r="M173" s="36" t="n">
        <v>31.1896819520175</v>
      </c>
      <c r="N173" s="36" t="n">
        <v>12.1176334247803</v>
      </c>
      <c r="O173" s="36" t="n">
        <v>22.2116653878414</v>
      </c>
      <c r="P173" s="36" t="n">
        <v>1974.4624652</v>
      </c>
      <c r="Q173" s="36" t="n">
        <v>23.2518700007935</v>
      </c>
      <c r="R173" s="36" t="n">
        <v>22.5320408284306</v>
      </c>
      <c r="S173" s="36" t="n">
        <v>16.9967035234447</v>
      </c>
      <c r="T173" s="36" t="n">
        <v>3724.6805778</v>
      </c>
      <c r="U173" s="36" t="n">
        <v>17.4800955590334</v>
      </c>
      <c r="V173" s="36" t="n">
        <v>42.5050647105368</v>
      </c>
      <c r="W173" s="36" t="n">
        <v>8.34551429461989</v>
      </c>
      <c r="X173" s="36" t="n">
        <v>726.6998084</v>
      </c>
      <c r="Y173" s="36" t="n">
        <v>27.8618583036887</v>
      </c>
      <c r="Z173" s="36" t="n">
        <v>8.29290505212156</v>
      </c>
      <c r="AA173" s="36" t="n">
        <v>28.1610292358101</v>
      </c>
    </row>
    <row r="174">
      <c r="A174" s="36" t="s">
        <v>82</v>
      </c>
      <c r="B174" s="36" t="s">
        <v>83</v>
      </c>
      <c r="C174" s="36" t="s">
        <v>17</v>
      </c>
      <c r="D174" s="36" t="n">
        <v>12326.7693578</v>
      </c>
      <c r="E174" s="36" t="n">
        <v>10.7726110861503</v>
      </c>
      <c r="F174" s="36" t="n">
        <v>7.17431404278328</v>
      </c>
      <c r="G174" s="36" t="n">
        <v>8.9100482691023</v>
      </c>
      <c r="H174" s="36" t="n">
        <v>12969.2107397</v>
      </c>
      <c r="I174" s="36" t="n">
        <v>8.14233237800355</v>
      </c>
      <c r="J174" s="36" t="n">
        <v>7.54822192521752</v>
      </c>
      <c r="K174" s="36" t="n">
        <v>7.00503401720159</v>
      </c>
      <c r="L174" s="36" t="n">
        <v>18063.5212503</v>
      </c>
      <c r="M174" s="36" t="n">
        <v>8.00913061141925</v>
      </c>
      <c r="N174" s="36" t="n">
        <v>10.513166135143</v>
      </c>
      <c r="O174" s="36" t="n">
        <v>6.83067243402575</v>
      </c>
      <c r="P174" s="36" t="n">
        <v>29618.9630576</v>
      </c>
      <c r="Q174" s="36" t="n">
        <v>4.84542784244677</v>
      </c>
      <c r="R174" s="36" t="n">
        <v>17.2385591413989</v>
      </c>
      <c r="S174" s="36" t="n">
        <v>4.09940034071999</v>
      </c>
      <c r="T174" s="36" t="n">
        <v>74408.914501</v>
      </c>
      <c r="U174" s="36" t="n">
        <v>2.93632862212846</v>
      </c>
      <c r="V174" s="36" t="n">
        <v>43.3067987821961</v>
      </c>
      <c r="W174" s="36" t="n">
        <v>1.9466833512745</v>
      </c>
      <c r="X174" s="36" t="n">
        <v>24430.7110781</v>
      </c>
      <c r="Y174" s="36" t="n">
        <v>4.47528345826451</v>
      </c>
      <c r="Z174" s="36" t="n">
        <v>14.2189399732612</v>
      </c>
      <c r="AA174" s="36" t="n">
        <v>4.6795884758114</v>
      </c>
    </row>
    <row r="175">
      <c r="A175" s="36" t="s">
        <v>84</v>
      </c>
      <c r="B175" s="36" t="s">
        <v>85</v>
      </c>
      <c r="C175" s="36" t="s">
        <v>16</v>
      </c>
      <c r="D175" s="36" t="n">
        <v>5979.1866854</v>
      </c>
      <c r="E175" s="36" t="n">
        <v>13.8431852818183</v>
      </c>
      <c r="F175" s="36" t="n">
        <v>9.83854036057022</v>
      </c>
      <c r="G175" s="36" t="n">
        <v>9.45687067417123</v>
      </c>
      <c r="H175" s="36" t="n">
        <v>6008.2654841</v>
      </c>
      <c r="I175" s="36" t="n">
        <v>13.1751543795401</v>
      </c>
      <c r="J175" s="36" t="n">
        <v>9.88638849606086</v>
      </c>
      <c r="K175" s="36" t="n">
        <v>10.7262624598844</v>
      </c>
      <c r="L175" s="36" t="n">
        <v>7574.4580778</v>
      </c>
      <c r="M175" s="36" t="n">
        <v>13.0623180475431</v>
      </c>
      <c r="N175" s="36" t="n">
        <v>12.4635030529904</v>
      </c>
      <c r="O175" s="36" t="n">
        <v>9.12684851263021</v>
      </c>
      <c r="P175" s="36" t="n">
        <v>12831.8671383</v>
      </c>
      <c r="Q175" s="36" t="n">
        <v>11.6985565131406</v>
      </c>
      <c r="R175" s="36" t="n">
        <v>21.1143838425231</v>
      </c>
      <c r="S175" s="36" t="n">
        <v>7.17124635327645</v>
      </c>
      <c r="T175" s="36" t="n">
        <v>24421.9550986</v>
      </c>
      <c r="U175" s="36" t="n">
        <v>8.11079322671294</v>
      </c>
      <c r="V175" s="36" t="n">
        <v>40.1854639374812</v>
      </c>
      <c r="W175" s="36" t="n">
        <v>3.25242868314828</v>
      </c>
      <c r="X175" s="36" t="n">
        <v>3957.3747682</v>
      </c>
      <c r="Y175" s="36" t="n">
        <v>14.7825301989644</v>
      </c>
      <c r="Z175" s="36" t="n">
        <v>6.51172031037416</v>
      </c>
      <c r="AA175" s="36" t="n">
        <v>14.2392465586708</v>
      </c>
    </row>
    <row r="176">
      <c r="A176" s="36" t="s">
        <v>84</v>
      </c>
      <c r="B176" s="36" t="s">
        <v>85</v>
      </c>
      <c r="C176" s="36" t="s">
        <v>17</v>
      </c>
      <c r="D176" s="36" t="n">
        <v>49286.9513431</v>
      </c>
      <c r="E176" s="36" t="n">
        <v>4.79057424704946</v>
      </c>
      <c r="F176" s="36" t="n">
        <v>7.43036662841649</v>
      </c>
      <c r="G176" s="36" t="n">
        <v>4.21350512660555</v>
      </c>
      <c r="H176" s="36" t="n">
        <v>61248.7759522</v>
      </c>
      <c r="I176" s="36" t="n">
        <v>3.99667630691161</v>
      </c>
      <c r="J176" s="36" t="n">
        <v>9.23369874712889</v>
      </c>
      <c r="K176" s="36" t="n">
        <v>3.52616354368581</v>
      </c>
      <c r="L176" s="36" t="n">
        <v>76545.8764838</v>
      </c>
      <c r="M176" s="36" t="n">
        <v>3.48687770399898</v>
      </c>
      <c r="N176" s="36" t="n">
        <v>11.5398479855002</v>
      </c>
      <c r="O176" s="36" t="n">
        <v>2.94026305587215</v>
      </c>
      <c r="P176" s="36" t="n">
        <v>119528.1089613</v>
      </c>
      <c r="Q176" s="36" t="n">
        <v>2.95062198974259</v>
      </c>
      <c r="R176" s="36" t="n">
        <v>18.0197323587982</v>
      </c>
      <c r="S176" s="36" t="n">
        <v>2.49053478656973</v>
      </c>
      <c r="T176" s="36" t="n">
        <v>279615.2872384</v>
      </c>
      <c r="U176" s="36" t="n">
        <v>1.80841777730336</v>
      </c>
      <c r="V176" s="36" t="n">
        <v>42.1540396083387</v>
      </c>
      <c r="W176" s="36" t="n">
        <v>1.14483638766173</v>
      </c>
      <c r="X176" s="36" t="n">
        <v>77092.8927697</v>
      </c>
      <c r="Y176" s="36" t="n">
        <v>3.30626984491103</v>
      </c>
      <c r="Z176" s="36" t="n">
        <v>11.6223146718176</v>
      </c>
      <c r="AA176" s="36" t="n">
        <v>3.57337913399822</v>
      </c>
    </row>
    <row r="177">
      <c r="A177" s="36" t="s">
        <v>86</v>
      </c>
      <c r="B177" s="36" t="s">
        <v>87</v>
      </c>
      <c r="C177" s="36" t="s">
        <v>16</v>
      </c>
      <c r="D177" s="36" t="n">
        <v>4066.3867772</v>
      </c>
      <c r="E177" s="36" t="n">
        <v>12.8291619399706</v>
      </c>
      <c r="F177" s="36" t="n">
        <v>7.09903388591032</v>
      </c>
      <c r="G177" s="36" t="n">
        <v>10.3314927479425</v>
      </c>
      <c r="H177" s="36" t="n">
        <v>5651.4596551</v>
      </c>
      <c r="I177" s="36" t="n">
        <v>11.1489122725208</v>
      </c>
      <c r="J177" s="36" t="n">
        <v>9.86622911065911</v>
      </c>
      <c r="K177" s="36" t="n">
        <v>8.53437247487626</v>
      </c>
      <c r="L177" s="36" t="n">
        <v>6618.7620356</v>
      </c>
      <c r="M177" s="36" t="n">
        <v>10.3788578534943</v>
      </c>
      <c r="N177" s="36" t="n">
        <v>11.5549303467524</v>
      </c>
      <c r="O177" s="36" t="n">
        <v>7.70318213866503</v>
      </c>
      <c r="P177" s="36" t="n">
        <v>10880.1007332</v>
      </c>
      <c r="Q177" s="36" t="n">
        <v>9.29921985291511</v>
      </c>
      <c r="R177" s="36" t="n">
        <v>18.9943082198119</v>
      </c>
      <c r="S177" s="36" t="n">
        <v>6.56684329949418</v>
      </c>
      <c r="T177" s="36" t="n">
        <v>25108.9105268</v>
      </c>
      <c r="U177" s="36" t="n">
        <v>6.81454457666473</v>
      </c>
      <c r="V177" s="36" t="n">
        <v>43.8347398893474</v>
      </c>
      <c r="W177" s="36" t="n">
        <v>2.87220576704005</v>
      </c>
      <c r="X177" s="36" t="n">
        <v>4955.2278149</v>
      </c>
      <c r="Y177" s="36" t="n">
        <v>11.8725353375375</v>
      </c>
      <c r="Z177" s="36" t="n">
        <v>8.65075854751883</v>
      </c>
      <c r="AA177" s="36" t="n">
        <v>10.431342979872</v>
      </c>
    </row>
    <row r="178">
      <c r="A178" s="36" t="s">
        <v>86</v>
      </c>
      <c r="B178" s="36" t="s">
        <v>87</v>
      </c>
      <c r="C178" s="36" t="s">
        <v>17</v>
      </c>
      <c r="D178" s="36" t="n">
        <v>59583.4291085</v>
      </c>
      <c r="E178" s="36" t="n">
        <v>3.16963751293881</v>
      </c>
      <c r="F178" s="36" t="n">
        <v>6.09708729985678</v>
      </c>
      <c r="G178" s="36" t="n">
        <v>2.90361794664089</v>
      </c>
      <c r="H178" s="36" t="n">
        <v>75295.4020862</v>
      </c>
      <c r="I178" s="36" t="n">
        <v>2.86010379800284</v>
      </c>
      <c r="J178" s="36" t="n">
        <v>7.70487108020254</v>
      </c>
      <c r="K178" s="36" t="n">
        <v>2.55307842170346</v>
      </c>
      <c r="L178" s="36" t="n">
        <v>99802.6979737</v>
      </c>
      <c r="M178" s="36" t="n">
        <v>2.58951652244376</v>
      </c>
      <c r="N178" s="36" t="n">
        <v>10.2126677066339</v>
      </c>
      <c r="O178" s="36" t="n">
        <v>2.22302296492188</v>
      </c>
      <c r="P178" s="36" t="n">
        <v>172338.4726778</v>
      </c>
      <c r="Q178" s="36" t="n">
        <v>2.1070256489892</v>
      </c>
      <c r="R178" s="36" t="n">
        <v>17.6351500536687</v>
      </c>
      <c r="S178" s="36" t="n">
        <v>1.72230515555878</v>
      </c>
      <c r="T178" s="36" t="n">
        <v>433503.4517571</v>
      </c>
      <c r="U178" s="36" t="n">
        <v>1.15875348461372</v>
      </c>
      <c r="V178" s="36" t="n">
        <v>44.3597897888565</v>
      </c>
      <c r="W178" s="36" t="n">
        <v>0.710185262532703</v>
      </c>
      <c r="X178" s="36" t="n">
        <v>136720.6988611</v>
      </c>
      <c r="Y178" s="36" t="n">
        <v>2.20133838733694</v>
      </c>
      <c r="Z178" s="36" t="n">
        <v>13.9904340707816</v>
      </c>
      <c r="AA178" s="36" t="n">
        <v>2.27459270142781</v>
      </c>
    </row>
    <row r="179">
      <c r="A179" s="36" t="s">
        <v>88</v>
      </c>
      <c r="B179" s="36" t="s">
        <v>89</v>
      </c>
      <c r="C179" s="36" t="s">
        <v>16</v>
      </c>
      <c r="D179" s="36" t="n">
        <v>1047.019566</v>
      </c>
      <c r="E179" s="36" t="n">
        <v>21.4024965127524</v>
      </c>
      <c r="F179" s="36" t="n">
        <v>8.02517364098751</v>
      </c>
      <c r="G179" s="36" t="n">
        <v>17.2704378952021</v>
      </c>
      <c r="H179" s="36" t="n">
        <v>1643.6664718</v>
      </c>
      <c r="I179" s="36" t="n">
        <v>18.3214998505039</v>
      </c>
      <c r="J179" s="36" t="n">
        <v>12.598340348555</v>
      </c>
      <c r="K179" s="36" t="n">
        <v>12.2131665230018</v>
      </c>
      <c r="L179" s="36" t="n">
        <v>1157.5824894</v>
      </c>
      <c r="M179" s="36" t="n">
        <v>19.7545722758558</v>
      </c>
      <c r="N179" s="36" t="n">
        <v>8.87261402066443</v>
      </c>
      <c r="O179" s="36" t="n">
        <v>15.4767427457517</v>
      </c>
      <c r="P179" s="36" t="n">
        <v>2143.3762357</v>
      </c>
      <c r="Q179" s="36" t="n">
        <v>16.4631628984577</v>
      </c>
      <c r="R179" s="36" t="n">
        <v>16.4285052811121</v>
      </c>
      <c r="S179" s="36" t="n">
        <v>11.9457670534378</v>
      </c>
      <c r="T179" s="36" t="n">
        <v>5778.3066802</v>
      </c>
      <c r="U179" s="36" t="n">
        <v>10.7453629563982</v>
      </c>
      <c r="V179" s="36" t="n">
        <v>44.2894440231341</v>
      </c>
      <c r="W179" s="36" t="n">
        <v>5.00650457805588</v>
      </c>
      <c r="X179" s="36" t="n">
        <v>1276.7390441</v>
      </c>
      <c r="Y179" s="36" t="n">
        <v>18.580316166872</v>
      </c>
      <c r="Z179" s="36" t="n">
        <v>9.78592268554694</v>
      </c>
      <c r="AA179" s="36" t="n">
        <v>18.5443829578849</v>
      </c>
    </row>
    <row r="180">
      <c r="A180" s="36" t="s">
        <v>88</v>
      </c>
      <c r="B180" s="36" t="s">
        <v>89</v>
      </c>
      <c r="C180" s="36" t="s">
        <v>17</v>
      </c>
      <c r="D180" s="36" t="n">
        <v>20731.4833848</v>
      </c>
      <c r="E180" s="36" t="n">
        <v>5.35501124865118</v>
      </c>
      <c r="F180" s="36" t="n">
        <v>5.42164965600086</v>
      </c>
      <c r="G180" s="36" t="n">
        <v>4.93953742710428</v>
      </c>
      <c r="H180" s="36" t="n">
        <v>25714.5909632</v>
      </c>
      <c r="I180" s="36" t="n">
        <v>3.87548466096527</v>
      </c>
      <c r="J180" s="36" t="n">
        <v>6.7248204415538</v>
      </c>
      <c r="K180" s="36" t="n">
        <v>3.31161012551977</v>
      </c>
      <c r="L180" s="36" t="n">
        <v>34874.2385435</v>
      </c>
      <c r="M180" s="36" t="n">
        <v>3.41480901955683</v>
      </c>
      <c r="N180" s="36" t="n">
        <v>9.1202303227991</v>
      </c>
      <c r="O180" s="36" t="n">
        <v>2.84450179146221</v>
      </c>
      <c r="P180" s="36" t="n">
        <v>64674.7105118</v>
      </c>
      <c r="Q180" s="36" t="n">
        <v>2.77771806727013</v>
      </c>
      <c r="R180" s="36" t="n">
        <v>16.9135809285766</v>
      </c>
      <c r="S180" s="36" t="n">
        <v>2.28013237498089</v>
      </c>
      <c r="T180" s="36" t="n">
        <v>177503.4081146</v>
      </c>
      <c r="U180" s="36" t="n">
        <v>1.28578933161097</v>
      </c>
      <c r="V180" s="36" t="n">
        <v>46.4202813508796</v>
      </c>
      <c r="W180" s="36" t="n">
        <v>0.922487731972154</v>
      </c>
      <c r="X180" s="36" t="n">
        <v>58884.8779948</v>
      </c>
      <c r="Y180" s="36" t="n">
        <v>2.49234229510477</v>
      </c>
      <c r="Z180" s="36" t="n">
        <v>15.3994373001901</v>
      </c>
      <c r="AA180" s="36" t="n">
        <v>2.58968412183034</v>
      </c>
    </row>
    <row r="181">
      <c r="A181" s="36" t="s">
        <v>90</v>
      </c>
      <c r="B181" s="36" t="s">
        <v>91</v>
      </c>
      <c r="C181" s="36" t="s">
        <v>16</v>
      </c>
      <c r="D181" s="36" t="n">
        <v>2786.7870775</v>
      </c>
      <c r="E181" s="36" t="n">
        <v>18.4113162432867</v>
      </c>
      <c r="F181" s="36" t="n">
        <v>8.83573548507225</v>
      </c>
      <c r="G181" s="36" t="n">
        <v>14.0450565487622</v>
      </c>
      <c r="H181" s="36" t="n">
        <v>2183.1604703</v>
      </c>
      <c r="I181" s="36" t="n">
        <v>20.5999464237071</v>
      </c>
      <c r="J181" s="36" t="n">
        <v>6.92188814595102</v>
      </c>
      <c r="K181" s="36" t="n">
        <v>16.2289411215286</v>
      </c>
      <c r="L181" s="36" t="n">
        <v>4305.6194282</v>
      </c>
      <c r="M181" s="36" t="n">
        <v>15.3575005900871</v>
      </c>
      <c r="N181" s="36" t="n">
        <v>13.6513172011302</v>
      </c>
      <c r="O181" s="36" t="n">
        <v>10.9401874064</v>
      </c>
      <c r="P181" s="36" t="n">
        <v>5383.0418849</v>
      </c>
      <c r="Q181" s="36" t="n">
        <v>13.4985550486102</v>
      </c>
      <c r="R181" s="36" t="n">
        <v>17.0673728840129</v>
      </c>
      <c r="S181" s="36" t="n">
        <v>9.62784361156131</v>
      </c>
      <c r="T181" s="36" t="n">
        <v>13658.329571</v>
      </c>
      <c r="U181" s="36" t="n">
        <v>9.46694533863602</v>
      </c>
      <c r="V181" s="36" t="n">
        <v>43.3048467289286</v>
      </c>
      <c r="W181" s="36" t="n">
        <v>4.42092254055153</v>
      </c>
      <c r="X181" s="36" t="n">
        <v>3223.0174915</v>
      </c>
      <c r="Y181" s="36" t="n">
        <v>15.7637031181387</v>
      </c>
      <c r="Z181" s="36" t="n">
        <v>10.218839554905</v>
      </c>
      <c r="AA181" s="36" t="n">
        <v>15.1416593201803</v>
      </c>
    </row>
    <row r="182">
      <c r="A182" s="36" t="s">
        <v>90</v>
      </c>
      <c r="B182" s="36" t="s">
        <v>91</v>
      </c>
      <c r="C182" s="36" t="s">
        <v>17</v>
      </c>
      <c r="D182" s="36" t="n">
        <v>40932.5356147</v>
      </c>
      <c r="E182" s="36" t="n">
        <v>4.4333043561872</v>
      </c>
      <c r="F182" s="36" t="n">
        <v>5.22814174382326</v>
      </c>
      <c r="G182" s="36" t="n">
        <v>3.97527303017517</v>
      </c>
      <c r="H182" s="36" t="n">
        <v>51278.7038035</v>
      </c>
      <c r="I182" s="36" t="n">
        <v>3.83175475069466</v>
      </c>
      <c r="J182" s="36" t="n">
        <v>6.54961457672189</v>
      </c>
      <c r="K182" s="36" t="n">
        <v>3.34962181552036</v>
      </c>
      <c r="L182" s="36" t="n">
        <v>69686.7210487</v>
      </c>
      <c r="M182" s="36" t="n">
        <v>3.66080432636444</v>
      </c>
      <c r="N182" s="36" t="n">
        <v>8.90079370441039</v>
      </c>
      <c r="O182" s="36" t="n">
        <v>3.03951876515948</v>
      </c>
      <c r="P182" s="36" t="n">
        <v>132381.5902935</v>
      </c>
      <c r="Q182" s="36" t="n">
        <v>2.50912769075695</v>
      </c>
      <c r="R182" s="36" t="n">
        <v>16.9085473922754</v>
      </c>
      <c r="S182" s="36" t="n">
        <v>2.0917194466674</v>
      </c>
      <c r="T182" s="36" t="n">
        <v>358498.003706</v>
      </c>
      <c r="U182" s="36" t="n">
        <v>1.36105813039859</v>
      </c>
      <c r="V182" s="36" t="n">
        <v>45.7894520851413</v>
      </c>
      <c r="W182" s="36" t="n">
        <v>0.840709892786535</v>
      </c>
      <c r="X182" s="36" t="n">
        <v>130149.4896035</v>
      </c>
      <c r="Y182" s="36" t="n">
        <v>2.41636063657773</v>
      </c>
      <c r="Z182" s="36" t="n">
        <v>16.6234504976277</v>
      </c>
      <c r="AA182" s="36" t="n">
        <v>2.57135198603176</v>
      </c>
    </row>
    <row r="183">
      <c r="A183" s="36" t="s">
        <v>92</v>
      </c>
      <c r="B183" s="36" t="s">
        <v>93</v>
      </c>
      <c r="C183" s="36" t="s">
        <v>16</v>
      </c>
      <c r="D183" s="36" t="n">
        <v>4592.6380498</v>
      </c>
      <c r="E183" s="36" t="n">
        <v>16.8740253074664</v>
      </c>
      <c r="F183" s="36" t="n">
        <v>6.94469925158239</v>
      </c>
      <c r="G183" s="36" t="n">
        <v>13.8419363531105</v>
      </c>
      <c r="H183" s="36" t="n">
        <v>4770.7605394</v>
      </c>
      <c r="I183" s="36" t="n">
        <v>17.1034059099701</v>
      </c>
      <c r="J183" s="36" t="n">
        <v>7.2140449101781</v>
      </c>
      <c r="K183" s="36" t="n">
        <v>15.0771916097781</v>
      </c>
      <c r="L183" s="36" t="n">
        <v>6035.1742665</v>
      </c>
      <c r="M183" s="36" t="n">
        <v>13.5774040235931</v>
      </c>
      <c r="N183" s="36" t="n">
        <v>9.12601205608986</v>
      </c>
      <c r="O183" s="36" t="n">
        <v>11.4984312676981</v>
      </c>
      <c r="P183" s="36" t="n">
        <v>12551.4729816</v>
      </c>
      <c r="Q183" s="36" t="n">
        <v>11.3485204081594</v>
      </c>
      <c r="R183" s="36" t="n">
        <v>18.9795503317249</v>
      </c>
      <c r="S183" s="36" t="n">
        <v>8.65419648149199</v>
      </c>
      <c r="T183" s="36" t="n">
        <v>30352.6640285</v>
      </c>
      <c r="U183" s="36" t="n">
        <v>7.2884338515378</v>
      </c>
      <c r="V183" s="36" t="n">
        <v>45.8973951085553</v>
      </c>
      <c r="W183" s="36" t="n">
        <v>3.43805819960343</v>
      </c>
      <c r="X183" s="36" t="n">
        <v>7828.851537</v>
      </c>
      <c r="Y183" s="36" t="n">
        <v>10.8808986329018</v>
      </c>
      <c r="Z183" s="36" t="n">
        <v>11.8382983418694</v>
      </c>
      <c r="AA183" s="36" t="n">
        <v>10.5894085858438</v>
      </c>
    </row>
    <row r="184">
      <c r="A184" s="36" t="s">
        <v>92</v>
      </c>
      <c r="B184" s="36" t="s">
        <v>93</v>
      </c>
      <c r="C184" s="36" t="s">
        <v>17</v>
      </c>
      <c r="D184" s="36" t="n">
        <v>73994.7031208</v>
      </c>
      <c r="E184" s="36" t="n">
        <v>4.08123173656984</v>
      </c>
      <c r="F184" s="36" t="n">
        <v>6.21811836695867</v>
      </c>
      <c r="G184" s="36" t="n">
        <v>3.70998334510712</v>
      </c>
      <c r="H184" s="36" t="n">
        <v>87593.4059826</v>
      </c>
      <c r="I184" s="36" t="n">
        <v>3.56528070123253</v>
      </c>
      <c r="J184" s="36" t="n">
        <v>7.36088048999505</v>
      </c>
      <c r="K184" s="36" t="n">
        <v>3.14279441090165</v>
      </c>
      <c r="L184" s="36" t="n">
        <v>112282.4833484</v>
      </c>
      <c r="M184" s="36" t="n">
        <v>3.25826250479549</v>
      </c>
      <c r="N184" s="36" t="n">
        <v>9.43561826116924</v>
      </c>
      <c r="O184" s="36" t="n">
        <v>2.73112922753339</v>
      </c>
      <c r="P184" s="36" t="n">
        <v>192976.2980258</v>
      </c>
      <c r="Q184" s="36" t="n">
        <v>2.73164085074646</v>
      </c>
      <c r="R184" s="36" t="n">
        <v>16.2166940677219</v>
      </c>
      <c r="S184" s="36" t="n">
        <v>2.20522048047868</v>
      </c>
      <c r="T184" s="36" t="n">
        <v>536534.6559598</v>
      </c>
      <c r="U184" s="36" t="n">
        <v>1.24210877155745</v>
      </c>
      <c r="V184" s="36" t="n">
        <v>45.0874975913737</v>
      </c>
      <c r="W184" s="36" t="n">
        <v>0.883278787373673</v>
      </c>
      <c r="X184" s="36" t="n">
        <v>186603.8921478</v>
      </c>
      <c r="Y184" s="36" t="n">
        <v>2.31982502959636</v>
      </c>
      <c r="Z184" s="36" t="n">
        <v>15.6811912227815</v>
      </c>
      <c r="AA184" s="36" t="n">
        <v>2.49571267632902</v>
      </c>
    </row>
    <row r="185">
      <c r="A185" s="36" t="s">
        <v>94</v>
      </c>
      <c r="B185" s="36" t="s">
        <v>95</v>
      </c>
      <c r="C185" s="36" t="s">
        <v>16</v>
      </c>
      <c r="D185" s="36" t="n">
        <v>424.9022265</v>
      </c>
      <c r="E185" s="36" t="n">
        <v>31.4622199138703</v>
      </c>
      <c r="F185" s="36" t="n">
        <v>7.78417913302103</v>
      </c>
      <c r="G185" s="36" t="n">
        <v>22.2139371978946</v>
      </c>
      <c r="H185" s="36" t="n">
        <v>333.069786</v>
      </c>
      <c r="I185" s="36" t="n">
        <v>51.2231791922824</v>
      </c>
      <c r="J185" s="36" t="n">
        <v>6.10181523259441</v>
      </c>
      <c r="K185" s="36" t="n">
        <v>40.075108551884</v>
      </c>
      <c r="L185" s="36" t="n">
        <v>449.7115374</v>
      </c>
      <c r="M185" s="36" t="n">
        <v>32.2154962915942</v>
      </c>
      <c r="N185" s="36" t="n">
        <v>8.23868397711935</v>
      </c>
      <c r="O185" s="36" t="n">
        <v>22.8127372702166</v>
      </c>
      <c r="P185" s="36" t="n">
        <v>1041.5639951</v>
      </c>
      <c r="Q185" s="36" t="n">
        <v>27.6505975482713</v>
      </c>
      <c r="R185" s="36" t="n">
        <v>19.0813796932727</v>
      </c>
      <c r="S185" s="36" t="n">
        <v>17.7136158834994</v>
      </c>
      <c r="T185" s="36" t="n">
        <v>2514.9480691</v>
      </c>
      <c r="U185" s="36" t="n">
        <v>15.0856370424446</v>
      </c>
      <c r="V185" s="36" t="n">
        <v>46.0736730926962</v>
      </c>
      <c r="W185" s="36" t="n">
        <v>7.82787603030752</v>
      </c>
      <c r="X185" s="36" t="n">
        <v>694.3404658</v>
      </c>
      <c r="Y185" s="36" t="n">
        <v>23.0804737158455</v>
      </c>
      <c r="Z185" s="36" t="n">
        <v>12.7202688712964</v>
      </c>
      <c r="AA185" s="36" t="n">
        <v>24.9906312334035</v>
      </c>
    </row>
    <row r="186">
      <c r="A186" s="36" t="s">
        <v>94</v>
      </c>
      <c r="B186" s="36" t="s">
        <v>95</v>
      </c>
      <c r="C186" s="36" t="s">
        <v>17</v>
      </c>
      <c r="D186" s="36" t="n">
        <v>7177.9590722</v>
      </c>
      <c r="E186" s="36" t="n">
        <v>7.66507809042468</v>
      </c>
      <c r="F186" s="36" t="n">
        <v>5.03594630975723</v>
      </c>
      <c r="G186" s="36" t="n">
        <v>7.01352548963352</v>
      </c>
      <c r="H186" s="36" t="n">
        <v>8319.7448707</v>
      </c>
      <c r="I186" s="36" t="n">
        <v>6.90313328091871</v>
      </c>
      <c r="J186" s="36" t="n">
        <v>5.83700576421396</v>
      </c>
      <c r="K186" s="36" t="n">
        <v>6.14856978839196</v>
      </c>
      <c r="L186" s="36" t="n">
        <v>11798.9210262</v>
      </c>
      <c r="M186" s="36" t="n">
        <v>5.84648503681056</v>
      </c>
      <c r="N186" s="36" t="n">
        <v>8.2779425465291</v>
      </c>
      <c r="O186" s="36" t="n">
        <v>5.00294961966633</v>
      </c>
      <c r="P186" s="36" t="n">
        <v>22544.7439397</v>
      </c>
      <c r="Q186" s="36" t="n">
        <v>4.24813276115072</v>
      </c>
      <c r="R186" s="36" t="n">
        <v>15.8170475626237</v>
      </c>
      <c r="S186" s="36" t="n">
        <v>3.64983123570146</v>
      </c>
      <c r="T186" s="36" t="n">
        <v>66068.3012471</v>
      </c>
      <c r="U186" s="36" t="n">
        <v>2.21579788147929</v>
      </c>
      <c r="V186" s="36" t="n">
        <v>46.3525097469366</v>
      </c>
      <c r="W186" s="36" t="n">
        <v>1.6412529170811</v>
      </c>
      <c r="X186" s="36" t="n">
        <v>26624.7936904</v>
      </c>
      <c r="Y186" s="36" t="n">
        <v>3.92477660595363</v>
      </c>
      <c r="Z186" s="36" t="n">
        <v>18.6795480699394</v>
      </c>
      <c r="AA186" s="36" t="n">
        <v>4.01188377241899</v>
      </c>
    </row>
    <row r="187">
      <c r="A187" s="36" t="s">
        <v>96</v>
      </c>
      <c r="B187" s="36" t="s">
        <v>97</v>
      </c>
      <c r="C187" s="36" t="s">
        <v>16</v>
      </c>
      <c r="D187" s="36" t="n">
        <v>149.7305579</v>
      </c>
      <c r="E187" s="36" t="n">
        <v>42.8130655051945</v>
      </c>
      <c r="F187" s="36" t="n">
        <v>2.40167585910368</v>
      </c>
      <c r="G187" s="36" t="n">
        <v>40.7160524471609</v>
      </c>
      <c r="H187" s="36" t="n">
        <v>364.9937264</v>
      </c>
      <c r="I187" s="36" t="n">
        <v>26.5962373839348</v>
      </c>
      <c r="J187" s="36" t="n">
        <v>5.85449379013617</v>
      </c>
      <c r="K187" s="36" t="n">
        <v>23.3272281680415</v>
      </c>
      <c r="L187" s="36" t="n">
        <v>465.2779239</v>
      </c>
      <c r="M187" s="36" t="n">
        <v>25.4103861960286</v>
      </c>
      <c r="N187" s="36" t="n">
        <v>7.46305078453535</v>
      </c>
      <c r="O187" s="36" t="n">
        <v>22.1483353193131</v>
      </c>
      <c r="P187" s="36" t="n">
        <v>905.690621</v>
      </c>
      <c r="Q187" s="36" t="n">
        <v>18.2578405934635</v>
      </c>
      <c r="R187" s="36" t="n">
        <v>14.5272637114265</v>
      </c>
      <c r="S187" s="36" t="n">
        <v>15.7178513457545</v>
      </c>
      <c r="T187" s="36" t="n">
        <v>3419.533572</v>
      </c>
      <c r="U187" s="36" t="n">
        <v>9.63557125373157</v>
      </c>
      <c r="V187" s="36" t="n">
        <v>54.8492662049113</v>
      </c>
      <c r="W187" s="36" t="n">
        <v>4.05898237155028</v>
      </c>
      <c r="X187" s="36" t="n">
        <v>929.1935074</v>
      </c>
      <c r="Y187" s="36" t="n">
        <v>14.8131517324721</v>
      </c>
      <c r="Z187" s="36" t="n">
        <v>14.904249649887</v>
      </c>
      <c r="AA187" s="36" t="n">
        <v>13.0563701536712</v>
      </c>
    </row>
    <row r="188">
      <c r="A188" s="36" t="s">
        <v>96</v>
      </c>
      <c r="B188" s="36" t="s">
        <v>97</v>
      </c>
      <c r="C188" s="36" t="s">
        <v>17</v>
      </c>
      <c r="D188" s="36" t="n">
        <v>6371.4975705</v>
      </c>
      <c r="E188" s="36" t="n">
        <v>6.21751019568449</v>
      </c>
      <c r="F188" s="36" t="n">
        <v>3.92900735592814</v>
      </c>
      <c r="G188" s="36" t="n">
        <v>5.80014769425876</v>
      </c>
      <c r="H188" s="36" t="n">
        <v>7728.6522846</v>
      </c>
      <c r="I188" s="36" t="n">
        <v>5.92563920913527</v>
      </c>
      <c r="J188" s="36" t="n">
        <v>4.76590179021622</v>
      </c>
      <c r="K188" s="36" t="n">
        <v>5.3560424100538</v>
      </c>
      <c r="L188" s="36" t="n">
        <v>9618.2068956</v>
      </c>
      <c r="M188" s="36" t="n">
        <v>5.27688225609854</v>
      </c>
      <c r="N188" s="36" t="n">
        <v>5.9311025744746</v>
      </c>
      <c r="O188" s="36" t="n">
        <v>4.6644132396956</v>
      </c>
      <c r="P188" s="36" t="n">
        <v>24656.1422499</v>
      </c>
      <c r="Q188" s="36" t="n">
        <v>3.35895632343687</v>
      </c>
      <c r="R188" s="36" t="n">
        <v>15.2043005897381</v>
      </c>
      <c r="S188" s="36" t="n">
        <v>2.86923591679402</v>
      </c>
      <c r="T188" s="36" t="n">
        <v>80940.3415394</v>
      </c>
      <c r="U188" s="36" t="n">
        <v>1.59992237060628</v>
      </c>
      <c r="V188" s="36" t="n">
        <v>49.9121586064864</v>
      </c>
      <c r="W188" s="36" t="n">
        <v>1.00017917641009</v>
      </c>
      <c r="X188" s="36" t="n">
        <v>32850.7395495</v>
      </c>
      <c r="Y188" s="36" t="n">
        <v>2.4225879487361</v>
      </c>
      <c r="Z188" s="36" t="n">
        <v>20.2575290831566</v>
      </c>
      <c r="AA188" s="36" t="n">
        <v>2.42259581378536</v>
      </c>
    </row>
    <row r="189">
      <c r="A189" s="36" t="s">
        <v>98</v>
      </c>
      <c r="B189" s="36" t="s">
        <v>99</v>
      </c>
      <c r="C189" s="36" t="s">
        <v>16</v>
      </c>
      <c r="D189" s="36" t="n">
        <v>349.9922189</v>
      </c>
      <c r="E189" s="36" t="n">
        <v>28.0718136007027</v>
      </c>
      <c r="F189" s="36" t="n">
        <v>7.53279575043378</v>
      </c>
      <c r="G189" s="36" t="n">
        <v>25.0700704133489</v>
      </c>
      <c r="H189" s="36" t="n">
        <v>370.9727099</v>
      </c>
      <c r="I189" s="36" t="n">
        <v>25.0717542826593</v>
      </c>
      <c r="J189" s="36" t="n">
        <v>7.98435365633103</v>
      </c>
      <c r="K189" s="36" t="n">
        <v>21.5153775049056</v>
      </c>
      <c r="L189" s="36" t="n">
        <v>375.7211685</v>
      </c>
      <c r="M189" s="36" t="n">
        <v>26.9475470876869</v>
      </c>
      <c r="N189" s="36" t="n">
        <v>8.08655355344763</v>
      </c>
      <c r="O189" s="36" t="n">
        <v>23.0019988869865</v>
      </c>
      <c r="P189" s="36" t="n">
        <v>1070.1162178</v>
      </c>
      <c r="Q189" s="36" t="n">
        <v>19.2027007658454</v>
      </c>
      <c r="R189" s="36" t="n">
        <v>23.0318460314608</v>
      </c>
      <c r="S189" s="36" t="n">
        <v>14.4156586615193</v>
      </c>
      <c r="T189" s="36" t="n">
        <v>1906.7577673</v>
      </c>
      <c r="U189" s="36" t="n">
        <v>14.1650948910576</v>
      </c>
      <c r="V189" s="36" t="n">
        <v>41.0386746647299</v>
      </c>
      <c r="W189" s="36" t="n">
        <v>7.03936147224122</v>
      </c>
      <c r="X189" s="36" t="n">
        <v>572.6858865</v>
      </c>
      <c r="Y189" s="36" t="n">
        <v>18.7414794829305</v>
      </c>
      <c r="Z189" s="36" t="n">
        <v>12.3257763435969</v>
      </c>
      <c r="AA189" s="36" t="n">
        <v>17.1152625100789</v>
      </c>
    </row>
    <row r="190">
      <c r="A190" s="36" t="s">
        <v>98</v>
      </c>
      <c r="B190" s="36" t="s">
        <v>99</v>
      </c>
      <c r="C190" s="36" t="s">
        <v>17</v>
      </c>
      <c r="D190" s="36" t="n">
        <v>5267.3254284</v>
      </c>
      <c r="E190" s="36" t="n">
        <v>7.63635802962955</v>
      </c>
      <c r="F190" s="36" t="n">
        <v>6.68817852488517</v>
      </c>
      <c r="G190" s="36" t="n">
        <v>6.6640062656606</v>
      </c>
      <c r="H190" s="36" t="n">
        <v>5263.5235314</v>
      </c>
      <c r="I190" s="36" t="n">
        <v>7.47941633297871</v>
      </c>
      <c r="J190" s="36" t="n">
        <v>6.68335107189886</v>
      </c>
      <c r="K190" s="36" t="n">
        <v>6.35994196738965</v>
      </c>
      <c r="L190" s="36" t="n">
        <v>6583.5298111</v>
      </c>
      <c r="M190" s="36" t="n">
        <v>6.9210576729789</v>
      </c>
      <c r="N190" s="36" t="n">
        <v>8.35942705630691</v>
      </c>
      <c r="O190" s="36" t="n">
        <v>6.06197174579311</v>
      </c>
      <c r="P190" s="36" t="n">
        <v>15800.4367465</v>
      </c>
      <c r="Q190" s="36" t="n">
        <v>4.99488995995778</v>
      </c>
      <c r="R190" s="36" t="n">
        <v>20.0625807477113</v>
      </c>
      <c r="S190" s="36" t="n">
        <v>4.11225798572218</v>
      </c>
      <c r="T190" s="36" t="n">
        <v>34891.1309406</v>
      </c>
      <c r="U190" s="36" t="n">
        <v>2.90303524666625</v>
      </c>
      <c r="V190" s="36" t="n">
        <v>44.3029609311157</v>
      </c>
      <c r="W190" s="36" t="n">
        <v>1.89159953934367</v>
      </c>
      <c r="X190" s="36" t="n">
        <v>10949.8075758</v>
      </c>
      <c r="Y190" s="36" t="n">
        <v>5.01511751344535</v>
      </c>
      <c r="Z190" s="36" t="n">
        <v>13.9035016680821</v>
      </c>
      <c r="AA190" s="36" t="n">
        <v>5.15315503616209</v>
      </c>
    </row>
    <row r="191">
      <c r="A191" s="36" t="s">
        <v>100</v>
      </c>
      <c r="B191" s="36" t="s">
        <v>101</v>
      </c>
      <c r="C191" s="36" t="s">
        <v>16</v>
      </c>
      <c r="D191" s="36" t="n">
        <v>552.4086023</v>
      </c>
      <c r="E191" s="36" t="n">
        <v>24.291525825916</v>
      </c>
      <c r="F191" s="36" t="n">
        <v>6.84660463620768</v>
      </c>
      <c r="G191" s="36" t="n">
        <v>20.1057336354114</v>
      </c>
      <c r="H191" s="36" t="n">
        <v>524.3520488</v>
      </c>
      <c r="I191" s="36" t="n">
        <v>24.5913289858131</v>
      </c>
      <c r="J191" s="36" t="n">
        <v>6.49886904977887</v>
      </c>
      <c r="K191" s="36" t="n">
        <v>19.2342543911575</v>
      </c>
      <c r="L191" s="36" t="n">
        <v>1020.7473274</v>
      </c>
      <c r="M191" s="36" t="n">
        <v>21.2999340958452</v>
      </c>
      <c r="N191" s="36" t="n">
        <v>12.6512392368178</v>
      </c>
      <c r="O191" s="36" t="n">
        <v>15.4760034579341</v>
      </c>
      <c r="P191" s="36" t="n">
        <v>1510.1190386</v>
      </c>
      <c r="Q191" s="36" t="n">
        <v>18.8003359541883</v>
      </c>
      <c r="R191" s="36" t="n">
        <v>18.7165586630189</v>
      </c>
      <c r="S191" s="36" t="n">
        <v>12.812290332897</v>
      </c>
      <c r="T191" s="36" t="n">
        <v>3656.5750458</v>
      </c>
      <c r="U191" s="36" t="n">
        <v>11.7898070978317</v>
      </c>
      <c r="V191" s="36" t="n">
        <v>45.3199380983202</v>
      </c>
      <c r="W191" s="36" t="n">
        <v>5.0843236392993</v>
      </c>
      <c r="X191" s="36" t="n">
        <v>804.1563666</v>
      </c>
      <c r="Y191" s="36" t="n">
        <v>17.683703125262</v>
      </c>
      <c r="Z191" s="36" t="n">
        <v>9.96679031585653</v>
      </c>
      <c r="AA191" s="36" t="n">
        <v>16.4039394446363</v>
      </c>
    </row>
    <row r="192">
      <c r="A192" s="36" t="s">
        <v>100</v>
      </c>
      <c r="B192" s="36" t="s">
        <v>101</v>
      </c>
      <c r="C192" s="36" t="s">
        <v>17</v>
      </c>
      <c r="D192" s="36" t="n">
        <v>3882.6751075</v>
      </c>
      <c r="E192" s="36" t="n">
        <v>10.2466273788999</v>
      </c>
      <c r="F192" s="36" t="n">
        <v>5.22190309117767</v>
      </c>
      <c r="G192" s="36" t="n">
        <v>8.82344828775635</v>
      </c>
      <c r="H192" s="36" t="n">
        <v>5684.2388655</v>
      </c>
      <c r="I192" s="36" t="n">
        <v>8.59440960802809</v>
      </c>
      <c r="J192" s="36" t="n">
        <v>7.644869498715</v>
      </c>
      <c r="K192" s="36" t="n">
        <v>7.42315269669688</v>
      </c>
      <c r="L192" s="36" t="n">
        <v>7393.111224</v>
      </c>
      <c r="M192" s="36" t="n">
        <v>6.83920640062711</v>
      </c>
      <c r="N192" s="36" t="n">
        <v>9.94317301477328</v>
      </c>
      <c r="O192" s="36" t="n">
        <v>5.40534206443983</v>
      </c>
      <c r="P192" s="36" t="n">
        <v>12083.2008552</v>
      </c>
      <c r="Q192" s="36" t="n">
        <v>5.47437402561946</v>
      </c>
      <c r="R192" s="36" t="n">
        <v>16.2509873090352</v>
      </c>
      <c r="S192" s="36" t="n">
        <v>4.44895637095403</v>
      </c>
      <c r="T192" s="36" t="n">
        <v>32293.4151046</v>
      </c>
      <c r="U192" s="36" t="n">
        <v>3.00351412202315</v>
      </c>
      <c r="V192" s="36" t="n">
        <v>43.4321903044767</v>
      </c>
      <c r="W192" s="36" t="n">
        <v>1.69940440200362</v>
      </c>
      <c r="X192" s="36" t="n">
        <v>13017.0004123</v>
      </c>
      <c r="Y192" s="36" t="n">
        <v>3.67449658096585</v>
      </c>
      <c r="Z192" s="36" t="n">
        <v>17.5068767818221</v>
      </c>
      <c r="AA192" s="36" t="n">
        <v>4.62682356360207</v>
      </c>
    </row>
    <row r="193">
      <c r="A193" s="36" t="s">
        <v>102</v>
      </c>
      <c r="B193" s="36" t="s">
        <v>103</v>
      </c>
      <c r="C193" s="36" t="s">
        <v>16</v>
      </c>
      <c r="D193" s="36" t="n">
        <v>841.3231106</v>
      </c>
      <c r="E193" s="36" t="n">
        <v>18.8578109620935</v>
      </c>
      <c r="F193" s="36" t="n">
        <v>6.67415123002069</v>
      </c>
      <c r="G193" s="36" t="n">
        <v>16.4382074349538</v>
      </c>
      <c r="H193" s="36" t="n">
        <v>1028.0631413</v>
      </c>
      <c r="I193" s="36" t="n">
        <v>20.2675190022328</v>
      </c>
      <c r="J193" s="36" t="n">
        <v>8.15554546475373</v>
      </c>
      <c r="K193" s="36" t="n">
        <v>15.9282576638077</v>
      </c>
      <c r="L193" s="36" t="n">
        <v>1686.8669053</v>
      </c>
      <c r="M193" s="36" t="n">
        <v>17.1626409444292</v>
      </c>
      <c r="N193" s="36" t="n">
        <v>13.3817848208878</v>
      </c>
      <c r="O193" s="36" t="n">
        <v>12.2206437106925</v>
      </c>
      <c r="P193" s="36" t="n">
        <v>2271.1242754</v>
      </c>
      <c r="Q193" s="36" t="n">
        <v>17.5877997780799</v>
      </c>
      <c r="R193" s="36" t="n">
        <v>18.0166533941767</v>
      </c>
      <c r="S193" s="36" t="n">
        <v>11.8410841958178</v>
      </c>
      <c r="T193" s="36" t="n">
        <v>5772.7589999</v>
      </c>
      <c r="U193" s="36" t="n">
        <v>11.0793204594928</v>
      </c>
      <c r="V193" s="36" t="n">
        <v>45.7948511034229</v>
      </c>
      <c r="W193" s="36" t="n">
        <v>4.07680586046825</v>
      </c>
      <c r="X193" s="36" t="n">
        <v>1005.5580087</v>
      </c>
      <c r="Y193" s="36" t="n">
        <v>21.2465579347339</v>
      </c>
      <c r="Z193" s="36" t="n">
        <v>7.97701398673817</v>
      </c>
      <c r="AA193" s="36" t="n">
        <v>19.2357121632083</v>
      </c>
    </row>
    <row r="194">
      <c r="A194" s="36" t="s">
        <v>102</v>
      </c>
      <c r="B194" s="36" t="s">
        <v>103</v>
      </c>
      <c r="C194" s="36" t="s">
        <v>17</v>
      </c>
      <c r="D194" s="36" t="n">
        <v>12200.8968627</v>
      </c>
      <c r="E194" s="36" t="n">
        <v>6.77225823572102</v>
      </c>
      <c r="F194" s="36" t="n">
        <v>5.05455267057571</v>
      </c>
      <c r="G194" s="36" t="n">
        <v>6.34521848322361</v>
      </c>
      <c r="H194" s="36" t="n">
        <v>15488.2889893</v>
      </c>
      <c r="I194" s="36" t="n">
        <v>5.80602016036218</v>
      </c>
      <c r="J194" s="36" t="n">
        <v>6.41644408230742</v>
      </c>
      <c r="K194" s="36" t="n">
        <v>5.28256730160316</v>
      </c>
      <c r="L194" s="36" t="n">
        <v>20031.8315528</v>
      </c>
      <c r="M194" s="36" t="n">
        <v>4.59555823605851</v>
      </c>
      <c r="N194" s="36" t="n">
        <v>8.29872990577197</v>
      </c>
      <c r="O194" s="36" t="n">
        <v>4.14537115797912</v>
      </c>
      <c r="P194" s="36" t="n">
        <v>39833.7604129</v>
      </c>
      <c r="Q194" s="36" t="n">
        <v>3.69121240588726</v>
      </c>
      <c r="R194" s="36" t="n">
        <v>16.5022163812915</v>
      </c>
      <c r="S194" s="36" t="n">
        <v>3.24299459142433</v>
      </c>
      <c r="T194" s="36" t="n">
        <v>108009.2825857</v>
      </c>
      <c r="U194" s="36" t="n">
        <v>1.78988565653154</v>
      </c>
      <c r="V194" s="36" t="n">
        <v>44.7457767969118</v>
      </c>
      <c r="W194" s="36" t="n">
        <v>1.10799998347488</v>
      </c>
      <c r="X194" s="36" t="n">
        <v>45820.24515</v>
      </c>
      <c r="Y194" s="36" t="n">
        <v>3.18799204367984</v>
      </c>
      <c r="Z194" s="36" t="n">
        <v>18.9822801631415</v>
      </c>
      <c r="AA194" s="36" t="n">
        <v>3.18880794691766</v>
      </c>
    </row>
    <row r="195">
      <c r="A195" s="36" t="s">
        <v>104</v>
      </c>
      <c r="B195" s="36" t="s">
        <v>105</v>
      </c>
      <c r="C195" s="36" t="s">
        <v>16</v>
      </c>
      <c r="D195" s="36" t="n">
        <v>76.8107379</v>
      </c>
      <c r="E195" s="36" t="n">
        <v>45.0960428098581</v>
      </c>
      <c r="F195" s="36" t="n">
        <v>7.38466382168155</v>
      </c>
      <c r="G195" s="36" t="n">
        <v>37.1019790078018</v>
      </c>
      <c r="H195" s="36" t="n">
        <v>39.0431451</v>
      </c>
      <c r="I195" s="36" t="n">
        <v>42.5102544771779</v>
      </c>
      <c r="J195" s="36" t="n">
        <v>3.75364836984118</v>
      </c>
      <c r="K195" s="36" t="n">
        <v>40.4741499446629</v>
      </c>
      <c r="L195" s="36" t="n">
        <v>120.4638583</v>
      </c>
      <c r="M195" s="36" t="n">
        <v>31.6523364397159</v>
      </c>
      <c r="N195" s="36" t="n">
        <v>11.5815199870405</v>
      </c>
      <c r="O195" s="36" t="n">
        <v>25.5834279970817</v>
      </c>
      <c r="P195" s="36" t="n">
        <v>220.3916978</v>
      </c>
      <c r="Q195" s="36" t="n">
        <v>29.584007213861</v>
      </c>
      <c r="R195" s="36" t="n">
        <v>21.1886858769864</v>
      </c>
      <c r="S195" s="36" t="n">
        <v>23.6582619417634</v>
      </c>
      <c r="T195" s="36" t="n">
        <v>473.4613175</v>
      </c>
      <c r="U195" s="36" t="n">
        <v>20.0947026206774</v>
      </c>
      <c r="V195" s="36" t="n">
        <v>45.5190609789459</v>
      </c>
      <c r="W195" s="36" t="n">
        <v>10.2563378060718</v>
      </c>
      <c r="X195" s="36" t="n">
        <v>109.96783</v>
      </c>
      <c r="Y195" s="36" t="n">
        <v>25.5773032995515</v>
      </c>
      <c r="Z195" s="36" t="n">
        <v>10.5724209655044</v>
      </c>
      <c r="AA195" s="36" t="n">
        <v>26.4352158389657</v>
      </c>
    </row>
    <row r="196">
      <c r="A196" s="36" t="s">
        <v>104</v>
      </c>
      <c r="B196" s="36" t="s">
        <v>105</v>
      </c>
      <c r="C196" s="36" t="s">
        <v>17</v>
      </c>
      <c r="D196" s="36" t="n">
        <v>714.4019788</v>
      </c>
      <c r="E196" s="36" t="n">
        <v>12.5971559429382</v>
      </c>
      <c r="F196" s="36" t="n">
        <v>4.21977452310611</v>
      </c>
      <c r="G196" s="36" t="n">
        <v>11.9942336711257</v>
      </c>
      <c r="H196" s="36" t="n">
        <v>843.8238941</v>
      </c>
      <c r="I196" s="36" t="n">
        <v>12.6634314068587</v>
      </c>
      <c r="J196" s="36" t="n">
        <v>4.98423391308692</v>
      </c>
      <c r="K196" s="36" t="n">
        <v>11.6920209290764</v>
      </c>
      <c r="L196" s="36" t="n">
        <v>1405.1026864</v>
      </c>
      <c r="M196" s="36" t="n">
        <v>9.20423834827589</v>
      </c>
      <c r="N196" s="36" t="n">
        <v>8.29955220501787</v>
      </c>
      <c r="O196" s="36" t="n">
        <v>7.56103106658095</v>
      </c>
      <c r="P196" s="36" t="n">
        <v>3657.0217645</v>
      </c>
      <c r="Q196" s="36" t="n">
        <v>7.61736151282838</v>
      </c>
      <c r="R196" s="36" t="n">
        <v>21.6010141772043</v>
      </c>
      <c r="S196" s="36" t="n">
        <v>5.576510240683</v>
      </c>
      <c r="T196" s="36" t="n">
        <v>7190.902287</v>
      </c>
      <c r="U196" s="36" t="n">
        <v>3.73714373579138</v>
      </c>
      <c r="V196" s="36" t="n">
        <v>42.4746671611935</v>
      </c>
      <c r="W196" s="36" t="n">
        <v>3.02899073528802</v>
      </c>
      <c r="X196" s="36" t="n">
        <v>3118.6088045</v>
      </c>
      <c r="Y196" s="36" t="n">
        <v>5.06879462781582</v>
      </c>
      <c r="Z196" s="36" t="n">
        <v>18.4207580203913</v>
      </c>
      <c r="AA196" s="36" t="n">
        <v>5.51672851287358</v>
      </c>
    </row>
    <row r="197">
      <c r="A197" s="36" t="s">
        <v>106</v>
      </c>
      <c r="B197" s="36" t="s">
        <v>107</v>
      </c>
      <c r="C197" s="36" t="s">
        <v>16</v>
      </c>
      <c r="D197" s="36" t="n">
        <v>1639.4623033</v>
      </c>
      <c r="E197" s="36" t="n">
        <v>19.5087295022196</v>
      </c>
      <c r="F197" s="36" t="n">
        <v>7.2373834182285</v>
      </c>
      <c r="G197" s="36" t="n">
        <v>15.3949042597638</v>
      </c>
      <c r="H197" s="36" t="n">
        <v>2441.6010043</v>
      </c>
      <c r="I197" s="36" t="n">
        <v>15.2309475477166</v>
      </c>
      <c r="J197" s="36" t="n">
        <v>10.7784134998908</v>
      </c>
      <c r="K197" s="36" t="n">
        <v>11.2789382907928</v>
      </c>
      <c r="L197" s="36" t="n">
        <v>2411.1098002</v>
      </c>
      <c r="M197" s="36" t="n">
        <v>15.0402984430245</v>
      </c>
      <c r="N197" s="36" t="n">
        <v>10.6438105056585</v>
      </c>
      <c r="O197" s="36" t="n">
        <v>11.7885328118868</v>
      </c>
      <c r="P197" s="36" t="n">
        <v>4246.4986555</v>
      </c>
      <c r="Q197" s="36" t="n">
        <v>14.0280461503308</v>
      </c>
      <c r="R197" s="36" t="n">
        <v>18.7461089486371</v>
      </c>
      <c r="S197" s="36" t="n">
        <v>9.9424070267902</v>
      </c>
      <c r="T197" s="36" t="n">
        <v>9313.2502041</v>
      </c>
      <c r="U197" s="36" t="n">
        <v>9.70688861529587</v>
      </c>
      <c r="V197" s="36" t="n">
        <v>41.1132128267255</v>
      </c>
      <c r="W197" s="36" t="n">
        <v>4.66291281675818</v>
      </c>
      <c r="X197" s="36" t="n">
        <v>2600.771811</v>
      </c>
      <c r="Y197" s="36" t="n">
        <v>11.7479497685269</v>
      </c>
      <c r="Z197" s="36" t="n">
        <v>11.4810708008595</v>
      </c>
      <c r="AA197" s="36" t="n">
        <v>12.4401307445216</v>
      </c>
    </row>
    <row r="198">
      <c r="A198" s="36" t="s">
        <v>106</v>
      </c>
      <c r="B198" s="36" t="s">
        <v>107</v>
      </c>
      <c r="C198" s="36" t="s">
        <v>17</v>
      </c>
      <c r="D198" s="36" t="n">
        <v>25749.1927123</v>
      </c>
      <c r="E198" s="36" t="n">
        <v>4.55041593371764</v>
      </c>
      <c r="F198" s="36" t="n">
        <v>7.10759196577787</v>
      </c>
      <c r="G198" s="36" t="n">
        <v>3.98845577642047</v>
      </c>
      <c r="H198" s="36" t="n">
        <v>30391.094518</v>
      </c>
      <c r="I198" s="36" t="n">
        <v>3.99062361470396</v>
      </c>
      <c r="J198" s="36" t="n">
        <v>8.38890374703473</v>
      </c>
      <c r="K198" s="36" t="n">
        <v>3.36508170985427</v>
      </c>
      <c r="L198" s="36" t="n">
        <v>38852.5695389</v>
      </c>
      <c r="M198" s="36" t="n">
        <v>3.72138644649172</v>
      </c>
      <c r="N198" s="36" t="n">
        <v>10.7245385977713</v>
      </c>
      <c r="O198" s="36" t="n">
        <v>3.0538086180774</v>
      </c>
      <c r="P198" s="36" t="n">
        <v>61625.6761437</v>
      </c>
      <c r="Q198" s="36" t="n">
        <v>2.91517616960597</v>
      </c>
      <c r="R198" s="36" t="n">
        <v>17.0106366261091</v>
      </c>
      <c r="S198" s="36" t="n">
        <v>2.46223636008336</v>
      </c>
      <c r="T198" s="36" t="n">
        <v>153922.7103184</v>
      </c>
      <c r="U198" s="36" t="n">
        <v>1.84644114197299</v>
      </c>
      <c r="V198" s="36" t="n">
        <v>42.48753859717</v>
      </c>
      <c r="W198" s="36" t="n">
        <v>1.05825924753648</v>
      </c>
      <c r="X198" s="36" t="n">
        <v>51736.0630108</v>
      </c>
      <c r="Y198" s="36" t="n">
        <v>2.61201690139921</v>
      </c>
      <c r="Z198" s="36" t="n">
        <v>14.2807904661371</v>
      </c>
      <c r="AA198" s="36" t="n">
        <v>2.93907741213256</v>
      </c>
    </row>
    <row r="199">
      <c r="A199" s="36" t="s">
        <v>108</v>
      </c>
      <c r="B199" s="36" t="s">
        <v>109</v>
      </c>
      <c r="C199" s="36" t="s">
        <v>16</v>
      </c>
      <c r="D199" s="36" t="n">
        <v>5741.2148562</v>
      </c>
      <c r="E199" s="36" t="n">
        <v>13.8552574757612</v>
      </c>
      <c r="F199" s="36" t="n">
        <v>10.7660782058246</v>
      </c>
      <c r="G199" s="36" t="n">
        <v>10.429829510625</v>
      </c>
      <c r="H199" s="36" t="n">
        <v>5644.7110526</v>
      </c>
      <c r="I199" s="36" t="n">
        <v>11.4681314912671</v>
      </c>
      <c r="J199" s="36" t="n">
        <v>10.5851117165466</v>
      </c>
      <c r="K199" s="36" t="n">
        <v>8.46850485136362</v>
      </c>
      <c r="L199" s="36" t="n">
        <v>6322.7633265</v>
      </c>
      <c r="M199" s="36" t="n">
        <v>13.1416791322893</v>
      </c>
      <c r="N199" s="36" t="n">
        <v>11.8566133048492</v>
      </c>
      <c r="O199" s="36" t="n">
        <v>9.70791370029007</v>
      </c>
      <c r="P199" s="36" t="n">
        <v>11104.8940944</v>
      </c>
      <c r="Q199" s="36" t="n">
        <v>9.11295151808831</v>
      </c>
      <c r="R199" s="36" t="n">
        <v>20.8241916183645</v>
      </c>
      <c r="S199" s="36" t="n">
        <v>5.92374488654473</v>
      </c>
      <c r="T199" s="36" t="n">
        <v>20320.8568926</v>
      </c>
      <c r="U199" s="36" t="n">
        <v>7.96548812488889</v>
      </c>
      <c r="V199" s="36" t="n">
        <v>38.1062092248372</v>
      </c>
      <c r="W199" s="36" t="n">
        <v>3.44096271402828</v>
      </c>
      <c r="X199" s="36" t="n">
        <v>4192.4513945</v>
      </c>
      <c r="Y199" s="36" t="n">
        <v>12.6346532151163</v>
      </c>
      <c r="Z199" s="36" t="n">
        <v>7.8617959295779</v>
      </c>
      <c r="AA199" s="36" t="n">
        <v>11.8844124648127</v>
      </c>
    </row>
    <row r="200">
      <c r="A200" s="36" t="s">
        <v>108</v>
      </c>
      <c r="B200" s="36" t="s">
        <v>109</v>
      </c>
      <c r="C200" s="36" t="s">
        <v>17</v>
      </c>
      <c r="D200" s="36" t="n">
        <v>49443.3858685</v>
      </c>
      <c r="E200" s="36" t="n">
        <v>3.96562888723785</v>
      </c>
      <c r="F200" s="36" t="n">
        <v>8.39889598149303</v>
      </c>
      <c r="G200" s="36" t="n">
        <v>3.38441537123786</v>
      </c>
      <c r="H200" s="36" t="n">
        <v>60251.349102</v>
      </c>
      <c r="I200" s="36" t="n">
        <v>3.44205890671058</v>
      </c>
      <c r="J200" s="36" t="n">
        <v>10.2348333343959</v>
      </c>
      <c r="K200" s="36" t="n">
        <v>2.79554434706314</v>
      </c>
      <c r="L200" s="36" t="n">
        <v>66275.2149405</v>
      </c>
      <c r="M200" s="36" t="n">
        <v>3.25626358666081</v>
      </c>
      <c r="N200" s="36" t="n">
        <v>11.2581010919599</v>
      </c>
      <c r="O200" s="36" t="n">
        <v>2.74789340697936</v>
      </c>
      <c r="P200" s="36" t="n">
        <v>109998.2659697</v>
      </c>
      <c r="Q200" s="36" t="n">
        <v>2.52033534227239</v>
      </c>
      <c r="R200" s="36" t="n">
        <v>18.6852898076445</v>
      </c>
      <c r="S200" s="36" t="n">
        <v>2.03977029262538</v>
      </c>
      <c r="T200" s="36" t="n">
        <v>237149.6948219</v>
      </c>
      <c r="U200" s="36" t="n">
        <v>1.60614945124897</v>
      </c>
      <c r="V200" s="36" t="n">
        <v>40.2843693623521</v>
      </c>
      <c r="W200" s="36" t="n">
        <v>1.05196955552449</v>
      </c>
      <c r="X200" s="36" t="n">
        <v>65571.1976927</v>
      </c>
      <c r="Y200" s="36" t="n">
        <v>3.06023428093732</v>
      </c>
      <c r="Z200" s="36" t="n">
        <v>11.1385104221547</v>
      </c>
      <c r="AA200" s="36" t="n">
        <v>3.11257622317508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354</v>
      </c>
    </row>
    <row r="210">
      <c r="A210" s="5" t="s">
        <v>26</v>
      </c>
      <c r="B210" s="5" t="s">
        <v>114</v>
      </c>
      <c r="C210" s="5" t="s">
        <v>11</v>
      </c>
      <c r="D210" s="5" t="s">
        <v>326</v>
      </c>
      <c r="E210" s="5" t="s">
        <v>327</v>
      </c>
      <c r="F210" s="5" t="s">
        <v>328</v>
      </c>
      <c r="G210" s="5" t="s">
        <v>329</v>
      </c>
      <c r="H210" s="5" t="s">
        <v>330</v>
      </c>
      <c r="I210" s="5" t="s">
        <v>331</v>
      </c>
      <c r="J210" s="5" t="s">
        <v>332</v>
      </c>
      <c r="K210" s="5" t="s">
        <v>333</v>
      </c>
      <c r="L210" s="5" t="s">
        <v>334</v>
      </c>
      <c r="M210" s="5" t="s">
        <v>335</v>
      </c>
      <c r="N210" s="5" t="s">
        <v>336</v>
      </c>
      <c r="O210" s="5" t="s">
        <v>337</v>
      </c>
      <c r="P210" s="5" t="s">
        <v>338</v>
      </c>
      <c r="Q210" s="5" t="s">
        <v>339</v>
      </c>
      <c r="R210" s="5" t="s">
        <v>340</v>
      </c>
      <c r="S210" s="5" t="s">
        <v>341</v>
      </c>
      <c r="T210" s="5" t="s">
        <v>342</v>
      </c>
      <c r="U210" s="5" t="s">
        <v>343</v>
      </c>
      <c r="V210" s="5" t="s">
        <v>344</v>
      </c>
      <c r="W210" s="5" t="s">
        <v>345</v>
      </c>
      <c r="X210" s="5" t="s">
        <v>346</v>
      </c>
      <c r="Y210" s="5" t="s">
        <v>347</v>
      </c>
      <c r="Z210" s="5" t="s">
        <v>348</v>
      </c>
      <c r="AA210" s="5" t="s">
        <v>349</v>
      </c>
    </row>
    <row r="211">
      <c r="A211" s="37" t="s">
        <v>88</v>
      </c>
      <c r="B211" s="37" t="s">
        <v>115</v>
      </c>
      <c r="C211" s="37" t="s">
        <v>16</v>
      </c>
      <c r="D211" s="37" t="n">
        <v>436.5559059</v>
      </c>
      <c r="E211" s="37" t="n">
        <v>47.0423816174759</v>
      </c>
      <c r="F211" s="37" t="n">
        <v>7.70037374079171</v>
      </c>
      <c r="G211" s="37" t="n">
        <v>37.6179598117221</v>
      </c>
      <c r="H211" s="37" t="n">
        <v>563.1668126</v>
      </c>
      <c r="I211" s="37" t="n">
        <v>42.0813001733437</v>
      </c>
      <c r="J211" s="37" t="n">
        <v>9.93365311709647</v>
      </c>
      <c r="K211" s="37" t="n">
        <v>31.1157177305601</v>
      </c>
      <c r="L211" s="37" t="n">
        <v>773.9908286</v>
      </c>
      <c r="M211" s="37" t="n">
        <v>30.8259879832683</v>
      </c>
      <c r="N211" s="37" t="n">
        <v>13.652360606319</v>
      </c>
      <c r="O211" s="37" t="n">
        <v>27.267777688201</v>
      </c>
      <c r="P211" s="37" t="n">
        <v>1359.0192551</v>
      </c>
      <c r="Q211" s="37" t="n">
        <v>22.269902947672</v>
      </c>
      <c r="R211" s="37" t="n">
        <v>23.9716289340489</v>
      </c>
      <c r="S211" s="37" t="n">
        <v>16.6284131280988</v>
      </c>
      <c r="T211" s="37" t="n">
        <v>2016.32512</v>
      </c>
      <c r="U211" s="37" t="n">
        <v>20.4806802611979</v>
      </c>
      <c r="V211" s="37" t="n">
        <v>35.5657930567621</v>
      </c>
      <c r="W211" s="37" t="n">
        <v>9.78712639862933</v>
      </c>
      <c r="X211" s="37" t="n">
        <v>520.224123</v>
      </c>
      <c r="Y211" s="37" t="n">
        <v>32.0458715530209</v>
      </c>
      <c r="Z211" s="37" t="n">
        <v>9.17619054498192</v>
      </c>
      <c r="AA211" s="37" t="n">
        <v>26.0407997362748</v>
      </c>
    </row>
    <row r="212">
      <c r="A212" s="37" t="s">
        <v>88</v>
      </c>
      <c r="B212" s="37" t="s">
        <v>115</v>
      </c>
      <c r="C212" s="37" t="s">
        <v>17</v>
      </c>
      <c r="D212" s="37" t="n">
        <v>9690.3997563</v>
      </c>
      <c r="E212" s="37" t="n">
        <v>10.6723378292511</v>
      </c>
      <c r="F212" s="37" t="n">
        <v>7.87487055966136</v>
      </c>
      <c r="G212" s="37" t="n">
        <v>9.01538744003532</v>
      </c>
      <c r="H212" s="37" t="n">
        <v>9841.9086818</v>
      </c>
      <c r="I212" s="37" t="n">
        <v>10.6553353403347</v>
      </c>
      <c r="J212" s="37" t="n">
        <v>7.99799377510665</v>
      </c>
      <c r="K212" s="37" t="n">
        <v>9.29718025689911</v>
      </c>
      <c r="L212" s="37" t="n">
        <v>12317.3880125</v>
      </c>
      <c r="M212" s="37" t="n">
        <v>7.57486443814615</v>
      </c>
      <c r="N212" s="37" t="n">
        <v>10.0096836736277</v>
      </c>
      <c r="O212" s="37" t="n">
        <v>6.28143474376988</v>
      </c>
      <c r="P212" s="37" t="n">
        <v>21606.5284954</v>
      </c>
      <c r="Q212" s="37" t="n">
        <v>6.43429111125882</v>
      </c>
      <c r="R212" s="37" t="n">
        <v>17.5584722430353</v>
      </c>
      <c r="S212" s="37" t="n">
        <v>5.23445062148471</v>
      </c>
      <c r="T212" s="37" t="n">
        <v>56280.943401</v>
      </c>
      <c r="U212" s="37" t="n">
        <v>2.79946500273285</v>
      </c>
      <c r="V212" s="37" t="n">
        <v>45.7365181421295</v>
      </c>
      <c r="W212" s="37" t="n">
        <v>2.23885847703108</v>
      </c>
      <c r="X212" s="37" t="n">
        <v>13317.5496053</v>
      </c>
      <c r="Y212" s="37" t="n">
        <v>6.58358408130557</v>
      </c>
      <c r="Z212" s="37" t="n">
        <v>10.8224616064394</v>
      </c>
      <c r="AA212" s="37" t="n">
        <v>6.81764181480896</v>
      </c>
    </row>
    <row r="213">
      <c r="A213" s="37" t="s">
        <v>92</v>
      </c>
      <c r="B213" s="37" t="s">
        <v>116</v>
      </c>
      <c r="C213" s="37" t="s">
        <v>16</v>
      </c>
      <c r="D213" s="37" t="n">
        <v>87.7347191</v>
      </c>
      <c r="E213" s="37" t="n">
        <v>57.0835698226813</v>
      </c>
      <c r="F213" s="37" t="n">
        <v>4.8914305907742</v>
      </c>
      <c r="G213" s="37" t="n">
        <v>44.5369896510352</v>
      </c>
      <c r="H213" s="37" t="n">
        <v>150.6876578</v>
      </c>
      <c r="I213" s="37" t="n">
        <v>43.9815269211785</v>
      </c>
      <c r="J213" s="37" t="n">
        <v>8.40121478219943</v>
      </c>
      <c r="K213" s="37" t="n">
        <v>33.8161365364633</v>
      </c>
      <c r="L213" s="37" t="n">
        <v>126.0944583</v>
      </c>
      <c r="M213" s="37" t="n">
        <v>44.1215506942936</v>
      </c>
      <c r="N213" s="37" t="n">
        <v>7.03008224090526</v>
      </c>
      <c r="O213" s="37" t="n">
        <v>38.7849769417882</v>
      </c>
      <c r="P213" s="37" t="n">
        <v>305.6411526</v>
      </c>
      <c r="Q213" s="37" t="n">
        <v>46.6880864297697</v>
      </c>
      <c r="R213" s="37" t="n">
        <v>17.0402606740337</v>
      </c>
      <c r="S213" s="37" t="n">
        <v>31.1594042700138</v>
      </c>
      <c r="T213" s="37" t="n">
        <v>879.5211969</v>
      </c>
      <c r="U213" s="37" t="n">
        <v>25.8513659016569</v>
      </c>
      <c r="V213" s="37" t="n">
        <v>49.035512188139</v>
      </c>
      <c r="W213" s="37" t="n">
        <v>8.91465288810084</v>
      </c>
      <c r="X213" s="37" t="n">
        <v>243.9621125</v>
      </c>
      <c r="Y213" s="37" t="n">
        <v>32.704635348183</v>
      </c>
      <c r="Z213" s="37" t="n">
        <v>13.6014995239484</v>
      </c>
      <c r="AA213" s="37" t="n">
        <v>34.6858276652451</v>
      </c>
    </row>
    <row r="214">
      <c r="A214" s="37" t="s">
        <v>92</v>
      </c>
      <c r="B214" s="37" t="s">
        <v>116</v>
      </c>
      <c r="C214" s="37" t="s">
        <v>17</v>
      </c>
      <c r="D214" s="37" t="n">
        <v>4977.9222048</v>
      </c>
      <c r="E214" s="37" t="n">
        <v>9.05447827289428</v>
      </c>
      <c r="F214" s="37" t="n">
        <v>7.12471610446303</v>
      </c>
      <c r="G214" s="37" t="n">
        <v>7.74765709767227</v>
      </c>
      <c r="H214" s="37" t="n">
        <v>5964.2699136</v>
      </c>
      <c r="I214" s="37" t="n">
        <v>8.32277349063201</v>
      </c>
      <c r="J214" s="37" t="n">
        <v>8.53643913193648</v>
      </c>
      <c r="K214" s="37" t="n">
        <v>7.46242997050499</v>
      </c>
      <c r="L214" s="37" t="n">
        <v>6441.4741294</v>
      </c>
      <c r="M214" s="37" t="n">
        <v>7.61310769559193</v>
      </c>
      <c r="N214" s="37" t="n">
        <v>9.21944389206501</v>
      </c>
      <c r="O214" s="37" t="n">
        <v>5.84424230053879</v>
      </c>
      <c r="P214" s="37" t="n">
        <v>13308.119539</v>
      </c>
      <c r="Q214" s="37" t="n">
        <v>6.59234027462203</v>
      </c>
      <c r="R214" s="37" t="n">
        <v>19.0474197262876</v>
      </c>
      <c r="S214" s="37" t="n">
        <v>5.36602129486128</v>
      </c>
      <c r="T214" s="37" t="n">
        <v>29665.2997612</v>
      </c>
      <c r="U214" s="37" t="n">
        <v>3.01478124776505</v>
      </c>
      <c r="V214" s="37" t="n">
        <v>42.4588473376588</v>
      </c>
      <c r="W214" s="37" t="n">
        <v>2.19333019359662</v>
      </c>
      <c r="X214" s="37" t="n">
        <v>9511.2731601</v>
      </c>
      <c r="Y214" s="37" t="n">
        <v>6.93457019878668</v>
      </c>
      <c r="Z214" s="37" t="n">
        <v>13.6131338075891</v>
      </c>
      <c r="AA214" s="37" t="n">
        <v>7.26275383097804</v>
      </c>
    </row>
    <row r="215">
      <c r="A215" s="37" t="s">
        <v>94</v>
      </c>
      <c r="B215" s="37" t="s">
        <v>117</v>
      </c>
      <c r="C215" s="37" t="s">
        <v>16</v>
      </c>
      <c r="D215" s="37" t="n">
        <v>59.7370839</v>
      </c>
      <c r="E215" s="37" t="n">
        <v>70.4544555591545</v>
      </c>
      <c r="F215" s="37" t="n">
        <v>3.50915954465986</v>
      </c>
      <c r="G215" s="37" t="n">
        <v>65.3340375863945</v>
      </c>
      <c r="H215" s="37" t="n">
        <v>84.276958</v>
      </c>
      <c r="I215" s="37" t="n">
        <v>57.4440020938081</v>
      </c>
      <c r="J215" s="37" t="n">
        <v>4.9507152383881</v>
      </c>
      <c r="K215" s="37" t="n">
        <v>51.6334143640331</v>
      </c>
      <c r="L215" s="37" t="n">
        <v>103.0638503</v>
      </c>
      <c r="M215" s="37" t="n">
        <v>60.2833621981915</v>
      </c>
      <c r="N215" s="37" t="n">
        <v>6.05432120849876</v>
      </c>
      <c r="O215" s="37" t="n">
        <v>55.8696899934825</v>
      </c>
      <c r="P215" s="37" t="n">
        <v>363.4308844</v>
      </c>
      <c r="Q215" s="37" t="n">
        <v>35.7658964405413</v>
      </c>
      <c r="R215" s="37" t="n">
        <v>21.349166607318</v>
      </c>
      <c r="S215" s="37" t="n">
        <v>27.1648065611681</v>
      </c>
      <c r="T215" s="37" t="n">
        <v>755.4933796</v>
      </c>
      <c r="U215" s="37" t="n">
        <v>27.0550911719861</v>
      </c>
      <c r="V215" s="37" t="n">
        <v>44.3802514429512</v>
      </c>
      <c r="W215" s="37" t="n">
        <v>10.548104765429</v>
      </c>
      <c r="X215" s="37" t="n">
        <v>336.3166794</v>
      </c>
      <c r="Y215" s="37" t="n">
        <v>30.6184821708407</v>
      </c>
      <c r="Z215" s="37" t="n">
        <v>19.756385958184</v>
      </c>
      <c r="AA215" s="37" t="n">
        <v>28.5099106397315</v>
      </c>
    </row>
    <row r="216">
      <c r="A216" s="37" t="s">
        <v>94</v>
      </c>
      <c r="B216" s="37" t="s">
        <v>117</v>
      </c>
      <c r="C216" s="37" t="s">
        <v>17</v>
      </c>
      <c r="D216" s="37" t="n">
        <v>3062.8917748</v>
      </c>
      <c r="E216" s="37" t="n">
        <v>12.1886219673494</v>
      </c>
      <c r="F216" s="37" t="n">
        <v>5.08197772972485</v>
      </c>
      <c r="G216" s="37" t="n">
        <v>11.0736810454151</v>
      </c>
      <c r="H216" s="37" t="n">
        <v>3954.0176002</v>
      </c>
      <c r="I216" s="37" t="n">
        <v>9.68672829643425</v>
      </c>
      <c r="J216" s="37" t="n">
        <v>6.56054175746011</v>
      </c>
      <c r="K216" s="37" t="n">
        <v>8.46572639944272</v>
      </c>
      <c r="L216" s="37" t="n">
        <v>4627.9144555</v>
      </c>
      <c r="M216" s="37" t="n">
        <v>7.18930692709199</v>
      </c>
      <c r="N216" s="37" t="n">
        <v>7.67867751365732</v>
      </c>
      <c r="O216" s="37" t="n">
        <v>6.67087783285057</v>
      </c>
      <c r="P216" s="37" t="n">
        <v>9756.7914474</v>
      </c>
      <c r="Q216" s="37" t="n">
        <v>6.32728853063897</v>
      </c>
      <c r="R216" s="37" t="n">
        <v>16.1885565977905</v>
      </c>
      <c r="S216" s="37" t="n">
        <v>5.15059611261333</v>
      </c>
      <c r="T216" s="37" t="n">
        <v>27774.4006144</v>
      </c>
      <c r="U216" s="37" t="n">
        <v>3.61569510575109</v>
      </c>
      <c r="V216" s="37" t="n">
        <v>46.0835366564833</v>
      </c>
      <c r="W216" s="37" t="n">
        <v>1.85133802909495</v>
      </c>
      <c r="X216" s="37" t="n">
        <v>11093.665277</v>
      </c>
      <c r="Y216" s="37" t="n">
        <v>4.86235888861213</v>
      </c>
      <c r="Z216" s="37" t="n">
        <v>18.4067097448839</v>
      </c>
      <c r="AA216" s="37" t="n">
        <v>5.63132172117162</v>
      </c>
    </row>
    <row r="217">
      <c r="A217" s="37" t="s">
        <v>96</v>
      </c>
      <c r="B217" s="37" t="s">
        <v>118</v>
      </c>
      <c r="C217" s="37" t="s">
        <v>16</v>
      </c>
      <c r="D217" s="37" t="n">
        <v>128.428135</v>
      </c>
      <c r="E217" s="37" t="n">
        <v>100</v>
      </c>
      <c r="F217" s="37" t="n">
        <v>5.94601781093085</v>
      </c>
      <c r="G217" s="37" t="n">
        <v>91.8734772331919</v>
      </c>
      <c r="H217" s="37"/>
      <c r="I217" s="37"/>
      <c r="J217" s="37"/>
      <c r="K217" s="37"/>
      <c r="L217" s="37" t="n">
        <v>290.2150049</v>
      </c>
      <c r="M217" s="37" t="n">
        <v>60.7266901225585</v>
      </c>
      <c r="N217" s="37" t="n">
        <v>13.4364918414083</v>
      </c>
      <c r="O217" s="37" t="n">
        <v>51.26851565768</v>
      </c>
      <c r="P217" s="37" t="n">
        <v>238.4542658</v>
      </c>
      <c r="Q217" s="37" t="n">
        <v>59.1539671454532</v>
      </c>
      <c r="R217" s="37" t="n">
        <v>11.0400521781247</v>
      </c>
      <c r="S217" s="37" t="n">
        <v>52.7904067620086</v>
      </c>
      <c r="T217" s="37" t="n">
        <v>1210.8322571</v>
      </c>
      <c r="U217" s="37" t="n">
        <v>25.5900366787196</v>
      </c>
      <c r="V217" s="37" t="n">
        <v>56.0596022574509</v>
      </c>
      <c r="W217" s="37" t="n">
        <v>12.0821947282411</v>
      </c>
      <c r="X217" s="37" t="n">
        <v>291.9719568</v>
      </c>
      <c r="Y217" s="37" t="n">
        <v>44.7377711846719</v>
      </c>
      <c r="Z217" s="37" t="n">
        <v>13.5178359120853</v>
      </c>
      <c r="AA217" s="37" t="n">
        <v>40.030266658616</v>
      </c>
    </row>
    <row r="218">
      <c r="A218" s="37" t="s">
        <v>96</v>
      </c>
      <c r="B218" s="37" t="s">
        <v>118</v>
      </c>
      <c r="C218" s="37" t="s">
        <v>17</v>
      </c>
      <c r="D218" s="37" t="n">
        <v>5385.645444</v>
      </c>
      <c r="E218" s="37" t="n">
        <v>12.5904539713306</v>
      </c>
      <c r="F218" s="37" t="n">
        <v>4.14899262168404</v>
      </c>
      <c r="G218" s="37" t="n">
        <v>11.7332345772047</v>
      </c>
      <c r="H218" s="37" t="n">
        <v>5911.5950631</v>
      </c>
      <c r="I218" s="37" t="n">
        <v>14.6567553110351</v>
      </c>
      <c r="J218" s="37" t="n">
        <v>4.55417359984415</v>
      </c>
      <c r="K218" s="37" t="n">
        <v>13.3514853074147</v>
      </c>
      <c r="L218" s="37" t="n">
        <v>6919.7163564</v>
      </c>
      <c r="M218" s="37" t="n">
        <v>12.5983665818646</v>
      </c>
      <c r="N218" s="37" t="n">
        <v>5.33080991041377</v>
      </c>
      <c r="O218" s="37" t="n">
        <v>10.8788593656574</v>
      </c>
      <c r="P218" s="37" t="n">
        <v>18335.3798665</v>
      </c>
      <c r="Q218" s="37" t="n">
        <v>6.48322760421525</v>
      </c>
      <c r="R218" s="37" t="n">
        <v>14.1252068248633</v>
      </c>
      <c r="S218" s="37" t="n">
        <v>5.97486110262267</v>
      </c>
      <c r="T218" s="37" t="n">
        <v>59951.5620637</v>
      </c>
      <c r="U218" s="37" t="n">
        <v>3.53776123417374</v>
      </c>
      <c r="V218" s="37" t="n">
        <v>46.1854741919257</v>
      </c>
      <c r="W218" s="37" t="n">
        <v>2.53092593696351</v>
      </c>
      <c r="X218" s="37" t="n">
        <v>33302.1995795</v>
      </c>
      <c r="Y218" s="37" t="n">
        <v>5.8007254093278</v>
      </c>
      <c r="Z218" s="37" t="n">
        <v>25.655342851269</v>
      </c>
      <c r="AA218" s="37" t="n">
        <v>5.23405076237123</v>
      </c>
    </row>
    <row r="219">
      <c r="A219" s="37" t="s">
        <v>98</v>
      </c>
      <c r="B219" s="37" t="s">
        <v>119</v>
      </c>
      <c r="C219" s="37" t="s">
        <v>16</v>
      </c>
      <c r="D219" s="37" t="n">
        <v>78.5011844</v>
      </c>
      <c r="E219" s="37" t="n">
        <v>58.1747123471935</v>
      </c>
      <c r="F219" s="37" t="n">
        <v>4.15056902188596</v>
      </c>
      <c r="G219" s="37" t="n">
        <v>51.4552712880156</v>
      </c>
      <c r="H219" s="37" t="n">
        <v>20.9686465</v>
      </c>
      <c r="I219" s="37" t="n">
        <v>99.9999999999998</v>
      </c>
      <c r="J219" s="37" t="n">
        <v>1.10866880874446</v>
      </c>
      <c r="K219" s="37" t="n">
        <v>98.5328087460487</v>
      </c>
      <c r="L219" s="37" t="n">
        <v>214.2974332</v>
      </c>
      <c r="M219" s="37" t="n">
        <v>41.3563438922662</v>
      </c>
      <c r="N219" s="37" t="n">
        <v>11.3304823934554</v>
      </c>
      <c r="O219" s="37" t="n">
        <v>30.6330768818668</v>
      </c>
      <c r="P219" s="37" t="n">
        <v>494.651306</v>
      </c>
      <c r="Q219" s="37" t="n">
        <v>32.76680722869</v>
      </c>
      <c r="R219" s="37" t="n">
        <v>26.1535466376866</v>
      </c>
      <c r="S219" s="37" t="n">
        <v>21.8037319165096</v>
      </c>
      <c r="T219" s="37" t="n">
        <v>654.4336507</v>
      </c>
      <c r="U219" s="37" t="n">
        <v>26.9867791934126</v>
      </c>
      <c r="V219" s="37" t="n">
        <v>34.6016694937301</v>
      </c>
      <c r="W219" s="37" t="n">
        <v>17.4091077111229</v>
      </c>
      <c r="X219" s="37" t="n">
        <v>428.483256</v>
      </c>
      <c r="Y219" s="37" t="n">
        <v>26.174045101917</v>
      </c>
      <c r="Z219" s="37" t="n">
        <v>22.6550636444975</v>
      </c>
      <c r="AA219" s="37" t="n">
        <v>20.5674027384214</v>
      </c>
    </row>
    <row r="220">
      <c r="A220" s="37" t="s">
        <v>98</v>
      </c>
      <c r="B220" s="37" t="s">
        <v>119</v>
      </c>
      <c r="C220" s="37" t="s">
        <v>17</v>
      </c>
      <c r="D220" s="37" t="n">
        <v>2274.6186881</v>
      </c>
      <c r="E220" s="37" t="n">
        <v>14.942231363094</v>
      </c>
      <c r="F220" s="37" t="n">
        <v>5.62625234982627</v>
      </c>
      <c r="G220" s="37" t="n">
        <v>12.5561212583251</v>
      </c>
      <c r="H220" s="37" t="n">
        <v>2284.0236135</v>
      </c>
      <c r="I220" s="37" t="n">
        <v>13.3470102793857</v>
      </c>
      <c r="J220" s="37" t="n">
        <v>5.64951536261541</v>
      </c>
      <c r="K220" s="37" t="n">
        <v>11.0805949459721</v>
      </c>
      <c r="L220" s="37" t="n">
        <v>3378.3633046</v>
      </c>
      <c r="M220" s="37" t="n">
        <v>11.7405956682415</v>
      </c>
      <c r="N220" s="37" t="n">
        <v>8.35635642163376</v>
      </c>
      <c r="O220" s="37" t="n">
        <v>9.43275780874564</v>
      </c>
      <c r="P220" s="37" t="n">
        <v>5157.9664468</v>
      </c>
      <c r="Q220" s="37" t="n">
        <v>8.03656675560716</v>
      </c>
      <c r="R220" s="37" t="n">
        <v>12.7581915129142</v>
      </c>
      <c r="S220" s="37" t="n">
        <v>7.45988746420845</v>
      </c>
      <c r="T220" s="37" t="n">
        <v>19140.1723429</v>
      </c>
      <c r="U220" s="37" t="n">
        <v>4.53227507186766</v>
      </c>
      <c r="V220" s="37" t="n">
        <v>47.3430734494988</v>
      </c>
      <c r="W220" s="37" t="n">
        <v>2.30900102240194</v>
      </c>
      <c r="X220" s="37" t="n">
        <v>8193.5201337</v>
      </c>
      <c r="Y220" s="37" t="n">
        <v>5.73456250153989</v>
      </c>
      <c r="Z220" s="37" t="n">
        <v>20.2666109035115</v>
      </c>
      <c r="AA220" s="37" t="n">
        <v>7.17081732844741</v>
      </c>
    </row>
    <row r="221">
      <c r="A221" s="37" t="s">
        <v>106</v>
      </c>
      <c r="B221" s="37" t="s">
        <v>120</v>
      </c>
      <c r="C221" s="37" t="s">
        <v>16</v>
      </c>
      <c r="D221" s="37" t="n">
        <v>206.1731051</v>
      </c>
      <c r="E221" s="37" t="n">
        <v>44.0872062707371</v>
      </c>
      <c r="F221" s="37" t="n">
        <v>3.92367919573235</v>
      </c>
      <c r="G221" s="37" t="n">
        <v>42.3504678463398</v>
      </c>
      <c r="H221" s="37" t="n">
        <v>185.7252637</v>
      </c>
      <c r="I221" s="37" t="n">
        <v>62.1155840522645</v>
      </c>
      <c r="J221" s="37" t="n">
        <v>3.53453644183193</v>
      </c>
      <c r="K221" s="37" t="n">
        <v>57.6525807933752</v>
      </c>
      <c r="L221" s="37" t="n">
        <v>374.7206058</v>
      </c>
      <c r="M221" s="37" t="n">
        <v>40.1490092212753</v>
      </c>
      <c r="N221" s="37" t="n">
        <v>7.13130572717791</v>
      </c>
      <c r="O221" s="37" t="n">
        <v>30.693565712754</v>
      </c>
      <c r="P221" s="37" t="n">
        <v>1096.9329381</v>
      </c>
      <c r="Q221" s="37" t="n">
        <v>25.4579822651207</v>
      </c>
      <c r="R221" s="37" t="n">
        <v>20.8757245337551</v>
      </c>
      <c r="S221" s="37" t="n">
        <v>21.1361543122909</v>
      </c>
      <c r="T221" s="37" t="n">
        <v>2849.2194264</v>
      </c>
      <c r="U221" s="37" t="n">
        <v>18.9722341459357</v>
      </c>
      <c r="V221" s="37" t="n">
        <v>54.2234787705205</v>
      </c>
      <c r="W221" s="37" t="n">
        <v>6.44696310777791</v>
      </c>
      <c r="X221" s="37" t="n">
        <v>541.8148494</v>
      </c>
      <c r="Y221" s="37" t="n">
        <v>28.6962240126355</v>
      </c>
      <c r="Z221" s="37" t="n">
        <v>10.3112753309822</v>
      </c>
      <c r="AA221" s="37" t="n">
        <v>27.2143079800549</v>
      </c>
    </row>
    <row r="222">
      <c r="A222" s="37" t="s">
        <v>106</v>
      </c>
      <c r="B222" s="37" t="s">
        <v>120</v>
      </c>
      <c r="C222" s="37" t="s">
        <v>17</v>
      </c>
      <c r="D222" s="37" t="n">
        <v>5645.5620743</v>
      </c>
      <c r="E222" s="37" t="n">
        <v>9.62909851033603</v>
      </c>
      <c r="F222" s="37" t="n">
        <v>6.35443674160665</v>
      </c>
      <c r="G222" s="37" t="n">
        <v>8.56451513878022</v>
      </c>
      <c r="H222" s="37" t="n">
        <v>5647.8770854</v>
      </c>
      <c r="I222" s="37" t="n">
        <v>11.4618622399771</v>
      </c>
      <c r="J222" s="37" t="n">
        <v>6.35704243283765</v>
      </c>
      <c r="K222" s="37" t="n">
        <v>10.1802581665936</v>
      </c>
      <c r="L222" s="37" t="n">
        <v>6711.7426221</v>
      </c>
      <c r="M222" s="37" t="n">
        <v>9.44917115245609</v>
      </c>
      <c r="N222" s="37" t="n">
        <v>7.5544902981813</v>
      </c>
      <c r="O222" s="37" t="n">
        <v>8.49170607278302</v>
      </c>
      <c r="P222" s="37" t="n">
        <v>14243.3399592</v>
      </c>
      <c r="Q222" s="37" t="n">
        <v>6.10168379720143</v>
      </c>
      <c r="R222" s="37" t="n">
        <v>16.0317788678565</v>
      </c>
      <c r="S222" s="37" t="n">
        <v>5.25936114912479</v>
      </c>
      <c r="T222" s="37" t="n">
        <v>42177.8191081</v>
      </c>
      <c r="U222" s="37" t="n">
        <v>3.11585222248462</v>
      </c>
      <c r="V222" s="37" t="n">
        <v>47.473799755285</v>
      </c>
      <c r="W222" s="37" t="n">
        <v>2.04857906160595</v>
      </c>
      <c r="X222" s="37" t="n">
        <v>14418.0729655</v>
      </c>
      <c r="Y222" s="37" t="n">
        <v>6.5667292642332</v>
      </c>
      <c r="Z222" s="37" t="n">
        <v>16.2284519042329</v>
      </c>
      <c r="AA222" s="37" t="n">
        <v>7.07659718894222</v>
      </c>
    </row>
    <row r="223">
      <c r="A223" s="37" t="s">
        <v>108</v>
      </c>
      <c r="B223" s="37" t="s">
        <v>121</v>
      </c>
      <c r="C223" s="37" t="s">
        <v>16</v>
      </c>
      <c r="D223" s="37" t="n">
        <v>176.5274877</v>
      </c>
      <c r="E223" s="37" t="n">
        <v>49.3599317938186</v>
      </c>
      <c r="F223" s="37" t="n">
        <v>3.2423574274792</v>
      </c>
      <c r="G223" s="37" t="n">
        <v>42.5631678970272</v>
      </c>
      <c r="H223" s="37" t="n">
        <v>139.9562597</v>
      </c>
      <c r="I223" s="37" t="n">
        <v>57.5963118923623</v>
      </c>
      <c r="J223" s="37" t="n">
        <v>2.57063771808555</v>
      </c>
      <c r="K223" s="37" t="n">
        <v>53.806483465844</v>
      </c>
      <c r="L223" s="37" t="n">
        <v>656.579882</v>
      </c>
      <c r="M223" s="37" t="n">
        <v>29.2114671788526</v>
      </c>
      <c r="N223" s="37" t="n">
        <v>12.0596893145277</v>
      </c>
      <c r="O223" s="37" t="n">
        <v>21.5854276970366</v>
      </c>
      <c r="P223" s="37" t="n">
        <v>1133.2134354</v>
      </c>
      <c r="Q223" s="37" t="n">
        <v>29.8586240040308</v>
      </c>
      <c r="R223" s="37" t="n">
        <v>20.8142258583132</v>
      </c>
      <c r="S223" s="37" t="n">
        <v>22.3546754163051</v>
      </c>
      <c r="T223" s="37" t="n">
        <v>2408.4214996</v>
      </c>
      <c r="U223" s="37" t="n">
        <v>18.3951484404303</v>
      </c>
      <c r="V223" s="37" t="n">
        <v>44.2365290497966</v>
      </c>
      <c r="W223" s="37" t="n">
        <v>8.31239929461762</v>
      </c>
      <c r="X223" s="37" t="n">
        <v>929.7193213</v>
      </c>
      <c r="Y223" s="37" t="n">
        <v>25.3401520780396</v>
      </c>
      <c r="Z223" s="37" t="n">
        <v>17.0765606317977</v>
      </c>
      <c r="AA223" s="37" t="n">
        <v>19.8933548418516</v>
      </c>
    </row>
    <row r="224">
      <c r="A224" s="37" t="s">
        <v>108</v>
      </c>
      <c r="B224" s="37" t="s">
        <v>121</v>
      </c>
      <c r="C224" s="37" t="s">
        <v>17</v>
      </c>
      <c r="D224" s="37" t="n">
        <v>4503.6128231</v>
      </c>
      <c r="E224" s="37" t="n">
        <v>13.2411534355899</v>
      </c>
      <c r="F224" s="37" t="n">
        <v>4.53908202161383</v>
      </c>
      <c r="G224" s="37" t="n">
        <v>12.0379577924387</v>
      </c>
      <c r="H224" s="37" t="n">
        <v>6052.2262885</v>
      </c>
      <c r="I224" s="37" t="n">
        <v>11.689975334477</v>
      </c>
      <c r="J224" s="37" t="n">
        <v>6.09989193475102</v>
      </c>
      <c r="K224" s="37" t="n">
        <v>10.085091402799</v>
      </c>
      <c r="L224" s="37" t="n">
        <v>7415.5109466</v>
      </c>
      <c r="M224" s="37" t="n">
        <v>9.26205401127836</v>
      </c>
      <c r="N224" s="37" t="n">
        <v>7.47391344259108</v>
      </c>
      <c r="O224" s="37" t="n">
        <v>7.88006196824321</v>
      </c>
      <c r="P224" s="37" t="n">
        <v>12841.6562204</v>
      </c>
      <c r="Q224" s="37" t="n">
        <v>6.70551275987661</v>
      </c>
      <c r="R224" s="37" t="n">
        <v>12.9427935231876</v>
      </c>
      <c r="S224" s="37" t="n">
        <v>6.25591758134551</v>
      </c>
      <c r="T224" s="37" t="n">
        <v>47447.7424333</v>
      </c>
      <c r="U224" s="37" t="n">
        <v>3.24060585583075</v>
      </c>
      <c r="V224" s="37" t="n">
        <v>47.821427619284</v>
      </c>
      <c r="W224" s="37" t="n">
        <v>1.99318367419979</v>
      </c>
      <c r="X224" s="37" t="n">
        <v>20957.8334079</v>
      </c>
      <c r="Y224" s="37" t="n">
        <v>6.40827351455363</v>
      </c>
      <c r="Z224" s="37" t="n">
        <v>21.1228914585725</v>
      </c>
      <c r="AA224" s="37" t="n">
        <v>6.31300060351168</v>
      </c>
    </row>
    <row r="225">
      <c r="A225" s="37" t="s">
        <v>110</v>
      </c>
      <c r="B225" s="37" t="s">
        <v>122</v>
      </c>
      <c r="C225" s="37" t="s">
        <v>16</v>
      </c>
      <c r="D225" s="37" t="n">
        <v>114.7486283</v>
      </c>
      <c r="E225" s="37" t="n">
        <v>59.0906969261693</v>
      </c>
      <c r="F225" s="37" t="n">
        <v>4.97943148099407</v>
      </c>
      <c r="G225" s="37" t="n">
        <v>55.1752635647585</v>
      </c>
      <c r="H225" s="37" t="n">
        <v>43.6077164</v>
      </c>
      <c r="I225" s="37" t="n">
        <v>57.5273152039487</v>
      </c>
      <c r="J225" s="37" t="n">
        <v>1.89232445802075</v>
      </c>
      <c r="K225" s="37" t="n">
        <v>55.87553822289</v>
      </c>
      <c r="L225" s="37" t="n">
        <v>129.6013579</v>
      </c>
      <c r="M225" s="37" t="n">
        <v>43.8105152511203</v>
      </c>
      <c r="N225" s="37" t="n">
        <v>5.62395464823905</v>
      </c>
      <c r="O225" s="37" t="n">
        <v>39.4451930259361</v>
      </c>
      <c r="P225" s="37" t="n">
        <v>382.8444664</v>
      </c>
      <c r="Q225" s="37" t="n">
        <v>25.3433708485565</v>
      </c>
      <c r="R225" s="37" t="n">
        <v>16.6132512131872</v>
      </c>
      <c r="S225" s="37" t="n">
        <v>22.2218774702786</v>
      </c>
      <c r="T225" s="37" t="n">
        <v>1190.7132521</v>
      </c>
      <c r="U225" s="37" t="n">
        <v>14.530104631777</v>
      </c>
      <c r="V225" s="37" t="n">
        <v>51.6701170217263</v>
      </c>
      <c r="W225" s="37" t="n">
        <v>7.69017590063153</v>
      </c>
      <c r="X225" s="37" t="n">
        <v>442.9369795</v>
      </c>
      <c r="Y225" s="37" t="n">
        <v>26.6321293914725</v>
      </c>
      <c r="Z225" s="37" t="n">
        <v>19.2209211778327</v>
      </c>
      <c r="AA225" s="37" t="n">
        <v>24.1793329316999</v>
      </c>
    </row>
    <row r="226">
      <c r="A226" s="37" t="s">
        <v>110</v>
      </c>
      <c r="B226" s="37" t="s">
        <v>122</v>
      </c>
      <c r="C226" s="37" t="s">
        <v>17</v>
      </c>
      <c r="D226" s="37" t="n">
        <v>1437.2432359</v>
      </c>
      <c r="E226" s="37" t="n">
        <v>12.4868080554038</v>
      </c>
      <c r="F226" s="37" t="n">
        <v>3.56728561520949</v>
      </c>
      <c r="G226" s="37" t="n">
        <v>12.0480891157056</v>
      </c>
      <c r="H226" s="37" t="n">
        <v>1529.0906883</v>
      </c>
      <c r="I226" s="37" t="n">
        <v>13.2308195087036</v>
      </c>
      <c r="J226" s="37" t="n">
        <v>3.79525405336671</v>
      </c>
      <c r="K226" s="37" t="n">
        <v>12.5684823462789</v>
      </c>
      <c r="L226" s="37" t="n">
        <v>1979.1769141</v>
      </c>
      <c r="M226" s="37" t="n">
        <v>12.0396822928483</v>
      </c>
      <c r="N226" s="37" t="n">
        <v>4.91238306729792</v>
      </c>
      <c r="O226" s="37" t="n">
        <v>10.7537412193257</v>
      </c>
      <c r="P226" s="37" t="n">
        <v>4723.7591974</v>
      </c>
      <c r="Q226" s="37" t="n">
        <v>7.29131219408476</v>
      </c>
      <c r="R226" s="37" t="n">
        <v>11.7245277721182</v>
      </c>
      <c r="S226" s="37" t="n">
        <v>6.93056190597079</v>
      </c>
      <c r="T226" s="37" t="n">
        <v>19643.2483845</v>
      </c>
      <c r="U226" s="37" t="n">
        <v>2.87826628553862</v>
      </c>
      <c r="V226" s="37" t="n">
        <v>48.7551972051092</v>
      </c>
      <c r="W226" s="37" t="n">
        <v>2.72934051018314</v>
      </c>
      <c r="X226" s="37" t="n">
        <v>10977.0291779</v>
      </c>
      <c r="Y226" s="37" t="n">
        <v>5.65314516018068</v>
      </c>
      <c r="Z226" s="37" t="n">
        <v>27.2453522868985</v>
      </c>
      <c r="AA226" s="37" t="n">
        <v>5.05042727196542</v>
      </c>
    </row>
    <row r="227">
      <c r="A227" s="37" t="s">
        <v>123</v>
      </c>
      <c r="B227" s="37" t="s">
        <v>124</v>
      </c>
      <c r="C227" s="37" t="s">
        <v>16</v>
      </c>
      <c r="D227" s="37" t="n">
        <v>38.5898094</v>
      </c>
      <c r="E227" s="37" t="n">
        <v>74.8985520308442</v>
      </c>
      <c r="F227" s="37" t="n">
        <v>4.63688346078822</v>
      </c>
      <c r="G227" s="37" t="n">
        <v>60.9033305707548</v>
      </c>
      <c r="H227" s="37" t="n">
        <v>25.063043</v>
      </c>
      <c r="I227" s="37" t="n">
        <v>70.2678849376321</v>
      </c>
      <c r="J227" s="37" t="n">
        <v>3.01153105886354</v>
      </c>
      <c r="K227" s="37" t="n">
        <v>70.5678942107348</v>
      </c>
      <c r="L227" s="37" t="n">
        <v>70.252217</v>
      </c>
      <c r="M227" s="37" t="n">
        <v>50.411302752908</v>
      </c>
      <c r="N227" s="37" t="n">
        <v>8.44138253481515</v>
      </c>
      <c r="O227" s="37" t="n">
        <v>42.4261029287334</v>
      </c>
      <c r="P227" s="37" t="n">
        <v>189.4105185</v>
      </c>
      <c r="Q227" s="37" t="n">
        <v>61.4184470200294</v>
      </c>
      <c r="R227" s="37" t="n">
        <v>22.7592339580711</v>
      </c>
      <c r="S227" s="37" t="n">
        <v>45.0067279455396</v>
      </c>
      <c r="T227" s="37" t="n">
        <v>397.0579632</v>
      </c>
      <c r="U227" s="37" t="n">
        <v>33.00144962784</v>
      </c>
      <c r="V227" s="37" t="n">
        <v>47.7097848152715</v>
      </c>
      <c r="W227" s="37" t="n">
        <v>18.8080970834</v>
      </c>
      <c r="X227" s="37" t="n">
        <v>111.8623618</v>
      </c>
      <c r="Y227" s="37" t="n">
        <v>34.3520232297677</v>
      </c>
      <c r="Z227" s="37" t="n">
        <v>13.4411841721905</v>
      </c>
      <c r="AA227" s="37" t="n">
        <v>39.7543553627348</v>
      </c>
    </row>
    <row r="228">
      <c r="A228" s="37" t="s">
        <v>123</v>
      </c>
      <c r="B228" s="37" t="s">
        <v>124</v>
      </c>
      <c r="C228" s="37" t="s">
        <v>17</v>
      </c>
      <c r="D228" s="37" t="n">
        <v>1144.0888127</v>
      </c>
      <c r="E228" s="37" t="n">
        <v>11.817007344078</v>
      </c>
      <c r="F228" s="37" t="n">
        <v>3.86584874381454</v>
      </c>
      <c r="G228" s="37" t="n">
        <v>12.0891323320638</v>
      </c>
      <c r="H228" s="37" t="n">
        <v>1327.5861896</v>
      </c>
      <c r="I228" s="37" t="n">
        <v>10.1300619330031</v>
      </c>
      <c r="J228" s="37" t="n">
        <v>4.48588199307606</v>
      </c>
      <c r="K228" s="37" t="n">
        <v>9.52582640872144</v>
      </c>
      <c r="L228" s="37" t="n">
        <v>2550.4843463</v>
      </c>
      <c r="M228" s="37" t="n">
        <v>11.5717631915645</v>
      </c>
      <c r="N228" s="37" t="n">
        <v>8.61802562599475</v>
      </c>
      <c r="O228" s="37" t="n">
        <v>9.44855416995895</v>
      </c>
      <c r="P228" s="37" t="n">
        <v>5196.8204788</v>
      </c>
      <c r="Q228" s="37" t="n">
        <v>7.80902960033829</v>
      </c>
      <c r="R228" s="37" t="n">
        <v>17.5599321458155</v>
      </c>
      <c r="S228" s="37" t="n">
        <v>6.17154645878354</v>
      </c>
      <c r="T228" s="37" t="n">
        <v>13109.0001269</v>
      </c>
      <c r="U228" s="37" t="n">
        <v>3.94292964444678</v>
      </c>
      <c r="V228" s="37" t="n">
        <v>44.2949980025104</v>
      </c>
      <c r="W228" s="37" t="n">
        <v>2.39135639225475</v>
      </c>
      <c r="X228" s="37" t="n">
        <v>6266.7840553</v>
      </c>
      <c r="Y228" s="37" t="n">
        <v>5.61778274863041</v>
      </c>
      <c r="Z228" s="37" t="n">
        <v>21.1753134887887</v>
      </c>
      <c r="AA228" s="37" t="n">
        <v>6.06314098494077</v>
      </c>
    </row>
    <row r="229">
      <c r="A229" s="37" t="s">
        <v>125</v>
      </c>
      <c r="B229" s="37" t="s">
        <v>126</v>
      </c>
      <c r="C229" s="37" t="s">
        <v>16</v>
      </c>
      <c r="D229" s="37"/>
      <c r="E229" s="37"/>
      <c r="F229" s="37"/>
      <c r="G229" s="37"/>
      <c r="H229" s="37" t="n">
        <v>222.4254204</v>
      </c>
      <c r="I229" s="37" t="n">
        <v>34.3425536602308</v>
      </c>
      <c r="J229" s="37" t="n">
        <v>8.05362038314148</v>
      </c>
      <c r="K229" s="37" t="n">
        <v>28.391213446341</v>
      </c>
      <c r="L229" s="37" t="n">
        <v>238.1630224</v>
      </c>
      <c r="M229" s="37" t="n">
        <v>40.5716981061222</v>
      </c>
      <c r="N229" s="37" t="n">
        <v>8.62345036040324</v>
      </c>
      <c r="O229" s="37" t="n">
        <v>34.4850366413674</v>
      </c>
      <c r="P229" s="37" t="n">
        <v>396.2481837</v>
      </c>
      <c r="Q229" s="37" t="n">
        <v>27.2922546952092</v>
      </c>
      <c r="R229" s="37" t="n">
        <v>14.3474268511672</v>
      </c>
      <c r="S229" s="37" t="n">
        <v>24.2041818231603</v>
      </c>
      <c r="T229" s="37" t="n">
        <v>1590.3828653</v>
      </c>
      <c r="U229" s="37" t="n">
        <v>19.6772632090964</v>
      </c>
      <c r="V229" s="37" t="n">
        <v>57.5848742375988</v>
      </c>
      <c r="W229" s="37" t="n">
        <v>7.88836443909171</v>
      </c>
      <c r="X229" s="37" t="n">
        <v>314.5871221</v>
      </c>
      <c r="Y229" s="37" t="n">
        <v>31.6259610692046</v>
      </c>
      <c r="Z229" s="37" t="n">
        <v>11.3906281676893</v>
      </c>
      <c r="AA229" s="37" t="n">
        <v>28.4550575971173</v>
      </c>
    </row>
    <row r="230">
      <c r="A230" s="37" t="s">
        <v>125</v>
      </c>
      <c r="B230" s="37" t="s">
        <v>126</v>
      </c>
      <c r="C230" s="37" t="s">
        <v>17</v>
      </c>
      <c r="D230" s="37" t="n">
        <v>2928.4566611</v>
      </c>
      <c r="E230" s="37" t="n">
        <v>12.3326718476129</v>
      </c>
      <c r="F230" s="37" t="n">
        <v>5.08014023279719</v>
      </c>
      <c r="G230" s="37" t="n">
        <v>11.14092460822</v>
      </c>
      <c r="H230" s="37" t="n">
        <v>4043.5750824</v>
      </c>
      <c r="I230" s="37" t="n">
        <v>11.2112543493508</v>
      </c>
      <c r="J230" s="37" t="n">
        <v>7.01459192936132</v>
      </c>
      <c r="K230" s="37" t="n">
        <v>9.70282038560415</v>
      </c>
      <c r="L230" s="37" t="n">
        <v>5758.1088529</v>
      </c>
      <c r="M230" s="37" t="n">
        <v>8.59385891498375</v>
      </c>
      <c r="N230" s="37" t="n">
        <v>9.98887941112818</v>
      </c>
      <c r="O230" s="37" t="n">
        <v>7.26838278911006</v>
      </c>
      <c r="P230" s="37" t="n">
        <v>8043.9119238</v>
      </c>
      <c r="Q230" s="37" t="n">
        <v>7.28259770791459</v>
      </c>
      <c r="R230" s="37" t="n">
        <v>13.954176319558</v>
      </c>
      <c r="S230" s="37" t="n">
        <v>6.32325996985129</v>
      </c>
      <c r="T230" s="37" t="n">
        <v>27340.6684821</v>
      </c>
      <c r="U230" s="37" t="n">
        <v>2.8154849275797</v>
      </c>
      <c r="V230" s="37" t="n">
        <v>47.4292250223413</v>
      </c>
      <c r="W230" s="37" t="n">
        <v>2.09069179995834</v>
      </c>
      <c r="X230" s="37" t="n">
        <v>9530.4723763</v>
      </c>
      <c r="Y230" s="37" t="n">
        <v>5.7371343578084</v>
      </c>
      <c r="Z230" s="37" t="n">
        <v>16.532987084814</v>
      </c>
      <c r="AA230" s="37" t="n">
        <v>6.31003176178682</v>
      </c>
    </row>
    <row r="231">
      <c r="A231" s="37" t="s">
        <v>127</v>
      </c>
      <c r="B231" s="37" t="s">
        <v>128</v>
      </c>
      <c r="C231" s="37" t="s">
        <v>16</v>
      </c>
      <c r="D231" s="37" t="n">
        <v>47.3258797</v>
      </c>
      <c r="E231" s="37" t="n">
        <v>100</v>
      </c>
      <c r="F231" s="37" t="n">
        <v>1.07714142470955</v>
      </c>
      <c r="G231" s="37" t="n">
        <v>98.5790473025149</v>
      </c>
      <c r="H231" s="37" t="n">
        <v>355.7153012</v>
      </c>
      <c r="I231" s="37" t="n">
        <v>39.5467127970752</v>
      </c>
      <c r="J231" s="37" t="n">
        <v>8.09611334758882</v>
      </c>
      <c r="K231" s="37" t="n">
        <v>33.9842885265579</v>
      </c>
      <c r="L231" s="37" t="n">
        <v>546.6466273</v>
      </c>
      <c r="M231" s="37" t="n">
        <v>45.5600972358064</v>
      </c>
      <c r="N231" s="37" t="n">
        <v>12.4417280920103</v>
      </c>
      <c r="O231" s="37" t="n">
        <v>37.4677230601417</v>
      </c>
      <c r="P231" s="37" t="n">
        <v>724.6419115</v>
      </c>
      <c r="Q231" s="37" t="n">
        <v>25.2885305905714</v>
      </c>
      <c r="R231" s="37" t="n">
        <v>16.4929173193448</v>
      </c>
      <c r="S231" s="37" t="n">
        <v>17.9200442737639</v>
      </c>
      <c r="T231" s="37" t="n">
        <v>1683.0202293</v>
      </c>
      <c r="U231" s="37" t="n">
        <v>19.4065842832215</v>
      </c>
      <c r="V231" s="37" t="n">
        <v>38.3056969906296</v>
      </c>
      <c r="W231" s="37" t="n">
        <v>8.89886534120163</v>
      </c>
      <c r="X231" s="37" t="n">
        <v>1036.3052029</v>
      </c>
      <c r="Y231" s="37" t="n">
        <v>25.8855295432284</v>
      </c>
      <c r="Z231" s="37" t="n">
        <v>23.5864028257169</v>
      </c>
      <c r="AA231" s="37" t="n">
        <v>21.8190504907532</v>
      </c>
    </row>
    <row r="232">
      <c r="A232" s="37" t="s">
        <v>127</v>
      </c>
      <c r="B232" s="37" t="s">
        <v>128</v>
      </c>
      <c r="C232" s="37" t="s">
        <v>17</v>
      </c>
      <c r="D232" s="37" t="n">
        <v>2824.5964326</v>
      </c>
      <c r="E232" s="37" t="n">
        <v>14.4136988555725</v>
      </c>
      <c r="F232" s="37" t="n">
        <v>3.58918898485456</v>
      </c>
      <c r="G232" s="37" t="n">
        <v>13.2059390344613</v>
      </c>
      <c r="H232" s="37" t="n">
        <v>5106.3235489</v>
      </c>
      <c r="I232" s="37" t="n">
        <v>10.6558205449687</v>
      </c>
      <c r="J232" s="37" t="n">
        <v>6.48855886925592</v>
      </c>
      <c r="K232" s="37" t="n">
        <v>8.79198600150484</v>
      </c>
      <c r="L232" s="37" t="n">
        <v>5770.3534884</v>
      </c>
      <c r="M232" s="37" t="n">
        <v>9.50513663525882</v>
      </c>
      <c r="N232" s="37" t="n">
        <v>7.33233567112393</v>
      </c>
      <c r="O232" s="37" t="n">
        <v>8.31474168637604</v>
      </c>
      <c r="P232" s="37" t="n">
        <v>10169.6173057</v>
      </c>
      <c r="Q232" s="37" t="n">
        <v>7.7087607777193</v>
      </c>
      <c r="R232" s="37" t="n">
        <v>12.9224401732344</v>
      </c>
      <c r="S232" s="37" t="n">
        <v>6.16106904352506</v>
      </c>
      <c r="T232" s="37" t="n">
        <v>34840.1944819</v>
      </c>
      <c r="U232" s="37" t="n">
        <v>4.34661922154606</v>
      </c>
      <c r="V232" s="37" t="n">
        <v>44.2711181043026</v>
      </c>
      <c r="W232" s="37" t="n">
        <v>2.66626141437607</v>
      </c>
      <c r="X232" s="37" t="n">
        <v>19986.2595889</v>
      </c>
      <c r="Y232" s="37" t="n">
        <v>5.48966627806147</v>
      </c>
      <c r="Z232" s="37" t="n">
        <v>25.3963581972286</v>
      </c>
      <c r="AA232" s="37" t="n">
        <v>6.48717242234947</v>
      </c>
    </row>
    <row r="233">
      <c r="A233" s="37" t="s">
        <v>129</v>
      </c>
      <c r="B233" s="37" t="s">
        <v>130</v>
      </c>
      <c r="C233" s="37" t="s">
        <v>16</v>
      </c>
      <c r="D233" s="37" t="n">
        <v>116.3573714</v>
      </c>
      <c r="E233" s="37" t="n">
        <v>54.7862436283312</v>
      </c>
      <c r="F233" s="37" t="n">
        <v>5.44624137418703</v>
      </c>
      <c r="G233" s="37" t="n">
        <v>51.3251943175283</v>
      </c>
      <c r="H233" s="37" t="n">
        <v>48.8803358</v>
      </c>
      <c r="I233" s="37" t="n">
        <v>99.9999999999998</v>
      </c>
      <c r="J233" s="37" t="n">
        <v>2.28790066340494</v>
      </c>
      <c r="K233" s="37" t="n">
        <v>93.0802320399283</v>
      </c>
      <c r="L233" s="37" t="n">
        <v>39.6546084</v>
      </c>
      <c r="M233" s="37" t="n">
        <v>100</v>
      </c>
      <c r="N233" s="37" t="n">
        <v>1.85607981984083</v>
      </c>
      <c r="O233" s="37" t="n">
        <v>97.9459912085829</v>
      </c>
      <c r="P233" s="37" t="n">
        <v>276.1903469</v>
      </c>
      <c r="Q233" s="37" t="n">
        <v>30.4990171183477</v>
      </c>
      <c r="R233" s="37" t="n">
        <v>12.9274086921995</v>
      </c>
      <c r="S233" s="37" t="n">
        <v>27.8092797509002</v>
      </c>
      <c r="T233" s="37" t="n">
        <v>1019.8972268</v>
      </c>
      <c r="U233" s="37" t="n">
        <v>19.2420158183535</v>
      </c>
      <c r="V233" s="37" t="n">
        <v>47.7374695490652</v>
      </c>
      <c r="W233" s="37" t="n">
        <v>7.80308143596025</v>
      </c>
      <c r="X233" s="37" t="n">
        <v>635.4911814</v>
      </c>
      <c r="Y233" s="37" t="n">
        <v>22.0774202232969</v>
      </c>
      <c r="Z233" s="37" t="n">
        <v>29.7448999013025</v>
      </c>
      <c r="AA233" s="37" t="n">
        <v>15.6931797634498</v>
      </c>
    </row>
    <row r="234">
      <c r="A234" s="37" t="s">
        <v>129</v>
      </c>
      <c r="B234" s="37" t="s">
        <v>130</v>
      </c>
      <c r="C234" s="37" t="s">
        <v>17</v>
      </c>
      <c r="D234" s="37" t="n">
        <v>2060.8771942</v>
      </c>
      <c r="E234" s="37" t="n">
        <v>13.6947792840077</v>
      </c>
      <c r="F234" s="37" t="n">
        <v>4.78388980834566</v>
      </c>
      <c r="G234" s="37" t="n">
        <v>12.8584219759139</v>
      </c>
      <c r="H234" s="37" t="n">
        <v>2784.1717243</v>
      </c>
      <c r="I234" s="37" t="n">
        <v>10.4761652259853</v>
      </c>
      <c r="J234" s="37" t="n">
        <v>6.46286482962087</v>
      </c>
      <c r="K234" s="37" t="n">
        <v>9.19563005750927</v>
      </c>
      <c r="L234" s="37" t="n">
        <v>3184.7438875</v>
      </c>
      <c r="M234" s="37" t="n">
        <v>7.93200027014739</v>
      </c>
      <c r="N234" s="37" t="n">
        <v>7.3927082450522</v>
      </c>
      <c r="O234" s="37" t="n">
        <v>7.04247158447143</v>
      </c>
      <c r="P234" s="37" t="n">
        <v>5587.378686</v>
      </c>
      <c r="Q234" s="37" t="n">
        <v>6.17820482470671</v>
      </c>
      <c r="R234" s="37" t="n">
        <v>12.9699159302401</v>
      </c>
      <c r="S234" s="37" t="n">
        <v>5.94129248737568</v>
      </c>
      <c r="T234" s="37" t="n">
        <v>20063.1047792</v>
      </c>
      <c r="U234" s="37" t="n">
        <v>3.18751629128185</v>
      </c>
      <c r="V234" s="37" t="n">
        <v>46.5722473649109</v>
      </c>
      <c r="W234" s="37" t="n">
        <v>2.48329425167924</v>
      </c>
      <c r="X234" s="37" t="n">
        <v>9399.2526637</v>
      </c>
      <c r="Y234" s="37" t="n">
        <v>7.23348797255125</v>
      </c>
      <c r="Z234" s="37" t="n">
        <v>21.8183738218302</v>
      </c>
      <c r="AA234" s="37" t="n">
        <v>7.06796481744227</v>
      </c>
    </row>
    <row r="235">
      <c r="A235" s="37" t="s">
        <v>131</v>
      </c>
      <c r="B235" s="37" t="s">
        <v>132</v>
      </c>
      <c r="C235" s="37" t="s">
        <v>16</v>
      </c>
      <c r="D235" s="37" t="n">
        <v>571.8550299</v>
      </c>
      <c r="E235" s="37" t="n">
        <v>31.878576710341</v>
      </c>
      <c r="F235" s="37" t="n">
        <v>10.808691699632</v>
      </c>
      <c r="G235" s="37" t="n">
        <v>25.5186771936374</v>
      </c>
      <c r="H235" s="37" t="n">
        <v>344.6482672</v>
      </c>
      <c r="I235" s="37" t="n">
        <v>34.8387521933352</v>
      </c>
      <c r="J235" s="37" t="n">
        <v>6.5142329265314</v>
      </c>
      <c r="K235" s="37" t="n">
        <v>28.4114292277565</v>
      </c>
      <c r="L235" s="37" t="n">
        <v>351.7267855</v>
      </c>
      <c r="M235" s="37" t="n">
        <v>39.7022405112585</v>
      </c>
      <c r="N235" s="37" t="n">
        <v>6.64802474088037</v>
      </c>
      <c r="O235" s="37" t="n">
        <v>34.8118339740176</v>
      </c>
      <c r="P235" s="37" t="n">
        <v>1030.5722289</v>
      </c>
      <c r="Q235" s="37" t="n">
        <v>27.4717553511657</v>
      </c>
      <c r="R235" s="37" t="n">
        <v>19.4789534304359</v>
      </c>
      <c r="S235" s="37" t="n">
        <v>20.8206717778455</v>
      </c>
      <c r="T235" s="37" t="n">
        <v>2467.0348219</v>
      </c>
      <c r="U235" s="37" t="n">
        <v>18.3001148293966</v>
      </c>
      <c r="V235" s="37" t="n">
        <v>46.6296830629198</v>
      </c>
      <c r="W235" s="37" t="n">
        <v>8.38489402916998</v>
      </c>
      <c r="X235" s="37" t="n">
        <v>524.8589637</v>
      </c>
      <c r="Y235" s="37" t="n">
        <v>32.8233449921753</v>
      </c>
      <c r="Z235" s="37" t="n">
        <v>9.9204141396005</v>
      </c>
      <c r="AA235" s="37" t="n">
        <v>29.8703868898533</v>
      </c>
    </row>
    <row r="236">
      <c r="A236" s="37" t="s">
        <v>131</v>
      </c>
      <c r="B236" s="37" t="s">
        <v>132</v>
      </c>
      <c r="C236" s="37" t="s">
        <v>17</v>
      </c>
      <c r="D236" s="37" t="n">
        <v>4519.6795554</v>
      </c>
      <c r="E236" s="37" t="n">
        <v>11.9640162364642</v>
      </c>
      <c r="F236" s="37" t="n">
        <v>4.72575538599031</v>
      </c>
      <c r="G236" s="37" t="n">
        <v>11.0232969177836</v>
      </c>
      <c r="H236" s="37" t="n">
        <v>6336.130645</v>
      </c>
      <c r="I236" s="37" t="n">
        <v>8.68573039351772</v>
      </c>
      <c r="J236" s="37" t="n">
        <v>6.62502798150189</v>
      </c>
      <c r="K236" s="37" t="n">
        <v>7.67687030403557</v>
      </c>
      <c r="L236" s="37" t="n">
        <v>7750.7944904</v>
      </c>
      <c r="M236" s="37" t="n">
        <v>8.46443356211581</v>
      </c>
      <c r="N236" s="37" t="n">
        <v>8.10419375084881</v>
      </c>
      <c r="O236" s="37" t="n">
        <v>7.62187284258092</v>
      </c>
      <c r="P236" s="37" t="n">
        <v>15597.9894801</v>
      </c>
      <c r="Q236" s="37" t="n">
        <v>7.4207476016</v>
      </c>
      <c r="R236" s="37" t="n">
        <v>16.3091834039723</v>
      </c>
      <c r="S236" s="37" t="n">
        <v>6.13712469137456</v>
      </c>
      <c r="T236" s="37" t="n">
        <v>43725.9453513</v>
      </c>
      <c r="U236" s="37" t="n">
        <v>3.17749815538821</v>
      </c>
      <c r="V236" s="37" t="n">
        <v>45.7196399033506</v>
      </c>
      <c r="W236" s="37" t="n">
        <v>2.38776830555658</v>
      </c>
      <c r="X236" s="37" t="n">
        <v>17708.7643825</v>
      </c>
      <c r="Y236" s="37" t="n">
        <v>5.43816368030576</v>
      </c>
      <c r="Z236" s="37" t="n">
        <v>18.516199574336</v>
      </c>
      <c r="AA236" s="37" t="n">
        <v>5.69596406079501</v>
      </c>
    </row>
    <row r="237">
      <c r="A237" s="37" t="s">
        <v>133</v>
      </c>
      <c r="B237" s="37" t="s">
        <v>134</v>
      </c>
      <c r="C237" s="37" t="s">
        <v>16</v>
      </c>
      <c r="D237" s="37" t="n">
        <v>317.2970422</v>
      </c>
      <c r="E237" s="37" t="n">
        <v>60.0719859011609</v>
      </c>
      <c r="F237" s="37" t="n">
        <v>4.85066816563643</v>
      </c>
      <c r="G237" s="37" t="n">
        <v>44.1781144798807</v>
      </c>
      <c r="H237" s="37" t="n">
        <v>827.8918766</v>
      </c>
      <c r="I237" s="37" t="n">
        <v>42.4404063646398</v>
      </c>
      <c r="J237" s="37" t="n">
        <v>12.6563700139422</v>
      </c>
      <c r="K237" s="37" t="n">
        <v>31.7578135545314</v>
      </c>
      <c r="L237" s="37" t="n">
        <v>579.468625</v>
      </c>
      <c r="M237" s="37" t="n">
        <v>49.6552660509369</v>
      </c>
      <c r="N237" s="37" t="n">
        <v>8.85860767180077</v>
      </c>
      <c r="O237" s="37" t="n">
        <v>34.8651664442799</v>
      </c>
      <c r="P237" s="37" t="n">
        <v>1115.4506406</v>
      </c>
      <c r="Q237" s="37" t="n">
        <v>34.1775295571191</v>
      </c>
      <c r="R237" s="37" t="n">
        <v>17.0524152232302</v>
      </c>
      <c r="S237" s="37" t="n">
        <v>22.6446001661532</v>
      </c>
      <c r="T237" s="37" t="n">
        <v>3184.9271241</v>
      </c>
      <c r="U237" s="37" t="n">
        <v>23.1370186311288</v>
      </c>
      <c r="V237" s="37" t="n">
        <v>48.6894693490586</v>
      </c>
      <c r="W237" s="37" t="n">
        <v>6.85754159080553</v>
      </c>
      <c r="X237" s="37" t="n">
        <v>516.2705769</v>
      </c>
      <c r="Y237" s="37" t="n">
        <v>37.0231084147566</v>
      </c>
      <c r="Z237" s="37" t="n">
        <v>7.89246957633185</v>
      </c>
      <c r="AA237" s="37" t="n">
        <v>33.8317804944248</v>
      </c>
    </row>
    <row r="238">
      <c r="A238" s="37" t="s">
        <v>133</v>
      </c>
      <c r="B238" s="37" t="s">
        <v>134</v>
      </c>
      <c r="C238" s="37" t="s">
        <v>17</v>
      </c>
      <c r="D238" s="37" t="n">
        <v>9248.4720566</v>
      </c>
      <c r="E238" s="37" t="n">
        <v>12.709781239432</v>
      </c>
      <c r="F238" s="37" t="n">
        <v>5.28977747128084</v>
      </c>
      <c r="G238" s="37" t="n">
        <v>11.884751921393</v>
      </c>
      <c r="H238" s="37" t="n">
        <v>14918.5286211</v>
      </c>
      <c r="I238" s="37" t="n">
        <v>9.50542706889949</v>
      </c>
      <c r="J238" s="37" t="n">
        <v>8.53283614002342</v>
      </c>
      <c r="K238" s="37" t="n">
        <v>8.0395267305453</v>
      </c>
      <c r="L238" s="37" t="n">
        <v>16018.7885387</v>
      </c>
      <c r="M238" s="37" t="n">
        <v>9.07512118220149</v>
      </c>
      <c r="N238" s="37" t="n">
        <v>9.1621433476416</v>
      </c>
      <c r="O238" s="37" t="n">
        <v>8.03068452763721</v>
      </c>
      <c r="P238" s="37" t="n">
        <v>27441.9829538</v>
      </c>
      <c r="Q238" s="37" t="n">
        <v>6.62990916895576</v>
      </c>
      <c r="R238" s="37" t="n">
        <v>15.6957800497101</v>
      </c>
      <c r="S238" s="37" t="n">
        <v>6.07284411258411</v>
      </c>
      <c r="T238" s="37" t="n">
        <v>82701.7264162</v>
      </c>
      <c r="U238" s="37" t="n">
        <v>3.42051465019851</v>
      </c>
      <c r="V238" s="37" t="n">
        <v>47.3022707486315</v>
      </c>
      <c r="W238" s="37" t="n">
        <v>2.21871123827673</v>
      </c>
      <c r="X238" s="37" t="n">
        <v>24507.1955243</v>
      </c>
      <c r="Y238" s="37" t="n">
        <v>7.58079453921445</v>
      </c>
      <c r="Z238" s="37" t="n">
        <v>14.0171922427125</v>
      </c>
      <c r="AA238" s="37" t="n">
        <v>8.05226462990933</v>
      </c>
    </row>
    <row r="239">
      <c r="A239" s="37" t="s">
        <v>135</v>
      </c>
      <c r="B239" s="37" t="s">
        <v>136</v>
      </c>
      <c r="C239" s="37" t="s">
        <v>16</v>
      </c>
      <c r="D239" s="37" t="n">
        <v>802.4268436</v>
      </c>
      <c r="E239" s="37" t="n">
        <v>36.7475401329378</v>
      </c>
      <c r="F239" s="37" t="n">
        <v>6.63535506154294</v>
      </c>
      <c r="G239" s="37" t="n">
        <v>31.4920542964652</v>
      </c>
      <c r="H239" s="37" t="n">
        <v>576.6952246</v>
      </c>
      <c r="I239" s="37" t="n">
        <v>60.8546312698782</v>
      </c>
      <c r="J239" s="37" t="n">
        <v>4.76875569160889</v>
      </c>
      <c r="K239" s="37" t="n">
        <v>58.0767546516709</v>
      </c>
      <c r="L239" s="37" t="n">
        <v>840.274736</v>
      </c>
      <c r="M239" s="37" t="n">
        <v>40.6755149717922</v>
      </c>
      <c r="N239" s="37" t="n">
        <v>6.94832341050593</v>
      </c>
      <c r="O239" s="37" t="n">
        <v>37.9344073555927</v>
      </c>
      <c r="P239" s="37" t="n">
        <v>1824.9133144</v>
      </c>
      <c r="Q239" s="37" t="n">
        <v>27.905910610118</v>
      </c>
      <c r="R239" s="37" t="n">
        <v>15.0904071743857</v>
      </c>
      <c r="S239" s="37" t="n">
        <v>21.1046344863266</v>
      </c>
      <c r="T239" s="37" t="n">
        <v>6856.2278096</v>
      </c>
      <c r="U239" s="37" t="n">
        <v>19.3174659819689</v>
      </c>
      <c r="V239" s="37" t="n">
        <v>56.6948953195773</v>
      </c>
      <c r="W239" s="37" t="n">
        <v>8.03805487745083</v>
      </c>
      <c r="X239" s="37" t="n">
        <v>1192.6633573</v>
      </c>
      <c r="Y239" s="37" t="n">
        <v>35.0260434204829</v>
      </c>
      <c r="Z239" s="37" t="n">
        <v>9.86226334237923</v>
      </c>
      <c r="AA239" s="37" t="n">
        <v>30.8091540236026</v>
      </c>
    </row>
    <row r="240">
      <c r="A240" s="37" t="s">
        <v>135</v>
      </c>
      <c r="B240" s="37" t="s">
        <v>136</v>
      </c>
      <c r="C240" s="37" t="s">
        <v>17</v>
      </c>
      <c r="D240" s="37" t="n">
        <v>21252.4890245</v>
      </c>
      <c r="E240" s="37" t="n">
        <v>8.7998784659006</v>
      </c>
      <c r="F240" s="37" t="n">
        <v>7.67540457229866</v>
      </c>
      <c r="G240" s="37" t="n">
        <v>7.68508864858318</v>
      </c>
      <c r="H240" s="37" t="n">
        <v>21289.1519323</v>
      </c>
      <c r="I240" s="37" t="n">
        <v>8.93052031653037</v>
      </c>
      <c r="J240" s="37" t="n">
        <v>7.68864549903611</v>
      </c>
      <c r="K240" s="37" t="n">
        <v>7.57671336341415</v>
      </c>
      <c r="L240" s="37" t="n">
        <v>29965.0174815</v>
      </c>
      <c r="M240" s="37" t="n">
        <v>7.61891333278394</v>
      </c>
      <c r="N240" s="37" t="n">
        <v>10.8219621674137</v>
      </c>
      <c r="O240" s="37" t="n">
        <v>6.00327343238032</v>
      </c>
      <c r="P240" s="37" t="n">
        <v>47836.968491</v>
      </c>
      <c r="Q240" s="37" t="n">
        <v>7.13648584081865</v>
      </c>
      <c r="R240" s="37" t="n">
        <v>17.2764745935149</v>
      </c>
      <c r="S240" s="37" t="n">
        <v>5.40930647994091</v>
      </c>
      <c r="T240" s="37" t="n">
        <v>119137.2771104</v>
      </c>
      <c r="U240" s="37" t="n">
        <v>3.03923367871318</v>
      </c>
      <c r="V240" s="37" t="n">
        <v>43.0268097261558</v>
      </c>
      <c r="W240" s="37" t="n">
        <v>2.62810408324618</v>
      </c>
      <c r="X240" s="37" t="n">
        <v>37409.8946708</v>
      </c>
      <c r="Y240" s="37" t="n">
        <v>6.23816909179924</v>
      </c>
      <c r="Z240" s="37" t="n">
        <v>13.5107034415808</v>
      </c>
      <c r="AA240" s="37" t="n">
        <v>6.86004510407918</v>
      </c>
    </row>
    <row r="241">
      <c r="A241" s="37" t="s">
        <v>137</v>
      </c>
      <c r="B241" s="37" t="s">
        <v>138</v>
      </c>
      <c r="C241" s="37" t="s">
        <v>16</v>
      </c>
      <c r="D241" s="37" t="n">
        <v>112.1573512</v>
      </c>
      <c r="E241" s="37" t="n">
        <v>70.2732850545674</v>
      </c>
      <c r="F241" s="37" t="n">
        <v>5.33070004600402</v>
      </c>
      <c r="G241" s="37" t="n">
        <v>63.9168249299185</v>
      </c>
      <c r="H241" s="37" t="n">
        <v>36.5034837</v>
      </c>
      <c r="I241" s="37" t="n">
        <v>100</v>
      </c>
      <c r="J241" s="37" t="n">
        <v>1.73496538708286</v>
      </c>
      <c r="K241" s="37" t="n">
        <v>91.1508227259954</v>
      </c>
      <c r="L241" s="37" t="n">
        <v>460.2801417</v>
      </c>
      <c r="M241" s="37" t="n">
        <v>40.3918808680408</v>
      </c>
      <c r="N241" s="37" t="n">
        <v>21.8765452846654</v>
      </c>
      <c r="O241" s="37" t="n">
        <v>23.8392882845398</v>
      </c>
      <c r="P241" s="37" t="n">
        <v>271.0782062</v>
      </c>
      <c r="Q241" s="37" t="n">
        <v>44.7479738353289</v>
      </c>
      <c r="R241" s="37" t="n">
        <v>12.8840115320147</v>
      </c>
      <c r="S241" s="37" t="n">
        <v>34.9634579478176</v>
      </c>
      <c r="T241" s="37" t="n">
        <v>836.7860759</v>
      </c>
      <c r="U241" s="37" t="n">
        <v>31.5442715651527</v>
      </c>
      <c r="V241" s="37" t="n">
        <v>39.7714062036056</v>
      </c>
      <c r="W241" s="37" t="n">
        <v>14.8837355608376</v>
      </c>
      <c r="X241" s="37" t="n">
        <v>387.1839028</v>
      </c>
      <c r="Y241" s="37" t="n">
        <v>47.3128430072275</v>
      </c>
      <c r="Z241" s="37" t="n">
        <v>18.4023715466274</v>
      </c>
      <c r="AA241" s="37" t="n">
        <v>43.0125738664561</v>
      </c>
    </row>
    <row r="242">
      <c r="A242" s="37" t="s">
        <v>137</v>
      </c>
      <c r="B242" s="37" t="s">
        <v>138</v>
      </c>
      <c r="C242" s="37" t="s">
        <v>17</v>
      </c>
      <c r="D242" s="37" t="n">
        <v>5563.9610362</v>
      </c>
      <c r="E242" s="37" t="n">
        <v>11.2746354174593</v>
      </c>
      <c r="F242" s="37" t="n">
        <v>5.13020190888958</v>
      </c>
      <c r="G242" s="37" t="n">
        <v>10.346115657742</v>
      </c>
      <c r="H242" s="37" t="n">
        <v>6479.4829441</v>
      </c>
      <c r="I242" s="37" t="n">
        <v>9.55029306383429</v>
      </c>
      <c r="J242" s="37" t="n">
        <v>5.97435092592629</v>
      </c>
      <c r="K242" s="37" t="n">
        <v>8.92378274188612</v>
      </c>
      <c r="L242" s="37" t="n">
        <v>9554.5599551</v>
      </c>
      <c r="M242" s="37" t="n">
        <v>8.57313447872944</v>
      </c>
      <c r="N242" s="37" t="n">
        <v>8.80969895391841</v>
      </c>
      <c r="O242" s="37" t="n">
        <v>7.76238860232462</v>
      </c>
      <c r="P242" s="37" t="n">
        <v>19179.9021355</v>
      </c>
      <c r="Q242" s="37" t="n">
        <v>5.63391812558984</v>
      </c>
      <c r="R242" s="37" t="n">
        <v>17.6846620434026</v>
      </c>
      <c r="S242" s="37" t="n">
        <v>4.64778936824562</v>
      </c>
      <c r="T242" s="37" t="n">
        <v>47029.7257335</v>
      </c>
      <c r="U242" s="37" t="n">
        <v>2.7350996615748</v>
      </c>
      <c r="V242" s="37" t="n">
        <v>43.3633498083113</v>
      </c>
      <c r="W242" s="37" t="n">
        <v>1.82992525533086</v>
      </c>
      <c r="X242" s="37" t="n">
        <v>20647.3790317</v>
      </c>
      <c r="Y242" s="37" t="n">
        <v>5.64035832507787</v>
      </c>
      <c r="Z242" s="37" t="n">
        <v>19.0377363595518</v>
      </c>
      <c r="AA242" s="37" t="n">
        <v>5.5391822842397</v>
      </c>
    </row>
    <row r="243">
      <c r="A243" s="37" t="s">
        <v>139</v>
      </c>
      <c r="B243" s="37" t="s">
        <v>140</v>
      </c>
      <c r="C243" s="37" t="s">
        <v>16</v>
      </c>
      <c r="D243" s="37" t="n">
        <v>201.5950082</v>
      </c>
      <c r="E243" s="37" t="n">
        <v>57.9989244738274</v>
      </c>
      <c r="F243" s="37" t="n">
        <v>4.67522076862062</v>
      </c>
      <c r="G243" s="37" t="n">
        <v>48.0942834328934</v>
      </c>
      <c r="H243" s="37" t="n">
        <v>246.1562715</v>
      </c>
      <c r="I243" s="37" t="n">
        <v>74.9238583775608</v>
      </c>
      <c r="J243" s="37" t="n">
        <v>5.70864786344951</v>
      </c>
      <c r="K243" s="37" t="n">
        <v>61.9289375855618</v>
      </c>
      <c r="L243" s="37" t="n">
        <v>770.4798424</v>
      </c>
      <c r="M243" s="37" t="n">
        <v>37.7438291971515</v>
      </c>
      <c r="N243" s="37" t="n">
        <v>17.8683162502633</v>
      </c>
      <c r="O243" s="37" t="n">
        <v>22.4950736351848</v>
      </c>
      <c r="P243" s="37" t="n">
        <v>569.056092</v>
      </c>
      <c r="Q243" s="37" t="n">
        <v>36.7729945294074</v>
      </c>
      <c r="R243" s="37" t="n">
        <v>13.1970671475609</v>
      </c>
      <c r="S243" s="37" t="n">
        <v>27.7627749788736</v>
      </c>
      <c r="T243" s="37" t="n">
        <v>1804.3116371</v>
      </c>
      <c r="U243" s="37" t="n">
        <v>27.1334246307623</v>
      </c>
      <c r="V243" s="37" t="n">
        <v>41.8440680359753</v>
      </c>
      <c r="W243" s="37" t="n">
        <v>13.7405372210964</v>
      </c>
      <c r="X243" s="37" t="n">
        <v>720.3902115</v>
      </c>
      <c r="Y243" s="37" t="n">
        <v>34.8678025114219</v>
      </c>
      <c r="Z243" s="37" t="n">
        <v>16.7066799341304</v>
      </c>
      <c r="AA243" s="37" t="n">
        <v>35.1432141403259</v>
      </c>
    </row>
    <row r="244">
      <c r="A244" s="37" t="s">
        <v>139</v>
      </c>
      <c r="B244" s="37" t="s">
        <v>140</v>
      </c>
      <c r="C244" s="37" t="s">
        <v>17</v>
      </c>
      <c r="D244" s="37" t="n">
        <v>6623.1224743</v>
      </c>
      <c r="E244" s="37" t="n">
        <v>10.8338422863491</v>
      </c>
      <c r="F244" s="37" t="n">
        <v>5.35132579973803</v>
      </c>
      <c r="G244" s="37" t="n">
        <v>10.1159134590076</v>
      </c>
      <c r="H244" s="37" t="n">
        <v>8316.3687491</v>
      </c>
      <c r="I244" s="37" t="n">
        <v>9.280803026611</v>
      </c>
      <c r="J244" s="37" t="n">
        <v>6.71942861088304</v>
      </c>
      <c r="K244" s="37" t="n">
        <v>7.88720997125145</v>
      </c>
      <c r="L244" s="37" t="n">
        <v>10571.7360038</v>
      </c>
      <c r="M244" s="37" t="n">
        <v>9.90921122002561</v>
      </c>
      <c r="N244" s="37" t="n">
        <v>8.54171183526748</v>
      </c>
      <c r="O244" s="37" t="n">
        <v>8.18388440177706</v>
      </c>
      <c r="P244" s="37" t="n">
        <v>20324.8456897</v>
      </c>
      <c r="Q244" s="37" t="n">
        <v>5.32771613688991</v>
      </c>
      <c r="R244" s="37" t="n">
        <v>16.4219930307844</v>
      </c>
      <c r="S244" s="37" t="n">
        <v>4.75277386527136</v>
      </c>
      <c r="T244" s="37" t="n">
        <v>57654.7262618</v>
      </c>
      <c r="U244" s="37" t="n">
        <v>3.91572096503271</v>
      </c>
      <c r="V244" s="37" t="n">
        <v>46.5836507355562</v>
      </c>
      <c r="W244" s="37" t="n">
        <v>2.25381205449294</v>
      </c>
      <c r="X244" s="37" t="n">
        <v>20275.2117531</v>
      </c>
      <c r="Y244" s="37" t="n">
        <v>5.83739369571756</v>
      </c>
      <c r="Z244" s="37" t="n">
        <v>16.3818899877709</v>
      </c>
      <c r="AA244" s="37" t="n">
        <v>6.37916445367235</v>
      </c>
    </row>
    <row r="245">
      <c r="A245" s="37" t="s">
        <v>141</v>
      </c>
      <c r="B245" s="37" t="s">
        <v>142</v>
      </c>
      <c r="C245" s="37" t="s">
        <v>16</v>
      </c>
      <c r="D245" s="37" t="n">
        <v>704.9202017</v>
      </c>
      <c r="E245" s="37" t="n">
        <v>34.5930214878155</v>
      </c>
      <c r="F245" s="37" t="n">
        <v>11.7376115542012</v>
      </c>
      <c r="G245" s="37" t="n">
        <v>24.2797286638584</v>
      </c>
      <c r="H245" s="37" t="n">
        <v>581.4258301</v>
      </c>
      <c r="I245" s="37" t="n">
        <v>42.5629973422181</v>
      </c>
      <c r="J245" s="37" t="n">
        <v>9.68130935222814</v>
      </c>
      <c r="K245" s="37" t="n">
        <v>32.9420688024349</v>
      </c>
      <c r="L245" s="37" t="n">
        <v>726.5223743</v>
      </c>
      <c r="M245" s="37" t="n">
        <v>32.8037921263697</v>
      </c>
      <c r="N245" s="37" t="n">
        <v>12.0973088789396</v>
      </c>
      <c r="O245" s="37" t="n">
        <v>25.3881990216744</v>
      </c>
      <c r="P245" s="37" t="n">
        <v>1071.409496</v>
      </c>
      <c r="Q245" s="37" t="n">
        <v>35.5110686453235</v>
      </c>
      <c r="R245" s="37" t="n">
        <v>17.8400171383972</v>
      </c>
      <c r="S245" s="37" t="n">
        <v>26.3015664281722</v>
      </c>
      <c r="T245" s="37" t="n">
        <v>2301.9605027</v>
      </c>
      <c r="U245" s="37" t="n">
        <v>20.5664376398781</v>
      </c>
      <c r="V245" s="37" t="n">
        <v>38.3298962473275</v>
      </c>
      <c r="W245" s="37" t="n">
        <v>9.00044941745406</v>
      </c>
      <c r="X245" s="37" t="n">
        <v>619.4144356</v>
      </c>
      <c r="Y245" s="37" t="n">
        <v>30.3475854089253</v>
      </c>
      <c r="Z245" s="37" t="n">
        <v>10.3138568289063</v>
      </c>
      <c r="AA245" s="37" t="n">
        <v>26.6384524614026</v>
      </c>
    </row>
    <row r="246">
      <c r="A246" s="37" t="s">
        <v>141</v>
      </c>
      <c r="B246" s="37" t="s">
        <v>142</v>
      </c>
      <c r="C246" s="37" t="s">
        <v>17</v>
      </c>
      <c r="D246" s="37" t="n">
        <v>7383.315715</v>
      </c>
      <c r="E246" s="37" t="n">
        <v>8.66929885939361</v>
      </c>
      <c r="F246" s="37" t="n">
        <v>7.56934391095265</v>
      </c>
      <c r="G246" s="37" t="n">
        <v>7.15816999367541</v>
      </c>
      <c r="H246" s="37" t="n">
        <v>8465.6597854</v>
      </c>
      <c r="I246" s="37" t="n">
        <v>9.56958035886036</v>
      </c>
      <c r="J246" s="37" t="n">
        <v>8.67895845475358</v>
      </c>
      <c r="K246" s="37" t="n">
        <v>7.62492974943108</v>
      </c>
      <c r="L246" s="37" t="n">
        <v>11317.1955828</v>
      </c>
      <c r="M246" s="37" t="n">
        <v>7.12943401519899</v>
      </c>
      <c r="N246" s="37" t="n">
        <v>11.6023408425692</v>
      </c>
      <c r="O246" s="37" t="n">
        <v>5.9782153773393</v>
      </c>
      <c r="P246" s="37" t="n">
        <v>16887.0513179</v>
      </c>
      <c r="Q246" s="37" t="n">
        <v>5.40435652532901</v>
      </c>
      <c r="R246" s="37" t="n">
        <v>17.3125332846601</v>
      </c>
      <c r="S246" s="37" t="n">
        <v>4.42139040649585</v>
      </c>
      <c r="T246" s="37" t="n">
        <v>40276.5146944</v>
      </c>
      <c r="U246" s="37" t="n">
        <v>3.52792457550991</v>
      </c>
      <c r="V246" s="37" t="n">
        <v>41.291311793302</v>
      </c>
      <c r="W246" s="37" t="n">
        <v>2.05559920576712</v>
      </c>
      <c r="X246" s="37" t="n">
        <v>13212.6100598</v>
      </c>
      <c r="Y246" s="37" t="n">
        <v>5.30755884198711</v>
      </c>
      <c r="Z246" s="37" t="n">
        <v>13.5455117137625</v>
      </c>
      <c r="AA246" s="37" t="n">
        <v>6.42955653508833</v>
      </c>
    </row>
    <row r="247">
      <c r="A247" s="37" t="s">
        <v>143</v>
      </c>
      <c r="B247" s="37" t="s">
        <v>144</v>
      </c>
      <c r="C247" s="37" t="s">
        <v>16</v>
      </c>
      <c r="D247" s="37" t="n">
        <v>153.244896</v>
      </c>
      <c r="E247" s="37" t="n">
        <v>39.7432837330886</v>
      </c>
      <c r="F247" s="37" t="n">
        <v>8.44535634987975</v>
      </c>
      <c r="G247" s="37" t="n">
        <v>31.3652872791411</v>
      </c>
      <c r="H247" s="37" t="n">
        <v>164.8623383</v>
      </c>
      <c r="I247" s="37" t="n">
        <v>53.4207876213605</v>
      </c>
      <c r="J247" s="37" t="n">
        <v>9.08559587927763</v>
      </c>
      <c r="K247" s="37" t="n">
        <v>37.771357344003</v>
      </c>
      <c r="L247" s="37" t="n">
        <v>316.9125865</v>
      </c>
      <c r="M247" s="37" t="n">
        <v>43.4874665029619</v>
      </c>
      <c r="N247" s="37" t="n">
        <v>17.4651149540053</v>
      </c>
      <c r="O247" s="37" t="n">
        <v>33.0307879063982</v>
      </c>
      <c r="P247" s="37" t="n">
        <v>428.0043704</v>
      </c>
      <c r="Q247" s="37" t="n">
        <v>36.6504984853751</v>
      </c>
      <c r="R247" s="37" t="n">
        <v>23.5874050078244</v>
      </c>
      <c r="S247" s="37" t="n">
        <v>23.9453266858655</v>
      </c>
      <c r="T247" s="37" t="n">
        <v>639.8484569</v>
      </c>
      <c r="U247" s="37" t="n">
        <v>25.3885492361095</v>
      </c>
      <c r="V247" s="37" t="n">
        <v>35.2621742680498</v>
      </c>
      <c r="W247" s="37" t="n">
        <v>12.9692975545752</v>
      </c>
      <c r="X247" s="37" t="n">
        <v>111.6735907</v>
      </c>
      <c r="Y247" s="37" t="n">
        <v>45.7907140928882</v>
      </c>
      <c r="Z247" s="37" t="n">
        <v>6.15435354096307</v>
      </c>
      <c r="AA247" s="37" t="n">
        <v>39.3751251607539</v>
      </c>
    </row>
    <row r="248">
      <c r="A248" s="37" t="s">
        <v>143</v>
      </c>
      <c r="B248" s="37" t="s">
        <v>144</v>
      </c>
      <c r="C248" s="37" t="s">
        <v>17</v>
      </c>
      <c r="D248" s="37" t="n">
        <v>2022.6716892</v>
      </c>
      <c r="E248" s="37" t="n">
        <v>13.3860032073837</v>
      </c>
      <c r="F248" s="37" t="n">
        <v>4.79153328828849</v>
      </c>
      <c r="G248" s="37" t="n">
        <v>12.1970449773299</v>
      </c>
      <c r="H248" s="37" t="n">
        <v>3057.7069021</v>
      </c>
      <c r="I248" s="37" t="n">
        <v>9.3718588079605</v>
      </c>
      <c r="J248" s="37" t="n">
        <v>7.24344167443031</v>
      </c>
      <c r="K248" s="37" t="n">
        <v>8.85775964036334</v>
      </c>
      <c r="L248" s="37" t="n">
        <v>4212.4297047</v>
      </c>
      <c r="M248" s="37" t="n">
        <v>8.51837664005403</v>
      </c>
      <c r="N248" s="37" t="n">
        <v>9.97887954946778</v>
      </c>
      <c r="O248" s="37" t="n">
        <v>7.20506305121358</v>
      </c>
      <c r="P248" s="37" t="n">
        <v>7032.9583344</v>
      </c>
      <c r="Q248" s="37" t="n">
        <v>6.26269298187342</v>
      </c>
      <c r="R248" s="37" t="n">
        <v>16.6604665276904</v>
      </c>
      <c r="S248" s="37" t="n">
        <v>5.42198858905379</v>
      </c>
      <c r="T248" s="37" t="n">
        <v>19068.9399472</v>
      </c>
      <c r="U248" s="37" t="n">
        <v>3.00089155308899</v>
      </c>
      <c r="V248" s="37" t="n">
        <v>45.1726600106422</v>
      </c>
      <c r="W248" s="37" t="n">
        <v>1.92398160473285</v>
      </c>
      <c r="X248" s="37" t="n">
        <v>6818.7471856</v>
      </c>
      <c r="Y248" s="37" t="n">
        <v>7.24816767860228</v>
      </c>
      <c r="Z248" s="37" t="n">
        <v>16.1530189494808</v>
      </c>
      <c r="AA248" s="37" t="n">
        <v>7.52550609336788</v>
      </c>
    </row>
    <row r="249">
      <c r="A249" s="37" t="s">
        <v>145</v>
      </c>
      <c r="B249" s="37" t="s">
        <v>146</v>
      </c>
      <c r="C249" s="37" t="s">
        <v>16</v>
      </c>
      <c r="D249" s="37" t="n">
        <v>318.2494865</v>
      </c>
      <c r="E249" s="37" t="n">
        <v>35.9693821251608</v>
      </c>
      <c r="F249" s="37" t="n">
        <v>7.39448763802236</v>
      </c>
      <c r="G249" s="37" t="n">
        <v>32.0155449168767</v>
      </c>
      <c r="H249" s="37" t="n">
        <v>520.4646001</v>
      </c>
      <c r="I249" s="37" t="n">
        <v>29.0311967258319</v>
      </c>
      <c r="J249" s="37" t="n">
        <v>12.0929309071099</v>
      </c>
      <c r="K249" s="37" t="n">
        <v>21.0598741238384</v>
      </c>
      <c r="L249" s="37" t="n">
        <v>586.3047883</v>
      </c>
      <c r="M249" s="37" t="n">
        <v>32.5324332282124</v>
      </c>
      <c r="N249" s="37" t="n">
        <v>13.6227195741215</v>
      </c>
      <c r="O249" s="37" t="n">
        <v>22.4553286072577</v>
      </c>
      <c r="P249" s="37" t="n">
        <v>714.8526194</v>
      </c>
      <c r="Q249" s="37" t="n">
        <v>26.6490901737576</v>
      </c>
      <c r="R249" s="37" t="n">
        <v>16.6095126037578</v>
      </c>
      <c r="S249" s="37" t="n">
        <v>19.1198450503432</v>
      </c>
      <c r="T249" s="37" t="n">
        <v>1901.858045</v>
      </c>
      <c r="U249" s="37" t="n">
        <v>18.2558555622041</v>
      </c>
      <c r="V249" s="37" t="n">
        <v>44.1894375311926</v>
      </c>
      <c r="W249" s="37" t="n">
        <v>7.35959099872568</v>
      </c>
      <c r="X249" s="37" t="n">
        <v>262.1452128</v>
      </c>
      <c r="Y249" s="37" t="n">
        <v>40.6157196791023</v>
      </c>
      <c r="Z249" s="37" t="n">
        <v>6.09091174579583</v>
      </c>
      <c r="AA249" s="37" t="n">
        <v>36.3073759059733</v>
      </c>
    </row>
    <row r="250">
      <c r="A250" s="37" t="s">
        <v>145</v>
      </c>
      <c r="B250" s="37" t="s">
        <v>146</v>
      </c>
      <c r="C250" s="37" t="s">
        <v>17</v>
      </c>
      <c r="D250" s="37" t="n">
        <v>4720.5830917</v>
      </c>
      <c r="E250" s="37" t="n">
        <v>9.29550554121417</v>
      </c>
      <c r="F250" s="37" t="n">
        <v>6.19807164823249</v>
      </c>
      <c r="G250" s="37" t="n">
        <v>8.06703880503422</v>
      </c>
      <c r="H250" s="37" t="n">
        <v>5913.5876618</v>
      </c>
      <c r="I250" s="37" t="n">
        <v>10.0195777991384</v>
      </c>
      <c r="J250" s="37" t="n">
        <v>7.76447301401921</v>
      </c>
      <c r="K250" s="37" t="n">
        <v>8.69255839266285</v>
      </c>
      <c r="L250" s="37" t="n">
        <v>8232.750205</v>
      </c>
      <c r="M250" s="37" t="n">
        <v>7.2768820586865</v>
      </c>
      <c r="N250" s="37" t="n">
        <v>10.8095069277161</v>
      </c>
      <c r="O250" s="37" t="n">
        <v>5.92348613453203</v>
      </c>
      <c r="P250" s="37" t="n">
        <v>12019.7797333</v>
      </c>
      <c r="Q250" s="37" t="n">
        <v>5.52566956159972</v>
      </c>
      <c r="R250" s="37" t="n">
        <v>15.781833416714</v>
      </c>
      <c r="S250" s="37" t="n">
        <v>5.05741642304185</v>
      </c>
      <c r="T250" s="37" t="n">
        <v>34036.8036541</v>
      </c>
      <c r="U250" s="37" t="n">
        <v>3.38106367727805</v>
      </c>
      <c r="V250" s="37" t="n">
        <v>44.6899341939049</v>
      </c>
      <c r="W250" s="37" t="n">
        <v>1.96800330723263</v>
      </c>
      <c r="X250" s="37" t="n">
        <v>11238.6209023</v>
      </c>
      <c r="Y250" s="37" t="n">
        <v>5.34749746201804</v>
      </c>
      <c r="Z250" s="37" t="n">
        <v>14.7561807994133</v>
      </c>
      <c r="AA250" s="37" t="n">
        <v>5.36654090551368</v>
      </c>
    </row>
    <row r="251">
      <c r="A251" s="37" t="s">
        <v>147</v>
      </c>
      <c r="B251" s="37" t="s">
        <v>148</v>
      </c>
      <c r="C251" s="37" t="s">
        <v>16</v>
      </c>
      <c r="D251" s="37" t="n">
        <v>252.4404486</v>
      </c>
      <c r="E251" s="37" t="n">
        <v>35.4815835860607</v>
      </c>
      <c r="F251" s="37" t="n">
        <v>11.4706854220692</v>
      </c>
      <c r="G251" s="37" t="n">
        <v>21.821644777676</v>
      </c>
      <c r="H251" s="37" t="n">
        <v>170.5962785</v>
      </c>
      <c r="I251" s="37" t="n">
        <v>32.5014425505319</v>
      </c>
      <c r="J251" s="37" t="n">
        <v>7.75175395108691</v>
      </c>
      <c r="K251" s="37" t="n">
        <v>25.8265029909739</v>
      </c>
      <c r="L251" s="37" t="n">
        <v>275.2416916</v>
      </c>
      <c r="M251" s="37" t="n">
        <v>31.4744967216124</v>
      </c>
      <c r="N251" s="37" t="n">
        <v>12.506755065962</v>
      </c>
      <c r="O251" s="37" t="n">
        <v>22.4437817268368</v>
      </c>
      <c r="P251" s="37" t="n">
        <v>382.7954721</v>
      </c>
      <c r="Q251" s="37" t="n">
        <v>30.6480821247333</v>
      </c>
      <c r="R251" s="37" t="n">
        <v>17.3939099926459</v>
      </c>
      <c r="S251" s="37" t="n">
        <v>20.3981843052734</v>
      </c>
      <c r="T251" s="37" t="n">
        <v>959.3596799</v>
      </c>
      <c r="U251" s="37" t="n">
        <v>17.5715002151492</v>
      </c>
      <c r="V251" s="37" t="n">
        <v>43.5925112468283</v>
      </c>
      <c r="W251" s="37" t="n">
        <v>10.1764731166835</v>
      </c>
      <c r="X251" s="37" t="n">
        <v>160.3106683</v>
      </c>
      <c r="Y251" s="37" t="n">
        <v>34.844108438931</v>
      </c>
      <c r="Z251" s="37" t="n">
        <v>7.28438432140774</v>
      </c>
      <c r="AA251" s="37" t="n">
        <v>33.3965667384788</v>
      </c>
    </row>
    <row r="252">
      <c r="A252" s="37" t="s">
        <v>147</v>
      </c>
      <c r="B252" s="37" t="s">
        <v>148</v>
      </c>
      <c r="C252" s="37" t="s">
        <v>17</v>
      </c>
      <c r="D252" s="37" t="n">
        <v>1252.2556637</v>
      </c>
      <c r="E252" s="37" t="n">
        <v>12.3555831155672</v>
      </c>
      <c r="F252" s="37" t="n">
        <v>5.18226456483557</v>
      </c>
      <c r="G252" s="37" t="n">
        <v>10.9590604264943</v>
      </c>
      <c r="H252" s="37" t="n">
        <v>1731.6777679</v>
      </c>
      <c r="I252" s="37" t="n">
        <v>12.1506069093177</v>
      </c>
      <c r="J252" s="37" t="n">
        <v>7.16627809674783</v>
      </c>
      <c r="K252" s="37" t="n">
        <v>10.1394610389629</v>
      </c>
      <c r="L252" s="37" t="n">
        <v>2415.8815684</v>
      </c>
      <c r="M252" s="37" t="n">
        <v>7.93951370934346</v>
      </c>
      <c r="N252" s="37" t="n">
        <v>9.99774870873176</v>
      </c>
      <c r="O252" s="37" t="n">
        <v>6.56799802223293</v>
      </c>
      <c r="P252" s="37" t="n">
        <v>3946.5362454</v>
      </c>
      <c r="Q252" s="37" t="n">
        <v>7.20640652176532</v>
      </c>
      <c r="R252" s="37" t="n">
        <v>16.3321241270707</v>
      </c>
      <c r="S252" s="37" t="n">
        <v>6.38591052302674</v>
      </c>
      <c r="T252" s="37" t="n">
        <v>10803.3683793</v>
      </c>
      <c r="U252" s="37" t="n">
        <v>3.78321971428958</v>
      </c>
      <c r="V252" s="37" t="n">
        <v>44.7080534397359</v>
      </c>
      <c r="W252" s="37" t="n">
        <v>2.03673719370542</v>
      </c>
      <c r="X252" s="37" t="n">
        <v>4014.5361371</v>
      </c>
      <c r="Y252" s="37" t="n">
        <v>5.33195345978695</v>
      </c>
      <c r="Z252" s="37" t="n">
        <v>16.6135310628783</v>
      </c>
      <c r="AA252" s="37" t="n">
        <v>5.96844768371591</v>
      </c>
    </row>
    <row r="253">
      <c r="A253" s="37" t="s">
        <v>149</v>
      </c>
      <c r="B253" s="37" t="s">
        <v>150</v>
      </c>
      <c r="C253" s="37" t="s">
        <v>16</v>
      </c>
      <c r="D253" s="37" t="n">
        <v>92.4665777</v>
      </c>
      <c r="E253" s="37" t="n">
        <v>61.3429877063033</v>
      </c>
      <c r="F253" s="37" t="n">
        <v>4.06315091994404</v>
      </c>
      <c r="G253" s="37" t="n">
        <v>55.8842318999783</v>
      </c>
      <c r="H253" s="37" t="n">
        <v>172.3171697</v>
      </c>
      <c r="I253" s="37" t="n">
        <v>43.7144824724532</v>
      </c>
      <c r="J253" s="37" t="n">
        <v>7.57193230250489</v>
      </c>
      <c r="K253" s="37" t="n">
        <v>35.3002826264901</v>
      </c>
      <c r="L253" s="37" t="n">
        <v>241.9291598</v>
      </c>
      <c r="M253" s="37" t="n">
        <v>35.6324949330064</v>
      </c>
      <c r="N253" s="37" t="n">
        <v>10.6308107497165</v>
      </c>
      <c r="O253" s="37" t="n">
        <v>24.4825171519994</v>
      </c>
      <c r="P253" s="37" t="n">
        <v>437.3977133</v>
      </c>
      <c r="Q253" s="37" t="n">
        <v>27.2077240134682</v>
      </c>
      <c r="R253" s="37" t="n">
        <v>19.2200572940239</v>
      </c>
      <c r="S253" s="37" t="n">
        <v>19.3898005888116</v>
      </c>
      <c r="T253" s="37" t="n">
        <v>935.7747182</v>
      </c>
      <c r="U253" s="37" t="n">
        <v>24.2052143190071</v>
      </c>
      <c r="V253" s="37" t="n">
        <v>41.1196564390066</v>
      </c>
      <c r="W253" s="37" t="n">
        <v>10.3144773965431</v>
      </c>
      <c r="X253" s="37" t="n">
        <v>395.8504024</v>
      </c>
      <c r="Y253" s="37" t="n">
        <v>24.4635960581822</v>
      </c>
      <c r="Z253" s="37" t="n">
        <v>17.394392294804</v>
      </c>
      <c r="AA253" s="37" t="n">
        <v>27.2079649630002</v>
      </c>
    </row>
    <row r="254">
      <c r="A254" s="37" t="s">
        <v>149</v>
      </c>
      <c r="B254" s="37" t="s">
        <v>150</v>
      </c>
      <c r="C254" s="37" t="s">
        <v>17</v>
      </c>
      <c r="D254" s="37" t="n">
        <v>2999.8999965</v>
      </c>
      <c r="E254" s="37" t="n">
        <v>10.6837855633383</v>
      </c>
      <c r="F254" s="37" t="n">
        <v>6.45872269114578</v>
      </c>
      <c r="G254" s="37" t="n">
        <v>9.74633885984728</v>
      </c>
      <c r="H254" s="37" t="n">
        <v>3297.7373282</v>
      </c>
      <c r="I254" s="37" t="n">
        <v>8.51596172974702</v>
      </c>
      <c r="J254" s="37" t="n">
        <v>7.09996031065491</v>
      </c>
      <c r="K254" s="37" t="n">
        <v>8.21036615902932</v>
      </c>
      <c r="L254" s="37" t="n">
        <v>4295.6956623</v>
      </c>
      <c r="M254" s="37" t="n">
        <v>7.58296751124106</v>
      </c>
      <c r="N254" s="37" t="n">
        <v>9.24854397837375</v>
      </c>
      <c r="O254" s="37" t="n">
        <v>6.61489562775619</v>
      </c>
      <c r="P254" s="37" t="n">
        <v>7410.6549305</v>
      </c>
      <c r="Q254" s="37" t="n">
        <v>5.99939870703581</v>
      </c>
      <c r="R254" s="37" t="n">
        <v>15.9549869034682</v>
      </c>
      <c r="S254" s="37" t="n">
        <v>5.80230709566042</v>
      </c>
      <c r="T254" s="37" t="n">
        <v>20527.4093721</v>
      </c>
      <c r="U254" s="37" t="n">
        <v>3.50726058538096</v>
      </c>
      <c r="V254" s="37" t="n">
        <v>44.1950881218386</v>
      </c>
      <c r="W254" s="37" t="n">
        <v>2.3067105514458</v>
      </c>
      <c r="X254" s="37" t="n">
        <v>7915.8669754</v>
      </c>
      <c r="Y254" s="37" t="n">
        <v>4.62636026564199</v>
      </c>
      <c r="Z254" s="37" t="n">
        <v>17.0426979945188</v>
      </c>
      <c r="AA254" s="37" t="n">
        <v>4.96922850002818</v>
      </c>
    </row>
    <row r="255">
      <c r="A255" s="37" t="s">
        <v>151</v>
      </c>
      <c r="B255" s="37" t="s">
        <v>152</v>
      </c>
      <c r="C255" s="37" t="s">
        <v>16</v>
      </c>
      <c r="D255" s="37" t="n">
        <v>251.2062425</v>
      </c>
      <c r="E255" s="37" t="n">
        <v>33.5705706823823</v>
      </c>
      <c r="F255" s="37" t="n">
        <v>10.7553844736551</v>
      </c>
      <c r="G255" s="37" t="n">
        <v>27.5622316131934</v>
      </c>
      <c r="H255" s="37" t="n">
        <v>160.7609087</v>
      </c>
      <c r="I255" s="37" t="n">
        <v>41.7353918889209</v>
      </c>
      <c r="J255" s="37" t="n">
        <v>6.88297139511833</v>
      </c>
      <c r="K255" s="37" t="n">
        <v>37.2635253192102</v>
      </c>
      <c r="L255" s="37" t="n">
        <v>77.1953281</v>
      </c>
      <c r="M255" s="37" t="n">
        <v>52.3902563818218</v>
      </c>
      <c r="N255" s="37" t="n">
        <v>3.30511465408925</v>
      </c>
      <c r="O255" s="37" t="n">
        <v>47.1786914920918</v>
      </c>
      <c r="P255" s="37" t="n">
        <v>604.5188377</v>
      </c>
      <c r="Q255" s="37" t="n">
        <v>26.8137352972478</v>
      </c>
      <c r="R255" s="37" t="n">
        <v>25.8824480487605</v>
      </c>
      <c r="S255" s="37" t="n">
        <v>20.7665938371059</v>
      </c>
      <c r="T255" s="37" t="n">
        <v>983.8832778</v>
      </c>
      <c r="U255" s="37" t="n">
        <v>20.7545643258096</v>
      </c>
      <c r="V255" s="37" t="n">
        <v>42.1249202433294</v>
      </c>
      <c r="W255" s="37" t="n">
        <v>10.8555398721712</v>
      </c>
      <c r="X255" s="37" t="n">
        <v>258.0677865</v>
      </c>
      <c r="Y255" s="37" t="n">
        <v>26.8951182237774</v>
      </c>
      <c r="Z255" s="37" t="n">
        <v>11.0491611850475</v>
      </c>
      <c r="AA255" s="37" t="n">
        <v>24.3388875654805</v>
      </c>
    </row>
    <row r="256">
      <c r="A256" s="37" t="s">
        <v>151</v>
      </c>
      <c r="B256" s="37" t="s">
        <v>152</v>
      </c>
      <c r="C256" s="37" t="s">
        <v>17</v>
      </c>
      <c r="D256" s="37" t="n">
        <v>2726.8147638</v>
      </c>
      <c r="E256" s="37" t="n">
        <v>10.7669156770327</v>
      </c>
      <c r="F256" s="37" t="n">
        <v>6.52795184614214</v>
      </c>
      <c r="G256" s="37" t="n">
        <v>9.49392260116258</v>
      </c>
      <c r="H256" s="37" t="n">
        <v>2771.4724674</v>
      </c>
      <c r="I256" s="37" t="n">
        <v>10.3580479874602</v>
      </c>
      <c r="J256" s="37" t="n">
        <v>6.63486168927861</v>
      </c>
      <c r="K256" s="37" t="n">
        <v>8.59073004990687</v>
      </c>
      <c r="L256" s="37" t="n">
        <v>3147.9351056</v>
      </c>
      <c r="M256" s="37" t="n">
        <v>10.3396858326379</v>
      </c>
      <c r="N256" s="37" t="n">
        <v>7.53610735021104</v>
      </c>
      <c r="O256" s="37" t="n">
        <v>8.85578738947727</v>
      </c>
      <c r="P256" s="37" t="n">
        <v>8133.6492736</v>
      </c>
      <c r="Q256" s="37" t="n">
        <v>6.02711541918642</v>
      </c>
      <c r="R256" s="37" t="n">
        <v>19.4718289985627</v>
      </c>
      <c r="S256" s="37" t="n">
        <v>5.37544434195135</v>
      </c>
      <c r="T256" s="37" t="n">
        <v>18674.7842144</v>
      </c>
      <c r="U256" s="37" t="n">
        <v>3.86233105919336</v>
      </c>
      <c r="V256" s="37" t="n">
        <v>44.7071409862881</v>
      </c>
      <c r="W256" s="37" t="n">
        <v>2.29526376586083</v>
      </c>
      <c r="X256" s="37" t="n">
        <v>6316.7117966</v>
      </c>
      <c r="Y256" s="37" t="n">
        <v>6.17840012580552</v>
      </c>
      <c r="Z256" s="37" t="n">
        <v>15.1221091295174</v>
      </c>
      <c r="AA256" s="37" t="n">
        <v>6.31652104535448</v>
      </c>
    </row>
    <row r="257">
      <c r="A257" s="37" t="s">
        <v>153</v>
      </c>
      <c r="B257" s="37" t="s">
        <v>154</v>
      </c>
      <c r="C257" s="37" t="s">
        <v>16</v>
      </c>
      <c r="D257" s="37" t="n">
        <v>299.9681537</v>
      </c>
      <c r="E257" s="37" t="n">
        <v>33.3098355443833</v>
      </c>
      <c r="F257" s="37" t="n">
        <v>5.11226784790427</v>
      </c>
      <c r="G257" s="37" t="n">
        <v>29.2705292147023</v>
      </c>
      <c r="H257" s="37" t="n">
        <v>353.7557703</v>
      </c>
      <c r="I257" s="37" t="n">
        <v>32.9084299822288</v>
      </c>
      <c r="J257" s="37" t="n">
        <v>6.02895416799473</v>
      </c>
      <c r="K257" s="37" t="n">
        <v>25.8484842753497</v>
      </c>
      <c r="L257" s="37" t="n">
        <v>745.5056358</v>
      </c>
      <c r="M257" s="37" t="n">
        <v>26.7488067701968</v>
      </c>
      <c r="N257" s="37" t="n">
        <v>12.7054303775974</v>
      </c>
      <c r="O257" s="37" t="n">
        <v>19.4947709272348</v>
      </c>
      <c r="P257" s="37" t="n">
        <v>1127.3235665</v>
      </c>
      <c r="Q257" s="37" t="n">
        <v>22.9333913035603</v>
      </c>
      <c r="R257" s="37" t="n">
        <v>19.2126395822888</v>
      </c>
      <c r="S257" s="37" t="n">
        <v>15.6882035068583</v>
      </c>
      <c r="T257" s="37" t="n">
        <v>2697.2153659</v>
      </c>
      <c r="U257" s="37" t="n">
        <v>14.7106525040699</v>
      </c>
      <c r="V257" s="37" t="n">
        <v>45.9678376650419</v>
      </c>
      <c r="W257" s="37" t="n">
        <v>5.83656732285363</v>
      </c>
      <c r="X257" s="37" t="n">
        <v>643.8456983</v>
      </c>
      <c r="Y257" s="37" t="n">
        <v>20.3114524861187</v>
      </c>
      <c r="Z257" s="37" t="n">
        <v>10.9728703591729</v>
      </c>
      <c r="AA257" s="37" t="n">
        <v>18.8352423336919</v>
      </c>
    </row>
    <row r="258">
      <c r="A258" s="37" t="s">
        <v>153</v>
      </c>
      <c r="B258" s="37" t="s">
        <v>154</v>
      </c>
      <c r="C258" s="37" t="s">
        <v>17</v>
      </c>
      <c r="D258" s="37" t="n">
        <v>2630.4194438</v>
      </c>
      <c r="E258" s="37" t="n">
        <v>13.9340541625874</v>
      </c>
      <c r="F258" s="37" t="n">
        <v>5.24098751457008</v>
      </c>
      <c r="G258" s="37" t="n">
        <v>11.9290104310792</v>
      </c>
      <c r="H258" s="37" t="n">
        <v>3952.5610976</v>
      </c>
      <c r="I258" s="37" t="n">
        <v>11.1546062294806</v>
      </c>
      <c r="J258" s="37" t="n">
        <v>7.87529282142581</v>
      </c>
      <c r="K258" s="37" t="n">
        <v>9.70274266566188</v>
      </c>
      <c r="L258" s="37" t="n">
        <v>4977.2296556</v>
      </c>
      <c r="M258" s="37" t="n">
        <v>9.39953733734507</v>
      </c>
      <c r="N258" s="37" t="n">
        <v>9.91689692061557</v>
      </c>
      <c r="O258" s="37" t="n">
        <v>7.37192051499792</v>
      </c>
      <c r="P258" s="37" t="n">
        <v>8136.6646098</v>
      </c>
      <c r="Q258" s="37" t="n">
        <v>7.33984430551366</v>
      </c>
      <c r="R258" s="37" t="n">
        <v>16.2119230568797</v>
      </c>
      <c r="S258" s="37" t="n">
        <v>5.83713816413427</v>
      </c>
      <c r="T258" s="37" t="n">
        <v>21490.0467253</v>
      </c>
      <c r="U258" s="37" t="n">
        <v>4.09314781290405</v>
      </c>
      <c r="V258" s="37" t="n">
        <v>42.8179113564173</v>
      </c>
      <c r="W258" s="37" t="n">
        <v>2.33381573378057</v>
      </c>
      <c r="X258" s="37" t="n">
        <v>9002.4642752</v>
      </c>
      <c r="Y258" s="37" t="n">
        <v>4.75135849666684</v>
      </c>
      <c r="Z258" s="37" t="n">
        <v>17.9369883300915</v>
      </c>
      <c r="AA258" s="37" t="n">
        <v>6.17703095674808</v>
      </c>
    </row>
    <row r="259">
      <c r="A259" s="37" t="s">
        <v>155</v>
      </c>
      <c r="B259" s="37" t="s">
        <v>156</v>
      </c>
      <c r="C259" s="37" t="s">
        <v>16</v>
      </c>
      <c r="D259" s="37" t="n">
        <v>395.3060866</v>
      </c>
      <c r="E259" s="37" t="n">
        <v>43.1146501594623</v>
      </c>
      <c r="F259" s="37" t="n">
        <v>4.78928709023561</v>
      </c>
      <c r="G259" s="37" t="n">
        <v>34.745583809439</v>
      </c>
      <c r="H259" s="37" t="n">
        <v>887.5569579</v>
      </c>
      <c r="I259" s="37" t="n">
        <v>25.8178315845415</v>
      </c>
      <c r="J259" s="37" t="n">
        <v>10.7530979775186</v>
      </c>
      <c r="K259" s="37" t="n">
        <v>17.401791228018</v>
      </c>
      <c r="L259" s="37" t="n">
        <v>790.8233889</v>
      </c>
      <c r="M259" s="37" t="n">
        <v>27.4269805012379</v>
      </c>
      <c r="N259" s="37" t="n">
        <v>9.58113314088078</v>
      </c>
      <c r="O259" s="37" t="n">
        <v>23.7836737322896</v>
      </c>
      <c r="P259" s="37" t="n">
        <v>1256.9001123</v>
      </c>
      <c r="Q259" s="37" t="n">
        <v>28.0922254716506</v>
      </c>
      <c r="R259" s="37" t="n">
        <v>15.2278340395128</v>
      </c>
      <c r="S259" s="37" t="n">
        <v>20.2976076330188</v>
      </c>
      <c r="T259" s="37" t="n">
        <v>3948.0609311</v>
      </c>
      <c r="U259" s="37" t="n">
        <v>16.0940653025267</v>
      </c>
      <c r="V259" s="37" t="n">
        <v>47.8322947450939</v>
      </c>
      <c r="W259" s="37" t="n">
        <v>7.18747428245418</v>
      </c>
      <c r="X259" s="37" t="n">
        <v>975.3176573</v>
      </c>
      <c r="Y259" s="37" t="n">
        <v>21.6775690408606</v>
      </c>
      <c r="Z259" s="37" t="n">
        <v>11.8163530067582</v>
      </c>
      <c r="AA259" s="37" t="n">
        <v>23.2858670162379</v>
      </c>
    </row>
    <row r="260">
      <c r="A260" s="37" t="s">
        <v>155</v>
      </c>
      <c r="B260" s="37" t="s">
        <v>156</v>
      </c>
      <c r="C260" s="37" t="s">
        <v>17</v>
      </c>
      <c r="D260" s="37" t="n">
        <v>5934.5975611</v>
      </c>
      <c r="E260" s="37" t="n">
        <v>10.308282193617</v>
      </c>
      <c r="F260" s="37" t="n">
        <v>7.0428594721937</v>
      </c>
      <c r="G260" s="37" t="n">
        <v>9.10551700729593</v>
      </c>
      <c r="H260" s="37" t="n">
        <v>6014.5307476</v>
      </c>
      <c r="I260" s="37" t="n">
        <v>9.00720930209245</v>
      </c>
      <c r="J260" s="37" t="n">
        <v>7.13771985554543</v>
      </c>
      <c r="K260" s="37" t="n">
        <v>8.27049760333834</v>
      </c>
      <c r="L260" s="37" t="n">
        <v>7712.0614463</v>
      </c>
      <c r="M260" s="37" t="n">
        <v>8.06962619482198</v>
      </c>
      <c r="N260" s="37" t="n">
        <v>9.15225749480245</v>
      </c>
      <c r="O260" s="37" t="n">
        <v>7.24740356355315</v>
      </c>
      <c r="P260" s="37" t="n">
        <v>13716.1351729</v>
      </c>
      <c r="Q260" s="37" t="n">
        <v>6.64775222267308</v>
      </c>
      <c r="R260" s="37" t="n">
        <v>16.2775675232884</v>
      </c>
      <c r="S260" s="37" t="n">
        <v>6.01549645853208</v>
      </c>
      <c r="T260" s="37" t="n">
        <v>36078.0661556</v>
      </c>
      <c r="U260" s="37" t="n">
        <v>3.6668639588555</v>
      </c>
      <c r="V260" s="37" t="n">
        <v>42.8154979923022</v>
      </c>
      <c r="W260" s="37" t="n">
        <v>2.09496868764732</v>
      </c>
      <c r="X260" s="37" t="n">
        <v>14808.6437809</v>
      </c>
      <c r="Y260" s="37" t="n">
        <v>4.16748046625458</v>
      </c>
      <c r="Z260" s="37" t="n">
        <v>17.5740976618678</v>
      </c>
      <c r="AA260" s="37" t="n">
        <v>5.15703056705242</v>
      </c>
    </row>
    <row r="261">
      <c r="A261" s="37" t="s">
        <v>157</v>
      </c>
      <c r="B261" s="37" t="s">
        <v>158</v>
      </c>
      <c r="C261" s="37" t="s">
        <v>16</v>
      </c>
      <c r="D261" s="37" t="n">
        <v>143.0087651</v>
      </c>
      <c r="E261" s="37" t="n">
        <v>57.4393939581648</v>
      </c>
      <c r="F261" s="37" t="n">
        <v>6.31782137316506</v>
      </c>
      <c r="G261" s="37" t="n">
        <v>51.8805800746383</v>
      </c>
      <c r="H261" s="37" t="n">
        <v>209.2101835</v>
      </c>
      <c r="I261" s="37" t="n">
        <v>60.3902236275918</v>
      </c>
      <c r="J261" s="37" t="n">
        <v>9.24245844564728</v>
      </c>
      <c r="K261" s="37" t="n">
        <v>53.3459474639259</v>
      </c>
      <c r="L261" s="37" t="n">
        <v>278.2941357</v>
      </c>
      <c r="M261" s="37" t="n">
        <v>56.5746234103245</v>
      </c>
      <c r="N261" s="37" t="n">
        <v>12.2944396962138</v>
      </c>
      <c r="O261" s="37" t="n">
        <v>46.032028319624</v>
      </c>
      <c r="P261" s="37" t="n">
        <v>285.1184637</v>
      </c>
      <c r="Q261" s="37" t="n">
        <v>60.2475931116052</v>
      </c>
      <c r="R261" s="37" t="n">
        <v>12.5959239112949</v>
      </c>
      <c r="S261" s="37" t="n">
        <v>52.4839296378081</v>
      </c>
      <c r="T261" s="37" t="n">
        <v>1282.0865326</v>
      </c>
      <c r="U261" s="37" t="n">
        <v>26.3875698509312</v>
      </c>
      <c r="V261" s="37" t="n">
        <v>56.6398408673998</v>
      </c>
      <c r="W261" s="37" t="n">
        <v>7.76733467245023</v>
      </c>
      <c r="X261" s="37" t="n">
        <v>65.8591346</v>
      </c>
      <c r="Y261" s="37" t="n">
        <v>100</v>
      </c>
      <c r="Z261" s="37" t="n">
        <v>2.90951570627914</v>
      </c>
      <c r="AA261" s="37" t="n">
        <v>101.745706274674</v>
      </c>
    </row>
    <row r="262">
      <c r="A262" s="37" t="s">
        <v>157</v>
      </c>
      <c r="B262" s="37" t="s">
        <v>158</v>
      </c>
      <c r="C262" s="37" t="s">
        <v>17</v>
      </c>
      <c r="D262" s="37" t="n">
        <v>5002.435098</v>
      </c>
      <c r="E262" s="37" t="n">
        <v>13.9235484617202</v>
      </c>
      <c r="F262" s="37" t="n">
        <v>4.99871491525583</v>
      </c>
      <c r="G262" s="37" t="n">
        <v>13.0317218597677</v>
      </c>
      <c r="H262" s="37" t="n">
        <v>6704.2477244</v>
      </c>
      <c r="I262" s="37" t="n">
        <v>10.7564195790931</v>
      </c>
      <c r="J262" s="37" t="n">
        <v>6.69926194723181</v>
      </c>
      <c r="K262" s="37" t="n">
        <v>9.73708779500495</v>
      </c>
      <c r="L262" s="37" t="n">
        <v>7324.6051168</v>
      </c>
      <c r="M262" s="37" t="n">
        <v>9.17348352343949</v>
      </c>
      <c r="N262" s="37" t="n">
        <v>7.31915799574204</v>
      </c>
      <c r="O262" s="37" t="n">
        <v>8.41526818853795</v>
      </c>
      <c r="P262" s="37" t="n">
        <v>17669.6500952</v>
      </c>
      <c r="Q262" s="37" t="n">
        <v>6.42770379249531</v>
      </c>
      <c r="R262" s="37" t="n">
        <v>17.6565096293885</v>
      </c>
      <c r="S262" s="37" t="n">
        <v>5.58700869372304</v>
      </c>
      <c r="T262" s="37" t="n">
        <v>44443.1468013</v>
      </c>
      <c r="U262" s="37" t="n">
        <v>3.06693290452046</v>
      </c>
      <c r="V262" s="37" t="n">
        <v>44.4100955723309</v>
      </c>
      <c r="W262" s="37" t="n">
        <v>1.96443462658911</v>
      </c>
      <c r="X262" s="37" t="n">
        <v>18930.3379471</v>
      </c>
      <c r="Y262" s="37" t="n">
        <v>5.97227474329916</v>
      </c>
      <c r="Z262" s="37" t="n">
        <v>18.9162599400509</v>
      </c>
      <c r="AA262" s="37" t="n">
        <v>6.17890115613498</v>
      </c>
    </row>
    <row r="263">
      <c r="A263" s="37" t="s">
        <v>159</v>
      </c>
      <c r="B263" s="37" t="s">
        <v>160</v>
      </c>
      <c r="C263" s="37" t="s">
        <v>16</v>
      </c>
      <c r="D263" s="37" t="n">
        <v>135.3163069</v>
      </c>
      <c r="E263" s="37" t="n">
        <v>44.1188736600698</v>
      </c>
      <c r="F263" s="37" t="n">
        <v>5.53723665593282</v>
      </c>
      <c r="G263" s="37" t="n">
        <v>33.8009668021484</v>
      </c>
      <c r="H263" s="37" t="n">
        <v>175.5981408</v>
      </c>
      <c r="I263" s="37" t="n">
        <v>43.0738205337666</v>
      </c>
      <c r="J263" s="37" t="n">
        <v>7.18559709636454</v>
      </c>
      <c r="K263" s="37" t="n">
        <v>32.8964398456856</v>
      </c>
      <c r="L263" s="37" t="n">
        <v>382.9434363</v>
      </c>
      <c r="M263" s="37" t="n">
        <v>33.4291546493935</v>
      </c>
      <c r="N263" s="37" t="n">
        <v>15.6703096707795</v>
      </c>
      <c r="O263" s="37" t="n">
        <v>20.3231819912987</v>
      </c>
      <c r="P263" s="37" t="n">
        <v>318.3080334</v>
      </c>
      <c r="Q263" s="37" t="n">
        <v>35.8809323829588</v>
      </c>
      <c r="R263" s="37" t="n">
        <v>13.0253843812254</v>
      </c>
      <c r="S263" s="37" t="n">
        <v>23.5525833100274</v>
      </c>
      <c r="T263" s="37" t="n">
        <v>1162.5806882</v>
      </c>
      <c r="U263" s="37" t="n">
        <v>25.2585959304177</v>
      </c>
      <c r="V263" s="37" t="n">
        <v>47.5736040220046</v>
      </c>
      <c r="W263" s="37" t="n">
        <v>8.9905213325296</v>
      </c>
      <c r="X263" s="37" t="n">
        <v>269.0049497</v>
      </c>
      <c r="Y263" s="37" t="n">
        <v>40.0358038277694</v>
      </c>
      <c r="Z263" s="37" t="n">
        <v>11.0078681736931</v>
      </c>
      <c r="AA263" s="37" t="n">
        <v>38.5473161020922</v>
      </c>
    </row>
    <row r="264">
      <c r="A264" s="37" t="s">
        <v>159</v>
      </c>
      <c r="B264" s="37" t="s">
        <v>160</v>
      </c>
      <c r="C264" s="37" t="s">
        <v>17</v>
      </c>
      <c r="D264" s="37" t="n">
        <v>2948.9549978</v>
      </c>
      <c r="E264" s="37" t="n">
        <v>10.2537688854067</v>
      </c>
      <c r="F264" s="37" t="n">
        <v>5.17857956271271</v>
      </c>
      <c r="G264" s="37" t="n">
        <v>9.35113590113592</v>
      </c>
      <c r="H264" s="37" t="n">
        <v>3439.6984988</v>
      </c>
      <c r="I264" s="37" t="n">
        <v>10.7616803012299</v>
      </c>
      <c r="J264" s="37" t="n">
        <v>6.04036086039566</v>
      </c>
      <c r="K264" s="37" t="n">
        <v>10.0207124171316</v>
      </c>
      <c r="L264" s="37" t="n">
        <v>5184.0290983</v>
      </c>
      <c r="M264" s="37" t="n">
        <v>8.26599867171654</v>
      </c>
      <c r="N264" s="37" t="n">
        <v>9.10353232280322</v>
      </c>
      <c r="O264" s="37" t="n">
        <v>7.43343726429673</v>
      </c>
      <c r="P264" s="37" t="n">
        <v>8809.4525074</v>
      </c>
      <c r="Q264" s="37" t="n">
        <v>7.10586956702208</v>
      </c>
      <c r="R264" s="37" t="n">
        <v>15.4700396403282</v>
      </c>
      <c r="S264" s="37" t="n">
        <v>6.07322696754494</v>
      </c>
      <c r="T264" s="37" t="n">
        <v>25878.1218091</v>
      </c>
      <c r="U264" s="37" t="n">
        <v>3.67741445406618</v>
      </c>
      <c r="V264" s="37" t="n">
        <v>45.4438649697849</v>
      </c>
      <c r="W264" s="37" t="n">
        <v>2.14108554549506</v>
      </c>
      <c r="X264" s="37" t="n">
        <v>10684.9915315</v>
      </c>
      <c r="Y264" s="37" t="n">
        <v>5.96633827940948</v>
      </c>
      <c r="Z264" s="37" t="n">
        <v>18.7636226439753</v>
      </c>
      <c r="AA264" s="37" t="n">
        <v>5.39597093140324</v>
      </c>
    </row>
    <row r="265">
      <c r="A265" s="37" t="s">
        <v>161</v>
      </c>
      <c r="B265" s="37" t="s">
        <v>162</v>
      </c>
      <c r="C265" s="37" t="s">
        <v>16</v>
      </c>
      <c r="D265" s="37" t="n">
        <v>335.0422344</v>
      </c>
      <c r="E265" s="37" t="n">
        <v>50.3620517676937</v>
      </c>
      <c r="F265" s="37" t="n">
        <v>4.671845622396</v>
      </c>
      <c r="G265" s="37" t="n">
        <v>41.8966741765562</v>
      </c>
      <c r="H265" s="37" t="n">
        <v>712.8403043</v>
      </c>
      <c r="I265" s="37" t="n">
        <v>35.7087981496126</v>
      </c>
      <c r="J265" s="37" t="n">
        <v>9.9398807469014</v>
      </c>
      <c r="K265" s="37" t="n">
        <v>24.4012327835707</v>
      </c>
      <c r="L265" s="37" t="n">
        <v>756.6265808</v>
      </c>
      <c r="M265" s="37" t="n">
        <v>41.5456214085617</v>
      </c>
      <c r="N265" s="37" t="n">
        <v>10.5504387696948</v>
      </c>
      <c r="O265" s="37" t="n">
        <v>30.4401388269999</v>
      </c>
      <c r="P265" s="37" t="n">
        <v>1731.5607776</v>
      </c>
      <c r="Q265" s="37" t="n">
        <v>25.8982029190763</v>
      </c>
      <c r="R265" s="37" t="n">
        <v>24.1449698221782</v>
      </c>
      <c r="S265" s="37" t="n">
        <v>18.8357855878711</v>
      </c>
      <c r="T265" s="37" t="n">
        <v>3042.6166326</v>
      </c>
      <c r="U265" s="37" t="n">
        <v>20.6976148980248</v>
      </c>
      <c r="V265" s="37" t="n">
        <v>42.4263980363473</v>
      </c>
      <c r="W265" s="37" t="n">
        <v>10.0482901355129</v>
      </c>
      <c r="X265" s="37" t="n">
        <v>592.8311419</v>
      </c>
      <c r="Y265" s="37" t="n">
        <v>32.2349717732937</v>
      </c>
      <c r="Z265" s="37" t="n">
        <v>8.26646700248229</v>
      </c>
      <c r="AA265" s="37" t="n">
        <v>32.6793114218902</v>
      </c>
    </row>
    <row r="266">
      <c r="A266" s="37" t="s">
        <v>161</v>
      </c>
      <c r="B266" s="37" t="s">
        <v>162</v>
      </c>
      <c r="C266" s="37" t="s">
        <v>17</v>
      </c>
      <c r="D266" s="37" t="n">
        <v>9269.4900226</v>
      </c>
      <c r="E266" s="37" t="n">
        <v>14.0233934551845</v>
      </c>
      <c r="F266" s="37" t="n">
        <v>7.00543858955833</v>
      </c>
      <c r="G266" s="37" t="n">
        <v>11.5980268009031</v>
      </c>
      <c r="H266" s="37" t="n">
        <v>9645.765158</v>
      </c>
      <c r="I266" s="37" t="n">
        <v>10.5498320465353</v>
      </c>
      <c r="J266" s="37" t="n">
        <v>7.28980939608551</v>
      </c>
      <c r="K266" s="37" t="n">
        <v>9.10303713749067</v>
      </c>
      <c r="L266" s="37" t="n">
        <v>13827.4512341</v>
      </c>
      <c r="M266" s="37" t="n">
        <v>10.1204368377879</v>
      </c>
      <c r="N266" s="37" t="n">
        <v>10.4501283495022</v>
      </c>
      <c r="O266" s="37" t="n">
        <v>8.65234756330432</v>
      </c>
      <c r="P266" s="37" t="n">
        <v>22813.5457431</v>
      </c>
      <c r="Q266" s="37" t="n">
        <v>6.03805163055297</v>
      </c>
      <c r="R266" s="37" t="n">
        <v>17.241390122187</v>
      </c>
      <c r="S266" s="37" t="n">
        <v>5.11061989184982</v>
      </c>
      <c r="T266" s="37" t="n">
        <v>58115.2274608</v>
      </c>
      <c r="U266" s="37" t="n">
        <v>3.62613857785419</v>
      </c>
      <c r="V266" s="37" t="n">
        <v>43.9207179793322</v>
      </c>
      <c r="W266" s="37" t="n">
        <v>2.44950141578676</v>
      </c>
      <c r="X266" s="37" t="n">
        <v>18647.0027162</v>
      </c>
      <c r="Y266" s="37" t="n">
        <v>5.62928175550033</v>
      </c>
      <c r="Z266" s="37" t="n">
        <v>14.0925155633347</v>
      </c>
      <c r="AA266" s="37" t="n">
        <v>5.833317550765</v>
      </c>
    </row>
    <row r="267">
      <c r="A267" s="37" t="s">
        <v>163</v>
      </c>
      <c r="B267" s="37" t="s">
        <v>164</v>
      </c>
      <c r="C267" s="37" t="s">
        <v>16</v>
      </c>
      <c r="D267" s="37" t="n">
        <v>384.9357076</v>
      </c>
      <c r="E267" s="37" t="n">
        <v>27.6317207491062</v>
      </c>
      <c r="F267" s="37" t="n">
        <v>7.94030995767213</v>
      </c>
      <c r="G267" s="37" t="n">
        <v>25.6632575061127</v>
      </c>
      <c r="H267" s="37" t="n">
        <v>381.4190036</v>
      </c>
      <c r="I267" s="37" t="n">
        <v>31.5859174763297</v>
      </c>
      <c r="J267" s="37" t="n">
        <v>7.86776870146215</v>
      </c>
      <c r="K267" s="37" t="n">
        <v>24.8720679310979</v>
      </c>
      <c r="L267" s="37" t="n">
        <v>546.0065987</v>
      </c>
      <c r="M267" s="37" t="n">
        <v>22.9821983998462</v>
      </c>
      <c r="N267" s="37" t="n">
        <v>11.262820120386</v>
      </c>
      <c r="O267" s="37" t="n">
        <v>20.5145093875648</v>
      </c>
      <c r="P267" s="37" t="n">
        <v>799.723611</v>
      </c>
      <c r="Q267" s="37" t="n">
        <v>24.6476064295777</v>
      </c>
      <c r="R267" s="37" t="n">
        <v>16.4963998570052</v>
      </c>
      <c r="S267" s="37" t="n">
        <v>19.7674618197212</v>
      </c>
      <c r="T267" s="37" t="n">
        <v>2308.0384259</v>
      </c>
      <c r="U267" s="37" t="n">
        <v>14.9775734690393</v>
      </c>
      <c r="V267" s="37" t="n">
        <v>47.609354326015</v>
      </c>
      <c r="W267" s="37" t="n">
        <v>5.8817184682549</v>
      </c>
      <c r="X267" s="37" t="n">
        <v>427.7441754</v>
      </c>
      <c r="Y267" s="37" t="n">
        <v>31.7878309867748</v>
      </c>
      <c r="Z267" s="37" t="n">
        <v>8.8233470374596</v>
      </c>
      <c r="AA267" s="37" t="n">
        <v>26.9292070460659</v>
      </c>
    </row>
    <row r="268">
      <c r="A268" s="37" t="s">
        <v>163</v>
      </c>
      <c r="B268" s="37" t="s">
        <v>164</v>
      </c>
      <c r="C268" s="37" t="s">
        <v>17</v>
      </c>
      <c r="D268" s="37" t="n">
        <v>3705.8604343</v>
      </c>
      <c r="E268" s="37" t="n">
        <v>8.59238659193606</v>
      </c>
      <c r="F268" s="37" t="n">
        <v>5.38391053823682</v>
      </c>
      <c r="G268" s="37" t="n">
        <v>8.24622074190718</v>
      </c>
      <c r="H268" s="37" t="n">
        <v>4630.4881658</v>
      </c>
      <c r="I268" s="37" t="n">
        <v>8.18323746066004</v>
      </c>
      <c r="J268" s="37" t="n">
        <v>6.727218813285</v>
      </c>
      <c r="K268" s="37" t="n">
        <v>7.30324400106227</v>
      </c>
      <c r="L268" s="37" t="n">
        <v>6206.6216171</v>
      </c>
      <c r="M268" s="37" t="n">
        <v>7.11322985795101</v>
      </c>
      <c r="N268" s="37" t="n">
        <v>9.01704101478529</v>
      </c>
      <c r="O268" s="37" t="n">
        <v>6.26967696896194</v>
      </c>
      <c r="P268" s="37" t="n">
        <v>10600.323771</v>
      </c>
      <c r="Q268" s="37" t="n">
        <v>6.18316808766762</v>
      </c>
      <c r="R268" s="37" t="n">
        <v>15.4002547778595</v>
      </c>
      <c r="S268" s="37" t="n">
        <v>5.73711463776432</v>
      </c>
      <c r="T268" s="37" t="n">
        <v>30754.7005862</v>
      </c>
      <c r="U268" s="37" t="n">
        <v>2.85152018449262</v>
      </c>
      <c r="V268" s="37" t="n">
        <v>44.680731916888</v>
      </c>
      <c r="W268" s="37" t="n">
        <v>1.82977866115567</v>
      </c>
      <c r="X268" s="37" t="n">
        <v>12934.1379059</v>
      </c>
      <c r="Y268" s="37" t="n">
        <v>4.69958869454969</v>
      </c>
      <c r="Z268" s="37" t="n">
        <v>18.7908429389454</v>
      </c>
      <c r="AA268" s="37" t="n">
        <v>4.78480489138843</v>
      </c>
    </row>
    <row r="269">
      <c r="A269" s="37" t="s">
        <v>165</v>
      </c>
      <c r="B269" s="37" t="s">
        <v>166</v>
      </c>
      <c r="C269" s="37" t="s">
        <v>16</v>
      </c>
      <c r="D269" s="37" t="n">
        <v>32.952223</v>
      </c>
      <c r="E269" s="37" t="n">
        <v>100</v>
      </c>
      <c r="F269" s="37" t="n">
        <v>1.09353229184852</v>
      </c>
      <c r="G269" s="37" t="n">
        <v>100.567682324288</v>
      </c>
      <c r="H269" s="37" t="n">
        <v>178.7689619</v>
      </c>
      <c r="I269" s="37" t="n">
        <v>51.5639766357024</v>
      </c>
      <c r="J269" s="37" t="n">
        <v>5.93251728776804</v>
      </c>
      <c r="K269" s="37" t="n">
        <v>38.3446649562709</v>
      </c>
      <c r="L269" s="37" t="n">
        <v>534.4979635</v>
      </c>
      <c r="M269" s="37" t="n">
        <v>37.238186385169</v>
      </c>
      <c r="N269" s="37" t="n">
        <v>17.7375220789966</v>
      </c>
      <c r="O269" s="37" t="n">
        <v>19.3315362950464</v>
      </c>
      <c r="P269" s="37" t="n">
        <v>319.3268999</v>
      </c>
      <c r="Q269" s="37" t="n">
        <v>35.9283343529704</v>
      </c>
      <c r="R269" s="37" t="n">
        <v>10.5969869376196</v>
      </c>
      <c r="S269" s="37" t="n">
        <v>35.6727179062861</v>
      </c>
      <c r="T269" s="37" t="n">
        <v>1446.2487388</v>
      </c>
      <c r="U269" s="37" t="n">
        <v>26.4120381449863</v>
      </c>
      <c r="V269" s="37" t="n">
        <v>47.9943249328883</v>
      </c>
      <c r="W269" s="37" t="n">
        <v>7.85718050076685</v>
      </c>
      <c r="X269" s="37" t="n">
        <v>501.5796917</v>
      </c>
      <c r="Y269" s="37" t="n">
        <v>31.87418949399</v>
      </c>
      <c r="Z269" s="37" t="n">
        <v>16.6451164708789</v>
      </c>
      <c r="AA269" s="37" t="n">
        <v>32.1954927600115</v>
      </c>
    </row>
    <row r="270">
      <c r="A270" s="37" t="s">
        <v>165</v>
      </c>
      <c r="B270" s="37" t="s">
        <v>166</v>
      </c>
      <c r="C270" s="37" t="s">
        <v>17</v>
      </c>
      <c r="D270" s="37" t="n">
        <v>3213.2881549</v>
      </c>
      <c r="E270" s="37" t="n">
        <v>12.4530992395091</v>
      </c>
      <c r="F270" s="37" t="n">
        <v>4.23404839818787</v>
      </c>
      <c r="G270" s="37" t="n">
        <v>11.6373451732747</v>
      </c>
      <c r="H270" s="37" t="n">
        <v>5179.3570699</v>
      </c>
      <c r="I270" s="37" t="n">
        <v>9.69167518457335</v>
      </c>
      <c r="J270" s="37" t="n">
        <v>6.82467536315167</v>
      </c>
      <c r="K270" s="37" t="n">
        <v>8.78705874539082</v>
      </c>
      <c r="L270" s="37" t="n">
        <v>7133.9960802</v>
      </c>
      <c r="M270" s="37" t="n">
        <v>8.73115695998806</v>
      </c>
      <c r="N270" s="37" t="n">
        <v>9.40024150339215</v>
      </c>
      <c r="O270" s="37" t="n">
        <v>7.26683039421004</v>
      </c>
      <c r="P270" s="37" t="n">
        <v>12163.7046024</v>
      </c>
      <c r="Q270" s="37" t="n">
        <v>6.49823283267675</v>
      </c>
      <c r="R270" s="37" t="n">
        <v>16.0277296977821</v>
      </c>
      <c r="S270" s="37" t="n">
        <v>5.22162826660928</v>
      </c>
      <c r="T270" s="37" t="n">
        <v>35123.4136263</v>
      </c>
      <c r="U270" s="37" t="n">
        <v>3.20819135715479</v>
      </c>
      <c r="V270" s="37" t="n">
        <v>46.2810137262507</v>
      </c>
      <c r="W270" s="37" t="n">
        <v>2.26981859265931</v>
      </c>
      <c r="X270" s="37" t="n">
        <v>13077.8659913</v>
      </c>
      <c r="Y270" s="37" t="n">
        <v>5.60524173395215</v>
      </c>
      <c r="Z270" s="37" t="n">
        <v>17.2322913112356</v>
      </c>
      <c r="AA270" s="37" t="n">
        <v>6.08677444324331</v>
      </c>
    </row>
    <row r="271">
      <c r="A271" s="37" t="s">
        <v>167</v>
      </c>
      <c r="B271" s="37" t="s">
        <v>168</v>
      </c>
      <c r="C271" s="37" t="s">
        <v>16</v>
      </c>
      <c r="D271" s="37" t="n">
        <v>444.464222</v>
      </c>
      <c r="E271" s="37" t="n">
        <v>30.844682839852</v>
      </c>
      <c r="F271" s="37" t="n">
        <v>8.5420305240623</v>
      </c>
      <c r="G271" s="37" t="n">
        <v>21.2529459811014</v>
      </c>
      <c r="H271" s="37" t="n">
        <v>546.8836518</v>
      </c>
      <c r="I271" s="37" t="n">
        <v>27.8166075980159</v>
      </c>
      <c r="J271" s="37" t="n">
        <v>10.5104001977155</v>
      </c>
      <c r="K271" s="37" t="n">
        <v>20.3771618910326</v>
      </c>
      <c r="L271" s="37" t="n">
        <v>436.3870766</v>
      </c>
      <c r="M271" s="37" t="n">
        <v>34.4283644728174</v>
      </c>
      <c r="N271" s="37" t="n">
        <v>8.38679818107724</v>
      </c>
      <c r="O271" s="37" t="n">
        <v>26.1805562283821</v>
      </c>
      <c r="P271" s="37" t="n">
        <v>798.3870223</v>
      </c>
      <c r="Q271" s="37" t="n">
        <v>28.4031886915841</v>
      </c>
      <c r="R271" s="37" t="n">
        <v>15.3439714085734</v>
      </c>
      <c r="S271" s="37" t="n">
        <v>19.9988226722739</v>
      </c>
      <c r="T271" s="37" t="n">
        <v>2321.6111352</v>
      </c>
      <c r="U271" s="37" t="n">
        <v>19.2177872844177</v>
      </c>
      <c r="V271" s="37" t="n">
        <v>44.6183791636694</v>
      </c>
      <c r="W271" s="37" t="n">
        <v>7.6357426588406</v>
      </c>
      <c r="X271" s="37" t="n">
        <v>655.5288185</v>
      </c>
      <c r="Y271" s="37" t="n">
        <v>25.0980054621938</v>
      </c>
      <c r="Z271" s="37" t="n">
        <v>12.5984205249022</v>
      </c>
      <c r="AA271" s="37" t="n">
        <v>17.9846000262362</v>
      </c>
    </row>
    <row r="272">
      <c r="A272" s="37" t="s">
        <v>167</v>
      </c>
      <c r="B272" s="37" t="s">
        <v>168</v>
      </c>
      <c r="C272" s="37" t="s">
        <v>17</v>
      </c>
      <c r="D272" s="37" t="n">
        <v>4794.9821502</v>
      </c>
      <c r="E272" s="37" t="n">
        <v>8.40934756949772</v>
      </c>
      <c r="F272" s="37" t="n">
        <v>5.68963530891628</v>
      </c>
      <c r="G272" s="37" t="n">
        <v>7.71337333337469</v>
      </c>
      <c r="H272" s="37" t="n">
        <v>5743.245866</v>
      </c>
      <c r="I272" s="37" t="n">
        <v>9.03385602028075</v>
      </c>
      <c r="J272" s="37" t="n">
        <v>6.81482713457402</v>
      </c>
      <c r="K272" s="37" t="n">
        <v>8.16687484964593</v>
      </c>
      <c r="L272" s="37" t="n">
        <v>7861.2526299</v>
      </c>
      <c r="M272" s="37" t="n">
        <v>7.59146808569209</v>
      </c>
      <c r="N272" s="37" t="n">
        <v>9.32801398093305</v>
      </c>
      <c r="O272" s="37" t="n">
        <v>6.83280418534351</v>
      </c>
      <c r="P272" s="37" t="n">
        <v>15009.1314159</v>
      </c>
      <c r="Q272" s="37" t="n">
        <v>5.70316789505356</v>
      </c>
      <c r="R272" s="37" t="n">
        <v>17.8095520244027</v>
      </c>
      <c r="S272" s="37" t="n">
        <v>4.73275705354718</v>
      </c>
      <c r="T272" s="37" t="n">
        <v>36997.681564</v>
      </c>
      <c r="U272" s="37" t="n">
        <v>3.49824855916035</v>
      </c>
      <c r="V272" s="37" t="n">
        <v>43.900750572303</v>
      </c>
      <c r="W272" s="37" t="n">
        <v>2.03121818386533</v>
      </c>
      <c r="X272" s="37" t="n">
        <v>13869.4444461</v>
      </c>
      <c r="Y272" s="37" t="n">
        <v>5.52155912247594</v>
      </c>
      <c r="Z272" s="37" t="n">
        <v>16.457220978871</v>
      </c>
      <c r="AA272" s="37" t="n">
        <v>6.09556811829792</v>
      </c>
    </row>
    <row r="273">
      <c r="A273" s="37" t="s">
        <v>169</v>
      </c>
      <c r="B273" s="37" t="s">
        <v>170</v>
      </c>
      <c r="C273" s="37" t="s">
        <v>16</v>
      </c>
      <c r="D273" s="37" t="n">
        <v>91.129818</v>
      </c>
      <c r="E273" s="37" t="n">
        <v>71.2262583870244</v>
      </c>
      <c r="F273" s="37" t="n">
        <v>2.57398657460045</v>
      </c>
      <c r="G273" s="37" t="n">
        <v>67.7971515065557</v>
      </c>
      <c r="H273" s="37" t="n">
        <v>372.0889839</v>
      </c>
      <c r="I273" s="37" t="n">
        <v>37.2200291521548</v>
      </c>
      <c r="J273" s="37" t="n">
        <v>10.509754876448</v>
      </c>
      <c r="K273" s="37" t="n">
        <v>28.5516305491697</v>
      </c>
      <c r="L273" s="37" t="n">
        <v>524.6841894</v>
      </c>
      <c r="M273" s="37" t="n">
        <v>36.2110863898828</v>
      </c>
      <c r="N273" s="37" t="n">
        <v>14.8198480921</v>
      </c>
      <c r="O273" s="37" t="n">
        <v>25.3459985917049</v>
      </c>
      <c r="P273" s="37" t="n">
        <v>436.7842394</v>
      </c>
      <c r="Q273" s="37" t="n">
        <v>36.6939150795556</v>
      </c>
      <c r="R273" s="37" t="n">
        <v>12.3370900204439</v>
      </c>
      <c r="S273" s="37" t="n">
        <v>32.5223588934687</v>
      </c>
      <c r="T273" s="37" t="n">
        <v>1655.0210223</v>
      </c>
      <c r="U273" s="37" t="n">
        <v>23.0186793235482</v>
      </c>
      <c r="V273" s="37" t="n">
        <v>46.74652035497</v>
      </c>
      <c r="W273" s="37" t="n">
        <v>8.4416415861315</v>
      </c>
      <c r="X273" s="37" t="n">
        <v>460.7071827</v>
      </c>
      <c r="Y273" s="37" t="n">
        <v>34.8656210820663</v>
      </c>
      <c r="Z273" s="37" t="n">
        <v>13.0128000814376</v>
      </c>
      <c r="AA273" s="37" t="n">
        <v>33.5475877850267</v>
      </c>
    </row>
    <row r="274">
      <c r="A274" s="37" t="s">
        <v>169</v>
      </c>
      <c r="B274" s="37" t="s">
        <v>170</v>
      </c>
      <c r="C274" s="37" t="s">
        <v>17</v>
      </c>
      <c r="D274" s="37" t="n">
        <v>4382.2501271</v>
      </c>
      <c r="E274" s="37" t="n">
        <v>11.0986564047212</v>
      </c>
      <c r="F274" s="37" t="n">
        <v>4.86729643736613</v>
      </c>
      <c r="G274" s="37" t="n">
        <v>10.2148220441122</v>
      </c>
      <c r="H274" s="37" t="n">
        <v>6379.9936485</v>
      </c>
      <c r="I274" s="37" t="n">
        <v>9.28874732371268</v>
      </c>
      <c r="J274" s="37" t="n">
        <v>7.0861588122795</v>
      </c>
      <c r="K274" s="37" t="n">
        <v>7.98555674252687</v>
      </c>
      <c r="L274" s="37" t="n">
        <v>7657.8606028</v>
      </c>
      <c r="M274" s="37" t="n">
        <v>9.32269463479828</v>
      </c>
      <c r="N274" s="37" t="n">
        <v>8.50546558247709</v>
      </c>
      <c r="O274" s="37" t="n">
        <v>8.4502719476306</v>
      </c>
      <c r="P274" s="37" t="n">
        <v>15040.8849539</v>
      </c>
      <c r="Q274" s="37" t="n">
        <v>5.95954334184957</v>
      </c>
      <c r="R274" s="37" t="n">
        <v>16.7056748537076</v>
      </c>
      <c r="S274" s="37" t="n">
        <v>5.86573401055833</v>
      </c>
      <c r="T274" s="37" t="n">
        <v>37793.6396681</v>
      </c>
      <c r="U274" s="37" t="n">
        <v>3.18935725577155</v>
      </c>
      <c r="V274" s="37" t="n">
        <v>41.9768024134613</v>
      </c>
      <c r="W274" s="37" t="n">
        <v>1.80136733054215</v>
      </c>
      <c r="X274" s="37" t="n">
        <v>18779.9555681</v>
      </c>
      <c r="Y274" s="37" t="n">
        <v>4.76599396918083</v>
      </c>
      <c r="Z274" s="37" t="n">
        <v>20.8586019007083</v>
      </c>
      <c r="AA274" s="37" t="n">
        <v>5.14780229721532</v>
      </c>
    </row>
    <row r="275">
      <c r="A275" s="37" t="s">
        <v>171</v>
      </c>
      <c r="B275" s="37" t="s">
        <v>172</v>
      </c>
      <c r="C275" s="37" t="s">
        <v>16</v>
      </c>
      <c r="D275" s="37" t="n">
        <v>136.0534373</v>
      </c>
      <c r="E275" s="37" t="n">
        <v>58.3650431666511</v>
      </c>
      <c r="F275" s="37" t="n">
        <v>2.78807816790727</v>
      </c>
      <c r="G275" s="37" t="n">
        <v>52.4298611138174</v>
      </c>
      <c r="H275" s="37" t="n">
        <v>605.9773986</v>
      </c>
      <c r="I275" s="37" t="n">
        <v>40.6082542639479</v>
      </c>
      <c r="J275" s="37" t="n">
        <v>12.4180056660862</v>
      </c>
      <c r="K275" s="37" t="n">
        <v>27.6408546496776</v>
      </c>
      <c r="L275" s="37" t="n">
        <v>693.8841604</v>
      </c>
      <c r="M275" s="37" t="n">
        <v>33.7134072418155</v>
      </c>
      <c r="N275" s="37" t="n">
        <v>14.2194369878511</v>
      </c>
      <c r="O275" s="37" t="n">
        <v>26.5458801452424</v>
      </c>
      <c r="P275" s="37" t="n">
        <v>509.8176127</v>
      </c>
      <c r="Q275" s="37" t="n">
        <v>37.7097924522214</v>
      </c>
      <c r="R275" s="37" t="n">
        <v>10.4474490596606</v>
      </c>
      <c r="S275" s="37" t="n">
        <v>33.4505164646577</v>
      </c>
      <c r="T275" s="37" t="n">
        <v>2064.240662</v>
      </c>
      <c r="U275" s="37" t="n">
        <v>26.1348763079694</v>
      </c>
      <c r="V275" s="37" t="n">
        <v>42.3014988613495</v>
      </c>
      <c r="W275" s="37" t="n">
        <v>7.20820338790067</v>
      </c>
      <c r="X275" s="37" t="n">
        <v>869.8553818</v>
      </c>
      <c r="Y275" s="37" t="n">
        <v>41.0694656727772</v>
      </c>
      <c r="Z275" s="37" t="n">
        <v>17.8255312571454</v>
      </c>
      <c r="AA275" s="37" t="n">
        <v>27.0312184081128</v>
      </c>
    </row>
    <row r="276">
      <c r="A276" s="37" t="s">
        <v>171</v>
      </c>
      <c r="B276" s="37" t="s">
        <v>172</v>
      </c>
      <c r="C276" s="37" t="s">
        <v>17</v>
      </c>
      <c r="D276" s="37" t="n">
        <v>7375.3612108</v>
      </c>
      <c r="E276" s="37" t="n">
        <v>8.86657500649221</v>
      </c>
      <c r="F276" s="37" t="n">
        <v>5.44201989723858</v>
      </c>
      <c r="G276" s="37" t="n">
        <v>8.34888621442025</v>
      </c>
      <c r="H276" s="37" t="n">
        <v>9814.1416636</v>
      </c>
      <c r="I276" s="37" t="n">
        <v>8.67524683158691</v>
      </c>
      <c r="J276" s="37" t="n">
        <v>7.24151030452868</v>
      </c>
      <c r="K276" s="37" t="n">
        <v>8.08446505661892</v>
      </c>
      <c r="L276" s="37" t="n">
        <v>14500.568293</v>
      </c>
      <c r="M276" s="37" t="n">
        <v>7.53335752327906</v>
      </c>
      <c r="N276" s="37" t="n">
        <v>10.6994598523824</v>
      </c>
      <c r="O276" s="37" t="n">
        <v>6.75703195967826</v>
      </c>
      <c r="P276" s="37" t="n">
        <v>21928.698704</v>
      </c>
      <c r="Q276" s="37" t="n">
        <v>6.40132455405252</v>
      </c>
      <c r="R276" s="37" t="n">
        <v>16.1804162883534</v>
      </c>
      <c r="S276" s="37" t="n">
        <v>5.17947194234895</v>
      </c>
      <c r="T276" s="37" t="n">
        <v>59053.0763229</v>
      </c>
      <c r="U276" s="37" t="n">
        <v>2.94733501469672</v>
      </c>
      <c r="V276" s="37" t="n">
        <v>43.5731901336276</v>
      </c>
      <c r="W276" s="37" t="n">
        <v>2.18377913746941</v>
      </c>
      <c r="X276" s="37" t="n">
        <v>22854.3251551</v>
      </c>
      <c r="Y276" s="37" t="n">
        <v>6.56010815214582</v>
      </c>
      <c r="Z276" s="37" t="n">
        <v>16.8634035238694</v>
      </c>
      <c r="AA276" s="37" t="n">
        <v>6.15134714000788</v>
      </c>
    </row>
    <row r="277">
      <c r="A277" s="37" t="s">
        <v>173</v>
      </c>
      <c r="B277" s="37" t="s">
        <v>174</v>
      </c>
      <c r="C277" s="37" t="s">
        <v>16</v>
      </c>
      <c r="D277" s="37" t="n">
        <v>183.0306197</v>
      </c>
      <c r="E277" s="37" t="n">
        <v>28.5630025196179</v>
      </c>
      <c r="F277" s="37" t="n">
        <v>6.52769966455784</v>
      </c>
      <c r="G277" s="37" t="n">
        <v>25.6273011527121</v>
      </c>
      <c r="H277" s="37" t="n">
        <v>217.9271096</v>
      </c>
      <c r="I277" s="37" t="n">
        <v>34.4044708309755</v>
      </c>
      <c r="J277" s="37" t="n">
        <v>7.77226631568892</v>
      </c>
      <c r="K277" s="37" t="n">
        <v>30.297415112275</v>
      </c>
      <c r="L277" s="37" t="n">
        <v>357.4093582</v>
      </c>
      <c r="M277" s="37" t="n">
        <v>27.8405592710059</v>
      </c>
      <c r="N277" s="37" t="n">
        <v>12.7468341169146</v>
      </c>
      <c r="O277" s="37" t="n">
        <v>20.5187682731154</v>
      </c>
      <c r="P277" s="37" t="n">
        <v>514.82488</v>
      </c>
      <c r="Q277" s="37" t="n">
        <v>17.6461245233183</v>
      </c>
      <c r="R277" s="37" t="n">
        <v>18.3609835446677</v>
      </c>
      <c r="S277" s="37" t="n">
        <v>13.9342892861808</v>
      </c>
      <c r="T277" s="37" t="n">
        <v>1277.2209083</v>
      </c>
      <c r="U277" s="37" t="n">
        <v>16.7427477689925</v>
      </c>
      <c r="V277" s="37" t="n">
        <v>45.5514738918636</v>
      </c>
      <c r="W277" s="37" t="n">
        <v>6.36303086356587</v>
      </c>
      <c r="X277" s="37" t="n">
        <v>253.4939996</v>
      </c>
      <c r="Y277" s="37" t="n">
        <v>22.1104445380001</v>
      </c>
      <c r="Z277" s="37" t="n">
        <v>9.04074246630737</v>
      </c>
      <c r="AA277" s="37" t="n">
        <v>20.6310045717654</v>
      </c>
    </row>
    <row r="278">
      <c r="A278" s="37" t="s">
        <v>173</v>
      </c>
      <c r="B278" s="37" t="s">
        <v>174</v>
      </c>
      <c r="C278" s="37" t="s">
        <v>17</v>
      </c>
      <c r="D278" s="37" t="n">
        <v>1897.8792601</v>
      </c>
      <c r="E278" s="37" t="n">
        <v>10.978723162169</v>
      </c>
      <c r="F278" s="37" t="n">
        <v>5.66986520541369</v>
      </c>
      <c r="G278" s="37" t="n">
        <v>9.66363429840729</v>
      </c>
      <c r="H278" s="37" t="n">
        <v>2782.4682927</v>
      </c>
      <c r="I278" s="37" t="n">
        <v>8.23731659408615</v>
      </c>
      <c r="J278" s="37" t="n">
        <v>8.31255206251387</v>
      </c>
      <c r="K278" s="37" t="n">
        <v>6.85878877209346</v>
      </c>
      <c r="L278" s="37" t="n">
        <v>2623.5659137</v>
      </c>
      <c r="M278" s="37" t="n">
        <v>8.49169814932751</v>
      </c>
      <c r="N278" s="37" t="n">
        <v>7.83783531488363</v>
      </c>
      <c r="O278" s="37" t="n">
        <v>7.61783493986912</v>
      </c>
      <c r="P278" s="37" t="n">
        <v>5475.6313086</v>
      </c>
      <c r="Q278" s="37" t="n">
        <v>5.81810333640176</v>
      </c>
      <c r="R278" s="37" t="n">
        <v>16.3583069202564</v>
      </c>
      <c r="S278" s="37" t="n">
        <v>4.61669504649763</v>
      </c>
      <c r="T278" s="37" t="n">
        <v>14205.8431079</v>
      </c>
      <c r="U278" s="37" t="n">
        <v>3.37170747349048</v>
      </c>
      <c r="V278" s="37" t="n">
        <v>42.4395888844921</v>
      </c>
      <c r="W278" s="37" t="n">
        <v>1.89362055910112</v>
      </c>
      <c r="X278" s="37" t="n">
        <v>6487.705239</v>
      </c>
      <c r="Y278" s="37" t="n">
        <v>4.89885644499515</v>
      </c>
      <c r="Z278" s="37" t="n">
        <v>19.3818516124403</v>
      </c>
      <c r="AA278" s="37" t="n">
        <v>5.37658093866341</v>
      </c>
    </row>
    <row r="279">
      <c r="A279" s="37" t="s">
        <v>175</v>
      </c>
      <c r="B279" s="37" t="s">
        <v>176</v>
      </c>
      <c r="C279" s="37" t="s">
        <v>16</v>
      </c>
      <c r="D279" s="37" t="n">
        <v>427.2389468</v>
      </c>
      <c r="E279" s="37" t="n">
        <v>35.7212613215988</v>
      </c>
      <c r="F279" s="37" t="n">
        <v>11.0567116222714</v>
      </c>
      <c r="G279" s="37" t="n">
        <v>24.3772560461032</v>
      </c>
      <c r="H279" s="37" t="n">
        <v>816.6921266</v>
      </c>
      <c r="I279" s="37" t="n">
        <v>34.6081112984477</v>
      </c>
      <c r="J279" s="37" t="n">
        <v>21.1355481414546</v>
      </c>
      <c r="K279" s="37" t="n">
        <v>25.138446231397</v>
      </c>
      <c r="L279" s="37" t="n">
        <v>420.2577825</v>
      </c>
      <c r="M279" s="37" t="n">
        <v>54.691515498596</v>
      </c>
      <c r="N279" s="37" t="n">
        <v>10.8760428863545</v>
      </c>
      <c r="O279" s="37" t="n">
        <v>43.267390170462</v>
      </c>
      <c r="P279" s="37" t="n">
        <v>749.6691565</v>
      </c>
      <c r="Q279" s="37" t="n">
        <v>34.5295864841982</v>
      </c>
      <c r="R279" s="37" t="n">
        <v>19.4010301205338</v>
      </c>
      <c r="S279" s="37" t="n">
        <v>23.8036096214779</v>
      </c>
      <c r="T279" s="37" t="n">
        <v>1244.5164014</v>
      </c>
      <c r="U279" s="37" t="n">
        <v>27.0152292175206</v>
      </c>
      <c r="V279" s="37" t="n">
        <v>32.2074077340805</v>
      </c>
      <c r="W279" s="37" t="n">
        <v>12.2411064862433</v>
      </c>
      <c r="X279" s="37" t="n">
        <v>205.6944106</v>
      </c>
      <c r="Y279" s="37" t="n">
        <v>46.7811713074937</v>
      </c>
      <c r="Z279" s="37" t="n">
        <v>5.32325949530517</v>
      </c>
      <c r="AA279" s="37" t="n">
        <v>45.4187981752572</v>
      </c>
    </row>
    <row r="280">
      <c r="A280" s="37" t="s">
        <v>175</v>
      </c>
      <c r="B280" s="37" t="s">
        <v>176</v>
      </c>
      <c r="C280" s="37" t="s">
        <v>17</v>
      </c>
      <c r="D280" s="37" t="n">
        <v>6654.7016681</v>
      </c>
      <c r="E280" s="37" t="n">
        <v>9.35062237722526</v>
      </c>
      <c r="F280" s="37" t="n">
        <v>7.21049129983035</v>
      </c>
      <c r="G280" s="37" t="n">
        <v>7.99190202818969</v>
      </c>
      <c r="H280" s="37" t="n">
        <v>8383.1633579</v>
      </c>
      <c r="I280" s="37" t="n">
        <v>8.53565727606629</v>
      </c>
      <c r="J280" s="37" t="n">
        <v>9.08331123947331</v>
      </c>
      <c r="K280" s="37" t="n">
        <v>6.87656182705774</v>
      </c>
      <c r="L280" s="37" t="n">
        <v>11110.8903411</v>
      </c>
      <c r="M280" s="37" t="n">
        <v>9.01492801266518</v>
      </c>
      <c r="N280" s="37" t="n">
        <v>12.0388534503222</v>
      </c>
      <c r="O280" s="37" t="n">
        <v>6.94359004337735</v>
      </c>
      <c r="P280" s="37" t="n">
        <v>15670.7117602</v>
      </c>
      <c r="Q280" s="37" t="n">
        <v>6.73175251513232</v>
      </c>
      <c r="R280" s="37" t="n">
        <v>16.9795035817635</v>
      </c>
      <c r="S280" s="37" t="n">
        <v>5.1462400890801</v>
      </c>
      <c r="T280" s="37" t="n">
        <v>37937.8330298</v>
      </c>
      <c r="U280" s="37" t="n">
        <v>3.64940459059167</v>
      </c>
      <c r="V280" s="37" t="n">
        <v>41.1063378403696</v>
      </c>
      <c r="W280" s="37" t="n">
        <v>2.24768101806357</v>
      </c>
      <c r="X280" s="37" t="n">
        <v>12534.6310218</v>
      </c>
      <c r="Y280" s="37" t="n">
        <v>6.05162498107645</v>
      </c>
      <c r="Z280" s="37" t="n">
        <v>13.5815025882411</v>
      </c>
      <c r="AA280" s="37" t="n">
        <v>6.61255446900823</v>
      </c>
    </row>
    <row r="281">
      <c r="A281" s="37" t="s">
        <v>177</v>
      </c>
      <c r="B281" s="37" t="s">
        <v>178</v>
      </c>
      <c r="C281" s="37" t="s">
        <v>16</v>
      </c>
      <c r="D281" s="37" t="n">
        <v>348.0957503</v>
      </c>
      <c r="E281" s="37" t="n">
        <v>36.5518932006813</v>
      </c>
      <c r="F281" s="37" t="n">
        <v>9.99579389173426</v>
      </c>
      <c r="G281" s="37" t="n">
        <v>31.0361158588497</v>
      </c>
      <c r="H281" s="37" t="n">
        <v>549.9843684</v>
      </c>
      <c r="I281" s="37" t="n">
        <v>28.0021674839839</v>
      </c>
      <c r="J281" s="37" t="n">
        <v>15.7931557207007</v>
      </c>
      <c r="K281" s="37" t="n">
        <v>16.3065080991591</v>
      </c>
      <c r="L281" s="37" t="n">
        <v>420.5047705</v>
      </c>
      <c r="M281" s="37" t="n">
        <v>33.8193188001124</v>
      </c>
      <c r="N281" s="37" t="n">
        <v>12.0750655898169</v>
      </c>
      <c r="O281" s="37" t="n">
        <v>22.917203949846</v>
      </c>
      <c r="P281" s="37" t="n">
        <v>760.3660515</v>
      </c>
      <c r="Q281" s="37" t="n">
        <v>25.5052340854991</v>
      </c>
      <c r="R281" s="37" t="n">
        <v>21.8344013867319</v>
      </c>
      <c r="S281" s="37" t="n">
        <v>19.0757085201864</v>
      </c>
      <c r="T281" s="37" t="n">
        <v>1322.2888815</v>
      </c>
      <c r="U281" s="37" t="n">
        <v>20.9835423365577</v>
      </c>
      <c r="V281" s="37" t="n">
        <v>37.9703777291585</v>
      </c>
      <c r="W281" s="37" t="n">
        <v>10.1914902081808</v>
      </c>
      <c r="X281" s="37" t="n">
        <v>81.1824253</v>
      </c>
      <c r="Y281" s="37" t="n">
        <v>50.2478043147857</v>
      </c>
      <c r="Z281" s="37" t="n">
        <v>2.3312056818578</v>
      </c>
      <c r="AA281" s="37" t="n">
        <v>46.1703652753908</v>
      </c>
    </row>
    <row r="282">
      <c r="A282" s="37" t="s">
        <v>177</v>
      </c>
      <c r="B282" s="37" t="s">
        <v>178</v>
      </c>
      <c r="C282" s="37" t="s">
        <v>17</v>
      </c>
      <c r="D282" s="37" t="n">
        <v>5719.1854879</v>
      </c>
      <c r="E282" s="37" t="n">
        <v>9.17553317329726</v>
      </c>
      <c r="F282" s="37" t="n">
        <v>7.70244304736221</v>
      </c>
      <c r="G282" s="37" t="n">
        <v>7.83404259957388</v>
      </c>
      <c r="H282" s="37" t="n">
        <v>7546.3992424</v>
      </c>
      <c r="I282" s="37" t="n">
        <v>7.52067697086356</v>
      </c>
      <c r="J282" s="37" t="n">
        <v>10.1632847020295</v>
      </c>
      <c r="K282" s="37" t="n">
        <v>6.29974547240157</v>
      </c>
      <c r="L282" s="37" t="n">
        <v>9269.494779</v>
      </c>
      <c r="M282" s="37" t="n">
        <v>7.67385682267228</v>
      </c>
      <c r="N282" s="37" t="n">
        <v>12.483902780234</v>
      </c>
      <c r="O282" s="37" t="n">
        <v>6.14936561507326</v>
      </c>
      <c r="P282" s="37" t="n">
        <v>12464.1349485</v>
      </c>
      <c r="Q282" s="37" t="n">
        <v>5.8869928554944</v>
      </c>
      <c r="R282" s="37" t="n">
        <v>16.7863570395772</v>
      </c>
      <c r="S282" s="37" t="n">
        <v>5.31708193482454</v>
      </c>
      <c r="T282" s="37" t="n">
        <v>30727.4002666</v>
      </c>
      <c r="U282" s="37" t="n">
        <v>3.56814788417017</v>
      </c>
      <c r="V282" s="37" t="n">
        <v>41.3828247130157</v>
      </c>
      <c r="W282" s="37" t="n">
        <v>2.13542639869798</v>
      </c>
      <c r="X282" s="37" t="n">
        <v>8524.9630248</v>
      </c>
      <c r="Y282" s="37" t="n">
        <v>6.72480106545288</v>
      </c>
      <c r="Z282" s="37" t="n">
        <v>11.4811877177813</v>
      </c>
      <c r="AA282" s="37" t="n">
        <v>7.09665963975983</v>
      </c>
    </row>
    <row r="283">
      <c r="A283" s="37" t="s">
        <v>179</v>
      </c>
      <c r="B283" s="37" t="s">
        <v>180</v>
      </c>
      <c r="C283" s="37" t="s">
        <v>16</v>
      </c>
      <c r="D283" s="37" t="n">
        <v>249.3428432</v>
      </c>
      <c r="E283" s="37" t="n">
        <v>27.196246228224</v>
      </c>
      <c r="F283" s="37" t="n">
        <v>11.3966909026987</v>
      </c>
      <c r="G283" s="37" t="n">
        <v>19.6559409193454</v>
      </c>
      <c r="H283" s="37" t="n">
        <v>291.7329983</v>
      </c>
      <c r="I283" s="37" t="n">
        <v>24.0036300357731</v>
      </c>
      <c r="J283" s="37" t="n">
        <v>13.3342139083406</v>
      </c>
      <c r="K283" s="37" t="n">
        <v>15.0820403503797</v>
      </c>
      <c r="L283" s="37" t="n">
        <v>353.3828968</v>
      </c>
      <c r="M283" s="37" t="n">
        <v>21.6304985549643</v>
      </c>
      <c r="N283" s="37" t="n">
        <v>16.1520402729164</v>
      </c>
      <c r="O283" s="37" t="n">
        <v>13.147156756649</v>
      </c>
      <c r="P283" s="37" t="n">
        <v>334.2622561</v>
      </c>
      <c r="Q283" s="37" t="n">
        <v>26.4968569899277</v>
      </c>
      <c r="R283" s="37" t="n">
        <v>15.2780948685774</v>
      </c>
      <c r="S283" s="37" t="n">
        <v>20.2710563501192</v>
      </c>
      <c r="T283" s="37" t="n">
        <v>767.3156138</v>
      </c>
      <c r="U283" s="37" t="n">
        <v>16.9089708733552</v>
      </c>
      <c r="V283" s="37" t="n">
        <v>35.0716257305161</v>
      </c>
      <c r="W283" s="37" t="n">
        <v>8.22262402288361</v>
      </c>
      <c r="X283" s="37" t="n">
        <v>191.8163864</v>
      </c>
      <c r="Y283" s="37" t="n">
        <v>26.1290416972653</v>
      </c>
      <c r="Z283" s="37" t="n">
        <v>8.76733431695073</v>
      </c>
      <c r="AA283" s="37" t="n">
        <v>24.964863276442</v>
      </c>
    </row>
    <row r="284">
      <c r="A284" s="37" t="s">
        <v>179</v>
      </c>
      <c r="B284" s="37" t="s">
        <v>180</v>
      </c>
      <c r="C284" s="37" t="s">
        <v>17</v>
      </c>
      <c r="D284" s="37" t="n">
        <v>1521.5822482</v>
      </c>
      <c r="E284" s="37" t="n">
        <v>8.97017327797388</v>
      </c>
      <c r="F284" s="37" t="n">
        <v>8.72409507857821</v>
      </c>
      <c r="G284" s="37" t="n">
        <v>7.63264066310241</v>
      </c>
      <c r="H284" s="37" t="n">
        <v>1838.6012588</v>
      </c>
      <c r="I284" s="37" t="n">
        <v>7.73276231769079</v>
      </c>
      <c r="J284" s="37" t="n">
        <v>10.5417450895868</v>
      </c>
      <c r="K284" s="37" t="n">
        <v>6.74315669450359</v>
      </c>
      <c r="L284" s="37" t="n">
        <v>2330.3834769</v>
      </c>
      <c r="M284" s="37" t="n">
        <v>7.25925146435856</v>
      </c>
      <c r="N284" s="37" t="n">
        <v>13.3614118106818</v>
      </c>
      <c r="O284" s="37" t="n">
        <v>5.69735122625496</v>
      </c>
      <c r="P284" s="37" t="n">
        <v>3237.6360636</v>
      </c>
      <c r="Q284" s="37" t="n">
        <v>6.61132639991108</v>
      </c>
      <c r="R284" s="37" t="n">
        <v>18.5632060850433</v>
      </c>
      <c r="S284" s="37" t="n">
        <v>5.930294917213</v>
      </c>
      <c r="T284" s="37" t="n">
        <v>6795.9051623</v>
      </c>
      <c r="U284" s="37" t="n">
        <v>4.50882426429185</v>
      </c>
      <c r="V284" s="37" t="n">
        <v>38.964783435823</v>
      </c>
      <c r="W284" s="37" t="n">
        <v>2.95502459728357</v>
      </c>
      <c r="X284" s="37" t="n">
        <v>1717.0388031</v>
      </c>
      <c r="Y284" s="37" t="n">
        <v>7.46582086117935</v>
      </c>
      <c r="Z284" s="37" t="n">
        <v>9.84475850028686</v>
      </c>
      <c r="AA284" s="37" t="n">
        <v>7.88504386445626</v>
      </c>
    </row>
    <row r="285">
      <c r="A285" s="37" t="s">
        <v>181</v>
      </c>
      <c r="B285" s="37" t="s">
        <v>182</v>
      </c>
      <c r="C285" s="37" t="s">
        <v>16</v>
      </c>
      <c r="D285" s="37" t="n">
        <v>139.0811983</v>
      </c>
      <c r="E285" s="37" t="n">
        <v>39.8640993818519</v>
      </c>
      <c r="F285" s="37" t="n">
        <v>10.3025236178254</v>
      </c>
      <c r="G285" s="37" t="n">
        <v>28.41326324982</v>
      </c>
      <c r="H285" s="37" t="n">
        <v>152.3725634</v>
      </c>
      <c r="I285" s="37" t="n">
        <v>43.4933268468458</v>
      </c>
      <c r="J285" s="37" t="n">
        <v>11.2870895011342</v>
      </c>
      <c r="K285" s="37" t="n">
        <v>33.2360542479296</v>
      </c>
      <c r="L285" s="37" t="n">
        <v>86.1464703</v>
      </c>
      <c r="M285" s="37" t="n">
        <v>44.4155824901603</v>
      </c>
      <c r="N285" s="37" t="n">
        <v>6.38135172623146</v>
      </c>
      <c r="O285" s="37" t="n">
        <v>43.7352503095135</v>
      </c>
      <c r="P285" s="37" t="n">
        <v>337.955076</v>
      </c>
      <c r="Q285" s="37" t="n">
        <v>37.0094883888565</v>
      </c>
      <c r="R285" s="37" t="n">
        <v>25.0342260119424</v>
      </c>
      <c r="S285" s="37" t="n">
        <v>21.9559467217372</v>
      </c>
      <c r="T285" s="37" t="n">
        <v>426.6974983</v>
      </c>
      <c r="U285" s="37" t="n">
        <v>31.717825931503</v>
      </c>
      <c r="V285" s="37" t="n">
        <v>31.607874447705</v>
      </c>
      <c r="W285" s="37" t="n">
        <v>18.5235939438955</v>
      </c>
      <c r="X285" s="37" t="n">
        <v>207.7193312</v>
      </c>
      <c r="Y285" s="37" t="n">
        <v>33.855924277654</v>
      </c>
      <c r="Z285" s="37" t="n">
        <v>15.3869346951614</v>
      </c>
      <c r="AA285" s="37" t="n">
        <v>32.5427862144474</v>
      </c>
    </row>
    <row r="286">
      <c r="A286" s="37" t="s">
        <v>181</v>
      </c>
      <c r="B286" s="37" t="s">
        <v>182</v>
      </c>
      <c r="C286" s="37" t="s">
        <v>17</v>
      </c>
      <c r="D286" s="37" t="n">
        <v>3467.9712458</v>
      </c>
      <c r="E286" s="37" t="n">
        <v>9.05226633055866</v>
      </c>
      <c r="F286" s="37" t="n">
        <v>7.52385210260735</v>
      </c>
      <c r="G286" s="37" t="n">
        <v>8.39885487245741</v>
      </c>
      <c r="H286" s="37" t="n">
        <v>4524.5142698</v>
      </c>
      <c r="I286" s="37" t="n">
        <v>7.76633859534919</v>
      </c>
      <c r="J286" s="37" t="n">
        <v>9.81604915073592</v>
      </c>
      <c r="K286" s="37" t="n">
        <v>6.8882454476737</v>
      </c>
      <c r="L286" s="37" t="n">
        <v>4236.5138469</v>
      </c>
      <c r="M286" s="37" t="n">
        <v>10.1723046029249</v>
      </c>
      <c r="N286" s="37" t="n">
        <v>9.19122488496029</v>
      </c>
      <c r="O286" s="37" t="n">
        <v>8.73161398151995</v>
      </c>
      <c r="P286" s="37" t="n">
        <v>8799.1483318</v>
      </c>
      <c r="Q286" s="37" t="n">
        <v>5.343659381065</v>
      </c>
      <c r="R286" s="37" t="n">
        <v>19.0899768149881</v>
      </c>
      <c r="S286" s="37" t="n">
        <v>4.61889891921198</v>
      </c>
      <c r="T286" s="37" t="n">
        <v>18947.4439253</v>
      </c>
      <c r="U286" s="37" t="n">
        <v>3.73552436403285</v>
      </c>
      <c r="V286" s="37" t="n">
        <v>41.1069630375547</v>
      </c>
      <c r="W286" s="37" t="n">
        <v>2.49175244298108</v>
      </c>
      <c r="X286" s="37" t="n">
        <v>6117.4362404</v>
      </c>
      <c r="Y286" s="37" t="n">
        <v>6.07856387140894</v>
      </c>
      <c r="Z286" s="37" t="n">
        <v>13.2719340091536</v>
      </c>
      <c r="AA286" s="37" t="n">
        <v>6.94406295735534</v>
      </c>
    </row>
    <row r="287">
      <c r="A287" s="37" t="s">
        <v>183</v>
      </c>
      <c r="B287" s="37" t="s">
        <v>184</v>
      </c>
      <c r="C287" s="37" t="s">
        <v>16</v>
      </c>
      <c r="D287" s="37" t="n">
        <v>526.8319185</v>
      </c>
      <c r="E287" s="37" t="n">
        <v>40.620564319743</v>
      </c>
      <c r="F287" s="37" t="n">
        <v>12.5741358779561</v>
      </c>
      <c r="G287" s="37" t="n">
        <v>27.7441925356377</v>
      </c>
      <c r="H287" s="37" t="n">
        <v>254.0629785</v>
      </c>
      <c r="I287" s="37" t="n">
        <v>61.2295179841572</v>
      </c>
      <c r="J287" s="37" t="n">
        <v>6.06383611363753</v>
      </c>
      <c r="K287" s="37" t="n">
        <v>57.7935154610532</v>
      </c>
      <c r="L287" s="37" t="n">
        <v>480.2096776</v>
      </c>
      <c r="M287" s="37" t="n">
        <v>39.123155369302</v>
      </c>
      <c r="N287" s="37" t="n">
        <v>11.4613817500731</v>
      </c>
      <c r="O287" s="37" t="n">
        <v>28.0066428609459</v>
      </c>
      <c r="P287" s="37" t="n">
        <v>1122.3233561</v>
      </c>
      <c r="Q287" s="37" t="n">
        <v>35.4254920464283</v>
      </c>
      <c r="R287" s="37" t="n">
        <v>26.7869995781304</v>
      </c>
      <c r="S287" s="37" t="n">
        <v>21.0536417912632</v>
      </c>
      <c r="T287" s="37" t="n">
        <v>1462.4942705</v>
      </c>
      <c r="U287" s="37" t="n">
        <v>24.9342557394725</v>
      </c>
      <c r="V287" s="37" t="n">
        <v>34.906012776064</v>
      </c>
      <c r="W287" s="37" t="n">
        <v>15.3627194731071</v>
      </c>
      <c r="X287" s="37" t="n">
        <v>343.8839502</v>
      </c>
      <c r="Y287" s="37" t="n">
        <v>34.5675373014309</v>
      </c>
      <c r="Z287" s="37" t="n">
        <v>8.20763390413881</v>
      </c>
      <c r="AA287" s="37" t="n">
        <v>37.3051957418384</v>
      </c>
    </row>
    <row r="288">
      <c r="A288" s="37" t="s">
        <v>183</v>
      </c>
      <c r="B288" s="37" t="s">
        <v>184</v>
      </c>
      <c r="C288" s="37" t="s">
        <v>17</v>
      </c>
      <c r="D288" s="37" t="n">
        <v>7906.7220662</v>
      </c>
      <c r="E288" s="37" t="n">
        <v>9.09521840365806</v>
      </c>
      <c r="F288" s="37" t="n">
        <v>6.77745017829979</v>
      </c>
      <c r="G288" s="37" t="n">
        <v>8.09418226716668</v>
      </c>
      <c r="H288" s="37" t="n">
        <v>9939.5321403</v>
      </c>
      <c r="I288" s="37" t="n">
        <v>7.79995491861365</v>
      </c>
      <c r="J288" s="37" t="n">
        <v>8.51992561676934</v>
      </c>
      <c r="K288" s="37" t="n">
        <v>6.22664873458173</v>
      </c>
      <c r="L288" s="37" t="n">
        <v>14327.21125</v>
      </c>
      <c r="M288" s="37" t="n">
        <v>6.99862115981605</v>
      </c>
      <c r="N288" s="37" t="n">
        <v>12.280937615848</v>
      </c>
      <c r="O288" s="37" t="n">
        <v>5.52050803226452</v>
      </c>
      <c r="P288" s="37" t="n">
        <v>19807.0646268</v>
      </c>
      <c r="Q288" s="37" t="n">
        <v>6.08019147600433</v>
      </c>
      <c r="R288" s="37" t="n">
        <v>16.9781348784678</v>
      </c>
      <c r="S288" s="37" t="n">
        <v>4.96571448344959</v>
      </c>
      <c r="T288" s="37" t="n">
        <v>50929.6319377</v>
      </c>
      <c r="U288" s="37" t="n">
        <v>4.13510125220298</v>
      </c>
      <c r="V288" s="37" t="n">
        <v>43.6556439150009</v>
      </c>
      <c r="W288" s="37" t="n">
        <v>1.9950816902478</v>
      </c>
      <c r="X288" s="37" t="n">
        <v>13752.0318453</v>
      </c>
      <c r="Y288" s="37" t="n">
        <v>6.85574887084831</v>
      </c>
      <c r="Z288" s="37" t="n">
        <v>11.7879077956141</v>
      </c>
      <c r="AA288" s="37" t="n">
        <v>7.14688712429734</v>
      </c>
    </row>
    <row r="289">
      <c r="A289" s="37" t="s">
        <v>185</v>
      </c>
      <c r="B289" s="37" t="s">
        <v>186</v>
      </c>
      <c r="C289" s="37" t="s">
        <v>16</v>
      </c>
      <c r="D289" s="37" t="n">
        <v>485.7765222</v>
      </c>
      <c r="E289" s="37" t="n">
        <v>29.9449686063343</v>
      </c>
      <c r="F289" s="37" t="n">
        <v>7.37901694933051</v>
      </c>
      <c r="G289" s="37" t="n">
        <v>25.000496582091</v>
      </c>
      <c r="H289" s="37" t="n">
        <v>975.2913348</v>
      </c>
      <c r="I289" s="37" t="n">
        <v>23.2729694451612</v>
      </c>
      <c r="J289" s="37" t="n">
        <v>14.8148190806583</v>
      </c>
      <c r="K289" s="37" t="n">
        <v>13.1444923369812</v>
      </c>
      <c r="L289" s="37" t="n">
        <v>812.0011036</v>
      </c>
      <c r="M289" s="37" t="n">
        <v>24.7133479258748</v>
      </c>
      <c r="N289" s="37" t="n">
        <v>12.3344164086065</v>
      </c>
      <c r="O289" s="37" t="n">
        <v>17.4883735047629</v>
      </c>
      <c r="P289" s="37" t="n">
        <v>1091.9223978</v>
      </c>
      <c r="Q289" s="37" t="n">
        <v>18.8362378722541</v>
      </c>
      <c r="R289" s="37" t="n">
        <v>16.5864621127213</v>
      </c>
      <c r="S289" s="37" t="n">
        <v>15.3719435728637</v>
      </c>
      <c r="T289" s="37" t="n">
        <v>2540.222786</v>
      </c>
      <c r="U289" s="37" t="n">
        <v>18.0798137661972</v>
      </c>
      <c r="V289" s="37" t="n">
        <v>38.5863584104056</v>
      </c>
      <c r="W289" s="37" t="n">
        <v>6.91066778434368</v>
      </c>
      <c r="X289" s="37" t="n">
        <v>678.0004699</v>
      </c>
      <c r="Y289" s="37" t="n">
        <v>20.9617931371905</v>
      </c>
      <c r="Z289" s="37" t="n">
        <v>10.2989270382778</v>
      </c>
      <c r="AA289" s="37" t="n">
        <v>19.805440740503</v>
      </c>
    </row>
    <row r="290">
      <c r="A290" s="37" t="s">
        <v>185</v>
      </c>
      <c r="B290" s="37" t="s">
        <v>186</v>
      </c>
      <c r="C290" s="37" t="s">
        <v>17</v>
      </c>
      <c r="D290" s="37" t="n">
        <v>5440.0018427</v>
      </c>
      <c r="E290" s="37" t="n">
        <v>9.73046991698409</v>
      </c>
      <c r="F290" s="37" t="n">
        <v>7.90574008442459</v>
      </c>
      <c r="G290" s="37" t="n">
        <v>7.75991538075137</v>
      </c>
      <c r="H290" s="37" t="n">
        <v>6614.7800321</v>
      </c>
      <c r="I290" s="37" t="n">
        <v>9.24511900812158</v>
      </c>
      <c r="J290" s="37" t="n">
        <v>9.61299888521163</v>
      </c>
      <c r="K290" s="37" t="n">
        <v>7.27213074768048</v>
      </c>
      <c r="L290" s="37" t="n">
        <v>8281.0873334</v>
      </c>
      <c r="M290" s="37" t="n">
        <v>7.69390675327744</v>
      </c>
      <c r="N290" s="37" t="n">
        <v>12.0345775548097</v>
      </c>
      <c r="O290" s="37" t="n">
        <v>5.83375519822555</v>
      </c>
      <c r="P290" s="37" t="n">
        <v>11892.6730817</v>
      </c>
      <c r="Q290" s="37" t="n">
        <v>6.10352095625488</v>
      </c>
      <c r="R290" s="37" t="n">
        <v>17.2831526553837</v>
      </c>
      <c r="S290" s="37" t="n">
        <v>4.61908889280976</v>
      </c>
      <c r="T290" s="37" t="n">
        <v>27440.1589277</v>
      </c>
      <c r="U290" s="37" t="n">
        <v>3.40472263488411</v>
      </c>
      <c r="V290" s="37" t="n">
        <v>39.8777005285037</v>
      </c>
      <c r="W290" s="37" t="n">
        <v>2.71009488718888</v>
      </c>
      <c r="X290" s="37" t="n">
        <v>9142.0841688</v>
      </c>
      <c r="Y290" s="37" t="n">
        <v>5.82946447476315</v>
      </c>
      <c r="Z290" s="37" t="n">
        <v>13.2858302916666</v>
      </c>
      <c r="AA290" s="37" t="n">
        <v>6.90637341830509</v>
      </c>
    </row>
    <row r="291">
      <c r="A291" s="37" t="s">
        <v>187</v>
      </c>
      <c r="B291" s="37" t="s">
        <v>188</v>
      </c>
      <c r="C291" s="37" t="s">
        <v>16</v>
      </c>
      <c r="D291" s="37" t="n">
        <v>762.882705</v>
      </c>
      <c r="E291" s="37" t="n">
        <v>41.3306545547042</v>
      </c>
      <c r="F291" s="37" t="n">
        <v>6.66814163394781</v>
      </c>
      <c r="G291" s="37" t="n">
        <v>32.7599136514656</v>
      </c>
      <c r="H291" s="37" t="n">
        <v>1479.0810245</v>
      </c>
      <c r="I291" s="37" t="n">
        <v>29.5700363516056</v>
      </c>
      <c r="J291" s="37" t="n">
        <v>12.9282282778329</v>
      </c>
      <c r="K291" s="37" t="n">
        <v>20.7844624739011</v>
      </c>
      <c r="L291" s="37" t="n">
        <v>1262.5715709</v>
      </c>
      <c r="M291" s="37" t="n">
        <v>27.0899863186264</v>
      </c>
      <c r="N291" s="37" t="n">
        <v>11.0357804713336</v>
      </c>
      <c r="O291" s="37" t="n">
        <v>21.0182676027459</v>
      </c>
      <c r="P291" s="37" t="n">
        <v>2555.8297692</v>
      </c>
      <c r="Q291" s="37" t="n">
        <v>23.8124501847147</v>
      </c>
      <c r="R291" s="37" t="n">
        <v>22.3397840606253</v>
      </c>
      <c r="S291" s="37" t="n">
        <v>11.7018362434881</v>
      </c>
      <c r="T291" s="37" t="n">
        <v>4334.5033739</v>
      </c>
      <c r="U291" s="37" t="n">
        <v>20.9140270780477</v>
      </c>
      <c r="V291" s="37" t="n">
        <v>37.8866662208443</v>
      </c>
      <c r="W291" s="37" t="n">
        <v>6.52024956659155</v>
      </c>
      <c r="X291" s="37" t="n">
        <v>1045.8409307</v>
      </c>
      <c r="Y291" s="37" t="n">
        <v>36.9335746733827</v>
      </c>
      <c r="Z291" s="37" t="n">
        <v>9.14139933541604</v>
      </c>
      <c r="AA291" s="37" t="n">
        <v>28.2032556487646</v>
      </c>
    </row>
    <row r="292">
      <c r="A292" s="37" t="s">
        <v>187</v>
      </c>
      <c r="B292" s="37" t="s">
        <v>188</v>
      </c>
      <c r="C292" s="37" t="s">
        <v>17</v>
      </c>
      <c r="D292" s="37" t="n">
        <v>10004.051186</v>
      </c>
      <c r="E292" s="37" t="n">
        <v>9.48695908044259</v>
      </c>
      <c r="F292" s="37" t="n">
        <v>8.34440768972988</v>
      </c>
      <c r="G292" s="37" t="n">
        <v>7.97889669987081</v>
      </c>
      <c r="H292" s="37" t="n">
        <v>11527.4071045</v>
      </c>
      <c r="I292" s="37" t="n">
        <v>8.63483339399268</v>
      </c>
      <c r="J292" s="37" t="n">
        <v>9.61504321569718</v>
      </c>
      <c r="K292" s="37" t="n">
        <v>7.32524211560808</v>
      </c>
      <c r="L292" s="37" t="n">
        <v>12914.4052873</v>
      </c>
      <c r="M292" s="37" t="n">
        <v>8.09108129241367</v>
      </c>
      <c r="N292" s="37" t="n">
        <v>10.7719423645534</v>
      </c>
      <c r="O292" s="37" t="n">
        <v>7.12651470505758</v>
      </c>
      <c r="P292" s="37" t="n">
        <v>21112.8556249</v>
      </c>
      <c r="Q292" s="37" t="n">
        <v>6.32248975148237</v>
      </c>
      <c r="R292" s="37" t="n">
        <v>17.6102932255201</v>
      </c>
      <c r="S292" s="37" t="n">
        <v>5.05011123694975</v>
      </c>
      <c r="T292" s="37" t="n">
        <v>46994.7941434</v>
      </c>
      <c r="U292" s="37" t="n">
        <v>3.8092478149391</v>
      </c>
      <c r="V292" s="37" t="n">
        <v>39.1984921244944</v>
      </c>
      <c r="W292" s="37" t="n">
        <v>2.16570042289015</v>
      </c>
      <c r="X292" s="37" t="n">
        <v>17335.777278</v>
      </c>
      <c r="Y292" s="37" t="n">
        <v>7.73047002779337</v>
      </c>
      <c r="Z292" s="37" t="n">
        <v>14.459821380005</v>
      </c>
      <c r="AA292" s="37" t="n">
        <v>7.45750105628695</v>
      </c>
    </row>
    <row r="293">
      <c r="A293" s="37" t="s">
        <v>189</v>
      </c>
      <c r="B293" s="37" t="s">
        <v>190</v>
      </c>
      <c r="C293" s="37" t="s">
        <v>16</v>
      </c>
      <c r="D293" s="37" t="n">
        <v>691.4532047</v>
      </c>
      <c r="E293" s="37" t="n">
        <v>32.7622070450242</v>
      </c>
      <c r="F293" s="37" t="n">
        <v>11.5826901163633</v>
      </c>
      <c r="G293" s="37" t="n">
        <v>18.5368235251495</v>
      </c>
      <c r="H293" s="37" t="n">
        <v>616.3458357</v>
      </c>
      <c r="I293" s="37" t="n">
        <v>34.7930802260367</v>
      </c>
      <c r="J293" s="37" t="n">
        <v>10.324549471893</v>
      </c>
      <c r="K293" s="37" t="n">
        <v>23.3177023440256</v>
      </c>
      <c r="L293" s="37" t="n">
        <v>728.5119365</v>
      </c>
      <c r="M293" s="37" t="n">
        <v>27.4038774424987</v>
      </c>
      <c r="N293" s="37" t="n">
        <v>12.2034693731911</v>
      </c>
      <c r="O293" s="37" t="n">
        <v>16.2921467203444</v>
      </c>
      <c r="P293" s="37" t="n">
        <v>1448.4126129</v>
      </c>
      <c r="Q293" s="37" t="n">
        <v>24.2603448737186</v>
      </c>
      <c r="R293" s="37" t="n">
        <v>24.2626895671583</v>
      </c>
      <c r="S293" s="37" t="n">
        <v>14.641290305786</v>
      </c>
      <c r="T293" s="37" t="n">
        <v>2077.7886337</v>
      </c>
      <c r="U293" s="37" t="n">
        <v>20.1460915708028</v>
      </c>
      <c r="V293" s="37" t="n">
        <v>34.8055106373984</v>
      </c>
      <c r="W293" s="37" t="n">
        <v>8.54336671925988</v>
      </c>
      <c r="X293" s="37" t="n">
        <v>407.1994562</v>
      </c>
      <c r="Y293" s="37" t="n">
        <v>40.4055798125679</v>
      </c>
      <c r="Z293" s="37" t="n">
        <v>6.82109083399591</v>
      </c>
      <c r="AA293" s="37" t="n">
        <v>43.2144085426216</v>
      </c>
    </row>
    <row r="294">
      <c r="A294" s="37" t="s">
        <v>189</v>
      </c>
      <c r="B294" s="37" t="s">
        <v>190</v>
      </c>
      <c r="C294" s="37" t="s">
        <v>17</v>
      </c>
      <c r="D294" s="37" t="n">
        <v>7733.2718729</v>
      </c>
      <c r="E294" s="37" t="n">
        <v>9.12640153223791</v>
      </c>
      <c r="F294" s="37" t="n">
        <v>8.33144564929531</v>
      </c>
      <c r="G294" s="37" t="n">
        <v>8.12343024213503</v>
      </c>
      <c r="H294" s="37" t="n">
        <v>8646.9175724</v>
      </c>
      <c r="I294" s="37" t="n">
        <v>8.0015817335149</v>
      </c>
      <c r="J294" s="37" t="n">
        <v>9.31576245765318</v>
      </c>
      <c r="K294" s="37" t="n">
        <v>7.10793805552384</v>
      </c>
      <c r="L294" s="37" t="n">
        <v>10742.8417107</v>
      </c>
      <c r="M294" s="37" t="n">
        <v>7.48760111903905</v>
      </c>
      <c r="N294" s="37" t="n">
        <v>11.5738077365843</v>
      </c>
      <c r="O294" s="37" t="n">
        <v>6.47093323009592</v>
      </c>
      <c r="P294" s="37" t="n">
        <v>18018.8013984</v>
      </c>
      <c r="Q294" s="37" t="n">
        <v>5.23670635286844</v>
      </c>
      <c r="R294" s="37" t="n">
        <v>19.4125677958247</v>
      </c>
      <c r="S294" s="37" t="n">
        <v>4.49910549113174</v>
      </c>
      <c r="T294" s="37" t="n">
        <v>35965.7784068</v>
      </c>
      <c r="U294" s="37" t="n">
        <v>3.50792546071938</v>
      </c>
      <c r="V294" s="37" t="n">
        <v>38.7477555368145</v>
      </c>
      <c r="W294" s="37" t="n">
        <v>2.49509063080001</v>
      </c>
      <c r="X294" s="37" t="n">
        <v>11712.6773588</v>
      </c>
      <c r="Y294" s="37" t="n">
        <v>6.29663845619757</v>
      </c>
      <c r="Z294" s="37" t="n">
        <v>12.618660823828</v>
      </c>
      <c r="AA294" s="37" t="n">
        <v>6.39559877016251</v>
      </c>
    </row>
    <row r="295">
      <c r="A295" s="37" t="s">
        <v>191</v>
      </c>
      <c r="B295" s="37" t="s">
        <v>192</v>
      </c>
      <c r="C295" s="37" t="s">
        <v>16</v>
      </c>
      <c r="D295" s="37" t="n">
        <v>119.4137787</v>
      </c>
      <c r="E295" s="37" t="n">
        <v>53.0605976468502</v>
      </c>
      <c r="F295" s="37" t="n">
        <v>7.50372956375419</v>
      </c>
      <c r="G295" s="37" t="n">
        <v>44.9337735955083</v>
      </c>
      <c r="H295" s="37" t="n">
        <v>107.9135444</v>
      </c>
      <c r="I295" s="37" t="n">
        <v>49.6209066635015</v>
      </c>
      <c r="J295" s="37" t="n">
        <v>6.78107721118267</v>
      </c>
      <c r="K295" s="37" t="n">
        <v>40.1938090782234</v>
      </c>
      <c r="L295" s="37" t="n">
        <v>305.2307337</v>
      </c>
      <c r="M295" s="37" t="n">
        <v>34.1635803907279</v>
      </c>
      <c r="N295" s="37" t="n">
        <v>19.1801055553656</v>
      </c>
      <c r="O295" s="37" t="n">
        <v>21.3514276537338</v>
      </c>
      <c r="P295" s="37" t="n">
        <v>242.9016876</v>
      </c>
      <c r="Q295" s="37" t="n">
        <v>40.4861643165099</v>
      </c>
      <c r="R295" s="37" t="n">
        <v>15.2634695440712</v>
      </c>
      <c r="S295" s="37" t="n">
        <v>33.3336691822833</v>
      </c>
      <c r="T295" s="37" t="n">
        <v>682.0639452</v>
      </c>
      <c r="U295" s="37" t="n">
        <v>24.2326997984326</v>
      </c>
      <c r="V295" s="37" t="n">
        <v>42.8595715309029</v>
      </c>
      <c r="W295" s="37" t="n">
        <v>8.08310549057384</v>
      </c>
      <c r="X295" s="37" t="n">
        <v>133.8686665</v>
      </c>
      <c r="Y295" s="37" t="n">
        <v>49.9772579225008</v>
      </c>
      <c r="Z295" s="37" t="n">
        <v>8.41204659472349</v>
      </c>
      <c r="AA295" s="37" t="n">
        <v>49.0458630543981</v>
      </c>
    </row>
    <row r="296">
      <c r="A296" s="37" t="s">
        <v>191</v>
      </c>
      <c r="B296" s="37" t="s">
        <v>192</v>
      </c>
      <c r="C296" s="37" t="s">
        <v>17</v>
      </c>
      <c r="D296" s="37" t="n">
        <v>3057.2793352</v>
      </c>
      <c r="E296" s="37" t="n">
        <v>8.87522852422087</v>
      </c>
      <c r="F296" s="37" t="n">
        <v>7.7400245650876</v>
      </c>
      <c r="G296" s="37" t="n">
        <v>8.0153513973465</v>
      </c>
      <c r="H296" s="37" t="n">
        <v>3323.4455817</v>
      </c>
      <c r="I296" s="37" t="n">
        <v>8.4888948511166</v>
      </c>
      <c r="J296" s="37" t="n">
        <v>8.41386985707247</v>
      </c>
      <c r="K296" s="37" t="n">
        <v>7.22992675761517</v>
      </c>
      <c r="L296" s="37" t="n">
        <v>4236.0700162</v>
      </c>
      <c r="M296" s="37" t="n">
        <v>8.66451203522344</v>
      </c>
      <c r="N296" s="37" t="n">
        <v>10.7243344130588</v>
      </c>
      <c r="O296" s="37" t="n">
        <v>7.16402876078141</v>
      </c>
      <c r="P296" s="37" t="n">
        <v>6805.4173145</v>
      </c>
      <c r="Q296" s="37" t="n">
        <v>5.91814483508731</v>
      </c>
      <c r="R296" s="37" t="n">
        <v>17.2290757286843</v>
      </c>
      <c r="S296" s="37" t="n">
        <v>4.98214736865844</v>
      </c>
      <c r="T296" s="37" t="n">
        <v>16293.6870402</v>
      </c>
      <c r="U296" s="37" t="n">
        <v>3.54093023027381</v>
      </c>
      <c r="V296" s="37" t="n">
        <v>41.2502503434961</v>
      </c>
      <c r="W296" s="37" t="n">
        <v>1.95050732010748</v>
      </c>
      <c r="X296" s="37" t="n">
        <v>5783.7083619</v>
      </c>
      <c r="Y296" s="37" t="n">
        <v>5.28818546040332</v>
      </c>
      <c r="Z296" s="37" t="n">
        <v>14.6424450926006</v>
      </c>
      <c r="AA296" s="37" t="n">
        <v>6.00008574864345</v>
      </c>
    </row>
    <row r="297">
      <c r="A297" s="37" t="s">
        <v>193</v>
      </c>
      <c r="B297" s="37" t="s">
        <v>194</v>
      </c>
      <c r="C297" s="37" t="s">
        <v>16</v>
      </c>
      <c r="D297" s="37" t="n">
        <v>317.452282</v>
      </c>
      <c r="E297" s="37" t="n">
        <v>34.2260580698556</v>
      </c>
      <c r="F297" s="37" t="n">
        <v>7.07437440088465</v>
      </c>
      <c r="G297" s="37" t="n">
        <v>28.2419416549479</v>
      </c>
      <c r="H297" s="37" t="n">
        <v>378.2602295</v>
      </c>
      <c r="I297" s="37" t="n">
        <v>30.7187216485952</v>
      </c>
      <c r="J297" s="37" t="n">
        <v>8.42946999022534</v>
      </c>
      <c r="K297" s="37" t="n">
        <v>27.9828303640707</v>
      </c>
      <c r="L297" s="37" t="n">
        <v>636.5417546</v>
      </c>
      <c r="M297" s="37" t="n">
        <v>28.8353801495596</v>
      </c>
      <c r="N297" s="37" t="n">
        <v>14.1852333379555</v>
      </c>
      <c r="O297" s="37" t="n">
        <v>21.5943484312933</v>
      </c>
      <c r="P297" s="37" t="n">
        <v>888.5430205</v>
      </c>
      <c r="Q297" s="37" t="n">
        <v>29.3385535671269</v>
      </c>
      <c r="R297" s="37" t="n">
        <v>19.8010420927134</v>
      </c>
      <c r="S297" s="37" t="n">
        <v>19.2304981683392</v>
      </c>
      <c r="T297" s="37" t="n">
        <v>1799.6620552</v>
      </c>
      <c r="U297" s="37" t="n">
        <v>19.5307926027832</v>
      </c>
      <c r="V297" s="37" t="n">
        <v>40.1051871271485</v>
      </c>
      <c r="W297" s="37" t="n">
        <v>8.36893866874413</v>
      </c>
      <c r="X297" s="37" t="n">
        <v>466.8954971</v>
      </c>
      <c r="Y297" s="37" t="n">
        <v>28.3643642023573</v>
      </c>
      <c r="Z297" s="37" t="n">
        <v>10.4046930510726</v>
      </c>
      <c r="AA297" s="37" t="n">
        <v>26.9228949073147</v>
      </c>
    </row>
    <row r="298">
      <c r="A298" s="37" t="s">
        <v>193</v>
      </c>
      <c r="B298" s="37" t="s">
        <v>194</v>
      </c>
      <c r="C298" s="37" t="s">
        <v>17</v>
      </c>
      <c r="D298" s="37" t="n">
        <v>5579.2448091</v>
      </c>
      <c r="E298" s="37" t="n">
        <v>7.99341204256433</v>
      </c>
      <c r="F298" s="37" t="n">
        <v>7.08137017912119</v>
      </c>
      <c r="G298" s="37" t="n">
        <v>7.28270063889861</v>
      </c>
      <c r="H298" s="37" t="n">
        <v>6579.195584</v>
      </c>
      <c r="I298" s="37" t="n">
        <v>8.2677816118999</v>
      </c>
      <c r="J298" s="37" t="n">
        <v>8.35054223380796</v>
      </c>
      <c r="K298" s="37" t="n">
        <v>7.06524973744639</v>
      </c>
      <c r="L298" s="37" t="n">
        <v>7947.3475885</v>
      </c>
      <c r="M298" s="37" t="n">
        <v>7.81930765061773</v>
      </c>
      <c r="N298" s="37" t="n">
        <v>10.0870480041533</v>
      </c>
      <c r="O298" s="37" t="n">
        <v>6.57878878721679</v>
      </c>
      <c r="P298" s="37" t="n">
        <v>12617.6922853</v>
      </c>
      <c r="Q298" s="37" t="n">
        <v>5.90366345408651</v>
      </c>
      <c r="R298" s="37" t="n">
        <v>16.0148107738015</v>
      </c>
      <c r="S298" s="37" t="n">
        <v>5.07487078249815</v>
      </c>
      <c r="T298" s="37" t="n">
        <v>36482.693713</v>
      </c>
      <c r="U298" s="37" t="n">
        <v>3.06855285747123</v>
      </c>
      <c r="V298" s="37" t="n">
        <v>46.3050947131543</v>
      </c>
      <c r="W298" s="37" t="n">
        <v>2.40216454403533</v>
      </c>
      <c r="X298" s="37" t="n">
        <v>9581.4711788</v>
      </c>
      <c r="Y298" s="37" t="n">
        <v>8.48766691613</v>
      </c>
      <c r="Z298" s="37" t="n">
        <v>12.1611340959617</v>
      </c>
      <c r="AA298" s="37" t="n">
        <v>7.86867724535845</v>
      </c>
    </row>
    <row r="299">
      <c r="A299" s="37" t="s">
        <v>195</v>
      </c>
      <c r="B299" s="37" t="s">
        <v>196</v>
      </c>
      <c r="C299" s="37" t="s">
        <v>16</v>
      </c>
      <c r="D299" s="37" t="n">
        <v>550.2657865</v>
      </c>
      <c r="E299" s="37" t="n">
        <v>24.60962925098</v>
      </c>
      <c r="F299" s="37" t="n">
        <v>11.2559099921479</v>
      </c>
      <c r="G299" s="37" t="n">
        <v>21.8833740677564</v>
      </c>
      <c r="H299" s="37" t="n">
        <v>379.7426532</v>
      </c>
      <c r="I299" s="37" t="n">
        <v>32.2515769016925</v>
      </c>
      <c r="J299" s="37" t="n">
        <v>7.76779009246765</v>
      </c>
      <c r="K299" s="37" t="n">
        <v>24.7000130260505</v>
      </c>
      <c r="L299" s="37" t="n">
        <v>702.2692642</v>
      </c>
      <c r="M299" s="37" t="n">
        <v>29.6916574231586</v>
      </c>
      <c r="N299" s="37" t="n">
        <v>14.3652028201959</v>
      </c>
      <c r="O299" s="37" t="n">
        <v>18.0077526849225</v>
      </c>
      <c r="P299" s="37" t="n">
        <v>916.2961279</v>
      </c>
      <c r="Q299" s="37" t="n">
        <v>23.145977614002</v>
      </c>
      <c r="R299" s="37" t="n">
        <v>18.7432091815071</v>
      </c>
      <c r="S299" s="37" t="n">
        <v>14.3877286718862</v>
      </c>
      <c r="T299" s="37" t="n">
        <v>1899.159521</v>
      </c>
      <c r="U299" s="37" t="n">
        <v>21.8854058137818</v>
      </c>
      <c r="V299" s="37" t="n">
        <v>38.848078789479</v>
      </c>
      <c r="W299" s="37" t="n">
        <v>7.83492977571732</v>
      </c>
      <c r="X299" s="37" t="n">
        <v>440.9498979</v>
      </c>
      <c r="Y299" s="37" t="n">
        <v>31.4230006364884</v>
      </c>
      <c r="Z299" s="37" t="n">
        <v>9.01980912420254</v>
      </c>
      <c r="AA299" s="37" t="n">
        <v>26.0962570882556</v>
      </c>
    </row>
    <row r="300">
      <c r="A300" s="37" t="s">
        <v>195</v>
      </c>
      <c r="B300" s="37" t="s">
        <v>196</v>
      </c>
      <c r="C300" s="37" t="s">
        <v>17</v>
      </c>
      <c r="D300" s="37" t="n">
        <v>4907.2221762</v>
      </c>
      <c r="E300" s="37" t="n">
        <v>7.51917255298311</v>
      </c>
      <c r="F300" s="37" t="n">
        <v>7.38846797288765</v>
      </c>
      <c r="G300" s="37" t="n">
        <v>6.16757676488747</v>
      </c>
      <c r="H300" s="37" t="n">
        <v>5985.5567746</v>
      </c>
      <c r="I300" s="37" t="n">
        <v>7.69784868012717</v>
      </c>
      <c r="J300" s="37" t="n">
        <v>9.01204244297709</v>
      </c>
      <c r="K300" s="37" t="n">
        <v>5.73137279455004</v>
      </c>
      <c r="L300" s="37" t="n">
        <v>7575.3973517</v>
      </c>
      <c r="M300" s="37" t="n">
        <v>6.56171268138888</v>
      </c>
      <c r="N300" s="37" t="n">
        <v>11.4057563943997</v>
      </c>
      <c r="O300" s="37" t="n">
        <v>5.16817903408854</v>
      </c>
      <c r="P300" s="37" t="n">
        <v>11675.2380108</v>
      </c>
      <c r="Q300" s="37" t="n">
        <v>5.86316970733776</v>
      </c>
      <c r="R300" s="37" t="n">
        <v>17.5786053741376</v>
      </c>
      <c r="S300" s="37" t="n">
        <v>4.39988737526708</v>
      </c>
      <c r="T300" s="37" t="n">
        <v>27817.9494123</v>
      </c>
      <c r="U300" s="37" t="n">
        <v>3.79324023993271</v>
      </c>
      <c r="V300" s="37" t="n">
        <v>41.8835791256847</v>
      </c>
      <c r="W300" s="37" t="n">
        <v>2.00037109000004</v>
      </c>
      <c r="X300" s="37" t="n">
        <v>8455.95302</v>
      </c>
      <c r="Y300" s="37" t="n">
        <v>5.48964629201161</v>
      </c>
      <c r="Z300" s="37" t="n">
        <v>12.7315486899133</v>
      </c>
      <c r="AA300" s="37" t="n">
        <v>6.27913917426338</v>
      </c>
    </row>
    <row r="301">
      <c r="A301" s="37" t="s">
        <v>197</v>
      </c>
      <c r="B301" s="37" t="s">
        <v>198</v>
      </c>
      <c r="C301" s="37" t="s">
        <v>16</v>
      </c>
      <c r="D301" s="37" t="n">
        <v>2102.1565423</v>
      </c>
      <c r="E301" s="37" t="n">
        <v>26.1515527493455</v>
      </c>
      <c r="F301" s="37" t="n">
        <v>15.5628159108997</v>
      </c>
      <c r="G301" s="37" t="n">
        <v>17.6545347530636</v>
      </c>
      <c r="H301" s="37" t="n">
        <v>1349.5624697</v>
      </c>
      <c r="I301" s="37" t="n">
        <v>28.5122405655072</v>
      </c>
      <c r="J301" s="37" t="n">
        <v>9.99116471755266</v>
      </c>
      <c r="K301" s="37" t="n">
        <v>20.5113983121565</v>
      </c>
      <c r="L301" s="37" t="n">
        <v>1850.8598092</v>
      </c>
      <c r="M301" s="37" t="n">
        <v>30.2646948786632</v>
      </c>
      <c r="N301" s="37" t="n">
        <v>13.7024003245482</v>
      </c>
      <c r="O301" s="37" t="n">
        <v>22.0922532364587</v>
      </c>
      <c r="P301" s="37" t="n">
        <v>2783.3017964</v>
      </c>
      <c r="Q301" s="37" t="n">
        <v>21.7561551922289</v>
      </c>
      <c r="R301" s="37" t="n">
        <v>20.6055127723538</v>
      </c>
      <c r="S301" s="37" t="n">
        <v>12.732463887632</v>
      </c>
      <c r="T301" s="37" t="n">
        <v>4454.680662</v>
      </c>
      <c r="U301" s="37" t="n">
        <v>20.259489330274</v>
      </c>
      <c r="V301" s="37" t="n">
        <v>32.9791686249487</v>
      </c>
      <c r="W301" s="37" t="n">
        <v>8.85057409960298</v>
      </c>
      <c r="X301" s="37" t="n">
        <v>966.9977273</v>
      </c>
      <c r="Y301" s="37" t="n">
        <v>28.3980761935706</v>
      </c>
      <c r="Z301" s="37" t="n">
        <v>7.15893764969698</v>
      </c>
      <c r="AA301" s="37" t="n">
        <v>27.1007137615625</v>
      </c>
    </row>
    <row r="302">
      <c r="A302" s="37" t="s">
        <v>197</v>
      </c>
      <c r="B302" s="37" t="s">
        <v>198</v>
      </c>
      <c r="C302" s="37" t="s">
        <v>17</v>
      </c>
      <c r="D302" s="37" t="n">
        <v>13597.5188516</v>
      </c>
      <c r="E302" s="37" t="n">
        <v>9.44600330808694</v>
      </c>
      <c r="F302" s="37" t="n">
        <v>9.1674780192425</v>
      </c>
      <c r="G302" s="37" t="n">
        <v>7.63725124169558</v>
      </c>
      <c r="H302" s="37" t="n">
        <v>17034.4196519</v>
      </c>
      <c r="I302" s="37" t="n">
        <v>7.97349054001231</v>
      </c>
      <c r="J302" s="37" t="n">
        <v>11.4846443261941</v>
      </c>
      <c r="K302" s="37" t="n">
        <v>6.03476477429747</v>
      </c>
      <c r="L302" s="37" t="n">
        <v>16237.0305978</v>
      </c>
      <c r="M302" s="37" t="n">
        <v>8.05599336559134</v>
      </c>
      <c r="N302" s="37" t="n">
        <v>10.947042819182</v>
      </c>
      <c r="O302" s="37" t="n">
        <v>6.36110674579432</v>
      </c>
      <c r="P302" s="37" t="n">
        <v>27959.6484856</v>
      </c>
      <c r="Q302" s="37" t="n">
        <v>5.65523378182176</v>
      </c>
      <c r="R302" s="37" t="n">
        <v>18.8504583604474</v>
      </c>
      <c r="S302" s="37" t="n">
        <v>5.01632106665731</v>
      </c>
      <c r="T302" s="37" t="n">
        <v>55855.8409551</v>
      </c>
      <c r="U302" s="37" t="n">
        <v>4.32492894074997</v>
      </c>
      <c r="V302" s="37" t="n">
        <v>37.6581345310605</v>
      </c>
      <c r="W302" s="37" t="n">
        <v>2.50494313625037</v>
      </c>
      <c r="X302" s="37" t="n">
        <v>17638.9824639</v>
      </c>
      <c r="Y302" s="37" t="n">
        <v>6.17642520855716</v>
      </c>
      <c r="Z302" s="37" t="n">
        <v>11.8922419438734</v>
      </c>
      <c r="AA302" s="37" t="n">
        <v>6.43090413603505</v>
      </c>
    </row>
    <row r="303">
      <c r="A303" s="37" t="s">
        <v>199</v>
      </c>
      <c r="B303" s="37" t="s">
        <v>200</v>
      </c>
      <c r="C303" s="37" t="s">
        <v>16</v>
      </c>
      <c r="D303" s="37" t="n">
        <v>1695.846866</v>
      </c>
      <c r="E303" s="37" t="n">
        <v>29.3493491537757</v>
      </c>
      <c r="F303" s="37" t="n">
        <v>9.91526499957005</v>
      </c>
      <c r="G303" s="37" t="n">
        <v>21.6349895262153</v>
      </c>
      <c r="H303" s="37" t="n">
        <v>1814.5272704</v>
      </c>
      <c r="I303" s="37" t="n">
        <v>21.0510862644295</v>
      </c>
      <c r="J303" s="37" t="n">
        <v>10.609164716269</v>
      </c>
      <c r="K303" s="37" t="n">
        <v>15.1445313785119</v>
      </c>
      <c r="L303" s="37" t="n">
        <v>1522.60714</v>
      </c>
      <c r="M303" s="37" t="n">
        <v>29.6177332857465</v>
      </c>
      <c r="N303" s="37" t="n">
        <v>8.90236824209661</v>
      </c>
      <c r="O303" s="37" t="n">
        <v>23.2456607263313</v>
      </c>
      <c r="P303" s="37" t="n">
        <v>3900.7078317</v>
      </c>
      <c r="Q303" s="37" t="n">
        <v>16.0756987487847</v>
      </c>
      <c r="R303" s="37" t="n">
        <v>22.8066298983884</v>
      </c>
      <c r="S303" s="37" t="n">
        <v>11.2155549071645</v>
      </c>
      <c r="T303" s="37" t="n">
        <v>7066.7403458</v>
      </c>
      <c r="U303" s="37" t="n">
        <v>14.3681905837291</v>
      </c>
      <c r="V303" s="37" t="n">
        <v>41.3177655462674</v>
      </c>
      <c r="W303" s="37" t="n">
        <v>6.05792317397998</v>
      </c>
      <c r="X303" s="37" t="n">
        <v>1102.9648182</v>
      </c>
      <c r="Y303" s="37" t="n">
        <v>29.8404836398347</v>
      </c>
      <c r="Z303" s="37" t="n">
        <v>6.44880659740866</v>
      </c>
      <c r="AA303" s="37" t="n">
        <v>27.7620468815599</v>
      </c>
    </row>
    <row r="304">
      <c r="A304" s="37" t="s">
        <v>199</v>
      </c>
      <c r="B304" s="37" t="s">
        <v>200</v>
      </c>
      <c r="C304" s="37" t="s">
        <v>17</v>
      </c>
      <c r="D304" s="37" t="n">
        <v>11413.9637485</v>
      </c>
      <c r="E304" s="37" t="n">
        <v>9.60602222145026</v>
      </c>
      <c r="F304" s="37" t="n">
        <v>7.74265808928807</v>
      </c>
      <c r="G304" s="37" t="n">
        <v>8.50123545035174</v>
      </c>
      <c r="H304" s="37" t="n">
        <v>14454.1174246</v>
      </c>
      <c r="I304" s="37" t="n">
        <v>7.89462308624417</v>
      </c>
      <c r="J304" s="37" t="n">
        <v>9.80494521158841</v>
      </c>
      <c r="K304" s="37" t="n">
        <v>6.83753245443081</v>
      </c>
      <c r="L304" s="37" t="n">
        <v>16588.8397714</v>
      </c>
      <c r="M304" s="37" t="n">
        <v>7.33565252039693</v>
      </c>
      <c r="N304" s="37" t="n">
        <v>11.2530333263774</v>
      </c>
      <c r="O304" s="37" t="n">
        <v>6.829615414169</v>
      </c>
      <c r="P304" s="37" t="n">
        <v>29772.7811257</v>
      </c>
      <c r="Q304" s="37" t="n">
        <v>5.81180422421439</v>
      </c>
      <c r="R304" s="37" t="n">
        <v>20.1963550702357</v>
      </c>
      <c r="S304" s="37" t="n">
        <v>4.34480217315669</v>
      </c>
      <c r="T304" s="37" t="n">
        <v>60226.6896165</v>
      </c>
      <c r="U304" s="37" t="n">
        <v>3.30940084814904</v>
      </c>
      <c r="V304" s="37" t="n">
        <v>40.8547526367882</v>
      </c>
      <c r="W304" s="37" t="n">
        <v>2.43008858896944</v>
      </c>
      <c r="X304" s="37" t="n">
        <v>14960.2140432</v>
      </c>
      <c r="Y304" s="37" t="n">
        <v>7.84794774769885</v>
      </c>
      <c r="Z304" s="37" t="n">
        <v>10.1482556657222</v>
      </c>
      <c r="AA304" s="37" t="n">
        <v>8.04515008328187</v>
      </c>
    </row>
    <row r="305">
      <c r="A305" s="37" t="s">
        <v>201</v>
      </c>
      <c r="B305" s="37" t="s">
        <v>202</v>
      </c>
      <c r="C305" s="37" t="s">
        <v>16</v>
      </c>
      <c r="D305" s="37" t="n">
        <v>796.2285228</v>
      </c>
      <c r="E305" s="37" t="n">
        <v>26.2492812582184</v>
      </c>
      <c r="F305" s="37" t="n">
        <v>8.23487719802572</v>
      </c>
      <c r="G305" s="37" t="n">
        <v>23.7388437331746</v>
      </c>
      <c r="H305" s="37" t="n">
        <v>1048.1402264</v>
      </c>
      <c r="I305" s="37" t="n">
        <v>20.2976894095417</v>
      </c>
      <c r="J305" s="37" t="n">
        <v>10.8402371976857</v>
      </c>
      <c r="K305" s="37" t="n">
        <v>15.1910753441912</v>
      </c>
      <c r="L305" s="37" t="n">
        <v>1053.0835279</v>
      </c>
      <c r="M305" s="37" t="n">
        <v>25.7549602441164</v>
      </c>
      <c r="N305" s="37" t="n">
        <v>10.891362571419</v>
      </c>
      <c r="O305" s="37" t="n">
        <v>18.6455213795661</v>
      </c>
      <c r="P305" s="37" t="n">
        <v>1890.1504073</v>
      </c>
      <c r="Q305" s="37" t="n">
        <v>16.4970506938558</v>
      </c>
      <c r="R305" s="37" t="n">
        <v>19.5486045076327</v>
      </c>
      <c r="S305" s="37" t="n">
        <v>12.2685532903201</v>
      </c>
      <c r="T305" s="37" t="n">
        <v>3815.0946072</v>
      </c>
      <c r="U305" s="37" t="n">
        <v>16.8839037993935</v>
      </c>
      <c r="V305" s="37" t="n">
        <v>39.4570587331667</v>
      </c>
      <c r="W305" s="37" t="n">
        <v>7.13015852684518</v>
      </c>
      <c r="X305" s="37" t="n">
        <v>1066.2814151</v>
      </c>
      <c r="Y305" s="37" t="n">
        <v>21.82319978308</v>
      </c>
      <c r="Z305" s="37" t="n">
        <v>11.0278597920702</v>
      </c>
      <c r="AA305" s="37" t="n">
        <v>20.1200499635619</v>
      </c>
    </row>
    <row r="306">
      <c r="A306" s="37" t="s">
        <v>201</v>
      </c>
      <c r="B306" s="37" t="s">
        <v>202</v>
      </c>
      <c r="C306" s="37" t="s">
        <v>17</v>
      </c>
      <c r="D306" s="37" t="n">
        <v>8980.1446469</v>
      </c>
      <c r="E306" s="37" t="n">
        <v>8.27630695388683</v>
      </c>
      <c r="F306" s="37" t="n">
        <v>9.79744546098754</v>
      </c>
      <c r="G306" s="37" t="n">
        <v>7.12144457613002</v>
      </c>
      <c r="H306" s="37" t="n">
        <v>9747.8446433</v>
      </c>
      <c r="I306" s="37" t="n">
        <v>6.81223249254863</v>
      </c>
      <c r="J306" s="37" t="n">
        <v>10.635015360012</v>
      </c>
      <c r="K306" s="37" t="n">
        <v>5.48410510139927</v>
      </c>
      <c r="L306" s="37" t="n">
        <v>10625.8121365</v>
      </c>
      <c r="M306" s="37" t="n">
        <v>6.74741332516353</v>
      </c>
      <c r="N306" s="37" t="n">
        <v>11.5928884198983</v>
      </c>
      <c r="O306" s="37" t="n">
        <v>5.6348607974583</v>
      </c>
      <c r="P306" s="37" t="n">
        <v>17570.5720658</v>
      </c>
      <c r="Q306" s="37" t="n">
        <v>5.16580064535443</v>
      </c>
      <c r="R306" s="37" t="n">
        <v>19.1697047544165</v>
      </c>
      <c r="S306" s="37" t="n">
        <v>3.62819059720125</v>
      </c>
      <c r="T306" s="37" t="n">
        <v>35017.9865851</v>
      </c>
      <c r="U306" s="37" t="n">
        <v>3.79021267564008</v>
      </c>
      <c r="V306" s="37" t="n">
        <v>38.2050431492266</v>
      </c>
      <c r="W306" s="37" t="n">
        <v>2.45324133671525</v>
      </c>
      <c r="X306" s="37" t="n">
        <v>9715.6612164</v>
      </c>
      <c r="Y306" s="37" t="n">
        <v>6.29709319829042</v>
      </c>
      <c r="Z306" s="37" t="n">
        <v>10.5999028554591</v>
      </c>
      <c r="AA306" s="37" t="n">
        <v>6.36728629624358</v>
      </c>
    </row>
    <row r="307">
      <c r="A307" s="37" t="s">
        <v>203</v>
      </c>
      <c r="B307" s="37" t="s">
        <v>204</v>
      </c>
      <c r="C307" s="37" t="s">
        <v>16</v>
      </c>
      <c r="D307" s="37" t="n">
        <v>2714.5526576</v>
      </c>
      <c r="E307" s="37" t="n">
        <v>24.5878636614918</v>
      </c>
      <c r="F307" s="37" t="n">
        <v>12.487078295893</v>
      </c>
      <c r="G307" s="37" t="n">
        <v>17.8433277791778</v>
      </c>
      <c r="H307" s="37" t="n">
        <v>2059.3526072</v>
      </c>
      <c r="I307" s="37" t="n">
        <v>29.1637973267386</v>
      </c>
      <c r="J307" s="37" t="n">
        <v>9.47312522118957</v>
      </c>
      <c r="K307" s="37" t="n">
        <v>25.0749669930592</v>
      </c>
      <c r="L307" s="37" t="n">
        <v>2303.6568182</v>
      </c>
      <c r="M307" s="37" t="n">
        <v>24.7375974542846</v>
      </c>
      <c r="N307" s="37" t="n">
        <v>10.5969368378964</v>
      </c>
      <c r="O307" s="37" t="n">
        <v>21.0917287025613</v>
      </c>
      <c r="P307" s="37" t="n">
        <v>4818.384838</v>
      </c>
      <c r="Q307" s="37" t="n">
        <v>23.9811436916592</v>
      </c>
      <c r="R307" s="37" t="n">
        <v>22.1648117834064</v>
      </c>
      <c r="S307" s="37" t="n">
        <v>18.1072846190724</v>
      </c>
      <c r="T307" s="37" t="n">
        <v>8200.780579</v>
      </c>
      <c r="U307" s="37" t="n">
        <v>16.1228247450216</v>
      </c>
      <c r="V307" s="37" t="n">
        <v>37.7240017395533</v>
      </c>
      <c r="W307" s="37" t="n">
        <v>8.08587709351599</v>
      </c>
      <c r="X307" s="37" t="n">
        <v>1642.1660448</v>
      </c>
      <c r="Y307" s="37" t="n">
        <v>32.6218191872023</v>
      </c>
      <c r="Z307" s="37" t="n">
        <v>7.55404612206131</v>
      </c>
      <c r="AA307" s="37" t="n">
        <v>32.9056491652303</v>
      </c>
    </row>
    <row r="308">
      <c r="A308" s="37" t="s">
        <v>203</v>
      </c>
      <c r="B308" s="37" t="s">
        <v>204</v>
      </c>
      <c r="C308" s="37" t="s">
        <v>17</v>
      </c>
      <c r="D308" s="37" t="n">
        <v>21725.4533102</v>
      </c>
      <c r="E308" s="37" t="n">
        <v>8.03937842534344</v>
      </c>
      <c r="F308" s="37" t="n">
        <v>7.8897473195242</v>
      </c>
      <c r="G308" s="37" t="n">
        <v>7.41361167584766</v>
      </c>
      <c r="H308" s="37" t="n">
        <v>22792.5123875</v>
      </c>
      <c r="I308" s="37" t="n">
        <v>6.82523365862309</v>
      </c>
      <c r="J308" s="37" t="n">
        <v>8.27725713921339</v>
      </c>
      <c r="K308" s="37" t="n">
        <v>6.53393700704505</v>
      </c>
      <c r="L308" s="37" t="n">
        <v>30909.4889698</v>
      </c>
      <c r="M308" s="37" t="n">
        <v>6.72876475443501</v>
      </c>
      <c r="N308" s="37" t="n">
        <v>11.2249928351482</v>
      </c>
      <c r="O308" s="37" t="n">
        <v>5.56272334741864</v>
      </c>
      <c r="P308" s="37" t="n">
        <v>53003.2364861</v>
      </c>
      <c r="Q308" s="37" t="n">
        <v>5.89902505600223</v>
      </c>
      <c r="R308" s="37" t="n">
        <v>19.2484887206464</v>
      </c>
      <c r="S308" s="37" t="n">
        <v>4.53937725553267</v>
      </c>
      <c r="T308" s="37" t="n">
        <v>118129.7934127</v>
      </c>
      <c r="U308" s="37" t="n">
        <v>3.26795020944029</v>
      </c>
      <c r="V308" s="37" t="n">
        <v>42.8996443768665</v>
      </c>
      <c r="W308" s="37" t="n">
        <v>1.91919241135189</v>
      </c>
      <c r="X308" s="37" t="n">
        <v>28802.621885</v>
      </c>
      <c r="Y308" s="37" t="n">
        <v>7.24459641009265</v>
      </c>
      <c r="Z308" s="37" t="n">
        <v>10.4598696086013</v>
      </c>
      <c r="AA308" s="37" t="n">
        <v>7.29945382942471</v>
      </c>
    </row>
    <row r="309">
      <c r="A309" s="37" t="s">
        <v>205</v>
      </c>
      <c r="B309" s="37" t="s">
        <v>206</v>
      </c>
      <c r="C309" s="37" t="s">
        <v>16</v>
      </c>
      <c r="D309" s="37" t="n">
        <v>114.7149228</v>
      </c>
      <c r="E309" s="37" t="n">
        <v>72.0919528176139</v>
      </c>
      <c r="F309" s="37" t="n">
        <v>7.22733930233183</v>
      </c>
      <c r="G309" s="37" t="n">
        <v>64.2282073763671</v>
      </c>
      <c r="H309" s="37" t="n">
        <v>80.9106709</v>
      </c>
      <c r="I309" s="37" t="n">
        <v>70.3961315429362</v>
      </c>
      <c r="J309" s="37" t="n">
        <v>5.09758327426261</v>
      </c>
      <c r="K309" s="37" t="n">
        <v>61.3488486943495</v>
      </c>
      <c r="L309" s="37" t="n">
        <v>237.5035318</v>
      </c>
      <c r="M309" s="37" t="n">
        <v>60.4559406259377</v>
      </c>
      <c r="N309" s="37" t="n">
        <v>14.9633418906922</v>
      </c>
      <c r="O309" s="37" t="n">
        <v>41.8941569261063</v>
      </c>
      <c r="P309" s="37" t="n">
        <v>200.3850326</v>
      </c>
      <c r="Q309" s="37" t="n">
        <v>44.135978942854</v>
      </c>
      <c r="R309" s="37" t="n">
        <v>12.6247796394718</v>
      </c>
      <c r="S309" s="37" t="n">
        <v>40.3990978515963</v>
      </c>
      <c r="T309" s="37" t="n">
        <v>794.6042475</v>
      </c>
      <c r="U309" s="37" t="n">
        <v>28.3752316168089</v>
      </c>
      <c r="V309" s="37" t="n">
        <v>50.0621398470449</v>
      </c>
      <c r="W309" s="37" t="n">
        <v>9.38524379455603</v>
      </c>
      <c r="X309" s="37" t="n">
        <v>159.1174775</v>
      </c>
      <c r="Y309" s="37" t="n">
        <v>43.8497686607469</v>
      </c>
      <c r="Z309" s="37" t="n">
        <v>10.0248160461967</v>
      </c>
      <c r="AA309" s="37" t="n">
        <v>32.4899618456049</v>
      </c>
    </row>
    <row r="310">
      <c r="A310" s="37" t="s">
        <v>205</v>
      </c>
      <c r="B310" s="37" t="s">
        <v>206</v>
      </c>
      <c r="C310" s="37" t="s">
        <v>17</v>
      </c>
      <c r="D310" s="37" t="n">
        <v>3074.189813</v>
      </c>
      <c r="E310" s="37" t="n">
        <v>12.7919782735636</v>
      </c>
      <c r="F310" s="37" t="n">
        <v>3.74980015174314</v>
      </c>
      <c r="G310" s="37" t="n">
        <v>11.7752113789538</v>
      </c>
      <c r="H310" s="37" t="n">
        <v>4576.9396973</v>
      </c>
      <c r="I310" s="37" t="n">
        <v>10.5230933277196</v>
      </c>
      <c r="J310" s="37" t="n">
        <v>5.58280724855643</v>
      </c>
      <c r="K310" s="37" t="n">
        <v>9.88096961808547</v>
      </c>
      <c r="L310" s="37" t="n">
        <v>6653.2387524</v>
      </c>
      <c r="M310" s="37" t="n">
        <v>8.95891825603119</v>
      </c>
      <c r="N310" s="37" t="n">
        <v>8.11541160465515</v>
      </c>
      <c r="O310" s="37" t="n">
        <v>8.10909426596822</v>
      </c>
      <c r="P310" s="37" t="n">
        <v>12833.4257785</v>
      </c>
      <c r="Q310" s="37" t="n">
        <v>6.07832774687921</v>
      </c>
      <c r="R310" s="37" t="n">
        <v>15.6538095754869</v>
      </c>
      <c r="S310" s="37" t="n">
        <v>5.3809750779858</v>
      </c>
      <c r="T310" s="37" t="n">
        <v>38841.9134622</v>
      </c>
      <c r="U310" s="37" t="n">
        <v>2.63722603331604</v>
      </c>
      <c r="V310" s="37" t="n">
        <v>47.3781457405901</v>
      </c>
      <c r="W310" s="37" t="n">
        <v>1.64681021185447</v>
      </c>
      <c r="X310" s="37" t="n">
        <v>16003.0566066</v>
      </c>
      <c r="Y310" s="37" t="n">
        <v>5.75815312068871</v>
      </c>
      <c r="Z310" s="37" t="n">
        <v>19.5200256789683</v>
      </c>
      <c r="AA310" s="37" t="n">
        <v>5.68954006204379</v>
      </c>
    </row>
    <row r="311">
      <c r="A311" s="37" t="s">
        <v>207</v>
      </c>
      <c r="B311" s="37" t="s">
        <v>208</v>
      </c>
      <c r="C311" s="37" t="s">
        <v>16</v>
      </c>
      <c r="D311" s="37" t="n">
        <v>511.4497155</v>
      </c>
      <c r="E311" s="37" t="n">
        <v>46.8057945550187</v>
      </c>
      <c r="F311" s="37" t="n">
        <v>6.95787055653228</v>
      </c>
      <c r="G311" s="37" t="n">
        <v>37.2915426271187</v>
      </c>
      <c r="H311" s="37" t="n">
        <v>564.5336412</v>
      </c>
      <c r="I311" s="37" t="n">
        <v>43.8000007796509</v>
      </c>
      <c r="J311" s="37" t="n">
        <v>7.68003555625682</v>
      </c>
      <c r="K311" s="37" t="n">
        <v>34.1933471202434</v>
      </c>
      <c r="L311" s="37" t="n">
        <v>920.7163555</v>
      </c>
      <c r="M311" s="37" t="n">
        <v>34.7840579377629</v>
      </c>
      <c r="N311" s="37" t="n">
        <v>12.5256208512861</v>
      </c>
      <c r="O311" s="37" t="n">
        <v>22.6602136051956</v>
      </c>
      <c r="P311" s="37" t="n">
        <v>976.9096328</v>
      </c>
      <c r="Q311" s="37" t="n">
        <v>26.7579553686875</v>
      </c>
      <c r="R311" s="37" t="n">
        <v>13.2900861305727</v>
      </c>
      <c r="S311" s="37" t="n">
        <v>18.5629184541781</v>
      </c>
      <c r="T311" s="37" t="n">
        <v>3697.9259339</v>
      </c>
      <c r="U311" s="37" t="n">
        <v>21.697879520069</v>
      </c>
      <c r="V311" s="37" t="n">
        <v>50.3073698077361</v>
      </c>
      <c r="W311" s="37" t="n">
        <v>7.7468962986145</v>
      </c>
      <c r="X311" s="37" t="n">
        <v>679.1291427</v>
      </c>
      <c r="Y311" s="37" t="n">
        <v>40.3797780855392</v>
      </c>
      <c r="Z311" s="37" t="n">
        <v>9.239017097616</v>
      </c>
      <c r="AA311" s="37" t="n">
        <v>36.1995461894345</v>
      </c>
    </row>
    <row r="312">
      <c r="A312" s="37" t="s">
        <v>207</v>
      </c>
      <c r="B312" s="37" t="s">
        <v>208</v>
      </c>
      <c r="C312" s="37" t="s">
        <v>17</v>
      </c>
      <c r="D312" s="37" t="n">
        <v>7519.3700245</v>
      </c>
      <c r="E312" s="37" t="n">
        <v>12.6953372720147</v>
      </c>
      <c r="F312" s="37" t="n">
        <v>4.69504809021329</v>
      </c>
      <c r="G312" s="37" t="n">
        <v>10.6920967623304</v>
      </c>
      <c r="H312" s="37" t="n">
        <v>10384.6197318</v>
      </c>
      <c r="I312" s="37" t="n">
        <v>11.5912727557585</v>
      </c>
      <c r="J312" s="37" t="n">
        <v>6.48409226843719</v>
      </c>
      <c r="K312" s="37" t="n">
        <v>9.54642182851046</v>
      </c>
      <c r="L312" s="37" t="n">
        <v>16006.1004213</v>
      </c>
      <c r="M312" s="37" t="n">
        <v>9.7089278433795</v>
      </c>
      <c r="N312" s="37" t="n">
        <v>9.99411000787712</v>
      </c>
      <c r="O312" s="37" t="n">
        <v>7.53772203371769</v>
      </c>
      <c r="P312" s="37" t="n">
        <v>25580.4832693</v>
      </c>
      <c r="Q312" s="37" t="n">
        <v>7.29540219454614</v>
      </c>
      <c r="R312" s="37" t="n">
        <v>15.9722953823178</v>
      </c>
      <c r="S312" s="37" t="n">
        <v>6.01828019917433</v>
      </c>
      <c r="T312" s="37" t="n">
        <v>74459.9031328</v>
      </c>
      <c r="U312" s="37" t="n">
        <v>3.6279869521128</v>
      </c>
      <c r="V312" s="37" t="n">
        <v>46.492302528278</v>
      </c>
      <c r="W312" s="37" t="n">
        <v>2.14895941330721</v>
      </c>
      <c r="X312" s="37" t="n">
        <v>26204.8589998</v>
      </c>
      <c r="Y312" s="37" t="n">
        <v>7.17405564697263</v>
      </c>
      <c r="Z312" s="37" t="n">
        <v>16.3621517228766</v>
      </c>
      <c r="AA312" s="37" t="n">
        <v>7.7367270169283</v>
      </c>
    </row>
    <row r="313">
      <c r="A313" s="37" t="s">
        <v>209</v>
      </c>
      <c r="B313" s="37" t="s">
        <v>210</v>
      </c>
      <c r="C313" s="37" t="s">
        <v>16</v>
      </c>
      <c r="D313" s="37" t="n">
        <v>1186.5631399</v>
      </c>
      <c r="E313" s="37" t="n">
        <v>31.8131393549819</v>
      </c>
      <c r="F313" s="37" t="n">
        <v>13.2462418018383</v>
      </c>
      <c r="G313" s="37" t="n">
        <v>19.474482197385</v>
      </c>
      <c r="H313" s="37" t="n">
        <v>852.9897886</v>
      </c>
      <c r="I313" s="37" t="n">
        <v>34.5151807162645</v>
      </c>
      <c r="J313" s="37" t="n">
        <v>9.52238327178</v>
      </c>
      <c r="K313" s="37" t="n">
        <v>24.3336758547929</v>
      </c>
      <c r="L313" s="37" t="n">
        <v>1352.8556432</v>
      </c>
      <c r="M313" s="37" t="n">
        <v>28.9695999508172</v>
      </c>
      <c r="N313" s="37" t="n">
        <v>15.1026543554344</v>
      </c>
      <c r="O313" s="37" t="n">
        <v>21.0272840562413</v>
      </c>
      <c r="P313" s="37" t="n">
        <v>1878.0614199</v>
      </c>
      <c r="Q313" s="37" t="n">
        <v>26.7827421178698</v>
      </c>
      <c r="R313" s="37" t="n">
        <v>20.9658086031526</v>
      </c>
      <c r="S313" s="37" t="n">
        <v>16.4719266773939</v>
      </c>
      <c r="T313" s="37" t="n">
        <v>3120.3311741</v>
      </c>
      <c r="U313" s="37" t="n">
        <v>20.3306685209098</v>
      </c>
      <c r="V313" s="37" t="n">
        <v>34.8339332683349</v>
      </c>
      <c r="W313" s="37" t="n">
        <v>10.3351353302498</v>
      </c>
      <c r="X313" s="37" t="n">
        <v>566.9330932</v>
      </c>
      <c r="Y313" s="37" t="n">
        <v>35.5859033852756</v>
      </c>
      <c r="Z313" s="37" t="n">
        <v>6.32897869945987</v>
      </c>
      <c r="AA313" s="37" t="n">
        <v>37.4302859355404</v>
      </c>
    </row>
    <row r="314">
      <c r="A314" s="37" t="s">
        <v>209</v>
      </c>
      <c r="B314" s="37" t="s">
        <v>210</v>
      </c>
      <c r="C314" s="37" t="s">
        <v>17</v>
      </c>
      <c r="D314" s="37" t="n">
        <v>9656.502618</v>
      </c>
      <c r="E314" s="37" t="n">
        <v>9.36377285409744</v>
      </c>
      <c r="F314" s="37" t="n">
        <v>7.27884768019856</v>
      </c>
      <c r="G314" s="37" t="n">
        <v>8.48426667997914</v>
      </c>
      <c r="H314" s="37" t="n">
        <v>10881.4057339</v>
      </c>
      <c r="I314" s="37" t="n">
        <v>7.79761779574653</v>
      </c>
      <c r="J314" s="37" t="n">
        <v>8.20215123598254</v>
      </c>
      <c r="K314" s="37" t="n">
        <v>7.37485944145005</v>
      </c>
      <c r="L314" s="37" t="n">
        <v>12901.1021833</v>
      </c>
      <c r="M314" s="37" t="n">
        <v>8.29854902471871</v>
      </c>
      <c r="N314" s="37" t="n">
        <v>9.7245515704491</v>
      </c>
      <c r="O314" s="37" t="n">
        <v>6.79304061257256</v>
      </c>
      <c r="P314" s="37" t="n">
        <v>25982.1092457</v>
      </c>
      <c r="Q314" s="37" t="n">
        <v>6.19345722919714</v>
      </c>
      <c r="R314" s="37" t="n">
        <v>19.5847112656713</v>
      </c>
      <c r="S314" s="37" t="n">
        <v>4.85400144929581</v>
      </c>
      <c r="T314" s="37" t="n">
        <v>59154.734617</v>
      </c>
      <c r="U314" s="37" t="n">
        <v>3.72727495418248</v>
      </c>
      <c r="V314" s="37" t="n">
        <v>44.5894667948519</v>
      </c>
      <c r="W314" s="37" t="n">
        <v>2.39050634758725</v>
      </c>
      <c r="X314" s="37" t="n">
        <v>14089.4113456</v>
      </c>
      <c r="Y314" s="37" t="n">
        <v>7.42392087638559</v>
      </c>
      <c r="Z314" s="37" t="n">
        <v>10.6202714528466</v>
      </c>
      <c r="AA314" s="37" t="n">
        <v>7.90381106057548</v>
      </c>
    </row>
    <row r="315">
      <c r="A315" s="37" t="s">
        <v>211</v>
      </c>
      <c r="B315" s="37" t="s">
        <v>212</v>
      </c>
      <c r="C315" s="37" t="s">
        <v>16</v>
      </c>
      <c r="D315" s="37" t="n">
        <v>172.7178195</v>
      </c>
      <c r="E315" s="37" t="n">
        <v>50.1759981923622</v>
      </c>
      <c r="F315" s="37" t="n">
        <v>4.20449756612173</v>
      </c>
      <c r="G315" s="37" t="n">
        <v>45.4643046111941</v>
      </c>
      <c r="H315" s="37" t="n">
        <v>852.2522748</v>
      </c>
      <c r="I315" s="37" t="n">
        <v>29.9527595837803</v>
      </c>
      <c r="J315" s="37" t="n">
        <v>20.7465137383715</v>
      </c>
      <c r="K315" s="37" t="n">
        <v>15.8625372915877</v>
      </c>
      <c r="L315" s="37" t="n">
        <v>265.2575632</v>
      </c>
      <c r="M315" s="37" t="n">
        <v>52.0421092378195</v>
      </c>
      <c r="N315" s="37" t="n">
        <v>6.45720738079247</v>
      </c>
      <c r="O315" s="37" t="n">
        <v>44.3362569635679</v>
      </c>
      <c r="P315" s="37" t="n">
        <v>645.030896</v>
      </c>
      <c r="Q315" s="37" t="n">
        <v>36.1239071044375</v>
      </c>
      <c r="R315" s="37" t="n">
        <v>15.7020904974158</v>
      </c>
      <c r="S315" s="37" t="n">
        <v>27.2524084364506</v>
      </c>
      <c r="T315" s="37" t="n">
        <v>1757.0281572</v>
      </c>
      <c r="U315" s="37" t="n">
        <v>25.6735389594241</v>
      </c>
      <c r="V315" s="37" t="n">
        <v>42.7716180758914</v>
      </c>
      <c r="W315" s="37" t="n">
        <v>11.9861742271154</v>
      </c>
      <c r="X315" s="37" t="n">
        <v>415.6433519</v>
      </c>
      <c r="Y315" s="37" t="n">
        <v>45.5070325284783</v>
      </c>
      <c r="Z315" s="37" t="n">
        <v>10.1180727414071</v>
      </c>
      <c r="AA315" s="37" t="n">
        <v>43.1153662321272</v>
      </c>
    </row>
    <row r="316">
      <c r="A316" s="37" t="s">
        <v>211</v>
      </c>
      <c r="B316" s="37" t="s">
        <v>212</v>
      </c>
      <c r="C316" s="37" t="s">
        <v>17</v>
      </c>
      <c r="D316" s="37" t="n">
        <v>7852.8429259</v>
      </c>
      <c r="E316" s="37" t="n">
        <v>11.9201193919863</v>
      </c>
      <c r="F316" s="37" t="n">
        <v>5.90523367681681</v>
      </c>
      <c r="G316" s="37" t="n">
        <v>10.9434799825193</v>
      </c>
      <c r="H316" s="37" t="n">
        <v>8898.3865712</v>
      </c>
      <c r="I316" s="37" t="n">
        <v>8.23749029149229</v>
      </c>
      <c r="J316" s="37" t="n">
        <v>6.6914686242196</v>
      </c>
      <c r="K316" s="37" t="n">
        <v>6.79308552651857</v>
      </c>
      <c r="L316" s="37" t="n">
        <v>11934.8497293</v>
      </c>
      <c r="M316" s="37" t="n">
        <v>7.03934958360693</v>
      </c>
      <c r="N316" s="37" t="n">
        <v>8.97484862670075</v>
      </c>
      <c r="O316" s="37" t="n">
        <v>5.90151417687467</v>
      </c>
      <c r="P316" s="37" t="n">
        <v>24444.8701283</v>
      </c>
      <c r="Q316" s="37" t="n">
        <v>5.57065593489748</v>
      </c>
      <c r="R316" s="37" t="n">
        <v>18.3822179647769</v>
      </c>
      <c r="S316" s="37" t="n">
        <v>4.48015843321665</v>
      </c>
      <c r="T316" s="37" t="n">
        <v>57721.7408946</v>
      </c>
      <c r="U316" s="37" t="n">
        <v>3.01773126203019</v>
      </c>
      <c r="V316" s="37" t="n">
        <v>43.4059832129165</v>
      </c>
      <c r="W316" s="37" t="n">
        <v>2.26883704432929</v>
      </c>
      <c r="X316" s="37" t="n">
        <v>22128.3796909</v>
      </c>
      <c r="Y316" s="37" t="n">
        <v>5.32935817593125</v>
      </c>
      <c r="Z316" s="37" t="n">
        <v>16.6402478945694</v>
      </c>
      <c r="AA316" s="37" t="n">
        <v>5.39521055155943</v>
      </c>
    </row>
    <row r="317">
      <c r="A317" s="37" t="s">
        <v>213</v>
      </c>
      <c r="B317" s="37" t="s">
        <v>214</v>
      </c>
      <c r="C317" s="37" t="s">
        <v>16</v>
      </c>
      <c r="D317" s="37" t="n">
        <v>240.4743201</v>
      </c>
      <c r="E317" s="37" t="n">
        <v>25.1272461700952</v>
      </c>
      <c r="F317" s="37" t="n">
        <v>13.0614170249234</v>
      </c>
      <c r="G317" s="37" t="n">
        <v>18.6805125626501</v>
      </c>
      <c r="H317" s="37" t="n">
        <v>196.0053332</v>
      </c>
      <c r="I317" s="37" t="n">
        <v>26.9071326504941</v>
      </c>
      <c r="J317" s="37" t="n">
        <v>10.6460739548808</v>
      </c>
      <c r="K317" s="37" t="n">
        <v>22.4880038057634</v>
      </c>
      <c r="L317" s="37" t="n">
        <v>244.8045601</v>
      </c>
      <c r="M317" s="37" t="n">
        <v>25.8790538888835</v>
      </c>
      <c r="N317" s="37" t="n">
        <v>13.2966149888244</v>
      </c>
      <c r="O317" s="37" t="n">
        <v>18.1877927820066</v>
      </c>
      <c r="P317" s="37" t="n">
        <v>339.6094266</v>
      </c>
      <c r="Q317" s="37" t="n">
        <v>23.9791096247791</v>
      </c>
      <c r="R317" s="37" t="n">
        <v>18.4459627313766</v>
      </c>
      <c r="S317" s="37" t="n">
        <v>16.5052851139137</v>
      </c>
      <c r="T317" s="37" t="n">
        <v>760.737378</v>
      </c>
      <c r="U317" s="37" t="n">
        <v>19.1831989486758</v>
      </c>
      <c r="V317" s="37" t="n">
        <v>41.3196225541789</v>
      </c>
      <c r="W317" s="37" t="n">
        <v>9.80949818652047</v>
      </c>
      <c r="X317" s="37" t="n">
        <v>59.4733556</v>
      </c>
      <c r="Y317" s="37" t="n">
        <v>45.3505401272692</v>
      </c>
      <c r="Z317" s="37" t="n">
        <v>3.23030874581591</v>
      </c>
      <c r="AA317" s="37" t="n">
        <v>45.7811878280172</v>
      </c>
    </row>
    <row r="318">
      <c r="A318" s="37" t="s">
        <v>213</v>
      </c>
      <c r="B318" s="37" t="s">
        <v>214</v>
      </c>
      <c r="C318" s="37" t="s">
        <v>17</v>
      </c>
      <c r="D318" s="37" t="n">
        <v>2612.0373095</v>
      </c>
      <c r="E318" s="37" t="n">
        <v>8.26909373336981</v>
      </c>
      <c r="F318" s="37" t="n">
        <v>7.97352065613292</v>
      </c>
      <c r="G318" s="37" t="n">
        <v>7.15106945486137</v>
      </c>
      <c r="H318" s="37" t="n">
        <v>2527.3164354</v>
      </c>
      <c r="I318" s="37" t="n">
        <v>7.22924511954003</v>
      </c>
      <c r="J318" s="37" t="n">
        <v>7.71490121100283</v>
      </c>
      <c r="K318" s="37" t="n">
        <v>6.51273716269035</v>
      </c>
      <c r="L318" s="37" t="n">
        <v>3219.1219941</v>
      </c>
      <c r="M318" s="37" t="n">
        <v>8.64910163904919</v>
      </c>
      <c r="N318" s="37" t="n">
        <v>9.82671098196583</v>
      </c>
      <c r="O318" s="37" t="n">
        <v>6.57256265794985</v>
      </c>
      <c r="P318" s="37" t="n">
        <v>6504.8132293</v>
      </c>
      <c r="Q318" s="37" t="n">
        <v>7.38596611228844</v>
      </c>
      <c r="R318" s="37" t="n">
        <v>19.8566316260002</v>
      </c>
      <c r="S318" s="37" t="n">
        <v>5.0657603121186</v>
      </c>
      <c r="T318" s="37" t="n">
        <v>13976.70663</v>
      </c>
      <c r="U318" s="37" t="n">
        <v>3.76185376644723</v>
      </c>
      <c r="V318" s="37" t="n">
        <v>42.6653779460553</v>
      </c>
      <c r="W318" s="37" t="n">
        <v>2.17660803512811</v>
      </c>
      <c r="X318" s="37" t="n">
        <v>3918.9000282</v>
      </c>
      <c r="Y318" s="37" t="n">
        <v>7.36566474991073</v>
      </c>
      <c r="Z318" s="37" t="n">
        <v>11.9628575788429</v>
      </c>
      <c r="AA318" s="37" t="n">
        <v>8.12442794279699</v>
      </c>
    </row>
    <row r="319">
      <c r="A319" s="37" t="s">
        <v>215</v>
      </c>
      <c r="B319" s="37" t="s">
        <v>216</v>
      </c>
      <c r="C319" s="37" t="s">
        <v>16</v>
      </c>
      <c r="D319" s="37" t="n">
        <v>494.787949</v>
      </c>
      <c r="E319" s="37" t="n">
        <v>38.4240228012873</v>
      </c>
      <c r="F319" s="37" t="n">
        <v>13.7972907845515</v>
      </c>
      <c r="G319" s="37" t="n">
        <v>24.1555633520986</v>
      </c>
      <c r="H319" s="37" t="n">
        <v>421.3749794</v>
      </c>
      <c r="I319" s="37" t="n">
        <v>32.7067900499776</v>
      </c>
      <c r="J319" s="37" t="n">
        <v>11.7501510129064</v>
      </c>
      <c r="K319" s="37" t="n">
        <v>20.2287070799929</v>
      </c>
      <c r="L319" s="37" t="n">
        <v>380.3802025</v>
      </c>
      <c r="M319" s="37" t="n">
        <v>39.5987469016924</v>
      </c>
      <c r="N319" s="37" t="n">
        <v>10.6070009853435</v>
      </c>
      <c r="O319" s="37" t="n">
        <v>27.2176809616568</v>
      </c>
      <c r="P319" s="37" t="n">
        <v>712.3966016</v>
      </c>
      <c r="Q319" s="37" t="n">
        <v>30.882551329116</v>
      </c>
      <c r="R319" s="37" t="n">
        <v>19.8653647205169</v>
      </c>
      <c r="S319" s="37" t="n">
        <v>20.6433148333526</v>
      </c>
      <c r="T319" s="37" t="n">
        <v>1408.2778726</v>
      </c>
      <c r="U319" s="37" t="n">
        <v>21.8839282603393</v>
      </c>
      <c r="V319" s="37" t="n">
        <v>39.270195147198</v>
      </c>
      <c r="W319" s="37" t="n">
        <v>9.30408681797972</v>
      </c>
      <c r="X319" s="37" t="n">
        <v>168.9063429</v>
      </c>
      <c r="Y319" s="37" t="n">
        <v>47.861820918171</v>
      </c>
      <c r="Z319" s="37" t="n">
        <v>4.70999734948369</v>
      </c>
      <c r="AA319" s="37" t="n">
        <v>51.3065940055567</v>
      </c>
    </row>
    <row r="320">
      <c r="A320" s="37" t="s">
        <v>215</v>
      </c>
      <c r="B320" s="37" t="s">
        <v>216</v>
      </c>
      <c r="C320" s="37" t="s">
        <v>17</v>
      </c>
      <c r="D320" s="37" t="n">
        <v>3610.6489512</v>
      </c>
      <c r="E320" s="37" t="n">
        <v>9.99134472624675</v>
      </c>
      <c r="F320" s="37" t="n">
        <v>6.02720332162424</v>
      </c>
      <c r="G320" s="37" t="n">
        <v>8.83698715360914</v>
      </c>
      <c r="H320" s="37" t="n">
        <v>4570.6716004</v>
      </c>
      <c r="I320" s="37" t="n">
        <v>8.72051876171682</v>
      </c>
      <c r="J320" s="37" t="n">
        <v>7.62975504523328</v>
      </c>
      <c r="K320" s="37" t="n">
        <v>7.5798282841892</v>
      </c>
      <c r="L320" s="37" t="n">
        <v>6511.4590747</v>
      </c>
      <c r="M320" s="37" t="n">
        <v>7.94038274839063</v>
      </c>
      <c r="N320" s="37" t="n">
        <v>10.8694831023683</v>
      </c>
      <c r="O320" s="37" t="n">
        <v>6.41573053908419</v>
      </c>
      <c r="P320" s="37" t="n">
        <v>10773.4551999</v>
      </c>
      <c r="Q320" s="37" t="n">
        <v>6.36394302082366</v>
      </c>
      <c r="R320" s="37" t="n">
        <v>17.9839707054951</v>
      </c>
      <c r="S320" s="37" t="n">
        <v>5.18524694963031</v>
      </c>
      <c r="T320" s="37" t="n">
        <v>28597.9353403</v>
      </c>
      <c r="U320" s="37" t="n">
        <v>2.85730835140488</v>
      </c>
      <c r="V320" s="37" t="n">
        <v>47.7381138970505</v>
      </c>
      <c r="W320" s="37" t="n">
        <v>1.87605917049999</v>
      </c>
      <c r="X320" s="37" t="n">
        <v>5841.7058846</v>
      </c>
      <c r="Y320" s="37" t="n">
        <v>7.23227213179474</v>
      </c>
      <c r="Z320" s="37" t="n">
        <v>9.75147392822867</v>
      </c>
      <c r="AA320" s="37" t="n">
        <v>7.64986913027512</v>
      </c>
    </row>
    <row r="321">
      <c r="A321" s="37" t="s">
        <v>217</v>
      </c>
      <c r="B321" s="37" t="s">
        <v>218</v>
      </c>
      <c r="C321" s="37" t="s">
        <v>16</v>
      </c>
      <c r="D321" s="37" t="n">
        <v>64.5879722</v>
      </c>
      <c r="E321" s="37" t="n">
        <v>50.273896628779</v>
      </c>
      <c r="F321" s="37" t="n">
        <v>6.92408088365328</v>
      </c>
      <c r="G321" s="37" t="n">
        <v>40.3426718639722</v>
      </c>
      <c r="H321" s="37" t="n">
        <v>105.0822141</v>
      </c>
      <c r="I321" s="37" t="n">
        <v>53.3073285341164</v>
      </c>
      <c r="J321" s="37" t="n">
        <v>11.2652205213802</v>
      </c>
      <c r="K321" s="37" t="n">
        <v>35.1253496283023</v>
      </c>
      <c r="L321" s="37" t="n">
        <v>128.7554775</v>
      </c>
      <c r="M321" s="37" t="n">
        <v>37.3075507301505</v>
      </c>
      <c r="N321" s="37" t="n">
        <v>13.8030860864122</v>
      </c>
      <c r="O321" s="37" t="n">
        <v>22.5062748572654</v>
      </c>
      <c r="P321" s="37" t="n">
        <v>106.7620491</v>
      </c>
      <c r="Q321" s="37" t="n">
        <v>36.5538333158006</v>
      </c>
      <c r="R321" s="37" t="n">
        <v>11.4453053423616</v>
      </c>
      <c r="S321" s="37" t="n">
        <v>38.0706695151182</v>
      </c>
      <c r="T321" s="37" t="n">
        <v>447.044853</v>
      </c>
      <c r="U321" s="37" t="n">
        <v>26.3638262441909</v>
      </c>
      <c r="V321" s="37" t="n">
        <v>47.924940439497</v>
      </c>
      <c r="W321" s="37" t="n">
        <v>10.9168476365415</v>
      </c>
      <c r="X321" s="37" t="n">
        <v>80.5695386</v>
      </c>
      <c r="Y321" s="37" t="n">
        <v>46.7558209951403</v>
      </c>
      <c r="Z321" s="37" t="n">
        <v>8.63736672669567</v>
      </c>
      <c r="AA321" s="37" t="n">
        <v>33.8583274564909</v>
      </c>
    </row>
    <row r="322">
      <c r="A322" s="37" t="s">
        <v>217</v>
      </c>
      <c r="B322" s="37" t="s">
        <v>218</v>
      </c>
      <c r="C322" s="37" t="s">
        <v>17</v>
      </c>
      <c r="D322" s="37" t="n">
        <v>1817.0398446</v>
      </c>
      <c r="E322" s="37" t="n">
        <v>10.4667567253597</v>
      </c>
      <c r="F322" s="37" t="n">
        <v>6.27534942593557</v>
      </c>
      <c r="G322" s="37" t="n">
        <v>9.77341681832192</v>
      </c>
      <c r="H322" s="37" t="n">
        <v>2387.1648195</v>
      </c>
      <c r="I322" s="37" t="n">
        <v>8.06986180256449</v>
      </c>
      <c r="J322" s="37" t="n">
        <v>8.24433950866974</v>
      </c>
      <c r="K322" s="37" t="n">
        <v>6.88108911076778</v>
      </c>
      <c r="L322" s="37" t="n">
        <v>3060.2808193</v>
      </c>
      <c r="M322" s="37" t="n">
        <v>8.01986157779269</v>
      </c>
      <c r="N322" s="37" t="n">
        <v>10.5690205636759</v>
      </c>
      <c r="O322" s="37" t="n">
        <v>7.13967957621709</v>
      </c>
      <c r="P322" s="37" t="n">
        <v>5153.0279335</v>
      </c>
      <c r="Q322" s="37" t="n">
        <v>4.76991303677387</v>
      </c>
      <c r="R322" s="37" t="n">
        <v>17.7965557444547</v>
      </c>
      <c r="S322" s="37" t="n">
        <v>4.19085379611296</v>
      </c>
      <c r="T322" s="37" t="n">
        <v>14018.1686018</v>
      </c>
      <c r="U322" s="37" t="n">
        <v>2.44650174742712</v>
      </c>
      <c r="V322" s="37" t="n">
        <v>48.4133061525346</v>
      </c>
      <c r="W322" s="37" t="n">
        <v>1.54923888440986</v>
      </c>
      <c r="X322" s="37" t="n">
        <v>2519.5158718</v>
      </c>
      <c r="Y322" s="37" t="n">
        <v>7.97845246210214</v>
      </c>
      <c r="Z322" s="37" t="n">
        <v>8.7014286047295</v>
      </c>
      <c r="AA322" s="37" t="n">
        <v>8.08376492095032</v>
      </c>
    </row>
    <row r="323">
      <c r="A323" s="37" t="s">
        <v>219</v>
      </c>
      <c r="B323" s="37" t="s">
        <v>220</v>
      </c>
      <c r="C323" s="37" t="s">
        <v>16</v>
      </c>
      <c r="D323" s="37" t="n">
        <v>650.0521603</v>
      </c>
      <c r="E323" s="37" t="n">
        <v>34.5608290468253</v>
      </c>
      <c r="F323" s="37" t="n">
        <v>9.63693401400119</v>
      </c>
      <c r="G323" s="37" t="n">
        <v>25.8656760977247</v>
      </c>
      <c r="H323" s="37" t="n">
        <v>1143.7141878</v>
      </c>
      <c r="I323" s="37" t="n">
        <v>27.8085101806417</v>
      </c>
      <c r="J323" s="37" t="n">
        <v>16.9554057840819</v>
      </c>
      <c r="K323" s="37" t="n">
        <v>18.0847978457247</v>
      </c>
      <c r="L323" s="37" t="n">
        <v>474.7614774</v>
      </c>
      <c r="M323" s="37" t="n">
        <v>34.0966690314618</v>
      </c>
      <c r="N323" s="37" t="n">
        <v>7.03827371019279</v>
      </c>
      <c r="O323" s="37" t="n">
        <v>27.0894558442339</v>
      </c>
      <c r="P323" s="37" t="n">
        <v>1107.5726149</v>
      </c>
      <c r="Q323" s="37" t="n">
        <v>26.0551489824609</v>
      </c>
      <c r="R323" s="37" t="n">
        <v>16.4196119286492</v>
      </c>
      <c r="S323" s="37" t="n">
        <v>17.8418024308542</v>
      </c>
      <c r="T323" s="37" t="n">
        <v>3169.991821</v>
      </c>
      <c r="U323" s="37" t="n">
        <v>19.6204447555079</v>
      </c>
      <c r="V323" s="37" t="n">
        <v>46.9946934562944</v>
      </c>
      <c r="W323" s="37" t="n">
        <v>7.39327798370261</v>
      </c>
      <c r="X323" s="37" t="n">
        <v>199.332781</v>
      </c>
      <c r="Y323" s="37" t="n">
        <v>57.0938965848293</v>
      </c>
      <c r="Z323" s="37" t="n">
        <v>2.95508110678046</v>
      </c>
      <c r="AA323" s="37" t="n">
        <v>50.4660995378224</v>
      </c>
    </row>
    <row r="324">
      <c r="A324" s="37" t="s">
        <v>219</v>
      </c>
      <c r="B324" s="37" t="s">
        <v>220</v>
      </c>
      <c r="C324" s="37" t="s">
        <v>17</v>
      </c>
      <c r="D324" s="37" t="n">
        <v>8225.312183</v>
      </c>
      <c r="E324" s="37" t="n">
        <v>8.84442043809039</v>
      </c>
      <c r="F324" s="37" t="n">
        <v>6.597637161439</v>
      </c>
      <c r="G324" s="37" t="n">
        <v>8.93006847926597</v>
      </c>
      <c r="H324" s="37" t="n">
        <v>9687.0330419</v>
      </c>
      <c r="I324" s="37" t="n">
        <v>9.10363976443326</v>
      </c>
      <c r="J324" s="37" t="n">
        <v>7.77010376741914</v>
      </c>
      <c r="K324" s="37" t="n">
        <v>8.63127492532559</v>
      </c>
      <c r="L324" s="37" t="n">
        <v>13749.3038582</v>
      </c>
      <c r="M324" s="37" t="n">
        <v>7.06179039191775</v>
      </c>
      <c r="N324" s="37" t="n">
        <v>11.0285076189888</v>
      </c>
      <c r="O324" s="37" t="n">
        <v>5.88172805171871</v>
      </c>
      <c r="P324" s="37" t="n">
        <v>23120.0792017</v>
      </c>
      <c r="Q324" s="37" t="n">
        <v>5.96656835931394</v>
      </c>
      <c r="R324" s="37" t="n">
        <v>18.5449366933224</v>
      </c>
      <c r="S324" s="37" t="n">
        <v>4.7320172721664</v>
      </c>
      <c r="T324" s="37" t="n">
        <v>58314.0901684</v>
      </c>
      <c r="U324" s="37" t="n">
        <v>2.87493648437165</v>
      </c>
      <c r="V324" s="37" t="n">
        <v>46.7745417767495</v>
      </c>
      <c r="W324" s="37" t="n">
        <v>2.00713444726336</v>
      </c>
      <c r="X324" s="37" t="n">
        <v>11574.7565077</v>
      </c>
      <c r="Y324" s="37" t="n">
        <v>9.05793335514677</v>
      </c>
      <c r="Z324" s="37" t="n">
        <v>9.2842729820811</v>
      </c>
      <c r="AA324" s="37" t="n">
        <v>9.57177918316813</v>
      </c>
    </row>
    <row r="325">
      <c r="A325" s="37" t="s">
        <v>221</v>
      </c>
      <c r="B325" s="37" t="s">
        <v>222</v>
      </c>
      <c r="C325" s="37" t="s">
        <v>16</v>
      </c>
      <c r="D325" s="37" t="n">
        <v>302.3416863</v>
      </c>
      <c r="E325" s="37" t="n">
        <v>43.0024682936731</v>
      </c>
      <c r="F325" s="37" t="n">
        <v>9.39163883803839</v>
      </c>
      <c r="G325" s="37" t="n">
        <v>33.5945495182741</v>
      </c>
      <c r="H325" s="37" t="n">
        <v>253.8876171</v>
      </c>
      <c r="I325" s="37" t="n">
        <v>41.9386053231298</v>
      </c>
      <c r="J325" s="37" t="n">
        <v>7.88651024089158</v>
      </c>
      <c r="K325" s="37" t="n">
        <v>35.3635064986555</v>
      </c>
      <c r="L325" s="37" t="n">
        <v>398.4712666</v>
      </c>
      <c r="M325" s="37" t="n">
        <v>34.8655988879657</v>
      </c>
      <c r="N325" s="37" t="n">
        <v>12.3777116845528</v>
      </c>
      <c r="O325" s="37" t="n">
        <v>25.5291813869636</v>
      </c>
      <c r="P325" s="37" t="n">
        <v>780.8404265</v>
      </c>
      <c r="Q325" s="37" t="n">
        <v>27.7451508884356</v>
      </c>
      <c r="R325" s="37" t="n">
        <v>24.2552436799975</v>
      </c>
      <c r="S325" s="37" t="n">
        <v>21.9520871795906</v>
      </c>
      <c r="T325" s="37" t="n">
        <v>1273.3799727</v>
      </c>
      <c r="U325" s="37" t="n">
        <v>24.8696577191791</v>
      </c>
      <c r="V325" s="37" t="n">
        <v>39.5549980339895</v>
      </c>
      <c r="W325" s="37" t="n">
        <v>11.9826027312884</v>
      </c>
      <c r="X325" s="37" t="n">
        <v>210.3434373</v>
      </c>
      <c r="Y325" s="37" t="n">
        <v>38.4778394103225</v>
      </c>
      <c r="Z325" s="37" t="n">
        <v>6.5338975225302</v>
      </c>
      <c r="AA325" s="37" t="n">
        <v>38.5709133502041</v>
      </c>
    </row>
    <row r="326">
      <c r="A326" s="37" t="s">
        <v>221</v>
      </c>
      <c r="B326" s="37" t="s">
        <v>222</v>
      </c>
      <c r="C326" s="37" t="s">
        <v>17</v>
      </c>
      <c r="D326" s="37" t="n">
        <v>4661.1457415</v>
      </c>
      <c r="E326" s="37" t="n">
        <v>7.54003925464896</v>
      </c>
      <c r="F326" s="37" t="n">
        <v>8.7543552110575</v>
      </c>
      <c r="G326" s="37" t="n">
        <v>6.26924923623721</v>
      </c>
      <c r="H326" s="37" t="n">
        <v>4681.589149</v>
      </c>
      <c r="I326" s="37" t="n">
        <v>7.57548185614475</v>
      </c>
      <c r="J326" s="37" t="n">
        <v>8.79275110359224</v>
      </c>
      <c r="K326" s="37" t="n">
        <v>6.76158887351628</v>
      </c>
      <c r="L326" s="37" t="n">
        <v>6270.8427548</v>
      </c>
      <c r="M326" s="37" t="n">
        <v>7.11539422810927</v>
      </c>
      <c r="N326" s="37" t="n">
        <v>11.7776160610973</v>
      </c>
      <c r="O326" s="37" t="n">
        <v>6.2001050852933</v>
      </c>
      <c r="P326" s="37" t="n">
        <v>11173.465591</v>
      </c>
      <c r="Q326" s="37" t="n">
        <v>5.51145950987289</v>
      </c>
      <c r="R326" s="37" t="n">
        <v>20.9855027383598</v>
      </c>
      <c r="S326" s="37" t="n">
        <v>4.53097754714166</v>
      </c>
      <c r="T326" s="37" t="n">
        <v>21417.1617215</v>
      </c>
      <c r="U326" s="37" t="n">
        <v>3.10440747051461</v>
      </c>
      <c r="V326" s="37" t="n">
        <v>40.2247541099922</v>
      </c>
      <c r="W326" s="37" t="n">
        <v>2.45922054226452</v>
      </c>
      <c r="X326" s="37" t="n">
        <v>5039.5306358</v>
      </c>
      <c r="Y326" s="37" t="n">
        <v>6.68993959257961</v>
      </c>
      <c r="Z326" s="37" t="n">
        <v>9.46502077590093</v>
      </c>
      <c r="AA326" s="37" t="n">
        <v>7.65400429939801</v>
      </c>
    </row>
    <row r="327">
      <c r="A327" s="37" t="s">
        <v>223</v>
      </c>
      <c r="B327" s="37" t="s">
        <v>224</v>
      </c>
      <c r="C327" s="37" t="s">
        <v>16</v>
      </c>
      <c r="D327" s="37" t="n">
        <v>277.0529428</v>
      </c>
      <c r="E327" s="37" t="n">
        <v>37.1503555929386</v>
      </c>
      <c r="F327" s="37" t="n">
        <v>6.88580893466783</v>
      </c>
      <c r="G327" s="37" t="n">
        <v>25.4954086635192</v>
      </c>
      <c r="H327" s="37" t="n">
        <v>652.7487407</v>
      </c>
      <c r="I327" s="37" t="n">
        <v>30.6001547844165</v>
      </c>
      <c r="J327" s="37" t="n">
        <v>16.2232642807548</v>
      </c>
      <c r="K327" s="37" t="n">
        <v>16.5280493610502</v>
      </c>
      <c r="L327" s="37" t="n">
        <v>467.701555</v>
      </c>
      <c r="M327" s="37" t="n">
        <v>38.0603069876424</v>
      </c>
      <c r="N327" s="37" t="n">
        <v>11.6241448786988</v>
      </c>
      <c r="O327" s="37" t="n">
        <v>28.0235358629469</v>
      </c>
      <c r="P327" s="37" t="n">
        <v>879.4702126</v>
      </c>
      <c r="Q327" s="37" t="n">
        <v>28.0740988336245</v>
      </c>
      <c r="R327" s="37" t="n">
        <v>21.8581466289168</v>
      </c>
      <c r="S327" s="37" t="n">
        <v>18.8694156874557</v>
      </c>
      <c r="T327" s="37" t="n">
        <v>1560.4778638</v>
      </c>
      <c r="U327" s="37" t="n">
        <v>20.6459962987695</v>
      </c>
      <c r="V327" s="37" t="n">
        <v>38.7837512509736</v>
      </c>
      <c r="W327" s="37" t="n">
        <v>9.59699124026012</v>
      </c>
      <c r="X327" s="37" t="n">
        <v>186.0838344</v>
      </c>
      <c r="Y327" s="37" t="n">
        <v>53.1546501598682</v>
      </c>
      <c r="Z327" s="37" t="n">
        <v>4.62488402598829</v>
      </c>
      <c r="AA327" s="37" t="n">
        <v>51.2797276922922</v>
      </c>
    </row>
    <row r="328">
      <c r="A328" s="37" t="s">
        <v>223</v>
      </c>
      <c r="B328" s="37" t="s">
        <v>224</v>
      </c>
      <c r="C328" s="37" t="s">
        <v>17</v>
      </c>
      <c r="D328" s="37" t="n">
        <v>3823.6910943</v>
      </c>
      <c r="E328" s="37" t="n">
        <v>10.5288510591214</v>
      </c>
      <c r="F328" s="37" t="n">
        <v>6.53527844888757</v>
      </c>
      <c r="G328" s="37" t="n">
        <v>9.15807252206308</v>
      </c>
      <c r="H328" s="37" t="n">
        <v>5088.930154</v>
      </c>
      <c r="I328" s="37" t="n">
        <v>8.30969271222524</v>
      </c>
      <c r="J328" s="37" t="n">
        <v>8.69776735178938</v>
      </c>
      <c r="K328" s="37" t="n">
        <v>7.35050104208325</v>
      </c>
      <c r="L328" s="37" t="n">
        <v>6100.7021699</v>
      </c>
      <c r="M328" s="37" t="n">
        <v>8.25469794190422</v>
      </c>
      <c r="N328" s="37" t="n">
        <v>10.4270419421337</v>
      </c>
      <c r="O328" s="37" t="n">
        <v>7.18184077905354</v>
      </c>
      <c r="P328" s="37" t="n">
        <v>10634.138238</v>
      </c>
      <c r="Q328" s="37" t="n">
        <v>6.71945181461535</v>
      </c>
      <c r="R328" s="37" t="n">
        <v>18.1753841341662</v>
      </c>
      <c r="S328" s="37" t="n">
        <v>5.41231852462306</v>
      </c>
      <c r="T328" s="37" t="n">
        <v>24534.087838</v>
      </c>
      <c r="U328" s="37" t="n">
        <v>3.72581365996838</v>
      </c>
      <c r="V328" s="37" t="n">
        <v>41.9325441194273</v>
      </c>
      <c r="W328" s="37" t="n">
        <v>2.16639998755384</v>
      </c>
      <c r="X328" s="37" t="n">
        <v>8326.9153586</v>
      </c>
      <c r="Y328" s="37" t="n">
        <v>6.34266183608714</v>
      </c>
      <c r="Z328" s="37" t="n">
        <v>14.2319840035959</v>
      </c>
      <c r="AA328" s="37" t="n">
        <v>6.14472565390297</v>
      </c>
    </row>
    <row r="329">
      <c r="A329" s="37" t="s">
        <v>225</v>
      </c>
      <c r="B329" s="37" t="s">
        <v>226</v>
      </c>
      <c r="C329" s="37" t="s">
        <v>16</v>
      </c>
      <c r="D329" s="37" t="n">
        <v>1130.0380136</v>
      </c>
      <c r="E329" s="37" t="n">
        <v>25.162854499358</v>
      </c>
      <c r="F329" s="37" t="n">
        <v>10.4934327182497</v>
      </c>
      <c r="G329" s="37" t="n">
        <v>18.5709491918118</v>
      </c>
      <c r="H329" s="37" t="n">
        <v>642.8806963</v>
      </c>
      <c r="I329" s="37" t="n">
        <v>28.3125551088711</v>
      </c>
      <c r="J329" s="37" t="n">
        <v>5.969733098619</v>
      </c>
      <c r="K329" s="37" t="n">
        <v>27.5718305998856</v>
      </c>
      <c r="L329" s="37" t="n">
        <v>1117.3467546</v>
      </c>
      <c r="M329" s="37" t="n">
        <v>21.1340053798417</v>
      </c>
      <c r="N329" s="37" t="n">
        <v>10.3755828133584</v>
      </c>
      <c r="O329" s="37" t="n">
        <v>17.5072838275064</v>
      </c>
      <c r="P329" s="37" t="n">
        <v>2534.3246716</v>
      </c>
      <c r="Q329" s="37" t="n">
        <v>20.0440260104143</v>
      </c>
      <c r="R329" s="37" t="n">
        <v>23.5335140124307</v>
      </c>
      <c r="S329" s="37" t="n">
        <v>13.3967930587498</v>
      </c>
      <c r="T329" s="37" t="n">
        <v>4816.4759717</v>
      </c>
      <c r="U329" s="37" t="n">
        <v>17.5933933957111</v>
      </c>
      <c r="V329" s="37" t="n">
        <v>44.7253684741889</v>
      </c>
      <c r="W329" s="37" t="n">
        <v>7.28813272355483</v>
      </c>
      <c r="X329" s="37" t="n">
        <v>527.9362191</v>
      </c>
      <c r="Y329" s="37" t="n">
        <v>32.5660540767789</v>
      </c>
      <c r="Z329" s="37" t="n">
        <v>4.9023688831533</v>
      </c>
      <c r="AA329" s="37" t="n">
        <v>30.6884719991847</v>
      </c>
    </row>
    <row r="330">
      <c r="A330" s="37" t="s">
        <v>225</v>
      </c>
      <c r="B330" s="37" t="s">
        <v>226</v>
      </c>
      <c r="C330" s="37" t="s">
        <v>17</v>
      </c>
      <c r="D330" s="37" t="n">
        <v>10569.5397226</v>
      </c>
      <c r="E330" s="37" t="n">
        <v>7.89558728243717</v>
      </c>
      <c r="F330" s="37" t="n">
        <v>8.26462003357924</v>
      </c>
      <c r="G330" s="37" t="n">
        <v>7.17397288866724</v>
      </c>
      <c r="H330" s="37" t="n">
        <v>11797.6948328</v>
      </c>
      <c r="I330" s="37" t="n">
        <v>6.33312105167339</v>
      </c>
      <c r="J330" s="37" t="n">
        <v>9.22494901615529</v>
      </c>
      <c r="K330" s="37" t="n">
        <v>5.35500070029928</v>
      </c>
      <c r="L330" s="37" t="n">
        <v>14946.6812885</v>
      </c>
      <c r="M330" s="37" t="n">
        <v>6.05488056234317</v>
      </c>
      <c r="N330" s="37" t="n">
        <v>11.6872299886749</v>
      </c>
      <c r="O330" s="37" t="n">
        <v>5.59975272003391</v>
      </c>
      <c r="P330" s="37" t="n">
        <v>24338.9310025</v>
      </c>
      <c r="Q330" s="37" t="n">
        <v>5.49023713038635</v>
      </c>
      <c r="R330" s="37" t="n">
        <v>19.0312938915454</v>
      </c>
      <c r="S330" s="37" t="n">
        <v>4.64752560542359</v>
      </c>
      <c r="T330" s="37" t="n">
        <v>52352.1610749</v>
      </c>
      <c r="U330" s="37" t="n">
        <v>3.59849712057489</v>
      </c>
      <c r="V330" s="37" t="n">
        <v>40.9356254459823</v>
      </c>
      <c r="W330" s="37" t="n">
        <v>1.95356593479963</v>
      </c>
      <c r="X330" s="37" t="n">
        <v>13883.9897538</v>
      </c>
      <c r="Y330" s="37" t="n">
        <v>7.10347632227315</v>
      </c>
      <c r="Z330" s="37" t="n">
        <v>10.8562816240628</v>
      </c>
      <c r="AA330" s="37" t="n">
        <v>7.35570936311265</v>
      </c>
    </row>
    <row r="331">
      <c r="A331" s="37" t="s">
        <v>227</v>
      </c>
      <c r="B331" s="37" t="s">
        <v>228</v>
      </c>
      <c r="C331" s="37" t="s">
        <v>16</v>
      </c>
      <c r="D331" s="37" t="n">
        <v>418.3854207</v>
      </c>
      <c r="E331" s="37" t="n">
        <v>28.1711862636923</v>
      </c>
      <c r="F331" s="37" t="n">
        <v>6.80184196410804</v>
      </c>
      <c r="G331" s="37" t="n">
        <v>16.9770582598012</v>
      </c>
      <c r="H331" s="37" t="n">
        <v>562.1516981</v>
      </c>
      <c r="I331" s="37" t="n">
        <v>27.1527970694934</v>
      </c>
      <c r="J331" s="37" t="n">
        <v>9.13910194082242</v>
      </c>
      <c r="K331" s="37" t="n">
        <v>14.9627218717235</v>
      </c>
      <c r="L331" s="37" t="n">
        <v>969.202116</v>
      </c>
      <c r="M331" s="37" t="n">
        <v>26.2727405935551</v>
      </c>
      <c r="N331" s="37" t="n">
        <v>15.7566666957024</v>
      </c>
      <c r="O331" s="37" t="n">
        <v>8.44639822440915</v>
      </c>
      <c r="P331" s="37" t="n">
        <v>1285.1328264</v>
      </c>
      <c r="Q331" s="37" t="n">
        <v>23.7338770004337</v>
      </c>
      <c r="R331" s="37" t="n">
        <v>20.8928656582614</v>
      </c>
      <c r="S331" s="37" t="n">
        <v>5.43142164829678</v>
      </c>
      <c r="T331" s="37" t="n">
        <v>2451.3162048</v>
      </c>
      <c r="U331" s="37" t="n">
        <v>21.7584192873034</v>
      </c>
      <c r="V331" s="37" t="n">
        <v>39.8519274433855</v>
      </c>
      <c r="W331" s="37" t="n">
        <v>4.01768506787352</v>
      </c>
      <c r="X331" s="37" t="n">
        <v>464.8723277</v>
      </c>
      <c r="Y331" s="37" t="n">
        <v>26.4864495753236</v>
      </c>
      <c r="Z331" s="37" t="n">
        <v>7.55759629772024</v>
      </c>
      <c r="AA331" s="37" t="n">
        <v>16.4380195284379</v>
      </c>
    </row>
    <row r="332">
      <c r="A332" s="37" t="s">
        <v>227</v>
      </c>
      <c r="B332" s="37" t="s">
        <v>228</v>
      </c>
      <c r="C332" s="37" t="s">
        <v>17</v>
      </c>
      <c r="D332" s="37" t="n">
        <v>1564.0202658</v>
      </c>
      <c r="E332" s="37" t="n">
        <v>11.2974598560811</v>
      </c>
      <c r="F332" s="37" t="n">
        <v>6.21779451841337</v>
      </c>
      <c r="G332" s="37" t="n">
        <v>9.89413157364164</v>
      </c>
      <c r="H332" s="37" t="n">
        <v>1939.3052401</v>
      </c>
      <c r="I332" s="37" t="n">
        <v>10.6365061688625</v>
      </c>
      <c r="J332" s="37" t="n">
        <v>7.70974760052505</v>
      </c>
      <c r="K332" s="37" t="n">
        <v>8.82484002738149</v>
      </c>
      <c r="L332" s="37" t="n">
        <v>3239.3869093</v>
      </c>
      <c r="M332" s="37" t="n">
        <v>8.29111523871875</v>
      </c>
      <c r="N332" s="37" t="n">
        <v>12.8782488360935</v>
      </c>
      <c r="O332" s="37" t="n">
        <v>5.85322578461122</v>
      </c>
      <c r="P332" s="37" t="n">
        <v>4763.9554295</v>
      </c>
      <c r="Q332" s="37" t="n">
        <v>7.00810722031606</v>
      </c>
      <c r="R332" s="37" t="n">
        <v>18.9392021339054</v>
      </c>
      <c r="S332" s="37" t="n">
        <v>4.94192587228931</v>
      </c>
      <c r="T332" s="37" t="n">
        <v>11579.1178528</v>
      </c>
      <c r="U332" s="37" t="n">
        <v>5.44848625776476</v>
      </c>
      <c r="V332" s="37" t="n">
        <v>46.0330195762366</v>
      </c>
      <c r="W332" s="37" t="n">
        <v>1.86472781291501</v>
      </c>
      <c r="X332" s="37" t="n">
        <v>2068.1537125</v>
      </c>
      <c r="Y332" s="37" t="n">
        <v>9.72957832580345</v>
      </c>
      <c r="Z332" s="37" t="n">
        <v>8.22198733482598</v>
      </c>
      <c r="AA332" s="37" t="n">
        <v>8.62820601149368</v>
      </c>
    </row>
    <row r="333">
      <c r="A333" s="37" t="s">
        <v>229</v>
      </c>
      <c r="B333" s="37" t="s">
        <v>230</v>
      </c>
      <c r="C333" s="37" t="s">
        <v>16</v>
      </c>
      <c r="D333" s="37" t="n">
        <v>1898.2026792</v>
      </c>
      <c r="E333" s="37" t="n">
        <v>23.3585922979127</v>
      </c>
      <c r="F333" s="37" t="n">
        <v>13.8849801919172</v>
      </c>
      <c r="G333" s="37" t="n">
        <v>15.4375075563226</v>
      </c>
      <c r="H333" s="37" t="n">
        <v>1145.0582076</v>
      </c>
      <c r="I333" s="37" t="n">
        <v>30.2857638581701</v>
      </c>
      <c r="J333" s="37" t="n">
        <v>8.37587614080227</v>
      </c>
      <c r="K333" s="37" t="n">
        <v>26.8082507232434</v>
      </c>
      <c r="L333" s="37" t="n">
        <v>1515.7338673</v>
      </c>
      <c r="M333" s="37" t="n">
        <v>24.9696337792729</v>
      </c>
      <c r="N333" s="37" t="n">
        <v>11.0872958690314</v>
      </c>
      <c r="O333" s="37" t="n">
        <v>19.7643210333377</v>
      </c>
      <c r="P333" s="37" t="n">
        <v>3055.9884335</v>
      </c>
      <c r="Q333" s="37" t="n">
        <v>23.641155735502</v>
      </c>
      <c r="R333" s="37" t="n">
        <v>22.3539558398257</v>
      </c>
      <c r="S333" s="37" t="n">
        <v>15.2592626618051</v>
      </c>
      <c r="T333" s="37" t="n">
        <v>4908.5385464</v>
      </c>
      <c r="U333" s="37" t="n">
        <v>18.0433182115459</v>
      </c>
      <c r="V333" s="37" t="n">
        <v>35.9049964657884</v>
      </c>
      <c r="W333" s="37" t="n">
        <v>7.17869050168403</v>
      </c>
      <c r="X333" s="37" t="n">
        <v>1147.3849073</v>
      </c>
      <c r="Y333" s="37" t="n">
        <v>32.8379598927968</v>
      </c>
      <c r="Z333" s="37" t="n">
        <v>8.39289549263495</v>
      </c>
      <c r="AA333" s="37" t="n">
        <v>29.10914557848</v>
      </c>
    </row>
    <row r="334">
      <c r="A334" s="37" t="s">
        <v>229</v>
      </c>
      <c r="B334" s="37" t="s">
        <v>230</v>
      </c>
      <c r="C334" s="37" t="s">
        <v>17</v>
      </c>
      <c r="D334" s="37" t="n">
        <v>13783.7197601</v>
      </c>
      <c r="E334" s="37" t="n">
        <v>9.04536726745075</v>
      </c>
      <c r="F334" s="37" t="n">
        <v>7.43057295029553</v>
      </c>
      <c r="G334" s="37" t="n">
        <v>7.53440255081964</v>
      </c>
      <c r="H334" s="37" t="n">
        <v>17259.6621</v>
      </c>
      <c r="I334" s="37" t="n">
        <v>7.55144174973552</v>
      </c>
      <c r="J334" s="37" t="n">
        <v>9.30439537103375</v>
      </c>
      <c r="K334" s="37" t="n">
        <v>6.70756620842352</v>
      </c>
      <c r="L334" s="37" t="n">
        <v>21805.7845984</v>
      </c>
      <c r="M334" s="37" t="n">
        <v>7.09397212080682</v>
      </c>
      <c r="N334" s="37" t="n">
        <v>11.755134028905</v>
      </c>
      <c r="O334" s="37" t="n">
        <v>5.85758493899144</v>
      </c>
      <c r="P334" s="37" t="n">
        <v>34768.7263356</v>
      </c>
      <c r="Q334" s="37" t="n">
        <v>6.89294907492479</v>
      </c>
      <c r="R334" s="37" t="n">
        <v>18.7432392650199</v>
      </c>
      <c r="S334" s="37" t="n">
        <v>5.08995546289717</v>
      </c>
      <c r="T334" s="37" t="n">
        <v>76621.7539588</v>
      </c>
      <c r="U334" s="37" t="n">
        <v>3.44130429284813</v>
      </c>
      <c r="V334" s="37" t="n">
        <v>41.3055069516538</v>
      </c>
      <c r="W334" s="37" t="n">
        <v>2.30399120812559</v>
      </c>
      <c r="X334" s="37" t="n">
        <v>21260.4466087</v>
      </c>
      <c r="Y334" s="37" t="n">
        <v>6.31479327215196</v>
      </c>
      <c r="Z334" s="37" t="n">
        <v>11.461151433092</v>
      </c>
      <c r="AA334" s="37" t="n">
        <v>7.43270256271735</v>
      </c>
    </row>
    <row r="335">
      <c r="A335" s="37" t="s">
        <v>231</v>
      </c>
      <c r="B335" s="37" t="s">
        <v>232</v>
      </c>
      <c r="C335" s="37" t="s">
        <v>16</v>
      </c>
      <c r="D335" s="37" t="n">
        <v>1746.9767323</v>
      </c>
      <c r="E335" s="37" t="n">
        <v>30.6518336713375</v>
      </c>
      <c r="F335" s="37" t="n">
        <v>9.55831704188773</v>
      </c>
      <c r="G335" s="37" t="n">
        <v>22.9591060909182</v>
      </c>
      <c r="H335" s="37" t="n">
        <v>1897.2925211</v>
      </c>
      <c r="I335" s="37" t="n">
        <v>27.1101376796992</v>
      </c>
      <c r="J335" s="37" t="n">
        <v>10.3807469799558</v>
      </c>
      <c r="K335" s="37" t="n">
        <v>23.095520312083</v>
      </c>
      <c r="L335" s="37" t="n">
        <v>2075.2796282</v>
      </c>
      <c r="M335" s="37" t="n">
        <v>29.1078950171771</v>
      </c>
      <c r="N335" s="37" t="n">
        <v>11.3545763204247</v>
      </c>
      <c r="O335" s="37" t="n">
        <v>22.2304278192252</v>
      </c>
      <c r="P335" s="37" t="n">
        <v>4134.8934556</v>
      </c>
      <c r="Q335" s="37" t="n">
        <v>20.431030079242</v>
      </c>
      <c r="R335" s="37" t="n">
        <v>22.6234395984299</v>
      </c>
      <c r="S335" s="37" t="n">
        <v>14.3026575996312</v>
      </c>
      <c r="T335" s="37" t="n">
        <v>7197.8533786</v>
      </c>
      <c r="U335" s="37" t="n">
        <v>16.1493099532594</v>
      </c>
      <c r="V335" s="37" t="n">
        <v>39.3819581804636</v>
      </c>
      <c r="W335" s="37" t="n">
        <v>7.10974460998351</v>
      </c>
      <c r="X335" s="37" t="n">
        <v>1224.7369945</v>
      </c>
      <c r="Y335" s="37" t="n">
        <v>28.6007535914179</v>
      </c>
      <c r="Z335" s="37" t="n">
        <v>6.70096187883825</v>
      </c>
      <c r="AA335" s="37" t="n">
        <v>28.9874936870099</v>
      </c>
    </row>
    <row r="336">
      <c r="A336" s="37" t="s">
        <v>231</v>
      </c>
      <c r="B336" s="37" t="s">
        <v>232</v>
      </c>
      <c r="C336" s="37" t="s">
        <v>17</v>
      </c>
      <c r="D336" s="37" t="n">
        <v>16182.7786504</v>
      </c>
      <c r="E336" s="37" t="n">
        <v>9.86156015906952</v>
      </c>
      <c r="F336" s="37" t="n">
        <v>7.40234340064482</v>
      </c>
      <c r="G336" s="37" t="n">
        <v>9.02518961712334</v>
      </c>
      <c r="H336" s="37" t="n">
        <v>19808.1377411</v>
      </c>
      <c r="I336" s="37" t="n">
        <v>8.30884122916281</v>
      </c>
      <c r="J336" s="37" t="n">
        <v>9.06065891738999</v>
      </c>
      <c r="K336" s="37" t="n">
        <v>7.39951701002544</v>
      </c>
      <c r="L336" s="37" t="n">
        <v>23509.2450771</v>
      </c>
      <c r="M336" s="37" t="n">
        <v>7.27741137970388</v>
      </c>
      <c r="N336" s="37" t="n">
        <v>10.7536232750926</v>
      </c>
      <c r="O336" s="37" t="n">
        <v>6.048669211158</v>
      </c>
      <c r="P336" s="37" t="n">
        <v>36426.7508597</v>
      </c>
      <c r="Q336" s="37" t="n">
        <v>5.3089010433849</v>
      </c>
      <c r="R336" s="37" t="n">
        <v>16.6623621726772</v>
      </c>
      <c r="S336" s="37" t="n">
        <v>4.9833693810101</v>
      </c>
      <c r="T336" s="37" t="n">
        <v>92293.9424957</v>
      </c>
      <c r="U336" s="37" t="n">
        <v>3.78446771646468</v>
      </c>
      <c r="V336" s="37" t="n">
        <v>42.217190935603</v>
      </c>
      <c r="W336" s="37" t="n">
        <v>2.20075246264883</v>
      </c>
      <c r="X336" s="37" t="n">
        <v>30396.1124595</v>
      </c>
      <c r="Y336" s="37" t="n">
        <v>5.69701155715752</v>
      </c>
      <c r="Z336" s="37" t="n">
        <v>13.9038212985924</v>
      </c>
      <c r="AA336" s="37" t="n">
        <v>6.34030082641174</v>
      </c>
    </row>
    <row r="337">
      <c r="A337" s="37" t="s">
        <v>233</v>
      </c>
      <c r="B337" s="37" t="s">
        <v>234</v>
      </c>
      <c r="C337" s="37" t="s">
        <v>16</v>
      </c>
      <c r="D337" s="37" t="n">
        <v>897.9016586</v>
      </c>
      <c r="E337" s="37" t="n">
        <v>35.2355073246611</v>
      </c>
      <c r="F337" s="37" t="n">
        <v>6.63427390450196</v>
      </c>
      <c r="G337" s="37" t="n">
        <v>17.7961537003554</v>
      </c>
      <c r="H337" s="37" t="n">
        <v>1266.8997163</v>
      </c>
      <c r="I337" s="37" t="n">
        <v>28.3602552761103</v>
      </c>
      <c r="J337" s="37" t="n">
        <v>9.36066845067974</v>
      </c>
      <c r="K337" s="37" t="n">
        <v>19.4558250696413</v>
      </c>
      <c r="L337" s="37" t="n">
        <v>1920.3711282</v>
      </c>
      <c r="M337" s="37" t="n">
        <v>31.1459187096071</v>
      </c>
      <c r="N337" s="37" t="n">
        <v>14.1889347689153</v>
      </c>
      <c r="O337" s="37" t="n">
        <v>17.1653020540727</v>
      </c>
      <c r="P337" s="37" t="n">
        <v>3024.3022289</v>
      </c>
      <c r="Q337" s="37" t="n">
        <v>30.8312592020192</v>
      </c>
      <c r="R337" s="37" t="n">
        <v>22.3454864620721</v>
      </c>
      <c r="S337" s="37" t="n">
        <v>14.4236804040193</v>
      </c>
      <c r="T337" s="37" t="n">
        <v>5748.7470107</v>
      </c>
      <c r="U337" s="37" t="n">
        <v>18.7724539377238</v>
      </c>
      <c r="V337" s="37" t="n">
        <v>42.4754335971896</v>
      </c>
      <c r="W337" s="37" t="n">
        <v>7.68578873823622</v>
      </c>
      <c r="X337" s="37" t="n">
        <v>676.0650764</v>
      </c>
      <c r="Y337" s="37" t="n">
        <v>31.6989388018228</v>
      </c>
      <c r="Z337" s="37" t="n">
        <v>4.99520281664133</v>
      </c>
      <c r="AA337" s="37" t="n">
        <v>28.8517951984443</v>
      </c>
    </row>
    <row r="338">
      <c r="A338" s="37" t="s">
        <v>233</v>
      </c>
      <c r="B338" s="37" t="s">
        <v>234</v>
      </c>
      <c r="C338" s="37" t="s">
        <v>17</v>
      </c>
      <c r="D338" s="37" t="n">
        <v>10036.68656</v>
      </c>
      <c r="E338" s="37" t="n">
        <v>10.2347134704008</v>
      </c>
      <c r="F338" s="37" t="n">
        <v>7.84179158636416</v>
      </c>
      <c r="G338" s="37" t="n">
        <v>8.7739625208029</v>
      </c>
      <c r="H338" s="37" t="n">
        <v>12312.8348329</v>
      </c>
      <c r="I338" s="37" t="n">
        <v>8.10123272686232</v>
      </c>
      <c r="J338" s="37" t="n">
        <v>9.62017534568966</v>
      </c>
      <c r="K338" s="37" t="n">
        <v>6.93885195267713</v>
      </c>
      <c r="L338" s="37" t="n">
        <v>15344.7157523</v>
      </c>
      <c r="M338" s="37" t="n">
        <v>6.84169180071689</v>
      </c>
      <c r="N338" s="37" t="n">
        <v>11.9890226881346</v>
      </c>
      <c r="O338" s="37" t="n">
        <v>5.90144341648258</v>
      </c>
      <c r="P338" s="37" t="n">
        <v>25003.2789939</v>
      </c>
      <c r="Q338" s="37" t="n">
        <v>5.35905354295733</v>
      </c>
      <c r="R338" s="37" t="n">
        <v>19.5353816893412</v>
      </c>
      <c r="S338" s="37" t="n">
        <v>4.63883924796112</v>
      </c>
      <c r="T338" s="37" t="n">
        <v>54036.2554023</v>
      </c>
      <c r="U338" s="37" t="n">
        <v>3.90344985487851</v>
      </c>
      <c r="V338" s="37" t="n">
        <v>42.2192175115989</v>
      </c>
      <c r="W338" s="37" t="n">
        <v>2.6667182396439</v>
      </c>
      <c r="X338" s="37" t="n">
        <v>11255.9416442</v>
      </c>
      <c r="Y338" s="37" t="n">
        <v>8.97109396329445</v>
      </c>
      <c r="Z338" s="37" t="n">
        <v>8.79441117887152</v>
      </c>
      <c r="AA338" s="37" t="n">
        <v>8.40480122164829</v>
      </c>
    </row>
    <row r="339">
      <c r="A339" s="37" t="s">
        <v>235</v>
      </c>
      <c r="B339" s="37" t="s">
        <v>236</v>
      </c>
      <c r="C339" s="37" t="s">
        <v>16</v>
      </c>
      <c r="D339" s="37" t="n">
        <v>1253.0749956</v>
      </c>
      <c r="E339" s="37" t="n">
        <v>25.1016699861599</v>
      </c>
      <c r="F339" s="37" t="n">
        <v>10.035057131517</v>
      </c>
      <c r="G339" s="37" t="n">
        <v>16.2807180722591</v>
      </c>
      <c r="H339" s="37" t="n">
        <v>1481.0879295</v>
      </c>
      <c r="I339" s="37" t="n">
        <v>22.0944493287889</v>
      </c>
      <c r="J339" s="37" t="n">
        <v>11.8610634172108</v>
      </c>
      <c r="K339" s="37" t="n">
        <v>16.2766320726032</v>
      </c>
      <c r="L339" s="37" t="n">
        <v>1705.6640959</v>
      </c>
      <c r="M339" s="37" t="n">
        <v>18.8272062334864</v>
      </c>
      <c r="N339" s="37" t="n">
        <v>13.659546882378</v>
      </c>
      <c r="O339" s="37" t="n">
        <v>13.4474965175127</v>
      </c>
      <c r="P339" s="37" t="n">
        <v>2101.8581403</v>
      </c>
      <c r="Q339" s="37" t="n">
        <v>17.8078761848885</v>
      </c>
      <c r="R339" s="37" t="n">
        <v>16.8324055577816</v>
      </c>
      <c r="S339" s="37" t="n">
        <v>11.6343366745822</v>
      </c>
      <c r="T339" s="37" t="n">
        <v>5289.5952546</v>
      </c>
      <c r="U339" s="37" t="n">
        <v>14.3688721549009</v>
      </c>
      <c r="V339" s="37" t="n">
        <v>42.3609047893385</v>
      </c>
      <c r="W339" s="37" t="n">
        <v>4.65829454428163</v>
      </c>
      <c r="X339" s="37" t="n">
        <v>655.6937904</v>
      </c>
      <c r="Y339" s="37" t="n">
        <v>25.7450912448821</v>
      </c>
      <c r="Z339" s="37" t="n">
        <v>5.251022221774</v>
      </c>
      <c r="AA339" s="37" t="n">
        <v>26.5709380237223</v>
      </c>
    </row>
    <row r="340">
      <c r="A340" s="37" t="s">
        <v>235</v>
      </c>
      <c r="B340" s="37" t="s">
        <v>236</v>
      </c>
      <c r="C340" s="37" t="s">
        <v>17</v>
      </c>
      <c r="D340" s="37" t="n">
        <v>7385.8871125</v>
      </c>
      <c r="E340" s="37" t="n">
        <v>8.2913484409723</v>
      </c>
      <c r="F340" s="37" t="n">
        <v>7.55682044154547</v>
      </c>
      <c r="G340" s="37" t="n">
        <v>7.22015782181798</v>
      </c>
      <c r="H340" s="37" t="n">
        <v>9085.6729855</v>
      </c>
      <c r="I340" s="37" t="n">
        <v>8.06766809211715</v>
      </c>
      <c r="J340" s="37" t="n">
        <v>9.2959448602761</v>
      </c>
      <c r="K340" s="37" t="n">
        <v>7.04790433909988</v>
      </c>
      <c r="L340" s="37" t="n">
        <v>13262.5651423</v>
      </c>
      <c r="M340" s="37" t="n">
        <v>6.08899573133178</v>
      </c>
      <c r="N340" s="37" t="n">
        <v>13.5695038183081</v>
      </c>
      <c r="O340" s="37" t="n">
        <v>5.75484229466347</v>
      </c>
      <c r="P340" s="37" t="n">
        <v>17853.7214635</v>
      </c>
      <c r="Q340" s="37" t="n">
        <v>5.76145407082816</v>
      </c>
      <c r="R340" s="37" t="n">
        <v>18.2669143540929</v>
      </c>
      <c r="S340" s="37" t="n">
        <v>5.40520404136191</v>
      </c>
      <c r="T340" s="37" t="n">
        <v>42457.4922737</v>
      </c>
      <c r="U340" s="37" t="n">
        <v>3.10534357239055</v>
      </c>
      <c r="V340" s="37" t="n">
        <v>43.4400960404139</v>
      </c>
      <c r="W340" s="37" t="n">
        <v>2.13262692906758</v>
      </c>
      <c r="X340" s="37" t="n">
        <v>7692.6868183</v>
      </c>
      <c r="Y340" s="37" t="n">
        <v>9.85799386158936</v>
      </c>
      <c r="Z340" s="37" t="n">
        <v>7.87072048536361</v>
      </c>
      <c r="AA340" s="37" t="n">
        <v>9.59733781677402</v>
      </c>
    </row>
    <row r="341">
      <c r="A341" s="37" t="s">
        <v>237</v>
      </c>
      <c r="B341" s="37" t="s">
        <v>238</v>
      </c>
      <c r="C341" s="37" t="s">
        <v>16</v>
      </c>
      <c r="D341" s="37" t="n">
        <v>152.755677</v>
      </c>
      <c r="E341" s="37" t="n">
        <v>25.3865580548844</v>
      </c>
      <c r="F341" s="37" t="n">
        <v>10.9990495258353</v>
      </c>
      <c r="G341" s="37" t="n">
        <v>19.303811683087</v>
      </c>
      <c r="H341" s="37" t="n">
        <v>127.9826545</v>
      </c>
      <c r="I341" s="37" t="n">
        <v>29.3561503738674</v>
      </c>
      <c r="J341" s="37" t="n">
        <v>9.21528798758408</v>
      </c>
      <c r="K341" s="37" t="n">
        <v>23.8457144799823</v>
      </c>
      <c r="L341" s="37" t="n">
        <v>169.4145545</v>
      </c>
      <c r="M341" s="37" t="n">
        <v>25.6214127933571</v>
      </c>
      <c r="N341" s="37" t="n">
        <v>12.1985585867479</v>
      </c>
      <c r="O341" s="37" t="n">
        <v>20.4982651002493</v>
      </c>
      <c r="P341" s="37" t="n">
        <v>212.9167017</v>
      </c>
      <c r="Q341" s="37" t="n">
        <v>27.2584304360139</v>
      </c>
      <c r="R341" s="37" t="n">
        <v>15.330895668616</v>
      </c>
      <c r="S341" s="37" t="n">
        <v>23.0053137911928</v>
      </c>
      <c r="T341" s="37" t="n">
        <v>609.61016</v>
      </c>
      <c r="U341" s="37" t="n">
        <v>15.7389028856919</v>
      </c>
      <c r="V341" s="37" t="n">
        <v>43.8944887219636</v>
      </c>
      <c r="W341" s="37" t="n">
        <v>9.08149844155302</v>
      </c>
      <c r="X341" s="37" t="n">
        <v>116.1282274</v>
      </c>
      <c r="Y341" s="37" t="n">
        <v>26.748522502417</v>
      </c>
      <c r="Z341" s="37" t="n">
        <v>8.36171950925313</v>
      </c>
      <c r="AA341" s="37" t="n">
        <v>22.1120903280751</v>
      </c>
    </row>
    <row r="342">
      <c r="A342" s="37" t="s">
        <v>237</v>
      </c>
      <c r="B342" s="37" t="s">
        <v>238</v>
      </c>
      <c r="C342" s="37" t="s">
        <v>17</v>
      </c>
      <c r="D342" s="37" t="n">
        <v>1372.8572284</v>
      </c>
      <c r="E342" s="37" t="n">
        <v>8.45993031808995</v>
      </c>
      <c r="F342" s="37" t="n">
        <v>8.64019533588031</v>
      </c>
      <c r="G342" s="37" t="n">
        <v>7.39775084385529</v>
      </c>
      <c r="H342" s="37" t="n">
        <v>1521.7397551</v>
      </c>
      <c r="I342" s="37" t="n">
        <v>7.48935462885141</v>
      </c>
      <c r="J342" s="37" t="n">
        <v>9.57720035444778</v>
      </c>
      <c r="K342" s="37" t="n">
        <v>6.62312233699566</v>
      </c>
      <c r="L342" s="37" t="n">
        <v>1610.0907712</v>
      </c>
      <c r="M342" s="37" t="n">
        <v>7.51532845112021</v>
      </c>
      <c r="N342" s="37" t="n">
        <v>10.1332450919746</v>
      </c>
      <c r="O342" s="37" t="n">
        <v>6.55222021718885</v>
      </c>
      <c r="P342" s="37" t="n">
        <v>3104.490238</v>
      </c>
      <c r="Q342" s="37" t="n">
        <v>6.32442258732303</v>
      </c>
      <c r="R342" s="37" t="n">
        <v>19.5383769847029</v>
      </c>
      <c r="S342" s="37" t="n">
        <v>4.98758200370499</v>
      </c>
      <c r="T342" s="37" t="n">
        <v>6617.3093012</v>
      </c>
      <c r="U342" s="37" t="n">
        <v>3.56648129536881</v>
      </c>
      <c r="V342" s="37" t="n">
        <v>41.6466066372686</v>
      </c>
      <c r="W342" s="37" t="n">
        <v>2.63513098705486</v>
      </c>
      <c r="X342" s="37" t="n">
        <v>1662.7047328</v>
      </c>
      <c r="Y342" s="37" t="n">
        <v>6.99841900606919</v>
      </c>
      <c r="Z342" s="37" t="n">
        <v>10.4643755957258</v>
      </c>
      <c r="AA342" s="37" t="n">
        <v>7.09028286242874</v>
      </c>
    </row>
    <row r="343">
      <c r="A343" s="37" t="s">
        <v>239</v>
      </c>
      <c r="B343" s="37" t="s">
        <v>240</v>
      </c>
      <c r="C343" s="37" t="s">
        <v>16</v>
      </c>
      <c r="D343" s="37" t="n">
        <v>18.4375532</v>
      </c>
      <c r="E343" s="37" t="n">
        <v>58.5644857084685</v>
      </c>
      <c r="F343" s="37" t="n">
        <v>3.87141484416081</v>
      </c>
      <c r="G343" s="37" t="n">
        <v>56.6620024676958</v>
      </c>
      <c r="H343" s="37" t="n">
        <v>15.8651428</v>
      </c>
      <c r="I343" s="37" t="n">
        <v>58.3874339090973</v>
      </c>
      <c r="J343" s="37" t="n">
        <v>3.33127441989705</v>
      </c>
      <c r="K343" s="37" t="n">
        <v>56.2755010496213</v>
      </c>
      <c r="L343" s="37" t="n">
        <v>22.3545463</v>
      </c>
      <c r="M343" s="37" t="n">
        <v>71.2102748559953</v>
      </c>
      <c r="N343" s="37" t="n">
        <v>4.69388326322497</v>
      </c>
      <c r="O343" s="37" t="n">
        <v>62.227170927943</v>
      </c>
      <c r="P343" s="37" t="n">
        <v>124.6497186</v>
      </c>
      <c r="Q343" s="37" t="n">
        <v>38.9590572482304</v>
      </c>
      <c r="R343" s="37" t="n">
        <v>26.1732544266507</v>
      </c>
      <c r="S343" s="37" t="n">
        <v>26.0694353173103</v>
      </c>
      <c r="T343" s="37" t="n">
        <v>225.2893846</v>
      </c>
      <c r="U343" s="37" t="n">
        <v>22.482884391666</v>
      </c>
      <c r="V343" s="37" t="n">
        <v>47.3050115875621</v>
      </c>
      <c r="W343" s="37" t="n">
        <v>7.0741584658783</v>
      </c>
      <c r="X343" s="37" t="n">
        <v>69.6521048</v>
      </c>
      <c r="Y343" s="37" t="n">
        <v>37.3903767877064</v>
      </c>
      <c r="Z343" s="37" t="n">
        <v>14.6251614585044</v>
      </c>
      <c r="AA343" s="37" t="n">
        <v>35.4199368020487</v>
      </c>
    </row>
    <row r="344">
      <c r="A344" s="37" t="s">
        <v>239</v>
      </c>
      <c r="B344" s="37" t="s">
        <v>240</v>
      </c>
      <c r="C344" s="37" t="s">
        <v>17</v>
      </c>
      <c r="D344" s="37" t="n">
        <v>486.9022755</v>
      </c>
      <c r="E344" s="37" t="n">
        <v>13.1075055315341</v>
      </c>
      <c r="F344" s="37" t="n">
        <v>4.11591294557073</v>
      </c>
      <c r="G344" s="37" t="n">
        <v>12.028126265105</v>
      </c>
      <c r="H344" s="37" t="n">
        <v>750.0536727</v>
      </c>
      <c r="I344" s="37" t="n">
        <v>14.4058006301945</v>
      </c>
      <c r="J344" s="37" t="n">
        <v>6.34040089085352</v>
      </c>
      <c r="K344" s="37" t="n">
        <v>11.8744921287845</v>
      </c>
      <c r="L344" s="37" t="n">
        <v>1044.2607002</v>
      </c>
      <c r="M344" s="37" t="n">
        <v>12.5806404786812</v>
      </c>
      <c r="N344" s="37" t="n">
        <v>8.8274102438528</v>
      </c>
      <c r="O344" s="37" t="n">
        <v>9.38999974868481</v>
      </c>
      <c r="P344" s="37" t="n">
        <v>2194.0381141</v>
      </c>
      <c r="Q344" s="37" t="n">
        <v>7.99752367658447</v>
      </c>
      <c r="R344" s="37" t="n">
        <v>18.5467810098575</v>
      </c>
      <c r="S344" s="37" t="n">
        <v>5.85928419417268</v>
      </c>
      <c r="T344" s="37" t="n">
        <v>5386.5257366</v>
      </c>
      <c r="U344" s="37" t="n">
        <v>4.00100072227132</v>
      </c>
      <c r="V344" s="37" t="n">
        <v>45.5337182151285</v>
      </c>
      <c r="W344" s="37" t="n">
        <v>2.4793772014187</v>
      </c>
      <c r="X344" s="37" t="n">
        <v>1967.9710515</v>
      </c>
      <c r="Y344" s="37" t="n">
        <v>7.06398601902761</v>
      </c>
      <c r="Z344" s="37" t="n">
        <v>16.635776694737</v>
      </c>
      <c r="AA344" s="37" t="n">
        <v>6.17403399259848</v>
      </c>
    </row>
    <row r="345">
      <c r="A345" s="37" t="s">
        <v>241</v>
      </c>
      <c r="B345" s="37" t="s">
        <v>242</v>
      </c>
      <c r="C345" s="37" t="s">
        <v>16</v>
      </c>
      <c r="D345" s="37" t="n">
        <v>76.8107379</v>
      </c>
      <c r="E345" s="37" t="n">
        <v>45.0960428098581</v>
      </c>
      <c r="F345" s="37" t="n">
        <v>7.38466382168155</v>
      </c>
      <c r="G345" s="37" t="n">
        <v>37.1019790078018</v>
      </c>
      <c r="H345" s="37" t="n">
        <v>39.0431451</v>
      </c>
      <c r="I345" s="37" t="n">
        <v>42.5102544771779</v>
      </c>
      <c r="J345" s="37" t="n">
        <v>3.75364836984118</v>
      </c>
      <c r="K345" s="37" t="n">
        <v>40.4741499446629</v>
      </c>
      <c r="L345" s="37" t="n">
        <v>120.4638583</v>
      </c>
      <c r="M345" s="37" t="n">
        <v>31.6523364397159</v>
      </c>
      <c r="N345" s="37" t="n">
        <v>11.5815199870405</v>
      </c>
      <c r="O345" s="37" t="n">
        <v>25.5834279970817</v>
      </c>
      <c r="P345" s="37" t="n">
        <v>220.3916978</v>
      </c>
      <c r="Q345" s="37" t="n">
        <v>29.584007213861</v>
      </c>
      <c r="R345" s="37" t="n">
        <v>21.1886858769864</v>
      </c>
      <c r="S345" s="37" t="n">
        <v>23.6582619417634</v>
      </c>
      <c r="T345" s="37" t="n">
        <v>473.4613175</v>
      </c>
      <c r="U345" s="37" t="n">
        <v>20.0947026206774</v>
      </c>
      <c r="V345" s="37" t="n">
        <v>45.5190609789459</v>
      </c>
      <c r="W345" s="37" t="n">
        <v>10.2563378060718</v>
      </c>
      <c r="X345" s="37" t="n">
        <v>109.96783</v>
      </c>
      <c r="Y345" s="37" t="n">
        <v>25.5773032995515</v>
      </c>
      <c r="Z345" s="37" t="n">
        <v>10.5724209655044</v>
      </c>
      <c r="AA345" s="37" t="n">
        <v>26.4352158389657</v>
      </c>
    </row>
    <row r="346">
      <c r="A346" s="37" t="s">
        <v>241</v>
      </c>
      <c r="B346" s="37" t="s">
        <v>242</v>
      </c>
      <c r="C346" s="37" t="s">
        <v>17</v>
      </c>
      <c r="D346" s="37" t="n">
        <v>714.4019788</v>
      </c>
      <c r="E346" s="37" t="n">
        <v>12.5971559429382</v>
      </c>
      <c r="F346" s="37" t="n">
        <v>4.21977452310611</v>
      </c>
      <c r="G346" s="37" t="n">
        <v>11.9942336711257</v>
      </c>
      <c r="H346" s="37" t="n">
        <v>843.8238941</v>
      </c>
      <c r="I346" s="37" t="n">
        <v>12.6634314068587</v>
      </c>
      <c r="J346" s="37" t="n">
        <v>4.98423391308692</v>
      </c>
      <c r="K346" s="37" t="n">
        <v>11.6920209290764</v>
      </c>
      <c r="L346" s="37" t="n">
        <v>1405.1026864</v>
      </c>
      <c r="M346" s="37" t="n">
        <v>9.20423834827589</v>
      </c>
      <c r="N346" s="37" t="n">
        <v>8.29955220501787</v>
      </c>
      <c r="O346" s="37" t="n">
        <v>7.56103106658095</v>
      </c>
      <c r="P346" s="37" t="n">
        <v>3657.0217645</v>
      </c>
      <c r="Q346" s="37" t="n">
        <v>7.61736151282838</v>
      </c>
      <c r="R346" s="37" t="n">
        <v>21.6010141772043</v>
      </c>
      <c r="S346" s="37" t="n">
        <v>5.576510240683</v>
      </c>
      <c r="T346" s="37" t="n">
        <v>7190.902287</v>
      </c>
      <c r="U346" s="37" t="n">
        <v>3.73714373579138</v>
      </c>
      <c r="V346" s="37" t="n">
        <v>42.4746671611935</v>
      </c>
      <c r="W346" s="37" t="n">
        <v>3.02899073528802</v>
      </c>
      <c r="X346" s="37" t="n">
        <v>3118.6088045</v>
      </c>
      <c r="Y346" s="37" t="n">
        <v>5.06879462781582</v>
      </c>
      <c r="Z346" s="37" t="n">
        <v>18.4207580203913</v>
      </c>
      <c r="AA346" s="37" t="n">
        <v>5.51672851287358</v>
      </c>
    </row>
    <row r="347">
      <c r="A347" s="37" t="s">
        <v>243</v>
      </c>
      <c r="B347" s="37" t="s">
        <v>244</v>
      </c>
      <c r="C347" s="37" t="s">
        <v>16</v>
      </c>
      <c r="D347" s="37" t="n">
        <v>109.5865707</v>
      </c>
      <c r="E347" s="37" t="n">
        <v>36.3326982701649</v>
      </c>
      <c r="F347" s="37" t="n">
        <v>6.30972536557664</v>
      </c>
      <c r="G347" s="37" t="n">
        <v>29.4898091115342</v>
      </c>
      <c r="H347" s="37" t="n">
        <v>173.1948086</v>
      </c>
      <c r="I347" s="37" t="n">
        <v>35.5985582865213</v>
      </c>
      <c r="J347" s="37" t="n">
        <v>9.97213134811244</v>
      </c>
      <c r="K347" s="37" t="n">
        <v>25.2225459957055</v>
      </c>
      <c r="L347" s="37" t="n">
        <v>262.8678058</v>
      </c>
      <c r="M347" s="37" t="n">
        <v>23.1861525685218</v>
      </c>
      <c r="N347" s="37" t="n">
        <v>15.1352821012195</v>
      </c>
      <c r="O347" s="37" t="n">
        <v>15.1292228946284</v>
      </c>
      <c r="P347" s="37" t="n">
        <v>391.300568</v>
      </c>
      <c r="Q347" s="37" t="n">
        <v>21.7742761084696</v>
      </c>
      <c r="R347" s="37" t="n">
        <v>22.5301248474431</v>
      </c>
      <c r="S347" s="37" t="n">
        <v>15.8089935397554</v>
      </c>
      <c r="T347" s="37" t="n">
        <v>712.9890194</v>
      </c>
      <c r="U347" s="37" t="n">
        <v>18.3988496586613</v>
      </c>
      <c r="V347" s="37" t="n">
        <v>41.0521551349703</v>
      </c>
      <c r="W347" s="37" t="n">
        <v>8.11359925021149</v>
      </c>
      <c r="X347" s="37" t="n">
        <v>86.8495083</v>
      </c>
      <c r="Y347" s="37" t="n">
        <v>32.7255881663985</v>
      </c>
      <c r="Z347" s="37" t="n">
        <v>5.00058120267805</v>
      </c>
      <c r="AA347" s="37" t="n">
        <v>30.2286894277307</v>
      </c>
    </row>
    <row r="348">
      <c r="A348" s="37" t="s">
        <v>243</v>
      </c>
      <c r="B348" s="37" t="s">
        <v>244</v>
      </c>
      <c r="C348" s="37" t="s">
        <v>17</v>
      </c>
      <c r="D348" s="37" t="n">
        <v>1511.4265115</v>
      </c>
      <c r="E348" s="37" t="n">
        <v>10.3797720466592</v>
      </c>
      <c r="F348" s="37" t="n">
        <v>7.89536538295311</v>
      </c>
      <c r="G348" s="37" t="n">
        <v>8.71404117279522</v>
      </c>
      <c r="H348" s="37" t="n">
        <v>1590.7321261</v>
      </c>
      <c r="I348" s="37" t="n">
        <v>8.76532343259755</v>
      </c>
      <c r="J348" s="37" t="n">
        <v>8.30964077075562</v>
      </c>
      <c r="K348" s="37" t="n">
        <v>7.57998094692325</v>
      </c>
      <c r="L348" s="37" t="n">
        <v>1926.6227684</v>
      </c>
      <c r="M348" s="37" t="n">
        <v>8.08378780650318</v>
      </c>
      <c r="N348" s="37" t="n">
        <v>10.0642608793055</v>
      </c>
      <c r="O348" s="37" t="n">
        <v>6.67816065314964</v>
      </c>
      <c r="P348" s="37" t="n">
        <v>3649.8643584</v>
      </c>
      <c r="Q348" s="37" t="n">
        <v>5.58555829124727</v>
      </c>
      <c r="R348" s="37" t="n">
        <v>19.0661024459512</v>
      </c>
      <c r="S348" s="37" t="n">
        <v>4.66986395644971</v>
      </c>
      <c r="T348" s="37" t="n">
        <v>7879.6407045</v>
      </c>
      <c r="U348" s="37" t="n">
        <v>3.1626488300798</v>
      </c>
      <c r="V348" s="37" t="n">
        <v>41.1615397606565</v>
      </c>
      <c r="W348" s="37" t="n">
        <v>2.32657998156797</v>
      </c>
      <c r="X348" s="37" t="n">
        <v>2584.9252533</v>
      </c>
      <c r="Y348" s="37" t="n">
        <v>5.40321069150712</v>
      </c>
      <c r="Z348" s="37" t="n">
        <v>13.5030907603781</v>
      </c>
      <c r="AA348" s="37" t="n">
        <v>5.57998280188661</v>
      </c>
    </row>
    <row r="349">
      <c r="A349" s="37" t="s">
        <v>245</v>
      </c>
      <c r="B349" s="37" t="s">
        <v>246</v>
      </c>
      <c r="C349" s="37" t="s">
        <v>16</v>
      </c>
      <c r="D349" s="37" t="n">
        <v>78.60222</v>
      </c>
      <c r="E349" s="37" t="n">
        <v>50.7444925181638</v>
      </c>
      <c r="F349" s="37" t="n">
        <v>8.97555699350068</v>
      </c>
      <c r="G349" s="37" t="n">
        <v>32.5873921126258</v>
      </c>
      <c r="H349" s="37" t="n">
        <v>146.1911485</v>
      </c>
      <c r="I349" s="37" t="n">
        <v>46.4473875245154</v>
      </c>
      <c r="J349" s="37" t="n">
        <v>16.693510505264</v>
      </c>
      <c r="K349" s="37" t="n">
        <v>31.8102526216541</v>
      </c>
      <c r="L349" s="37" t="n">
        <v>124.8326843</v>
      </c>
      <c r="M349" s="37" t="n">
        <v>54.1262099860367</v>
      </c>
      <c r="N349" s="37" t="n">
        <v>14.2545957682407</v>
      </c>
      <c r="O349" s="37" t="n">
        <v>34.2721411857622</v>
      </c>
      <c r="P349" s="37" t="n">
        <v>50.3662722</v>
      </c>
      <c r="Q349" s="37" t="n">
        <v>57.2160199232789</v>
      </c>
      <c r="R349" s="37" t="n">
        <v>5.75130507358786</v>
      </c>
      <c r="S349" s="37" t="n">
        <v>44.9833710176261</v>
      </c>
      <c r="T349" s="37" t="n">
        <v>353.4832892</v>
      </c>
      <c r="U349" s="37" t="n">
        <v>35.8402693552427</v>
      </c>
      <c r="V349" s="37" t="n">
        <v>40.3641195943916</v>
      </c>
      <c r="W349" s="37" t="n">
        <v>9.40711031617987</v>
      </c>
      <c r="X349" s="37" t="n">
        <v>122.2607892</v>
      </c>
      <c r="Y349" s="37" t="n">
        <v>46.7657703214757</v>
      </c>
      <c r="Z349" s="37" t="n">
        <v>13.9609120650151</v>
      </c>
      <c r="AA349" s="37" t="n">
        <v>41.2093689182374</v>
      </c>
    </row>
    <row r="350">
      <c r="A350" s="37" t="s">
        <v>245</v>
      </c>
      <c r="B350" s="37" t="s">
        <v>246</v>
      </c>
      <c r="C350" s="37" t="s">
        <v>17</v>
      </c>
      <c r="D350" s="37" t="n">
        <v>3382.3059618</v>
      </c>
      <c r="E350" s="37" t="n">
        <v>8.26597841408086</v>
      </c>
      <c r="F350" s="37" t="n">
        <v>7.61330278123321</v>
      </c>
      <c r="G350" s="37" t="n">
        <v>6.90016675063555</v>
      </c>
      <c r="H350" s="37" t="n">
        <v>4541.9857183</v>
      </c>
      <c r="I350" s="37" t="n">
        <v>9.08501192884522</v>
      </c>
      <c r="J350" s="37" t="n">
        <v>10.2236500458558</v>
      </c>
      <c r="K350" s="37" t="n">
        <v>7.1959458812543</v>
      </c>
      <c r="L350" s="37" t="n">
        <v>5108.7599342</v>
      </c>
      <c r="M350" s="37" t="n">
        <v>7.5213648975028</v>
      </c>
      <c r="N350" s="37" t="n">
        <v>11.49941390725</v>
      </c>
      <c r="O350" s="37" t="n">
        <v>5.96703627459852</v>
      </c>
      <c r="P350" s="37" t="n">
        <v>8322.9122349</v>
      </c>
      <c r="Q350" s="37" t="n">
        <v>6.73828601263567</v>
      </c>
      <c r="R350" s="37" t="n">
        <v>18.7342161181073</v>
      </c>
      <c r="S350" s="37" t="n">
        <v>4.90333937913026</v>
      </c>
      <c r="T350" s="37" t="n">
        <v>17589.9490175</v>
      </c>
      <c r="U350" s="37" t="n">
        <v>4.41597311289202</v>
      </c>
      <c r="V350" s="37" t="n">
        <v>39.5935818016341</v>
      </c>
      <c r="W350" s="37" t="n">
        <v>2.64920437406119</v>
      </c>
      <c r="X350" s="37" t="n">
        <v>5480.3507273</v>
      </c>
      <c r="Y350" s="37" t="n">
        <v>6.84958154259611</v>
      </c>
      <c r="Z350" s="37" t="n">
        <v>12.3358353459195</v>
      </c>
      <c r="AA350" s="37" t="n">
        <v>7.60781652801537</v>
      </c>
    </row>
    <row r="351">
      <c r="A351" s="37" t="s">
        <v>247</v>
      </c>
      <c r="B351" s="37" t="s">
        <v>248</v>
      </c>
      <c r="C351" s="37" t="s">
        <v>16</v>
      </c>
      <c r="D351" s="37" t="n">
        <v>205.3861382</v>
      </c>
      <c r="E351" s="37" t="n">
        <v>37.238369361595</v>
      </c>
      <c r="F351" s="37" t="n">
        <v>9.36228124178802</v>
      </c>
      <c r="G351" s="37" t="n">
        <v>33.2863177333979</v>
      </c>
      <c r="H351" s="37" t="n">
        <v>39.2962928</v>
      </c>
      <c r="I351" s="37" t="n">
        <v>71.6855852312061</v>
      </c>
      <c r="J351" s="37" t="n">
        <v>1.79127446563601</v>
      </c>
      <c r="K351" s="37" t="n">
        <v>67.9924816261536</v>
      </c>
      <c r="L351" s="37" t="n">
        <v>223.9578802</v>
      </c>
      <c r="M351" s="37" t="n">
        <v>45.9558363119275</v>
      </c>
      <c r="N351" s="37" t="n">
        <v>10.2088518685974</v>
      </c>
      <c r="O351" s="37" t="n">
        <v>36.3230824583135</v>
      </c>
      <c r="P351" s="37" t="n">
        <v>418.2607237</v>
      </c>
      <c r="Q351" s="37" t="n">
        <v>30.7034008711063</v>
      </c>
      <c r="R351" s="37" t="n">
        <v>19.0659143893149</v>
      </c>
      <c r="S351" s="37" t="n">
        <v>22.5800230910726</v>
      </c>
      <c r="T351" s="37" t="n">
        <v>982.5922025</v>
      </c>
      <c r="U351" s="37" t="n">
        <v>21.477955739765</v>
      </c>
      <c r="V351" s="37" t="n">
        <v>44.7902892883397</v>
      </c>
      <c r="W351" s="37" t="n">
        <v>8.80916452351073</v>
      </c>
      <c r="X351" s="37" t="n">
        <v>324.268442</v>
      </c>
      <c r="Y351" s="37" t="n">
        <v>33.4923075932597</v>
      </c>
      <c r="Z351" s="37" t="n">
        <v>14.781388746324</v>
      </c>
      <c r="AA351" s="37" t="n">
        <v>32.2811396976386</v>
      </c>
    </row>
    <row r="352">
      <c r="A352" s="37" t="s">
        <v>247</v>
      </c>
      <c r="B352" s="37" t="s">
        <v>248</v>
      </c>
      <c r="C352" s="37" t="s">
        <v>17</v>
      </c>
      <c r="D352" s="37" t="n">
        <v>1944.5902449</v>
      </c>
      <c r="E352" s="37" t="n">
        <v>13.4424296999715</v>
      </c>
      <c r="F352" s="37" t="n">
        <v>4.72776975424293</v>
      </c>
      <c r="G352" s="37" t="n">
        <v>12.1670306726436</v>
      </c>
      <c r="H352" s="37" t="n">
        <v>2525.1932781</v>
      </c>
      <c r="I352" s="37" t="n">
        <v>10.0668837924412</v>
      </c>
      <c r="J352" s="37" t="n">
        <v>6.13935631690504</v>
      </c>
      <c r="K352" s="37" t="n">
        <v>8.98977287973344</v>
      </c>
      <c r="L352" s="37" t="n">
        <v>2773.0094443</v>
      </c>
      <c r="M352" s="37" t="n">
        <v>11.7479949533268</v>
      </c>
      <c r="N352" s="37" t="n">
        <v>6.74185742388404</v>
      </c>
      <c r="O352" s="37" t="n">
        <v>10.5439897390781</v>
      </c>
      <c r="P352" s="37" t="n">
        <v>7217.6426075</v>
      </c>
      <c r="Q352" s="37" t="n">
        <v>6.51917611398575</v>
      </c>
      <c r="R352" s="37" t="n">
        <v>17.547836880375</v>
      </c>
      <c r="S352" s="37" t="n">
        <v>5.98917297071498</v>
      </c>
      <c r="T352" s="37" t="n">
        <v>18807.1487761</v>
      </c>
      <c r="U352" s="37" t="n">
        <v>3.15162805060387</v>
      </c>
      <c r="V352" s="37" t="n">
        <v>45.7247326938869</v>
      </c>
      <c r="W352" s="37" t="n">
        <v>2.31164873777203</v>
      </c>
      <c r="X352" s="37" t="n">
        <v>7863.6539704</v>
      </c>
      <c r="Y352" s="37" t="n">
        <v>5.80587421575373</v>
      </c>
      <c r="Z352" s="37" t="n">
        <v>19.1184469307061</v>
      </c>
      <c r="AA352" s="37" t="n">
        <v>5.92357443671591</v>
      </c>
    </row>
    <row r="353">
      <c r="A353" s="37" t="s">
        <v>249</v>
      </c>
      <c r="B353" s="37" t="s">
        <v>250</v>
      </c>
      <c r="C353" s="37" t="s">
        <v>16</v>
      </c>
      <c r="D353" s="37" t="n">
        <v>39.2218337</v>
      </c>
      <c r="E353" s="37" t="n">
        <v>73.9085106586309</v>
      </c>
      <c r="F353" s="37" t="n">
        <v>3.3728299146804</v>
      </c>
      <c r="G353" s="37" t="n">
        <v>69.1140866804826</v>
      </c>
      <c r="H353" s="37"/>
      <c r="I353" s="37"/>
      <c r="J353" s="37"/>
      <c r="K353" s="37"/>
      <c r="L353" s="37" t="n">
        <v>34.6366666</v>
      </c>
      <c r="M353" s="37" t="n">
        <v>72.3797270055343</v>
      </c>
      <c r="N353" s="37" t="n">
        <v>2.97853451082506</v>
      </c>
      <c r="O353" s="37" t="n">
        <v>70.9481698625206</v>
      </c>
      <c r="P353" s="37" t="n">
        <v>218.1437182</v>
      </c>
      <c r="Q353" s="37" t="n">
        <v>47.5002254574942</v>
      </c>
      <c r="R353" s="37" t="n">
        <v>18.7589816445673</v>
      </c>
      <c r="S353" s="37" t="n">
        <v>36.6701319062546</v>
      </c>
      <c r="T353" s="37" t="n">
        <v>770.4456857</v>
      </c>
      <c r="U353" s="37" t="n">
        <v>16.8852385628089</v>
      </c>
      <c r="V353" s="37" t="n">
        <v>66.2534616877286</v>
      </c>
      <c r="W353" s="37" t="n">
        <v>10.1670978678506</v>
      </c>
      <c r="X353" s="37" t="n">
        <v>100.4282174</v>
      </c>
      <c r="Y353" s="37" t="n">
        <v>40.8104215117342</v>
      </c>
      <c r="Z353" s="37" t="n">
        <v>8.63619224219867</v>
      </c>
      <c r="AA353" s="37" t="n">
        <v>37.9627749447449</v>
      </c>
    </row>
    <row r="354">
      <c r="A354" s="37" t="s">
        <v>249</v>
      </c>
      <c r="B354" s="37" t="s">
        <v>250</v>
      </c>
      <c r="C354" s="37" t="s">
        <v>17</v>
      </c>
      <c r="D354" s="37" t="n">
        <v>1633.2437265</v>
      </c>
      <c r="E354" s="37" t="n">
        <v>12.8391476482702</v>
      </c>
      <c r="F354" s="37" t="n">
        <v>4.31639721862817</v>
      </c>
      <c r="G354" s="37" t="n">
        <v>11.5598502316477</v>
      </c>
      <c r="H354" s="37" t="n">
        <v>1753.1646579</v>
      </c>
      <c r="I354" s="37" t="n">
        <v>13.2333227862715</v>
      </c>
      <c r="J354" s="37" t="n">
        <v>4.63332871290032</v>
      </c>
      <c r="K354" s="37" t="n">
        <v>11.7968127238411</v>
      </c>
      <c r="L354" s="37" t="n">
        <v>1721.9242283</v>
      </c>
      <c r="M354" s="37" t="n">
        <v>14.7921461107374</v>
      </c>
      <c r="N354" s="37" t="n">
        <v>4.55076534452715</v>
      </c>
      <c r="O354" s="37" t="n">
        <v>13.1092862013529</v>
      </c>
      <c r="P354" s="37" t="n">
        <v>6524.2277962</v>
      </c>
      <c r="Q354" s="37" t="n">
        <v>7.16685116021017</v>
      </c>
      <c r="R354" s="37" t="n">
        <v>17.2424716876537</v>
      </c>
      <c r="S354" s="37" t="n">
        <v>6.12376638082814</v>
      </c>
      <c r="T354" s="37" t="n">
        <v>19282.0147248</v>
      </c>
      <c r="U354" s="37" t="n">
        <v>3.3538789885195</v>
      </c>
      <c r="V354" s="37" t="n">
        <v>50.9592251157954</v>
      </c>
      <c r="W354" s="37" t="n">
        <v>2.67579838784952</v>
      </c>
      <c r="X354" s="37" t="n">
        <v>6923.5487408</v>
      </c>
      <c r="Y354" s="37" t="n">
        <v>6.60306027782546</v>
      </c>
      <c r="Z354" s="37" t="n">
        <v>18.2978119204952</v>
      </c>
      <c r="AA354" s="37" t="n">
        <v>6.26516862744763</v>
      </c>
    </row>
    <row r="355">
      <c r="A355" s="37" t="s">
        <v>251</v>
      </c>
      <c r="B355" s="37" t="s">
        <v>252</v>
      </c>
      <c r="C355" s="37" t="s">
        <v>16</v>
      </c>
      <c r="D355" s="37" t="n">
        <v>47.4308492</v>
      </c>
      <c r="E355" s="37" t="n">
        <v>99.9999999999995</v>
      </c>
      <c r="F355" s="37" t="n">
        <v>2.6460429869891</v>
      </c>
      <c r="G355" s="37" t="n">
        <v>93.6692809668593</v>
      </c>
      <c r="H355" s="37" t="n">
        <v>57.7243996</v>
      </c>
      <c r="I355" s="37" t="n">
        <v>59.7353546237061</v>
      </c>
      <c r="J355" s="37" t="n">
        <v>3.22029323353831</v>
      </c>
      <c r="K355" s="37" t="n">
        <v>54.4827919498333</v>
      </c>
      <c r="L355" s="37" t="n">
        <v>95.536353</v>
      </c>
      <c r="M355" s="37" t="n">
        <v>42.1144524100566</v>
      </c>
      <c r="N355" s="37" t="n">
        <v>5.32972318906246</v>
      </c>
      <c r="O355" s="37" t="n">
        <v>36.4457292334466</v>
      </c>
      <c r="P355" s="37" t="n">
        <v>248.0882016</v>
      </c>
      <c r="Q355" s="37" t="n">
        <v>32.9268051962091</v>
      </c>
      <c r="R355" s="37" t="n">
        <v>13.8401917121572</v>
      </c>
      <c r="S355" s="37" t="n">
        <v>28.8839187268968</v>
      </c>
      <c r="T355" s="37" t="n">
        <v>959.8274391</v>
      </c>
      <c r="U355" s="37" t="n">
        <v>17.9454571969802</v>
      </c>
      <c r="V355" s="37" t="n">
        <v>53.5462617007131</v>
      </c>
      <c r="W355" s="37" t="n">
        <v>8.38616875100872</v>
      </c>
      <c r="X355" s="37" t="n">
        <v>383.9127367</v>
      </c>
      <c r="Y355" s="37" t="n">
        <v>22.4813428843736</v>
      </c>
      <c r="Z355" s="37" t="n">
        <v>21.4174871775399</v>
      </c>
      <c r="AA355" s="37" t="n">
        <v>17.5450824091361</v>
      </c>
    </row>
    <row r="356">
      <c r="A356" s="37" t="s">
        <v>251</v>
      </c>
      <c r="B356" s="37" t="s">
        <v>252</v>
      </c>
      <c r="C356" s="37" t="s">
        <v>17</v>
      </c>
      <c r="D356" s="37" t="n">
        <v>921.8426624</v>
      </c>
      <c r="E356" s="37" t="n">
        <v>16.5297428730108</v>
      </c>
      <c r="F356" s="37" t="n">
        <v>3.34613452491315</v>
      </c>
      <c r="G356" s="37" t="n">
        <v>15.1524630625267</v>
      </c>
      <c r="H356" s="37" t="n">
        <v>1113.3647894</v>
      </c>
      <c r="I356" s="37" t="n">
        <v>16.4159054193786</v>
      </c>
      <c r="J356" s="37" t="n">
        <v>4.04132778031211</v>
      </c>
      <c r="K356" s="37" t="n">
        <v>14.7823059267046</v>
      </c>
      <c r="L356" s="37" t="n">
        <v>1453.2386006</v>
      </c>
      <c r="M356" s="37" t="n">
        <v>13.7711680486644</v>
      </c>
      <c r="N356" s="37" t="n">
        <v>5.27501281156168</v>
      </c>
      <c r="O356" s="37" t="n">
        <v>12.8493394583217</v>
      </c>
      <c r="P356" s="37" t="n">
        <v>4568.4931545</v>
      </c>
      <c r="Q356" s="37" t="n">
        <v>7.0100658986148</v>
      </c>
      <c r="R356" s="37" t="n">
        <v>16.5828652704171</v>
      </c>
      <c r="S356" s="37" t="n">
        <v>6.17414822698209</v>
      </c>
      <c r="T356" s="37" t="n">
        <v>14199.767098</v>
      </c>
      <c r="U356" s="37" t="n">
        <v>3.62642232987093</v>
      </c>
      <c r="V356" s="37" t="n">
        <v>51.5427771683303</v>
      </c>
      <c r="W356" s="37" t="n">
        <v>2.50885741521466</v>
      </c>
      <c r="X356" s="37" t="n">
        <v>5292.7737156</v>
      </c>
      <c r="Y356" s="37" t="n">
        <v>6.07898000256853</v>
      </c>
      <c r="Z356" s="37" t="n">
        <v>19.2118824444656</v>
      </c>
      <c r="AA356" s="37" t="n">
        <v>5.79675894977964</v>
      </c>
    </row>
    <row r="357">
      <c r="A357" s="37" t="s">
        <v>253</v>
      </c>
      <c r="B357" s="37" t="s">
        <v>254</v>
      </c>
      <c r="C357" s="37" t="s">
        <v>16</v>
      </c>
      <c r="D357" s="37" t="n">
        <v>98.7859764</v>
      </c>
      <c r="E357" s="37" t="n">
        <v>51.0290098718976</v>
      </c>
      <c r="F357" s="37" t="n">
        <v>4.27531357601889</v>
      </c>
      <c r="G357" s="37" t="n">
        <v>49.2412705542639</v>
      </c>
      <c r="H357" s="37" t="n">
        <v>210.2118012</v>
      </c>
      <c r="I357" s="37" t="n">
        <v>30.642235266781</v>
      </c>
      <c r="J357" s="37" t="n">
        <v>9.09766143192917</v>
      </c>
      <c r="K357" s="37" t="n">
        <v>24.9400258692281</v>
      </c>
      <c r="L357" s="37" t="n">
        <v>298.5258404</v>
      </c>
      <c r="M357" s="37" t="n">
        <v>31.0926223488974</v>
      </c>
      <c r="N357" s="37" t="n">
        <v>12.9197647759907</v>
      </c>
      <c r="O357" s="37" t="n">
        <v>24.4380863340205</v>
      </c>
      <c r="P357" s="37" t="n">
        <v>465.5973801</v>
      </c>
      <c r="Q357" s="37" t="n">
        <v>27.1268310766294</v>
      </c>
      <c r="R357" s="37" t="n">
        <v>20.1503783496577</v>
      </c>
      <c r="S357" s="37" t="n">
        <v>19.2914592575893</v>
      </c>
      <c r="T357" s="37" t="n">
        <v>922.8744895</v>
      </c>
      <c r="U357" s="37" t="n">
        <v>19.1558900219846</v>
      </c>
      <c r="V357" s="37" t="n">
        <v>39.9406674682709</v>
      </c>
      <c r="W357" s="37" t="n">
        <v>8.76804836883721</v>
      </c>
      <c r="X357" s="37" t="n">
        <v>314.6181</v>
      </c>
      <c r="Y357" s="37" t="n">
        <v>26.0211916277274</v>
      </c>
      <c r="Z357" s="37" t="n">
        <v>13.6162143981326</v>
      </c>
      <c r="AA357" s="37" t="n">
        <v>23.8880495095701</v>
      </c>
    </row>
    <row r="358">
      <c r="A358" s="37" t="s">
        <v>253</v>
      </c>
      <c r="B358" s="37" t="s">
        <v>254</v>
      </c>
      <c r="C358" s="37" t="s">
        <v>17</v>
      </c>
      <c r="D358" s="37" t="n">
        <v>2540.5106646</v>
      </c>
      <c r="E358" s="37" t="n">
        <v>10.8223119262301</v>
      </c>
      <c r="F358" s="37" t="n">
        <v>6.86914374155529</v>
      </c>
      <c r="G358" s="37" t="n">
        <v>9.32942959219631</v>
      </c>
      <c r="H358" s="37" t="n">
        <v>2492.051064</v>
      </c>
      <c r="I358" s="37" t="n">
        <v>10.8102830541003</v>
      </c>
      <c r="J358" s="37" t="n">
        <v>6.73811655602991</v>
      </c>
      <c r="K358" s="37" t="n">
        <v>9.44762803627905</v>
      </c>
      <c r="L358" s="37" t="n">
        <v>3435.5947055</v>
      </c>
      <c r="M358" s="37" t="n">
        <v>9.28123580174751</v>
      </c>
      <c r="N358" s="37" t="n">
        <v>9.28931108168426</v>
      </c>
      <c r="O358" s="37" t="n">
        <v>8.3820424209147</v>
      </c>
      <c r="P358" s="37" t="n">
        <v>7666.7874729</v>
      </c>
      <c r="Q358" s="37" t="n">
        <v>8.06723437858733</v>
      </c>
      <c r="R358" s="37" t="n">
        <v>20.7297949664767</v>
      </c>
      <c r="S358" s="37" t="n">
        <v>6.22549369862584</v>
      </c>
      <c r="T358" s="37" t="n">
        <v>16216.3467262</v>
      </c>
      <c r="U358" s="37" t="n">
        <v>4.38533803553451</v>
      </c>
      <c r="V358" s="37" t="n">
        <v>43.8464668451632</v>
      </c>
      <c r="W358" s="37" t="n">
        <v>3.08983129471334</v>
      </c>
      <c r="X358" s="37" t="n">
        <v>4633.0957792</v>
      </c>
      <c r="Y358" s="37" t="n">
        <v>8.33843275644934</v>
      </c>
      <c r="Z358" s="37" t="n">
        <v>12.5271668090906</v>
      </c>
      <c r="AA358" s="37" t="n">
        <v>8.58883666594894</v>
      </c>
    </row>
    <row r="359">
      <c r="A359" s="37" t="s">
        <v>255</v>
      </c>
      <c r="B359" s="37" t="s">
        <v>256</v>
      </c>
      <c r="C359" s="37" t="s">
        <v>16</v>
      </c>
      <c r="D359" s="37" t="n">
        <v>15.8817497</v>
      </c>
      <c r="E359" s="37" t="n">
        <v>100</v>
      </c>
      <c r="F359" s="37" t="n">
        <v>1.44913991032934</v>
      </c>
      <c r="G359" s="37" t="n">
        <v>98.422946578184</v>
      </c>
      <c r="H359" s="37" t="n">
        <v>109.1729646</v>
      </c>
      <c r="I359" s="37" t="n">
        <v>45.3670550515427</v>
      </c>
      <c r="J359" s="37" t="n">
        <v>9.96155355167397</v>
      </c>
      <c r="K359" s="37" t="n">
        <v>39.2608907300773</v>
      </c>
      <c r="L359" s="37" t="n">
        <v>80.9997692</v>
      </c>
      <c r="M359" s="37" t="n">
        <v>61.1919034241378</v>
      </c>
      <c r="N359" s="37" t="n">
        <v>7.39087320304419</v>
      </c>
      <c r="O359" s="37" t="n">
        <v>55.7665758799201</v>
      </c>
      <c r="P359" s="37" t="n">
        <v>188.2406576</v>
      </c>
      <c r="Q359" s="37" t="n">
        <v>38.970468283823</v>
      </c>
      <c r="R359" s="37" t="n">
        <v>17.1761332868002</v>
      </c>
      <c r="S359" s="37" t="n">
        <v>34.5156873509317</v>
      </c>
      <c r="T359" s="37" t="n">
        <v>561.8590478</v>
      </c>
      <c r="U359" s="37" t="n">
        <v>21.3462067815064</v>
      </c>
      <c r="V359" s="37" t="n">
        <v>51.2671705276037</v>
      </c>
      <c r="W359" s="37" t="n">
        <v>11.3177863081954</v>
      </c>
      <c r="X359" s="37" t="n">
        <v>139.7889693</v>
      </c>
      <c r="Y359" s="37" t="n">
        <v>37.930008148575</v>
      </c>
      <c r="Z359" s="37" t="n">
        <v>12.7551295205485</v>
      </c>
      <c r="AA359" s="37" t="n">
        <v>33.3155690844894</v>
      </c>
    </row>
    <row r="360">
      <c r="A360" s="37" t="s">
        <v>255</v>
      </c>
      <c r="B360" s="37" t="s">
        <v>256</v>
      </c>
      <c r="C360" s="37" t="s">
        <v>17</v>
      </c>
      <c r="D360" s="37" t="n">
        <v>985.2858832</v>
      </c>
      <c r="E360" s="37" t="n">
        <v>14.0248971431658</v>
      </c>
      <c r="F360" s="37" t="n">
        <v>3.48624973963956</v>
      </c>
      <c r="G360" s="37" t="n">
        <v>13.2469832692795</v>
      </c>
      <c r="H360" s="37" t="n">
        <v>1175.0866611</v>
      </c>
      <c r="I360" s="37" t="n">
        <v>12.2979480917724</v>
      </c>
      <c r="J360" s="37" t="n">
        <v>4.15782427837975</v>
      </c>
      <c r="K360" s="37" t="n">
        <v>11.8022748499463</v>
      </c>
      <c r="L360" s="37" t="n">
        <v>1655.5176271</v>
      </c>
      <c r="M360" s="37" t="n">
        <v>10.8464421592177</v>
      </c>
      <c r="N360" s="37" t="n">
        <v>5.85773935753683</v>
      </c>
      <c r="O360" s="37" t="n">
        <v>9.53489306015299</v>
      </c>
      <c r="P360" s="37" t="n">
        <v>4564.3368622</v>
      </c>
      <c r="Q360" s="37" t="n">
        <v>7.79916037899478</v>
      </c>
      <c r="R360" s="37" t="n">
        <v>16.1500519481633</v>
      </c>
      <c r="S360" s="37" t="n">
        <v>6.45641195178825</v>
      </c>
      <c r="T360" s="37" t="n">
        <v>14051.1856115</v>
      </c>
      <c r="U360" s="37" t="n">
        <v>3.60129696202943</v>
      </c>
      <c r="V360" s="37" t="n">
        <v>49.7174911515255</v>
      </c>
      <c r="W360" s="37" t="n">
        <v>2.10327629570863</v>
      </c>
      <c r="X360" s="37" t="n">
        <v>5830.6442006</v>
      </c>
      <c r="Y360" s="37" t="n">
        <v>4.99097924539369</v>
      </c>
      <c r="Z360" s="37" t="n">
        <v>20.6306435247551</v>
      </c>
      <c r="AA360" s="37" t="n">
        <v>5.40854054140606</v>
      </c>
    </row>
    <row r="361">
      <c r="A361" s="37" t="s">
        <v>257</v>
      </c>
      <c r="B361" s="37" t="s">
        <v>258</v>
      </c>
      <c r="C361" s="37" t="s">
        <v>16</v>
      </c>
      <c r="D361" s="37" t="n">
        <v>29.7437994</v>
      </c>
      <c r="E361" s="37" t="n">
        <v>72.3062322544338</v>
      </c>
      <c r="F361" s="37" t="n">
        <v>2.74005246896121</v>
      </c>
      <c r="G361" s="37" t="n">
        <v>70.8790802805528</v>
      </c>
      <c r="H361" s="37" t="n">
        <v>117.7391165</v>
      </c>
      <c r="I361" s="37" t="n">
        <v>50.1073909464674</v>
      </c>
      <c r="J361" s="37" t="n">
        <v>10.8463398545896</v>
      </c>
      <c r="K361" s="37" t="n">
        <v>41.0543242166511</v>
      </c>
      <c r="L361" s="37" t="n">
        <v>96.69558</v>
      </c>
      <c r="M361" s="37" t="n">
        <v>49.7694509355199</v>
      </c>
      <c r="N361" s="37" t="n">
        <v>8.90777130229827</v>
      </c>
      <c r="O361" s="37" t="n">
        <v>39.476044636746</v>
      </c>
      <c r="P361" s="37" t="n">
        <v>167.0107027</v>
      </c>
      <c r="Q361" s="37" t="n">
        <v>28.7804528199926</v>
      </c>
      <c r="R361" s="37" t="n">
        <v>15.3853272785346</v>
      </c>
      <c r="S361" s="37" t="n">
        <v>20.5113410698423</v>
      </c>
      <c r="T361" s="37" t="n">
        <v>579.1038276</v>
      </c>
      <c r="U361" s="37" t="n">
        <v>23.6109464890534</v>
      </c>
      <c r="V361" s="37" t="n">
        <v>53.348089504674</v>
      </c>
      <c r="W361" s="37" t="n">
        <v>6.46309611981038</v>
      </c>
      <c r="X361" s="37" t="n">
        <v>95.226311</v>
      </c>
      <c r="Y361" s="37" t="n">
        <v>38.6022431160809</v>
      </c>
      <c r="Z361" s="37" t="n">
        <v>8.77241959094232</v>
      </c>
      <c r="AA361" s="37" t="n">
        <v>39.063208526174</v>
      </c>
    </row>
    <row r="362">
      <c r="A362" s="37" t="s">
        <v>257</v>
      </c>
      <c r="B362" s="37" t="s">
        <v>258</v>
      </c>
      <c r="C362" s="37" t="s">
        <v>17</v>
      </c>
      <c r="D362" s="37" t="n">
        <v>1134.8868911</v>
      </c>
      <c r="E362" s="37" t="n">
        <v>12.5302261388628</v>
      </c>
      <c r="F362" s="37" t="n">
        <v>4.60372708120799</v>
      </c>
      <c r="G362" s="37" t="n">
        <v>11.597646633239</v>
      </c>
      <c r="H362" s="37" t="n">
        <v>1494.4468077</v>
      </c>
      <c r="I362" s="37" t="n">
        <v>10.8265136925794</v>
      </c>
      <c r="J362" s="37" t="n">
        <v>6.06230038780762</v>
      </c>
      <c r="K362" s="37" t="n">
        <v>9.3816354645397</v>
      </c>
      <c r="L362" s="37" t="n">
        <v>1952.2127097</v>
      </c>
      <c r="M362" s="37" t="n">
        <v>9.20236657102086</v>
      </c>
      <c r="N362" s="37" t="n">
        <v>7.91925132839727</v>
      </c>
      <c r="O362" s="37" t="n">
        <v>8.22725429188096</v>
      </c>
      <c r="P362" s="37" t="n">
        <v>3372.3818803</v>
      </c>
      <c r="Q362" s="37" t="n">
        <v>7.00345996514715</v>
      </c>
      <c r="R362" s="37" t="n">
        <v>13.680240658577</v>
      </c>
      <c r="S362" s="37" t="n">
        <v>6.5904484581531</v>
      </c>
      <c r="T362" s="37" t="n">
        <v>12681.4650008</v>
      </c>
      <c r="U362" s="37" t="n">
        <v>3.00649440849271</v>
      </c>
      <c r="V362" s="37" t="n">
        <v>51.4430154330067</v>
      </c>
      <c r="W362" s="37" t="n">
        <v>1.64401274561718</v>
      </c>
      <c r="X362" s="37" t="n">
        <v>4016.0873712</v>
      </c>
      <c r="Y362" s="37" t="n">
        <v>5.36307530762181</v>
      </c>
      <c r="Z362" s="37" t="n">
        <v>16.2914651110035</v>
      </c>
      <c r="AA362" s="37" t="n">
        <v>5.81681928742394</v>
      </c>
    </row>
    <row r="363">
      <c r="A363" s="37" t="s">
        <v>259</v>
      </c>
      <c r="B363" s="37" t="s">
        <v>260</v>
      </c>
      <c r="C363" s="37" t="s">
        <v>16</v>
      </c>
      <c r="D363" s="37" t="n">
        <v>44.4244002</v>
      </c>
      <c r="E363" s="37" t="n">
        <v>70.535339731754</v>
      </c>
      <c r="F363" s="37" t="n">
        <v>3.90274145237302</v>
      </c>
      <c r="G363" s="37" t="n">
        <v>63.9044250823297</v>
      </c>
      <c r="H363" s="37" t="n">
        <v>21.2021725</v>
      </c>
      <c r="I363" s="37" t="n">
        <v>100</v>
      </c>
      <c r="J363" s="37" t="n">
        <v>1.86263848523752</v>
      </c>
      <c r="K363" s="37" t="n">
        <v>95.0327700214589</v>
      </c>
      <c r="L363" s="37" t="n">
        <v>60.2621999</v>
      </c>
      <c r="M363" s="37" t="n">
        <v>73.4132115963291</v>
      </c>
      <c r="N363" s="37" t="n">
        <v>5.29411279616825</v>
      </c>
      <c r="O363" s="37" t="n">
        <v>58.2477893743872</v>
      </c>
      <c r="P363" s="37" t="n">
        <v>168.5434852</v>
      </c>
      <c r="Q363" s="37" t="n">
        <v>58.7172019464627</v>
      </c>
      <c r="R363" s="37" t="n">
        <v>14.8067648241981</v>
      </c>
      <c r="S363" s="37" t="n">
        <v>41.2462410782202</v>
      </c>
      <c r="T363" s="37" t="n">
        <v>585.4746418</v>
      </c>
      <c r="U363" s="37" t="n">
        <v>25.6443604543797</v>
      </c>
      <c r="V363" s="37" t="n">
        <v>51.4347102848696</v>
      </c>
      <c r="W363" s="37" t="n">
        <v>9.70253153063053</v>
      </c>
      <c r="X363" s="37" t="n">
        <v>258.3801415</v>
      </c>
      <c r="Y363" s="37" t="n">
        <v>28.7166500218759</v>
      </c>
      <c r="Z363" s="37" t="n">
        <v>22.6990321571535</v>
      </c>
      <c r="AA363" s="37" t="n">
        <v>29.492265231355</v>
      </c>
    </row>
    <row r="364">
      <c r="A364" s="37" t="s">
        <v>259</v>
      </c>
      <c r="B364" s="37" t="s">
        <v>260</v>
      </c>
      <c r="C364" s="37" t="s">
        <v>17</v>
      </c>
      <c r="D364" s="37" t="n">
        <v>1556.798841</v>
      </c>
      <c r="E364" s="37" t="n">
        <v>12.5845306775931</v>
      </c>
      <c r="F364" s="37" t="n">
        <v>3.48396294390889</v>
      </c>
      <c r="G364" s="37" t="n">
        <v>12.2792608720959</v>
      </c>
      <c r="H364" s="37" t="n">
        <v>2596.6928419</v>
      </c>
      <c r="I364" s="37" t="n">
        <v>10.421705895181</v>
      </c>
      <c r="J364" s="37" t="n">
        <v>5.81114361061698</v>
      </c>
      <c r="K364" s="37" t="n">
        <v>9.48449437833523</v>
      </c>
      <c r="L364" s="37" t="n">
        <v>3267.6535251</v>
      </c>
      <c r="M364" s="37" t="n">
        <v>10.6179620466558</v>
      </c>
      <c r="N364" s="37" t="n">
        <v>7.31268773791544</v>
      </c>
      <c r="O364" s="37" t="n">
        <v>9.15882576123649</v>
      </c>
      <c r="P364" s="37" t="n">
        <v>7402.2447637</v>
      </c>
      <c r="Q364" s="37" t="n">
        <v>7.45641932397862</v>
      </c>
      <c r="R364" s="37" t="n">
        <v>16.5654969539346</v>
      </c>
      <c r="S364" s="37" t="n">
        <v>6.40690091191037</v>
      </c>
      <c r="T364" s="37" t="n">
        <v>21160.1023704</v>
      </c>
      <c r="U364" s="37" t="n">
        <v>2.66132979668633</v>
      </c>
      <c r="V364" s="37" t="n">
        <v>47.3542313921804</v>
      </c>
      <c r="W364" s="37" t="n">
        <v>1.86895873837273</v>
      </c>
      <c r="X364" s="37" t="n">
        <v>8701.2206145</v>
      </c>
      <c r="Y364" s="37" t="n">
        <v>4.55414077786119</v>
      </c>
      <c r="Z364" s="37" t="n">
        <v>19.4724773614436</v>
      </c>
      <c r="AA364" s="37" t="n">
        <v>4.8592278831585</v>
      </c>
    </row>
    <row r="365">
      <c r="A365" s="37" t="s">
        <v>261</v>
      </c>
      <c r="B365" s="37" t="s">
        <v>262</v>
      </c>
      <c r="C365" s="37" t="s">
        <v>16</v>
      </c>
      <c r="D365" s="37" t="n">
        <v>47.6690163</v>
      </c>
      <c r="E365" s="37" t="n">
        <v>74.4191013326698</v>
      </c>
      <c r="F365" s="37" t="n">
        <v>4.6337111328925</v>
      </c>
      <c r="G365" s="37" t="n">
        <v>65.4002594857539</v>
      </c>
      <c r="H365" s="37" t="n">
        <v>96.3737597</v>
      </c>
      <c r="I365" s="37" t="n">
        <v>50.5302226844836</v>
      </c>
      <c r="J365" s="37" t="n">
        <v>9.36810108331513</v>
      </c>
      <c r="K365" s="37" t="n">
        <v>38.8456404185546</v>
      </c>
      <c r="L365" s="37" t="n">
        <v>74.6448347</v>
      </c>
      <c r="M365" s="37" t="n">
        <v>57.5840832738047</v>
      </c>
      <c r="N365" s="37" t="n">
        <v>7.25592068830483</v>
      </c>
      <c r="O365" s="37" t="n">
        <v>50.3118074556131</v>
      </c>
      <c r="P365" s="37" t="n">
        <v>124.3514905</v>
      </c>
      <c r="Q365" s="37" t="n">
        <v>44.3960263319349</v>
      </c>
      <c r="R365" s="37" t="n">
        <v>12.0877024668459</v>
      </c>
      <c r="S365" s="37" t="n">
        <v>39.5323462010307</v>
      </c>
      <c r="T365" s="37" t="n">
        <v>600.6996925</v>
      </c>
      <c r="U365" s="37" t="n">
        <v>28.2471644712776</v>
      </c>
      <c r="V365" s="37" t="n">
        <v>58.3915731582309</v>
      </c>
      <c r="W365" s="37" t="n">
        <v>9.03916340665084</v>
      </c>
      <c r="X365" s="37" t="n">
        <v>85.005013</v>
      </c>
      <c r="Y365" s="37" t="n">
        <v>58.7357266065011</v>
      </c>
      <c r="Z365" s="37" t="n">
        <v>8.26299147041076</v>
      </c>
      <c r="AA365" s="37" t="n">
        <v>55.1823540703562</v>
      </c>
    </row>
    <row r="366">
      <c r="A366" s="37" t="s">
        <v>261</v>
      </c>
      <c r="B366" s="37" t="s">
        <v>262</v>
      </c>
      <c r="C366" s="37" t="s">
        <v>17</v>
      </c>
      <c r="D366" s="37" t="n">
        <v>2708.7725911</v>
      </c>
      <c r="E366" s="37" t="n">
        <v>11.247656116949</v>
      </c>
      <c r="F366" s="37" t="n">
        <v>5.43262002932119</v>
      </c>
      <c r="G366" s="37" t="n">
        <v>10.6940765724324</v>
      </c>
      <c r="H366" s="37" t="n">
        <v>3549.9206817</v>
      </c>
      <c r="I366" s="37" t="n">
        <v>9.53013559710081</v>
      </c>
      <c r="J366" s="37" t="n">
        <v>7.11959736349569</v>
      </c>
      <c r="K366" s="37" t="n">
        <v>8.48954776894977</v>
      </c>
      <c r="L366" s="37" t="n">
        <v>4478.8246489</v>
      </c>
      <c r="M366" s="37" t="n">
        <v>8.28030606093468</v>
      </c>
      <c r="N366" s="37" t="n">
        <v>8.98257482941776</v>
      </c>
      <c r="O366" s="37" t="n">
        <v>7.10476871786879</v>
      </c>
      <c r="P366" s="37" t="n">
        <v>6394.0200136</v>
      </c>
      <c r="Q366" s="37" t="n">
        <v>7.16766782429045</v>
      </c>
      <c r="R366" s="37" t="n">
        <v>12.8236239940902</v>
      </c>
      <c r="S366" s="37" t="n">
        <v>6.51003295896972</v>
      </c>
      <c r="T366" s="37" t="n">
        <v>26429.3093803</v>
      </c>
      <c r="U366" s="37" t="n">
        <v>2.91754271502336</v>
      </c>
      <c r="V366" s="37" t="n">
        <v>53.0057030155632</v>
      </c>
      <c r="W366" s="37" t="n">
        <v>1.62700433390804</v>
      </c>
      <c r="X366" s="37" t="n">
        <v>6300.4088827</v>
      </c>
      <c r="Y366" s="37" t="n">
        <v>6.60988220140536</v>
      </c>
      <c r="Z366" s="37" t="n">
        <v>12.6358807681119</v>
      </c>
      <c r="AA366" s="37" t="n">
        <v>7.35117080618883</v>
      </c>
    </row>
    <row r="367">
      <c r="A367" s="37" t="s">
        <v>263</v>
      </c>
      <c r="B367" s="37" t="s">
        <v>264</v>
      </c>
      <c r="C367" s="37" t="s">
        <v>16</v>
      </c>
      <c r="D367" s="37" t="n">
        <v>20.4736765</v>
      </c>
      <c r="E367" s="37" t="n">
        <v>100</v>
      </c>
      <c r="F367" s="37" t="n">
        <v>2.38470702825204</v>
      </c>
      <c r="G367" s="37" t="n">
        <v>95.6715140104706</v>
      </c>
      <c r="H367" s="37" t="n">
        <v>11.7088019</v>
      </c>
      <c r="I367" s="37" t="n">
        <v>100</v>
      </c>
      <c r="J367" s="37" t="n">
        <v>1.36380303671111</v>
      </c>
      <c r="K367" s="37" t="n">
        <v>96.5085923119062</v>
      </c>
      <c r="L367" s="37" t="n">
        <v>44.6843224</v>
      </c>
      <c r="M367" s="37" t="n">
        <v>59.285078401195</v>
      </c>
      <c r="N367" s="37" t="n">
        <v>5.20468405759757</v>
      </c>
      <c r="O367" s="37" t="n">
        <v>56.0375062818355</v>
      </c>
      <c r="P367" s="37" t="n">
        <v>95.5655594</v>
      </c>
      <c r="Q367" s="37" t="n">
        <v>44.6023567640324</v>
      </c>
      <c r="R367" s="37" t="n">
        <v>11.1311645057993</v>
      </c>
      <c r="S367" s="37" t="n">
        <v>36.7034825038862</v>
      </c>
      <c r="T367" s="37" t="n">
        <v>429.0070433</v>
      </c>
      <c r="U367" s="37" t="n">
        <v>24.2808523466666</v>
      </c>
      <c r="V367" s="37" t="n">
        <v>49.9693404517325</v>
      </c>
      <c r="W367" s="37" t="n">
        <v>11.2890427351581</v>
      </c>
      <c r="X367" s="37" t="n">
        <v>257.1011324</v>
      </c>
      <c r="Y367" s="37" t="n">
        <v>27.6860764989342</v>
      </c>
      <c r="Z367" s="37" t="n">
        <v>29.9463009199074</v>
      </c>
      <c r="AA367" s="37" t="n">
        <v>21.8787024760156</v>
      </c>
    </row>
    <row r="368">
      <c r="A368" s="37" t="s">
        <v>263</v>
      </c>
      <c r="B368" s="37" t="s">
        <v>264</v>
      </c>
      <c r="C368" s="37" t="s">
        <v>17</v>
      </c>
      <c r="D368" s="37" t="n">
        <v>1467.5370605</v>
      </c>
      <c r="E368" s="37" t="n">
        <v>13.1725614868028</v>
      </c>
      <c r="F368" s="37" t="n">
        <v>3.36533491888535</v>
      </c>
      <c r="G368" s="37" t="n">
        <v>12.4382975343644</v>
      </c>
      <c r="H368" s="37" t="n">
        <v>2534.5000028</v>
      </c>
      <c r="I368" s="37" t="n">
        <v>10.1222800231204</v>
      </c>
      <c r="J368" s="37" t="n">
        <v>5.81207902063599</v>
      </c>
      <c r="K368" s="37" t="n">
        <v>9.05792423226333</v>
      </c>
      <c r="L368" s="37" t="n">
        <v>3756.1319697</v>
      </c>
      <c r="M368" s="37" t="n">
        <v>7.79149580320666</v>
      </c>
      <c r="N368" s="37" t="n">
        <v>8.61350790914015</v>
      </c>
      <c r="O368" s="37" t="n">
        <v>6.38810087624464</v>
      </c>
      <c r="P368" s="37" t="n">
        <v>5834.3042619</v>
      </c>
      <c r="Q368" s="37" t="n">
        <v>5.53245773383821</v>
      </c>
      <c r="R368" s="37" t="n">
        <v>13.3791427749594</v>
      </c>
      <c r="S368" s="37" t="n">
        <v>5.12108010591889</v>
      </c>
      <c r="T368" s="37" t="n">
        <v>20660.9516817</v>
      </c>
      <c r="U368" s="37" t="n">
        <v>2.32262194226691</v>
      </c>
      <c r="V368" s="37" t="n">
        <v>47.3793977837523</v>
      </c>
      <c r="W368" s="37" t="n">
        <v>1.57770386497711</v>
      </c>
      <c r="X368" s="37" t="n">
        <v>9354.034485</v>
      </c>
      <c r="Y368" s="37" t="n">
        <v>4.11832582317492</v>
      </c>
      <c r="Z368" s="37" t="n">
        <v>21.4505375926268</v>
      </c>
      <c r="AA368" s="37" t="n">
        <v>4.34935471701094</v>
      </c>
    </row>
    <row r="369">
      <c r="A369" s="37" t="s">
        <v>265</v>
      </c>
      <c r="B369" s="37" t="s">
        <v>266</v>
      </c>
      <c r="C369" s="37" t="s">
        <v>16</v>
      </c>
      <c r="D369" s="37" t="n">
        <v>5.1904112</v>
      </c>
      <c r="E369" s="37" t="n">
        <v>100</v>
      </c>
      <c r="F369" s="37" t="n">
        <v>2.42857599564375</v>
      </c>
      <c r="G369" s="37" t="n">
        <v>88.5975187442697</v>
      </c>
      <c r="H369" s="37" t="n">
        <v>5.1904112</v>
      </c>
      <c r="I369" s="37" t="n">
        <v>100</v>
      </c>
      <c r="J369" s="37" t="n">
        <v>2.42857599564375</v>
      </c>
      <c r="K369" s="37" t="n">
        <v>88.5975187442697</v>
      </c>
      <c r="L369" s="37" t="n">
        <v>38.775569</v>
      </c>
      <c r="M369" s="37" t="n">
        <v>72.3415548891504</v>
      </c>
      <c r="N369" s="37" t="n">
        <v>18.1429587102517</v>
      </c>
      <c r="O369" s="37" t="n">
        <v>58.2811018924222</v>
      </c>
      <c r="P369" s="37" t="n">
        <v>52.6007359</v>
      </c>
      <c r="Q369" s="37" t="n">
        <v>52.9400591421044</v>
      </c>
      <c r="R369" s="37" t="n">
        <v>24.6117079432814</v>
      </c>
      <c r="S369" s="37" t="n">
        <v>36.1514437532056</v>
      </c>
      <c r="T369" s="37" t="n">
        <v>91.6351271</v>
      </c>
      <c r="U369" s="37" t="n">
        <v>36.8980341390915</v>
      </c>
      <c r="V369" s="37" t="n">
        <v>42.8757686930131</v>
      </c>
      <c r="W369" s="37" t="n">
        <v>12.1064369201774</v>
      </c>
      <c r="X369" s="37" t="n">
        <v>20.3301578</v>
      </c>
      <c r="Y369" s="37" t="n">
        <v>60.6385934591203</v>
      </c>
      <c r="Z369" s="37" t="n">
        <v>9.51241266216628</v>
      </c>
      <c r="AA369" s="37" t="n">
        <v>61.9173257811232</v>
      </c>
    </row>
    <row r="370">
      <c r="A370" s="37" t="s">
        <v>265</v>
      </c>
      <c r="B370" s="37" t="s">
        <v>266</v>
      </c>
      <c r="C370" s="37" t="s">
        <v>17</v>
      </c>
      <c r="D370" s="37" t="n">
        <v>598.3250346</v>
      </c>
      <c r="E370" s="37" t="n">
        <v>14.0970844625374</v>
      </c>
      <c r="F370" s="37" t="n">
        <v>5.04903813442702</v>
      </c>
      <c r="G370" s="37" t="n">
        <v>13.2336689135383</v>
      </c>
      <c r="H370" s="37" t="n">
        <v>738.5337213</v>
      </c>
      <c r="I370" s="37" t="n">
        <v>9.73114132869691</v>
      </c>
      <c r="J370" s="37" t="n">
        <v>6.23220608660788</v>
      </c>
      <c r="K370" s="37" t="n">
        <v>8.24822854422253</v>
      </c>
      <c r="L370" s="37" t="n">
        <v>936.5309171</v>
      </c>
      <c r="M370" s="37" t="n">
        <v>10.6398596926344</v>
      </c>
      <c r="N370" s="37" t="n">
        <v>7.90302935873144</v>
      </c>
      <c r="O370" s="37" t="n">
        <v>8.91568429066238</v>
      </c>
      <c r="P370" s="37" t="n">
        <v>2247.9255542</v>
      </c>
      <c r="Q370" s="37" t="n">
        <v>6.85470882846265</v>
      </c>
      <c r="R370" s="37" t="n">
        <v>18.9693915349816</v>
      </c>
      <c r="S370" s="37" t="n">
        <v>6.16346294310469</v>
      </c>
      <c r="T370" s="37" t="n">
        <v>5901.2107043</v>
      </c>
      <c r="U370" s="37" t="n">
        <v>3.78162930864468</v>
      </c>
      <c r="V370" s="37" t="n">
        <v>49.7980799102261</v>
      </c>
      <c r="W370" s="37" t="n">
        <v>2.18044359493691</v>
      </c>
      <c r="X370" s="37" t="n">
        <v>1427.7516594</v>
      </c>
      <c r="Y370" s="37" t="n">
        <v>6.49189380556996</v>
      </c>
      <c r="Z370" s="37" t="n">
        <v>12.048254975026</v>
      </c>
      <c r="AA370" s="37" t="n">
        <v>7.42417416364515</v>
      </c>
    </row>
    <row r="371">
      <c r="A371" s="37" t="s">
        <v>267</v>
      </c>
      <c r="B371" s="37" t="s">
        <v>268</v>
      </c>
      <c r="C371" s="37" t="s">
        <v>16</v>
      </c>
      <c r="D371" s="37" t="n">
        <v>519.328881</v>
      </c>
      <c r="E371" s="37" t="n">
        <v>50.2058789199399</v>
      </c>
      <c r="F371" s="37" t="n">
        <v>5.89953552548534</v>
      </c>
      <c r="G371" s="37" t="n">
        <v>42.8440280608666</v>
      </c>
      <c r="H371" s="37" t="n">
        <v>587.2755048</v>
      </c>
      <c r="I371" s="37" t="n">
        <v>46.2161509487533</v>
      </c>
      <c r="J371" s="37" t="n">
        <v>6.67140386481786</v>
      </c>
      <c r="K371" s="37" t="n">
        <v>37.2034680891677</v>
      </c>
      <c r="L371" s="37" t="n">
        <v>873.0699986</v>
      </c>
      <c r="M371" s="37" t="n">
        <v>39.4768598006287</v>
      </c>
      <c r="N371" s="37" t="n">
        <v>9.91800699213594</v>
      </c>
      <c r="O371" s="37" t="n">
        <v>31.8883789334602</v>
      </c>
      <c r="P371" s="37" t="n">
        <v>2121.6821578</v>
      </c>
      <c r="Q371" s="37" t="n">
        <v>27.9896259172429</v>
      </c>
      <c r="R371" s="37" t="n">
        <v>24.1021435966113</v>
      </c>
      <c r="S371" s="37" t="n">
        <v>18.1954208179774</v>
      </c>
      <c r="T371" s="37" t="n">
        <v>3903.1022815</v>
      </c>
      <c r="U371" s="37" t="n">
        <v>18.8134890957125</v>
      </c>
      <c r="V371" s="37" t="n">
        <v>44.3389370623355</v>
      </c>
      <c r="W371" s="37" t="n">
        <v>11.0260651932118</v>
      </c>
      <c r="X371" s="37" t="n">
        <v>798.4186021</v>
      </c>
      <c r="Y371" s="37" t="n">
        <v>31.8413005387257</v>
      </c>
      <c r="Z371" s="37" t="n">
        <v>9.06997295861404</v>
      </c>
      <c r="AA371" s="37" t="n">
        <v>29.962147087026</v>
      </c>
    </row>
    <row r="372">
      <c r="A372" s="37" t="s">
        <v>267</v>
      </c>
      <c r="B372" s="37" t="s">
        <v>268</v>
      </c>
      <c r="C372" s="37" t="s">
        <v>17</v>
      </c>
      <c r="D372" s="37" t="n">
        <v>9156.7986137</v>
      </c>
      <c r="E372" s="37" t="n">
        <v>10.927201477633</v>
      </c>
      <c r="F372" s="37" t="n">
        <v>5.29003849324647</v>
      </c>
      <c r="G372" s="37" t="n">
        <v>9.54862807747479</v>
      </c>
      <c r="H372" s="37" t="n">
        <v>12596.9466009</v>
      </c>
      <c r="I372" s="37" t="n">
        <v>9.12132204443743</v>
      </c>
      <c r="J372" s="37" t="n">
        <v>7.2774705688547</v>
      </c>
      <c r="K372" s="37" t="n">
        <v>7.8943591242499</v>
      </c>
      <c r="L372" s="37" t="n">
        <v>15281.8225678</v>
      </c>
      <c r="M372" s="37" t="n">
        <v>8.9847394888033</v>
      </c>
      <c r="N372" s="37" t="n">
        <v>8.82856913656189</v>
      </c>
      <c r="O372" s="37" t="n">
        <v>7.31186097535098</v>
      </c>
      <c r="P372" s="37" t="n">
        <v>29012.4556054</v>
      </c>
      <c r="Q372" s="37" t="n">
        <v>7.150783096534</v>
      </c>
      <c r="R372" s="37" t="n">
        <v>16.7609896658145</v>
      </c>
      <c r="S372" s="37" t="n">
        <v>5.64828513769083</v>
      </c>
      <c r="T372" s="37" t="n">
        <v>82320.8533184</v>
      </c>
      <c r="U372" s="37" t="n">
        <v>3.77413934567167</v>
      </c>
      <c r="V372" s="37" t="n">
        <v>47.5581588307168</v>
      </c>
      <c r="W372" s="37" t="n">
        <v>2.1719434104318</v>
      </c>
      <c r="X372" s="37" t="n">
        <v>24726.2458603</v>
      </c>
      <c r="Y372" s="37" t="n">
        <v>6.1866508890824</v>
      </c>
      <c r="Z372" s="37" t="n">
        <v>14.2847733048056</v>
      </c>
      <c r="AA372" s="37" t="n">
        <v>6.53994419547864</v>
      </c>
    </row>
    <row r="373">
      <c r="A373" s="37" t="s">
        <v>269</v>
      </c>
      <c r="B373" s="37" t="s">
        <v>270</v>
      </c>
      <c r="C373" s="37" t="s">
        <v>16</v>
      </c>
      <c r="D373" s="37" t="n">
        <v>143.8634296</v>
      </c>
      <c r="E373" s="37" t="n">
        <v>75.3420318860659</v>
      </c>
      <c r="F373" s="37" t="n">
        <v>3.41621653066582</v>
      </c>
      <c r="G373" s="37" t="n">
        <v>68.9887515636324</v>
      </c>
      <c r="H373" s="37" t="n">
        <v>268.691895</v>
      </c>
      <c r="I373" s="37" t="n">
        <v>41.4379859994596</v>
      </c>
      <c r="J373" s="37" t="n">
        <v>6.38042410018372</v>
      </c>
      <c r="K373" s="37" t="n">
        <v>36.287723619356</v>
      </c>
      <c r="L373" s="37" t="n">
        <v>309.7174429</v>
      </c>
      <c r="M373" s="37" t="n">
        <v>35.1623602465809</v>
      </c>
      <c r="N373" s="37" t="n">
        <v>7.35462689310533</v>
      </c>
      <c r="O373" s="37" t="n">
        <v>31.0959864923679</v>
      </c>
      <c r="P373" s="37" t="n">
        <v>922.007275</v>
      </c>
      <c r="Q373" s="37" t="n">
        <v>30.8064361649662</v>
      </c>
      <c r="R373" s="37" t="n">
        <v>21.8942124694707</v>
      </c>
      <c r="S373" s="37" t="n">
        <v>22.571175175187</v>
      </c>
      <c r="T373" s="37" t="n">
        <v>1734.0231585</v>
      </c>
      <c r="U373" s="37" t="n">
        <v>22.790107470433</v>
      </c>
      <c r="V373" s="37" t="n">
        <v>41.1765421907129</v>
      </c>
      <c r="W373" s="37" t="n">
        <v>9.86188079724824</v>
      </c>
      <c r="X373" s="37" t="n">
        <v>832.8885753</v>
      </c>
      <c r="Y373" s="37" t="n">
        <v>31.7488180874028</v>
      </c>
      <c r="Z373" s="37" t="n">
        <v>19.7779778158616</v>
      </c>
      <c r="AA373" s="37" t="n">
        <v>23.4610475526358</v>
      </c>
    </row>
    <row r="374">
      <c r="A374" s="37" t="s">
        <v>269</v>
      </c>
      <c r="B374" s="37" t="s">
        <v>270</v>
      </c>
      <c r="C374" s="37" t="s">
        <v>17</v>
      </c>
      <c r="D374" s="37" t="n">
        <v>4233.0151785</v>
      </c>
      <c r="E374" s="37" t="n">
        <v>14.4931389673153</v>
      </c>
      <c r="F374" s="37" t="n">
        <v>4.49656763062341</v>
      </c>
      <c r="G374" s="37" t="n">
        <v>12.9768518267709</v>
      </c>
      <c r="H374" s="37" t="n">
        <v>4368.1095214</v>
      </c>
      <c r="I374" s="37" t="n">
        <v>11.8480518904085</v>
      </c>
      <c r="J374" s="37" t="n">
        <v>4.64007310455836</v>
      </c>
      <c r="K374" s="37" t="n">
        <v>10.8973756506139</v>
      </c>
      <c r="L374" s="37" t="n">
        <v>5133.0658889</v>
      </c>
      <c r="M374" s="37" t="n">
        <v>11.8173390685149</v>
      </c>
      <c r="N374" s="37" t="n">
        <v>5.4526565458865</v>
      </c>
      <c r="O374" s="37" t="n">
        <v>10.5518338480348</v>
      </c>
      <c r="P374" s="37" t="n">
        <v>11402.6586365</v>
      </c>
      <c r="Q374" s="37" t="n">
        <v>6.72117195350808</v>
      </c>
      <c r="R374" s="37" t="n">
        <v>12.1126014355808</v>
      </c>
      <c r="S374" s="37" t="n">
        <v>5.85158034761873</v>
      </c>
      <c r="T374" s="37" t="n">
        <v>43172.062547</v>
      </c>
      <c r="U374" s="37" t="n">
        <v>3.90324649989705</v>
      </c>
      <c r="V374" s="37" t="n">
        <v>45.8600054122366</v>
      </c>
      <c r="W374" s="37" t="n">
        <v>2.30534758589722</v>
      </c>
      <c r="X374" s="37" t="n">
        <v>25829.8964527</v>
      </c>
      <c r="Y374" s="37" t="n">
        <v>5.04297449285736</v>
      </c>
      <c r="Z374" s="37" t="n">
        <v>27.4380958711144</v>
      </c>
      <c r="AA374" s="37" t="n">
        <v>5.36673902977068</v>
      </c>
    </row>
    <row r="375">
      <c r="A375" s="37" t="s">
        <v>271</v>
      </c>
      <c r="B375" s="37" t="s">
        <v>272</v>
      </c>
      <c r="C375" s="37" t="s">
        <v>16</v>
      </c>
      <c r="D375" s="37" t="n">
        <v>17.7594284</v>
      </c>
      <c r="E375" s="37" t="n">
        <v>100</v>
      </c>
      <c r="F375" s="37" t="n">
        <v>2.60366045315833</v>
      </c>
      <c r="G375" s="37" t="n">
        <v>86.9851117884018</v>
      </c>
      <c r="H375" s="37" t="n">
        <v>82.2151233</v>
      </c>
      <c r="I375" s="37" t="n">
        <v>61.1474673057774</v>
      </c>
      <c r="J375" s="37" t="n">
        <v>12.0533307923213</v>
      </c>
      <c r="K375" s="37" t="n">
        <v>51.4527204968992</v>
      </c>
      <c r="L375" s="37" t="n">
        <v>41.2518991</v>
      </c>
      <c r="M375" s="37" t="n">
        <v>70.0774329361238</v>
      </c>
      <c r="N375" s="37" t="n">
        <v>6.04782630866361</v>
      </c>
      <c r="O375" s="37" t="n">
        <v>61.6219656481522</v>
      </c>
      <c r="P375" s="37" t="n">
        <v>167.287937</v>
      </c>
      <c r="Q375" s="37" t="n">
        <v>39.6736793090081</v>
      </c>
      <c r="R375" s="37" t="n">
        <v>24.5256196340949</v>
      </c>
      <c r="S375" s="37" t="n">
        <v>30.5201842366709</v>
      </c>
      <c r="T375" s="37" t="n">
        <v>312.4865217</v>
      </c>
      <c r="U375" s="37" t="n">
        <v>35.1342786998506</v>
      </c>
      <c r="V375" s="37" t="n">
        <v>45.8127807027445</v>
      </c>
      <c r="W375" s="37" t="n">
        <v>15.1495442392912</v>
      </c>
      <c r="X375" s="37" t="n">
        <v>61.0937307</v>
      </c>
      <c r="Y375" s="37" t="n">
        <v>59.4275500197401</v>
      </c>
      <c r="Z375" s="37" t="n">
        <v>8.95678210901737</v>
      </c>
      <c r="AA375" s="37" t="n">
        <v>55.0479507151465</v>
      </c>
    </row>
    <row r="376">
      <c r="A376" s="37" t="s">
        <v>271</v>
      </c>
      <c r="B376" s="37" t="s">
        <v>272</v>
      </c>
      <c r="C376" s="37" t="s">
        <v>17</v>
      </c>
      <c r="D376" s="37" t="n">
        <v>1979.3004144</v>
      </c>
      <c r="E376" s="37" t="n">
        <v>10.8681761286399</v>
      </c>
      <c r="F376" s="37" t="n">
        <v>5.2718215579333</v>
      </c>
      <c r="G376" s="37" t="n">
        <v>10.5204504787306</v>
      </c>
      <c r="H376" s="37" t="n">
        <v>2888.6094563</v>
      </c>
      <c r="I376" s="37" t="n">
        <v>9.1063596842517</v>
      </c>
      <c r="J376" s="37" t="n">
        <v>7.6937454735938</v>
      </c>
      <c r="K376" s="37" t="n">
        <v>8.47555305934691</v>
      </c>
      <c r="L376" s="37" t="n">
        <v>3429.7011513</v>
      </c>
      <c r="M376" s="37" t="n">
        <v>8.28150201839548</v>
      </c>
      <c r="N376" s="37" t="n">
        <v>9.13493087514608</v>
      </c>
      <c r="O376" s="37" t="n">
        <v>7.33712027170454</v>
      </c>
      <c r="P376" s="37" t="n">
        <v>5332.999621</v>
      </c>
      <c r="Q376" s="37" t="n">
        <v>6.20677134106383</v>
      </c>
      <c r="R376" s="37" t="n">
        <v>14.2043229849778</v>
      </c>
      <c r="S376" s="37" t="n">
        <v>5.93194605558719</v>
      </c>
      <c r="T376" s="37" t="n">
        <v>18174.0731457</v>
      </c>
      <c r="U376" s="37" t="n">
        <v>3.74370861330163</v>
      </c>
      <c r="V376" s="37" t="n">
        <v>48.4062297506271</v>
      </c>
      <c r="W376" s="37" t="n">
        <v>2.26205542470675</v>
      </c>
      <c r="X376" s="37" t="n">
        <v>5740.2215661</v>
      </c>
      <c r="Y376" s="37" t="n">
        <v>8.00256673816303</v>
      </c>
      <c r="Z376" s="37" t="n">
        <v>15.2889493577219</v>
      </c>
      <c r="AA376" s="37" t="n">
        <v>8.04163470342902</v>
      </c>
    </row>
    <row r="377">
      <c r="A377" s="37" t="s">
        <v>273</v>
      </c>
      <c r="B377" s="37" t="s">
        <v>274</v>
      </c>
      <c r="C377" s="37" t="s">
        <v>16</v>
      </c>
      <c r="D377" s="37" t="n">
        <v>97.2290342</v>
      </c>
      <c r="E377" s="37" t="n">
        <v>73.0259048240708</v>
      </c>
      <c r="F377" s="37" t="n">
        <v>2.80783868318587</v>
      </c>
      <c r="G377" s="37" t="n">
        <v>68.1641948186213</v>
      </c>
      <c r="H377" s="37" t="n">
        <v>310.5105338</v>
      </c>
      <c r="I377" s="37" t="n">
        <v>32.2457672424523</v>
      </c>
      <c r="J377" s="37" t="n">
        <v>8.96711044714187</v>
      </c>
      <c r="K377" s="37" t="n">
        <v>27.4132714118551</v>
      </c>
      <c r="L377" s="37" t="n">
        <v>326.4079835</v>
      </c>
      <c r="M377" s="37" t="n">
        <v>32.8646412695228</v>
      </c>
      <c r="N377" s="37" t="n">
        <v>9.42620658646834</v>
      </c>
      <c r="O377" s="37" t="n">
        <v>29.9323223782166</v>
      </c>
      <c r="P377" s="37" t="n">
        <v>782.6529066</v>
      </c>
      <c r="Q377" s="37" t="n">
        <v>23.8360379934551</v>
      </c>
      <c r="R377" s="37" t="n">
        <v>22.6019226123233</v>
      </c>
      <c r="S377" s="37" t="n">
        <v>15.6043380197928</v>
      </c>
      <c r="T377" s="37" t="n">
        <v>1369.0740163</v>
      </c>
      <c r="U377" s="37" t="n">
        <v>21.5499812691307</v>
      </c>
      <c r="V377" s="37" t="n">
        <v>39.5369450570124</v>
      </c>
      <c r="W377" s="37" t="n">
        <v>12.7396212039706</v>
      </c>
      <c r="X377" s="37" t="n">
        <v>576.8969014</v>
      </c>
      <c r="Y377" s="37" t="n">
        <v>31.2443540819931</v>
      </c>
      <c r="Z377" s="37" t="n">
        <v>16.6599766138681</v>
      </c>
      <c r="AA377" s="37" t="n">
        <v>25.8067166346968</v>
      </c>
    </row>
    <row r="378">
      <c r="A378" s="37" t="s">
        <v>273</v>
      </c>
      <c r="B378" s="37" t="s">
        <v>274</v>
      </c>
      <c r="C378" s="37" t="s">
        <v>17</v>
      </c>
      <c r="D378" s="37" t="n">
        <v>2367.9403083</v>
      </c>
      <c r="E378" s="37" t="n">
        <v>15.2660419337109</v>
      </c>
      <c r="F378" s="37" t="n">
        <v>4.2959551648665</v>
      </c>
      <c r="G378" s="37" t="n">
        <v>14.3290534240577</v>
      </c>
      <c r="H378" s="37" t="n">
        <v>3429.9486239</v>
      </c>
      <c r="I378" s="37" t="n">
        <v>11.6613754028491</v>
      </c>
      <c r="J378" s="37" t="n">
        <v>6.22266762993214</v>
      </c>
      <c r="K378" s="37" t="n">
        <v>10.8892662210599</v>
      </c>
      <c r="L378" s="37" t="n">
        <v>4569.5516468</v>
      </c>
      <c r="M378" s="37" t="n">
        <v>9.61274915928989</v>
      </c>
      <c r="N378" s="37" t="n">
        <v>8.2901536535302</v>
      </c>
      <c r="O378" s="37" t="n">
        <v>8.89324827254628</v>
      </c>
      <c r="P378" s="37" t="n">
        <v>9084.4468024</v>
      </c>
      <c r="Q378" s="37" t="n">
        <v>6.55617085219936</v>
      </c>
      <c r="R378" s="37" t="n">
        <v>16.4811486269023</v>
      </c>
      <c r="S378" s="37" t="n">
        <v>5.66532081393984</v>
      </c>
      <c r="T378" s="37" t="n">
        <v>25053.0813514</v>
      </c>
      <c r="U378" s="37" t="n">
        <v>3.32021405383507</v>
      </c>
      <c r="V378" s="37" t="n">
        <v>45.4517007249373</v>
      </c>
      <c r="W378" s="37" t="n">
        <v>2.08164239623561</v>
      </c>
      <c r="X378" s="37" t="n">
        <v>10615.2598875</v>
      </c>
      <c r="Y378" s="37" t="n">
        <v>6.22914076015412</v>
      </c>
      <c r="Z378" s="37" t="n">
        <v>19.2583741998315</v>
      </c>
      <c r="AA378" s="37" t="n">
        <v>6.54577370066064</v>
      </c>
    </row>
    <row r="379">
      <c r="A379" s="37" t="s">
        <v>275</v>
      </c>
      <c r="B379" s="37" t="s">
        <v>276</v>
      </c>
      <c r="C379" s="37" t="s">
        <v>16</v>
      </c>
      <c r="D379" s="37" t="n">
        <v>180.9262789</v>
      </c>
      <c r="E379" s="37" t="n">
        <v>58.4578477554247</v>
      </c>
      <c r="F379" s="37" t="n">
        <v>7.43775606520849</v>
      </c>
      <c r="G379" s="37" t="n">
        <v>34.6344338663871</v>
      </c>
      <c r="H379" s="37" t="n">
        <v>268.7104502</v>
      </c>
      <c r="I379" s="37" t="n">
        <v>62.2763667288662</v>
      </c>
      <c r="J379" s="37" t="n">
        <v>11.0465035422776</v>
      </c>
      <c r="K379" s="37" t="n">
        <v>38.0140472651059</v>
      </c>
      <c r="L379" s="37" t="n">
        <v>155.5014402</v>
      </c>
      <c r="M379" s="37" t="n">
        <v>61.4880214554019</v>
      </c>
      <c r="N379" s="37" t="n">
        <v>6.39255826753316</v>
      </c>
      <c r="O379" s="37" t="n">
        <v>36.828093264289</v>
      </c>
      <c r="P379" s="37" t="n">
        <v>433.8927529</v>
      </c>
      <c r="Q379" s="37" t="n">
        <v>53.0175593417678</v>
      </c>
      <c r="R379" s="37" t="n">
        <v>17.8370354718658</v>
      </c>
      <c r="S379" s="37" t="n">
        <v>31.0658810150243</v>
      </c>
      <c r="T379" s="37" t="n">
        <v>1135.2979034</v>
      </c>
      <c r="U379" s="37" t="n">
        <v>25.2588226841042</v>
      </c>
      <c r="V379" s="37" t="n">
        <v>46.6713233598253</v>
      </c>
      <c r="W379" s="37" t="n">
        <v>14.403644230783</v>
      </c>
      <c r="X379" s="37" t="n">
        <v>258.209662</v>
      </c>
      <c r="Y379" s="37" t="n">
        <v>43.1444380171658</v>
      </c>
      <c r="Z379" s="37" t="n">
        <v>10.6148232932896</v>
      </c>
      <c r="AA379" s="37" t="n">
        <v>47.9668826293336</v>
      </c>
    </row>
    <row r="380">
      <c r="A380" s="37" t="s">
        <v>275</v>
      </c>
      <c r="B380" s="37" t="s">
        <v>276</v>
      </c>
      <c r="C380" s="37" t="s">
        <v>17</v>
      </c>
      <c r="D380" s="37" t="n">
        <v>4089.2800146</v>
      </c>
      <c r="E380" s="37" t="n">
        <v>11.3681055211489</v>
      </c>
      <c r="F380" s="37" t="n">
        <v>5.69470495301311</v>
      </c>
      <c r="G380" s="37" t="n">
        <v>10.2268802085203</v>
      </c>
      <c r="H380" s="37" t="n">
        <v>4466.965403</v>
      </c>
      <c r="I380" s="37" t="n">
        <v>11.1290456918642</v>
      </c>
      <c r="J380" s="37" t="n">
        <v>6.22066718703062</v>
      </c>
      <c r="K380" s="37" t="n">
        <v>9.78857394730609</v>
      </c>
      <c r="L380" s="37" t="n">
        <v>6475.4272356</v>
      </c>
      <c r="M380" s="37" t="n">
        <v>8.20982699326708</v>
      </c>
      <c r="N380" s="37" t="n">
        <v>9.01763817097137</v>
      </c>
      <c r="O380" s="37" t="n">
        <v>6.96645635371792</v>
      </c>
      <c r="P380" s="37" t="n">
        <v>10130.2808534</v>
      </c>
      <c r="Q380" s="37" t="n">
        <v>7.19432938030089</v>
      </c>
      <c r="R380" s="37" t="n">
        <v>14.1073637279187</v>
      </c>
      <c r="S380" s="37" t="n">
        <v>6.15314153202212</v>
      </c>
      <c r="T380" s="37" t="n">
        <v>34152.1523441</v>
      </c>
      <c r="U380" s="37" t="n">
        <v>3.61546059320917</v>
      </c>
      <c r="V380" s="37" t="n">
        <v>47.5600669104653</v>
      </c>
      <c r="W380" s="37" t="n">
        <v>2.77149885649291</v>
      </c>
      <c r="X380" s="37" t="n">
        <v>12494.3556647</v>
      </c>
      <c r="Y380" s="37" t="n">
        <v>6.97539372902963</v>
      </c>
      <c r="Z380" s="37" t="n">
        <v>17.3995590506008</v>
      </c>
      <c r="AA380" s="37" t="n">
        <v>7.04779612836999</v>
      </c>
    </row>
    <row r="381">
      <c r="A381" s="37" t="s">
        <v>277</v>
      </c>
      <c r="B381" s="37" t="s">
        <v>278</v>
      </c>
      <c r="C381" s="37" t="s">
        <v>16</v>
      </c>
      <c r="D381" s="37" t="n">
        <v>17.4523259</v>
      </c>
      <c r="E381" s="37" t="n">
        <v>100</v>
      </c>
      <c r="F381" s="37" t="n">
        <v>1.59010031629464</v>
      </c>
      <c r="G381" s="37" t="n">
        <v>94.8659934856887</v>
      </c>
      <c r="H381" s="37" t="n">
        <v>80.3572457</v>
      </c>
      <c r="I381" s="37" t="n">
        <v>59.6926920604687</v>
      </c>
      <c r="J381" s="37" t="n">
        <v>7.32143569494861</v>
      </c>
      <c r="K381" s="37" t="n">
        <v>45.596748654554</v>
      </c>
      <c r="L381" s="37" t="n">
        <v>157.4095551</v>
      </c>
      <c r="M381" s="37" t="n">
        <v>52.9922156640089</v>
      </c>
      <c r="N381" s="37" t="n">
        <v>14.3417550638513</v>
      </c>
      <c r="O381" s="37" t="n">
        <v>42.1002094681894</v>
      </c>
      <c r="P381" s="37" t="n">
        <v>84.2073409</v>
      </c>
      <c r="Q381" s="37" t="n">
        <v>56.2332993459785</v>
      </c>
      <c r="R381" s="37" t="n">
        <v>7.67222203886421</v>
      </c>
      <c r="S381" s="37" t="n">
        <v>52.3545897506113</v>
      </c>
      <c r="T381" s="37" t="n">
        <v>548.2975718</v>
      </c>
      <c r="U381" s="37" t="n">
        <v>31.0009013073422</v>
      </c>
      <c r="V381" s="37" t="n">
        <v>49.9559856570615</v>
      </c>
      <c r="W381" s="37" t="n">
        <v>8.23367974140673</v>
      </c>
      <c r="X381" s="37" t="n">
        <v>209.837273</v>
      </c>
      <c r="Y381" s="37" t="n">
        <v>35.8339348655192</v>
      </c>
      <c r="Z381" s="37" t="n">
        <v>19.1185012289797</v>
      </c>
      <c r="AA381" s="37" t="n">
        <v>32.6809425794397</v>
      </c>
    </row>
    <row r="382">
      <c r="A382" s="37" t="s">
        <v>277</v>
      </c>
      <c r="B382" s="37" t="s">
        <v>278</v>
      </c>
      <c r="C382" s="37" t="s">
        <v>17</v>
      </c>
      <c r="D382" s="37" t="n">
        <v>1696.2384073</v>
      </c>
      <c r="E382" s="37" t="n">
        <v>13.2384923194828</v>
      </c>
      <c r="F382" s="37" t="n">
        <v>3.86700128403567</v>
      </c>
      <c r="G382" s="37" t="n">
        <v>12.7575206990866</v>
      </c>
      <c r="H382" s="37" t="n">
        <v>2192.5893685</v>
      </c>
      <c r="I382" s="37" t="n">
        <v>12.5275067099339</v>
      </c>
      <c r="J382" s="37" t="n">
        <v>4.99855790722754</v>
      </c>
      <c r="K382" s="37" t="n">
        <v>11.3739365482489</v>
      </c>
      <c r="L382" s="37" t="n">
        <v>2835.3137299</v>
      </c>
      <c r="M382" s="37" t="n">
        <v>10.4716843603102</v>
      </c>
      <c r="N382" s="37" t="n">
        <v>6.46380944269476</v>
      </c>
      <c r="O382" s="37" t="n">
        <v>9.0489263298264</v>
      </c>
      <c r="P382" s="37" t="n">
        <v>5626.7025567</v>
      </c>
      <c r="Q382" s="37" t="n">
        <v>7.58607202937243</v>
      </c>
      <c r="R382" s="37" t="n">
        <v>12.827481041583</v>
      </c>
      <c r="S382" s="37" t="n">
        <v>6.26504186648453</v>
      </c>
      <c r="T382" s="37" t="n">
        <v>20725.9091043</v>
      </c>
      <c r="U382" s="37" t="n">
        <v>3.71287525120873</v>
      </c>
      <c r="V382" s="37" t="n">
        <v>47.2499129687256</v>
      </c>
      <c r="W382" s="37" t="n">
        <v>1.78754453922746</v>
      </c>
      <c r="X382" s="37" t="n">
        <v>10787.6855213</v>
      </c>
      <c r="Y382" s="37" t="n">
        <v>4.03808042352643</v>
      </c>
      <c r="Z382" s="37" t="n">
        <v>24.5932373557334</v>
      </c>
      <c r="AA382" s="37" t="n">
        <v>4.23411510737077</v>
      </c>
    </row>
    <row r="383">
      <c r="A383" s="37" t="s">
        <v>279</v>
      </c>
      <c r="B383" s="37" t="s">
        <v>280</v>
      </c>
      <c r="C383" s="37" t="s">
        <v>16</v>
      </c>
      <c r="D383" s="37" t="n">
        <v>178.062331</v>
      </c>
      <c r="E383" s="37" t="n">
        <v>33.444484354079</v>
      </c>
      <c r="F383" s="37" t="n">
        <v>5.83715584576104</v>
      </c>
      <c r="G383" s="37" t="n">
        <v>23.5961497914514</v>
      </c>
      <c r="H383" s="37" t="n">
        <v>261.8358134</v>
      </c>
      <c r="I383" s="37" t="n">
        <v>32.4464338107197</v>
      </c>
      <c r="J383" s="37" t="n">
        <v>8.58337886645664</v>
      </c>
      <c r="K383" s="37" t="n">
        <v>17.4311096983273</v>
      </c>
      <c r="L383" s="37" t="n">
        <v>479.6227346</v>
      </c>
      <c r="M383" s="37" t="n">
        <v>34.1922110640004</v>
      </c>
      <c r="N383" s="37" t="n">
        <v>15.7227676022633</v>
      </c>
      <c r="O383" s="37" t="n">
        <v>15.9015005824727</v>
      </c>
      <c r="P383" s="37" t="n">
        <v>867.9741673</v>
      </c>
      <c r="Q383" s="37" t="n">
        <v>32.2071008275561</v>
      </c>
      <c r="R383" s="37" t="n">
        <v>28.4535221805266</v>
      </c>
      <c r="S383" s="37" t="n">
        <v>9.73061052252997</v>
      </c>
      <c r="T383" s="37" t="n">
        <v>1020.0533532</v>
      </c>
      <c r="U383" s="37" t="n">
        <v>29.2265811981819</v>
      </c>
      <c r="V383" s="37" t="n">
        <v>33.438910746482</v>
      </c>
      <c r="W383" s="37" t="n">
        <v>4.54189626596902</v>
      </c>
      <c r="X383" s="37" t="n">
        <v>242.949749</v>
      </c>
      <c r="Y383" s="37" t="n">
        <v>43.6002415348409</v>
      </c>
      <c r="Z383" s="37" t="n">
        <v>7.96426475851047</v>
      </c>
      <c r="AA383" s="37" t="n">
        <v>35.8878178864428</v>
      </c>
    </row>
    <row r="384">
      <c r="A384" s="37" t="s">
        <v>279</v>
      </c>
      <c r="B384" s="37" t="s">
        <v>280</v>
      </c>
      <c r="C384" s="37" t="s">
        <v>17</v>
      </c>
      <c r="D384" s="37" t="n">
        <v>543.6463326</v>
      </c>
      <c r="E384" s="37" t="n">
        <v>12.7062937843076</v>
      </c>
      <c r="F384" s="37" t="n">
        <v>3.50005644899377</v>
      </c>
      <c r="G384" s="37" t="n">
        <v>12.5308074198352</v>
      </c>
      <c r="H384" s="37" t="n">
        <v>713.8546003</v>
      </c>
      <c r="I384" s="37" t="n">
        <v>12.5366355262808</v>
      </c>
      <c r="J384" s="37" t="n">
        <v>4.59587648733802</v>
      </c>
      <c r="K384" s="37" t="n">
        <v>11.4010590015805</v>
      </c>
      <c r="L384" s="37" t="n">
        <v>1316.5757206</v>
      </c>
      <c r="M384" s="37" t="n">
        <v>10.0312090037754</v>
      </c>
      <c r="N384" s="37" t="n">
        <v>8.47626308713675</v>
      </c>
      <c r="O384" s="37" t="n">
        <v>7.73330237551462</v>
      </c>
      <c r="P384" s="37" t="n">
        <v>2754.3340393</v>
      </c>
      <c r="Q384" s="37" t="n">
        <v>8.16156593318895</v>
      </c>
      <c r="R384" s="37" t="n">
        <v>17.7327134183541</v>
      </c>
      <c r="S384" s="37" t="n">
        <v>6.59185090429952</v>
      </c>
      <c r="T384" s="37" t="n">
        <v>6933.3133891</v>
      </c>
      <c r="U384" s="37" t="n">
        <v>6.52759765576235</v>
      </c>
      <c r="V384" s="37" t="n">
        <v>44.6374541411085</v>
      </c>
      <c r="W384" s="37" t="n">
        <v>3.05531732330233</v>
      </c>
      <c r="X384" s="37" t="n">
        <v>3270.7777655</v>
      </c>
      <c r="Y384" s="37" t="n">
        <v>8.63094279582042</v>
      </c>
      <c r="Z384" s="37" t="n">
        <v>21.0576364170689</v>
      </c>
      <c r="AA384" s="37" t="n">
        <v>6.71565275019775</v>
      </c>
    </row>
    <row r="385">
      <c r="A385" s="37" t="s">
        <v>281</v>
      </c>
      <c r="B385" s="37" t="s">
        <v>282</v>
      </c>
      <c r="C385" s="37" t="s">
        <v>16</v>
      </c>
      <c r="D385" s="37" t="n">
        <v>83.2614988</v>
      </c>
      <c r="E385" s="37" t="n">
        <v>70.7794966116698</v>
      </c>
      <c r="F385" s="37" t="n">
        <v>4.82976445314209</v>
      </c>
      <c r="G385" s="37" t="n">
        <v>69.7874212162445</v>
      </c>
      <c r="H385" s="37" t="n">
        <v>52.227936</v>
      </c>
      <c r="I385" s="37" t="n">
        <v>71.7362133707981</v>
      </c>
      <c r="J385" s="37" t="n">
        <v>3.02959509964743</v>
      </c>
      <c r="K385" s="37" t="n">
        <v>72.3165369864838</v>
      </c>
      <c r="L385" s="37" t="n">
        <v>173.2815591</v>
      </c>
      <c r="M385" s="37" t="n">
        <v>83.6836320291298</v>
      </c>
      <c r="N385" s="37" t="n">
        <v>10.0515739758245</v>
      </c>
      <c r="O385" s="37" t="n">
        <v>73.2049415971275</v>
      </c>
      <c r="P385" s="37" t="n">
        <v>404.3785366</v>
      </c>
      <c r="Q385" s="37" t="n">
        <v>60.2724555291457</v>
      </c>
      <c r="R385" s="37" t="n">
        <v>23.4568571288354</v>
      </c>
      <c r="S385" s="37" t="n">
        <v>41.5887105912199</v>
      </c>
      <c r="T385" s="37" t="n">
        <v>845.7005535</v>
      </c>
      <c r="U385" s="37" t="n">
        <v>29.0879804357032</v>
      </c>
      <c r="V385" s="37" t="n">
        <v>49.0567012384467</v>
      </c>
      <c r="W385" s="37" t="n">
        <v>13.8851545447085</v>
      </c>
      <c r="X385" s="37" t="n">
        <v>165.0745423</v>
      </c>
      <c r="Y385" s="37" t="n">
        <v>63.1777899677504</v>
      </c>
      <c r="Z385" s="37" t="n">
        <v>9.57550810410394</v>
      </c>
      <c r="AA385" s="37" t="n">
        <v>45.1791129464586</v>
      </c>
    </row>
    <row r="386">
      <c r="A386" s="37" t="s">
        <v>281</v>
      </c>
      <c r="B386" s="37" t="s">
        <v>282</v>
      </c>
      <c r="C386" s="37" t="s">
        <v>17</v>
      </c>
      <c r="D386" s="37" t="n">
        <v>3377.3850587</v>
      </c>
      <c r="E386" s="37" t="n">
        <v>13.2937212836014</v>
      </c>
      <c r="F386" s="37" t="n">
        <v>4.93675374227246</v>
      </c>
      <c r="G386" s="37" t="n">
        <v>12.2558137524773</v>
      </c>
      <c r="H386" s="37" t="n">
        <v>3565.222581</v>
      </c>
      <c r="I386" s="37" t="n">
        <v>11.6740110721031</v>
      </c>
      <c r="J386" s="37" t="n">
        <v>5.21131751721574</v>
      </c>
      <c r="K386" s="37" t="n">
        <v>10.0194017952346</v>
      </c>
      <c r="L386" s="37" t="n">
        <v>5312.6583253</v>
      </c>
      <c r="M386" s="37" t="n">
        <v>11.6474134268311</v>
      </c>
      <c r="N386" s="37" t="n">
        <v>7.76555986747182</v>
      </c>
      <c r="O386" s="37" t="n">
        <v>9.54491734792341</v>
      </c>
      <c r="P386" s="37" t="n">
        <v>10634.9091405</v>
      </c>
      <c r="Q386" s="37" t="n">
        <v>7.57369136450111</v>
      </c>
      <c r="R386" s="37" t="n">
        <v>15.5451411626424</v>
      </c>
      <c r="S386" s="37" t="n">
        <v>6.72894305547152</v>
      </c>
      <c r="T386" s="37" t="n">
        <v>31729.8444431</v>
      </c>
      <c r="U386" s="37" t="n">
        <v>4.30794619610939</v>
      </c>
      <c r="V386" s="37" t="n">
        <v>46.3797954848804</v>
      </c>
      <c r="W386" s="37" t="n">
        <v>2.38992163353367</v>
      </c>
      <c r="X386" s="37" t="n">
        <v>13793.0558248</v>
      </c>
      <c r="Y386" s="37" t="n">
        <v>6.15094290628658</v>
      </c>
      <c r="Z386" s="37" t="n">
        <v>20.1614322255171</v>
      </c>
      <c r="AA386" s="37" t="n">
        <v>6.70421820290262</v>
      </c>
    </row>
    <row r="387">
      <c r="A387" s="37" t="s">
        <v>283</v>
      </c>
      <c r="B387" s="37" t="s">
        <v>284</v>
      </c>
      <c r="C387" s="37" t="s">
        <v>16</v>
      </c>
      <c r="D387" s="37" t="n">
        <v>867.9892236</v>
      </c>
      <c r="E387" s="37" t="n">
        <v>22.9108666521372</v>
      </c>
      <c r="F387" s="37" t="n">
        <v>7.98466781880567</v>
      </c>
      <c r="G387" s="37" t="n">
        <v>17.2466021365346</v>
      </c>
      <c r="H387" s="37" t="n">
        <v>1086.3882932</v>
      </c>
      <c r="I387" s="37" t="n">
        <v>22.6464675136883</v>
      </c>
      <c r="J387" s="37" t="n">
        <v>9.99372965422754</v>
      </c>
      <c r="K387" s="37" t="n">
        <v>16.9096053017736</v>
      </c>
      <c r="L387" s="37" t="n">
        <v>2059.4192138</v>
      </c>
      <c r="M387" s="37" t="n">
        <v>21.8307762383528</v>
      </c>
      <c r="N387" s="37" t="n">
        <v>18.9446802734003</v>
      </c>
      <c r="O387" s="37" t="n">
        <v>14.8095360061058</v>
      </c>
      <c r="P387" s="37" t="n">
        <v>1984.6819155</v>
      </c>
      <c r="Q387" s="37" t="n">
        <v>29.5207243261898</v>
      </c>
      <c r="R387" s="37" t="n">
        <v>18.2571688569273</v>
      </c>
      <c r="S387" s="37" t="n">
        <v>19.3420882651515</v>
      </c>
      <c r="T387" s="37" t="n">
        <v>3804.9437181</v>
      </c>
      <c r="U387" s="37" t="n">
        <v>14.0608881617959</v>
      </c>
      <c r="V387" s="37" t="n">
        <v>35.0018304746611</v>
      </c>
      <c r="W387" s="37" t="n">
        <v>6.9868254687037</v>
      </c>
      <c r="X387" s="37" t="n">
        <v>1067.2768721</v>
      </c>
      <c r="Y387" s="37" t="n">
        <v>22.709945586436</v>
      </c>
      <c r="Z387" s="37" t="n">
        <v>9.81792292197814</v>
      </c>
      <c r="AA387" s="37" t="n">
        <v>17.879422342912</v>
      </c>
    </row>
    <row r="388">
      <c r="A388" s="37" t="s">
        <v>283</v>
      </c>
      <c r="B388" s="37" t="s">
        <v>284</v>
      </c>
      <c r="C388" s="37" t="s">
        <v>17</v>
      </c>
      <c r="D388" s="37" t="n">
        <v>6267.7388365</v>
      </c>
      <c r="E388" s="37" t="n">
        <v>8.94589950324249</v>
      </c>
      <c r="F388" s="37" t="n">
        <v>9.1720366577823</v>
      </c>
      <c r="G388" s="37" t="n">
        <v>7.31396978587192</v>
      </c>
      <c r="H388" s="37" t="n">
        <v>6709.5545362</v>
      </c>
      <c r="I388" s="37" t="n">
        <v>8.0248318860824</v>
      </c>
      <c r="J388" s="37" t="n">
        <v>9.81857760330374</v>
      </c>
      <c r="K388" s="37" t="n">
        <v>6.94415795494718</v>
      </c>
      <c r="L388" s="37" t="n">
        <v>8889.4520766</v>
      </c>
      <c r="M388" s="37" t="n">
        <v>6.68546998960786</v>
      </c>
      <c r="N388" s="37" t="n">
        <v>13.0085797192699</v>
      </c>
      <c r="O388" s="37" t="n">
        <v>5.14708622727783</v>
      </c>
      <c r="P388" s="37" t="n">
        <v>12238.7416525</v>
      </c>
      <c r="Q388" s="37" t="n">
        <v>6.458193205643</v>
      </c>
      <c r="R388" s="37" t="n">
        <v>17.9098379830615</v>
      </c>
      <c r="S388" s="37" t="n">
        <v>5.34362450011464</v>
      </c>
      <c r="T388" s="37" t="n">
        <v>27847.4805793</v>
      </c>
      <c r="U388" s="37" t="n">
        <v>4.82053138911951</v>
      </c>
      <c r="V388" s="37" t="n">
        <v>40.7512373063154</v>
      </c>
      <c r="W388" s="37" t="n">
        <v>2.41150692922466</v>
      </c>
      <c r="X388" s="37" t="n">
        <v>6382.3330853</v>
      </c>
      <c r="Y388" s="37" t="n">
        <v>8.49933463729477</v>
      </c>
      <c r="Z388" s="37" t="n">
        <v>9.33973073026723</v>
      </c>
      <c r="AA388" s="37" t="n">
        <v>8.33698594982924</v>
      </c>
    </row>
    <row r="389">
      <c r="A389" s="37" t="s">
        <v>285</v>
      </c>
      <c r="B389" s="37" t="s">
        <v>286</v>
      </c>
      <c r="C389" s="37" t="s">
        <v>16</v>
      </c>
      <c r="D389" s="37" t="n">
        <v>405.8283654</v>
      </c>
      <c r="E389" s="37" t="n">
        <v>37.5711408724408</v>
      </c>
      <c r="F389" s="37" t="n">
        <v>8.75856940126654</v>
      </c>
      <c r="G389" s="37" t="n">
        <v>27.5192022209744</v>
      </c>
      <c r="H389" s="37" t="n">
        <v>528.5046765</v>
      </c>
      <c r="I389" s="37" t="n">
        <v>28.4896033970589</v>
      </c>
      <c r="J389" s="37" t="n">
        <v>11.4061639911658</v>
      </c>
      <c r="K389" s="37" t="n">
        <v>15.8041380338984</v>
      </c>
      <c r="L389" s="37" t="n">
        <v>515.4958295</v>
      </c>
      <c r="M389" s="37" t="n">
        <v>28.7045011283748</v>
      </c>
      <c r="N389" s="37" t="n">
        <v>11.1254076444091</v>
      </c>
      <c r="O389" s="37" t="n">
        <v>17.4400380199046</v>
      </c>
      <c r="P389" s="37" t="n">
        <v>1002.557313</v>
      </c>
      <c r="Q389" s="37" t="n">
        <v>25.1674653629828</v>
      </c>
      <c r="R389" s="37" t="n">
        <v>21.6371465212959</v>
      </c>
      <c r="S389" s="37" t="n">
        <v>14.6033312127158</v>
      </c>
      <c r="T389" s="37" t="n">
        <v>1833.7075603</v>
      </c>
      <c r="U389" s="37" t="n">
        <v>21.5193539298488</v>
      </c>
      <c r="V389" s="37" t="n">
        <v>39.5749935140307</v>
      </c>
      <c r="W389" s="37" t="n">
        <v>5.64322712130859</v>
      </c>
      <c r="X389" s="37" t="n">
        <v>347.4068512</v>
      </c>
      <c r="Y389" s="37" t="n">
        <v>37.686103599301</v>
      </c>
      <c r="Z389" s="37" t="n">
        <v>7.49771892783194</v>
      </c>
      <c r="AA389" s="37" t="n">
        <v>30.3627018272508</v>
      </c>
    </row>
    <row r="390">
      <c r="A390" s="37" t="s">
        <v>285</v>
      </c>
      <c r="B390" s="37" t="s">
        <v>286</v>
      </c>
      <c r="C390" s="37" t="s">
        <v>17</v>
      </c>
      <c r="D390" s="37" t="n">
        <v>4569.5723178</v>
      </c>
      <c r="E390" s="37" t="n">
        <v>9.97864904422038</v>
      </c>
      <c r="F390" s="37" t="n">
        <v>8.65326396593475</v>
      </c>
      <c r="G390" s="37" t="n">
        <v>8.707579219802</v>
      </c>
      <c r="H390" s="37" t="n">
        <v>5285.958707</v>
      </c>
      <c r="I390" s="37" t="n">
        <v>7.52460722191265</v>
      </c>
      <c r="J390" s="37" t="n">
        <v>10.0098636860449</v>
      </c>
      <c r="K390" s="37" t="n">
        <v>6.3809666617538</v>
      </c>
      <c r="L390" s="37" t="n">
        <v>6914.0438737</v>
      </c>
      <c r="M390" s="37" t="n">
        <v>6.13176080961918</v>
      </c>
      <c r="N390" s="37" t="n">
        <v>13.0929204201728</v>
      </c>
      <c r="O390" s="37" t="n">
        <v>5.33340853695032</v>
      </c>
      <c r="P390" s="37" t="n">
        <v>9397.8566937</v>
      </c>
      <c r="Q390" s="37" t="n">
        <v>6.09372341500342</v>
      </c>
      <c r="R390" s="37" t="n">
        <v>17.7964433056101</v>
      </c>
      <c r="S390" s="37" t="n">
        <v>4.91370190242686</v>
      </c>
      <c r="T390" s="37" t="n">
        <v>21976.4079756</v>
      </c>
      <c r="U390" s="37" t="n">
        <v>2.73920294313027</v>
      </c>
      <c r="V390" s="37" t="n">
        <v>41.6160738927742</v>
      </c>
      <c r="W390" s="37" t="n">
        <v>2.44621216464192</v>
      </c>
      <c r="X390" s="37" t="n">
        <v>4663.6598427</v>
      </c>
      <c r="Y390" s="37" t="n">
        <v>8.38912851725377</v>
      </c>
      <c r="Z390" s="37" t="n">
        <v>8.83143472946325</v>
      </c>
      <c r="AA390" s="37" t="n">
        <v>8.33485872743081</v>
      </c>
    </row>
    <row r="391">
      <c r="A391" s="37" t="s">
        <v>287</v>
      </c>
      <c r="B391" s="37" t="s">
        <v>288</v>
      </c>
      <c r="C391" s="37" t="s">
        <v>16</v>
      </c>
      <c r="D391" s="37" t="n">
        <v>26.4723844</v>
      </c>
      <c r="E391" s="37" t="n">
        <v>59.7088191000226</v>
      </c>
      <c r="F391" s="37" t="n">
        <v>5.447432960864</v>
      </c>
      <c r="G391" s="37" t="n">
        <v>45.4240908935129</v>
      </c>
      <c r="H391" s="37" t="n">
        <v>44.7491503</v>
      </c>
      <c r="I391" s="37" t="n">
        <v>62.8161660466743</v>
      </c>
      <c r="J391" s="37" t="n">
        <v>9.20838835790241</v>
      </c>
      <c r="K391" s="37" t="n">
        <v>46.5750197992872</v>
      </c>
      <c r="L391" s="37" t="n">
        <v>87.5488066</v>
      </c>
      <c r="M391" s="37" t="n">
        <v>51.4322403402961</v>
      </c>
      <c r="N391" s="37" t="n">
        <v>18.0156138393468</v>
      </c>
      <c r="O391" s="37" t="n">
        <v>31.429253006119</v>
      </c>
      <c r="P391" s="37" t="n">
        <v>57.8787764</v>
      </c>
      <c r="Q391" s="37" t="n">
        <v>39.7250537066886</v>
      </c>
      <c r="R391" s="37" t="n">
        <v>11.9101758848681</v>
      </c>
      <c r="S391" s="37" t="n">
        <v>36.6725246034857</v>
      </c>
      <c r="T391" s="37" t="n">
        <v>237.0818948</v>
      </c>
      <c r="U391" s="37" t="n">
        <v>25.2136889493145</v>
      </c>
      <c r="V391" s="37" t="n">
        <v>48.7862260022793</v>
      </c>
      <c r="W391" s="37" t="n">
        <v>13.3898876848723</v>
      </c>
      <c r="X391" s="37" t="n">
        <v>32.2297068</v>
      </c>
      <c r="Y391" s="37" t="n">
        <v>40.4524073961477</v>
      </c>
      <c r="Z391" s="37" t="n">
        <v>6.63216295473946</v>
      </c>
      <c r="AA391" s="37" t="n">
        <v>41.0648106438759</v>
      </c>
    </row>
    <row r="392">
      <c r="A392" s="37" t="s">
        <v>287</v>
      </c>
      <c r="B392" s="37" t="s">
        <v>288</v>
      </c>
      <c r="C392" s="37" t="s">
        <v>17</v>
      </c>
      <c r="D392" s="37" t="n">
        <v>922.8457056</v>
      </c>
      <c r="E392" s="37" t="n">
        <v>11.3067504297953</v>
      </c>
      <c r="F392" s="37" t="n">
        <v>4.96579721865209</v>
      </c>
      <c r="G392" s="37" t="n">
        <v>10.528818575738</v>
      </c>
      <c r="H392" s="37" t="n">
        <v>1037.1028298</v>
      </c>
      <c r="I392" s="37" t="n">
        <v>9.68421325202963</v>
      </c>
      <c r="J392" s="37" t="n">
        <v>5.58061040586269</v>
      </c>
      <c r="K392" s="37" t="n">
        <v>8.83571294132033</v>
      </c>
      <c r="L392" s="37" t="n">
        <v>1706.1976017</v>
      </c>
      <c r="M392" s="37" t="n">
        <v>9.07515632036162</v>
      </c>
      <c r="N392" s="37" t="n">
        <v>9.18098361793226</v>
      </c>
      <c r="O392" s="37" t="n">
        <v>7.77818829929315</v>
      </c>
      <c r="P392" s="37" t="n">
        <v>3321.0029151</v>
      </c>
      <c r="Q392" s="37" t="n">
        <v>6.94819036660586</v>
      </c>
      <c r="R392" s="37" t="n">
        <v>17.8701888504937</v>
      </c>
      <c r="S392" s="37" t="n">
        <v>5.49123798982269</v>
      </c>
      <c r="T392" s="37" t="n">
        <v>8956.6618173</v>
      </c>
      <c r="U392" s="37" t="n">
        <v>3.32481716083895</v>
      </c>
      <c r="V392" s="37" t="n">
        <v>48.1954524693144</v>
      </c>
      <c r="W392" s="37" t="n">
        <v>2.34578188405742</v>
      </c>
      <c r="X392" s="37" t="n">
        <v>2640.2284089</v>
      </c>
      <c r="Y392" s="37" t="n">
        <v>5.67648572959782</v>
      </c>
      <c r="Z392" s="37" t="n">
        <v>14.2069674377448</v>
      </c>
      <c r="AA392" s="37" t="n">
        <v>6.03958940557066</v>
      </c>
    </row>
    <row r="393">
      <c r="A393" s="37" t="s">
        <v>289</v>
      </c>
      <c r="B393" s="37" t="s">
        <v>290</v>
      </c>
      <c r="C393" s="37" t="s">
        <v>16</v>
      </c>
      <c r="D393" s="37" t="n">
        <v>80.3489399</v>
      </c>
      <c r="E393" s="37" t="n">
        <v>62.8413651639911</v>
      </c>
      <c r="F393" s="37" t="n">
        <v>7.09382159335255</v>
      </c>
      <c r="G393" s="37" t="n">
        <v>55.5761968440932</v>
      </c>
      <c r="H393" s="37" t="n">
        <v>40.0785811</v>
      </c>
      <c r="I393" s="37" t="n">
        <v>51.211526182013</v>
      </c>
      <c r="J393" s="37" t="n">
        <v>3.53844499245362</v>
      </c>
      <c r="K393" s="37" t="n">
        <v>40.3791852880566</v>
      </c>
      <c r="L393" s="37" t="n">
        <v>50.98835</v>
      </c>
      <c r="M393" s="37" t="n">
        <v>52.802948817157</v>
      </c>
      <c r="N393" s="37" t="n">
        <v>4.50164319142956</v>
      </c>
      <c r="O393" s="37" t="n">
        <v>45.998111844138</v>
      </c>
      <c r="P393" s="37" t="n">
        <v>294.4354182</v>
      </c>
      <c r="Q393" s="37" t="n">
        <v>27.1128387259445</v>
      </c>
      <c r="R393" s="37" t="n">
        <v>25.9950203459368</v>
      </c>
      <c r="S393" s="37" t="n">
        <v>18.0276423966659</v>
      </c>
      <c r="T393" s="37" t="n">
        <v>450.2641721</v>
      </c>
      <c r="U393" s="37" t="n">
        <v>16.3673241467663</v>
      </c>
      <c r="V393" s="37" t="n">
        <v>39.7527796972962</v>
      </c>
      <c r="W393" s="37" t="n">
        <v>13.7664419117081</v>
      </c>
      <c r="X393" s="37" t="n">
        <v>216.5453879</v>
      </c>
      <c r="Y393" s="37" t="n">
        <v>26.7002156782706</v>
      </c>
      <c r="Z393" s="37" t="n">
        <v>19.1182901795313</v>
      </c>
      <c r="AA393" s="37" t="n">
        <v>20.4746252113999</v>
      </c>
    </row>
    <row r="394">
      <c r="A394" s="37" t="s">
        <v>289</v>
      </c>
      <c r="B394" s="37" t="s">
        <v>290</v>
      </c>
      <c r="C394" s="37" t="s">
        <v>17</v>
      </c>
      <c r="D394" s="37" t="n">
        <v>1560.3911745</v>
      </c>
      <c r="E394" s="37" t="n">
        <v>13.4937201388325</v>
      </c>
      <c r="F394" s="37" t="n">
        <v>5.76165583671881</v>
      </c>
      <c r="G394" s="37" t="n">
        <v>13.0036232963996</v>
      </c>
      <c r="H394" s="37" t="n">
        <v>1188.6409233</v>
      </c>
      <c r="I394" s="37" t="n">
        <v>12.2085804654038</v>
      </c>
      <c r="J394" s="37" t="n">
        <v>4.38898913645085</v>
      </c>
      <c r="K394" s="37" t="n">
        <v>11.4231218653213</v>
      </c>
      <c r="L394" s="37" t="n">
        <v>1756.6492852</v>
      </c>
      <c r="M394" s="37" t="n">
        <v>11.602058255714</v>
      </c>
      <c r="N394" s="37" t="n">
        <v>6.4863277699476</v>
      </c>
      <c r="O394" s="37" t="n">
        <v>9.95084090001441</v>
      </c>
      <c r="P394" s="37" t="n">
        <v>5366.3698897</v>
      </c>
      <c r="Q394" s="37" t="n">
        <v>7.53191999612411</v>
      </c>
      <c r="R394" s="37" t="n">
        <v>19.8150161973901</v>
      </c>
      <c r="S394" s="37" t="n">
        <v>6.30471851690792</v>
      </c>
      <c r="T394" s="37" t="n">
        <v>13622.2490983</v>
      </c>
      <c r="U394" s="37" t="n">
        <v>3.88616424414414</v>
      </c>
      <c r="V394" s="37" t="n">
        <v>50.2993815327156</v>
      </c>
      <c r="W394" s="37" t="n">
        <v>3.2015559006529</v>
      </c>
      <c r="X394" s="37" t="n">
        <v>3588.0387815</v>
      </c>
      <c r="Y394" s="37" t="n">
        <v>6.96309119191141</v>
      </c>
      <c r="Z394" s="37" t="n">
        <v>13.248629526777</v>
      </c>
      <c r="AA394" s="37" t="n">
        <v>6.75972454453795</v>
      </c>
    </row>
    <row r="395">
      <c r="A395" s="37" t="s">
        <v>291</v>
      </c>
      <c r="B395" s="37" t="s">
        <v>292</v>
      </c>
      <c r="C395" s="37" t="s">
        <v>16</v>
      </c>
      <c r="D395" s="37" t="n">
        <v>279.2648566</v>
      </c>
      <c r="E395" s="37" t="n">
        <v>33.9409273603092</v>
      </c>
      <c r="F395" s="37" t="n">
        <v>7.60748638844206</v>
      </c>
      <c r="G395" s="37" t="n">
        <v>33.3236188743724</v>
      </c>
      <c r="H395" s="37" t="n">
        <v>674.4782034</v>
      </c>
      <c r="I395" s="37" t="n">
        <v>33.5869950521244</v>
      </c>
      <c r="J395" s="37" t="n">
        <v>18.3735390630113</v>
      </c>
      <c r="K395" s="37" t="n">
        <v>22.294375202037</v>
      </c>
      <c r="L395" s="37" t="n">
        <v>557.4018306</v>
      </c>
      <c r="M395" s="37" t="n">
        <v>26.9411304574239</v>
      </c>
      <c r="N395" s="37" t="n">
        <v>15.1842479960015</v>
      </c>
      <c r="O395" s="37" t="n">
        <v>15.1453088694507</v>
      </c>
      <c r="P395" s="37" t="n">
        <v>725.8949106</v>
      </c>
      <c r="Q395" s="37" t="n">
        <v>32.0283152875962</v>
      </c>
      <c r="R395" s="37" t="n">
        <v>19.7741875546429</v>
      </c>
      <c r="S395" s="37" t="n">
        <v>19.5906477751974</v>
      </c>
      <c r="T395" s="37" t="n">
        <v>1285.5197014</v>
      </c>
      <c r="U395" s="37" t="n">
        <v>19.5828651172045</v>
      </c>
      <c r="V395" s="37" t="n">
        <v>35.0189914675952</v>
      </c>
      <c r="W395" s="37" t="n">
        <v>9.45730844608841</v>
      </c>
      <c r="X395" s="37" t="n">
        <v>148.3620389</v>
      </c>
      <c r="Y395" s="37" t="n">
        <v>52.0467791850414</v>
      </c>
      <c r="Z395" s="37" t="n">
        <v>4.04154753030698</v>
      </c>
      <c r="AA395" s="37" t="n">
        <v>52.133085187168</v>
      </c>
    </row>
    <row r="396">
      <c r="A396" s="37" t="s">
        <v>291</v>
      </c>
      <c r="B396" s="37" t="s">
        <v>292</v>
      </c>
      <c r="C396" s="37" t="s">
        <v>17</v>
      </c>
      <c r="D396" s="37" t="n">
        <v>4965.2916362</v>
      </c>
      <c r="E396" s="37" t="n">
        <v>6.53195251993451</v>
      </c>
      <c r="F396" s="37" t="n">
        <v>8.85298414941768</v>
      </c>
      <c r="G396" s="37" t="n">
        <v>6.08619832957447</v>
      </c>
      <c r="H396" s="37" t="n">
        <v>6450.2150236</v>
      </c>
      <c r="I396" s="37" t="n">
        <v>7.0186027795767</v>
      </c>
      <c r="J396" s="37" t="n">
        <v>11.5005634206753</v>
      </c>
      <c r="K396" s="37" t="n">
        <v>6.09466238690301</v>
      </c>
      <c r="L396" s="37" t="n">
        <v>7300.7874946</v>
      </c>
      <c r="M396" s="37" t="n">
        <v>7.72679440323097</v>
      </c>
      <c r="N396" s="37" t="n">
        <v>13.0171117234567</v>
      </c>
      <c r="O396" s="37" t="n">
        <v>5.81123926937113</v>
      </c>
      <c r="P396" s="37" t="n">
        <v>10402.3339965</v>
      </c>
      <c r="Q396" s="37" t="n">
        <v>5.64040977689478</v>
      </c>
      <c r="R396" s="37" t="n">
        <v>18.5470874090373</v>
      </c>
      <c r="S396" s="37" t="n">
        <v>4.99923822139558</v>
      </c>
      <c r="T396" s="37" t="n">
        <v>21748.5345399</v>
      </c>
      <c r="U396" s="37" t="n">
        <v>3.47644816759291</v>
      </c>
      <c r="V396" s="37" t="n">
        <v>38.77706399984</v>
      </c>
      <c r="W396" s="37" t="n">
        <v>2.54155259711595</v>
      </c>
      <c r="X396" s="37" t="n">
        <v>5218.9157704</v>
      </c>
      <c r="Y396" s="37" t="n">
        <v>8.78197251006905</v>
      </c>
      <c r="Z396" s="37" t="n">
        <v>9.30518929757304</v>
      </c>
      <c r="AA396" s="37" t="n">
        <v>8.7121303664102</v>
      </c>
    </row>
    <row r="397">
      <c r="A397" s="37" t="s">
        <v>293</v>
      </c>
      <c r="B397" s="37" t="s">
        <v>294</v>
      </c>
      <c r="C397" s="37" t="s">
        <v>16</v>
      </c>
      <c r="D397" s="37" t="n">
        <v>119.2408894</v>
      </c>
      <c r="E397" s="37" t="n">
        <v>57.4192610454835</v>
      </c>
      <c r="F397" s="37" t="n">
        <v>4.00211124212144</v>
      </c>
      <c r="G397" s="37" t="n">
        <v>49.214858650287</v>
      </c>
      <c r="H397" s="37" t="n">
        <v>185.804928</v>
      </c>
      <c r="I397" s="37" t="n">
        <v>62.0648280764061</v>
      </c>
      <c r="J397" s="37" t="n">
        <v>6.23621640975755</v>
      </c>
      <c r="K397" s="37" t="n">
        <v>51.067255530046</v>
      </c>
      <c r="L397" s="37" t="n">
        <v>60.2568375</v>
      </c>
      <c r="M397" s="37" t="n">
        <v>70.641839105191</v>
      </c>
      <c r="N397" s="37" t="n">
        <v>2.02241502882848</v>
      </c>
      <c r="O397" s="37" t="n">
        <v>69.0304484487331</v>
      </c>
      <c r="P397" s="37" t="n">
        <v>596.9757201</v>
      </c>
      <c r="Q397" s="37" t="n">
        <v>27.6859487824973</v>
      </c>
      <c r="R397" s="37" t="n">
        <v>20.0364426389942</v>
      </c>
      <c r="S397" s="37" t="n">
        <v>28.7549921385223</v>
      </c>
      <c r="T397" s="37" t="n">
        <v>1494.2575552</v>
      </c>
      <c r="U397" s="37" t="n">
        <v>20.1325397112951</v>
      </c>
      <c r="V397" s="37" t="n">
        <v>50.1521331347166</v>
      </c>
      <c r="W397" s="37" t="n">
        <v>10.0122597578943</v>
      </c>
      <c r="X397" s="37" t="n">
        <v>522.9137199</v>
      </c>
      <c r="Y397" s="37" t="n">
        <v>29.2715184645814</v>
      </c>
      <c r="Z397" s="37" t="n">
        <v>17.5506815455817</v>
      </c>
      <c r="AA397" s="37" t="n">
        <v>22.5562760470783</v>
      </c>
    </row>
    <row r="398">
      <c r="A398" s="37" t="s">
        <v>293</v>
      </c>
      <c r="B398" s="37" t="s">
        <v>294</v>
      </c>
      <c r="C398" s="37" t="s">
        <v>17</v>
      </c>
      <c r="D398" s="37" t="n">
        <v>3294.7951871</v>
      </c>
      <c r="E398" s="37" t="n">
        <v>17.1312249748704</v>
      </c>
      <c r="F398" s="37" t="n">
        <v>4.39396538579582</v>
      </c>
      <c r="G398" s="37" t="n">
        <v>14.5951261602517</v>
      </c>
      <c r="H398" s="37" t="n">
        <v>3977.1761387</v>
      </c>
      <c r="I398" s="37" t="n">
        <v>17.919898847969</v>
      </c>
      <c r="J398" s="37" t="n">
        <v>5.30399411626021</v>
      </c>
      <c r="K398" s="37" t="n">
        <v>15.3953671954221</v>
      </c>
      <c r="L398" s="37" t="n">
        <v>3849.1070666</v>
      </c>
      <c r="M398" s="37" t="n">
        <v>12.3628367406636</v>
      </c>
      <c r="N398" s="37" t="n">
        <v>5.13320017070583</v>
      </c>
      <c r="O398" s="37" t="n">
        <v>10.2141421837397</v>
      </c>
      <c r="P398" s="37" t="n">
        <v>14859.7000368</v>
      </c>
      <c r="Q398" s="37" t="n">
        <v>7.52330833684305</v>
      </c>
      <c r="R398" s="37" t="n">
        <v>19.8170155949746</v>
      </c>
      <c r="S398" s="37" t="n">
        <v>6.48326398067012</v>
      </c>
      <c r="T398" s="37" t="n">
        <v>39829.3015916</v>
      </c>
      <c r="U398" s="37" t="n">
        <v>4.08681655730604</v>
      </c>
      <c r="V398" s="37" t="n">
        <v>53.1166772426759</v>
      </c>
      <c r="W398" s="37" t="n">
        <v>2.67966595210611</v>
      </c>
      <c r="X398" s="37" t="n">
        <v>9174.4703298</v>
      </c>
      <c r="Y398" s="37" t="n">
        <v>8.81144169762927</v>
      </c>
      <c r="Z398" s="37" t="n">
        <v>12.2351474895876</v>
      </c>
      <c r="AA398" s="37" t="n">
        <v>7.52421562273337</v>
      </c>
    </row>
    <row r="399">
      <c r="A399" s="37" t="s">
        <v>295</v>
      </c>
      <c r="B399" s="37" t="s">
        <v>296</v>
      </c>
      <c r="C399" s="37" t="s">
        <v>16</v>
      </c>
      <c r="D399" s="37" t="n">
        <v>109.7861187</v>
      </c>
      <c r="E399" s="37" t="n">
        <v>49.1935977215376</v>
      </c>
      <c r="F399" s="37" t="n">
        <v>6.51929936452543</v>
      </c>
      <c r="G399" s="37" t="n">
        <v>42.51680689011</v>
      </c>
      <c r="H399" s="37" t="n">
        <v>29.2235493</v>
      </c>
      <c r="I399" s="37" t="n">
        <v>100</v>
      </c>
      <c r="J399" s="37" t="n">
        <v>1.7353474978132</v>
      </c>
      <c r="K399" s="37" t="n">
        <v>95.852201053269</v>
      </c>
      <c r="L399" s="37" t="n">
        <v>22.6234163</v>
      </c>
      <c r="M399" s="37" t="n">
        <v>99.9999999999999</v>
      </c>
      <c r="N399" s="37" t="n">
        <v>1.34341959852875</v>
      </c>
      <c r="O399" s="37" t="n">
        <v>97.4960607740128</v>
      </c>
      <c r="P399" s="37" t="n">
        <v>229.9126442</v>
      </c>
      <c r="Q399" s="37" t="n">
        <v>40.4971356601139</v>
      </c>
      <c r="R399" s="37" t="n">
        <v>13.6526308879286</v>
      </c>
      <c r="S399" s="37" t="n">
        <v>34.1547891497095</v>
      </c>
      <c r="T399" s="37" t="n">
        <v>832.5599201</v>
      </c>
      <c r="U399" s="37" t="n">
        <v>22.0296318150657</v>
      </c>
      <c r="V399" s="37" t="n">
        <v>49.4389219903925</v>
      </c>
      <c r="W399" s="37" t="n">
        <v>11.3357012573156</v>
      </c>
      <c r="X399" s="37" t="n">
        <v>459.9114913</v>
      </c>
      <c r="Y399" s="37" t="n">
        <v>29.1212405986956</v>
      </c>
      <c r="Z399" s="37" t="n">
        <v>27.3103806608115</v>
      </c>
      <c r="AA399" s="37" t="n">
        <v>27.8838027540918</v>
      </c>
    </row>
    <row r="400">
      <c r="A400" s="37" t="s">
        <v>295</v>
      </c>
      <c r="B400" s="37" t="s">
        <v>296</v>
      </c>
      <c r="C400" s="37" t="s">
        <v>17</v>
      </c>
      <c r="D400" s="37" t="n">
        <v>3324.7014671</v>
      </c>
      <c r="E400" s="37" t="n">
        <v>12.1282015330196</v>
      </c>
      <c r="F400" s="37" t="n">
        <v>4.34965489264792</v>
      </c>
      <c r="G400" s="37" t="n">
        <v>10.6833571748294</v>
      </c>
      <c r="H400" s="37" t="n">
        <v>5099.3326001</v>
      </c>
      <c r="I400" s="37" t="n">
        <v>10.1532449296019</v>
      </c>
      <c r="J400" s="37" t="n">
        <v>6.67137702820908</v>
      </c>
      <c r="K400" s="37" t="n">
        <v>7.94474364324064</v>
      </c>
      <c r="L400" s="37" t="n">
        <v>4562.4142744</v>
      </c>
      <c r="M400" s="37" t="n">
        <v>9.59508281704021</v>
      </c>
      <c r="N400" s="37" t="n">
        <v>5.96893518630428</v>
      </c>
      <c r="O400" s="37" t="n">
        <v>8.82910710978732</v>
      </c>
      <c r="P400" s="37" t="n">
        <v>9547.0929326</v>
      </c>
      <c r="Q400" s="37" t="n">
        <v>5.27088699887062</v>
      </c>
      <c r="R400" s="37" t="n">
        <v>12.4903122568385</v>
      </c>
      <c r="S400" s="37" t="n">
        <v>5.28063776438569</v>
      </c>
      <c r="T400" s="37" t="n">
        <v>37109.7744834</v>
      </c>
      <c r="U400" s="37" t="n">
        <v>4.46231652846164</v>
      </c>
      <c r="V400" s="37" t="n">
        <v>48.5501371308315</v>
      </c>
      <c r="W400" s="37" t="n">
        <v>2.42245336619226</v>
      </c>
      <c r="X400" s="37" t="n">
        <v>16792.6670768</v>
      </c>
      <c r="Y400" s="37" t="n">
        <v>6.16334033672904</v>
      </c>
      <c r="Z400" s="37" t="n">
        <v>21.9695835051688</v>
      </c>
      <c r="AA400" s="37" t="n">
        <v>5.65096304367747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355</v>
      </c>
    </row>
    <row r="410">
      <c r="A410" s="5" t="s">
        <v>26</v>
      </c>
      <c r="B410" s="5" t="s">
        <v>71</v>
      </c>
      <c r="C410" s="5" t="s">
        <v>11</v>
      </c>
      <c r="D410" s="5" t="s">
        <v>326</v>
      </c>
      <c r="E410" s="5" t="s">
        <v>327</v>
      </c>
      <c r="F410" s="5" t="s">
        <v>328</v>
      </c>
      <c r="G410" s="5" t="s">
        <v>329</v>
      </c>
      <c r="H410" s="5" t="s">
        <v>330</v>
      </c>
      <c r="I410" s="5" t="s">
        <v>331</v>
      </c>
      <c r="J410" s="5" t="s">
        <v>332</v>
      </c>
      <c r="K410" s="5" t="s">
        <v>333</v>
      </c>
      <c r="L410" s="5" t="s">
        <v>334</v>
      </c>
      <c r="M410" s="5" t="s">
        <v>335</v>
      </c>
      <c r="N410" s="5" t="s">
        <v>336</v>
      </c>
      <c r="O410" s="5" t="s">
        <v>337</v>
      </c>
      <c r="P410" s="5" t="s">
        <v>338</v>
      </c>
      <c r="Q410" s="5" t="s">
        <v>339</v>
      </c>
      <c r="R410" s="5" t="s">
        <v>340</v>
      </c>
      <c r="S410" s="5" t="s">
        <v>341</v>
      </c>
      <c r="T410" s="5" t="s">
        <v>342</v>
      </c>
      <c r="U410" s="5" t="s">
        <v>343</v>
      </c>
      <c r="V410" s="5" t="s">
        <v>344</v>
      </c>
      <c r="W410" s="5" t="s">
        <v>345</v>
      </c>
      <c r="X410" s="5" t="s">
        <v>346</v>
      </c>
      <c r="Y410" s="5" t="s">
        <v>347</v>
      </c>
      <c r="Z410" s="5" t="s">
        <v>348</v>
      </c>
      <c r="AA410" s="5" t="s">
        <v>349</v>
      </c>
    </row>
    <row r="411">
      <c r="A411" s="38" t="s">
        <v>72</v>
      </c>
      <c r="B411" s="38" t="s">
        <v>73</v>
      </c>
      <c r="C411" s="38" t="s">
        <v>16</v>
      </c>
      <c r="D411" s="38" t="n">
        <v>1.18107</v>
      </c>
      <c r="E411" s="38"/>
      <c r="F411" s="38" t="n">
        <v>5.55555555555556</v>
      </c>
      <c r="G411" s="38"/>
      <c r="H411" s="38"/>
      <c r="I411" s="38"/>
      <c r="J411" s="38"/>
      <c r="K411" s="38"/>
      <c r="L411" s="38" t="n">
        <v>1.18107</v>
      </c>
      <c r="M411" s="38"/>
      <c r="N411" s="38" t="n">
        <v>5.55555555555556</v>
      </c>
      <c r="O411" s="38"/>
      <c r="P411" s="38" t="n">
        <v>8.26749</v>
      </c>
      <c r="Q411" s="38"/>
      <c r="R411" s="38" t="n">
        <v>38.8888888888889</v>
      </c>
      <c r="S411" s="38"/>
      <c r="T411" s="38" t="n">
        <v>5.90535</v>
      </c>
      <c r="U411" s="38"/>
      <c r="V411" s="38" t="n">
        <v>27.7777777777778</v>
      </c>
      <c r="W411" s="38"/>
      <c r="X411" s="38" t="n">
        <v>4.72428</v>
      </c>
      <c r="Y411" s="38"/>
      <c r="Z411" s="38" t="n">
        <v>22.2222222222222</v>
      </c>
      <c r="AA411" s="38"/>
    </row>
    <row r="412">
      <c r="A412" s="38" t="s">
        <v>72</v>
      </c>
      <c r="B412" s="38" t="s">
        <v>73</v>
      </c>
      <c r="C412" s="38" t="s">
        <v>17</v>
      </c>
      <c r="D412" s="38" t="n">
        <v>87.5763607</v>
      </c>
      <c r="E412" s="38"/>
      <c r="F412" s="38" t="n">
        <v>15.8440210953733</v>
      </c>
      <c r="G412" s="38"/>
      <c r="H412" s="38" t="n">
        <v>72.4252403</v>
      </c>
      <c r="I412" s="38"/>
      <c r="J412" s="38" t="n">
        <v>13.1029312702495</v>
      </c>
      <c r="K412" s="38"/>
      <c r="L412" s="38" t="n">
        <v>78.5333799</v>
      </c>
      <c r="M412" s="38"/>
      <c r="N412" s="38" t="n">
        <v>14.2079953754754</v>
      </c>
      <c r="O412" s="38"/>
      <c r="P412" s="38" t="n">
        <v>66.7048479</v>
      </c>
      <c r="Q412" s="38"/>
      <c r="R412" s="38" t="n">
        <v>12.0680170863879</v>
      </c>
      <c r="S412" s="38"/>
      <c r="T412" s="38" t="n">
        <v>198.7432586</v>
      </c>
      <c r="U412" s="38"/>
      <c r="V412" s="38" t="n">
        <v>35.9559629636634</v>
      </c>
      <c r="W412" s="38"/>
      <c r="X412" s="38" t="n">
        <v>48.7576605</v>
      </c>
      <c r="Y412" s="38"/>
      <c r="Z412" s="38" t="n">
        <v>8.82107220885063</v>
      </c>
      <c r="AA412" s="38"/>
    </row>
    <row r="413">
      <c r="A413" s="38" t="s">
        <v>74</v>
      </c>
      <c r="B413" s="38" t="s">
        <v>75</v>
      </c>
      <c r="C413" s="38" t="s">
        <v>16</v>
      </c>
      <c r="D413" s="38"/>
      <c r="E413" s="38"/>
      <c r="F413" s="38"/>
      <c r="G413" s="38"/>
      <c r="H413" s="38" t="n">
        <v>1.6984925</v>
      </c>
      <c r="I413" s="38"/>
      <c r="J413" s="38" t="n">
        <v>7.69230769230769</v>
      </c>
      <c r="K413" s="38"/>
      <c r="L413" s="38"/>
      <c r="M413" s="38"/>
      <c r="N413" s="38"/>
      <c r="O413" s="38"/>
      <c r="P413" s="38" t="n">
        <v>3.396985</v>
      </c>
      <c r="Q413" s="38"/>
      <c r="R413" s="38" t="n">
        <v>15.3846153846154</v>
      </c>
      <c r="S413" s="38"/>
      <c r="T413" s="38" t="n">
        <v>10.190955</v>
      </c>
      <c r="U413" s="38"/>
      <c r="V413" s="38" t="n">
        <v>46.1538461538462</v>
      </c>
      <c r="W413" s="38"/>
      <c r="X413" s="38" t="n">
        <v>6.79397</v>
      </c>
      <c r="Y413" s="38"/>
      <c r="Z413" s="38" t="n">
        <v>30.7692307692308</v>
      </c>
      <c r="AA413" s="38"/>
    </row>
    <row r="414">
      <c r="A414" s="38" t="s">
        <v>74</v>
      </c>
      <c r="B414" s="38" t="s">
        <v>75</v>
      </c>
      <c r="C414" s="38" t="s">
        <v>17</v>
      </c>
      <c r="D414" s="38" t="n">
        <v>62.8442225</v>
      </c>
      <c r="E414" s="38"/>
      <c r="F414" s="38" t="n">
        <v>6.33561643835616</v>
      </c>
      <c r="G414" s="38"/>
      <c r="H414" s="38" t="n">
        <v>73.0351775</v>
      </c>
      <c r="I414" s="38"/>
      <c r="J414" s="38" t="n">
        <v>7.36301369863014</v>
      </c>
      <c r="K414" s="38"/>
      <c r="L414" s="38" t="n">
        <v>117.1959825</v>
      </c>
      <c r="M414" s="38"/>
      <c r="N414" s="38" t="n">
        <v>11.8150684931507</v>
      </c>
      <c r="O414" s="38"/>
      <c r="P414" s="38" t="n">
        <v>144.3718625</v>
      </c>
      <c r="Q414" s="38"/>
      <c r="R414" s="38" t="n">
        <v>14.5547945205479</v>
      </c>
      <c r="S414" s="38"/>
      <c r="T414" s="38" t="n">
        <v>450.1005125</v>
      </c>
      <c r="U414" s="38"/>
      <c r="V414" s="38" t="n">
        <v>45.3767123287671</v>
      </c>
      <c r="W414" s="38"/>
      <c r="X414" s="38" t="n">
        <v>144.3718625</v>
      </c>
      <c r="Y414" s="38"/>
      <c r="Z414" s="38" t="n">
        <v>14.5547945205479</v>
      </c>
      <c r="AA414" s="38"/>
    </row>
    <row r="415">
      <c r="A415" s="38" t="s">
        <v>76</v>
      </c>
      <c r="B415" s="38" t="s">
        <v>77</v>
      </c>
      <c r="C415" s="38" t="s">
        <v>17</v>
      </c>
      <c r="D415" s="38" t="n">
        <v>116.9273448</v>
      </c>
      <c r="E415" s="38"/>
      <c r="F415" s="38" t="n">
        <v>11.3853304995846</v>
      </c>
      <c r="G415" s="38"/>
      <c r="H415" s="38" t="n">
        <v>153.5579522</v>
      </c>
      <c r="I415" s="38"/>
      <c r="J415" s="38" t="n">
        <v>14.9520887490161</v>
      </c>
      <c r="K415" s="38"/>
      <c r="L415" s="38" t="n">
        <v>166.5725839</v>
      </c>
      <c r="M415" s="38"/>
      <c r="N415" s="38" t="n">
        <v>16.2193362306751</v>
      </c>
      <c r="O415" s="38"/>
      <c r="P415" s="38" t="n">
        <v>117.9278486</v>
      </c>
      <c r="Q415" s="38"/>
      <c r="R415" s="38" t="n">
        <v>11.4827505380587</v>
      </c>
      <c r="S415" s="38"/>
      <c r="T415" s="38" t="n">
        <v>366.7272372</v>
      </c>
      <c r="U415" s="38"/>
      <c r="V415" s="38" t="n">
        <v>35.7085915690916</v>
      </c>
      <c r="W415" s="38"/>
      <c r="X415" s="38" t="n">
        <v>105.2870383</v>
      </c>
      <c r="Y415" s="38"/>
      <c r="Z415" s="38" t="n">
        <v>10.251902413574</v>
      </c>
      <c r="AA415" s="38"/>
    </row>
    <row r="416">
      <c r="A416" s="38" t="s">
        <v>80</v>
      </c>
      <c r="B416" s="38" t="s">
        <v>81</v>
      </c>
      <c r="C416" s="38" t="s">
        <v>16</v>
      </c>
      <c r="D416" s="38" t="n">
        <v>66.5639868</v>
      </c>
      <c r="E416" s="38"/>
      <c r="F416" s="38" t="n">
        <v>11.9768126486075</v>
      </c>
      <c r="G416" s="38"/>
      <c r="H416" s="38" t="n">
        <v>62.7106367</v>
      </c>
      <c r="I416" s="38"/>
      <c r="J416" s="38" t="n">
        <v>11.2834819988695</v>
      </c>
      <c r="K416" s="38"/>
      <c r="L416" s="38" t="n">
        <v>121.4574937</v>
      </c>
      <c r="M416" s="38"/>
      <c r="N416" s="38" t="n">
        <v>21.8537638255514</v>
      </c>
      <c r="O416" s="38"/>
      <c r="P416" s="38" t="n">
        <v>36.9492274</v>
      </c>
      <c r="Q416" s="38"/>
      <c r="R416" s="38" t="n">
        <v>6.64824923137857</v>
      </c>
      <c r="S416" s="38"/>
      <c r="T416" s="38" t="n">
        <v>198.477827</v>
      </c>
      <c r="U416" s="38"/>
      <c r="V416" s="38" t="n">
        <v>35.7119797530175</v>
      </c>
      <c r="W416" s="38"/>
      <c r="X416" s="38" t="n">
        <v>69.6146286</v>
      </c>
      <c r="Y416" s="38"/>
      <c r="Z416" s="38" t="n">
        <v>12.5257125425755</v>
      </c>
      <c r="AA416" s="38"/>
    </row>
    <row r="417">
      <c r="A417" s="38" t="s">
        <v>80</v>
      </c>
      <c r="B417" s="38" t="s">
        <v>81</v>
      </c>
      <c r="C417" s="38" t="s">
        <v>17</v>
      </c>
      <c r="D417" s="38" t="n">
        <v>955.7275087</v>
      </c>
      <c r="E417" s="38"/>
      <c r="F417" s="38" t="n">
        <v>10.8503969683453</v>
      </c>
      <c r="G417" s="38"/>
      <c r="H417" s="38" t="n">
        <v>955.9210482</v>
      </c>
      <c r="I417" s="38"/>
      <c r="J417" s="38" t="n">
        <v>10.8525942268577</v>
      </c>
      <c r="K417" s="38"/>
      <c r="L417" s="38" t="n">
        <v>1111.2814055</v>
      </c>
      <c r="M417" s="38"/>
      <c r="N417" s="38" t="n">
        <v>12.6164040309115</v>
      </c>
      <c r="O417" s="38"/>
      <c r="P417" s="38" t="n">
        <v>1467.5448801</v>
      </c>
      <c r="Q417" s="38"/>
      <c r="R417" s="38" t="n">
        <v>16.6610716684373</v>
      </c>
      <c r="S417" s="38"/>
      <c r="T417" s="38" t="n">
        <v>3297.5679978</v>
      </c>
      <c r="U417" s="38"/>
      <c r="V417" s="38" t="n">
        <v>37.4373673254526</v>
      </c>
      <c r="W417" s="38"/>
      <c r="X417" s="38" t="n">
        <v>1020.1833609</v>
      </c>
      <c r="Y417" s="38"/>
      <c r="Z417" s="38" t="n">
        <v>11.5821657799957</v>
      </c>
      <c r="AA417" s="38"/>
    </row>
    <row r="418">
      <c r="A418" s="38" t="s">
        <v>92</v>
      </c>
      <c r="B418" s="38" t="s">
        <v>93</v>
      </c>
      <c r="C418" s="38" t="s">
        <v>16</v>
      </c>
      <c r="D418" s="38" t="n">
        <v>47.2076808</v>
      </c>
      <c r="E418" s="38"/>
      <c r="F418" s="38" t="n">
        <v>13.6096313283756</v>
      </c>
      <c r="G418" s="38"/>
      <c r="H418" s="38" t="n">
        <v>35.8533978</v>
      </c>
      <c r="I418" s="38"/>
      <c r="J418" s="38" t="n">
        <v>10.3362740481755</v>
      </c>
      <c r="K418" s="38"/>
      <c r="L418" s="38" t="n">
        <v>59.8199069</v>
      </c>
      <c r="M418" s="38"/>
      <c r="N418" s="38" t="n">
        <v>17.2456444631516</v>
      </c>
      <c r="O418" s="38"/>
      <c r="P418" s="38" t="n">
        <v>66.552806</v>
      </c>
      <c r="Q418" s="38"/>
      <c r="R418" s="38" t="n">
        <v>19.1866903474085</v>
      </c>
      <c r="S418" s="38"/>
      <c r="T418" s="38" t="n">
        <v>115.6325908</v>
      </c>
      <c r="U418" s="38"/>
      <c r="V418" s="38" t="n">
        <v>33.3360356548782</v>
      </c>
      <c r="W418" s="38"/>
      <c r="X418" s="38" t="n">
        <v>21.8032695</v>
      </c>
      <c r="Y418" s="38"/>
      <c r="Z418" s="38" t="n">
        <v>6.28572415801064</v>
      </c>
      <c r="AA418" s="38"/>
    </row>
    <row r="419">
      <c r="A419" s="38" t="s">
        <v>92</v>
      </c>
      <c r="B419" s="38" t="s">
        <v>93</v>
      </c>
      <c r="C419" s="38" t="s">
        <v>17</v>
      </c>
      <c r="D419" s="38" t="n">
        <v>341.6211282</v>
      </c>
      <c r="E419" s="38"/>
      <c r="F419" s="38" t="n">
        <v>9.51556336904221</v>
      </c>
      <c r="G419" s="38"/>
      <c r="H419" s="38" t="n">
        <v>359.7593481</v>
      </c>
      <c r="I419" s="38"/>
      <c r="J419" s="38" t="n">
        <v>10.0207879193195</v>
      </c>
      <c r="K419" s="38"/>
      <c r="L419" s="38" t="n">
        <v>388.5782662</v>
      </c>
      <c r="M419" s="38"/>
      <c r="N419" s="38" t="n">
        <v>10.8235141524793</v>
      </c>
      <c r="O419" s="38"/>
      <c r="P419" s="38" t="n">
        <v>623.7602832</v>
      </c>
      <c r="Q419" s="38"/>
      <c r="R419" s="38" t="n">
        <v>17.3743074181479</v>
      </c>
      <c r="S419" s="38"/>
      <c r="T419" s="38" t="n">
        <v>1430.4866498</v>
      </c>
      <c r="U419" s="38"/>
      <c r="V419" s="38" t="n">
        <v>39.8449780798446</v>
      </c>
      <c r="W419" s="38"/>
      <c r="X419" s="38" t="n">
        <v>445.9246715</v>
      </c>
      <c r="Y419" s="38"/>
      <c r="Z419" s="38" t="n">
        <v>12.4208490611664</v>
      </c>
      <c r="AA419" s="38"/>
    </row>
    <row r="420">
      <c r="A420" s="38" t="s">
        <v>108</v>
      </c>
      <c r="B420" s="38" t="s">
        <v>109</v>
      </c>
      <c r="C420" s="38" t="s">
        <v>16</v>
      </c>
      <c r="D420" s="38" t="n">
        <v>124.2953535</v>
      </c>
      <c r="E420" s="38"/>
      <c r="F420" s="38" t="n">
        <v>13.4258093284784</v>
      </c>
      <c r="G420" s="38"/>
      <c r="H420" s="38" t="n">
        <v>144.3866923</v>
      </c>
      <c r="I420" s="38"/>
      <c r="J420" s="38" t="n">
        <v>15.595982840899</v>
      </c>
      <c r="K420" s="38"/>
      <c r="L420" s="38" t="n">
        <v>99.3517944</v>
      </c>
      <c r="M420" s="38"/>
      <c r="N420" s="38" t="n">
        <v>10.7315214164992</v>
      </c>
      <c r="O420" s="38"/>
      <c r="P420" s="38" t="n">
        <v>156.6004703</v>
      </c>
      <c r="Q420" s="38"/>
      <c r="R420" s="38" t="n">
        <v>16.9152586624877</v>
      </c>
      <c r="S420" s="38"/>
      <c r="T420" s="38" t="n">
        <v>332.6079355</v>
      </c>
      <c r="U420" s="38"/>
      <c r="V420" s="38" t="n">
        <v>35.9267711738061</v>
      </c>
      <c r="W420" s="38"/>
      <c r="X420" s="38" t="n">
        <v>68.5518753</v>
      </c>
      <c r="Y420" s="38"/>
      <c r="Z420" s="38" t="n">
        <v>7.40465657782958</v>
      </c>
      <c r="AA420" s="38"/>
    </row>
    <row r="421">
      <c r="A421" s="38" t="s">
        <v>108</v>
      </c>
      <c r="B421" s="38" t="s">
        <v>109</v>
      </c>
      <c r="C421" s="38" t="s">
        <v>17</v>
      </c>
      <c r="D421" s="38" t="n">
        <v>948.5319173</v>
      </c>
      <c r="E421" s="38"/>
      <c r="F421" s="38" t="n">
        <v>10.5203001196754</v>
      </c>
      <c r="G421" s="38"/>
      <c r="H421" s="38" t="n">
        <v>1220.7803651</v>
      </c>
      <c r="I421" s="38"/>
      <c r="J421" s="38" t="n">
        <v>13.5398457203385</v>
      </c>
      <c r="K421" s="38"/>
      <c r="L421" s="38" t="n">
        <v>1142.2891365</v>
      </c>
      <c r="M421" s="38"/>
      <c r="N421" s="38" t="n">
        <v>12.6692885291957</v>
      </c>
      <c r="O421" s="38"/>
      <c r="P421" s="38" t="n">
        <v>1401.0059269</v>
      </c>
      <c r="Q421" s="38"/>
      <c r="R421" s="38" t="n">
        <v>15.5387526256224</v>
      </c>
      <c r="S421" s="38"/>
      <c r="T421" s="38" t="n">
        <v>3353.700075</v>
      </c>
      <c r="U421" s="38"/>
      <c r="V421" s="38" t="n">
        <v>37.1963564503006</v>
      </c>
      <c r="W421" s="38"/>
      <c r="X421" s="38" t="n">
        <v>949.8984527</v>
      </c>
      <c r="Y421" s="38"/>
      <c r="Z421" s="38" t="n">
        <v>10.5354565548675</v>
      </c>
      <c r="AA421" s="38"/>
    </row>
    <row r="422">
      <c r="A422" s="38" t="s">
        <v>110</v>
      </c>
      <c r="B422" s="38" t="s">
        <v>111</v>
      </c>
      <c r="C422" s="38" t="s">
        <v>16</v>
      </c>
      <c r="D422" s="38" t="n">
        <v>97.4501496</v>
      </c>
      <c r="E422" s="38"/>
      <c r="F422" s="38" t="n">
        <v>8.24427480916031</v>
      </c>
      <c r="G422" s="38"/>
      <c r="H422" s="38" t="n">
        <v>102.8640468</v>
      </c>
      <c r="I422" s="38"/>
      <c r="J422" s="38" t="n">
        <v>8.70229007633588</v>
      </c>
      <c r="K422" s="38"/>
      <c r="L422" s="38" t="n">
        <v>133.5427976</v>
      </c>
      <c r="M422" s="38"/>
      <c r="N422" s="38" t="n">
        <v>11.2977099236641</v>
      </c>
      <c r="O422" s="38"/>
      <c r="P422" s="38" t="n">
        <v>151.5891216</v>
      </c>
      <c r="Q422" s="38"/>
      <c r="R422" s="38" t="n">
        <v>12.824427480916</v>
      </c>
      <c r="S422" s="38"/>
      <c r="T422" s="38" t="n">
        <v>478.227586</v>
      </c>
      <c r="U422" s="38"/>
      <c r="V422" s="38" t="n">
        <v>40.4580152671756</v>
      </c>
      <c r="W422" s="38"/>
      <c r="X422" s="38" t="n">
        <v>218.3605204</v>
      </c>
      <c r="Y422" s="38"/>
      <c r="Z422" s="38" t="n">
        <v>18.4732824427481</v>
      </c>
      <c r="AA422" s="38"/>
    </row>
    <row r="423">
      <c r="A423" s="38" t="s">
        <v>110</v>
      </c>
      <c r="B423" s="38" t="s">
        <v>111</v>
      </c>
      <c r="C423" s="38" t="s">
        <v>17</v>
      </c>
      <c r="D423" s="38" t="n">
        <v>184.0725048</v>
      </c>
      <c r="E423" s="38"/>
      <c r="F423" s="38" t="n">
        <v>7.66341096919609</v>
      </c>
      <c r="G423" s="38"/>
      <c r="H423" s="38" t="n">
        <v>267.0855952</v>
      </c>
      <c r="I423" s="38"/>
      <c r="J423" s="38" t="n">
        <v>11.1194590533434</v>
      </c>
      <c r="K423" s="38"/>
      <c r="L423" s="38" t="n">
        <v>288.741184</v>
      </c>
      <c r="M423" s="38"/>
      <c r="N423" s="38" t="n">
        <v>12.0210368144252</v>
      </c>
      <c r="O423" s="38"/>
      <c r="P423" s="38" t="n">
        <v>387.995966</v>
      </c>
      <c r="Q423" s="38"/>
      <c r="R423" s="38" t="n">
        <v>16.1532682193839</v>
      </c>
      <c r="S423" s="38"/>
      <c r="T423" s="38" t="n">
        <v>934.7995832</v>
      </c>
      <c r="U423" s="38"/>
      <c r="V423" s="38" t="n">
        <v>38.9181066867017</v>
      </c>
      <c r="W423" s="38"/>
      <c r="X423" s="38" t="n">
        <v>339.2708912</v>
      </c>
      <c r="Y423" s="38"/>
      <c r="Z423" s="38" t="n">
        <v>14.1247182569497</v>
      </c>
      <c r="AA423" s="3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356</v>
      </c>
    </row>
    <row r="433">
      <c r="A433" s="5" t="s">
        <v>26</v>
      </c>
      <c r="B433" s="5" t="s">
        <v>10</v>
      </c>
      <c r="C433" s="5" t="s">
        <v>11</v>
      </c>
      <c r="D433" s="5" t="s">
        <v>326</v>
      </c>
      <c r="E433" s="5" t="s">
        <v>327</v>
      </c>
      <c r="F433" s="5" t="s">
        <v>328</v>
      </c>
      <c r="G433" s="5" t="s">
        <v>329</v>
      </c>
      <c r="H433" s="5" t="s">
        <v>330</v>
      </c>
      <c r="I433" s="5" t="s">
        <v>331</v>
      </c>
      <c r="J433" s="5" t="s">
        <v>332</v>
      </c>
      <c r="K433" s="5" t="s">
        <v>333</v>
      </c>
      <c r="L433" s="5" t="s">
        <v>334</v>
      </c>
      <c r="M433" s="5" t="s">
        <v>335</v>
      </c>
      <c r="N433" s="5" t="s">
        <v>336</v>
      </c>
      <c r="O433" s="5" t="s">
        <v>337</v>
      </c>
      <c r="P433" s="5" t="s">
        <v>338</v>
      </c>
      <c r="Q433" s="5" t="s">
        <v>339</v>
      </c>
      <c r="R433" s="5" t="s">
        <v>340</v>
      </c>
      <c r="S433" s="5" t="s">
        <v>341</v>
      </c>
      <c r="T433" s="5" t="s">
        <v>342</v>
      </c>
      <c r="U433" s="5" t="s">
        <v>343</v>
      </c>
      <c r="V433" s="5" t="s">
        <v>344</v>
      </c>
      <c r="W433" s="5" t="s">
        <v>345</v>
      </c>
      <c r="X433" s="5" t="s">
        <v>346</v>
      </c>
      <c r="Y433" s="5" t="s">
        <v>347</v>
      </c>
      <c r="Z433" s="5" t="s">
        <v>348</v>
      </c>
      <c r="AA433" s="5" t="s">
        <v>349</v>
      </c>
    </row>
    <row r="434">
      <c r="A434" s="39" t="s">
        <v>14</v>
      </c>
      <c r="B434" s="39" t="s">
        <v>15</v>
      </c>
      <c r="C434" s="39" t="s">
        <v>16</v>
      </c>
      <c r="D434" s="39" t="n">
        <v>336.6982407</v>
      </c>
      <c r="E434" s="39"/>
      <c r="F434" s="39" t="n">
        <v>11.0255084622206</v>
      </c>
      <c r="G434" s="39"/>
      <c r="H434" s="39" t="n">
        <v>347.5132661</v>
      </c>
      <c r="I434" s="39"/>
      <c r="J434" s="39" t="n">
        <v>11.3796568944159</v>
      </c>
      <c r="K434" s="39"/>
      <c r="L434" s="39" t="n">
        <v>415.3530626</v>
      </c>
      <c r="M434" s="39"/>
      <c r="N434" s="39" t="n">
        <v>13.6011364270414</v>
      </c>
      <c r="O434" s="39"/>
      <c r="P434" s="39" t="n">
        <v>423.3561003</v>
      </c>
      <c r="Q434" s="39"/>
      <c r="R434" s="39" t="n">
        <v>13.8632036112993</v>
      </c>
      <c r="S434" s="39"/>
      <c r="T434" s="39" t="n">
        <v>1141.0422443</v>
      </c>
      <c r="U434" s="39"/>
      <c r="V434" s="39" t="n">
        <v>37.3645282319433</v>
      </c>
      <c r="W434" s="39"/>
      <c r="X434" s="39" t="n">
        <v>389.8485438</v>
      </c>
      <c r="Y434" s="39"/>
      <c r="Z434" s="39" t="n">
        <v>12.7659663730796</v>
      </c>
      <c r="AA434" s="39"/>
    </row>
    <row r="435">
      <c r="A435" s="39" t="s">
        <v>14</v>
      </c>
      <c r="B435" s="39" t="s">
        <v>15</v>
      </c>
      <c r="C435" s="39" t="s">
        <v>17</v>
      </c>
      <c r="D435" s="39" t="n">
        <v>2697.300987</v>
      </c>
      <c r="E435" s="39"/>
      <c r="F435" s="39" t="n">
        <v>10.2216223938899</v>
      </c>
      <c r="G435" s="39"/>
      <c r="H435" s="39" t="n">
        <v>3102.5647266</v>
      </c>
      <c r="I435" s="39"/>
      <c r="J435" s="39" t="n">
        <v>11.7573994303023</v>
      </c>
      <c r="K435" s="39"/>
      <c r="L435" s="39" t="n">
        <v>3293.1919385</v>
      </c>
      <c r="M435" s="39"/>
      <c r="N435" s="39" t="n">
        <v>12.4797954059212</v>
      </c>
      <c r="O435" s="39"/>
      <c r="P435" s="39" t="n">
        <v>4209.3116152</v>
      </c>
      <c r="Q435" s="39"/>
      <c r="R435" s="39" t="n">
        <v>15.9514989525303</v>
      </c>
      <c r="S435" s="39"/>
      <c r="T435" s="39" t="n">
        <v>10032.1253141</v>
      </c>
      <c r="U435" s="39"/>
      <c r="V435" s="39" t="n">
        <v>38.017483871152</v>
      </c>
      <c r="W435" s="39"/>
      <c r="X435" s="39" t="n">
        <v>3053.6939376</v>
      </c>
      <c r="Y435" s="39"/>
      <c r="Z435" s="39" t="n">
        <v>11.5721999462043</v>
      </c>
      <c r="AA435" s="39"/>
    </row>
    <row r="436">
      <c r="A436" s="39" t="s">
        <v>27</v>
      </c>
      <c r="B436" s="39" t="s">
        <v>28</v>
      </c>
      <c r="C436" s="39" t="s">
        <v>16</v>
      </c>
      <c r="D436" s="39" t="n">
        <v>79.4381162</v>
      </c>
      <c r="E436" s="39" t="n">
        <v>57.1779016695429</v>
      </c>
      <c r="F436" s="39" t="n">
        <v>8.41544873113289</v>
      </c>
      <c r="G436" s="39" t="n">
        <v>44.5757623057644</v>
      </c>
      <c r="H436" s="39" t="n">
        <v>145.544278</v>
      </c>
      <c r="I436" s="39" t="n">
        <v>37.0146024985302</v>
      </c>
      <c r="J436" s="39" t="n">
        <v>15.4185480246667</v>
      </c>
      <c r="K436" s="39" t="n">
        <v>22.9631636805972</v>
      </c>
      <c r="L436" s="39" t="n">
        <v>138.2713926</v>
      </c>
      <c r="M436" s="39" t="n">
        <v>34.4837971141929</v>
      </c>
      <c r="N436" s="39" t="n">
        <v>14.648079172447</v>
      </c>
      <c r="O436" s="39" t="n">
        <v>18.4254514286562</v>
      </c>
      <c r="P436" s="39" t="n">
        <v>123.9746314</v>
      </c>
      <c r="Q436" s="39" t="n">
        <v>33.9030699402115</v>
      </c>
      <c r="R436" s="39" t="n">
        <v>13.133520838801</v>
      </c>
      <c r="S436" s="39" t="n">
        <v>20.5702495919667</v>
      </c>
      <c r="T436" s="39" t="n">
        <v>397.3973556</v>
      </c>
      <c r="U436" s="39" t="n">
        <v>25.1511238121828</v>
      </c>
      <c r="V436" s="39" t="n">
        <v>42.0991487703429</v>
      </c>
      <c r="W436" s="39" t="n">
        <v>9.45352640119106</v>
      </c>
      <c r="X436" s="39" t="n">
        <v>59.3300239</v>
      </c>
      <c r="Y436" s="39" t="n">
        <v>51.0775216513439</v>
      </c>
      <c r="Z436" s="39" t="n">
        <v>6.28525446260946</v>
      </c>
      <c r="AA436" s="39" t="n">
        <v>51.831919230271</v>
      </c>
    </row>
    <row r="437">
      <c r="A437" s="39" t="s">
        <v>27</v>
      </c>
      <c r="B437" s="39" t="s">
        <v>28</v>
      </c>
      <c r="C437" s="39" t="s">
        <v>17</v>
      </c>
      <c r="D437" s="39" t="n">
        <v>2323.551982</v>
      </c>
      <c r="E437" s="39" t="n">
        <v>8.21019968305139</v>
      </c>
      <c r="F437" s="39" t="n">
        <v>9.5168862388007</v>
      </c>
      <c r="G437" s="39" t="n">
        <v>7.29526349015975</v>
      </c>
      <c r="H437" s="39" t="n">
        <v>2415.8061083</v>
      </c>
      <c r="I437" s="39" t="n">
        <v>8.59830436429184</v>
      </c>
      <c r="J437" s="39" t="n">
        <v>9.89474394624968</v>
      </c>
      <c r="K437" s="39" t="n">
        <v>7.71549855691483</v>
      </c>
      <c r="L437" s="39" t="n">
        <v>2653.2453676</v>
      </c>
      <c r="M437" s="39" t="n">
        <v>7.53461665492805</v>
      </c>
      <c r="N437" s="39" t="n">
        <v>10.8672560470714</v>
      </c>
      <c r="O437" s="39" t="n">
        <v>6.99153047612947</v>
      </c>
      <c r="P437" s="39" t="n">
        <v>4337.0055155</v>
      </c>
      <c r="Q437" s="39" t="n">
        <v>6.12058390118601</v>
      </c>
      <c r="R437" s="39" t="n">
        <v>17.7636603044867</v>
      </c>
      <c r="S437" s="39" t="n">
        <v>5.45937494045714</v>
      </c>
      <c r="T437" s="39" t="n">
        <v>9606.7468814</v>
      </c>
      <c r="U437" s="39" t="n">
        <v>2.90051867829227</v>
      </c>
      <c r="V437" s="39" t="n">
        <v>39.3476530344468</v>
      </c>
      <c r="W437" s="39" t="n">
        <v>2.64009818061382</v>
      </c>
      <c r="X437" s="39" t="n">
        <v>3078.6883487</v>
      </c>
      <c r="Y437" s="39" t="n">
        <v>5.949705067841</v>
      </c>
      <c r="Z437" s="39" t="n">
        <v>12.6098004289448</v>
      </c>
      <c r="AA437" s="39" t="n">
        <v>6.39692031354731</v>
      </c>
    </row>
    <row r="438">
      <c r="A438" s="39" t="s">
        <v>29</v>
      </c>
      <c r="B438" s="39" t="s">
        <v>30</v>
      </c>
      <c r="C438" s="39" t="s">
        <v>16</v>
      </c>
      <c r="D438" s="39" t="n">
        <v>76.0683518</v>
      </c>
      <c r="E438" s="39" t="n">
        <v>32.7267444229934</v>
      </c>
      <c r="F438" s="39" t="n">
        <v>8.72848391104572</v>
      </c>
      <c r="G438" s="39" t="n">
        <v>19.2507386477418</v>
      </c>
      <c r="H438" s="39" t="n">
        <v>109.7429357</v>
      </c>
      <c r="I438" s="39" t="n">
        <v>42.5682119063054</v>
      </c>
      <c r="J438" s="39" t="n">
        <v>12.5924832856491</v>
      </c>
      <c r="K438" s="39" t="n">
        <v>32.4295930230086</v>
      </c>
      <c r="L438" s="39" t="n">
        <v>158.2098094</v>
      </c>
      <c r="M438" s="39" t="n">
        <v>31.959170063591</v>
      </c>
      <c r="N438" s="39" t="n">
        <v>18.1538280144189</v>
      </c>
      <c r="O438" s="39" t="n">
        <v>17.5823131474302</v>
      </c>
      <c r="P438" s="39" t="n">
        <v>123.0520723</v>
      </c>
      <c r="Q438" s="39" t="n">
        <v>39.4789387152273</v>
      </c>
      <c r="R438" s="39" t="n">
        <v>14.1196438186976</v>
      </c>
      <c r="S438" s="39" t="n">
        <v>32.1136803897117</v>
      </c>
      <c r="T438" s="39" t="n">
        <v>384.8730852</v>
      </c>
      <c r="U438" s="39" t="n">
        <v>21.3955540504495</v>
      </c>
      <c r="V438" s="39" t="n">
        <v>44.1623678240749</v>
      </c>
      <c r="W438" s="39" t="n">
        <v>8.32715483987566</v>
      </c>
      <c r="X438" s="39" t="n">
        <v>19.5493292</v>
      </c>
      <c r="Y438" s="39" t="n">
        <v>57.786029526847</v>
      </c>
      <c r="Z438" s="39" t="n">
        <v>2.24319314611384</v>
      </c>
      <c r="AA438" s="39" t="n">
        <v>59.9579516960494</v>
      </c>
    </row>
    <row r="439">
      <c r="A439" s="39" t="s">
        <v>29</v>
      </c>
      <c r="B439" s="39" t="s">
        <v>30</v>
      </c>
      <c r="C439" s="39" t="s">
        <v>17</v>
      </c>
      <c r="D439" s="39" t="n">
        <v>1186.2992606</v>
      </c>
      <c r="E439" s="39" t="n">
        <v>11.507136251723</v>
      </c>
      <c r="F439" s="39" t="n">
        <v>10.0888617972545</v>
      </c>
      <c r="G439" s="39" t="n">
        <v>9.61826989486147</v>
      </c>
      <c r="H439" s="39" t="n">
        <v>1053.3848948</v>
      </c>
      <c r="I439" s="39" t="n">
        <v>11.2102596018301</v>
      </c>
      <c r="J439" s="39" t="n">
        <v>8.95849384376892</v>
      </c>
      <c r="K439" s="39" t="n">
        <v>8.59166725519397</v>
      </c>
      <c r="L439" s="39" t="n">
        <v>1492.3003776</v>
      </c>
      <c r="M439" s="39" t="n">
        <v>8.95504267032207</v>
      </c>
      <c r="N439" s="39" t="n">
        <v>12.6912430696302</v>
      </c>
      <c r="O439" s="39" t="n">
        <v>7.06501527464234</v>
      </c>
      <c r="P439" s="39" t="n">
        <v>2013.6765947</v>
      </c>
      <c r="Q439" s="39" t="n">
        <v>8.31469637376942</v>
      </c>
      <c r="R439" s="39" t="n">
        <v>17.1252782017408</v>
      </c>
      <c r="S439" s="39" t="n">
        <v>6.72419971263699</v>
      </c>
      <c r="T439" s="39" t="n">
        <v>4572.8061249</v>
      </c>
      <c r="U439" s="39" t="n">
        <v>3.58629106033945</v>
      </c>
      <c r="V439" s="39" t="n">
        <v>38.8893515759435</v>
      </c>
      <c r="W439" s="39" t="n">
        <v>3.27740290494802</v>
      </c>
      <c r="X439" s="39" t="n">
        <v>1440.0371698</v>
      </c>
      <c r="Y439" s="39" t="n">
        <v>9.11168640699779</v>
      </c>
      <c r="Z439" s="39" t="n">
        <v>12.246771511662</v>
      </c>
      <c r="AA439" s="39" t="n">
        <v>9.95483439040183</v>
      </c>
    </row>
    <row r="440">
      <c r="A440" s="39" t="s">
        <v>31</v>
      </c>
      <c r="B440" s="39" t="s">
        <v>32</v>
      </c>
      <c r="C440" s="39" t="s">
        <v>16</v>
      </c>
      <c r="D440" s="39" t="n">
        <v>4.526708</v>
      </c>
      <c r="E440" s="39" t="n">
        <v>60.2079728939614</v>
      </c>
      <c r="F440" s="39" t="n">
        <v>4.3956043956044</v>
      </c>
      <c r="G440" s="39" t="n">
        <v>45.9058289044003</v>
      </c>
      <c r="H440" s="39" t="n">
        <v>15.843478</v>
      </c>
      <c r="I440" s="39" t="n">
        <v>39.6154989253202</v>
      </c>
      <c r="J440" s="39" t="n">
        <v>15.3846153846154</v>
      </c>
      <c r="K440" s="39" t="n">
        <v>26.4620769541061</v>
      </c>
      <c r="L440" s="39" t="n">
        <v>11.31677</v>
      </c>
      <c r="M440" s="39" t="n">
        <v>42.8952211790545</v>
      </c>
      <c r="N440" s="39" t="n">
        <v>10.989010989011</v>
      </c>
      <c r="O440" s="39" t="n">
        <v>31.7187860917838</v>
      </c>
      <c r="P440" s="39" t="n">
        <v>14.711801</v>
      </c>
      <c r="Q440" s="39" t="n">
        <v>34.469779234474</v>
      </c>
      <c r="R440" s="39" t="n">
        <v>14.2857142857143</v>
      </c>
      <c r="S440" s="39" t="n">
        <v>24.6173468605641</v>
      </c>
      <c r="T440" s="39" t="n">
        <v>48.662111</v>
      </c>
      <c r="U440" s="39" t="n">
        <v>23.3393847261291</v>
      </c>
      <c r="V440" s="39" t="n">
        <v>47.2527472527473</v>
      </c>
      <c r="W440" s="39" t="n">
        <v>9.72182427631028</v>
      </c>
      <c r="X440" s="39" t="n">
        <v>7.921739</v>
      </c>
      <c r="Y440" s="39" t="n">
        <v>54.0596797954986</v>
      </c>
      <c r="Z440" s="39" t="n">
        <v>7.69230769230769</v>
      </c>
      <c r="AA440" s="39" t="n">
        <v>52.0559089333056</v>
      </c>
    </row>
    <row r="441">
      <c r="A441" s="39" t="s">
        <v>31</v>
      </c>
      <c r="B441" s="39" t="s">
        <v>32</v>
      </c>
      <c r="C441" s="39" t="s">
        <v>17</v>
      </c>
      <c r="D441" s="39" t="n">
        <v>168.619873</v>
      </c>
      <c r="E441" s="39" t="n">
        <v>9.08596939638682</v>
      </c>
      <c r="F441" s="39" t="n">
        <v>9.8090849242923</v>
      </c>
      <c r="G441" s="39" t="n">
        <v>7.52190319984128</v>
      </c>
      <c r="H441" s="39" t="n">
        <v>144.854656</v>
      </c>
      <c r="I441" s="39" t="n">
        <v>9.7515523603937</v>
      </c>
      <c r="J441" s="39" t="n">
        <v>8.42659644502962</v>
      </c>
      <c r="K441" s="39" t="n">
        <v>8.30260040710771</v>
      </c>
      <c r="L441" s="39" t="n">
        <v>213.886953</v>
      </c>
      <c r="M441" s="39" t="n">
        <v>9.44766740614579</v>
      </c>
      <c r="N441" s="39" t="n">
        <v>12.4423963133641</v>
      </c>
      <c r="O441" s="39" t="n">
        <v>7.85510334191464</v>
      </c>
      <c r="P441" s="39" t="n">
        <v>315.737883</v>
      </c>
      <c r="Q441" s="39" t="n">
        <v>7.985997689302</v>
      </c>
      <c r="R441" s="39" t="n">
        <v>18.3673469387755</v>
      </c>
      <c r="S441" s="39" t="n">
        <v>5.97744606575111</v>
      </c>
      <c r="T441" s="39" t="n">
        <v>702.771417</v>
      </c>
      <c r="U441" s="39" t="n">
        <v>5.33329832656718</v>
      </c>
      <c r="V441" s="39" t="n">
        <v>40.882159315339</v>
      </c>
      <c r="W441" s="39" t="n">
        <v>2.4623459831392</v>
      </c>
      <c r="X441" s="39" t="n">
        <v>173.146581</v>
      </c>
      <c r="Y441" s="39" t="n">
        <v>10.8062759139558</v>
      </c>
      <c r="Z441" s="39" t="n">
        <v>10.0724160631995</v>
      </c>
      <c r="AA441" s="39" t="n">
        <v>10.9496947891967</v>
      </c>
    </row>
    <row r="442">
      <c r="A442" s="39" t="s">
        <v>33</v>
      </c>
      <c r="B442" s="39" t="s">
        <v>34</v>
      </c>
      <c r="C442" s="39" t="s">
        <v>16</v>
      </c>
      <c r="D442" s="39" t="n">
        <v>10.6949692</v>
      </c>
      <c r="E442" s="39" t="n">
        <v>100</v>
      </c>
      <c r="F442" s="39" t="n">
        <v>3.36002047834547</v>
      </c>
      <c r="G442" s="39" t="n">
        <v>88.0227007633035</v>
      </c>
      <c r="H442" s="39" t="n">
        <v>42.5102158</v>
      </c>
      <c r="I442" s="39" t="n">
        <v>49.0483708879536</v>
      </c>
      <c r="J442" s="39" t="n">
        <v>13.35536297074</v>
      </c>
      <c r="K442" s="39" t="n">
        <v>42.4828053115293</v>
      </c>
      <c r="L442" s="39" t="n">
        <v>40.5604618</v>
      </c>
      <c r="M442" s="39" t="n">
        <v>61.9191765824958</v>
      </c>
      <c r="N442" s="39" t="n">
        <v>12.7428120371912</v>
      </c>
      <c r="O442" s="39" t="n">
        <v>44.7820350862074</v>
      </c>
      <c r="P442" s="39" t="n">
        <v>54.9641058</v>
      </c>
      <c r="Q442" s="39" t="n">
        <v>50.0504052621695</v>
      </c>
      <c r="R442" s="39" t="n">
        <v>17.2679806372838</v>
      </c>
      <c r="S442" s="39" t="n">
        <v>42.349155965926</v>
      </c>
      <c r="T442" s="39" t="n">
        <v>148.7121378</v>
      </c>
      <c r="U442" s="39" t="n">
        <v>30.1979366045843</v>
      </c>
      <c r="V442" s="39" t="n">
        <v>46.7206421114829</v>
      </c>
      <c r="W442" s="39" t="n">
        <v>9.92204247121215</v>
      </c>
      <c r="X442" s="39" t="n">
        <v>20.8588244</v>
      </c>
      <c r="Y442" s="39" t="n">
        <v>70.2623963442237</v>
      </c>
      <c r="Z442" s="39" t="n">
        <v>6.55318176495656</v>
      </c>
      <c r="AA442" s="39" t="n">
        <v>73.6774929489704</v>
      </c>
    </row>
    <row r="443">
      <c r="A443" s="39" t="s">
        <v>33</v>
      </c>
      <c r="B443" s="39" t="s">
        <v>34</v>
      </c>
      <c r="C443" s="39" t="s">
        <v>17</v>
      </c>
      <c r="D443" s="39" t="n">
        <v>1338.7843295</v>
      </c>
      <c r="E443" s="39" t="n">
        <v>13.43108349238</v>
      </c>
      <c r="F443" s="39" t="n">
        <v>7.88740454826102</v>
      </c>
      <c r="G443" s="39" t="n">
        <v>10.8253705789446</v>
      </c>
      <c r="H443" s="39" t="n">
        <v>1675.2077152</v>
      </c>
      <c r="I443" s="39" t="n">
        <v>11.213153303879</v>
      </c>
      <c r="J443" s="39" t="n">
        <v>9.86943203696233</v>
      </c>
      <c r="K443" s="39" t="n">
        <v>8.55026659517362</v>
      </c>
      <c r="L443" s="39" t="n">
        <v>1643.8484172</v>
      </c>
      <c r="M443" s="39" t="n">
        <v>10.1915595933874</v>
      </c>
      <c r="N443" s="39" t="n">
        <v>9.68467974772105</v>
      </c>
      <c r="O443" s="39" t="n">
        <v>9.15254486554917</v>
      </c>
      <c r="P443" s="39" t="n">
        <v>2415.8243657</v>
      </c>
      <c r="Q443" s="39" t="n">
        <v>7.14761538481481</v>
      </c>
      <c r="R443" s="39" t="n">
        <v>14.2327510637493</v>
      </c>
      <c r="S443" s="39" t="n">
        <v>6.35873461998214</v>
      </c>
      <c r="T443" s="39" t="n">
        <v>7208.2701907</v>
      </c>
      <c r="U443" s="39" t="n">
        <v>3.78801937881049</v>
      </c>
      <c r="V443" s="39" t="n">
        <v>42.4672905369718</v>
      </c>
      <c r="W443" s="39" t="n">
        <v>2.35552851206449</v>
      </c>
      <c r="X443" s="39" t="n">
        <v>2691.7642678</v>
      </c>
      <c r="Y443" s="39" t="n">
        <v>6.22869758334011</v>
      </c>
      <c r="Z443" s="39" t="n">
        <v>15.8584420663345</v>
      </c>
      <c r="AA443" s="39" t="n">
        <v>6.95685125988513</v>
      </c>
    </row>
    <row r="444">
      <c r="A444" s="39" t="s">
        <v>35</v>
      </c>
      <c r="B444" s="39" t="s">
        <v>36</v>
      </c>
      <c r="C444" s="39" t="s">
        <v>16</v>
      </c>
      <c r="D444" s="39" t="n">
        <v>9.8371143</v>
      </c>
      <c r="E444" s="39" t="n">
        <v>50.6329624101702</v>
      </c>
      <c r="F444" s="39" t="n">
        <v>7.50523011069895</v>
      </c>
      <c r="G444" s="39" t="n">
        <v>40.9408444003446</v>
      </c>
      <c r="H444" s="39" t="n">
        <v>17.0350028</v>
      </c>
      <c r="I444" s="39" t="n">
        <v>30.5268801660175</v>
      </c>
      <c r="J444" s="39" t="n">
        <v>12.996861889711</v>
      </c>
      <c r="K444" s="39" t="n">
        <v>18.8124260825796</v>
      </c>
      <c r="L444" s="39" t="n">
        <v>19.434299</v>
      </c>
      <c r="M444" s="39" t="n">
        <v>32.8748789383335</v>
      </c>
      <c r="N444" s="39" t="n">
        <v>14.82740584148</v>
      </c>
      <c r="O444" s="39" t="n">
        <v>26.5146329246078</v>
      </c>
      <c r="P444" s="39" t="n">
        <v>26.7692902</v>
      </c>
      <c r="Q444" s="39" t="n">
        <v>32.0127439924114</v>
      </c>
      <c r="R444" s="39" t="n">
        <v>20.4236401777987</v>
      </c>
      <c r="S444" s="39" t="n">
        <v>20.9380042492501</v>
      </c>
      <c r="T444" s="39" t="n">
        <v>48.6028854</v>
      </c>
      <c r="U444" s="39" t="n">
        <v>21.5302845155758</v>
      </c>
      <c r="V444" s="39" t="n">
        <v>37.0815899710478</v>
      </c>
      <c r="W444" s="39" t="n">
        <v>11.3546550296755</v>
      </c>
      <c r="X444" s="39" t="n">
        <v>9.3915308</v>
      </c>
      <c r="Y444" s="39" t="n">
        <v>50.5895406196573</v>
      </c>
      <c r="Z444" s="39" t="n">
        <v>7.16527200926359</v>
      </c>
      <c r="AA444" s="39" t="n">
        <v>47.217834984608</v>
      </c>
    </row>
    <row r="445">
      <c r="A445" s="39" t="s">
        <v>35</v>
      </c>
      <c r="B445" s="39" t="s">
        <v>36</v>
      </c>
      <c r="C445" s="39" t="s">
        <v>17</v>
      </c>
      <c r="D445" s="39" t="n">
        <v>183.2641626</v>
      </c>
      <c r="E445" s="39" t="n">
        <v>9.96704075687517</v>
      </c>
      <c r="F445" s="39" t="n">
        <v>10.0367582307165</v>
      </c>
      <c r="G445" s="39" t="n">
        <v>8.81802457011346</v>
      </c>
      <c r="H445" s="39" t="n">
        <v>174.6812259</v>
      </c>
      <c r="I445" s="39" t="n">
        <v>11.4039456559196</v>
      </c>
      <c r="J445" s="39" t="n">
        <v>9.56669982243146</v>
      </c>
      <c r="K445" s="39" t="n">
        <v>9.76231723295616</v>
      </c>
      <c r="L445" s="39" t="n">
        <v>191.7645262</v>
      </c>
      <c r="M445" s="39" t="n">
        <v>9.61969801661242</v>
      </c>
      <c r="N445" s="39" t="n">
        <v>10.5022943896468</v>
      </c>
      <c r="O445" s="39" t="n">
        <v>8.83777434390848</v>
      </c>
      <c r="P445" s="39" t="n">
        <v>340.2482423</v>
      </c>
      <c r="Q445" s="39" t="n">
        <v>7.2765818610903</v>
      </c>
      <c r="R445" s="39" t="n">
        <v>18.6342452225372</v>
      </c>
      <c r="S445" s="39" t="n">
        <v>6.40695580876536</v>
      </c>
      <c r="T445" s="39" t="n">
        <v>716.513972</v>
      </c>
      <c r="U445" s="39" t="n">
        <v>3.79385245952232</v>
      </c>
      <c r="V445" s="39" t="n">
        <v>39.2410463882716</v>
      </c>
      <c r="W445" s="39" t="n">
        <v>3.76744492406114</v>
      </c>
      <c r="X445" s="39" t="n">
        <v>219.457702</v>
      </c>
      <c r="Y445" s="39" t="n">
        <v>10.9775481502975</v>
      </c>
      <c r="Z445" s="39" t="n">
        <v>12.0189559463964</v>
      </c>
      <c r="AA445" s="39" t="n">
        <v>11.3011710303212</v>
      </c>
    </row>
    <row r="446">
      <c r="A446" s="39" t="s">
        <v>37</v>
      </c>
      <c r="B446" s="39" t="s">
        <v>38</v>
      </c>
      <c r="C446" s="39" t="s">
        <v>16</v>
      </c>
      <c r="D446" s="39" t="n">
        <v>17.7442786</v>
      </c>
      <c r="E446" s="39" t="n">
        <v>67.731671911826</v>
      </c>
      <c r="F446" s="39" t="n">
        <v>11.8540738877182</v>
      </c>
      <c r="G446" s="39" t="n">
        <v>64.1330416483033</v>
      </c>
      <c r="H446" s="39" t="n">
        <v>25.5125903</v>
      </c>
      <c r="I446" s="39" t="n">
        <v>69.4314870580968</v>
      </c>
      <c r="J446" s="39" t="n">
        <v>17.0436982703417</v>
      </c>
      <c r="K446" s="39" t="n">
        <v>26.5073723604904</v>
      </c>
      <c r="L446" s="39" t="n">
        <v>23.5724277</v>
      </c>
      <c r="M446" s="39" t="n">
        <v>70.179440326713</v>
      </c>
      <c r="N446" s="39" t="n">
        <v>15.747571708477</v>
      </c>
      <c r="O446" s="39" t="n">
        <v>38.481391834105</v>
      </c>
      <c r="P446" s="39" t="n">
        <v>16.893295</v>
      </c>
      <c r="Q446" s="39" t="n">
        <v>71.9348747188982</v>
      </c>
      <c r="R446" s="39" t="n">
        <v>11.285573882785</v>
      </c>
      <c r="S446" s="39" t="n">
        <v>57.3008156959422</v>
      </c>
      <c r="T446" s="39" t="n">
        <v>53.7957803</v>
      </c>
      <c r="U446" s="39" t="n">
        <v>58.3886779925852</v>
      </c>
      <c r="V446" s="39" t="n">
        <v>35.9382970082342</v>
      </c>
      <c r="W446" s="39" t="n">
        <v>19.4219337181546</v>
      </c>
      <c r="X446" s="39" t="n">
        <v>12.1709144</v>
      </c>
      <c r="Y446" s="39" t="n">
        <v>43.5472208885857</v>
      </c>
      <c r="Z446" s="39" t="n">
        <v>8.1307852424439</v>
      </c>
      <c r="AA446" s="39" t="n">
        <v>63.3660340563272</v>
      </c>
    </row>
    <row r="447">
      <c r="A447" s="39" t="s">
        <v>37</v>
      </c>
      <c r="B447" s="39" t="s">
        <v>38</v>
      </c>
      <c r="C447" s="39" t="s">
        <v>17</v>
      </c>
      <c r="D447" s="39" t="n">
        <v>478.5253978</v>
      </c>
      <c r="E447" s="39" t="n">
        <v>10.4961349986252</v>
      </c>
      <c r="F447" s="39" t="n">
        <v>10.919476712064</v>
      </c>
      <c r="G447" s="39" t="n">
        <v>8.81163546281007</v>
      </c>
      <c r="H447" s="39" t="n">
        <v>510.2060923</v>
      </c>
      <c r="I447" s="39" t="n">
        <v>10.6775079684838</v>
      </c>
      <c r="J447" s="39" t="n">
        <v>11.6423988545568</v>
      </c>
      <c r="K447" s="39" t="n">
        <v>8.0235463215004</v>
      </c>
      <c r="L447" s="39" t="n">
        <v>464.0087284</v>
      </c>
      <c r="M447" s="39" t="n">
        <v>11.1650926427418</v>
      </c>
      <c r="N447" s="39" t="n">
        <v>10.5882206613324</v>
      </c>
      <c r="O447" s="39" t="n">
        <v>8.6495894434437</v>
      </c>
      <c r="P447" s="39" t="n">
        <v>763.8410164</v>
      </c>
      <c r="Q447" s="39" t="n">
        <v>6.77761278462083</v>
      </c>
      <c r="R447" s="39" t="n">
        <v>17.4300971874123</v>
      </c>
      <c r="S447" s="39" t="n">
        <v>6.1754858326201</v>
      </c>
      <c r="T447" s="39" t="n">
        <v>1687.0630831</v>
      </c>
      <c r="U447" s="39" t="n">
        <v>4.51026667389931</v>
      </c>
      <c r="V447" s="39" t="n">
        <v>38.4971124466685</v>
      </c>
      <c r="W447" s="39" t="n">
        <v>3.62095190107518</v>
      </c>
      <c r="X447" s="39" t="n">
        <v>478.6663954</v>
      </c>
      <c r="Y447" s="39" t="n">
        <v>8.55146775185376</v>
      </c>
      <c r="Z447" s="39" t="n">
        <v>10.9226941379661</v>
      </c>
      <c r="AA447" s="39" t="n">
        <v>9.24715635936258</v>
      </c>
    </row>
    <row r="448">
      <c r="A448" s="39" t="s">
        <v>39</v>
      </c>
      <c r="B448" s="39" t="s">
        <v>40</v>
      </c>
      <c r="C448" s="39" t="s">
        <v>16</v>
      </c>
      <c r="D448" s="39" t="n">
        <v>4.9686623</v>
      </c>
      <c r="E448" s="39" t="n">
        <v>100</v>
      </c>
      <c r="F448" s="39" t="n">
        <v>9.79996865098646</v>
      </c>
      <c r="G448" s="39" t="n">
        <v>86.5877535003852</v>
      </c>
      <c r="H448" s="39"/>
      <c r="I448" s="39"/>
      <c r="J448" s="39"/>
      <c r="K448" s="39"/>
      <c r="L448" s="39" t="n">
        <v>4.8316319</v>
      </c>
      <c r="M448" s="39" t="n">
        <v>99.9999999999999</v>
      </c>
      <c r="N448" s="39" t="n">
        <v>9.52969598137232</v>
      </c>
      <c r="O448" s="39" t="n">
        <v>65.1573061303121</v>
      </c>
      <c r="P448" s="39" t="n">
        <v>11.0927133</v>
      </c>
      <c r="Q448" s="39" t="n">
        <v>79.8798798714595</v>
      </c>
      <c r="R448" s="39" t="n">
        <v>21.8787746139198</v>
      </c>
      <c r="S448" s="39" t="n">
        <v>45.2585566832167</v>
      </c>
      <c r="T448" s="39" t="n">
        <v>29.8077904</v>
      </c>
      <c r="U448" s="39" t="n">
        <v>51.2820816576905</v>
      </c>
      <c r="V448" s="39" t="n">
        <v>58.7915607537214</v>
      </c>
      <c r="W448" s="39" t="n">
        <v>15.5256281944968</v>
      </c>
      <c r="X448" s="39"/>
      <c r="Y448" s="39"/>
      <c r="Z448" s="39"/>
      <c r="AA448" s="39"/>
    </row>
    <row r="449">
      <c r="A449" s="39" t="s">
        <v>39</v>
      </c>
      <c r="B449" s="39" t="s">
        <v>40</v>
      </c>
      <c r="C449" s="39" t="s">
        <v>17</v>
      </c>
      <c r="D449" s="39" t="n">
        <v>620.6425921</v>
      </c>
      <c r="E449" s="39" t="n">
        <v>11.3014735914209</v>
      </c>
      <c r="F449" s="39" t="n">
        <v>7.72202920610185</v>
      </c>
      <c r="G449" s="39" t="n">
        <v>9.70961001196658</v>
      </c>
      <c r="H449" s="39" t="n">
        <v>757.4472634</v>
      </c>
      <c r="I449" s="39" t="n">
        <v>9.07143865747019</v>
      </c>
      <c r="J449" s="39" t="n">
        <v>9.42415162044551</v>
      </c>
      <c r="K449" s="39" t="n">
        <v>7.70032632451471</v>
      </c>
      <c r="L449" s="39" t="n">
        <v>991.8218278</v>
      </c>
      <c r="M449" s="39" t="n">
        <v>9.26441094107576</v>
      </c>
      <c r="N449" s="39" t="n">
        <v>12.3402377133133</v>
      </c>
      <c r="O449" s="39" t="n">
        <v>7.8073542846203</v>
      </c>
      <c r="P449" s="39" t="n">
        <v>1211.7647833</v>
      </c>
      <c r="Q449" s="39" t="n">
        <v>9.34436188777475</v>
      </c>
      <c r="R449" s="39" t="n">
        <v>15.0767658660149</v>
      </c>
      <c r="S449" s="39" t="n">
        <v>8.06323737721197</v>
      </c>
      <c r="T449" s="39" t="n">
        <v>3471.3173394</v>
      </c>
      <c r="U449" s="39" t="n">
        <v>3.09627126777481</v>
      </c>
      <c r="V449" s="39" t="n">
        <v>43.1900971987684</v>
      </c>
      <c r="W449" s="39" t="n">
        <v>2.70644228564305</v>
      </c>
      <c r="X449" s="39" t="n">
        <v>984.3054004</v>
      </c>
      <c r="Y449" s="39" t="n">
        <v>6.28443059772877</v>
      </c>
      <c r="Z449" s="39" t="n">
        <v>12.2467183953561</v>
      </c>
      <c r="AA449" s="39" t="n">
        <v>7.08062349885533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323</v>
      </c>
    </row>
    <row r="9">
      <c r="A9" t="s">
        <v>3</v>
      </c>
    </row>
    <row r="10">
      <c r="A10" t="s">
        <v>4</v>
      </c>
    </row>
    <row r="11">
      <c r="A11" t="s">
        <v>357</v>
      </c>
    </row>
    <row r="12">
      <c r="A12" s="3" t="s">
        <v>6</v>
      </c>
    </row>
    <row r="13">
      <c r="A13" s="3" t="s">
        <v>7</v>
      </c>
    </row>
    <row r="15">
      <c r="A15" s="4" t="s">
        <v>358</v>
      </c>
    </row>
    <row r="16">
      <c r="A16" s="5" t="s">
        <v>9</v>
      </c>
      <c r="B16" s="5" t="s">
        <v>10</v>
      </c>
      <c r="C16" s="5" t="s">
        <v>11</v>
      </c>
      <c r="D16" s="5" t="s">
        <v>359</v>
      </c>
      <c r="E16" s="5" t="s">
        <v>360</v>
      </c>
      <c r="F16" s="5" t="s">
        <v>361</v>
      </c>
      <c r="G16" s="5" t="s">
        <v>362</v>
      </c>
      <c r="H16" s="5" t="s">
        <v>363</v>
      </c>
      <c r="I16" s="5" t="s">
        <v>364</v>
      </c>
      <c r="J16" s="5" t="s">
        <v>365</v>
      </c>
      <c r="K16" s="5" t="s">
        <v>366</v>
      </c>
      <c r="L16" s="5" t="s">
        <v>342</v>
      </c>
      <c r="M16" s="5" t="s">
        <v>343</v>
      </c>
      <c r="N16" s="5" t="s">
        <v>344</v>
      </c>
      <c r="O16" s="5" t="s">
        <v>345</v>
      </c>
      <c r="P16" s="5" t="s">
        <v>346</v>
      </c>
      <c r="Q16" s="5" t="s">
        <v>347</v>
      </c>
      <c r="R16" s="5" t="s">
        <v>348</v>
      </c>
      <c r="S16" s="5" t="s">
        <v>349</v>
      </c>
    </row>
    <row r="17">
      <c r="A17" s="40" t="s">
        <v>14</v>
      </c>
      <c r="B17" s="40" t="s">
        <v>15</v>
      </c>
      <c r="C17" s="40" t="s">
        <v>16</v>
      </c>
      <c r="D17" s="40" t="n">
        <v>90667.9478143</v>
      </c>
      <c r="E17" s="40" t="n">
        <v>3.76061243715848</v>
      </c>
      <c r="F17" s="40" t="n">
        <v>20.7203903942138</v>
      </c>
      <c r="G17" s="40" t="n">
        <v>2.35897421021331</v>
      </c>
      <c r="H17" s="40" t="n">
        <v>120960.3612329</v>
      </c>
      <c r="I17" s="40" t="n">
        <v>3.25675568684499</v>
      </c>
      <c r="J17" s="40" t="n">
        <v>27.6431304269083</v>
      </c>
      <c r="K17" s="40" t="n">
        <v>1.8987990770331</v>
      </c>
      <c r="L17" s="40" t="n">
        <v>184034.3305679</v>
      </c>
      <c r="M17" s="40" t="n">
        <v>2.51129221103389</v>
      </c>
      <c r="N17" s="40" t="n">
        <v>42.0574554429615</v>
      </c>
      <c r="O17" s="40" t="n">
        <v>1.12347743584241</v>
      </c>
      <c r="P17" s="40" t="n">
        <v>41915.7365125</v>
      </c>
      <c r="Q17" s="40" t="n">
        <v>3.97699761288981</v>
      </c>
      <c r="R17" s="40" t="n">
        <v>9.57902373591632</v>
      </c>
      <c r="S17" s="40" t="n">
        <v>3.75512897898923</v>
      </c>
    </row>
    <row r="18">
      <c r="A18" s="40" t="s">
        <v>14</v>
      </c>
      <c r="B18" s="40" t="s">
        <v>15</v>
      </c>
      <c r="C18" s="40" t="s">
        <v>17</v>
      </c>
      <c r="D18" s="40" t="n">
        <v>1251751.5651155</v>
      </c>
      <c r="E18" s="40" t="n">
        <v>0.89206871942433</v>
      </c>
      <c r="F18" s="40" t="n">
        <v>16.870395484168</v>
      </c>
      <c r="G18" s="40" t="n">
        <v>0.683932667058349</v>
      </c>
      <c r="H18" s="40" t="n">
        <v>1784672.0870131</v>
      </c>
      <c r="I18" s="40" t="n">
        <v>0.688604165878876</v>
      </c>
      <c r="J18" s="40" t="n">
        <v>24.052795104505</v>
      </c>
      <c r="K18" s="40" t="n">
        <v>0.502515320027436</v>
      </c>
      <c r="L18" s="40" t="n">
        <v>3274382.7471042</v>
      </c>
      <c r="M18" s="40" t="n">
        <v>0.42591934478836</v>
      </c>
      <c r="N18" s="40" t="n">
        <v>44.1302678979174</v>
      </c>
      <c r="O18" s="40" t="n">
        <v>0.277261565759374</v>
      </c>
      <c r="P18" s="40" t="n">
        <v>1109005.2245682</v>
      </c>
      <c r="Q18" s="40" t="n">
        <v>0.764947536920028</v>
      </c>
      <c r="R18" s="40" t="n">
        <v>14.9465415134095</v>
      </c>
      <c r="S18" s="40" t="n">
        <v>0.803878307028606</v>
      </c>
    </row>
    <row r="19">
      <c r="A19" s="40" t="s">
        <v>14</v>
      </c>
      <c r="B19" s="40" t="s">
        <v>18</v>
      </c>
      <c r="C19" s="40" t="s">
        <v>16</v>
      </c>
      <c r="D19" s="40" t="n">
        <v>791.4346028</v>
      </c>
      <c r="E19" s="40"/>
      <c r="F19" s="40" t="n">
        <v>25.9162889961176</v>
      </c>
      <c r="G19" s="40"/>
      <c r="H19" s="40" t="n">
        <v>731.4860669</v>
      </c>
      <c r="I19" s="40"/>
      <c r="J19" s="40" t="n">
        <v>23.9532163988595</v>
      </c>
      <c r="K19" s="40"/>
      <c r="L19" s="40" t="n">
        <v>1141.0422443</v>
      </c>
      <c r="M19" s="40"/>
      <c r="N19" s="40" t="n">
        <v>37.3645282319433</v>
      </c>
      <c r="O19" s="40"/>
      <c r="P19" s="40" t="n">
        <v>389.8485438</v>
      </c>
      <c r="Q19" s="40"/>
      <c r="R19" s="40" t="n">
        <v>12.7659663730796</v>
      </c>
      <c r="S19" s="40"/>
    </row>
    <row r="20">
      <c r="A20" s="40" t="s">
        <v>14</v>
      </c>
      <c r="B20" s="40" t="s">
        <v>18</v>
      </c>
      <c r="C20" s="40" t="s">
        <v>17</v>
      </c>
      <c r="D20" s="40" t="n">
        <v>6772.627926</v>
      </c>
      <c r="E20" s="40"/>
      <c r="F20" s="40" t="n">
        <v>25.6653764661548</v>
      </c>
      <c r="G20" s="40"/>
      <c r="H20" s="40" t="n">
        <v>6529.7413413</v>
      </c>
      <c r="I20" s="40"/>
      <c r="J20" s="40" t="n">
        <v>24.7449397164889</v>
      </c>
      <c r="K20" s="40"/>
      <c r="L20" s="40" t="n">
        <v>10032.1253141</v>
      </c>
      <c r="M20" s="40"/>
      <c r="N20" s="40" t="n">
        <v>38.017483871152</v>
      </c>
      <c r="O20" s="40"/>
      <c r="P20" s="40" t="n">
        <v>3053.6939376</v>
      </c>
      <c r="Q20" s="40"/>
      <c r="R20" s="40" t="n">
        <v>11.5721999462043</v>
      </c>
      <c r="S20" s="40"/>
    </row>
    <row r="21">
      <c r="A21" s="40" t="s">
        <v>14</v>
      </c>
      <c r="B21" s="40" t="s">
        <v>19</v>
      </c>
      <c r="C21" s="40" t="s">
        <v>16</v>
      </c>
      <c r="D21" s="40" t="n">
        <v>89876.5132115</v>
      </c>
      <c r="E21" s="40" t="n">
        <v>3.79103060047178</v>
      </c>
      <c r="F21" s="40" t="n">
        <v>20.6838739438812</v>
      </c>
      <c r="G21" s="40" t="n">
        <v>2.37954814063071</v>
      </c>
      <c r="H21" s="40" t="n">
        <v>120228.875166</v>
      </c>
      <c r="I21" s="40" t="n">
        <v>3.27519480465666</v>
      </c>
      <c r="J21" s="40" t="n">
        <v>27.6690629118663</v>
      </c>
      <c r="K21" s="40" t="n">
        <v>1.90967337310338</v>
      </c>
      <c r="L21" s="40" t="n">
        <v>182893.2883236</v>
      </c>
      <c r="M21" s="40" t="n">
        <v>2.526057366931</v>
      </c>
      <c r="N21" s="40" t="n">
        <v>42.0904370418235</v>
      </c>
      <c r="O21" s="40" t="n">
        <v>1.13040651983709</v>
      </c>
      <c r="P21" s="40" t="n">
        <v>41525.8879687</v>
      </c>
      <c r="Q21" s="40" t="n">
        <v>4.01305897463614</v>
      </c>
      <c r="R21" s="40" t="n">
        <v>9.55662610242898</v>
      </c>
      <c r="S21" s="40" t="n">
        <v>3.78778429351255</v>
      </c>
    </row>
    <row r="22">
      <c r="A22" s="40" t="s">
        <v>14</v>
      </c>
      <c r="B22" s="40" t="s">
        <v>19</v>
      </c>
      <c r="C22" s="40" t="s">
        <v>17</v>
      </c>
      <c r="D22" s="40" t="n">
        <v>1244978.9371895</v>
      </c>
      <c r="E22" s="40" t="n">
        <v>0.896326129678117</v>
      </c>
      <c r="F22" s="40" t="n">
        <v>16.8390049357698</v>
      </c>
      <c r="G22" s="40" t="n">
        <v>0.687621259678095</v>
      </c>
      <c r="H22" s="40" t="n">
        <v>1778142.3456718</v>
      </c>
      <c r="I22" s="40" t="n">
        <v>0.690868901381082</v>
      </c>
      <c r="J22" s="40" t="n">
        <v>24.0503247411255</v>
      </c>
      <c r="K22" s="40" t="n">
        <v>0.504292725289537</v>
      </c>
      <c r="L22" s="40" t="n">
        <v>3264350.6217901</v>
      </c>
      <c r="M22" s="40" t="n">
        <v>0.427030502628829</v>
      </c>
      <c r="N22" s="40" t="n">
        <v>44.1520853007331</v>
      </c>
      <c r="O22" s="40" t="n">
        <v>0.278101147196374</v>
      </c>
      <c r="P22" s="40" t="n">
        <v>1105951.5306306</v>
      </c>
      <c r="Q22" s="40" t="n">
        <v>0.766925680912542</v>
      </c>
      <c r="R22" s="40" t="n">
        <v>14.9585850223715</v>
      </c>
      <c r="S22" s="40" t="n">
        <v>0.80603972363826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367</v>
      </c>
    </row>
    <row r="32">
      <c r="A32" s="5" t="s">
        <v>26</v>
      </c>
      <c r="B32" s="5" t="s">
        <v>10</v>
      </c>
      <c r="C32" s="5" t="s">
        <v>11</v>
      </c>
      <c r="D32" s="5" t="s">
        <v>359</v>
      </c>
      <c r="E32" s="5" t="s">
        <v>360</v>
      </c>
      <c r="F32" s="5" t="s">
        <v>361</v>
      </c>
      <c r="G32" s="5" t="s">
        <v>362</v>
      </c>
      <c r="H32" s="5" t="s">
        <v>363</v>
      </c>
      <c r="I32" s="5" t="s">
        <v>364</v>
      </c>
      <c r="J32" s="5" t="s">
        <v>365</v>
      </c>
      <c r="K32" s="5" t="s">
        <v>366</v>
      </c>
      <c r="L32" s="5" t="s">
        <v>342</v>
      </c>
      <c r="M32" s="5" t="s">
        <v>343</v>
      </c>
      <c r="N32" s="5" t="s">
        <v>344</v>
      </c>
      <c r="O32" s="5" t="s">
        <v>345</v>
      </c>
      <c r="P32" s="5" t="s">
        <v>346</v>
      </c>
      <c r="Q32" s="5" t="s">
        <v>347</v>
      </c>
      <c r="R32" s="5" t="s">
        <v>348</v>
      </c>
      <c r="S32" s="5" t="s">
        <v>349</v>
      </c>
    </row>
    <row r="33">
      <c r="A33" s="41" t="s">
        <v>14</v>
      </c>
      <c r="B33" s="41" t="s">
        <v>15</v>
      </c>
      <c r="C33" s="41" t="s">
        <v>16</v>
      </c>
      <c r="D33" s="41" t="n">
        <v>90667.9478143</v>
      </c>
      <c r="E33" s="41" t="n">
        <v>3.76061243715848</v>
      </c>
      <c r="F33" s="41" t="n">
        <v>20.7203903942138</v>
      </c>
      <c r="G33" s="41" t="n">
        <v>2.35897421021331</v>
      </c>
      <c r="H33" s="41" t="n">
        <v>120960.3612329</v>
      </c>
      <c r="I33" s="41" t="n">
        <v>3.25675568684499</v>
      </c>
      <c r="J33" s="41" t="n">
        <v>27.6431304269083</v>
      </c>
      <c r="K33" s="41" t="n">
        <v>1.8987990770331</v>
      </c>
      <c r="L33" s="41" t="n">
        <v>184034.3305679</v>
      </c>
      <c r="M33" s="41" t="n">
        <v>2.51129221103389</v>
      </c>
      <c r="N33" s="41" t="n">
        <v>42.0574554429615</v>
      </c>
      <c r="O33" s="41" t="n">
        <v>1.12347743584241</v>
      </c>
      <c r="P33" s="41" t="n">
        <v>41915.7365125</v>
      </c>
      <c r="Q33" s="41" t="n">
        <v>3.97699761288981</v>
      </c>
      <c r="R33" s="41" t="n">
        <v>9.57902373591632</v>
      </c>
      <c r="S33" s="41" t="n">
        <v>3.75512897898923</v>
      </c>
    </row>
    <row r="34">
      <c r="A34" s="41" t="s">
        <v>14</v>
      </c>
      <c r="B34" s="41" t="s">
        <v>15</v>
      </c>
      <c r="C34" s="41" t="s">
        <v>17</v>
      </c>
      <c r="D34" s="41" t="n">
        <v>1251751.5651155</v>
      </c>
      <c r="E34" s="41" t="n">
        <v>0.89206871942433</v>
      </c>
      <c r="F34" s="41" t="n">
        <v>16.870395484168</v>
      </c>
      <c r="G34" s="41" t="n">
        <v>0.683932667058349</v>
      </c>
      <c r="H34" s="41" t="n">
        <v>1784672.0870131</v>
      </c>
      <c r="I34" s="41" t="n">
        <v>0.688604165878876</v>
      </c>
      <c r="J34" s="41" t="n">
        <v>24.052795104505</v>
      </c>
      <c r="K34" s="41" t="n">
        <v>0.502515320027436</v>
      </c>
      <c r="L34" s="41" t="n">
        <v>3274382.7471042</v>
      </c>
      <c r="M34" s="41" t="n">
        <v>0.42591934478836</v>
      </c>
      <c r="N34" s="41" t="n">
        <v>44.1302678979174</v>
      </c>
      <c r="O34" s="41" t="n">
        <v>0.277261565759374</v>
      </c>
      <c r="P34" s="41" t="n">
        <v>1109005.2245682</v>
      </c>
      <c r="Q34" s="41" t="n">
        <v>0.764947536920028</v>
      </c>
      <c r="R34" s="41" t="n">
        <v>14.9465415134095</v>
      </c>
      <c r="S34" s="41" t="n">
        <v>0.803878307028606</v>
      </c>
    </row>
    <row r="35">
      <c r="A35" s="41" t="s">
        <v>27</v>
      </c>
      <c r="B35" s="41" t="s">
        <v>28</v>
      </c>
      <c r="C35" s="41" t="s">
        <v>16</v>
      </c>
      <c r="D35" s="41" t="n">
        <v>627.942643</v>
      </c>
      <c r="E35" s="41" t="n">
        <v>36.7577291799442</v>
      </c>
      <c r="F35" s="41" t="n">
        <v>17.9537809746373</v>
      </c>
      <c r="G35" s="41" t="n">
        <v>22.5400148543716</v>
      </c>
      <c r="H35" s="41" t="n">
        <v>982.4234477</v>
      </c>
      <c r="I35" s="41" t="n">
        <v>29.0330736960593</v>
      </c>
      <c r="J35" s="41" t="n">
        <v>28.0888956992746</v>
      </c>
      <c r="K35" s="41" t="n">
        <v>20.727414742321</v>
      </c>
      <c r="L35" s="41" t="n">
        <v>1601.923028</v>
      </c>
      <c r="M35" s="41" t="n">
        <v>24.8413782848414</v>
      </c>
      <c r="N35" s="41" t="n">
        <v>45.801277399375</v>
      </c>
      <c r="O35" s="41" t="n">
        <v>8.46584854850916</v>
      </c>
      <c r="P35" s="41" t="n">
        <v>285.2618645</v>
      </c>
      <c r="Q35" s="41" t="n">
        <v>42.7942806014746</v>
      </c>
      <c r="R35" s="41" t="n">
        <v>8.15604592671317</v>
      </c>
      <c r="S35" s="41" t="n">
        <v>42.4383954086714</v>
      </c>
    </row>
    <row r="36">
      <c r="A36" s="41" t="s">
        <v>27</v>
      </c>
      <c r="B36" s="41" t="s">
        <v>28</v>
      </c>
      <c r="C36" s="41" t="s">
        <v>17</v>
      </c>
      <c r="D36" s="41" t="n">
        <v>27087.2622592</v>
      </c>
      <c r="E36" s="41" t="n">
        <v>5.51588906566897</v>
      </c>
      <c r="F36" s="41" t="n">
        <v>17.6118381408901</v>
      </c>
      <c r="G36" s="41" t="n">
        <v>4.36113210832457</v>
      </c>
      <c r="H36" s="41" t="n">
        <v>38140.7869393</v>
      </c>
      <c r="I36" s="41" t="n">
        <v>4.57770122968619</v>
      </c>
      <c r="J36" s="41" t="n">
        <v>24.7987175563665</v>
      </c>
      <c r="K36" s="41" t="n">
        <v>3.36779712171735</v>
      </c>
      <c r="L36" s="41" t="n">
        <v>66295.4645051</v>
      </c>
      <c r="M36" s="41" t="n">
        <v>3.00242892066361</v>
      </c>
      <c r="N36" s="41" t="n">
        <v>43.1045773163134</v>
      </c>
      <c r="O36" s="41" t="n">
        <v>1.7039874659542</v>
      </c>
      <c r="P36" s="41" t="n">
        <v>22277.9353133</v>
      </c>
      <c r="Q36" s="41" t="n">
        <v>5.24412499106228</v>
      </c>
      <c r="R36" s="41" t="n">
        <v>14.4848669864301</v>
      </c>
      <c r="S36" s="41" t="n">
        <v>6.0576254484549</v>
      </c>
    </row>
    <row r="37">
      <c r="A37" s="41" t="s">
        <v>29</v>
      </c>
      <c r="B37" s="41" t="s">
        <v>30</v>
      </c>
      <c r="C37" s="41" t="s">
        <v>16</v>
      </c>
      <c r="D37" s="41" t="n">
        <v>459.3478044</v>
      </c>
      <c r="E37" s="41" t="n">
        <v>26.2660964299655</v>
      </c>
      <c r="F37" s="41" t="n">
        <v>26.4931735238912</v>
      </c>
      <c r="G37" s="41" t="n">
        <v>12.541540978306</v>
      </c>
      <c r="H37" s="41" t="n">
        <v>463.7251859</v>
      </c>
      <c r="I37" s="41" t="n">
        <v>25.0209537719722</v>
      </c>
      <c r="J37" s="41" t="n">
        <v>26.7456417550417</v>
      </c>
      <c r="K37" s="41" t="n">
        <v>13.7656214407367</v>
      </c>
      <c r="L37" s="41" t="n">
        <v>740.6383912</v>
      </c>
      <c r="M37" s="41" t="n">
        <v>18.2761473892486</v>
      </c>
      <c r="N37" s="41" t="n">
        <v>42.7167850342667</v>
      </c>
      <c r="O37" s="41" t="n">
        <v>9.20210999547536</v>
      </c>
      <c r="P37" s="41" t="n">
        <v>70.1232004</v>
      </c>
      <c r="Q37" s="41" t="n">
        <v>44.0543210569584</v>
      </c>
      <c r="R37" s="41" t="n">
        <v>4.04439968680036</v>
      </c>
      <c r="S37" s="41" t="n">
        <v>45.3828743837081</v>
      </c>
    </row>
    <row r="38">
      <c r="A38" s="41" t="s">
        <v>29</v>
      </c>
      <c r="B38" s="41" t="s">
        <v>30</v>
      </c>
      <c r="C38" s="41" t="s">
        <v>17</v>
      </c>
      <c r="D38" s="41" t="n">
        <v>7457.6274132</v>
      </c>
      <c r="E38" s="41" t="n">
        <v>5.74724864858506</v>
      </c>
      <c r="F38" s="41" t="n">
        <v>20.0656358476033</v>
      </c>
      <c r="G38" s="41" t="n">
        <v>4.36044563383809</v>
      </c>
      <c r="H38" s="41" t="n">
        <v>9548.550381</v>
      </c>
      <c r="I38" s="41" t="n">
        <v>4.96950840634565</v>
      </c>
      <c r="J38" s="41" t="n">
        <v>25.6915134267116</v>
      </c>
      <c r="K38" s="41" t="n">
        <v>3.66825983545175</v>
      </c>
      <c r="L38" s="41" t="n">
        <v>15645.3104999</v>
      </c>
      <c r="M38" s="41" t="n">
        <v>2.57793884095521</v>
      </c>
      <c r="N38" s="41" t="n">
        <v>42.095573540992</v>
      </c>
      <c r="O38" s="41" t="n">
        <v>1.90119675794425</v>
      </c>
      <c r="P38" s="41" t="n">
        <v>4514.6771334</v>
      </c>
      <c r="Q38" s="41" t="n">
        <v>5.64768112433484</v>
      </c>
      <c r="R38" s="41" t="n">
        <v>12.1472771846931</v>
      </c>
      <c r="S38" s="41" t="n">
        <v>6.31818569774654</v>
      </c>
    </row>
    <row r="39">
      <c r="A39" s="41" t="s">
        <v>31</v>
      </c>
      <c r="B39" s="41" t="s">
        <v>32</v>
      </c>
      <c r="C39" s="41" t="s">
        <v>16</v>
      </c>
      <c r="D39" s="41" t="n">
        <v>1385.0045801</v>
      </c>
      <c r="E39" s="41" t="n">
        <v>23.9703762409047</v>
      </c>
      <c r="F39" s="41" t="n">
        <v>30.8847680213737</v>
      </c>
      <c r="G39" s="41" t="n">
        <v>10.9807231785038</v>
      </c>
      <c r="H39" s="41" t="n">
        <v>1294.7809205</v>
      </c>
      <c r="I39" s="41" t="n">
        <v>28.6952264307199</v>
      </c>
      <c r="J39" s="41" t="n">
        <v>28.8728347492222</v>
      </c>
      <c r="K39" s="41" t="n">
        <v>15.1028787015732</v>
      </c>
      <c r="L39" s="41" t="n">
        <v>1631.4718993</v>
      </c>
      <c r="M39" s="41" t="n">
        <v>24.5834211972602</v>
      </c>
      <c r="N39" s="41" t="n">
        <v>36.3808408053296</v>
      </c>
      <c r="O39" s="41" t="n">
        <v>10.1136669468859</v>
      </c>
      <c r="P39" s="41" t="n">
        <v>173.1686419</v>
      </c>
      <c r="Q39" s="41" t="n">
        <v>54.3624135848709</v>
      </c>
      <c r="R39" s="41" t="n">
        <v>3.86155642407455</v>
      </c>
      <c r="S39" s="41" t="n">
        <v>48.2839331689918</v>
      </c>
    </row>
    <row r="40">
      <c r="A40" s="41" t="s">
        <v>31</v>
      </c>
      <c r="B40" s="41" t="s">
        <v>32</v>
      </c>
      <c r="C40" s="41" t="s">
        <v>17</v>
      </c>
      <c r="D40" s="41" t="n">
        <v>20223.6110719</v>
      </c>
      <c r="E40" s="41" t="n">
        <v>7.03858511969042</v>
      </c>
      <c r="F40" s="41" t="n">
        <v>19.0730172065006</v>
      </c>
      <c r="G40" s="41" t="n">
        <v>5.43383793551945</v>
      </c>
      <c r="H40" s="41" t="n">
        <v>25705.9690048</v>
      </c>
      <c r="I40" s="41" t="n">
        <v>5.70407335191464</v>
      </c>
      <c r="J40" s="41" t="n">
        <v>24.2434641071377</v>
      </c>
      <c r="K40" s="41" t="n">
        <v>4.38113246255299</v>
      </c>
      <c r="L40" s="41" t="n">
        <v>48537.6584558</v>
      </c>
      <c r="M40" s="41" t="n">
        <v>3.40697516116246</v>
      </c>
      <c r="N40" s="41" t="n">
        <v>45.7761767470416</v>
      </c>
      <c r="O40" s="41" t="n">
        <v>2.39374954628017</v>
      </c>
      <c r="P40" s="41" t="n">
        <v>11565.3354066</v>
      </c>
      <c r="Q40" s="41" t="n">
        <v>5.68634649508986</v>
      </c>
      <c r="R40" s="41" t="n">
        <v>10.9073419393201</v>
      </c>
      <c r="S40" s="41" t="n">
        <v>6.88726046877875</v>
      </c>
    </row>
    <row r="41">
      <c r="A41" s="41" t="s">
        <v>33</v>
      </c>
      <c r="B41" s="41" t="s">
        <v>34</v>
      </c>
      <c r="C41" s="41" t="s">
        <v>16</v>
      </c>
      <c r="D41" s="41" t="n">
        <v>101.1028026</v>
      </c>
      <c r="E41" s="41" t="n">
        <v>37.5716802437999</v>
      </c>
      <c r="F41" s="41" t="n">
        <v>16.8464173925307</v>
      </c>
      <c r="G41" s="41" t="n">
        <v>27.0090379621274</v>
      </c>
      <c r="H41" s="41" t="n">
        <v>148.3558192</v>
      </c>
      <c r="I41" s="41" t="n">
        <v>32.6301961234046</v>
      </c>
      <c r="J41" s="41" t="n">
        <v>24.7200274233944</v>
      </c>
      <c r="K41" s="41" t="n">
        <v>20.947515632842</v>
      </c>
      <c r="L41" s="41" t="n">
        <v>277.2917821</v>
      </c>
      <c r="M41" s="41" t="n">
        <v>23.4623075659634</v>
      </c>
      <c r="N41" s="41" t="n">
        <v>46.2041899991335</v>
      </c>
      <c r="O41" s="41" t="n">
        <v>6.509382778393</v>
      </c>
      <c r="P41" s="41" t="n">
        <v>73.39383</v>
      </c>
      <c r="Q41" s="41" t="n">
        <v>38.698672254698</v>
      </c>
      <c r="R41" s="41" t="n">
        <v>12.2293651849414</v>
      </c>
      <c r="S41" s="41" t="n">
        <v>37.6097126317384</v>
      </c>
    </row>
    <row r="42">
      <c r="A42" s="41" t="s">
        <v>33</v>
      </c>
      <c r="B42" s="41" t="s">
        <v>34</v>
      </c>
      <c r="C42" s="41" t="s">
        <v>17</v>
      </c>
      <c r="D42" s="41" t="n">
        <v>6405.0941212</v>
      </c>
      <c r="E42" s="41" t="n">
        <v>6.67902666710228</v>
      </c>
      <c r="F42" s="41" t="n">
        <v>18.8369299476506</v>
      </c>
      <c r="G42" s="41" t="n">
        <v>4.54673727471771</v>
      </c>
      <c r="H42" s="41" t="n">
        <v>7899.6368429</v>
      </c>
      <c r="I42" s="41" t="n">
        <v>4.16062105102271</v>
      </c>
      <c r="J42" s="41" t="n">
        <v>23.2322746560527</v>
      </c>
      <c r="K42" s="41" t="n">
        <v>3.24520530410782</v>
      </c>
      <c r="L42" s="41" t="n">
        <v>14771.9112292</v>
      </c>
      <c r="M42" s="41" t="n">
        <v>2.82333646891911</v>
      </c>
      <c r="N42" s="41" t="n">
        <v>43.4431488050049</v>
      </c>
      <c r="O42" s="41" t="n">
        <v>1.92618319897468</v>
      </c>
      <c r="P42" s="41" t="n">
        <v>4926.2135746</v>
      </c>
      <c r="Q42" s="41" t="n">
        <v>4.60661846870609</v>
      </c>
      <c r="R42" s="41" t="n">
        <v>14.4876465912917</v>
      </c>
      <c r="S42" s="41" t="n">
        <v>5.14214064105505</v>
      </c>
    </row>
    <row r="43">
      <c r="A43" s="41" t="s">
        <v>35</v>
      </c>
      <c r="B43" s="41" t="s">
        <v>36</v>
      </c>
      <c r="C43" s="41" t="s">
        <v>16</v>
      </c>
      <c r="D43" s="41" t="n">
        <v>843.9563625</v>
      </c>
      <c r="E43" s="41" t="n">
        <v>41.1719766324976</v>
      </c>
      <c r="F43" s="41" t="n">
        <v>18.8780003418964</v>
      </c>
      <c r="G43" s="41" t="n">
        <v>25.5589482650332</v>
      </c>
      <c r="H43" s="41" t="n">
        <v>1229.5785669</v>
      </c>
      <c r="I43" s="41" t="n">
        <v>36.7131144757927</v>
      </c>
      <c r="J43" s="41" t="n">
        <v>27.503773462371</v>
      </c>
      <c r="K43" s="41" t="n">
        <v>18.4549545757942</v>
      </c>
      <c r="L43" s="41" t="n">
        <v>2091.596344</v>
      </c>
      <c r="M43" s="41" t="n">
        <v>24.9833767154776</v>
      </c>
      <c r="N43" s="41" t="n">
        <v>46.7857797530867</v>
      </c>
      <c r="O43" s="41" t="n">
        <v>9.59581321005254</v>
      </c>
      <c r="P43" s="41" t="n">
        <v>305.4500764</v>
      </c>
      <c r="Q43" s="41" t="n">
        <v>46.6779651565945</v>
      </c>
      <c r="R43" s="41" t="n">
        <v>6.83244644264587</v>
      </c>
      <c r="S43" s="41" t="n">
        <v>43.8383564547849</v>
      </c>
    </row>
    <row r="44">
      <c r="A44" s="41" t="s">
        <v>35</v>
      </c>
      <c r="B44" s="41" t="s">
        <v>36</v>
      </c>
      <c r="C44" s="41" t="s">
        <v>17</v>
      </c>
      <c r="D44" s="41" t="n">
        <v>31933.9559233</v>
      </c>
      <c r="E44" s="41" t="n">
        <v>7.63174820932606</v>
      </c>
      <c r="F44" s="41" t="n">
        <v>20.7380292581745</v>
      </c>
      <c r="G44" s="41" t="n">
        <v>5.37859070579645</v>
      </c>
      <c r="H44" s="41" t="n">
        <v>42223.2121922</v>
      </c>
      <c r="I44" s="41" t="n">
        <v>5.89685121320691</v>
      </c>
      <c r="J44" s="41" t="n">
        <v>27.4199103900268</v>
      </c>
      <c r="K44" s="41" t="n">
        <v>3.8717189019589</v>
      </c>
      <c r="L44" s="41" t="n">
        <v>67199.0371998</v>
      </c>
      <c r="M44" s="41" t="n">
        <v>3.20837848852535</v>
      </c>
      <c r="N44" s="41" t="n">
        <v>43.6393036590186</v>
      </c>
      <c r="O44" s="41" t="n">
        <v>2.40144177859458</v>
      </c>
      <c r="P44" s="41" t="n">
        <v>12631.2132853</v>
      </c>
      <c r="Q44" s="41" t="n">
        <v>9.45914412182718</v>
      </c>
      <c r="R44" s="41" t="n">
        <v>8.20275669278008</v>
      </c>
      <c r="S44" s="41" t="n">
        <v>9.95849442379136</v>
      </c>
    </row>
    <row r="45">
      <c r="A45" s="41" t="s">
        <v>37</v>
      </c>
      <c r="B45" s="41" t="s">
        <v>38</v>
      </c>
      <c r="C45" s="41" t="s">
        <v>16</v>
      </c>
      <c r="D45" s="41" t="n">
        <v>10576.0454211</v>
      </c>
      <c r="E45" s="41" t="n">
        <v>25.4474730878938</v>
      </c>
      <c r="F45" s="41" t="n">
        <v>22.4042081602971</v>
      </c>
      <c r="G45" s="41" t="n">
        <v>17.1203045585304</v>
      </c>
      <c r="H45" s="41" t="n">
        <v>12254.881507</v>
      </c>
      <c r="I45" s="41" t="n">
        <v>18.5215442764413</v>
      </c>
      <c r="J45" s="41" t="n">
        <v>25.9606408000891</v>
      </c>
      <c r="K45" s="41" t="n">
        <v>12.0745663016299</v>
      </c>
      <c r="L45" s="41" t="n">
        <v>18612.5446212</v>
      </c>
      <c r="M45" s="41" t="n">
        <v>20.6798205227113</v>
      </c>
      <c r="N45" s="41" t="n">
        <v>39.4286623669598</v>
      </c>
      <c r="O45" s="41" t="n">
        <v>10.0540428283563</v>
      </c>
      <c r="P45" s="41" t="n">
        <v>5762.148687</v>
      </c>
      <c r="Q45" s="41" t="n">
        <v>29.0101258272165</v>
      </c>
      <c r="R45" s="41" t="n">
        <v>12.206488672654</v>
      </c>
      <c r="S45" s="41" t="n">
        <v>27.8860606803815</v>
      </c>
    </row>
    <row r="46">
      <c r="A46" s="41" t="s">
        <v>37</v>
      </c>
      <c r="B46" s="41" t="s">
        <v>38</v>
      </c>
      <c r="C46" s="41" t="s">
        <v>17</v>
      </c>
      <c r="D46" s="41" t="n">
        <v>157709.7461307</v>
      </c>
      <c r="E46" s="41" t="n">
        <v>6.38523631997011</v>
      </c>
      <c r="F46" s="41" t="n">
        <v>21.1603060973154</v>
      </c>
      <c r="G46" s="41" t="n">
        <v>4.69975502419189</v>
      </c>
      <c r="H46" s="41" t="n">
        <v>196068.8808717</v>
      </c>
      <c r="I46" s="41" t="n">
        <v>4.87113397263777</v>
      </c>
      <c r="J46" s="41" t="n">
        <v>26.3070459321196</v>
      </c>
      <c r="K46" s="41" t="n">
        <v>3.93431333972163</v>
      </c>
      <c r="L46" s="41" t="n">
        <v>320261.837113</v>
      </c>
      <c r="M46" s="41" t="n">
        <v>3.91515767115884</v>
      </c>
      <c r="N46" s="41" t="n">
        <v>42.9703215613791</v>
      </c>
      <c r="O46" s="41" t="n">
        <v>2.15977701487601</v>
      </c>
      <c r="P46" s="41" t="n">
        <v>71268.9156516</v>
      </c>
      <c r="Q46" s="41" t="n">
        <v>6.6654059380881</v>
      </c>
      <c r="R46" s="41" t="n">
        <v>9.56232640918597</v>
      </c>
      <c r="S46" s="41" t="n">
        <v>7.59446438621589</v>
      </c>
    </row>
    <row r="47">
      <c r="A47" s="41" t="s">
        <v>39</v>
      </c>
      <c r="B47" s="41" t="s">
        <v>40</v>
      </c>
      <c r="C47" s="41" t="s">
        <v>16</v>
      </c>
      <c r="D47" s="41" t="n">
        <v>267.3943083</v>
      </c>
      <c r="E47" s="41" t="n">
        <v>31.0685689019201</v>
      </c>
      <c r="F47" s="41" t="n">
        <v>21.0294258478697</v>
      </c>
      <c r="G47" s="41" t="n">
        <v>18.5139836254218</v>
      </c>
      <c r="H47" s="41" t="n">
        <v>328.7294326</v>
      </c>
      <c r="I47" s="41" t="n">
        <v>24.4988044418953</v>
      </c>
      <c r="J47" s="41" t="n">
        <v>25.8531726827858</v>
      </c>
      <c r="K47" s="41" t="n">
        <v>13.395349753027</v>
      </c>
      <c r="L47" s="41" t="n">
        <v>569.0954835</v>
      </c>
      <c r="M47" s="41" t="n">
        <v>21.2220581689377</v>
      </c>
      <c r="N47" s="41" t="n">
        <v>44.756940963731</v>
      </c>
      <c r="O47" s="41" t="n">
        <v>11.145484647996</v>
      </c>
      <c r="P47" s="41" t="n">
        <v>106.3053062</v>
      </c>
      <c r="Q47" s="41" t="n">
        <v>37.5366947741607</v>
      </c>
      <c r="R47" s="41" t="n">
        <v>8.36046050561347</v>
      </c>
      <c r="S47" s="41" t="n">
        <v>35.8699796550591</v>
      </c>
    </row>
    <row r="48">
      <c r="A48" s="41" t="s">
        <v>39</v>
      </c>
      <c r="B48" s="41" t="s">
        <v>40</v>
      </c>
      <c r="C48" s="41" t="s">
        <v>17</v>
      </c>
      <c r="D48" s="41" t="n">
        <v>5517.5052877</v>
      </c>
      <c r="E48" s="41" t="n">
        <v>5.00646705237701</v>
      </c>
      <c r="F48" s="41" t="n">
        <v>18.8790950263627</v>
      </c>
      <c r="G48" s="41" t="n">
        <v>4.11288502773147</v>
      </c>
      <c r="H48" s="41" t="n">
        <v>7370.0874688</v>
      </c>
      <c r="I48" s="41" t="n">
        <v>4.3269366576475</v>
      </c>
      <c r="J48" s="41" t="n">
        <v>25.2180241650627</v>
      </c>
      <c r="K48" s="41" t="n">
        <v>3.74442672790473</v>
      </c>
      <c r="L48" s="41" t="n">
        <v>12692.4126032</v>
      </c>
      <c r="M48" s="41" t="n">
        <v>2.32642349019306</v>
      </c>
      <c r="N48" s="41" t="n">
        <v>43.4292766667203</v>
      </c>
      <c r="O48" s="41" t="n">
        <v>1.67078125745466</v>
      </c>
      <c r="P48" s="41" t="n">
        <v>3645.4701199</v>
      </c>
      <c r="Q48" s="41" t="n">
        <v>5.71559914202065</v>
      </c>
      <c r="R48" s="41" t="n">
        <v>12.4736041418543</v>
      </c>
      <c r="S48" s="41" t="n">
        <v>6.06526000144453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368</v>
      </c>
    </row>
    <row r="58">
      <c r="A58" s="5" t="s">
        <v>26</v>
      </c>
      <c r="B58" s="5" t="s">
        <v>10</v>
      </c>
      <c r="C58" s="5" t="s">
        <v>11</v>
      </c>
      <c r="D58" s="5" t="s">
        <v>359</v>
      </c>
      <c r="E58" s="5" t="s">
        <v>360</v>
      </c>
      <c r="F58" s="5" t="s">
        <v>361</v>
      </c>
      <c r="G58" s="5" t="s">
        <v>362</v>
      </c>
      <c r="H58" s="5" t="s">
        <v>363</v>
      </c>
      <c r="I58" s="5" t="s">
        <v>364</v>
      </c>
      <c r="J58" s="5" t="s">
        <v>365</v>
      </c>
      <c r="K58" s="5" t="s">
        <v>366</v>
      </c>
      <c r="L58" s="5" t="s">
        <v>342</v>
      </c>
      <c r="M58" s="5" t="s">
        <v>343</v>
      </c>
      <c r="N58" s="5" t="s">
        <v>344</v>
      </c>
      <c r="O58" s="5" t="s">
        <v>345</v>
      </c>
      <c r="P58" s="5" t="s">
        <v>346</v>
      </c>
      <c r="Q58" s="5" t="s">
        <v>347</v>
      </c>
      <c r="R58" s="5" t="s">
        <v>348</v>
      </c>
      <c r="S58" s="5" t="s">
        <v>349</v>
      </c>
    </row>
    <row r="59">
      <c r="A59" s="42" t="s">
        <v>14</v>
      </c>
      <c r="B59" s="42" t="s">
        <v>15</v>
      </c>
      <c r="C59" s="42" t="s">
        <v>16</v>
      </c>
      <c r="D59" s="42" t="n">
        <v>89876.5132115</v>
      </c>
      <c r="E59" s="42" t="n">
        <v>3.79103060047178</v>
      </c>
      <c r="F59" s="42" t="n">
        <v>20.6838739438812</v>
      </c>
      <c r="G59" s="42" t="n">
        <v>2.37954814063071</v>
      </c>
      <c r="H59" s="42" t="n">
        <v>120228.875166</v>
      </c>
      <c r="I59" s="42" t="n">
        <v>3.27519480465666</v>
      </c>
      <c r="J59" s="42" t="n">
        <v>27.6690629118663</v>
      </c>
      <c r="K59" s="42" t="n">
        <v>1.90967337310338</v>
      </c>
      <c r="L59" s="42" t="n">
        <v>182893.2883236</v>
      </c>
      <c r="M59" s="42" t="n">
        <v>2.526057366931</v>
      </c>
      <c r="N59" s="42" t="n">
        <v>42.0904370418235</v>
      </c>
      <c r="O59" s="42" t="n">
        <v>1.13040651983709</v>
      </c>
      <c r="P59" s="42" t="n">
        <v>41525.8879687</v>
      </c>
      <c r="Q59" s="42" t="n">
        <v>4.01305897463614</v>
      </c>
      <c r="R59" s="42" t="n">
        <v>9.55662610242898</v>
      </c>
      <c r="S59" s="42" t="n">
        <v>3.78778429351255</v>
      </c>
    </row>
    <row r="60">
      <c r="A60" s="42" t="s">
        <v>14</v>
      </c>
      <c r="B60" s="42" t="s">
        <v>15</v>
      </c>
      <c r="C60" s="42" t="s">
        <v>17</v>
      </c>
      <c r="D60" s="42" t="n">
        <v>1244978.9371895</v>
      </c>
      <c r="E60" s="42" t="n">
        <v>0.896326129678117</v>
      </c>
      <c r="F60" s="42" t="n">
        <v>16.8390049357698</v>
      </c>
      <c r="G60" s="42" t="n">
        <v>0.687621259678095</v>
      </c>
      <c r="H60" s="42" t="n">
        <v>1778142.3456718</v>
      </c>
      <c r="I60" s="42" t="n">
        <v>0.690868901381082</v>
      </c>
      <c r="J60" s="42" t="n">
        <v>24.0503247411255</v>
      </c>
      <c r="K60" s="42" t="n">
        <v>0.504292725289537</v>
      </c>
      <c r="L60" s="42" t="n">
        <v>3264350.6217901</v>
      </c>
      <c r="M60" s="42" t="n">
        <v>0.427030502628829</v>
      </c>
      <c r="N60" s="42" t="n">
        <v>44.1520853007331</v>
      </c>
      <c r="O60" s="42" t="n">
        <v>0.278101147196374</v>
      </c>
      <c r="P60" s="42" t="n">
        <v>1105951.5306306</v>
      </c>
      <c r="Q60" s="42" t="n">
        <v>0.766925680912542</v>
      </c>
      <c r="R60" s="42" t="n">
        <v>14.9585850223715</v>
      </c>
      <c r="S60" s="42" t="n">
        <v>0.80603972363826</v>
      </c>
    </row>
    <row r="61">
      <c r="A61" s="42" t="s">
        <v>42</v>
      </c>
      <c r="B61" s="42" t="s">
        <v>43</v>
      </c>
      <c r="C61" s="42" t="s">
        <v>16</v>
      </c>
      <c r="D61" s="42" t="n">
        <v>151.7809493</v>
      </c>
      <c r="E61" s="42" t="n">
        <v>28.1835548659243</v>
      </c>
      <c r="F61" s="42" t="n">
        <v>23.8921726546685</v>
      </c>
      <c r="G61" s="42" t="n">
        <v>18.0865670082285</v>
      </c>
      <c r="H61" s="42" t="n">
        <v>188.8876064</v>
      </c>
      <c r="I61" s="42" t="n">
        <v>31.7881730819751</v>
      </c>
      <c r="J61" s="42" t="n">
        <v>29.7332130629642</v>
      </c>
      <c r="K61" s="42" t="n">
        <v>12.6918179468705</v>
      </c>
      <c r="L61" s="42" t="n">
        <v>223.7896216</v>
      </c>
      <c r="M61" s="42" t="n">
        <v>28.3559956716323</v>
      </c>
      <c r="N61" s="42" t="n">
        <v>35.2272159467257</v>
      </c>
      <c r="O61" s="42" t="n">
        <v>13.0901471778875</v>
      </c>
      <c r="P61" s="42" t="n">
        <v>70.8166112</v>
      </c>
      <c r="Q61" s="42" t="n">
        <v>25.8242106243511</v>
      </c>
      <c r="R61" s="42" t="n">
        <v>11.1473983356416</v>
      </c>
      <c r="S61" s="42" t="n">
        <v>27.5840730980007</v>
      </c>
    </row>
    <row r="62">
      <c r="A62" s="42" t="s">
        <v>42</v>
      </c>
      <c r="B62" s="42" t="s">
        <v>43</v>
      </c>
      <c r="C62" s="42" t="s">
        <v>17</v>
      </c>
      <c r="D62" s="42" t="n">
        <v>1941.7180101</v>
      </c>
      <c r="E62" s="42" t="n">
        <v>8.5610974868391</v>
      </c>
      <c r="F62" s="42" t="n">
        <v>21.6958394123224</v>
      </c>
      <c r="G62" s="42" t="n">
        <v>5.925871772454</v>
      </c>
      <c r="H62" s="42" t="n">
        <v>2323.1631943</v>
      </c>
      <c r="I62" s="42" t="n">
        <v>7.95159563540776</v>
      </c>
      <c r="J62" s="42" t="n">
        <v>25.9579276341753</v>
      </c>
      <c r="K62" s="42" t="n">
        <v>5.15431885382862</v>
      </c>
      <c r="L62" s="42" t="n">
        <v>3675.2497333</v>
      </c>
      <c r="M62" s="42" t="n">
        <v>4.75737240836635</v>
      </c>
      <c r="N62" s="42" t="n">
        <v>41.0655036411549</v>
      </c>
      <c r="O62" s="42" t="n">
        <v>3.05739502239994</v>
      </c>
      <c r="P62" s="42" t="n">
        <v>1009.5942755</v>
      </c>
      <c r="Q62" s="42" t="n">
        <v>8.02100750802713</v>
      </c>
      <c r="R62" s="42" t="n">
        <v>11.2807293123474</v>
      </c>
      <c r="S62" s="42" t="n">
        <v>9.57613788242918</v>
      </c>
    </row>
    <row r="63">
      <c r="A63" s="42" t="s">
        <v>44</v>
      </c>
      <c r="B63" s="42" t="s">
        <v>45</v>
      </c>
      <c r="C63" s="42" t="s">
        <v>16</v>
      </c>
      <c r="D63" s="42" t="n">
        <v>482.5890334</v>
      </c>
      <c r="E63" s="42" t="n">
        <v>31.339802416491</v>
      </c>
      <c r="F63" s="42" t="n">
        <v>24.0536164719143</v>
      </c>
      <c r="G63" s="42" t="n">
        <v>20.7897965732441</v>
      </c>
      <c r="H63" s="42" t="n">
        <v>524.8745888</v>
      </c>
      <c r="I63" s="42" t="n">
        <v>41.3959368098766</v>
      </c>
      <c r="J63" s="42" t="n">
        <v>26.1612493883267</v>
      </c>
      <c r="K63" s="42" t="n">
        <v>31.2523195165263</v>
      </c>
      <c r="L63" s="42" t="n">
        <v>862.3870854</v>
      </c>
      <c r="M63" s="42" t="n">
        <v>33.5961961947533</v>
      </c>
      <c r="N63" s="42" t="n">
        <v>42.983836695166</v>
      </c>
      <c r="O63" s="42" t="n">
        <v>16.3993333037565</v>
      </c>
      <c r="P63" s="42" t="n">
        <v>136.4548056</v>
      </c>
      <c r="Q63" s="42" t="n">
        <v>50.7220458476116</v>
      </c>
      <c r="R63" s="42" t="n">
        <v>6.801297444593</v>
      </c>
      <c r="S63" s="42" t="n">
        <v>46.4469085894326</v>
      </c>
    </row>
    <row r="64">
      <c r="A64" s="42" t="s">
        <v>44</v>
      </c>
      <c r="B64" s="42" t="s">
        <v>45</v>
      </c>
      <c r="C64" s="42" t="s">
        <v>17</v>
      </c>
      <c r="D64" s="42" t="n">
        <v>12847.8782058</v>
      </c>
      <c r="E64" s="42" t="n">
        <v>6.5380429978905</v>
      </c>
      <c r="F64" s="42" t="n">
        <v>19.2426566518817</v>
      </c>
      <c r="G64" s="42" t="n">
        <v>5.03825903897534</v>
      </c>
      <c r="H64" s="42" t="n">
        <v>15895.8594478</v>
      </c>
      <c r="I64" s="42" t="n">
        <v>6.02519416852916</v>
      </c>
      <c r="J64" s="42" t="n">
        <v>23.8077105527433</v>
      </c>
      <c r="K64" s="42" t="n">
        <v>4.67427809579376</v>
      </c>
      <c r="L64" s="42" t="n">
        <v>29556.5596089</v>
      </c>
      <c r="M64" s="42" t="n">
        <v>4.1315529792836</v>
      </c>
      <c r="N64" s="42" t="n">
        <v>44.2677552864864</v>
      </c>
      <c r="O64" s="42" t="n">
        <v>2.12113639556594</v>
      </c>
      <c r="P64" s="42" t="n">
        <v>8467.3972312</v>
      </c>
      <c r="Q64" s="42" t="n">
        <v>6.02246884325232</v>
      </c>
      <c r="R64" s="42" t="n">
        <v>12.6818775088886</v>
      </c>
      <c r="S64" s="42" t="n">
        <v>7.49862662518347</v>
      </c>
    </row>
    <row r="65">
      <c r="A65" s="42" t="s">
        <v>27</v>
      </c>
      <c r="B65" s="42" t="s">
        <v>28</v>
      </c>
      <c r="C65" s="42" t="s">
        <v>16</v>
      </c>
      <c r="D65" s="42" t="n">
        <v>353.6101438</v>
      </c>
      <c r="E65" s="42" t="n">
        <v>60.4136997845589</v>
      </c>
      <c r="F65" s="42" t="n">
        <v>13.8475411376045</v>
      </c>
      <c r="G65" s="42" t="n">
        <v>40.7129008988732</v>
      </c>
      <c r="H65" s="42" t="n">
        <v>769.5275287</v>
      </c>
      <c r="I65" s="42" t="n">
        <v>35.7673177288128</v>
      </c>
      <c r="J65" s="42" t="n">
        <v>30.1350634223304</v>
      </c>
      <c r="K65" s="42" t="n">
        <v>26.3497680605197</v>
      </c>
      <c r="L65" s="42" t="n">
        <v>1204.5256724</v>
      </c>
      <c r="M65" s="42" t="n">
        <v>31.9779953304073</v>
      </c>
      <c r="N65" s="42" t="n">
        <v>47.1697972818723</v>
      </c>
      <c r="O65" s="42" t="n">
        <v>10.6587724771002</v>
      </c>
      <c r="P65" s="42" t="n">
        <v>225.9318406</v>
      </c>
      <c r="Q65" s="42" t="n">
        <v>52.3408119126095</v>
      </c>
      <c r="R65" s="42" t="n">
        <v>8.84759815819288</v>
      </c>
      <c r="S65" s="42" t="n">
        <v>52.2379938826645</v>
      </c>
    </row>
    <row r="66">
      <c r="A66" s="42" t="s">
        <v>27</v>
      </c>
      <c r="B66" s="42" t="s">
        <v>28</v>
      </c>
      <c r="C66" s="42" t="s">
        <v>17</v>
      </c>
      <c r="D66" s="42" t="n">
        <v>21572.2261388</v>
      </c>
      <c r="E66" s="42" t="n">
        <v>6.7539737505071</v>
      </c>
      <c r="F66" s="42" t="n">
        <v>16.6727147028401</v>
      </c>
      <c r="G66" s="42" t="n">
        <v>5.3709131004065</v>
      </c>
      <c r="H66" s="42" t="n">
        <v>31926.2140863</v>
      </c>
      <c r="I66" s="42" t="n">
        <v>5.38592913571753</v>
      </c>
      <c r="J66" s="42" t="n">
        <v>24.675091739618</v>
      </c>
      <c r="K66" s="42" t="n">
        <v>3.95037869621712</v>
      </c>
      <c r="L66" s="42" t="n">
        <v>56688.7176237</v>
      </c>
      <c r="M66" s="42" t="n">
        <v>3.47666001095318</v>
      </c>
      <c r="N66" s="42" t="n">
        <v>43.8135039809291</v>
      </c>
      <c r="O66" s="42" t="n">
        <v>1.93667167903901</v>
      </c>
      <c r="P66" s="42" t="n">
        <v>19199.2469646</v>
      </c>
      <c r="Q66" s="42" t="n">
        <v>6.00978651773888</v>
      </c>
      <c r="R66" s="42" t="n">
        <v>14.8386895766128</v>
      </c>
      <c r="S66" s="42" t="n">
        <v>6.98553435194507</v>
      </c>
    </row>
    <row r="67">
      <c r="A67" s="42" t="s">
        <v>29</v>
      </c>
      <c r="B67" s="42" t="s">
        <v>30</v>
      </c>
      <c r="C67" s="42" t="s">
        <v>16</v>
      </c>
      <c r="D67" s="42" t="n">
        <v>194.4558682</v>
      </c>
      <c r="E67" s="42" t="n">
        <v>45.8165277670692</v>
      </c>
      <c r="F67" s="42" t="n">
        <v>22.5498172509126</v>
      </c>
      <c r="G67" s="42" t="n">
        <v>22.8922597151921</v>
      </c>
      <c r="H67" s="42" t="n">
        <v>261.5439529</v>
      </c>
      <c r="I67" s="42" t="n">
        <v>37.0819767169263</v>
      </c>
      <c r="J67" s="42" t="n">
        <v>30.3295981528846</v>
      </c>
      <c r="K67" s="42" t="n">
        <v>17.8602984368068</v>
      </c>
      <c r="L67" s="42" t="n">
        <v>355.765306</v>
      </c>
      <c r="M67" s="42" t="n">
        <v>30.1973315627629</v>
      </c>
      <c r="N67" s="42" t="n">
        <v>41.25585259409</v>
      </c>
      <c r="O67" s="42" t="n">
        <v>16.7119209486635</v>
      </c>
      <c r="P67" s="42" t="n">
        <v>50.5738712</v>
      </c>
      <c r="Q67" s="42" t="n">
        <v>56.8528468307377</v>
      </c>
      <c r="R67" s="42" t="n">
        <v>5.86473200211291</v>
      </c>
      <c r="S67" s="42" t="n">
        <v>59.8560696344121</v>
      </c>
    </row>
    <row r="68">
      <c r="A68" s="42" t="s">
        <v>29</v>
      </c>
      <c r="B68" s="42" t="s">
        <v>30</v>
      </c>
      <c r="C68" s="42" t="s">
        <v>17</v>
      </c>
      <c r="D68" s="42" t="n">
        <v>4815.3019193</v>
      </c>
      <c r="E68" s="42" t="n">
        <v>7.39945420427989</v>
      </c>
      <c r="F68" s="42" t="n">
        <v>18.952165326566</v>
      </c>
      <c r="G68" s="42" t="n">
        <v>5.84476196861867</v>
      </c>
      <c r="H68" s="42" t="n">
        <v>6445.2147472</v>
      </c>
      <c r="I68" s="42" t="n">
        <v>6.45906202482535</v>
      </c>
      <c r="J68" s="42" t="n">
        <v>25.3672100942557</v>
      </c>
      <c r="K68" s="42" t="n">
        <v>4.78633194270189</v>
      </c>
      <c r="L68" s="42" t="n">
        <v>11072.504375</v>
      </c>
      <c r="M68" s="42" t="n">
        <v>3.32789175146838</v>
      </c>
      <c r="N68" s="42" t="n">
        <v>43.5793927381881</v>
      </c>
      <c r="O68" s="42" t="n">
        <v>2.30121794400268</v>
      </c>
      <c r="P68" s="42" t="n">
        <v>3074.6399636</v>
      </c>
      <c r="Q68" s="42" t="n">
        <v>7.11048727251062</v>
      </c>
      <c r="R68" s="42" t="n">
        <v>12.1012318409902</v>
      </c>
      <c r="S68" s="42" t="n">
        <v>8.01863512025209</v>
      </c>
    </row>
    <row r="69">
      <c r="A69" s="42" t="s">
        <v>46</v>
      </c>
      <c r="B69" s="42" t="s">
        <v>47</v>
      </c>
      <c r="C69" s="42" t="s">
        <v>16</v>
      </c>
      <c r="D69" s="42" t="n">
        <v>659.5279383</v>
      </c>
      <c r="E69" s="42" t="n">
        <v>18.0718348849829</v>
      </c>
      <c r="F69" s="42" t="n">
        <v>28.2133524067149</v>
      </c>
      <c r="G69" s="42" t="n">
        <v>10.1274519114688</v>
      </c>
      <c r="H69" s="42" t="n">
        <v>767.6601866</v>
      </c>
      <c r="I69" s="42" t="n">
        <v>18.4185476151763</v>
      </c>
      <c r="J69" s="42" t="n">
        <v>32.8390445884319</v>
      </c>
      <c r="K69" s="42" t="n">
        <v>8.66910348849741</v>
      </c>
      <c r="L69" s="42" t="n">
        <v>779.0565624</v>
      </c>
      <c r="M69" s="42" t="n">
        <v>17.3819199114984</v>
      </c>
      <c r="N69" s="42" t="n">
        <v>33.3265598973869</v>
      </c>
      <c r="O69" s="42" t="n">
        <v>8.31938331269845</v>
      </c>
      <c r="P69" s="42" t="n">
        <v>131.4000165</v>
      </c>
      <c r="Q69" s="42" t="n">
        <v>28.5389797461633</v>
      </c>
      <c r="R69" s="42" t="n">
        <v>5.62104310746626</v>
      </c>
      <c r="S69" s="42" t="n">
        <v>25.5213859098237</v>
      </c>
    </row>
    <row r="70">
      <c r="A70" s="42" t="s">
        <v>46</v>
      </c>
      <c r="B70" s="42" t="s">
        <v>47</v>
      </c>
      <c r="C70" s="42" t="s">
        <v>17</v>
      </c>
      <c r="D70" s="42" t="n">
        <v>5050.9325566</v>
      </c>
      <c r="E70" s="42" t="n">
        <v>5.76351128752126</v>
      </c>
      <c r="F70" s="42" t="n">
        <v>23.5822615004416</v>
      </c>
      <c r="G70" s="42" t="n">
        <v>4.05434640839587</v>
      </c>
      <c r="H70" s="42" t="n">
        <v>6595.1752493</v>
      </c>
      <c r="I70" s="42" t="n">
        <v>4.51220485511248</v>
      </c>
      <c r="J70" s="42" t="n">
        <v>30.7921647393618</v>
      </c>
      <c r="K70" s="42" t="n">
        <v>3.37995191906764</v>
      </c>
      <c r="L70" s="42" t="n">
        <v>8381.6117354</v>
      </c>
      <c r="M70" s="42" t="n">
        <v>4.37349909578731</v>
      </c>
      <c r="N70" s="42" t="n">
        <v>39.1328447815238</v>
      </c>
      <c r="O70" s="42" t="n">
        <v>2.97985871314825</v>
      </c>
      <c r="P70" s="42" t="n">
        <v>1390.6357615</v>
      </c>
      <c r="Q70" s="42" t="n">
        <v>9.17892154641506</v>
      </c>
      <c r="R70" s="42" t="n">
        <v>6.49272897867281</v>
      </c>
      <c r="S70" s="42" t="n">
        <v>9.62160881642668</v>
      </c>
    </row>
    <row r="71">
      <c r="A71" s="42" t="s">
        <v>48</v>
      </c>
      <c r="B71" s="42" t="s">
        <v>49</v>
      </c>
      <c r="C71" s="42" t="s">
        <v>16</v>
      </c>
      <c r="D71" s="42" t="n">
        <v>2258.918252</v>
      </c>
      <c r="E71" s="42" t="n">
        <v>20.9113445972512</v>
      </c>
      <c r="F71" s="42" t="n">
        <v>22.3428468697008</v>
      </c>
      <c r="G71" s="42" t="n">
        <v>13.6231770547146</v>
      </c>
      <c r="H71" s="42" t="n">
        <v>3003.6636616</v>
      </c>
      <c r="I71" s="42" t="n">
        <v>19.9482459576504</v>
      </c>
      <c r="J71" s="42" t="n">
        <v>29.7090862760507</v>
      </c>
      <c r="K71" s="42" t="n">
        <v>9.9134587851385</v>
      </c>
      <c r="L71" s="42" t="n">
        <v>4350.7255516</v>
      </c>
      <c r="M71" s="42" t="n">
        <v>19.2484972095718</v>
      </c>
      <c r="N71" s="42" t="n">
        <v>43.0328077102514</v>
      </c>
      <c r="O71" s="42" t="n">
        <v>7.77443059672987</v>
      </c>
      <c r="P71" s="42" t="n">
        <v>496.9451144</v>
      </c>
      <c r="Q71" s="42" t="n">
        <v>37.9440071538103</v>
      </c>
      <c r="R71" s="42" t="n">
        <v>4.91525914399718</v>
      </c>
      <c r="S71" s="42" t="n">
        <v>36.2058023499684</v>
      </c>
    </row>
    <row r="72">
      <c r="A72" s="42" t="s">
        <v>48</v>
      </c>
      <c r="B72" s="42" t="s">
        <v>49</v>
      </c>
      <c r="C72" s="42" t="s">
        <v>17</v>
      </c>
      <c r="D72" s="42" t="n">
        <v>28912.6531928</v>
      </c>
      <c r="E72" s="42" t="n">
        <v>6.09957679173044</v>
      </c>
      <c r="F72" s="42" t="n">
        <v>20.2196640835571</v>
      </c>
      <c r="G72" s="42" t="n">
        <v>4.12782489655299</v>
      </c>
      <c r="H72" s="42" t="n">
        <v>37673.7171783</v>
      </c>
      <c r="I72" s="42" t="n">
        <v>4.99292215657891</v>
      </c>
      <c r="J72" s="42" t="n">
        <v>26.3465929966557</v>
      </c>
      <c r="K72" s="42" t="n">
        <v>3.48820340514315</v>
      </c>
      <c r="L72" s="42" t="n">
        <v>61394.3095822</v>
      </c>
      <c r="M72" s="42" t="n">
        <v>3.10749494340773</v>
      </c>
      <c r="N72" s="42" t="n">
        <v>42.9352611853389</v>
      </c>
      <c r="O72" s="42" t="n">
        <v>1.82160270575259</v>
      </c>
      <c r="P72" s="42" t="n">
        <v>15012.0674698</v>
      </c>
      <c r="Q72" s="42" t="n">
        <v>7.65071242200489</v>
      </c>
      <c r="R72" s="42" t="n">
        <v>10.4984817344483</v>
      </c>
      <c r="S72" s="42" t="n">
        <v>8.99420652992426</v>
      </c>
    </row>
    <row r="73">
      <c r="A73" s="42" t="s">
        <v>31</v>
      </c>
      <c r="B73" s="42" t="s">
        <v>32</v>
      </c>
      <c r="C73" s="42" t="s">
        <v>16</v>
      </c>
      <c r="D73" s="42" t="n">
        <v>1361.2393631</v>
      </c>
      <c r="E73" s="42" t="n">
        <v>24.3792715977706</v>
      </c>
      <c r="F73" s="42" t="n">
        <v>31.068285677004</v>
      </c>
      <c r="G73" s="42" t="n">
        <v>11.1861289772803</v>
      </c>
      <c r="H73" s="42" t="n">
        <v>1272.1473805</v>
      </c>
      <c r="I73" s="42" t="n">
        <v>29.2010400156289</v>
      </c>
      <c r="J73" s="42" t="n">
        <v>29.0348922548185</v>
      </c>
      <c r="K73" s="42" t="n">
        <v>15.3538904756079</v>
      </c>
      <c r="L73" s="42" t="n">
        <v>1582.8097883</v>
      </c>
      <c r="M73" s="42" t="n">
        <v>25.3290553934072</v>
      </c>
      <c r="N73" s="42" t="n">
        <v>36.1253046365587</v>
      </c>
      <c r="O73" s="42" t="n">
        <v>10.4157345830352</v>
      </c>
      <c r="P73" s="42" t="n">
        <v>165.2469029</v>
      </c>
      <c r="Q73" s="42" t="n">
        <v>56.9095058637702</v>
      </c>
      <c r="R73" s="42" t="n">
        <v>3.77151743161881</v>
      </c>
      <c r="S73" s="42" t="n">
        <v>50.5676783576386</v>
      </c>
    </row>
    <row r="74">
      <c r="A74" s="42" t="s">
        <v>31</v>
      </c>
      <c r="B74" s="42" t="s">
        <v>32</v>
      </c>
      <c r="C74" s="42" t="s">
        <v>17</v>
      </c>
      <c r="D74" s="42" t="n">
        <v>19847.8943079</v>
      </c>
      <c r="E74" s="42" t="n">
        <v>7.17055544195106</v>
      </c>
      <c r="F74" s="42" t="n">
        <v>19.0271475341945</v>
      </c>
      <c r="G74" s="42" t="n">
        <v>5.53861797761145</v>
      </c>
      <c r="H74" s="42" t="n">
        <v>25238.5864038</v>
      </c>
      <c r="I74" s="42" t="n">
        <v>5.80835517575336</v>
      </c>
      <c r="J74" s="42" t="n">
        <v>24.1949246408713</v>
      </c>
      <c r="K74" s="42" t="n">
        <v>4.46272292475379</v>
      </c>
      <c r="L74" s="42" t="n">
        <v>47834.8870388</v>
      </c>
      <c r="M74" s="42" t="n">
        <v>3.45614102302145</v>
      </c>
      <c r="N74" s="42" t="n">
        <v>45.856826867851</v>
      </c>
      <c r="O74" s="42" t="n">
        <v>2.42946828512444</v>
      </c>
      <c r="P74" s="42" t="n">
        <v>11392.1888256</v>
      </c>
      <c r="Q74" s="42" t="n">
        <v>5.77043473515467</v>
      </c>
      <c r="R74" s="42" t="n">
        <v>10.9211009570832</v>
      </c>
      <c r="S74" s="42" t="n">
        <v>6.99207700427868</v>
      </c>
    </row>
    <row r="75">
      <c r="A75" s="42" t="s">
        <v>50</v>
      </c>
      <c r="B75" s="42" t="s">
        <v>51</v>
      </c>
      <c r="C75" s="42" t="s">
        <v>16</v>
      </c>
      <c r="D75" s="42" t="n">
        <v>1436.388477</v>
      </c>
      <c r="E75" s="42" t="n">
        <v>27.3759774550415</v>
      </c>
      <c r="F75" s="42" t="n">
        <v>14.1663149674719</v>
      </c>
      <c r="G75" s="42" t="n">
        <v>18.0697862097605</v>
      </c>
      <c r="H75" s="42" t="n">
        <v>3256.9727569</v>
      </c>
      <c r="I75" s="42" t="n">
        <v>25.8326146118735</v>
      </c>
      <c r="J75" s="42" t="n">
        <v>32.1217432843</v>
      </c>
      <c r="K75" s="42" t="n">
        <v>14.9292765084165</v>
      </c>
      <c r="L75" s="42" t="n">
        <v>3804.1052486</v>
      </c>
      <c r="M75" s="42" t="n">
        <v>22.9972155662783</v>
      </c>
      <c r="N75" s="42" t="n">
        <v>37.5178121963453</v>
      </c>
      <c r="O75" s="42" t="n">
        <v>10.14358827924</v>
      </c>
      <c r="P75" s="42" t="n">
        <v>1641.9980169</v>
      </c>
      <c r="Q75" s="42" t="n">
        <v>23.7095078321327</v>
      </c>
      <c r="R75" s="42" t="n">
        <v>16.1941295518828</v>
      </c>
      <c r="S75" s="42" t="n">
        <v>17.5627741614957</v>
      </c>
    </row>
    <row r="76">
      <c r="A76" s="42" t="s">
        <v>50</v>
      </c>
      <c r="B76" s="42" t="s">
        <v>51</v>
      </c>
      <c r="C76" s="42" t="s">
        <v>17</v>
      </c>
      <c r="D76" s="42" t="n">
        <v>23116.284292</v>
      </c>
      <c r="E76" s="42" t="n">
        <v>9.24852753040821</v>
      </c>
      <c r="F76" s="42" t="n">
        <v>17.7312183337954</v>
      </c>
      <c r="G76" s="42" t="n">
        <v>6.81524996492866</v>
      </c>
      <c r="H76" s="42" t="n">
        <v>29534.1539731</v>
      </c>
      <c r="I76" s="42" t="n">
        <v>7.11462621138154</v>
      </c>
      <c r="J76" s="42" t="n">
        <v>22.6540098653398</v>
      </c>
      <c r="K76" s="42" t="n">
        <v>5.4218338464028</v>
      </c>
      <c r="L76" s="42" t="n">
        <v>48188.6242685</v>
      </c>
      <c r="M76" s="42" t="n">
        <v>4.58522158428023</v>
      </c>
      <c r="N76" s="42" t="n">
        <v>36.9628183888407</v>
      </c>
      <c r="O76" s="42" t="n">
        <v>2.83539504575606</v>
      </c>
      <c r="P76" s="42" t="n">
        <v>29531.4729639</v>
      </c>
      <c r="Q76" s="42" t="n">
        <v>5.69920192599167</v>
      </c>
      <c r="R76" s="42" t="n">
        <v>22.6519534120241</v>
      </c>
      <c r="S76" s="42" t="n">
        <v>6.7268979040966</v>
      </c>
    </row>
    <row r="77">
      <c r="A77" s="42" t="s">
        <v>52</v>
      </c>
      <c r="B77" s="42" t="s">
        <v>53</v>
      </c>
      <c r="C77" s="42" t="s">
        <v>16</v>
      </c>
      <c r="D77" s="42" t="n">
        <v>394.8492331</v>
      </c>
      <c r="E77" s="42" t="n">
        <v>23.0975474412687</v>
      </c>
      <c r="F77" s="42" t="n">
        <v>31.5065558531481</v>
      </c>
      <c r="G77" s="42" t="n">
        <v>8.75454229228251</v>
      </c>
      <c r="H77" s="42" t="n">
        <v>392.3044229</v>
      </c>
      <c r="I77" s="42" t="n">
        <v>21.4293758568588</v>
      </c>
      <c r="J77" s="42" t="n">
        <v>31.3034955506816</v>
      </c>
      <c r="K77" s="42" t="n">
        <v>8.20045572110886</v>
      </c>
      <c r="L77" s="42" t="n">
        <v>429.5821396</v>
      </c>
      <c r="M77" s="42" t="n">
        <v>23.9464021446739</v>
      </c>
      <c r="N77" s="42" t="n">
        <v>34.2780295368953</v>
      </c>
      <c r="O77" s="42" t="n">
        <v>8.74792296306601</v>
      </c>
      <c r="P77" s="42" t="n">
        <v>36.4930084</v>
      </c>
      <c r="Q77" s="42" t="n">
        <v>44.4565437901364</v>
      </c>
      <c r="R77" s="42" t="n">
        <v>2.91191905927499</v>
      </c>
      <c r="S77" s="42" t="n">
        <v>45.8329989473612</v>
      </c>
    </row>
    <row r="78">
      <c r="A78" s="42" t="s">
        <v>52</v>
      </c>
      <c r="B78" s="42" t="s">
        <v>53</v>
      </c>
      <c r="C78" s="42" t="s">
        <v>17</v>
      </c>
      <c r="D78" s="42" t="n">
        <v>2956.0417737</v>
      </c>
      <c r="E78" s="42" t="n">
        <v>6.05695326244095</v>
      </c>
      <c r="F78" s="42" t="n">
        <v>22.2296032204452</v>
      </c>
      <c r="G78" s="42" t="n">
        <v>4.68736683378379</v>
      </c>
      <c r="H78" s="42" t="n">
        <v>3867.8453749</v>
      </c>
      <c r="I78" s="42" t="n">
        <v>6.04568961816091</v>
      </c>
      <c r="J78" s="42" t="n">
        <v>29.0864184555962</v>
      </c>
      <c r="K78" s="42" t="n">
        <v>4.36133087316605</v>
      </c>
      <c r="L78" s="42" t="n">
        <v>5534.0758353</v>
      </c>
      <c r="M78" s="42" t="n">
        <v>3.56286474433435</v>
      </c>
      <c r="N78" s="42" t="n">
        <v>41.6165668242879</v>
      </c>
      <c r="O78" s="42" t="n">
        <v>2.95627537689592</v>
      </c>
      <c r="P78" s="42" t="n">
        <v>939.8082106</v>
      </c>
      <c r="Q78" s="42" t="n">
        <v>11.4470325629708</v>
      </c>
      <c r="R78" s="42" t="n">
        <v>7.06741149967077</v>
      </c>
      <c r="S78" s="42" t="n">
        <v>11.7598085548401</v>
      </c>
    </row>
    <row r="79">
      <c r="A79" s="42" t="s">
        <v>33</v>
      </c>
      <c r="B79" s="42" t="s">
        <v>34</v>
      </c>
      <c r="C79" s="42" t="s">
        <v>16</v>
      </c>
      <c r="D79" s="42" t="n">
        <v>26.1371682</v>
      </c>
      <c r="E79" s="42" t="n">
        <v>57.7610621663879</v>
      </c>
      <c r="F79" s="42" t="n">
        <v>9.27364527787008</v>
      </c>
      <c r="G79" s="42" t="n">
        <v>33.8273510756755</v>
      </c>
      <c r="H79" s="42" t="n">
        <v>74.591701</v>
      </c>
      <c r="I79" s="42" t="n">
        <v>45.9211836044789</v>
      </c>
      <c r="J79" s="42" t="n">
        <v>26.4656435025332</v>
      </c>
      <c r="K79" s="42" t="n">
        <v>25.7918738319252</v>
      </c>
      <c r="L79" s="42" t="n">
        <v>128.5796443</v>
      </c>
      <c r="M79" s="42" t="n">
        <v>36.6106924428032</v>
      </c>
      <c r="N79" s="42" t="n">
        <v>45.6209334564756</v>
      </c>
      <c r="O79" s="42" t="n">
        <v>8.13599173772885</v>
      </c>
      <c r="P79" s="42" t="n">
        <v>52.5350056</v>
      </c>
      <c r="Q79" s="42" t="n">
        <v>46.3101731736851</v>
      </c>
      <c r="R79" s="42" t="n">
        <v>18.6397777631212</v>
      </c>
      <c r="S79" s="42" t="n">
        <v>42.0529104119459</v>
      </c>
    </row>
    <row r="80">
      <c r="A80" s="42" t="s">
        <v>33</v>
      </c>
      <c r="B80" s="42" t="s">
        <v>34</v>
      </c>
      <c r="C80" s="42" t="s">
        <v>17</v>
      </c>
      <c r="D80" s="42" t="n">
        <v>2944.6400087</v>
      </c>
      <c r="E80" s="42" t="n">
        <v>8.73918563734943</v>
      </c>
      <c r="F80" s="42" t="n">
        <v>17.2917549489142</v>
      </c>
      <c r="G80" s="42" t="n">
        <v>6.09398216663961</v>
      </c>
      <c r="H80" s="42" t="n">
        <v>4286.4261278</v>
      </c>
      <c r="I80" s="42" t="n">
        <v>6.24443599149724</v>
      </c>
      <c r="J80" s="42" t="n">
        <v>25.1711007082538</v>
      </c>
      <c r="K80" s="42" t="n">
        <v>4.83536709078833</v>
      </c>
      <c r="L80" s="42" t="n">
        <v>7563.6410385</v>
      </c>
      <c r="M80" s="42" t="n">
        <v>4.16797546584505</v>
      </c>
      <c r="N80" s="42" t="n">
        <v>44.4158290904407</v>
      </c>
      <c r="O80" s="42" t="n">
        <v>3.00844967154332</v>
      </c>
      <c r="P80" s="42" t="n">
        <v>2234.4493068</v>
      </c>
      <c r="Q80" s="42" t="n">
        <v>6.84419024613449</v>
      </c>
      <c r="R80" s="42" t="n">
        <v>13.1213152523913</v>
      </c>
      <c r="S80" s="42" t="n">
        <v>7.65523573027133</v>
      </c>
    </row>
    <row r="81">
      <c r="A81" s="42" t="s">
        <v>54</v>
      </c>
      <c r="B81" s="42" t="s">
        <v>55</v>
      </c>
      <c r="C81" s="42" t="s">
        <v>16</v>
      </c>
      <c r="D81" s="42" t="n">
        <v>2266.51252</v>
      </c>
      <c r="E81" s="42" t="n">
        <v>22.9304323803238</v>
      </c>
      <c r="F81" s="42" t="n">
        <v>23.6514655649984</v>
      </c>
      <c r="G81" s="42" t="n">
        <v>13.2753345036077</v>
      </c>
      <c r="H81" s="42" t="n">
        <v>2551.3053943</v>
      </c>
      <c r="I81" s="42" t="n">
        <v>21.6795304274668</v>
      </c>
      <c r="J81" s="42" t="n">
        <v>26.6233304014933</v>
      </c>
      <c r="K81" s="42" t="n">
        <v>12.3963371286839</v>
      </c>
      <c r="L81" s="42" t="n">
        <v>4390.2473164</v>
      </c>
      <c r="M81" s="42" t="n">
        <v>16.5212256896747</v>
      </c>
      <c r="N81" s="42" t="n">
        <v>45.8130199191052</v>
      </c>
      <c r="O81" s="42" t="n">
        <v>6.74321897039284</v>
      </c>
      <c r="P81" s="42" t="n">
        <v>374.9033755</v>
      </c>
      <c r="Q81" s="42" t="n">
        <v>38.9194352173073</v>
      </c>
      <c r="R81" s="42" t="n">
        <v>3.91218411440318</v>
      </c>
      <c r="S81" s="42" t="n">
        <v>35.8303482151073</v>
      </c>
    </row>
    <row r="82">
      <c r="A82" s="42" t="s">
        <v>54</v>
      </c>
      <c r="B82" s="42" t="s">
        <v>55</v>
      </c>
      <c r="C82" s="42" t="s">
        <v>17</v>
      </c>
      <c r="D82" s="42" t="n">
        <v>25018.2032941</v>
      </c>
      <c r="E82" s="42" t="n">
        <v>6.0818161937221</v>
      </c>
      <c r="F82" s="42" t="n">
        <v>21.2391200038739</v>
      </c>
      <c r="G82" s="42" t="n">
        <v>4.19882710747196</v>
      </c>
      <c r="H82" s="42" t="n">
        <v>29639.4959955</v>
      </c>
      <c r="I82" s="42" t="n">
        <v>5.26952989763603</v>
      </c>
      <c r="J82" s="42" t="n">
        <v>25.1623509851015</v>
      </c>
      <c r="K82" s="42" t="n">
        <v>3.88194683947569</v>
      </c>
      <c r="L82" s="42" t="n">
        <v>52959.8744756</v>
      </c>
      <c r="M82" s="42" t="n">
        <v>2.84440862207925</v>
      </c>
      <c r="N82" s="42" t="n">
        <v>44.9601082921344</v>
      </c>
      <c r="O82" s="42" t="n">
        <v>2.53515317197296</v>
      </c>
      <c r="P82" s="42" t="n">
        <v>10175.4576294</v>
      </c>
      <c r="Q82" s="42" t="n">
        <v>7.32887254557844</v>
      </c>
      <c r="R82" s="42" t="n">
        <v>8.63842071889023</v>
      </c>
      <c r="S82" s="42" t="n">
        <v>7.86287808192291</v>
      </c>
    </row>
    <row r="83">
      <c r="A83" s="42" t="s">
        <v>35</v>
      </c>
      <c r="B83" s="42" t="s">
        <v>36</v>
      </c>
      <c r="C83" s="42" t="s">
        <v>16</v>
      </c>
      <c r="D83" s="42" t="n">
        <v>809.8863569</v>
      </c>
      <c r="E83" s="42" t="n">
        <v>42.8845310836793</v>
      </c>
      <c r="F83" s="42" t="n">
        <v>18.6630778094312</v>
      </c>
      <c r="G83" s="42" t="n">
        <v>26.693151575522</v>
      </c>
      <c r="H83" s="42" t="n">
        <v>1190.5728662</v>
      </c>
      <c r="I83" s="42" t="n">
        <v>37.90589904727</v>
      </c>
      <c r="J83" s="42" t="n">
        <v>27.4356443350133</v>
      </c>
      <c r="K83" s="42" t="n">
        <v>19.072383791904</v>
      </c>
      <c r="L83" s="42" t="n">
        <v>2042.9934586</v>
      </c>
      <c r="M83" s="42" t="n">
        <v>25.5726030155411</v>
      </c>
      <c r="N83" s="42" t="n">
        <v>47.0788840399229</v>
      </c>
      <c r="O83" s="42" t="n">
        <v>9.88928844422602</v>
      </c>
      <c r="P83" s="42" t="n">
        <v>296.0585456</v>
      </c>
      <c r="Q83" s="42" t="n">
        <v>48.1319317453816</v>
      </c>
      <c r="R83" s="42" t="n">
        <v>6.82239381563266</v>
      </c>
      <c r="S83" s="42" t="n">
        <v>45.1958906130885</v>
      </c>
    </row>
    <row r="84">
      <c r="A84" s="42" t="s">
        <v>35</v>
      </c>
      <c r="B84" s="42" t="s">
        <v>36</v>
      </c>
      <c r="C84" s="42" t="s">
        <v>17</v>
      </c>
      <c r="D84" s="42" t="n">
        <v>31522.70721</v>
      </c>
      <c r="E84" s="42" t="n">
        <v>7.73053869604432</v>
      </c>
      <c r="F84" s="42" t="n">
        <v>20.71661329348</v>
      </c>
      <c r="G84" s="42" t="n">
        <v>5.44970632825168</v>
      </c>
      <c r="H84" s="42" t="n">
        <v>41744.5027485</v>
      </c>
      <c r="I84" s="42" t="n">
        <v>5.96408898175636</v>
      </c>
      <c r="J84" s="42" t="n">
        <v>27.4343416892488</v>
      </c>
      <c r="K84" s="42" t="n">
        <v>3.91521835495594</v>
      </c>
      <c r="L84" s="42" t="n">
        <v>66482.5232278</v>
      </c>
      <c r="M84" s="42" t="n">
        <v>3.24269894374166</v>
      </c>
      <c r="N84" s="42" t="n">
        <v>43.6920825140365</v>
      </c>
      <c r="O84" s="42" t="n">
        <v>2.42903818097011</v>
      </c>
      <c r="P84" s="42" t="n">
        <v>12411.7555833</v>
      </c>
      <c r="Q84" s="42" t="n">
        <v>9.62443837868183</v>
      </c>
      <c r="R84" s="42" t="n">
        <v>8.15696250323473</v>
      </c>
      <c r="S84" s="42" t="n">
        <v>10.1263018977986</v>
      </c>
    </row>
    <row r="85">
      <c r="A85" s="42" t="s">
        <v>56</v>
      </c>
      <c r="B85" s="42" t="s">
        <v>57</v>
      </c>
      <c r="C85" s="42" t="s">
        <v>16</v>
      </c>
      <c r="D85" s="42" t="n">
        <v>231.2842109</v>
      </c>
      <c r="E85" s="42" t="n">
        <v>38.0777027382645</v>
      </c>
      <c r="F85" s="42" t="n">
        <v>22.1903221882919</v>
      </c>
      <c r="G85" s="42" t="n">
        <v>29.0764766336381</v>
      </c>
      <c r="H85" s="42" t="n">
        <v>176.2612005</v>
      </c>
      <c r="I85" s="42" t="n">
        <v>49.856364756314</v>
      </c>
      <c r="J85" s="42" t="n">
        <v>16.9111968913487</v>
      </c>
      <c r="K85" s="42" t="n">
        <v>37.974921427966</v>
      </c>
      <c r="L85" s="42" t="n">
        <v>426.0981034</v>
      </c>
      <c r="M85" s="42" t="n">
        <v>26.5561624786902</v>
      </c>
      <c r="N85" s="42" t="n">
        <v>40.8815377473142</v>
      </c>
      <c r="O85" s="42" t="n">
        <v>10.1544200130946</v>
      </c>
      <c r="P85" s="42" t="n">
        <v>208.6316218</v>
      </c>
      <c r="Q85" s="42" t="n">
        <v>42.7642040769249</v>
      </c>
      <c r="R85" s="42" t="n">
        <v>20.0169431730451</v>
      </c>
      <c r="S85" s="42" t="n">
        <v>38.4722560128162</v>
      </c>
    </row>
    <row r="86">
      <c r="A86" s="42" t="s">
        <v>56</v>
      </c>
      <c r="B86" s="42" t="s">
        <v>57</v>
      </c>
      <c r="C86" s="42" t="s">
        <v>17</v>
      </c>
      <c r="D86" s="42" t="n">
        <v>5530.7641701</v>
      </c>
      <c r="E86" s="42" t="n">
        <v>6.42036112105573</v>
      </c>
      <c r="F86" s="42" t="n">
        <v>20.2534784478108</v>
      </c>
      <c r="G86" s="42" t="n">
        <v>4.96951268708538</v>
      </c>
      <c r="H86" s="42" t="n">
        <v>7016.1671343</v>
      </c>
      <c r="I86" s="42" t="n">
        <v>5.27043137182767</v>
      </c>
      <c r="J86" s="42" t="n">
        <v>25.6929757752109</v>
      </c>
      <c r="K86" s="42" t="n">
        <v>3.87871950133309</v>
      </c>
      <c r="L86" s="42" t="n">
        <v>11720.9791702</v>
      </c>
      <c r="M86" s="42" t="n">
        <v>3.21106974850899</v>
      </c>
      <c r="N86" s="42" t="n">
        <v>42.9218443798867</v>
      </c>
      <c r="O86" s="42" t="n">
        <v>2.05859857587185</v>
      </c>
      <c r="P86" s="42" t="n">
        <v>3039.8143903</v>
      </c>
      <c r="Q86" s="42" t="n">
        <v>8.08251738810539</v>
      </c>
      <c r="R86" s="42" t="n">
        <v>11.1317013970916</v>
      </c>
      <c r="S86" s="42" t="n">
        <v>8.7589147976486</v>
      </c>
    </row>
    <row r="87">
      <c r="A87" s="42" t="s">
        <v>37</v>
      </c>
      <c r="B87" s="42" t="s">
        <v>38</v>
      </c>
      <c r="C87" s="42" t="s">
        <v>16</v>
      </c>
      <c r="D87" s="42" t="n">
        <v>10521.0739582</v>
      </c>
      <c r="E87" s="42" t="n">
        <v>25.5787848041925</v>
      </c>
      <c r="F87" s="42" t="n">
        <v>22.3586564877004</v>
      </c>
      <c r="G87" s="42" t="n">
        <v>17.2144216830291</v>
      </c>
      <c r="H87" s="42" t="n">
        <v>12226.1303783</v>
      </c>
      <c r="I87" s="42" t="n">
        <v>18.5646680267322</v>
      </c>
      <c r="J87" s="42" t="n">
        <v>25.9821241052293</v>
      </c>
      <c r="K87" s="42" t="n">
        <v>12.1051476625245</v>
      </c>
      <c r="L87" s="42" t="n">
        <v>18558.7488409</v>
      </c>
      <c r="M87" s="42" t="n">
        <v>20.7390739953352</v>
      </c>
      <c r="N87" s="42" t="n">
        <v>39.4397655433061</v>
      </c>
      <c r="O87" s="42" t="n">
        <v>10.082210881</v>
      </c>
      <c r="P87" s="42" t="n">
        <v>5749.9777726</v>
      </c>
      <c r="Q87" s="42" t="n">
        <v>29.0713851103339</v>
      </c>
      <c r="R87" s="42" t="n">
        <v>12.2194538637642</v>
      </c>
      <c r="S87" s="42" t="n">
        <v>27.9484162013063</v>
      </c>
    </row>
    <row r="88">
      <c r="A88" s="42" t="s">
        <v>37</v>
      </c>
      <c r="B88" s="42" t="s">
        <v>38</v>
      </c>
      <c r="C88" s="42" t="s">
        <v>17</v>
      </c>
      <c r="D88" s="42" t="n">
        <v>156584.4748321</v>
      </c>
      <c r="E88" s="42" t="n">
        <v>6.43085106397989</v>
      </c>
      <c r="F88" s="42" t="n">
        <v>21.1335880914849</v>
      </c>
      <c r="G88" s="42" t="n">
        <v>4.73462055967832</v>
      </c>
      <c r="H88" s="42" t="n">
        <v>194977.5709354</v>
      </c>
      <c r="I88" s="42" t="n">
        <v>4.89828118037845</v>
      </c>
      <c r="J88" s="42" t="n">
        <v>26.3153526276815</v>
      </c>
      <c r="K88" s="42" t="n">
        <v>3.95631440726921</v>
      </c>
      <c r="L88" s="42" t="n">
        <v>318574.7740299</v>
      </c>
      <c r="M88" s="42" t="n">
        <v>3.93581853476349</v>
      </c>
      <c r="N88" s="42" t="n">
        <v>42.9967789457094</v>
      </c>
      <c r="O88" s="42" t="n">
        <v>2.17094588074488</v>
      </c>
      <c r="P88" s="42" t="n">
        <v>70790.2492562</v>
      </c>
      <c r="Q88" s="42" t="n">
        <v>6.71022665748967</v>
      </c>
      <c r="R88" s="42" t="n">
        <v>9.55428033512417</v>
      </c>
      <c r="S88" s="42" t="n">
        <v>7.64430593679997</v>
      </c>
    </row>
    <row r="89">
      <c r="A89" s="42" t="s">
        <v>39</v>
      </c>
      <c r="B89" s="42" t="s">
        <v>40</v>
      </c>
      <c r="C89" s="42" t="s">
        <v>16</v>
      </c>
      <c r="D89" s="42" t="n">
        <v>257.5940141</v>
      </c>
      <c r="E89" s="42" t="n">
        <v>32.1400116423696</v>
      </c>
      <c r="F89" s="42" t="n">
        <v>21.1000169148334</v>
      </c>
      <c r="G89" s="42" t="n">
        <v>19.1687871747983</v>
      </c>
      <c r="H89" s="42" t="n">
        <v>317.6367193</v>
      </c>
      <c r="I89" s="42" t="n">
        <v>25.2004362451892</v>
      </c>
      <c r="J89" s="42" t="n">
        <v>26.0182293964345</v>
      </c>
      <c r="K89" s="42" t="n">
        <v>13.7721640554456</v>
      </c>
      <c r="L89" s="42" t="n">
        <v>539.2876931</v>
      </c>
      <c r="M89" s="42" t="n">
        <v>22.2149532405708</v>
      </c>
      <c r="N89" s="42" t="n">
        <v>44.174083338575</v>
      </c>
      <c r="O89" s="42" t="n">
        <v>11.6893737010906</v>
      </c>
      <c r="P89" s="42" t="n">
        <v>106.3053062</v>
      </c>
      <c r="Q89" s="42" t="n">
        <v>37.5366947741607</v>
      </c>
      <c r="R89" s="42" t="n">
        <v>8.70767035015718</v>
      </c>
      <c r="S89" s="42" t="n">
        <v>35.9620981379486</v>
      </c>
    </row>
    <row r="90">
      <c r="A90" s="42" t="s">
        <v>39</v>
      </c>
      <c r="B90" s="42" t="s">
        <v>40</v>
      </c>
      <c r="C90" s="42" t="s">
        <v>17</v>
      </c>
      <c r="D90" s="42" t="n">
        <v>3818.9886984</v>
      </c>
      <c r="E90" s="42" t="n">
        <v>6.36974145426597</v>
      </c>
      <c r="F90" s="42" t="n">
        <v>18.0241501163575</v>
      </c>
      <c r="G90" s="42" t="n">
        <v>5.40294222833809</v>
      </c>
      <c r="H90" s="42" t="n">
        <v>5486.9275915</v>
      </c>
      <c r="I90" s="42" t="n">
        <v>5.19462176968298</v>
      </c>
      <c r="J90" s="42" t="n">
        <v>25.8961768146142</v>
      </c>
      <c r="K90" s="42" t="n">
        <v>4.59357454381506</v>
      </c>
      <c r="L90" s="42" t="n">
        <v>9221.0952638</v>
      </c>
      <c r="M90" s="42" t="n">
        <v>2.98254047376736</v>
      </c>
      <c r="N90" s="42" t="n">
        <v>43.5200044822327</v>
      </c>
      <c r="O90" s="42" t="n">
        <v>2.0601758085019</v>
      </c>
      <c r="P90" s="42" t="n">
        <v>2661.1647195</v>
      </c>
      <c r="Q90" s="42" t="n">
        <v>7.47667001203427</v>
      </c>
      <c r="R90" s="42" t="n">
        <v>12.5596685867957</v>
      </c>
      <c r="S90" s="42" t="n">
        <v>7.88643096573026</v>
      </c>
    </row>
    <row r="91">
      <c r="A91" s="42" t="s">
        <v>58</v>
      </c>
      <c r="B91" s="42" t="s">
        <v>59</v>
      </c>
      <c r="C91" s="42" t="s">
        <v>16</v>
      </c>
      <c r="D91" s="42" t="n">
        <v>119.7304173</v>
      </c>
      <c r="E91" s="42" t="n">
        <v>28.4660844889654</v>
      </c>
      <c r="F91" s="42" t="n">
        <v>26.1233601408831</v>
      </c>
      <c r="G91" s="42" t="n">
        <v>20.4488498175787</v>
      </c>
      <c r="H91" s="42" t="n">
        <v>103.3862201</v>
      </c>
      <c r="I91" s="42" t="n">
        <v>36.5722170365345</v>
      </c>
      <c r="J91" s="42" t="n">
        <v>22.5573043357038</v>
      </c>
      <c r="K91" s="42" t="n">
        <v>24.827533444321</v>
      </c>
      <c r="L91" s="42" t="n">
        <v>201.3911977</v>
      </c>
      <c r="M91" s="42" t="n">
        <v>21.722245702552</v>
      </c>
      <c r="N91" s="42" t="n">
        <v>43.9405032184824</v>
      </c>
      <c r="O91" s="42" t="n">
        <v>9.75276088583952</v>
      </c>
      <c r="P91" s="42" t="n">
        <v>33.819182</v>
      </c>
      <c r="Q91" s="42" t="n">
        <v>51.0699774975208</v>
      </c>
      <c r="R91" s="42" t="n">
        <v>7.37883230493069</v>
      </c>
      <c r="S91" s="42" t="n">
        <v>50.7281195381321</v>
      </c>
    </row>
    <row r="92">
      <c r="A92" s="42" t="s">
        <v>58</v>
      </c>
      <c r="B92" s="42" t="s">
        <v>59</v>
      </c>
      <c r="C92" s="42" t="s">
        <v>17</v>
      </c>
      <c r="D92" s="42" t="n">
        <v>1626.7523498</v>
      </c>
      <c r="E92" s="42" t="n">
        <v>6.86512007197243</v>
      </c>
      <c r="F92" s="42" t="n">
        <v>18.3737568986537</v>
      </c>
      <c r="G92" s="42" t="n">
        <v>5.38882735428963</v>
      </c>
      <c r="H92" s="42" t="n">
        <v>2256.515639</v>
      </c>
      <c r="I92" s="42" t="n">
        <v>5.78258373487026</v>
      </c>
      <c r="J92" s="42" t="n">
        <v>25.4867741817577</v>
      </c>
      <c r="K92" s="42" t="n">
        <v>4.90492069041625</v>
      </c>
      <c r="L92" s="42" t="n">
        <v>3899.5761382</v>
      </c>
      <c r="M92" s="42" t="n">
        <v>4.81304097340662</v>
      </c>
      <c r="N92" s="42" t="n">
        <v>44.0447275086995</v>
      </c>
      <c r="O92" s="42" t="n">
        <v>2.66902179535227</v>
      </c>
      <c r="P92" s="42" t="n">
        <v>1070.8288522</v>
      </c>
      <c r="Q92" s="42" t="n">
        <v>7.33591254267859</v>
      </c>
      <c r="R92" s="42" t="n">
        <v>12.0947414108891</v>
      </c>
      <c r="S92" s="42" t="n">
        <v>8.45457686248841</v>
      </c>
    </row>
    <row r="93">
      <c r="A93" s="42" t="s">
        <v>60</v>
      </c>
      <c r="B93" s="42" t="s">
        <v>61</v>
      </c>
      <c r="C93" s="42" t="s">
        <v>16</v>
      </c>
      <c r="D93" s="42" t="n">
        <v>145.6788004</v>
      </c>
      <c r="E93" s="42" t="n">
        <v>24.1349371339954</v>
      </c>
      <c r="F93" s="42" t="n">
        <v>23.6982192248825</v>
      </c>
      <c r="G93" s="42" t="n">
        <v>13.3498775394072</v>
      </c>
      <c r="H93" s="42" t="n">
        <v>167.8627782</v>
      </c>
      <c r="I93" s="42" t="n">
        <v>24.8450346857444</v>
      </c>
      <c r="J93" s="42" t="n">
        <v>27.3069856874071</v>
      </c>
      <c r="K93" s="42" t="n">
        <v>17.9513537401537</v>
      </c>
      <c r="L93" s="42" t="n">
        <v>251.1392744</v>
      </c>
      <c r="M93" s="42" t="n">
        <v>21.6675823766244</v>
      </c>
      <c r="N93" s="42" t="n">
        <v>40.8539441865772</v>
      </c>
      <c r="O93" s="42" t="n">
        <v>9.58677239396822</v>
      </c>
      <c r="P93" s="42" t="n">
        <v>50.043819</v>
      </c>
      <c r="Q93" s="42" t="n">
        <v>31.2084461744066</v>
      </c>
      <c r="R93" s="42" t="n">
        <v>8.14085090113318</v>
      </c>
      <c r="S93" s="42" t="n">
        <v>30.5043945464256</v>
      </c>
    </row>
    <row r="94">
      <c r="A94" s="42" t="s">
        <v>60</v>
      </c>
      <c r="B94" s="42" t="s">
        <v>61</v>
      </c>
      <c r="C94" s="42" t="s">
        <v>17</v>
      </c>
      <c r="D94" s="42" t="n">
        <v>1377.857243</v>
      </c>
      <c r="E94" s="42" t="n">
        <v>6.37252326879203</v>
      </c>
      <c r="F94" s="42" t="n">
        <v>17.3856072697658</v>
      </c>
      <c r="G94" s="42" t="n">
        <v>4.89669930763611</v>
      </c>
      <c r="H94" s="42" t="n">
        <v>1962.9851142</v>
      </c>
      <c r="I94" s="42" t="n">
        <v>6.08478247868701</v>
      </c>
      <c r="J94" s="42" t="n">
        <v>24.7686677594927</v>
      </c>
      <c r="K94" s="42" t="n">
        <v>4.39645780004203</v>
      </c>
      <c r="L94" s="42" t="n">
        <v>3327.7002766</v>
      </c>
      <c r="M94" s="42" t="n">
        <v>4.18588465348271</v>
      </c>
      <c r="N94" s="42" t="n">
        <v>41.9884501201978</v>
      </c>
      <c r="O94" s="42" t="n">
        <v>2.48609567479531</v>
      </c>
      <c r="P94" s="42" t="n">
        <v>1256.7326909</v>
      </c>
      <c r="Q94" s="42" t="n">
        <v>6.71743907199225</v>
      </c>
      <c r="R94" s="42" t="n">
        <v>15.8572748505437</v>
      </c>
      <c r="S94" s="42" t="n">
        <v>7.43901515261789</v>
      </c>
    </row>
    <row r="95">
      <c r="A95" s="42" t="s">
        <v>62</v>
      </c>
      <c r="B95" s="42" t="s">
        <v>63</v>
      </c>
      <c r="C95" s="42" t="s">
        <v>16</v>
      </c>
      <c r="D95" s="42" t="n">
        <v>20.920522</v>
      </c>
      <c r="E95" s="42" t="n">
        <v>60.0211071937094</v>
      </c>
      <c r="F95" s="42" t="n">
        <v>22.6099295119099</v>
      </c>
      <c r="G95" s="42" t="n">
        <v>24.1390666075111</v>
      </c>
      <c r="H95" s="42" t="n">
        <v>18.3943177</v>
      </c>
      <c r="I95" s="42" t="n">
        <v>70.3623781257013</v>
      </c>
      <c r="J95" s="42" t="n">
        <v>19.8797251147307</v>
      </c>
      <c r="K95" s="42" t="n">
        <v>33.5067167649369</v>
      </c>
      <c r="L95" s="42" t="n">
        <v>43.2663144</v>
      </c>
      <c r="M95" s="42" t="n">
        <v>54.569386547765</v>
      </c>
      <c r="N95" s="42" t="n">
        <v>46.7602251427633</v>
      </c>
      <c r="O95" s="42" t="n">
        <v>8.46612744561888</v>
      </c>
      <c r="P95" s="42" t="n">
        <v>9.9468743</v>
      </c>
      <c r="Q95" s="42" t="n">
        <v>70.1430476890289</v>
      </c>
      <c r="R95" s="42" t="n">
        <v>10.750120230596</v>
      </c>
      <c r="S95" s="42" t="n">
        <v>77.0335010788005</v>
      </c>
    </row>
    <row r="96">
      <c r="A96" s="42" t="s">
        <v>62</v>
      </c>
      <c r="B96" s="42" t="s">
        <v>63</v>
      </c>
      <c r="C96" s="42" t="s">
        <v>17</v>
      </c>
      <c r="D96" s="42" t="n">
        <v>2298.4141728</v>
      </c>
      <c r="E96" s="42" t="n">
        <v>8.65482772169638</v>
      </c>
      <c r="F96" s="42" t="n">
        <v>20.1289119760736</v>
      </c>
      <c r="G96" s="42" t="n">
        <v>5.55494489132864</v>
      </c>
      <c r="H96" s="42" t="n">
        <v>2720.6474854</v>
      </c>
      <c r="I96" s="42" t="n">
        <v>7.34972873398846</v>
      </c>
      <c r="J96" s="42" t="n">
        <v>23.8267212235416</v>
      </c>
      <c r="K96" s="42" t="n">
        <v>5.48648703767733</v>
      </c>
      <c r="L96" s="42" t="n">
        <v>5022.6523267</v>
      </c>
      <c r="M96" s="42" t="n">
        <v>4.06099427586194</v>
      </c>
      <c r="N96" s="42" t="n">
        <v>43.9870793380124</v>
      </c>
      <c r="O96" s="42" t="n">
        <v>2.74407042072175</v>
      </c>
      <c r="P96" s="42" t="n">
        <v>1376.7579898</v>
      </c>
      <c r="Q96" s="42" t="n">
        <v>6.76063745050689</v>
      </c>
      <c r="R96" s="42" t="n">
        <v>12.0572874623723</v>
      </c>
      <c r="S96" s="42" t="n">
        <v>7.87262499688196</v>
      </c>
    </row>
    <row r="97">
      <c r="A97" s="42" t="s">
        <v>64</v>
      </c>
      <c r="B97" s="42" t="s">
        <v>65</v>
      </c>
      <c r="C97" s="42" t="s">
        <v>16</v>
      </c>
      <c r="D97" s="42" t="n">
        <v>407.6500518</v>
      </c>
      <c r="E97" s="42" t="n">
        <v>38.5477970407666</v>
      </c>
      <c r="F97" s="42" t="n">
        <v>24.6724138357224</v>
      </c>
      <c r="G97" s="42" t="n">
        <v>18.0871312939461</v>
      </c>
      <c r="H97" s="42" t="n">
        <v>507.4754131</v>
      </c>
      <c r="I97" s="42" t="n">
        <v>25.8255695696317</v>
      </c>
      <c r="J97" s="42" t="n">
        <v>30.7141955414254</v>
      </c>
      <c r="K97" s="42" t="n">
        <v>14.6832720756819</v>
      </c>
      <c r="L97" s="42" t="n">
        <v>638.0935358</v>
      </c>
      <c r="M97" s="42" t="n">
        <v>25.7188048167641</v>
      </c>
      <c r="N97" s="42" t="n">
        <v>38.6196633893252</v>
      </c>
      <c r="O97" s="42" t="n">
        <v>10.5938104152925</v>
      </c>
      <c r="P97" s="42" t="n">
        <v>99.0313811</v>
      </c>
      <c r="Q97" s="42" t="n">
        <v>49.2830698346364</v>
      </c>
      <c r="R97" s="42" t="n">
        <v>5.99372723352697</v>
      </c>
      <c r="S97" s="42" t="n">
        <v>48.8579588867963</v>
      </c>
    </row>
    <row r="98">
      <c r="A98" s="42" t="s">
        <v>64</v>
      </c>
      <c r="B98" s="42" t="s">
        <v>65</v>
      </c>
      <c r="C98" s="42" t="s">
        <v>17</v>
      </c>
      <c r="D98" s="42" t="n">
        <v>4103.2443772</v>
      </c>
      <c r="E98" s="42" t="n">
        <v>9.09174052696578</v>
      </c>
      <c r="F98" s="42" t="n">
        <v>21.5035018244468</v>
      </c>
      <c r="G98" s="42" t="n">
        <v>5.68409394290853</v>
      </c>
      <c r="H98" s="42" t="n">
        <v>5352.3101832</v>
      </c>
      <c r="I98" s="42" t="n">
        <v>6.86548903989358</v>
      </c>
      <c r="J98" s="42" t="n">
        <v>28.0493680632263</v>
      </c>
      <c r="K98" s="42" t="n">
        <v>5.12530640953121</v>
      </c>
      <c r="L98" s="42" t="n">
        <v>8150.2053484</v>
      </c>
      <c r="M98" s="42" t="n">
        <v>4.55164767164131</v>
      </c>
      <c r="N98" s="42" t="n">
        <v>42.7120442917732</v>
      </c>
      <c r="O98" s="42" t="n">
        <v>2.74031300023582</v>
      </c>
      <c r="P98" s="42" t="n">
        <v>1475.989709</v>
      </c>
      <c r="Q98" s="42" t="n">
        <v>8.29798071409369</v>
      </c>
      <c r="R98" s="42" t="n">
        <v>7.73508582055366</v>
      </c>
      <c r="S98" s="42" t="n">
        <v>9.11404000821327</v>
      </c>
    </row>
    <row r="99">
      <c r="A99" s="42" t="s">
        <v>66</v>
      </c>
      <c r="B99" s="42" t="s">
        <v>67</v>
      </c>
      <c r="C99" s="42" t="s">
        <v>16</v>
      </c>
      <c r="D99" s="42" t="n">
        <v>11.8335008</v>
      </c>
      <c r="E99" s="42" t="n">
        <v>39.6521176015245</v>
      </c>
      <c r="F99" s="42" t="n">
        <v>22.7337952635553</v>
      </c>
      <c r="G99" s="42" t="n">
        <v>29.199285698134</v>
      </c>
      <c r="H99" s="42" t="n">
        <v>16.0442043</v>
      </c>
      <c r="I99" s="42" t="n">
        <v>39.9433607265057</v>
      </c>
      <c r="J99" s="42" t="n">
        <v>30.8231403274046</v>
      </c>
      <c r="K99" s="42" t="n">
        <v>27.429552848123</v>
      </c>
      <c r="L99" s="42" t="n">
        <v>21.5575584</v>
      </c>
      <c r="M99" s="42" t="n">
        <v>27.8667509273</v>
      </c>
      <c r="N99" s="42" t="n">
        <v>41.4150577526253</v>
      </c>
      <c r="O99" s="42" t="n">
        <v>10.8797199459233</v>
      </c>
      <c r="P99" s="42" t="n">
        <v>2.6172014</v>
      </c>
      <c r="Q99" s="42" t="n">
        <v>69.5246009909079</v>
      </c>
      <c r="R99" s="42" t="n">
        <v>5.02800665641484</v>
      </c>
      <c r="S99" s="42" t="n">
        <v>68.1689660678907</v>
      </c>
    </row>
    <row r="100">
      <c r="A100" s="42" t="s">
        <v>66</v>
      </c>
      <c r="B100" s="42" t="s">
        <v>67</v>
      </c>
      <c r="C100" s="42" t="s">
        <v>17</v>
      </c>
      <c r="D100" s="42" t="n">
        <v>277.5549129</v>
      </c>
      <c r="E100" s="42" t="n">
        <v>11.5038215601398</v>
      </c>
      <c r="F100" s="42" t="n">
        <v>17.6231210996603</v>
      </c>
      <c r="G100" s="42" t="n">
        <v>8.26698326223622</v>
      </c>
      <c r="H100" s="42" t="n">
        <v>392.2970719</v>
      </c>
      <c r="I100" s="42" t="n">
        <v>8.21281959497706</v>
      </c>
      <c r="J100" s="42" t="n">
        <v>24.908580190136</v>
      </c>
      <c r="K100" s="42" t="n">
        <v>5.62304974410047</v>
      </c>
      <c r="L100" s="42" t="n">
        <v>613.0611517</v>
      </c>
      <c r="M100" s="42" t="n">
        <v>5.85423989852543</v>
      </c>
      <c r="N100" s="42" t="n">
        <v>38.9258140128794</v>
      </c>
      <c r="O100" s="42" t="n">
        <v>3.67925556558633</v>
      </c>
      <c r="P100" s="42" t="n">
        <v>292.0344073</v>
      </c>
      <c r="Q100" s="42" t="n">
        <v>9.77087386557103</v>
      </c>
      <c r="R100" s="42" t="n">
        <v>18.5424846973243</v>
      </c>
      <c r="S100" s="42" t="n">
        <v>10.9012488158739</v>
      </c>
    </row>
    <row r="101">
      <c r="A101" s="42" t="s">
        <v>68</v>
      </c>
      <c r="B101" s="42" t="s">
        <v>69</v>
      </c>
      <c r="C101" s="42" t="s">
        <v>16</v>
      </c>
      <c r="D101" s="42" t="n">
        <v>1063.7867919</v>
      </c>
      <c r="E101" s="42" t="n">
        <v>31.8658663301843</v>
      </c>
      <c r="F101" s="42" t="n">
        <v>18.5959217412642</v>
      </c>
      <c r="G101" s="42" t="n">
        <v>22.9221575027961</v>
      </c>
      <c r="H101" s="42" t="n">
        <v>1244.0093044</v>
      </c>
      <c r="I101" s="42" t="n">
        <v>35.716683367822</v>
      </c>
      <c r="J101" s="42" t="n">
        <v>21.7463685826638</v>
      </c>
      <c r="K101" s="42" t="n">
        <v>21.1474631563738</v>
      </c>
      <c r="L101" s="42" t="n">
        <v>2809.6511572</v>
      </c>
      <c r="M101" s="42" t="n">
        <v>23.235466633379</v>
      </c>
      <c r="N101" s="42" t="n">
        <v>49.1151548763119</v>
      </c>
      <c r="O101" s="42" t="n">
        <v>8.02695812885263</v>
      </c>
      <c r="P101" s="42" t="n">
        <v>603.0908661</v>
      </c>
      <c r="Q101" s="42" t="n">
        <v>33.3701138732796</v>
      </c>
      <c r="R101" s="42" t="n">
        <v>10.5425547997602</v>
      </c>
      <c r="S101" s="42" t="n">
        <v>34.8456680234278</v>
      </c>
    </row>
    <row r="102">
      <c r="A102" s="42" t="s">
        <v>68</v>
      </c>
      <c r="B102" s="42" t="s">
        <v>69</v>
      </c>
      <c r="C102" s="42" t="s">
        <v>17</v>
      </c>
      <c r="D102" s="42" t="n">
        <v>24187.1321415</v>
      </c>
      <c r="E102" s="42" t="n">
        <v>6.60164402799024</v>
      </c>
      <c r="F102" s="42" t="n">
        <v>19.5523522544155</v>
      </c>
      <c r="G102" s="42" t="n">
        <v>4.95018296140782</v>
      </c>
      <c r="H102" s="42" t="n">
        <v>30668.540481</v>
      </c>
      <c r="I102" s="42" t="n">
        <v>5.59114686465503</v>
      </c>
      <c r="J102" s="42" t="n">
        <v>24.7917819733764</v>
      </c>
      <c r="K102" s="42" t="n">
        <v>4.17859283288323</v>
      </c>
      <c r="L102" s="42" t="n">
        <v>52907.8392796</v>
      </c>
      <c r="M102" s="42" t="n">
        <v>3.81725696233396</v>
      </c>
      <c r="N102" s="42" t="n">
        <v>42.7695480622857</v>
      </c>
      <c r="O102" s="42" t="n">
        <v>2.48795656157187</v>
      </c>
      <c r="P102" s="42" t="n">
        <v>15940.9499794</v>
      </c>
      <c r="Q102" s="42" t="n">
        <v>7.54292961176068</v>
      </c>
      <c r="R102" s="42" t="n">
        <v>12.8863177099224</v>
      </c>
      <c r="S102" s="42" t="n">
        <v>8.20298970307852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369</v>
      </c>
    </row>
    <row r="112">
      <c r="A112" s="5" t="s">
        <v>26</v>
      </c>
      <c r="B112" s="5" t="s">
        <v>71</v>
      </c>
      <c r="C112" s="5" t="s">
        <v>11</v>
      </c>
      <c r="D112" s="5" t="s">
        <v>359</v>
      </c>
      <c r="E112" s="5" t="s">
        <v>360</v>
      </c>
      <c r="F112" s="5" t="s">
        <v>361</v>
      </c>
      <c r="G112" s="5" t="s">
        <v>362</v>
      </c>
      <c r="H112" s="5" t="s">
        <v>363</v>
      </c>
      <c r="I112" s="5" t="s">
        <v>364</v>
      </c>
      <c r="J112" s="5" t="s">
        <v>365</v>
      </c>
      <c r="K112" s="5" t="s">
        <v>366</v>
      </c>
      <c r="L112" s="5" t="s">
        <v>342</v>
      </c>
      <c r="M112" s="5" t="s">
        <v>343</v>
      </c>
      <c r="N112" s="5" t="s">
        <v>344</v>
      </c>
      <c r="O112" s="5" t="s">
        <v>345</v>
      </c>
      <c r="P112" s="5" t="s">
        <v>346</v>
      </c>
      <c r="Q112" s="5" t="s">
        <v>347</v>
      </c>
      <c r="R112" s="5" t="s">
        <v>348</v>
      </c>
      <c r="S112" s="5" t="s">
        <v>349</v>
      </c>
    </row>
    <row r="113">
      <c r="A113" s="43" t="s">
        <v>72</v>
      </c>
      <c r="B113" s="43" t="s">
        <v>73</v>
      </c>
      <c r="C113" s="43" t="s">
        <v>16</v>
      </c>
      <c r="D113" s="43" t="n">
        <v>2577.4584585</v>
      </c>
      <c r="E113" s="43" t="n">
        <v>19.6832207528828</v>
      </c>
      <c r="F113" s="43" t="n">
        <v>14.2157349928089</v>
      </c>
      <c r="G113" s="43" t="n">
        <v>14.8936262224771</v>
      </c>
      <c r="H113" s="43" t="n">
        <v>5264.8811442</v>
      </c>
      <c r="I113" s="43" t="n">
        <v>11.8570032635894</v>
      </c>
      <c r="J113" s="43" t="n">
        <v>29.037967563652</v>
      </c>
      <c r="K113" s="43" t="n">
        <v>7.96927851526242</v>
      </c>
      <c r="L113" s="43" t="n">
        <v>7569.0206345</v>
      </c>
      <c r="M113" s="43" t="n">
        <v>9.88185982474156</v>
      </c>
      <c r="N113" s="43" t="n">
        <v>41.7462369336395</v>
      </c>
      <c r="O113" s="43" t="n">
        <v>4.73767777458933</v>
      </c>
      <c r="P113" s="43" t="n">
        <v>2719.6647137</v>
      </c>
      <c r="Q113" s="43" t="n">
        <v>14.0334771251346</v>
      </c>
      <c r="R113" s="43" t="n">
        <v>15.0000605098996</v>
      </c>
      <c r="S113" s="43" t="n">
        <v>11.7407394902257</v>
      </c>
    </row>
    <row r="114">
      <c r="A114" s="43" t="s">
        <v>72</v>
      </c>
      <c r="B114" s="43" t="s">
        <v>73</v>
      </c>
      <c r="C114" s="43" t="s">
        <v>17</v>
      </c>
      <c r="D114" s="43" t="n">
        <v>79864.5903216</v>
      </c>
      <c r="E114" s="43" t="n">
        <v>3.54266645763342</v>
      </c>
      <c r="F114" s="43" t="n">
        <v>14.3728213283842</v>
      </c>
      <c r="G114" s="43" t="n">
        <v>2.77563760913302</v>
      </c>
      <c r="H114" s="43" t="n">
        <v>114405.0441692</v>
      </c>
      <c r="I114" s="43" t="n">
        <v>2.42208868134923</v>
      </c>
      <c r="J114" s="43" t="n">
        <v>20.588889923412</v>
      </c>
      <c r="K114" s="43" t="n">
        <v>1.88991318284175</v>
      </c>
      <c r="L114" s="43" t="n">
        <v>254357.2571345</v>
      </c>
      <c r="M114" s="43" t="n">
        <v>1.40912269717276</v>
      </c>
      <c r="N114" s="43" t="n">
        <v>45.7753729863346</v>
      </c>
      <c r="O114" s="43" t="n">
        <v>0.960208802731916</v>
      </c>
      <c r="P114" s="43" t="n">
        <v>107037.0834349</v>
      </c>
      <c r="Q114" s="43" t="n">
        <v>2.53371074992078</v>
      </c>
      <c r="R114" s="43" t="n">
        <v>19.2629157618692</v>
      </c>
      <c r="S114" s="43" t="n">
        <v>2.53086200281452</v>
      </c>
    </row>
    <row r="115">
      <c r="A115" s="43" t="s">
        <v>74</v>
      </c>
      <c r="B115" s="43" t="s">
        <v>75</v>
      </c>
      <c r="C115" s="43" t="s">
        <v>16</v>
      </c>
      <c r="D115" s="43" t="n">
        <v>777.212953</v>
      </c>
      <c r="E115" s="43" t="n">
        <v>24.3728218413953</v>
      </c>
      <c r="F115" s="43" t="n">
        <v>12.7949869830723</v>
      </c>
      <c r="G115" s="43" t="n">
        <v>18.3864696736079</v>
      </c>
      <c r="H115" s="43" t="n">
        <v>1244.7762157</v>
      </c>
      <c r="I115" s="43" t="n">
        <v>16.9375867121843</v>
      </c>
      <c r="J115" s="43" t="n">
        <v>20.492318630618</v>
      </c>
      <c r="K115" s="43" t="n">
        <v>15.9416401400478</v>
      </c>
      <c r="L115" s="43" t="n">
        <v>2946.6185903</v>
      </c>
      <c r="M115" s="43" t="n">
        <v>12.3937829240481</v>
      </c>
      <c r="N115" s="43" t="n">
        <v>48.5091587337034</v>
      </c>
      <c r="O115" s="43" t="n">
        <v>6.31702248596683</v>
      </c>
      <c r="P115" s="43" t="n">
        <v>1105.7474086</v>
      </c>
      <c r="Q115" s="43" t="n">
        <v>18.6123633829288</v>
      </c>
      <c r="R115" s="43" t="n">
        <v>18.2035356526063</v>
      </c>
      <c r="S115" s="43" t="n">
        <v>15.7581955687602</v>
      </c>
    </row>
    <row r="116">
      <c r="A116" s="43" t="s">
        <v>74</v>
      </c>
      <c r="B116" s="43" t="s">
        <v>75</v>
      </c>
      <c r="C116" s="43" t="s">
        <v>17</v>
      </c>
      <c r="D116" s="43" t="n">
        <v>21198.4424859</v>
      </c>
      <c r="E116" s="43" t="n">
        <v>6.97779562926604</v>
      </c>
      <c r="F116" s="43" t="n">
        <v>12.5955052353162</v>
      </c>
      <c r="G116" s="43" t="n">
        <v>5.24669070836084</v>
      </c>
      <c r="H116" s="43" t="n">
        <v>35322.5024552</v>
      </c>
      <c r="I116" s="43" t="n">
        <v>4.12862483961363</v>
      </c>
      <c r="J116" s="43" t="n">
        <v>20.9876157125631</v>
      </c>
      <c r="K116" s="43" t="n">
        <v>3.48843547044508</v>
      </c>
      <c r="L116" s="43" t="n">
        <v>84006.4858887</v>
      </c>
      <c r="M116" s="43" t="n">
        <v>2.78076803679403</v>
      </c>
      <c r="N116" s="43" t="n">
        <v>49.9142393841163</v>
      </c>
      <c r="O116" s="43" t="n">
        <v>1.63346787181863</v>
      </c>
      <c r="P116" s="43" t="n">
        <v>27774.2140019</v>
      </c>
      <c r="Q116" s="43" t="n">
        <v>4.74789377955683</v>
      </c>
      <c r="R116" s="43" t="n">
        <v>16.5026396680044</v>
      </c>
      <c r="S116" s="43" t="n">
        <v>4.24377670252226</v>
      </c>
    </row>
    <row r="117">
      <c r="A117" s="43" t="s">
        <v>76</v>
      </c>
      <c r="B117" s="43" t="s">
        <v>77</v>
      </c>
      <c r="C117" s="43" t="s">
        <v>16</v>
      </c>
      <c r="D117" s="43" t="n">
        <v>717.8492551</v>
      </c>
      <c r="E117" s="43" t="n">
        <v>21.7641158383075</v>
      </c>
      <c r="F117" s="43" t="n">
        <v>17.0048674898576</v>
      </c>
      <c r="G117" s="43" t="n">
        <v>15.0277763456889</v>
      </c>
      <c r="H117" s="43" t="n">
        <v>1266.2510731</v>
      </c>
      <c r="I117" s="43" t="n">
        <v>14.7129365512625</v>
      </c>
      <c r="J117" s="43" t="n">
        <v>29.9957568444587</v>
      </c>
      <c r="K117" s="43" t="n">
        <v>9.26362940429499</v>
      </c>
      <c r="L117" s="43" t="n">
        <v>1742.0258653</v>
      </c>
      <c r="M117" s="43" t="n">
        <v>11.6596807134491</v>
      </c>
      <c r="N117" s="43" t="n">
        <v>41.2662112454297</v>
      </c>
      <c r="O117" s="43" t="n">
        <v>5.3725779222586</v>
      </c>
      <c r="P117" s="43" t="n">
        <v>495.3077902</v>
      </c>
      <c r="Q117" s="43" t="n">
        <v>18.1683965109835</v>
      </c>
      <c r="R117" s="43" t="n">
        <v>11.733164420254</v>
      </c>
      <c r="S117" s="43" t="n">
        <v>16.1544619329108</v>
      </c>
    </row>
    <row r="118">
      <c r="A118" s="43" t="s">
        <v>76</v>
      </c>
      <c r="B118" s="43" t="s">
        <v>77</v>
      </c>
      <c r="C118" s="43" t="s">
        <v>17</v>
      </c>
      <c r="D118" s="43" t="n">
        <v>18042.2334764</v>
      </c>
      <c r="E118" s="43" t="n">
        <v>4.27949313241249</v>
      </c>
      <c r="F118" s="43" t="n">
        <v>17.430667015679</v>
      </c>
      <c r="G118" s="43" t="n">
        <v>3.16537592246437</v>
      </c>
      <c r="H118" s="43" t="n">
        <v>26894.6679019</v>
      </c>
      <c r="I118" s="43" t="n">
        <v>3.55586754069635</v>
      </c>
      <c r="J118" s="43" t="n">
        <v>25.9830359311384</v>
      </c>
      <c r="K118" s="43" t="n">
        <v>2.39599047047133</v>
      </c>
      <c r="L118" s="43" t="n">
        <v>44845.0917941</v>
      </c>
      <c r="M118" s="43" t="n">
        <v>2.24751012166402</v>
      </c>
      <c r="N118" s="43" t="n">
        <v>43.3250053754701</v>
      </c>
      <c r="O118" s="43" t="n">
        <v>1.51441717106572</v>
      </c>
      <c r="P118" s="43" t="n">
        <v>13726.5728519</v>
      </c>
      <c r="Q118" s="43" t="n">
        <v>3.61195615934456</v>
      </c>
      <c r="R118" s="43" t="n">
        <v>13.2612916777125</v>
      </c>
      <c r="S118" s="43" t="n">
        <v>3.83172094551196</v>
      </c>
    </row>
    <row r="119">
      <c r="A119" s="43" t="s">
        <v>78</v>
      </c>
      <c r="B119" s="43" t="s">
        <v>79</v>
      </c>
      <c r="C119" s="43" t="s">
        <v>16</v>
      </c>
      <c r="D119" s="43" t="n">
        <v>5246.2687402</v>
      </c>
      <c r="E119" s="43" t="n">
        <v>13.4656119806649</v>
      </c>
      <c r="F119" s="43" t="n">
        <v>26.9446149420029</v>
      </c>
      <c r="G119" s="43" t="n">
        <v>7.40371919387441</v>
      </c>
      <c r="H119" s="43" t="n">
        <v>5533.7138005</v>
      </c>
      <c r="I119" s="43" t="n">
        <v>13.0927576714092</v>
      </c>
      <c r="J119" s="43" t="n">
        <v>28.4209206461726</v>
      </c>
      <c r="K119" s="43" t="n">
        <v>7.3211231158968</v>
      </c>
      <c r="L119" s="43" t="n">
        <v>7410.4722875</v>
      </c>
      <c r="M119" s="43" t="n">
        <v>10.1081824395017</v>
      </c>
      <c r="N119" s="43" t="n">
        <v>38.0598730665595</v>
      </c>
      <c r="O119" s="43" t="n">
        <v>4.57877609991118</v>
      </c>
      <c r="P119" s="43" t="n">
        <v>1280.110075</v>
      </c>
      <c r="Q119" s="43" t="n">
        <v>19.1684837602626</v>
      </c>
      <c r="R119" s="43" t="n">
        <v>6.57459134526504</v>
      </c>
      <c r="S119" s="43" t="n">
        <v>17.268573383622</v>
      </c>
    </row>
    <row r="120">
      <c r="A120" s="43" t="s">
        <v>78</v>
      </c>
      <c r="B120" s="43" t="s">
        <v>79</v>
      </c>
      <c r="C120" s="43" t="s">
        <v>17</v>
      </c>
      <c r="D120" s="43" t="n">
        <v>72222.0606096</v>
      </c>
      <c r="E120" s="43" t="n">
        <v>3.21701409790413</v>
      </c>
      <c r="F120" s="43" t="n">
        <v>18.8834883683628</v>
      </c>
      <c r="G120" s="43" t="n">
        <v>2.2512645838273</v>
      </c>
      <c r="H120" s="43" t="n">
        <v>95862.3106988</v>
      </c>
      <c r="I120" s="43" t="n">
        <v>2.47370990101091</v>
      </c>
      <c r="J120" s="43" t="n">
        <v>25.0645691048664</v>
      </c>
      <c r="K120" s="43" t="n">
        <v>1.73974285898237</v>
      </c>
      <c r="L120" s="43" t="n">
        <v>162047.4915921</v>
      </c>
      <c r="M120" s="43" t="n">
        <v>1.60799861888879</v>
      </c>
      <c r="N120" s="43" t="n">
        <v>42.3696291240275</v>
      </c>
      <c r="O120" s="43" t="n">
        <v>0.966403152527977</v>
      </c>
      <c r="P120" s="43" t="n">
        <v>52329.5721943</v>
      </c>
      <c r="Q120" s="43" t="n">
        <v>2.70337781606456</v>
      </c>
      <c r="R120" s="43" t="n">
        <v>13.6823134027433</v>
      </c>
      <c r="S120" s="43" t="n">
        <v>2.97053301239312</v>
      </c>
    </row>
    <row r="121">
      <c r="A121" s="43" t="s">
        <v>80</v>
      </c>
      <c r="B121" s="43" t="s">
        <v>81</v>
      </c>
      <c r="C121" s="43" t="s">
        <v>16</v>
      </c>
      <c r="D121" s="43" t="n">
        <v>8789.465086</v>
      </c>
      <c r="E121" s="43" t="n">
        <v>11.7339263583501</v>
      </c>
      <c r="F121" s="43" t="n">
        <v>24.6491784023027</v>
      </c>
      <c r="G121" s="43" t="n">
        <v>6.6366016228559</v>
      </c>
      <c r="H121" s="43" t="n">
        <v>10722.8907429</v>
      </c>
      <c r="I121" s="43" t="n">
        <v>11.3956735282802</v>
      </c>
      <c r="J121" s="43" t="n">
        <v>30.0712778677669</v>
      </c>
      <c r="K121" s="43" t="n">
        <v>5.30289324730091</v>
      </c>
      <c r="L121" s="43" t="n">
        <v>13016.7367268</v>
      </c>
      <c r="M121" s="43" t="n">
        <v>9.27731217317479</v>
      </c>
      <c r="N121" s="43" t="n">
        <v>36.5041402014051</v>
      </c>
      <c r="O121" s="43" t="n">
        <v>3.47709601895273</v>
      </c>
      <c r="P121" s="43" t="n">
        <v>3129.1551252</v>
      </c>
      <c r="Q121" s="43" t="n">
        <v>16.1454360599675</v>
      </c>
      <c r="R121" s="43" t="n">
        <v>8.77540352852533</v>
      </c>
      <c r="S121" s="43" t="n">
        <v>13.2607553409675</v>
      </c>
    </row>
    <row r="122">
      <c r="A122" s="43" t="s">
        <v>80</v>
      </c>
      <c r="B122" s="43" t="s">
        <v>81</v>
      </c>
      <c r="C122" s="43" t="s">
        <v>17</v>
      </c>
      <c r="D122" s="43" t="n">
        <v>78114.7773113</v>
      </c>
      <c r="E122" s="43" t="n">
        <v>3.13520320437313</v>
      </c>
      <c r="F122" s="43" t="n">
        <v>21.692417991515</v>
      </c>
      <c r="G122" s="43" t="n">
        <v>2.26175822282298</v>
      </c>
      <c r="H122" s="43" t="n">
        <v>96277.3710298</v>
      </c>
      <c r="I122" s="43" t="n">
        <v>2.52641278812333</v>
      </c>
      <c r="J122" s="43" t="n">
        <v>26.7361573237242</v>
      </c>
      <c r="K122" s="43" t="n">
        <v>1.88207106271777</v>
      </c>
      <c r="L122" s="43" t="n">
        <v>142877.9342652</v>
      </c>
      <c r="M122" s="43" t="n">
        <v>1.8603193679738</v>
      </c>
      <c r="N122" s="43" t="n">
        <v>39.6771005246989</v>
      </c>
      <c r="O122" s="43" t="n">
        <v>1.13557915833532</v>
      </c>
      <c r="P122" s="43" t="n">
        <v>42831.6697288</v>
      </c>
      <c r="Q122" s="43" t="n">
        <v>3.91226998005647</v>
      </c>
      <c r="R122" s="43" t="n">
        <v>11.8943241600619</v>
      </c>
      <c r="S122" s="43" t="n">
        <v>3.82101034711534</v>
      </c>
    </row>
    <row r="123">
      <c r="A123" s="43" t="s">
        <v>82</v>
      </c>
      <c r="B123" s="43" t="s">
        <v>83</v>
      </c>
      <c r="C123" s="43" t="s">
        <v>16</v>
      </c>
      <c r="D123" s="43" t="n">
        <v>1678.5257583</v>
      </c>
      <c r="E123" s="43" t="n">
        <v>30.1793892724997</v>
      </c>
      <c r="F123" s="43" t="n">
        <v>19.1548897911093</v>
      </c>
      <c r="G123" s="43" t="n">
        <v>18.7400711949702</v>
      </c>
      <c r="H123" s="43" t="n">
        <v>2633.0038832</v>
      </c>
      <c r="I123" s="43" t="n">
        <v>20.0185221645426</v>
      </c>
      <c r="J123" s="43" t="n">
        <v>30.0471404462324</v>
      </c>
      <c r="K123" s="43" t="n">
        <v>11.4098648882823</v>
      </c>
      <c r="L123" s="43" t="n">
        <v>3724.6805778</v>
      </c>
      <c r="M123" s="43" t="n">
        <v>17.4800955590334</v>
      </c>
      <c r="N123" s="43" t="n">
        <v>42.5050647105368</v>
      </c>
      <c r="O123" s="43" t="n">
        <v>8.34551429461989</v>
      </c>
      <c r="P123" s="43" t="n">
        <v>726.6998084</v>
      </c>
      <c r="Q123" s="43" t="n">
        <v>27.8618583036887</v>
      </c>
      <c r="R123" s="43" t="n">
        <v>8.29290505212156</v>
      </c>
      <c r="S123" s="43" t="n">
        <v>28.1610292358101</v>
      </c>
    </row>
    <row r="124">
      <c r="A124" s="43" t="s">
        <v>82</v>
      </c>
      <c r="B124" s="43" t="s">
        <v>83</v>
      </c>
      <c r="C124" s="43" t="s">
        <v>17</v>
      </c>
      <c r="D124" s="43" t="n">
        <v>31341.5752278</v>
      </c>
      <c r="E124" s="43" t="n">
        <v>7.22528956534395</v>
      </c>
      <c r="F124" s="43" t="n">
        <v>18.2411381890157</v>
      </c>
      <c r="G124" s="43" t="n">
        <v>5.01006610714783</v>
      </c>
      <c r="H124" s="43" t="n">
        <v>41636.8891776</v>
      </c>
      <c r="I124" s="43" t="n">
        <v>4.07250450950679</v>
      </c>
      <c r="J124" s="43" t="n">
        <v>24.233123055527</v>
      </c>
      <c r="K124" s="43" t="n">
        <v>2.90416956951984</v>
      </c>
      <c r="L124" s="43" t="n">
        <v>74408.914501</v>
      </c>
      <c r="M124" s="43" t="n">
        <v>2.93632862212846</v>
      </c>
      <c r="N124" s="43" t="n">
        <v>43.3067987821961</v>
      </c>
      <c r="O124" s="43" t="n">
        <v>1.9466833512745</v>
      </c>
      <c r="P124" s="43" t="n">
        <v>24430.7110781</v>
      </c>
      <c r="Q124" s="43" t="n">
        <v>4.47528345826451</v>
      </c>
      <c r="R124" s="43" t="n">
        <v>14.2189399732612</v>
      </c>
      <c r="S124" s="43" t="n">
        <v>4.6795884758114</v>
      </c>
    </row>
    <row r="125">
      <c r="A125" s="43" t="s">
        <v>84</v>
      </c>
      <c r="B125" s="43" t="s">
        <v>85</v>
      </c>
      <c r="C125" s="43" t="s">
        <v>16</v>
      </c>
      <c r="D125" s="43" t="n">
        <v>13753.2881933</v>
      </c>
      <c r="E125" s="43" t="n">
        <v>10.6252836188299</v>
      </c>
      <c r="F125" s="43" t="n">
        <v>22.63054962153</v>
      </c>
      <c r="G125" s="43" t="n">
        <v>6.3016943112486</v>
      </c>
      <c r="H125" s="43" t="n">
        <v>18640.4891923</v>
      </c>
      <c r="I125" s="43" t="n">
        <v>11.1167366769742</v>
      </c>
      <c r="J125" s="43" t="n">
        <v>30.6722661306147</v>
      </c>
      <c r="K125" s="43" t="n">
        <v>5.62477836981037</v>
      </c>
      <c r="L125" s="43" t="n">
        <v>24421.9550986</v>
      </c>
      <c r="M125" s="43" t="n">
        <v>8.11079322671294</v>
      </c>
      <c r="N125" s="43" t="n">
        <v>40.1854639374812</v>
      </c>
      <c r="O125" s="43" t="n">
        <v>3.25242868314828</v>
      </c>
      <c r="P125" s="43" t="n">
        <v>3957.3747682</v>
      </c>
      <c r="Q125" s="43" t="n">
        <v>14.7825301989644</v>
      </c>
      <c r="R125" s="43" t="n">
        <v>6.51172031037416</v>
      </c>
      <c r="S125" s="43" t="n">
        <v>14.2392465586708</v>
      </c>
    </row>
    <row r="126">
      <c r="A126" s="43" t="s">
        <v>84</v>
      </c>
      <c r="B126" s="43" t="s">
        <v>85</v>
      </c>
      <c r="C126" s="43" t="s">
        <v>17</v>
      </c>
      <c r="D126" s="43" t="n">
        <v>132109.3238735</v>
      </c>
      <c r="E126" s="43" t="n">
        <v>3.16755577493018</v>
      </c>
      <c r="F126" s="43" t="n">
        <v>19.9164420736634</v>
      </c>
      <c r="G126" s="43" t="n">
        <v>2.42827047302338</v>
      </c>
      <c r="H126" s="43" t="n">
        <v>174500.3888669</v>
      </c>
      <c r="I126" s="43" t="n">
        <v>2.47373553049142</v>
      </c>
      <c r="J126" s="43" t="n">
        <v>26.3072036461803</v>
      </c>
      <c r="K126" s="43" t="n">
        <v>1.8125948964449</v>
      </c>
      <c r="L126" s="43" t="n">
        <v>279615.2872384</v>
      </c>
      <c r="M126" s="43" t="n">
        <v>1.80841777730336</v>
      </c>
      <c r="N126" s="43" t="n">
        <v>42.1540396083387</v>
      </c>
      <c r="O126" s="43" t="n">
        <v>1.14483638766173</v>
      </c>
      <c r="P126" s="43" t="n">
        <v>77092.8927697</v>
      </c>
      <c r="Q126" s="43" t="n">
        <v>3.30626984491103</v>
      </c>
      <c r="R126" s="43" t="n">
        <v>11.6223146718176</v>
      </c>
      <c r="S126" s="43" t="n">
        <v>3.57337913399822</v>
      </c>
    </row>
    <row r="127">
      <c r="A127" s="43" t="s">
        <v>86</v>
      </c>
      <c r="B127" s="43" t="s">
        <v>87</v>
      </c>
      <c r="C127" s="43" t="s">
        <v>16</v>
      </c>
      <c r="D127" s="43" t="n">
        <v>11719.9919721</v>
      </c>
      <c r="E127" s="43" t="n">
        <v>9.4021944195858</v>
      </c>
      <c r="F127" s="43" t="n">
        <v>20.4605770948883</v>
      </c>
      <c r="G127" s="43" t="n">
        <v>5.72197662058554</v>
      </c>
      <c r="H127" s="43" t="n">
        <v>15496.717229</v>
      </c>
      <c r="I127" s="43" t="n">
        <v>8.03764021816374</v>
      </c>
      <c r="J127" s="43" t="n">
        <v>27.0539244682455</v>
      </c>
      <c r="K127" s="43" t="n">
        <v>4.65299963798855</v>
      </c>
      <c r="L127" s="43" t="n">
        <v>25108.9105268</v>
      </c>
      <c r="M127" s="43" t="n">
        <v>6.81454457666473</v>
      </c>
      <c r="N127" s="43" t="n">
        <v>43.8347398893474</v>
      </c>
      <c r="O127" s="43" t="n">
        <v>2.87220576704005</v>
      </c>
      <c r="P127" s="43" t="n">
        <v>4955.2278149</v>
      </c>
      <c r="Q127" s="43" t="n">
        <v>11.8725353375375</v>
      </c>
      <c r="R127" s="43" t="n">
        <v>8.65075854751883</v>
      </c>
      <c r="S127" s="43" t="n">
        <v>10.431342979872</v>
      </c>
    </row>
    <row r="128">
      <c r="A128" s="43" t="s">
        <v>86</v>
      </c>
      <c r="B128" s="43" t="s">
        <v>87</v>
      </c>
      <c r="C128" s="43" t="s">
        <v>17</v>
      </c>
      <c r="D128" s="43" t="n">
        <v>163730.0960723</v>
      </c>
      <c r="E128" s="43" t="n">
        <v>2.09058347692163</v>
      </c>
      <c r="F128" s="43" t="n">
        <v>16.7542671562074</v>
      </c>
      <c r="G128" s="43" t="n">
        <v>1.66373258500986</v>
      </c>
      <c r="H128" s="43" t="n">
        <v>243289.9057739</v>
      </c>
      <c r="I128" s="43" t="n">
        <v>1.82719913843302</v>
      </c>
      <c r="J128" s="43" t="n">
        <v>24.8955089841546</v>
      </c>
      <c r="K128" s="43" t="n">
        <v>1.31908371110592</v>
      </c>
      <c r="L128" s="43" t="n">
        <v>433503.4517571</v>
      </c>
      <c r="M128" s="43" t="n">
        <v>1.15875348461372</v>
      </c>
      <c r="N128" s="43" t="n">
        <v>44.3597897888565</v>
      </c>
      <c r="O128" s="43" t="n">
        <v>0.710185262532703</v>
      </c>
      <c r="P128" s="43" t="n">
        <v>136720.6988611</v>
      </c>
      <c r="Q128" s="43" t="n">
        <v>2.20133838733694</v>
      </c>
      <c r="R128" s="43" t="n">
        <v>13.9904340707816</v>
      </c>
      <c r="S128" s="43" t="n">
        <v>2.27459270142781</v>
      </c>
    </row>
    <row r="129">
      <c r="A129" s="43" t="s">
        <v>88</v>
      </c>
      <c r="B129" s="43" t="s">
        <v>89</v>
      </c>
      <c r="C129" s="43" t="s">
        <v>16</v>
      </c>
      <c r="D129" s="43" t="n">
        <v>2981.7284002</v>
      </c>
      <c r="E129" s="43" t="n">
        <v>15.9032849031056</v>
      </c>
      <c r="F129" s="43" t="n">
        <v>22.854289393355</v>
      </c>
      <c r="G129" s="43" t="n">
        <v>8.82954799427023</v>
      </c>
      <c r="H129" s="43" t="n">
        <v>3009.9163627</v>
      </c>
      <c r="I129" s="43" t="n">
        <v>14.5948475327844</v>
      </c>
      <c r="J129" s="43" t="n">
        <v>23.070343897964</v>
      </c>
      <c r="K129" s="43" t="n">
        <v>8.91817589338425</v>
      </c>
      <c r="L129" s="43" t="n">
        <v>5778.3066802</v>
      </c>
      <c r="M129" s="43" t="n">
        <v>10.7453629563982</v>
      </c>
      <c r="N129" s="43" t="n">
        <v>44.2894440231341</v>
      </c>
      <c r="O129" s="43" t="n">
        <v>5.00650457805588</v>
      </c>
      <c r="P129" s="43" t="n">
        <v>1276.7390441</v>
      </c>
      <c r="Q129" s="43" t="n">
        <v>18.580316166872</v>
      </c>
      <c r="R129" s="43" t="n">
        <v>9.78592268554694</v>
      </c>
      <c r="S129" s="43" t="n">
        <v>18.5443829578849</v>
      </c>
    </row>
    <row r="130">
      <c r="A130" s="43" t="s">
        <v>88</v>
      </c>
      <c r="B130" s="43" t="s">
        <v>89</v>
      </c>
      <c r="C130" s="43" t="s">
        <v>17</v>
      </c>
      <c r="D130" s="43" t="n">
        <v>56713.236497</v>
      </c>
      <c r="E130" s="43" t="n">
        <v>3.35536095187823</v>
      </c>
      <c r="F130" s="43" t="n">
        <v>14.8315146310319</v>
      </c>
      <c r="G130" s="43" t="n">
        <v>2.67862561701609</v>
      </c>
      <c r="H130" s="43" t="n">
        <v>89281.7869063</v>
      </c>
      <c r="I130" s="43" t="n">
        <v>2.37246109502673</v>
      </c>
      <c r="J130" s="43" t="n">
        <v>23.3487667178985</v>
      </c>
      <c r="K130" s="43" t="n">
        <v>1.68659316980984</v>
      </c>
      <c r="L130" s="43" t="n">
        <v>177503.4081146</v>
      </c>
      <c r="M130" s="43" t="n">
        <v>1.28578933161097</v>
      </c>
      <c r="N130" s="43" t="n">
        <v>46.4202813508796</v>
      </c>
      <c r="O130" s="43" t="n">
        <v>0.922487731972154</v>
      </c>
      <c r="P130" s="43" t="n">
        <v>58884.8779948</v>
      </c>
      <c r="Q130" s="43" t="n">
        <v>2.49234229510477</v>
      </c>
      <c r="R130" s="43" t="n">
        <v>15.3994373001901</v>
      </c>
      <c r="S130" s="43" t="n">
        <v>2.58968412183034</v>
      </c>
    </row>
    <row r="131">
      <c r="A131" s="43" t="s">
        <v>90</v>
      </c>
      <c r="B131" s="43" t="s">
        <v>91</v>
      </c>
      <c r="C131" s="43" t="s">
        <v>16</v>
      </c>
      <c r="D131" s="43" t="n">
        <v>6108.8554482</v>
      </c>
      <c r="E131" s="43" t="n">
        <v>15.3802494521856</v>
      </c>
      <c r="F131" s="43" t="n">
        <v>19.3686239227359</v>
      </c>
      <c r="G131" s="43" t="n">
        <v>9.60790522420433</v>
      </c>
      <c r="H131" s="43" t="n">
        <v>8549.7534127</v>
      </c>
      <c r="I131" s="43" t="n">
        <v>12.0412171728406</v>
      </c>
      <c r="J131" s="43" t="n">
        <v>27.1076897934306</v>
      </c>
      <c r="K131" s="43" t="n">
        <v>6.77451415793179</v>
      </c>
      <c r="L131" s="43" t="n">
        <v>13658.329571</v>
      </c>
      <c r="M131" s="43" t="n">
        <v>9.46694533863602</v>
      </c>
      <c r="N131" s="43" t="n">
        <v>43.3048467289286</v>
      </c>
      <c r="O131" s="43" t="n">
        <v>4.42092254055153</v>
      </c>
      <c r="P131" s="43" t="n">
        <v>3223.0174915</v>
      </c>
      <c r="Q131" s="43" t="n">
        <v>15.7637031181387</v>
      </c>
      <c r="R131" s="43" t="n">
        <v>10.218839554905</v>
      </c>
      <c r="S131" s="43" t="n">
        <v>15.1416593201803</v>
      </c>
    </row>
    <row r="132">
      <c r="A132" s="43" t="s">
        <v>90</v>
      </c>
      <c r="B132" s="43" t="s">
        <v>91</v>
      </c>
      <c r="C132" s="43" t="s">
        <v>17</v>
      </c>
      <c r="D132" s="43" t="n">
        <v>111415.9032012</v>
      </c>
      <c r="E132" s="43" t="n">
        <v>3.11424357588934</v>
      </c>
      <c r="F132" s="43" t="n">
        <v>14.230687781843</v>
      </c>
      <c r="G132" s="43" t="n">
        <v>2.43116972525829</v>
      </c>
      <c r="H132" s="43" t="n">
        <v>182863.6475592</v>
      </c>
      <c r="I132" s="43" t="n">
        <v>2.31196269476206</v>
      </c>
      <c r="J132" s="43" t="n">
        <v>23.3564096353879</v>
      </c>
      <c r="K132" s="43" t="n">
        <v>1.68624200847234</v>
      </c>
      <c r="L132" s="43" t="n">
        <v>358498.003706</v>
      </c>
      <c r="M132" s="43" t="n">
        <v>1.36105813039859</v>
      </c>
      <c r="N132" s="43" t="n">
        <v>45.7894520851413</v>
      </c>
      <c r="O132" s="43" t="n">
        <v>0.840709892786535</v>
      </c>
      <c r="P132" s="43" t="n">
        <v>130149.4896035</v>
      </c>
      <c r="Q132" s="43" t="n">
        <v>2.41636063657773</v>
      </c>
      <c r="R132" s="43" t="n">
        <v>16.6234504976277</v>
      </c>
      <c r="S132" s="43" t="n">
        <v>2.57135198603176</v>
      </c>
    </row>
    <row r="133">
      <c r="A133" s="43" t="s">
        <v>92</v>
      </c>
      <c r="B133" s="43" t="s">
        <v>93</v>
      </c>
      <c r="C133" s="43" t="s">
        <v>16</v>
      </c>
      <c r="D133" s="43" t="n">
        <v>11189.9167685</v>
      </c>
      <c r="E133" s="43" t="n">
        <v>12.8067030395322</v>
      </c>
      <c r="F133" s="43" t="n">
        <v>16.8324020151882</v>
      </c>
      <c r="G133" s="43" t="n">
        <v>9.249358635382</v>
      </c>
      <c r="H133" s="43" t="n">
        <v>16969.5628603</v>
      </c>
      <c r="I133" s="43" t="n">
        <v>9.833528710878</v>
      </c>
      <c r="J133" s="43" t="n">
        <v>25.5264190070349</v>
      </c>
      <c r="K133" s="43" t="n">
        <v>6.83623748639383</v>
      </c>
      <c r="L133" s="43" t="n">
        <v>30468.2966193</v>
      </c>
      <c r="M133" s="43" t="n">
        <v>7.26473337770135</v>
      </c>
      <c r="N133" s="43" t="n">
        <v>45.8318527317166</v>
      </c>
      <c r="O133" s="43" t="n">
        <v>3.42638840716541</v>
      </c>
      <c r="P133" s="43" t="n">
        <v>7850.6548065</v>
      </c>
      <c r="Q133" s="43" t="n">
        <v>10.8516176895786</v>
      </c>
      <c r="R133" s="43" t="n">
        <v>11.8093262460603</v>
      </c>
      <c r="S133" s="43" t="n">
        <v>10.5583072593487</v>
      </c>
    </row>
    <row r="134">
      <c r="A134" s="43" t="s">
        <v>92</v>
      </c>
      <c r="B134" s="43" t="s">
        <v>93</v>
      </c>
      <c r="C134" s="43" t="s">
        <v>17</v>
      </c>
      <c r="D134" s="43" t="n">
        <v>192980.7611774</v>
      </c>
      <c r="E134" s="43" t="n">
        <v>2.80993219528997</v>
      </c>
      <c r="F134" s="43" t="n">
        <v>16.1682901527588</v>
      </c>
      <c r="G134" s="43" t="n">
        <v>2.20997847257758</v>
      </c>
      <c r="H134" s="43" t="n">
        <v>275579.8483259</v>
      </c>
      <c r="I134" s="43" t="n">
        <v>2.36277321066814</v>
      </c>
      <c r="J134" s="43" t="n">
        <v>23.0885966082935</v>
      </c>
      <c r="K134" s="43" t="n">
        <v>1.70514372761146</v>
      </c>
      <c r="L134" s="43" t="n">
        <v>537965.1426096</v>
      </c>
      <c r="M134" s="43" t="n">
        <v>1.24021602769834</v>
      </c>
      <c r="N134" s="43" t="n">
        <v>45.0717287294072</v>
      </c>
      <c r="O134" s="43" t="n">
        <v>0.880950508954708</v>
      </c>
      <c r="P134" s="43" t="n">
        <v>187049.8168193</v>
      </c>
      <c r="Q134" s="43" t="n">
        <v>2.31487373284739</v>
      </c>
      <c r="R134" s="43" t="n">
        <v>15.6713845095404</v>
      </c>
      <c r="S134" s="43" t="n">
        <v>2.49010777609858</v>
      </c>
    </row>
    <row r="135">
      <c r="A135" s="43" t="s">
        <v>94</v>
      </c>
      <c r="B135" s="43" t="s">
        <v>95</v>
      </c>
      <c r="C135" s="43" t="s">
        <v>16</v>
      </c>
      <c r="D135" s="43" t="n">
        <v>955.6946381</v>
      </c>
      <c r="E135" s="43" t="n">
        <v>33.6912086779592</v>
      </c>
      <c r="F135" s="43" t="n">
        <v>17.5082590663669</v>
      </c>
      <c r="G135" s="43" t="n">
        <v>21.0356253028656</v>
      </c>
      <c r="H135" s="43" t="n">
        <v>1293.5529069</v>
      </c>
      <c r="I135" s="43" t="n">
        <v>26.130817406583</v>
      </c>
      <c r="J135" s="43" t="n">
        <v>23.6977989696406</v>
      </c>
      <c r="K135" s="43" t="n">
        <v>15.051315268388</v>
      </c>
      <c r="L135" s="43" t="n">
        <v>2514.9480691</v>
      </c>
      <c r="M135" s="43" t="n">
        <v>15.0856370424446</v>
      </c>
      <c r="N135" s="43" t="n">
        <v>46.0736730926962</v>
      </c>
      <c r="O135" s="43" t="n">
        <v>7.82787603030752</v>
      </c>
      <c r="P135" s="43" t="n">
        <v>694.3404658</v>
      </c>
      <c r="Q135" s="43" t="n">
        <v>23.0804737158455</v>
      </c>
      <c r="R135" s="43" t="n">
        <v>12.7202688712964</v>
      </c>
      <c r="S135" s="43" t="n">
        <v>24.9906312334035</v>
      </c>
    </row>
    <row r="136">
      <c r="A136" s="43" t="s">
        <v>94</v>
      </c>
      <c r="B136" s="43" t="s">
        <v>95</v>
      </c>
      <c r="C136" s="43" t="s">
        <v>17</v>
      </c>
      <c r="D136" s="43" t="n">
        <v>18597.201644</v>
      </c>
      <c r="E136" s="43" t="n">
        <v>5.72040490097126</v>
      </c>
      <c r="F136" s="43" t="n">
        <v>13.0475122592484</v>
      </c>
      <c r="G136" s="43" t="n">
        <v>4.80682441250372</v>
      </c>
      <c r="H136" s="43" t="n">
        <v>31244.1672648</v>
      </c>
      <c r="I136" s="43" t="n">
        <v>3.7853953408356</v>
      </c>
      <c r="J136" s="43" t="n">
        <v>21.9204299238756</v>
      </c>
      <c r="K136" s="43" t="n">
        <v>2.89281629533612</v>
      </c>
      <c r="L136" s="43" t="n">
        <v>66068.3012471</v>
      </c>
      <c r="M136" s="43" t="n">
        <v>2.21579788147929</v>
      </c>
      <c r="N136" s="43" t="n">
        <v>46.3525097469366</v>
      </c>
      <c r="O136" s="43" t="n">
        <v>1.6412529170811</v>
      </c>
      <c r="P136" s="43" t="n">
        <v>26624.7936904</v>
      </c>
      <c r="Q136" s="43" t="n">
        <v>3.92477660595363</v>
      </c>
      <c r="R136" s="43" t="n">
        <v>18.6795480699394</v>
      </c>
      <c r="S136" s="43" t="n">
        <v>4.01188377241899</v>
      </c>
    </row>
    <row r="137">
      <c r="A137" s="43" t="s">
        <v>96</v>
      </c>
      <c r="B137" s="43" t="s">
        <v>97</v>
      </c>
      <c r="C137" s="43" t="s">
        <v>16</v>
      </c>
      <c r="D137" s="43" t="n">
        <v>662.736171</v>
      </c>
      <c r="E137" s="43" t="n">
        <v>20.2225376296223</v>
      </c>
      <c r="F137" s="43" t="n">
        <v>10.6302780485767</v>
      </c>
      <c r="G137" s="43" t="n">
        <v>15.5523253780316</v>
      </c>
      <c r="H137" s="43" t="n">
        <v>1222.9566582</v>
      </c>
      <c r="I137" s="43" t="n">
        <v>15.7669450612174</v>
      </c>
      <c r="J137" s="43" t="n">
        <v>19.6162060966251</v>
      </c>
      <c r="K137" s="43" t="n">
        <v>12.0851615766545</v>
      </c>
      <c r="L137" s="43" t="n">
        <v>3419.533572</v>
      </c>
      <c r="M137" s="43" t="n">
        <v>9.63557125373157</v>
      </c>
      <c r="N137" s="43" t="n">
        <v>54.8492662049113</v>
      </c>
      <c r="O137" s="43" t="n">
        <v>4.05898237155028</v>
      </c>
      <c r="P137" s="43" t="n">
        <v>929.1935074</v>
      </c>
      <c r="Q137" s="43" t="n">
        <v>14.8131517324721</v>
      </c>
      <c r="R137" s="43" t="n">
        <v>14.904249649887</v>
      </c>
      <c r="S137" s="43" t="n">
        <v>13.0563701536712</v>
      </c>
    </row>
    <row r="138">
      <c r="A138" s="43" t="s">
        <v>96</v>
      </c>
      <c r="B138" s="43" t="s">
        <v>97</v>
      </c>
      <c r="C138" s="43" t="s">
        <v>17</v>
      </c>
      <c r="D138" s="43" t="n">
        <v>16924.1680314</v>
      </c>
      <c r="E138" s="43" t="n">
        <v>4.31263116050771</v>
      </c>
      <c r="F138" s="43" t="n">
        <v>10.4363503167932</v>
      </c>
      <c r="G138" s="43" t="n">
        <v>3.53854087490203</v>
      </c>
      <c r="H138" s="43" t="n">
        <v>31450.3309692</v>
      </c>
      <c r="I138" s="43" t="n">
        <v>3.04982753897934</v>
      </c>
      <c r="J138" s="43" t="n">
        <v>19.3939619935639</v>
      </c>
      <c r="K138" s="43" t="n">
        <v>2.39236223785171</v>
      </c>
      <c r="L138" s="43" t="n">
        <v>80940.3415394</v>
      </c>
      <c r="M138" s="43" t="n">
        <v>1.59992237060628</v>
      </c>
      <c r="N138" s="43" t="n">
        <v>49.9121586064864</v>
      </c>
      <c r="O138" s="43" t="n">
        <v>1.00017917641009</v>
      </c>
      <c r="P138" s="43" t="n">
        <v>32850.7395495</v>
      </c>
      <c r="Q138" s="43" t="n">
        <v>2.4225879487361</v>
      </c>
      <c r="R138" s="43" t="n">
        <v>20.2575290831566</v>
      </c>
      <c r="S138" s="43" t="n">
        <v>2.42259581378536</v>
      </c>
    </row>
    <row r="139">
      <c r="A139" s="43" t="s">
        <v>98</v>
      </c>
      <c r="B139" s="43" t="s">
        <v>99</v>
      </c>
      <c r="C139" s="43" t="s">
        <v>16</v>
      </c>
      <c r="D139" s="43" t="n">
        <v>837.7146829</v>
      </c>
      <c r="E139" s="43" t="n">
        <v>19.9106818125195</v>
      </c>
      <c r="F139" s="43" t="n">
        <v>18.029925417365</v>
      </c>
      <c r="G139" s="43" t="n">
        <v>15.3004578108286</v>
      </c>
      <c r="H139" s="43" t="n">
        <v>1329.0876322</v>
      </c>
      <c r="I139" s="43" t="n">
        <v>17.4429948861484</v>
      </c>
      <c r="J139" s="43" t="n">
        <v>28.6056235743081</v>
      </c>
      <c r="K139" s="43" t="n">
        <v>11.5341226396221</v>
      </c>
      <c r="L139" s="43" t="n">
        <v>1906.7577673</v>
      </c>
      <c r="M139" s="43" t="n">
        <v>14.1650948910576</v>
      </c>
      <c r="N139" s="43" t="n">
        <v>41.0386746647299</v>
      </c>
      <c r="O139" s="43" t="n">
        <v>7.03936147224122</v>
      </c>
      <c r="P139" s="43" t="n">
        <v>572.6858865</v>
      </c>
      <c r="Q139" s="43" t="n">
        <v>18.7414794829305</v>
      </c>
      <c r="R139" s="43" t="n">
        <v>12.3257763435969</v>
      </c>
      <c r="S139" s="43" t="n">
        <v>17.1152625100789</v>
      </c>
    </row>
    <row r="140">
      <c r="A140" s="43" t="s">
        <v>98</v>
      </c>
      <c r="B140" s="43" t="s">
        <v>99</v>
      </c>
      <c r="C140" s="43" t="s">
        <v>17</v>
      </c>
      <c r="D140" s="43" t="n">
        <v>12359.3248773</v>
      </c>
      <c r="E140" s="43" t="n">
        <v>5.67354817353836</v>
      </c>
      <c r="F140" s="43" t="n">
        <v>15.6932341375281</v>
      </c>
      <c r="G140" s="43" t="n">
        <v>4.17373941958263</v>
      </c>
      <c r="H140" s="43" t="n">
        <v>20555.4906401</v>
      </c>
      <c r="I140" s="43" t="n">
        <v>4.50366394616288</v>
      </c>
      <c r="J140" s="43" t="n">
        <v>26.1003032632741</v>
      </c>
      <c r="K140" s="43" t="n">
        <v>3.44699534810315</v>
      </c>
      <c r="L140" s="43" t="n">
        <v>34891.1309406</v>
      </c>
      <c r="M140" s="43" t="n">
        <v>2.90303524666625</v>
      </c>
      <c r="N140" s="43" t="n">
        <v>44.3029609311157</v>
      </c>
      <c r="O140" s="43" t="n">
        <v>1.89159953934367</v>
      </c>
      <c r="P140" s="43" t="n">
        <v>10949.8075758</v>
      </c>
      <c r="Q140" s="43" t="n">
        <v>5.01511751344535</v>
      </c>
      <c r="R140" s="43" t="n">
        <v>13.9035016680821</v>
      </c>
      <c r="S140" s="43" t="n">
        <v>5.15315503616209</v>
      </c>
    </row>
    <row r="141">
      <c r="A141" s="43" t="s">
        <v>100</v>
      </c>
      <c r="B141" s="43" t="s">
        <v>101</v>
      </c>
      <c r="C141" s="43" t="s">
        <v>16</v>
      </c>
      <c r="D141" s="43" t="n">
        <v>1598.9880453</v>
      </c>
      <c r="E141" s="43" t="n">
        <v>19.5425847232982</v>
      </c>
      <c r="F141" s="43" t="n">
        <v>19.8180095650397</v>
      </c>
      <c r="G141" s="43" t="n">
        <v>12.0762503409804</v>
      </c>
      <c r="H141" s="43" t="n">
        <v>2008.6389718</v>
      </c>
      <c r="I141" s="43" t="n">
        <v>16.5664351505521</v>
      </c>
      <c r="J141" s="43" t="n">
        <v>24.8952620207835</v>
      </c>
      <c r="K141" s="43" t="n">
        <v>9.94092969030328</v>
      </c>
      <c r="L141" s="43" t="n">
        <v>3656.5750458</v>
      </c>
      <c r="M141" s="43" t="n">
        <v>11.7898070978317</v>
      </c>
      <c r="N141" s="43" t="n">
        <v>45.3199380983202</v>
      </c>
      <c r="O141" s="43" t="n">
        <v>5.0843236392993</v>
      </c>
      <c r="P141" s="43" t="n">
        <v>804.1563666</v>
      </c>
      <c r="Q141" s="43" t="n">
        <v>17.683703125262</v>
      </c>
      <c r="R141" s="43" t="n">
        <v>9.96679031585653</v>
      </c>
      <c r="S141" s="43" t="n">
        <v>16.4039394446363</v>
      </c>
    </row>
    <row r="142">
      <c r="A142" s="43" t="s">
        <v>100</v>
      </c>
      <c r="B142" s="43" t="s">
        <v>101</v>
      </c>
      <c r="C142" s="43" t="s">
        <v>17</v>
      </c>
      <c r="D142" s="43" t="n">
        <v>11736.7247891</v>
      </c>
      <c r="E142" s="43" t="n">
        <v>7.29341876133277</v>
      </c>
      <c r="F142" s="43" t="n">
        <v>15.7850033184892</v>
      </c>
      <c r="G142" s="43" t="n">
        <v>5.46559011708522</v>
      </c>
      <c r="H142" s="43" t="n">
        <v>17306.5012631</v>
      </c>
      <c r="I142" s="43" t="n">
        <v>4.73946681133234</v>
      </c>
      <c r="J142" s="43" t="n">
        <v>23.275929595212</v>
      </c>
      <c r="K142" s="43" t="n">
        <v>3.37979755240664</v>
      </c>
      <c r="L142" s="43" t="n">
        <v>32293.4151046</v>
      </c>
      <c r="M142" s="43" t="n">
        <v>3.00351412202315</v>
      </c>
      <c r="N142" s="43" t="n">
        <v>43.4321903044767</v>
      </c>
      <c r="O142" s="43" t="n">
        <v>1.69940440200362</v>
      </c>
      <c r="P142" s="43" t="n">
        <v>13017.0004123</v>
      </c>
      <c r="Q142" s="43" t="n">
        <v>3.67449658096585</v>
      </c>
      <c r="R142" s="43" t="n">
        <v>17.5068767818221</v>
      </c>
      <c r="S142" s="43" t="n">
        <v>4.62682356360207</v>
      </c>
    </row>
    <row r="143">
      <c r="A143" s="43" t="s">
        <v>102</v>
      </c>
      <c r="B143" s="43" t="s">
        <v>103</v>
      </c>
      <c r="C143" s="43" t="s">
        <v>16</v>
      </c>
      <c r="D143" s="43" t="n">
        <v>2182.2976415</v>
      </c>
      <c r="E143" s="43" t="n">
        <v>15.587978328262</v>
      </c>
      <c r="F143" s="43" t="n">
        <v>17.3119985708003</v>
      </c>
      <c r="G143" s="43" t="n">
        <v>10.5913481540381</v>
      </c>
      <c r="H143" s="43" t="n">
        <v>3645.0797911</v>
      </c>
      <c r="I143" s="43" t="n">
        <v>14.9532337750043</v>
      </c>
      <c r="J143" s="43" t="n">
        <v>28.9161363390386</v>
      </c>
      <c r="K143" s="43" t="n">
        <v>8.0827045817501</v>
      </c>
      <c r="L143" s="43" t="n">
        <v>5772.7589999</v>
      </c>
      <c r="M143" s="43" t="n">
        <v>11.0793204594928</v>
      </c>
      <c r="N143" s="43" t="n">
        <v>45.7948511034229</v>
      </c>
      <c r="O143" s="43" t="n">
        <v>4.07680586046825</v>
      </c>
      <c r="P143" s="43" t="n">
        <v>1005.5580087</v>
      </c>
      <c r="Q143" s="43" t="n">
        <v>21.2465579347339</v>
      </c>
      <c r="R143" s="43" t="n">
        <v>7.97701398673817</v>
      </c>
      <c r="S143" s="43" t="n">
        <v>19.2357121632083</v>
      </c>
    </row>
    <row r="144">
      <c r="A144" s="43" t="s">
        <v>102</v>
      </c>
      <c r="B144" s="43" t="s">
        <v>103</v>
      </c>
      <c r="C144" s="43" t="s">
        <v>17</v>
      </c>
      <c r="D144" s="43" t="n">
        <v>33596.1898633</v>
      </c>
      <c r="E144" s="43" t="n">
        <v>4.13713239559066</v>
      </c>
      <c r="F144" s="43" t="n">
        <v>13.9181334868798</v>
      </c>
      <c r="G144" s="43" t="n">
        <v>3.4631325279164</v>
      </c>
      <c r="H144" s="43" t="n">
        <v>53958.5879544</v>
      </c>
      <c r="I144" s="43" t="n">
        <v>3.14993779943628</v>
      </c>
      <c r="J144" s="43" t="n">
        <v>22.3538095530668</v>
      </c>
      <c r="K144" s="43" t="n">
        <v>2.53447316803812</v>
      </c>
      <c r="L144" s="43" t="n">
        <v>108009.2825857</v>
      </c>
      <c r="M144" s="43" t="n">
        <v>1.78988565653154</v>
      </c>
      <c r="N144" s="43" t="n">
        <v>44.7457767969118</v>
      </c>
      <c r="O144" s="43" t="n">
        <v>1.10799998347488</v>
      </c>
      <c r="P144" s="43" t="n">
        <v>45820.24515</v>
      </c>
      <c r="Q144" s="43" t="n">
        <v>3.18799204367984</v>
      </c>
      <c r="R144" s="43" t="n">
        <v>18.9822801631415</v>
      </c>
      <c r="S144" s="43" t="n">
        <v>3.18880794691766</v>
      </c>
    </row>
    <row r="145">
      <c r="A145" s="43" t="s">
        <v>104</v>
      </c>
      <c r="B145" s="43" t="s">
        <v>105</v>
      </c>
      <c r="C145" s="43" t="s">
        <v>16</v>
      </c>
      <c r="D145" s="43" t="n">
        <v>124.9966316</v>
      </c>
      <c r="E145" s="43" t="n">
        <v>32.2658210927845</v>
      </c>
      <c r="F145" s="43" t="n">
        <v>12.0173055023935</v>
      </c>
      <c r="G145" s="43" t="n">
        <v>24.1461637954869</v>
      </c>
      <c r="H145" s="43" t="n">
        <v>331.7128075</v>
      </c>
      <c r="I145" s="43" t="n">
        <v>23.9535166136247</v>
      </c>
      <c r="J145" s="43" t="n">
        <v>31.8912125531561</v>
      </c>
      <c r="K145" s="43" t="n">
        <v>15.4455084702639</v>
      </c>
      <c r="L145" s="43" t="n">
        <v>473.4613175</v>
      </c>
      <c r="M145" s="43" t="n">
        <v>20.0947026206774</v>
      </c>
      <c r="N145" s="43" t="n">
        <v>45.5190609789459</v>
      </c>
      <c r="O145" s="43" t="n">
        <v>10.2563378060718</v>
      </c>
      <c r="P145" s="43" t="n">
        <v>109.96783</v>
      </c>
      <c r="Q145" s="43" t="n">
        <v>25.5773032995515</v>
      </c>
      <c r="R145" s="43" t="n">
        <v>10.5724209655044</v>
      </c>
      <c r="S145" s="43" t="n">
        <v>26.4352158389657</v>
      </c>
    </row>
    <row r="146">
      <c r="A146" s="43" t="s">
        <v>104</v>
      </c>
      <c r="B146" s="43" t="s">
        <v>105</v>
      </c>
      <c r="C146" s="43" t="s">
        <v>17</v>
      </c>
      <c r="D146" s="43" t="n">
        <v>1799.5160779</v>
      </c>
      <c r="E146" s="43" t="n">
        <v>8.69654579398443</v>
      </c>
      <c r="F146" s="43" t="n">
        <v>10.629242813965</v>
      </c>
      <c r="G146" s="43" t="n">
        <v>7.52181346360073</v>
      </c>
      <c r="H146" s="43" t="n">
        <v>4820.8342459</v>
      </c>
      <c r="I146" s="43" t="n">
        <v>6.98706270548993</v>
      </c>
      <c r="J146" s="43" t="n">
        <v>28.4753320044503</v>
      </c>
      <c r="K146" s="43" t="n">
        <v>4.59746388057211</v>
      </c>
      <c r="L146" s="43" t="n">
        <v>7190.902287</v>
      </c>
      <c r="M146" s="43" t="n">
        <v>3.73714373579138</v>
      </c>
      <c r="N146" s="43" t="n">
        <v>42.4746671611935</v>
      </c>
      <c r="O146" s="43" t="n">
        <v>3.02899073528802</v>
      </c>
      <c r="P146" s="43" t="n">
        <v>3118.6088045</v>
      </c>
      <c r="Q146" s="43" t="n">
        <v>5.06879462781582</v>
      </c>
      <c r="R146" s="43" t="n">
        <v>18.4207580203913</v>
      </c>
      <c r="S146" s="43" t="n">
        <v>5.51672851287358</v>
      </c>
    </row>
    <row r="147">
      <c r="A147" s="43" t="s">
        <v>106</v>
      </c>
      <c r="B147" s="43" t="s">
        <v>107</v>
      </c>
      <c r="C147" s="43" t="s">
        <v>16</v>
      </c>
      <c r="D147" s="43" t="n">
        <v>4784.346121</v>
      </c>
      <c r="E147" s="43" t="n">
        <v>14.0541543676819</v>
      </c>
      <c r="F147" s="43" t="n">
        <v>21.1204290659772</v>
      </c>
      <c r="G147" s="43" t="n">
        <v>8.80276278759289</v>
      </c>
      <c r="H147" s="43" t="n">
        <v>5954.3256423</v>
      </c>
      <c r="I147" s="43" t="n">
        <v>12.1118449001378</v>
      </c>
      <c r="J147" s="43" t="n">
        <v>26.2852873064378</v>
      </c>
      <c r="K147" s="43" t="n">
        <v>7.44814327082439</v>
      </c>
      <c r="L147" s="43" t="n">
        <v>9313.2502041</v>
      </c>
      <c r="M147" s="43" t="n">
        <v>9.70688861529587</v>
      </c>
      <c r="N147" s="43" t="n">
        <v>41.1132128267255</v>
      </c>
      <c r="O147" s="43" t="n">
        <v>4.66291281675818</v>
      </c>
      <c r="P147" s="43" t="n">
        <v>2600.771811</v>
      </c>
      <c r="Q147" s="43" t="n">
        <v>11.7479497685269</v>
      </c>
      <c r="R147" s="43" t="n">
        <v>11.4810708008595</v>
      </c>
      <c r="S147" s="43" t="n">
        <v>12.4401307445216</v>
      </c>
    </row>
    <row r="148">
      <c r="A148" s="43" t="s">
        <v>106</v>
      </c>
      <c r="B148" s="43" t="s">
        <v>107</v>
      </c>
      <c r="C148" s="43" t="s">
        <v>17</v>
      </c>
      <c r="D148" s="43" t="n">
        <v>67883.8862234</v>
      </c>
      <c r="E148" s="43" t="n">
        <v>3.22017490618401</v>
      </c>
      <c r="F148" s="43" t="n">
        <v>18.7381006355488</v>
      </c>
      <c r="G148" s="43" t="n">
        <v>2.37750899763374</v>
      </c>
      <c r="H148" s="43" t="n">
        <v>88734.6466895</v>
      </c>
      <c r="I148" s="43" t="n">
        <v>2.49869149342001</v>
      </c>
      <c r="J148" s="43" t="n">
        <v>24.4935703011441</v>
      </c>
      <c r="K148" s="43" t="n">
        <v>1.79213849763176</v>
      </c>
      <c r="L148" s="43" t="n">
        <v>153922.7103184</v>
      </c>
      <c r="M148" s="43" t="n">
        <v>1.84644114197299</v>
      </c>
      <c r="N148" s="43" t="n">
        <v>42.48753859717</v>
      </c>
      <c r="O148" s="43" t="n">
        <v>1.05825924753648</v>
      </c>
      <c r="P148" s="43" t="n">
        <v>51736.0630108</v>
      </c>
      <c r="Q148" s="43" t="n">
        <v>2.61201690139921</v>
      </c>
      <c r="R148" s="43" t="n">
        <v>14.2807904661371</v>
      </c>
      <c r="S148" s="43" t="n">
        <v>2.93907741213256</v>
      </c>
    </row>
    <row r="149">
      <c r="A149" s="43" t="s">
        <v>108</v>
      </c>
      <c r="B149" s="43" t="s">
        <v>109</v>
      </c>
      <c r="C149" s="43" t="s">
        <v>16</v>
      </c>
      <c r="D149" s="43" t="n">
        <v>13756.8384319</v>
      </c>
      <c r="E149" s="43" t="n">
        <v>10.6849127126925</v>
      </c>
      <c r="F149" s="43" t="n">
        <v>25.3569721844001</v>
      </c>
      <c r="G149" s="43" t="n">
        <v>6.0560395878654</v>
      </c>
      <c r="H149" s="43" t="n">
        <v>15581.3792083</v>
      </c>
      <c r="I149" s="43" t="n">
        <v>8.44241578693279</v>
      </c>
      <c r="J149" s="43" t="n">
        <v>28.7200144957205</v>
      </c>
      <c r="K149" s="43" t="n">
        <v>4.81109228474948</v>
      </c>
      <c r="L149" s="43" t="n">
        <v>20653.4648281</v>
      </c>
      <c r="M149" s="43" t="n">
        <v>7.84451572112083</v>
      </c>
      <c r="N149" s="43" t="n">
        <v>38.069018237738</v>
      </c>
      <c r="O149" s="43" t="n">
        <v>3.38829965158365</v>
      </c>
      <c r="P149" s="43" t="n">
        <v>4261.0032698</v>
      </c>
      <c r="Q149" s="43" t="n">
        <v>12.4427758377911</v>
      </c>
      <c r="R149" s="43" t="n">
        <v>7.85399508214139</v>
      </c>
      <c r="S149" s="43" t="n">
        <v>11.7053594493344</v>
      </c>
    </row>
    <row r="150">
      <c r="A150" s="43" t="s">
        <v>108</v>
      </c>
      <c r="B150" s="43" t="s">
        <v>109</v>
      </c>
      <c r="C150" s="43" t="s">
        <v>17</v>
      </c>
      <c r="D150" s="43" t="n">
        <v>130581.9682675</v>
      </c>
      <c r="E150" s="43" t="n">
        <v>2.80936630093901</v>
      </c>
      <c r="F150" s="43" t="n">
        <v>21.8472155341712</v>
      </c>
      <c r="G150" s="43" t="n">
        <v>1.92414973818356</v>
      </c>
      <c r="H150" s="43" t="n">
        <v>160098.854959</v>
      </c>
      <c r="I150" s="43" t="n">
        <v>2.06887157035741</v>
      </c>
      <c r="J150" s="43" t="n">
        <v>26.7855833195755</v>
      </c>
      <c r="K150" s="43" t="n">
        <v>1.47107272825985</v>
      </c>
      <c r="L150" s="43" t="n">
        <v>240503.3948969</v>
      </c>
      <c r="M150" s="43" t="n">
        <v>1.58525552739401</v>
      </c>
      <c r="N150" s="43" t="n">
        <v>40.2377876112945</v>
      </c>
      <c r="O150" s="43" t="n">
        <v>1.03783812144943</v>
      </c>
      <c r="P150" s="43" t="n">
        <v>66521.0961454</v>
      </c>
      <c r="Q150" s="43" t="n">
        <v>3.01804159506084</v>
      </c>
      <c r="R150" s="43" t="n">
        <v>11.1294135349588</v>
      </c>
      <c r="S150" s="43" t="n">
        <v>3.07015980566843</v>
      </c>
    </row>
    <row r="151">
      <c r="A151" s="43" t="s">
        <v>110</v>
      </c>
      <c r="B151" s="43" t="s">
        <v>111</v>
      </c>
      <c r="C151" s="43" t="s">
        <v>16</v>
      </c>
      <c r="D151" s="43" t="n">
        <v>223.7744176</v>
      </c>
      <c r="E151" s="43" t="n">
        <v>11.0039079409347</v>
      </c>
      <c r="F151" s="43" t="n">
        <v>18.9312977099237</v>
      </c>
      <c r="G151" s="43" t="n">
        <v>5.9610369622967</v>
      </c>
      <c r="H151" s="43" t="n">
        <v>261.671698</v>
      </c>
      <c r="I151" s="43" t="n">
        <v>13.4936137943474</v>
      </c>
      <c r="J151" s="43" t="n">
        <v>22.1374045801527</v>
      </c>
      <c r="K151" s="43" t="n">
        <v>8.5827845045303</v>
      </c>
      <c r="L151" s="43" t="n">
        <v>478.227586</v>
      </c>
      <c r="M151" s="43" t="n">
        <v>10.3750192279995</v>
      </c>
      <c r="N151" s="43" t="n">
        <v>40.4580152671756</v>
      </c>
      <c r="O151" s="43" t="n">
        <v>4.03315007281766</v>
      </c>
      <c r="P151" s="43" t="n">
        <v>218.3605204</v>
      </c>
      <c r="Q151" s="43" t="n">
        <v>10.319302636547</v>
      </c>
      <c r="R151" s="43" t="n">
        <v>18.4732824427481</v>
      </c>
      <c r="S151" s="43" t="n">
        <v>10.4633632630587</v>
      </c>
    </row>
    <row r="152">
      <c r="A152" s="43" t="s">
        <v>110</v>
      </c>
      <c r="B152" s="43" t="s">
        <v>111</v>
      </c>
      <c r="C152" s="43" t="s">
        <v>17</v>
      </c>
      <c r="D152" s="43" t="n">
        <v>539.5850876</v>
      </c>
      <c r="E152" s="43" t="n">
        <v>8.85728122988637</v>
      </c>
      <c r="F152" s="43" t="n">
        <v>22.4643125469572</v>
      </c>
      <c r="G152" s="43" t="n">
        <v>4.35338611441603</v>
      </c>
      <c r="H152" s="43" t="n">
        <v>588.3101624</v>
      </c>
      <c r="I152" s="43" t="n">
        <v>7.42904923716134</v>
      </c>
      <c r="J152" s="43" t="n">
        <v>24.4928625093914</v>
      </c>
      <c r="K152" s="43" t="n">
        <v>6.05798607911468</v>
      </c>
      <c r="L152" s="43" t="n">
        <v>934.7995832</v>
      </c>
      <c r="M152" s="43" t="n">
        <v>7.97837000763392</v>
      </c>
      <c r="N152" s="43" t="n">
        <v>38.9181066867017</v>
      </c>
      <c r="O152" s="43" t="n">
        <v>2.68150201452789</v>
      </c>
      <c r="P152" s="43" t="n">
        <v>339.2708912</v>
      </c>
      <c r="Q152" s="43" t="n">
        <v>16.4119666175974</v>
      </c>
      <c r="R152" s="43" t="n">
        <v>14.1247182569497</v>
      </c>
      <c r="S152" s="43" t="n">
        <v>14.2961581411605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370</v>
      </c>
    </row>
    <row r="162">
      <c r="A162" s="5" t="s">
        <v>26</v>
      </c>
      <c r="B162" s="5" t="s">
        <v>71</v>
      </c>
      <c r="C162" s="5" t="s">
        <v>11</v>
      </c>
      <c r="D162" s="5" t="s">
        <v>359</v>
      </c>
      <c r="E162" s="5" t="s">
        <v>360</v>
      </c>
      <c r="F162" s="5" t="s">
        <v>361</v>
      </c>
      <c r="G162" s="5" t="s">
        <v>362</v>
      </c>
      <c r="H162" s="5" t="s">
        <v>363</v>
      </c>
      <c r="I162" s="5" t="s">
        <v>364</v>
      </c>
      <c r="J162" s="5" t="s">
        <v>365</v>
      </c>
      <c r="K162" s="5" t="s">
        <v>366</v>
      </c>
      <c r="L162" s="5" t="s">
        <v>342</v>
      </c>
      <c r="M162" s="5" t="s">
        <v>343</v>
      </c>
      <c r="N162" s="5" t="s">
        <v>344</v>
      </c>
      <c r="O162" s="5" t="s">
        <v>345</v>
      </c>
      <c r="P162" s="5" t="s">
        <v>346</v>
      </c>
      <c r="Q162" s="5" t="s">
        <v>347</v>
      </c>
      <c r="R162" s="5" t="s">
        <v>348</v>
      </c>
      <c r="S162" s="5" t="s">
        <v>349</v>
      </c>
    </row>
    <row r="163">
      <c r="A163" s="44" t="s">
        <v>72</v>
      </c>
      <c r="B163" s="44" t="s">
        <v>73</v>
      </c>
      <c r="C163" s="44" t="s">
        <v>16</v>
      </c>
      <c r="D163" s="44" t="n">
        <v>2576.2773885</v>
      </c>
      <c r="E163" s="44" t="n">
        <v>19.6921909761112</v>
      </c>
      <c r="F163" s="44" t="n">
        <v>14.225901275987</v>
      </c>
      <c r="G163" s="44" t="n">
        <v>14.8985036075195</v>
      </c>
      <c r="H163" s="44" t="n">
        <v>5255.4325842</v>
      </c>
      <c r="I163" s="44" t="n">
        <v>11.8779166247061</v>
      </c>
      <c r="J163" s="44" t="n">
        <v>29.0198817251446</v>
      </c>
      <c r="K163" s="44" t="n">
        <v>7.98318930537181</v>
      </c>
      <c r="L163" s="44" t="n">
        <v>7563.1152845</v>
      </c>
      <c r="M163" s="44" t="n">
        <v>9.8894893655884</v>
      </c>
      <c r="N163" s="44" t="n">
        <v>41.7626346667776</v>
      </c>
      <c r="O163" s="44" t="n">
        <v>4.74155608146996</v>
      </c>
      <c r="P163" s="44" t="n">
        <v>2714.9404337</v>
      </c>
      <c r="Q163" s="44" t="n">
        <v>14.0568198384311</v>
      </c>
      <c r="R163" s="44" t="n">
        <v>14.9915823320908</v>
      </c>
      <c r="S163" s="44" t="n">
        <v>11.7599033519468</v>
      </c>
    </row>
    <row r="164">
      <c r="A164" s="44" t="s">
        <v>72</v>
      </c>
      <c r="B164" s="44" t="s">
        <v>73</v>
      </c>
      <c r="C164" s="44" t="s">
        <v>17</v>
      </c>
      <c r="D164" s="44" t="n">
        <v>79670.6483912</v>
      </c>
      <c r="E164" s="44" t="n">
        <v>3.5501591598706</v>
      </c>
      <c r="F164" s="44" t="n">
        <v>14.3521952838696</v>
      </c>
      <c r="G164" s="44" t="n">
        <v>2.78257047337059</v>
      </c>
      <c r="H164" s="44" t="n">
        <v>114293.7462708</v>
      </c>
      <c r="I164" s="44" t="n">
        <v>2.42398479378785</v>
      </c>
      <c r="J164" s="44" t="n">
        <v>20.5893412357963</v>
      </c>
      <c r="K164" s="44" t="n">
        <v>1.89165639412424</v>
      </c>
      <c r="L164" s="44" t="n">
        <v>254158.5138759</v>
      </c>
      <c r="M164" s="44" t="n">
        <v>1.41009693988507</v>
      </c>
      <c r="N164" s="44" t="n">
        <v>45.7851504646207</v>
      </c>
      <c r="O164" s="44" t="n">
        <v>0.960908535081733</v>
      </c>
      <c r="P164" s="44" t="n">
        <v>106988.3257744</v>
      </c>
      <c r="Q164" s="44" t="n">
        <v>2.53486510734934</v>
      </c>
      <c r="R164" s="44" t="n">
        <v>19.2733130157134</v>
      </c>
      <c r="S164" s="44" t="n">
        <v>2.53199875133929</v>
      </c>
    </row>
    <row r="165">
      <c r="A165" s="44" t="s">
        <v>74</v>
      </c>
      <c r="B165" s="44" t="s">
        <v>75</v>
      </c>
      <c r="C165" s="44" t="s">
        <v>16</v>
      </c>
      <c r="D165" s="44" t="n">
        <v>775.5144605</v>
      </c>
      <c r="E165" s="44" t="n">
        <v>24.4252200547988</v>
      </c>
      <c r="F165" s="44" t="n">
        <v>12.8136029939015</v>
      </c>
      <c r="G165" s="44" t="n">
        <v>18.4190749884548</v>
      </c>
      <c r="H165" s="44" t="n">
        <v>1241.3792307</v>
      </c>
      <c r="I165" s="44" t="n">
        <v>16.9817311036082</v>
      </c>
      <c r="J165" s="44" t="n">
        <v>20.5109529702505</v>
      </c>
      <c r="K165" s="44" t="n">
        <v>15.9869939230061</v>
      </c>
      <c r="L165" s="44" t="n">
        <v>2936.4276353</v>
      </c>
      <c r="M165" s="44" t="n">
        <v>12.4356525216086</v>
      </c>
      <c r="N165" s="44" t="n">
        <v>48.5177515771871</v>
      </c>
      <c r="O165" s="44" t="n">
        <v>6.33859026896783</v>
      </c>
      <c r="P165" s="44" t="n">
        <v>1098.9534386</v>
      </c>
      <c r="Q165" s="44" t="n">
        <v>18.722007290058</v>
      </c>
      <c r="R165" s="44" t="n">
        <v>18.1576924586609</v>
      </c>
      <c r="S165" s="44" t="n">
        <v>15.8526329112731</v>
      </c>
    </row>
    <row r="166">
      <c r="A166" s="44" t="s">
        <v>74</v>
      </c>
      <c r="B166" s="44" t="s">
        <v>75</v>
      </c>
      <c r="C166" s="44" t="s">
        <v>17</v>
      </c>
      <c r="D166" s="44" t="n">
        <v>21031.9902209</v>
      </c>
      <c r="E166" s="44" t="n">
        <v>7.02955755932905</v>
      </c>
      <c r="F166" s="44" t="n">
        <v>12.5706919871441</v>
      </c>
      <c r="G166" s="44" t="n">
        <v>5.28970096495892</v>
      </c>
      <c r="H166" s="44" t="n">
        <v>35091.5074752</v>
      </c>
      <c r="I166" s="44" t="n">
        <v>4.15194302690124</v>
      </c>
      <c r="J166" s="44" t="n">
        <v>20.9739795046571</v>
      </c>
      <c r="K166" s="44" t="n">
        <v>3.51040945807639</v>
      </c>
      <c r="L166" s="44" t="n">
        <v>83556.3853762</v>
      </c>
      <c r="M166" s="44" t="n">
        <v>2.79329845860751</v>
      </c>
      <c r="N166" s="44" t="n">
        <v>49.9411407618264</v>
      </c>
      <c r="O166" s="44" t="n">
        <v>1.64225115686779</v>
      </c>
      <c r="P166" s="44" t="n">
        <v>27629.8421394</v>
      </c>
      <c r="Q166" s="44" t="n">
        <v>4.77176221004999</v>
      </c>
      <c r="R166" s="44" t="n">
        <v>16.5141877463725</v>
      </c>
      <c r="S166" s="44" t="n">
        <v>4.26485299093949</v>
      </c>
    </row>
    <row r="167">
      <c r="A167" s="44" t="s">
        <v>76</v>
      </c>
      <c r="B167" s="44" t="s">
        <v>77</v>
      </c>
      <c r="C167" s="44" t="s">
        <v>16</v>
      </c>
      <c r="D167" s="44" t="n">
        <v>717.8492551</v>
      </c>
      <c r="E167" s="44" t="n">
        <v>21.7641158383075</v>
      </c>
      <c r="F167" s="44" t="n">
        <v>17.0048674898576</v>
      </c>
      <c r="G167" s="44" t="n">
        <v>15.0277763456889</v>
      </c>
      <c r="H167" s="44" t="n">
        <v>1266.2510731</v>
      </c>
      <c r="I167" s="44" t="n">
        <v>14.7129365512625</v>
      </c>
      <c r="J167" s="44" t="n">
        <v>29.9957568444587</v>
      </c>
      <c r="K167" s="44" t="n">
        <v>9.26362940429499</v>
      </c>
      <c r="L167" s="44" t="n">
        <v>1742.0258653</v>
      </c>
      <c r="M167" s="44" t="n">
        <v>11.6596807134491</v>
      </c>
      <c r="N167" s="44" t="n">
        <v>41.2662112454297</v>
      </c>
      <c r="O167" s="44" t="n">
        <v>5.3725779222586</v>
      </c>
      <c r="P167" s="44" t="n">
        <v>495.3077902</v>
      </c>
      <c r="Q167" s="44" t="n">
        <v>18.1683965109835</v>
      </c>
      <c r="R167" s="44" t="n">
        <v>11.733164420254</v>
      </c>
      <c r="S167" s="44" t="n">
        <v>16.1544619329108</v>
      </c>
    </row>
    <row r="168">
      <c r="A168" s="44" t="s">
        <v>76</v>
      </c>
      <c r="B168" s="44" t="s">
        <v>77</v>
      </c>
      <c r="C168" s="44" t="s">
        <v>17</v>
      </c>
      <c r="D168" s="44" t="n">
        <v>17728.4389216</v>
      </c>
      <c r="E168" s="44" t="n">
        <v>4.26482012302889</v>
      </c>
      <c r="F168" s="44" t="n">
        <v>17.2991491155212</v>
      </c>
      <c r="G168" s="44" t="n">
        <v>3.18549938997051</v>
      </c>
      <c r="H168" s="44" t="n">
        <v>26653.4767272</v>
      </c>
      <c r="I168" s="44" t="n">
        <v>3.56394041950614</v>
      </c>
      <c r="J168" s="44" t="n">
        <v>26.0080693167593</v>
      </c>
      <c r="K168" s="44" t="n">
        <v>2.41550671958905</v>
      </c>
      <c r="L168" s="44" t="n">
        <v>44478.3645569</v>
      </c>
      <c r="M168" s="44" t="n">
        <v>2.23945795355415</v>
      </c>
      <c r="N168" s="44" t="n">
        <v>43.4013318536951</v>
      </c>
      <c r="O168" s="44" t="n">
        <v>1.52510968990739</v>
      </c>
      <c r="P168" s="44" t="n">
        <v>13621.2858136</v>
      </c>
      <c r="Q168" s="44" t="n">
        <v>3.61273530713696</v>
      </c>
      <c r="R168" s="44" t="n">
        <v>13.2914497140244</v>
      </c>
      <c r="S168" s="44" t="n">
        <v>3.84175280900518</v>
      </c>
    </row>
    <row r="169">
      <c r="A169" s="44" t="s">
        <v>78</v>
      </c>
      <c r="B169" s="44" t="s">
        <v>79</v>
      </c>
      <c r="C169" s="44" t="s">
        <v>16</v>
      </c>
      <c r="D169" s="44" t="n">
        <v>5246.2687402</v>
      </c>
      <c r="E169" s="44" t="n">
        <v>13.4656119806649</v>
      </c>
      <c r="F169" s="44" t="n">
        <v>26.9446149420029</v>
      </c>
      <c r="G169" s="44" t="n">
        <v>7.40371919387441</v>
      </c>
      <c r="H169" s="44" t="n">
        <v>5533.7138005</v>
      </c>
      <c r="I169" s="44" t="n">
        <v>13.0927576714092</v>
      </c>
      <c r="J169" s="44" t="n">
        <v>28.4209206461726</v>
      </c>
      <c r="K169" s="44" t="n">
        <v>7.3211231158968</v>
      </c>
      <c r="L169" s="44" t="n">
        <v>7410.4722875</v>
      </c>
      <c r="M169" s="44" t="n">
        <v>10.1081824395017</v>
      </c>
      <c r="N169" s="44" t="n">
        <v>38.0598730665595</v>
      </c>
      <c r="O169" s="44" t="n">
        <v>4.57877609991118</v>
      </c>
      <c r="P169" s="44" t="n">
        <v>1280.110075</v>
      </c>
      <c r="Q169" s="44" t="n">
        <v>19.1684837602626</v>
      </c>
      <c r="R169" s="44" t="n">
        <v>6.57459134526504</v>
      </c>
      <c r="S169" s="44" t="n">
        <v>17.268573383622</v>
      </c>
    </row>
    <row r="170">
      <c r="A170" s="44" t="s">
        <v>78</v>
      </c>
      <c r="B170" s="44" t="s">
        <v>79</v>
      </c>
      <c r="C170" s="44" t="s">
        <v>17</v>
      </c>
      <c r="D170" s="44" t="n">
        <v>72222.0606096</v>
      </c>
      <c r="E170" s="44" t="n">
        <v>3.21701409790413</v>
      </c>
      <c r="F170" s="44" t="n">
        <v>18.8834883683628</v>
      </c>
      <c r="G170" s="44" t="n">
        <v>2.2512645838273</v>
      </c>
      <c r="H170" s="44" t="n">
        <v>95862.3106988</v>
      </c>
      <c r="I170" s="44" t="n">
        <v>2.47370990101091</v>
      </c>
      <c r="J170" s="44" t="n">
        <v>25.0645691048664</v>
      </c>
      <c r="K170" s="44" t="n">
        <v>1.73974285898237</v>
      </c>
      <c r="L170" s="44" t="n">
        <v>162047.4915921</v>
      </c>
      <c r="M170" s="44" t="n">
        <v>1.60799861888879</v>
      </c>
      <c r="N170" s="44" t="n">
        <v>42.3696291240275</v>
      </c>
      <c r="O170" s="44" t="n">
        <v>0.966403152527977</v>
      </c>
      <c r="P170" s="44" t="n">
        <v>52329.5721943</v>
      </c>
      <c r="Q170" s="44" t="n">
        <v>2.70337781606456</v>
      </c>
      <c r="R170" s="44" t="n">
        <v>13.6823134027433</v>
      </c>
      <c r="S170" s="44" t="n">
        <v>2.97053301239312</v>
      </c>
    </row>
    <row r="171">
      <c r="A171" s="44" t="s">
        <v>80</v>
      </c>
      <c r="B171" s="44" t="s">
        <v>81</v>
      </c>
      <c r="C171" s="44" t="s">
        <v>16</v>
      </c>
      <c r="D171" s="44" t="n">
        <v>8624.5179879</v>
      </c>
      <c r="E171" s="44" t="n">
        <v>11.9377618037295</v>
      </c>
      <c r="F171" s="44" t="n">
        <v>24.569544634408</v>
      </c>
      <c r="G171" s="44" t="n">
        <v>6.75350258742902</v>
      </c>
      <c r="H171" s="44" t="n">
        <v>10600.1564964</v>
      </c>
      <c r="I171" s="44" t="n">
        <v>11.5225192509175</v>
      </c>
      <c r="J171" s="44" t="n">
        <v>30.1977476927293</v>
      </c>
      <c r="K171" s="44" t="n">
        <v>5.35460802461001</v>
      </c>
      <c r="L171" s="44" t="n">
        <v>12818.2588998</v>
      </c>
      <c r="M171" s="44" t="n">
        <v>9.41278848841201</v>
      </c>
      <c r="N171" s="44" t="n">
        <v>36.5166823949913</v>
      </c>
      <c r="O171" s="44" t="n">
        <v>3.52675451464073</v>
      </c>
      <c r="P171" s="44" t="n">
        <v>3059.5404966</v>
      </c>
      <c r="Q171" s="44" t="n">
        <v>16.4943359957739</v>
      </c>
      <c r="R171" s="44" t="n">
        <v>8.71602527787135</v>
      </c>
      <c r="S171" s="44" t="n">
        <v>13.5483185926692</v>
      </c>
    </row>
    <row r="172">
      <c r="A172" s="44" t="s">
        <v>80</v>
      </c>
      <c r="B172" s="44" t="s">
        <v>81</v>
      </c>
      <c r="C172" s="44" t="s">
        <v>17</v>
      </c>
      <c r="D172" s="44" t="n">
        <v>75894.3005335</v>
      </c>
      <c r="E172" s="44" t="n">
        <v>3.22080455150113</v>
      </c>
      <c r="F172" s="44" t="n">
        <v>21.6042411509092</v>
      </c>
      <c r="G172" s="44" t="n">
        <v>2.32558356314308</v>
      </c>
      <c r="H172" s="44" t="n">
        <v>94007.3729651</v>
      </c>
      <c r="I172" s="44" t="n">
        <v>2.58317162631723</v>
      </c>
      <c r="J172" s="44" t="n">
        <v>26.7603488170368</v>
      </c>
      <c r="K172" s="44" t="n">
        <v>1.92482569245173</v>
      </c>
      <c r="L172" s="44" t="n">
        <v>139580.3662674</v>
      </c>
      <c r="M172" s="44" t="n">
        <v>1.90289482203996</v>
      </c>
      <c r="N172" s="44" t="n">
        <v>39.7332589084483</v>
      </c>
      <c r="O172" s="44" t="n">
        <v>1.16140097742852</v>
      </c>
      <c r="P172" s="44" t="n">
        <v>41811.4863679</v>
      </c>
      <c r="Q172" s="44" t="n">
        <v>4.0046596727339</v>
      </c>
      <c r="R172" s="44" t="n">
        <v>11.9021511236057</v>
      </c>
      <c r="S172" s="44" t="n">
        <v>3.91011683183385</v>
      </c>
    </row>
    <row r="173">
      <c r="A173" s="44" t="s">
        <v>82</v>
      </c>
      <c r="B173" s="44" t="s">
        <v>83</v>
      </c>
      <c r="C173" s="44" t="s">
        <v>16</v>
      </c>
      <c r="D173" s="44" t="n">
        <v>1678.5257583</v>
      </c>
      <c r="E173" s="44" t="n">
        <v>30.1793892724997</v>
      </c>
      <c r="F173" s="44" t="n">
        <v>19.1548897911093</v>
      </c>
      <c r="G173" s="44" t="n">
        <v>18.7400711949702</v>
      </c>
      <c r="H173" s="44" t="n">
        <v>2633.0038832</v>
      </c>
      <c r="I173" s="44" t="n">
        <v>20.0185221645426</v>
      </c>
      <c r="J173" s="44" t="n">
        <v>30.0471404462324</v>
      </c>
      <c r="K173" s="44" t="n">
        <v>11.4098648882823</v>
      </c>
      <c r="L173" s="44" t="n">
        <v>3724.6805778</v>
      </c>
      <c r="M173" s="44" t="n">
        <v>17.4800955590334</v>
      </c>
      <c r="N173" s="44" t="n">
        <v>42.5050647105368</v>
      </c>
      <c r="O173" s="44" t="n">
        <v>8.34551429461989</v>
      </c>
      <c r="P173" s="44" t="n">
        <v>726.6998084</v>
      </c>
      <c r="Q173" s="44" t="n">
        <v>27.8618583036887</v>
      </c>
      <c r="R173" s="44" t="n">
        <v>8.29290505212156</v>
      </c>
      <c r="S173" s="44" t="n">
        <v>28.1610292358101</v>
      </c>
    </row>
    <row r="174">
      <c r="A174" s="44" t="s">
        <v>82</v>
      </c>
      <c r="B174" s="44" t="s">
        <v>83</v>
      </c>
      <c r="C174" s="44" t="s">
        <v>17</v>
      </c>
      <c r="D174" s="44" t="n">
        <v>31341.5752278</v>
      </c>
      <c r="E174" s="44" t="n">
        <v>7.22528956534395</v>
      </c>
      <c r="F174" s="44" t="n">
        <v>18.2411381890157</v>
      </c>
      <c r="G174" s="44" t="n">
        <v>5.01006610714783</v>
      </c>
      <c r="H174" s="44" t="n">
        <v>41636.8891776</v>
      </c>
      <c r="I174" s="44" t="n">
        <v>4.07250450950679</v>
      </c>
      <c r="J174" s="44" t="n">
        <v>24.233123055527</v>
      </c>
      <c r="K174" s="44" t="n">
        <v>2.90416956951984</v>
      </c>
      <c r="L174" s="44" t="n">
        <v>74408.914501</v>
      </c>
      <c r="M174" s="44" t="n">
        <v>2.93632862212846</v>
      </c>
      <c r="N174" s="44" t="n">
        <v>43.3067987821961</v>
      </c>
      <c r="O174" s="44" t="n">
        <v>1.9466833512745</v>
      </c>
      <c r="P174" s="44" t="n">
        <v>24430.7110781</v>
      </c>
      <c r="Q174" s="44" t="n">
        <v>4.47528345826451</v>
      </c>
      <c r="R174" s="44" t="n">
        <v>14.2189399732612</v>
      </c>
      <c r="S174" s="44" t="n">
        <v>4.6795884758114</v>
      </c>
    </row>
    <row r="175">
      <c r="A175" s="44" t="s">
        <v>84</v>
      </c>
      <c r="B175" s="44" t="s">
        <v>85</v>
      </c>
      <c r="C175" s="44" t="s">
        <v>16</v>
      </c>
      <c r="D175" s="44" t="n">
        <v>13753.2881933</v>
      </c>
      <c r="E175" s="44" t="n">
        <v>10.6252836188299</v>
      </c>
      <c r="F175" s="44" t="n">
        <v>22.63054962153</v>
      </c>
      <c r="G175" s="44" t="n">
        <v>6.3016943112486</v>
      </c>
      <c r="H175" s="44" t="n">
        <v>18640.4891923</v>
      </c>
      <c r="I175" s="44" t="n">
        <v>11.1167366769742</v>
      </c>
      <c r="J175" s="44" t="n">
        <v>30.6722661306147</v>
      </c>
      <c r="K175" s="44" t="n">
        <v>5.62477836981037</v>
      </c>
      <c r="L175" s="44" t="n">
        <v>24421.9550986</v>
      </c>
      <c r="M175" s="44" t="n">
        <v>8.11079322671294</v>
      </c>
      <c r="N175" s="44" t="n">
        <v>40.1854639374812</v>
      </c>
      <c r="O175" s="44" t="n">
        <v>3.25242868314828</v>
      </c>
      <c r="P175" s="44" t="n">
        <v>3957.3747682</v>
      </c>
      <c r="Q175" s="44" t="n">
        <v>14.7825301989644</v>
      </c>
      <c r="R175" s="44" t="n">
        <v>6.51172031037416</v>
      </c>
      <c r="S175" s="44" t="n">
        <v>14.2392465586708</v>
      </c>
    </row>
    <row r="176">
      <c r="A176" s="44" t="s">
        <v>84</v>
      </c>
      <c r="B176" s="44" t="s">
        <v>85</v>
      </c>
      <c r="C176" s="44" t="s">
        <v>17</v>
      </c>
      <c r="D176" s="44" t="n">
        <v>132109.3238735</v>
      </c>
      <c r="E176" s="44" t="n">
        <v>3.16755577493018</v>
      </c>
      <c r="F176" s="44" t="n">
        <v>19.9164420736634</v>
      </c>
      <c r="G176" s="44" t="n">
        <v>2.42827047302338</v>
      </c>
      <c r="H176" s="44" t="n">
        <v>174500.3888669</v>
      </c>
      <c r="I176" s="44" t="n">
        <v>2.47373553049142</v>
      </c>
      <c r="J176" s="44" t="n">
        <v>26.3072036461803</v>
      </c>
      <c r="K176" s="44" t="n">
        <v>1.8125948964449</v>
      </c>
      <c r="L176" s="44" t="n">
        <v>279615.2872384</v>
      </c>
      <c r="M176" s="44" t="n">
        <v>1.80841777730336</v>
      </c>
      <c r="N176" s="44" t="n">
        <v>42.1540396083387</v>
      </c>
      <c r="O176" s="44" t="n">
        <v>1.14483638766173</v>
      </c>
      <c r="P176" s="44" t="n">
        <v>77092.8927697</v>
      </c>
      <c r="Q176" s="44" t="n">
        <v>3.30626984491103</v>
      </c>
      <c r="R176" s="44" t="n">
        <v>11.6223146718176</v>
      </c>
      <c r="S176" s="44" t="n">
        <v>3.57337913399822</v>
      </c>
    </row>
    <row r="177">
      <c r="A177" s="44" t="s">
        <v>86</v>
      </c>
      <c r="B177" s="44" t="s">
        <v>87</v>
      </c>
      <c r="C177" s="44" t="s">
        <v>16</v>
      </c>
      <c r="D177" s="44" t="n">
        <v>11719.9919721</v>
      </c>
      <c r="E177" s="44" t="n">
        <v>9.4021944195858</v>
      </c>
      <c r="F177" s="44" t="n">
        <v>20.4605770948883</v>
      </c>
      <c r="G177" s="44" t="n">
        <v>5.72197662058554</v>
      </c>
      <c r="H177" s="44" t="n">
        <v>15496.717229</v>
      </c>
      <c r="I177" s="44" t="n">
        <v>8.03764021816374</v>
      </c>
      <c r="J177" s="44" t="n">
        <v>27.0539244682455</v>
      </c>
      <c r="K177" s="44" t="n">
        <v>4.65299963798855</v>
      </c>
      <c r="L177" s="44" t="n">
        <v>25108.9105268</v>
      </c>
      <c r="M177" s="44" t="n">
        <v>6.81454457666473</v>
      </c>
      <c r="N177" s="44" t="n">
        <v>43.8347398893474</v>
      </c>
      <c r="O177" s="44" t="n">
        <v>2.87220576704005</v>
      </c>
      <c r="P177" s="44" t="n">
        <v>4955.2278149</v>
      </c>
      <c r="Q177" s="44" t="n">
        <v>11.8725353375375</v>
      </c>
      <c r="R177" s="44" t="n">
        <v>8.65075854751883</v>
      </c>
      <c r="S177" s="44" t="n">
        <v>10.431342979872</v>
      </c>
    </row>
    <row r="178">
      <c r="A178" s="44" t="s">
        <v>86</v>
      </c>
      <c r="B178" s="44" t="s">
        <v>87</v>
      </c>
      <c r="C178" s="44" t="s">
        <v>17</v>
      </c>
      <c r="D178" s="44" t="n">
        <v>163730.0960723</v>
      </c>
      <c r="E178" s="44" t="n">
        <v>2.09058347692163</v>
      </c>
      <c r="F178" s="44" t="n">
        <v>16.7542671562074</v>
      </c>
      <c r="G178" s="44" t="n">
        <v>1.66373258500986</v>
      </c>
      <c r="H178" s="44" t="n">
        <v>243289.9057739</v>
      </c>
      <c r="I178" s="44" t="n">
        <v>1.82719913843302</v>
      </c>
      <c r="J178" s="44" t="n">
        <v>24.8955089841546</v>
      </c>
      <c r="K178" s="44" t="n">
        <v>1.31908371110592</v>
      </c>
      <c r="L178" s="44" t="n">
        <v>433503.4517571</v>
      </c>
      <c r="M178" s="44" t="n">
        <v>1.15875348461372</v>
      </c>
      <c r="N178" s="44" t="n">
        <v>44.3597897888565</v>
      </c>
      <c r="O178" s="44" t="n">
        <v>0.710185262532703</v>
      </c>
      <c r="P178" s="44" t="n">
        <v>136720.6988611</v>
      </c>
      <c r="Q178" s="44" t="n">
        <v>2.20133838733694</v>
      </c>
      <c r="R178" s="44" t="n">
        <v>13.9904340707816</v>
      </c>
      <c r="S178" s="44" t="n">
        <v>2.27459270142781</v>
      </c>
    </row>
    <row r="179">
      <c r="A179" s="44" t="s">
        <v>88</v>
      </c>
      <c r="B179" s="44" t="s">
        <v>89</v>
      </c>
      <c r="C179" s="44" t="s">
        <v>16</v>
      </c>
      <c r="D179" s="44" t="n">
        <v>2981.7284002</v>
      </c>
      <c r="E179" s="44" t="n">
        <v>15.9032849031056</v>
      </c>
      <c r="F179" s="44" t="n">
        <v>22.854289393355</v>
      </c>
      <c r="G179" s="44" t="n">
        <v>8.82954799427023</v>
      </c>
      <c r="H179" s="44" t="n">
        <v>3009.9163627</v>
      </c>
      <c r="I179" s="44" t="n">
        <v>14.5948475327844</v>
      </c>
      <c r="J179" s="44" t="n">
        <v>23.070343897964</v>
      </c>
      <c r="K179" s="44" t="n">
        <v>8.91817589338425</v>
      </c>
      <c r="L179" s="44" t="n">
        <v>5778.3066802</v>
      </c>
      <c r="M179" s="44" t="n">
        <v>10.7453629563982</v>
      </c>
      <c r="N179" s="44" t="n">
        <v>44.2894440231341</v>
      </c>
      <c r="O179" s="44" t="n">
        <v>5.00650457805588</v>
      </c>
      <c r="P179" s="44" t="n">
        <v>1276.7390441</v>
      </c>
      <c r="Q179" s="44" t="n">
        <v>18.580316166872</v>
      </c>
      <c r="R179" s="44" t="n">
        <v>9.78592268554694</v>
      </c>
      <c r="S179" s="44" t="n">
        <v>18.5443829578849</v>
      </c>
    </row>
    <row r="180">
      <c r="A180" s="44" t="s">
        <v>88</v>
      </c>
      <c r="B180" s="44" t="s">
        <v>89</v>
      </c>
      <c r="C180" s="44" t="s">
        <v>17</v>
      </c>
      <c r="D180" s="44" t="n">
        <v>56713.236497</v>
      </c>
      <c r="E180" s="44" t="n">
        <v>3.35536095187823</v>
      </c>
      <c r="F180" s="44" t="n">
        <v>14.8315146310319</v>
      </c>
      <c r="G180" s="44" t="n">
        <v>2.67862561701609</v>
      </c>
      <c r="H180" s="44" t="n">
        <v>89281.7869063</v>
      </c>
      <c r="I180" s="44" t="n">
        <v>2.37246109502673</v>
      </c>
      <c r="J180" s="44" t="n">
        <v>23.3487667178985</v>
      </c>
      <c r="K180" s="44" t="n">
        <v>1.68659316980984</v>
      </c>
      <c r="L180" s="44" t="n">
        <v>177503.4081146</v>
      </c>
      <c r="M180" s="44" t="n">
        <v>1.28578933161097</v>
      </c>
      <c r="N180" s="44" t="n">
        <v>46.4202813508796</v>
      </c>
      <c r="O180" s="44" t="n">
        <v>0.922487731972154</v>
      </c>
      <c r="P180" s="44" t="n">
        <v>58884.8779948</v>
      </c>
      <c r="Q180" s="44" t="n">
        <v>2.49234229510477</v>
      </c>
      <c r="R180" s="44" t="n">
        <v>15.3994373001901</v>
      </c>
      <c r="S180" s="44" t="n">
        <v>2.58968412183034</v>
      </c>
    </row>
    <row r="181">
      <c r="A181" s="44" t="s">
        <v>90</v>
      </c>
      <c r="B181" s="44" t="s">
        <v>91</v>
      </c>
      <c r="C181" s="44" t="s">
        <v>16</v>
      </c>
      <c r="D181" s="44" t="n">
        <v>6108.8554482</v>
      </c>
      <c r="E181" s="44" t="n">
        <v>15.3802494521856</v>
      </c>
      <c r="F181" s="44" t="n">
        <v>19.3686239227359</v>
      </c>
      <c r="G181" s="44" t="n">
        <v>9.60790522420433</v>
      </c>
      <c r="H181" s="44" t="n">
        <v>8549.7534127</v>
      </c>
      <c r="I181" s="44" t="n">
        <v>12.0412171728406</v>
      </c>
      <c r="J181" s="44" t="n">
        <v>27.1076897934306</v>
      </c>
      <c r="K181" s="44" t="n">
        <v>6.77451415793179</v>
      </c>
      <c r="L181" s="44" t="n">
        <v>13658.329571</v>
      </c>
      <c r="M181" s="44" t="n">
        <v>9.46694533863602</v>
      </c>
      <c r="N181" s="44" t="n">
        <v>43.3048467289286</v>
      </c>
      <c r="O181" s="44" t="n">
        <v>4.42092254055153</v>
      </c>
      <c r="P181" s="44" t="n">
        <v>3223.0174915</v>
      </c>
      <c r="Q181" s="44" t="n">
        <v>15.7637031181387</v>
      </c>
      <c r="R181" s="44" t="n">
        <v>10.218839554905</v>
      </c>
      <c r="S181" s="44" t="n">
        <v>15.1416593201803</v>
      </c>
    </row>
    <row r="182">
      <c r="A182" s="44" t="s">
        <v>90</v>
      </c>
      <c r="B182" s="44" t="s">
        <v>91</v>
      </c>
      <c r="C182" s="44" t="s">
        <v>17</v>
      </c>
      <c r="D182" s="44" t="n">
        <v>111415.9032012</v>
      </c>
      <c r="E182" s="44" t="n">
        <v>3.11424357588934</v>
      </c>
      <c r="F182" s="44" t="n">
        <v>14.230687781843</v>
      </c>
      <c r="G182" s="44" t="n">
        <v>2.43116972525829</v>
      </c>
      <c r="H182" s="44" t="n">
        <v>182863.6475592</v>
      </c>
      <c r="I182" s="44" t="n">
        <v>2.31196269476206</v>
      </c>
      <c r="J182" s="44" t="n">
        <v>23.3564096353879</v>
      </c>
      <c r="K182" s="44" t="n">
        <v>1.68624200847234</v>
      </c>
      <c r="L182" s="44" t="n">
        <v>358498.003706</v>
      </c>
      <c r="M182" s="44" t="n">
        <v>1.36105813039859</v>
      </c>
      <c r="N182" s="44" t="n">
        <v>45.7894520851413</v>
      </c>
      <c r="O182" s="44" t="n">
        <v>0.840709892786535</v>
      </c>
      <c r="P182" s="44" t="n">
        <v>130149.4896035</v>
      </c>
      <c r="Q182" s="44" t="n">
        <v>2.41636063657773</v>
      </c>
      <c r="R182" s="44" t="n">
        <v>16.6234504976277</v>
      </c>
      <c r="S182" s="44" t="n">
        <v>2.57135198603176</v>
      </c>
    </row>
    <row r="183">
      <c r="A183" s="44" t="s">
        <v>92</v>
      </c>
      <c r="B183" s="44" t="s">
        <v>93</v>
      </c>
      <c r="C183" s="44" t="s">
        <v>16</v>
      </c>
      <c r="D183" s="44" t="n">
        <v>11083.1753241</v>
      </c>
      <c r="E183" s="44" t="n">
        <v>12.9117557378194</v>
      </c>
      <c r="F183" s="44" t="n">
        <v>16.7592826919564</v>
      </c>
      <c r="G183" s="44" t="n">
        <v>9.3406955083797</v>
      </c>
      <c r="H183" s="44" t="n">
        <v>16866.8705132</v>
      </c>
      <c r="I183" s="44" t="n">
        <v>9.88101350388157</v>
      </c>
      <c r="J183" s="44" t="n">
        <v>25.5050238576189</v>
      </c>
      <c r="K183" s="44" t="n">
        <v>6.87676645605784</v>
      </c>
      <c r="L183" s="44" t="n">
        <v>30352.6640285</v>
      </c>
      <c r="M183" s="44" t="n">
        <v>7.2884338515378</v>
      </c>
      <c r="N183" s="44" t="n">
        <v>45.8973951085553</v>
      </c>
      <c r="O183" s="44" t="n">
        <v>3.43805819960343</v>
      </c>
      <c r="P183" s="44" t="n">
        <v>7828.851537</v>
      </c>
      <c r="Q183" s="44" t="n">
        <v>10.8808986329018</v>
      </c>
      <c r="R183" s="44" t="n">
        <v>11.8382983418694</v>
      </c>
      <c r="S183" s="44" t="n">
        <v>10.5894085858438</v>
      </c>
    </row>
    <row r="184">
      <c r="A184" s="44" t="s">
        <v>92</v>
      </c>
      <c r="B184" s="44" t="s">
        <v>93</v>
      </c>
      <c r="C184" s="44" t="s">
        <v>17</v>
      </c>
      <c r="D184" s="44" t="n">
        <v>192164.2661208</v>
      </c>
      <c r="E184" s="44" t="n">
        <v>2.81874956126004</v>
      </c>
      <c r="F184" s="44" t="n">
        <v>16.1484552575087</v>
      </c>
      <c r="G184" s="44" t="n">
        <v>2.21893846660281</v>
      </c>
      <c r="H184" s="44" t="n">
        <v>274682.6243568</v>
      </c>
      <c r="I184" s="44" t="n">
        <v>2.36890574592987</v>
      </c>
      <c r="J184" s="44" t="n">
        <v>23.0828559283361</v>
      </c>
      <c r="K184" s="44" t="n">
        <v>1.71064305620193</v>
      </c>
      <c r="L184" s="44" t="n">
        <v>536534.6559598</v>
      </c>
      <c r="M184" s="44" t="n">
        <v>1.24210877155745</v>
      </c>
      <c r="N184" s="44" t="n">
        <v>45.0874975913737</v>
      </c>
      <c r="O184" s="44" t="n">
        <v>0.883278787373673</v>
      </c>
      <c r="P184" s="44" t="n">
        <v>186603.8921478</v>
      </c>
      <c r="Q184" s="44" t="n">
        <v>2.31982502959636</v>
      </c>
      <c r="R184" s="44" t="n">
        <v>15.6811912227815</v>
      </c>
      <c r="S184" s="44" t="n">
        <v>2.49571267632902</v>
      </c>
    </row>
    <row r="185">
      <c r="A185" s="44" t="s">
        <v>94</v>
      </c>
      <c r="B185" s="44" t="s">
        <v>95</v>
      </c>
      <c r="C185" s="44" t="s">
        <v>16</v>
      </c>
      <c r="D185" s="44" t="n">
        <v>955.6946381</v>
      </c>
      <c r="E185" s="44" t="n">
        <v>33.6912086779592</v>
      </c>
      <c r="F185" s="44" t="n">
        <v>17.5082590663669</v>
      </c>
      <c r="G185" s="44" t="n">
        <v>21.0356253028656</v>
      </c>
      <c r="H185" s="44" t="n">
        <v>1293.5529069</v>
      </c>
      <c r="I185" s="44" t="n">
        <v>26.130817406583</v>
      </c>
      <c r="J185" s="44" t="n">
        <v>23.6977989696406</v>
      </c>
      <c r="K185" s="44" t="n">
        <v>15.051315268388</v>
      </c>
      <c r="L185" s="44" t="n">
        <v>2514.9480691</v>
      </c>
      <c r="M185" s="44" t="n">
        <v>15.0856370424446</v>
      </c>
      <c r="N185" s="44" t="n">
        <v>46.0736730926962</v>
      </c>
      <c r="O185" s="44" t="n">
        <v>7.82787603030752</v>
      </c>
      <c r="P185" s="44" t="n">
        <v>694.3404658</v>
      </c>
      <c r="Q185" s="44" t="n">
        <v>23.0804737158455</v>
      </c>
      <c r="R185" s="44" t="n">
        <v>12.7202688712964</v>
      </c>
      <c r="S185" s="44" t="n">
        <v>24.9906312334035</v>
      </c>
    </row>
    <row r="186">
      <c r="A186" s="44" t="s">
        <v>94</v>
      </c>
      <c r="B186" s="44" t="s">
        <v>95</v>
      </c>
      <c r="C186" s="44" t="s">
        <v>17</v>
      </c>
      <c r="D186" s="44" t="n">
        <v>18597.201644</v>
      </c>
      <c r="E186" s="44" t="n">
        <v>5.72040490097126</v>
      </c>
      <c r="F186" s="44" t="n">
        <v>13.0475122592484</v>
      </c>
      <c r="G186" s="44" t="n">
        <v>4.80682441250372</v>
      </c>
      <c r="H186" s="44" t="n">
        <v>31244.1672648</v>
      </c>
      <c r="I186" s="44" t="n">
        <v>3.7853953408356</v>
      </c>
      <c r="J186" s="44" t="n">
        <v>21.9204299238756</v>
      </c>
      <c r="K186" s="44" t="n">
        <v>2.89281629533612</v>
      </c>
      <c r="L186" s="44" t="n">
        <v>66068.3012471</v>
      </c>
      <c r="M186" s="44" t="n">
        <v>2.21579788147929</v>
      </c>
      <c r="N186" s="44" t="n">
        <v>46.3525097469366</v>
      </c>
      <c r="O186" s="44" t="n">
        <v>1.6412529170811</v>
      </c>
      <c r="P186" s="44" t="n">
        <v>26624.7936904</v>
      </c>
      <c r="Q186" s="44" t="n">
        <v>3.92477660595363</v>
      </c>
      <c r="R186" s="44" t="n">
        <v>18.6795480699394</v>
      </c>
      <c r="S186" s="44" t="n">
        <v>4.01188377241899</v>
      </c>
    </row>
    <row r="187">
      <c r="A187" s="44" t="s">
        <v>96</v>
      </c>
      <c r="B187" s="44" t="s">
        <v>97</v>
      </c>
      <c r="C187" s="44" t="s">
        <v>16</v>
      </c>
      <c r="D187" s="44" t="n">
        <v>662.736171</v>
      </c>
      <c r="E187" s="44" t="n">
        <v>20.2225376296223</v>
      </c>
      <c r="F187" s="44" t="n">
        <v>10.6302780485767</v>
      </c>
      <c r="G187" s="44" t="n">
        <v>15.5523253780316</v>
      </c>
      <c r="H187" s="44" t="n">
        <v>1222.9566582</v>
      </c>
      <c r="I187" s="44" t="n">
        <v>15.7669450612174</v>
      </c>
      <c r="J187" s="44" t="n">
        <v>19.6162060966251</v>
      </c>
      <c r="K187" s="44" t="n">
        <v>12.0851615766545</v>
      </c>
      <c r="L187" s="44" t="n">
        <v>3419.533572</v>
      </c>
      <c r="M187" s="44" t="n">
        <v>9.63557125373157</v>
      </c>
      <c r="N187" s="44" t="n">
        <v>54.8492662049113</v>
      </c>
      <c r="O187" s="44" t="n">
        <v>4.05898237155028</v>
      </c>
      <c r="P187" s="44" t="n">
        <v>929.1935074</v>
      </c>
      <c r="Q187" s="44" t="n">
        <v>14.8131517324721</v>
      </c>
      <c r="R187" s="44" t="n">
        <v>14.904249649887</v>
      </c>
      <c r="S187" s="44" t="n">
        <v>13.0563701536712</v>
      </c>
    </row>
    <row r="188">
      <c r="A188" s="44" t="s">
        <v>96</v>
      </c>
      <c r="B188" s="44" t="s">
        <v>97</v>
      </c>
      <c r="C188" s="44" t="s">
        <v>17</v>
      </c>
      <c r="D188" s="44" t="n">
        <v>16924.1680314</v>
      </c>
      <c r="E188" s="44" t="n">
        <v>4.31263116050771</v>
      </c>
      <c r="F188" s="44" t="n">
        <v>10.4363503167932</v>
      </c>
      <c r="G188" s="44" t="n">
        <v>3.53854087490203</v>
      </c>
      <c r="H188" s="44" t="n">
        <v>31450.3309692</v>
      </c>
      <c r="I188" s="44" t="n">
        <v>3.04982753897934</v>
      </c>
      <c r="J188" s="44" t="n">
        <v>19.3939619935639</v>
      </c>
      <c r="K188" s="44" t="n">
        <v>2.39236223785171</v>
      </c>
      <c r="L188" s="44" t="n">
        <v>80940.3415394</v>
      </c>
      <c r="M188" s="44" t="n">
        <v>1.59992237060628</v>
      </c>
      <c r="N188" s="44" t="n">
        <v>49.9121586064864</v>
      </c>
      <c r="O188" s="44" t="n">
        <v>1.00017917641009</v>
      </c>
      <c r="P188" s="44" t="n">
        <v>32850.7395495</v>
      </c>
      <c r="Q188" s="44" t="n">
        <v>2.4225879487361</v>
      </c>
      <c r="R188" s="44" t="n">
        <v>20.2575290831566</v>
      </c>
      <c r="S188" s="44" t="n">
        <v>2.42259581378536</v>
      </c>
    </row>
    <row r="189">
      <c r="A189" s="44" t="s">
        <v>98</v>
      </c>
      <c r="B189" s="44" t="s">
        <v>99</v>
      </c>
      <c r="C189" s="44" t="s">
        <v>16</v>
      </c>
      <c r="D189" s="44" t="n">
        <v>837.7146829</v>
      </c>
      <c r="E189" s="44" t="n">
        <v>19.9106818125195</v>
      </c>
      <c r="F189" s="44" t="n">
        <v>18.029925417365</v>
      </c>
      <c r="G189" s="44" t="n">
        <v>15.3004578108286</v>
      </c>
      <c r="H189" s="44" t="n">
        <v>1329.0876322</v>
      </c>
      <c r="I189" s="44" t="n">
        <v>17.4429948861484</v>
      </c>
      <c r="J189" s="44" t="n">
        <v>28.6056235743081</v>
      </c>
      <c r="K189" s="44" t="n">
        <v>11.5341226396221</v>
      </c>
      <c r="L189" s="44" t="n">
        <v>1906.7577673</v>
      </c>
      <c r="M189" s="44" t="n">
        <v>14.1650948910576</v>
      </c>
      <c r="N189" s="44" t="n">
        <v>41.0386746647299</v>
      </c>
      <c r="O189" s="44" t="n">
        <v>7.03936147224122</v>
      </c>
      <c r="P189" s="44" t="n">
        <v>572.6858865</v>
      </c>
      <c r="Q189" s="44" t="n">
        <v>18.7414794829305</v>
      </c>
      <c r="R189" s="44" t="n">
        <v>12.3257763435969</v>
      </c>
      <c r="S189" s="44" t="n">
        <v>17.1152625100789</v>
      </c>
    </row>
    <row r="190">
      <c r="A190" s="44" t="s">
        <v>98</v>
      </c>
      <c r="B190" s="44" t="s">
        <v>99</v>
      </c>
      <c r="C190" s="44" t="s">
        <v>17</v>
      </c>
      <c r="D190" s="44" t="n">
        <v>12359.3248773</v>
      </c>
      <c r="E190" s="44" t="n">
        <v>5.67354817353836</v>
      </c>
      <c r="F190" s="44" t="n">
        <v>15.6932341375281</v>
      </c>
      <c r="G190" s="44" t="n">
        <v>4.17373941958263</v>
      </c>
      <c r="H190" s="44" t="n">
        <v>20555.4906401</v>
      </c>
      <c r="I190" s="44" t="n">
        <v>4.50366394616288</v>
      </c>
      <c r="J190" s="44" t="n">
        <v>26.1003032632741</v>
      </c>
      <c r="K190" s="44" t="n">
        <v>3.44699534810315</v>
      </c>
      <c r="L190" s="44" t="n">
        <v>34891.1309406</v>
      </c>
      <c r="M190" s="44" t="n">
        <v>2.90303524666625</v>
      </c>
      <c r="N190" s="44" t="n">
        <v>44.3029609311157</v>
      </c>
      <c r="O190" s="44" t="n">
        <v>1.89159953934367</v>
      </c>
      <c r="P190" s="44" t="n">
        <v>10949.8075758</v>
      </c>
      <c r="Q190" s="44" t="n">
        <v>5.01511751344535</v>
      </c>
      <c r="R190" s="44" t="n">
        <v>13.9035016680821</v>
      </c>
      <c r="S190" s="44" t="n">
        <v>5.15315503616209</v>
      </c>
    </row>
    <row r="191">
      <c r="A191" s="44" t="s">
        <v>100</v>
      </c>
      <c r="B191" s="44" t="s">
        <v>101</v>
      </c>
      <c r="C191" s="44" t="s">
        <v>16</v>
      </c>
      <c r="D191" s="44" t="n">
        <v>1598.9880453</v>
      </c>
      <c r="E191" s="44" t="n">
        <v>19.5425847232982</v>
      </c>
      <c r="F191" s="44" t="n">
        <v>19.8180095650397</v>
      </c>
      <c r="G191" s="44" t="n">
        <v>12.0762503409804</v>
      </c>
      <c r="H191" s="44" t="n">
        <v>2008.6389718</v>
      </c>
      <c r="I191" s="44" t="n">
        <v>16.5664351505521</v>
      </c>
      <c r="J191" s="44" t="n">
        <v>24.8952620207835</v>
      </c>
      <c r="K191" s="44" t="n">
        <v>9.94092969030328</v>
      </c>
      <c r="L191" s="44" t="n">
        <v>3656.5750458</v>
      </c>
      <c r="M191" s="44" t="n">
        <v>11.7898070978317</v>
      </c>
      <c r="N191" s="44" t="n">
        <v>45.3199380983202</v>
      </c>
      <c r="O191" s="44" t="n">
        <v>5.0843236392993</v>
      </c>
      <c r="P191" s="44" t="n">
        <v>804.1563666</v>
      </c>
      <c r="Q191" s="44" t="n">
        <v>17.683703125262</v>
      </c>
      <c r="R191" s="44" t="n">
        <v>9.96679031585653</v>
      </c>
      <c r="S191" s="44" t="n">
        <v>16.4039394446363</v>
      </c>
    </row>
    <row r="192">
      <c r="A192" s="44" t="s">
        <v>100</v>
      </c>
      <c r="B192" s="44" t="s">
        <v>101</v>
      </c>
      <c r="C192" s="44" t="s">
        <v>17</v>
      </c>
      <c r="D192" s="44" t="n">
        <v>11736.7247891</v>
      </c>
      <c r="E192" s="44" t="n">
        <v>7.29341876133277</v>
      </c>
      <c r="F192" s="44" t="n">
        <v>15.7850033184892</v>
      </c>
      <c r="G192" s="44" t="n">
        <v>5.46559011708522</v>
      </c>
      <c r="H192" s="44" t="n">
        <v>17306.5012631</v>
      </c>
      <c r="I192" s="44" t="n">
        <v>4.73946681133234</v>
      </c>
      <c r="J192" s="44" t="n">
        <v>23.275929595212</v>
      </c>
      <c r="K192" s="44" t="n">
        <v>3.37979755240664</v>
      </c>
      <c r="L192" s="44" t="n">
        <v>32293.4151046</v>
      </c>
      <c r="M192" s="44" t="n">
        <v>3.00351412202315</v>
      </c>
      <c r="N192" s="44" t="n">
        <v>43.4321903044767</v>
      </c>
      <c r="O192" s="44" t="n">
        <v>1.69940440200362</v>
      </c>
      <c r="P192" s="44" t="n">
        <v>13017.0004123</v>
      </c>
      <c r="Q192" s="44" t="n">
        <v>3.67449658096585</v>
      </c>
      <c r="R192" s="44" t="n">
        <v>17.5068767818221</v>
      </c>
      <c r="S192" s="44" t="n">
        <v>4.62682356360207</v>
      </c>
    </row>
    <row r="193">
      <c r="A193" s="44" t="s">
        <v>102</v>
      </c>
      <c r="B193" s="44" t="s">
        <v>103</v>
      </c>
      <c r="C193" s="44" t="s">
        <v>16</v>
      </c>
      <c r="D193" s="44" t="n">
        <v>2182.2976415</v>
      </c>
      <c r="E193" s="44" t="n">
        <v>15.587978328262</v>
      </c>
      <c r="F193" s="44" t="n">
        <v>17.3119985708003</v>
      </c>
      <c r="G193" s="44" t="n">
        <v>10.5913481540381</v>
      </c>
      <c r="H193" s="44" t="n">
        <v>3645.0797911</v>
      </c>
      <c r="I193" s="44" t="n">
        <v>14.9532337750043</v>
      </c>
      <c r="J193" s="44" t="n">
        <v>28.9161363390386</v>
      </c>
      <c r="K193" s="44" t="n">
        <v>8.0827045817501</v>
      </c>
      <c r="L193" s="44" t="n">
        <v>5772.7589999</v>
      </c>
      <c r="M193" s="44" t="n">
        <v>11.0793204594928</v>
      </c>
      <c r="N193" s="44" t="n">
        <v>45.7948511034229</v>
      </c>
      <c r="O193" s="44" t="n">
        <v>4.07680586046825</v>
      </c>
      <c r="P193" s="44" t="n">
        <v>1005.5580087</v>
      </c>
      <c r="Q193" s="44" t="n">
        <v>21.2465579347339</v>
      </c>
      <c r="R193" s="44" t="n">
        <v>7.97701398673817</v>
      </c>
      <c r="S193" s="44" t="n">
        <v>19.2357121632083</v>
      </c>
    </row>
    <row r="194">
      <c r="A194" s="44" t="s">
        <v>102</v>
      </c>
      <c r="B194" s="44" t="s">
        <v>103</v>
      </c>
      <c r="C194" s="44" t="s">
        <v>17</v>
      </c>
      <c r="D194" s="44" t="n">
        <v>33596.1898633</v>
      </c>
      <c r="E194" s="44" t="n">
        <v>4.13713239559066</v>
      </c>
      <c r="F194" s="44" t="n">
        <v>13.9181334868798</v>
      </c>
      <c r="G194" s="44" t="n">
        <v>3.4631325279164</v>
      </c>
      <c r="H194" s="44" t="n">
        <v>53958.5879544</v>
      </c>
      <c r="I194" s="44" t="n">
        <v>3.14993779943628</v>
      </c>
      <c r="J194" s="44" t="n">
        <v>22.3538095530668</v>
      </c>
      <c r="K194" s="44" t="n">
        <v>2.53447316803812</v>
      </c>
      <c r="L194" s="44" t="n">
        <v>108009.2825857</v>
      </c>
      <c r="M194" s="44" t="n">
        <v>1.78988565653154</v>
      </c>
      <c r="N194" s="44" t="n">
        <v>44.7457767969118</v>
      </c>
      <c r="O194" s="44" t="n">
        <v>1.10799998347488</v>
      </c>
      <c r="P194" s="44" t="n">
        <v>45820.24515</v>
      </c>
      <c r="Q194" s="44" t="n">
        <v>3.18799204367984</v>
      </c>
      <c r="R194" s="44" t="n">
        <v>18.9822801631415</v>
      </c>
      <c r="S194" s="44" t="n">
        <v>3.18880794691766</v>
      </c>
    </row>
    <row r="195">
      <c r="A195" s="44" t="s">
        <v>104</v>
      </c>
      <c r="B195" s="44" t="s">
        <v>105</v>
      </c>
      <c r="C195" s="44" t="s">
        <v>16</v>
      </c>
      <c r="D195" s="44" t="n">
        <v>124.9966316</v>
      </c>
      <c r="E195" s="44" t="n">
        <v>32.2658210927845</v>
      </c>
      <c r="F195" s="44" t="n">
        <v>12.0173055023935</v>
      </c>
      <c r="G195" s="44" t="n">
        <v>24.1461637954869</v>
      </c>
      <c r="H195" s="44" t="n">
        <v>331.7128075</v>
      </c>
      <c r="I195" s="44" t="n">
        <v>23.9535166136247</v>
      </c>
      <c r="J195" s="44" t="n">
        <v>31.8912125531561</v>
      </c>
      <c r="K195" s="44" t="n">
        <v>15.4455084702639</v>
      </c>
      <c r="L195" s="44" t="n">
        <v>473.4613175</v>
      </c>
      <c r="M195" s="44" t="n">
        <v>20.0947026206774</v>
      </c>
      <c r="N195" s="44" t="n">
        <v>45.5190609789459</v>
      </c>
      <c r="O195" s="44" t="n">
        <v>10.2563378060718</v>
      </c>
      <c r="P195" s="44" t="n">
        <v>109.96783</v>
      </c>
      <c r="Q195" s="44" t="n">
        <v>25.5773032995515</v>
      </c>
      <c r="R195" s="44" t="n">
        <v>10.5724209655044</v>
      </c>
      <c r="S195" s="44" t="n">
        <v>26.4352158389657</v>
      </c>
    </row>
    <row r="196">
      <c r="A196" s="44" t="s">
        <v>104</v>
      </c>
      <c r="B196" s="44" t="s">
        <v>105</v>
      </c>
      <c r="C196" s="44" t="s">
        <v>17</v>
      </c>
      <c r="D196" s="44" t="n">
        <v>1799.5160779</v>
      </c>
      <c r="E196" s="44" t="n">
        <v>8.69654579398443</v>
      </c>
      <c r="F196" s="44" t="n">
        <v>10.629242813965</v>
      </c>
      <c r="G196" s="44" t="n">
        <v>7.52181346360073</v>
      </c>
      <c r="H196" s="44" t="n">
        <v>4820.8342459</v>
      </c>
      <c r="I196" s="44" t="n">
        <v>6.98706270548993</v>
      </c>
      <c r="J196" s="44" t="n">
        <v>28.4753320044503</v>
      </c>
      <c r="K196" s="44" t="n">
        <v>4.59746388057211</v>
      </c>
      <c r="L196" s="44" t="n">
        <v>7190.902287</v>
      </c>
      <c r="M196" s="44" t="n">
        <v>3.73714373579138</v>
      </c>
      <c r="N196" s="44" t="n">
        <v>42.4746671611935</v>
      </c>
      <c r="O196" s="44" t="n">
        <v>3.02899073528802</v>
      </c>
      <c r="P196" s="44" t="n">
        <v>3118.6088045</v>
      </c>
      <c r="Q196" s="44" t="n">
        <v>5.06879462781582</v>
      </c>
      <c r="R196" s="44" t="n">
        <v>18.4207580203913</v>
      </c>
      <c r="S196" s="44" t="n">
        <v>5.51672851287358</v>
      </c>
    </row>
    <row r="197">
      <c r="A197" s="44" t="s">
        <v>106</v>
      </c>
      <c r="B197" s="44" t="s">
        <v>107</v>
      </c>
      <c r="C197" s="44" t="s">
        <v>16</v>
      </c>
      <c r="D197" s="44" t="n">
        <v>4784.346121</v>
      </c>
      <c r="E197" s="44" t="n">
        <v>14.0541543676819</v>
      </c>
      <c r="F197" s="44" t="n">
        <v>21.1204290659772</v>
      </c>
      <c r="G197" s="44" t="n">
        <v>8.80276278759289</v>
      </c>
      <c r="H197" s="44" t="n">
        <v>5954.3256423</v>
      </c>
      <c r="I197" s="44" t="n">
        <v>12.1118449001378</v>
      </c>
      <c r="J197" s="44" t="n">
        <v>26.2852873064378</v>
      </c>
      <c r="K197" s="44" t="n">
        <v>7.44814327082439</v>
      </c>
      <c r="L197" s="44" t="n">
        <v>9313.2502041</v>
      </c>
      <c r="M197" s="44" t="n">
        <v>9.70688861529587</v>
      </c>
      <c r="N197" s="44" t="n">
        <v>41.1132128267255</v>
      </c>
      <c r="O197" s="44" t="n">
        <v>4.66291281675818</v>
      </c>
      <c r="P197" s="44" t="n">
        <v>2600.771811</v>
      </c>
      <c r="Q197" s="44" t="n">
        <v>11.7479497685269</v>
      </c>
      <c r="R197" s="44" t="n">
        <v>11.4810708008595</v>
      </c>
      <c r="S197" s="44" t="n">
        <v>12.4401307445216</v>
      </c>
    </row>
    <row r="198">
      <c r="A198" s="44" t="s">
        <v>106</v>
      </c>
      <c r="B198" s="44" t="s">
        <v>107</v>
      </c>
      <c r="C198" s="44" t="s">
        <v>17</v>
      </c>
      <c r="D198" s="44" t="n">
        <v>67883.8862234</v>
      </c>
      <c r="E198" s="44" t="n">
        <v>3.22017490618401</v>
      </c>
      <c r="F198" s="44" t="n">
        <v>18.7381006355488</v>
      </c>
      <c r="G198" s="44" t="n">
        <v>2.37750899763374</v>
      </c>
      <c r="H198" s="44" t="n">
        <v>88734.6466895</v>
      </c>
      <c r="I198" s="44" t="n">
        <v>2.49869149342001</v>
      </c>
      <c r="J198" s="44" t="n">
        <v>24.4935703011441</v>
      </c>
      <c r="K198" s="44" t="n">
        <v>1.79213849763176</v>
      </c>
      <c r="L198" s="44" t="n">
        <v>153922.7103184</v>
      </c>
      <c r="M198" s="44" t="n">
        <v>1.84644114197299</v>
      </c>
      <c r="N198" s="44" t="n">
        <v>42.48753859717</v>
      </c>
      <c r="O198" s="44" t="n">
        <v>1.05825924753648</v>
      </c>
      <c r="P198" s="44" t="n">
        <v>51736.0630108</v>
      </c>
      <c r="Q198" s="44" t="n">
        <v>2.61201690139921</v>
      </c>
      <c r="R198" s="44" t="n">
        <v>14.2807904661371</v>
      </c>
      <c r="S198" s="44" t="n">
        <v>2.93907741213256</v>
      </c>
    </row>
    <row r="199">
      <c r="A199" s="44" t="s">
        <v>108</v>
      </c>
      <c r="B199" s="44" t="s">
        <v>109</v>
      </c>
      <c r="C199" s="44" t="s">
        <v>16</v>
      </c>
      <c r="D199" s="44" t="n">
        <v>13463.7463517</v>
      </c>
      <c r="E199" s="44" t="n">
        <v>10.9012034797672</v>
      </c>
      <c r="F199" s="44" t="n">
        <v>25.2475738665751</v>
      </c>
      <c r="G199" s="44" t="n">
        <v>6.18880461388569</v>
      </c>
      <c r="H199" s="44" t="n">
        <v>15349.836978</v>
      </c>
      <c r="I199" s="44" t="n">
        <v>8.56121165002083</v>
      </c>
      <c r="J199" s="44" t="n">
        <v>28.7844209790098</v>
      </c>
      <c r="K199" s="44" t="n">
        <v>4.88018976774572</v>
      </c>
      <c r="L199" s="44" t="n">
        <v>20320.8568926</v>
      </c>
      <c r="M199" s="44" t="n">
        <v>7.96548812488889</v>
      </c>
      <c r="N199" s="44" t="n">
        <v>38.1062092248372</v>
      </c>
      <c r="O199" s="44" t="n">
        <v>3.44096271402828</v>
      </c>
      <c r="P199" s="44" t="n">
        <v>4192.4513945</v>
      </c>
      <c r="Q199" s="44" t="n">
        <v>12.6346532151163</v>
      </c>
      <c r="R199" s="44" t="n">
        <v>7.8617959295779</v>
      </c>
      <c r="S199" s="44" t="n">
        <v>11.8844124648127</v>
      </c>
    </row>
    <row r="200">
      <c r="A200" s="44" t="s">
        <v>108</v>
      </c>
      <c r="B200" s="44" t="s">
        <v>109</v>
      </c>
      <c r="C200" s="44" t="s">
        <v>17</v>
      </c>
      <c r="D200" s="44" t="n">
        <v>128060.0860137</v>
      </c>
      <c r="E200" s="44" t="n">
        <v>2.86003871903253</v>
      </c>
      <c r="F200" s="44" t="n">
        <v>21.753432191531</v>
      </c>
      <c r="G200" s="44" t="n">
        <v>1.96178977340141</v>
      </c>
      <c r="H200" s="44" t="n">
        <v>157908.129867</v>
      </c>
      <c r="I200" s="44" t="n">
        <v>2.0958312505893</v>
      </c>
      <c r="J200" s="44" t="n">
        <v>26.8236880239622</v>
      </c>
      <c r="K200" s="44" t="n">
        <v>1.49032442073805</v>
      </c>
      <c r="L200" s="44" t="n">
        <v>237149.6948219</v>
      </c>
      <c r="M200" s="44" t="n">
        <v>1.60614945124897</v>
      </c>
      <c r="N200" s="44" t="n">
        <v>40.2843693623521</v>
      </c>
      <c r="O200" s="44" t="n">
        <v>1.05196955552449</v>
      </c>
      <c r="P200" s="44" t="n">
        <v>65571.1976927</v>
      </c>
      <c r="Q200" s="44" t="n">
        <v>3.06023428093732</v>
      </c>
      <c r="R200" s="44" t="n">
        <v>11.1385104221547</v>
      </c>
      <c r="S200" s="44" t="n">
        <v>3.11257622317508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371</v>
      </c>
    </row>
    <row r="210">
      <c r="A210" s="5" t="s">
        <v>26</v>
      </c>
      <c r="B210" s="5" t="s">
        <v>114</v>
      </c>
      <c r="C210" s="5" t="s">
        <v>11</v>
      </c>
      <c r="D210" s="5" t="s">
        <v>359</v>
      </c>
      <c r="E210" s="5" t="s">
        <v>360</v>
      </c>
      <c r="F210" s="5" t="s">
        <v>361</v>
      </c>
      <c r="G210" s="5" t="s">
        <v>362</v>
      </c>
      <c r="H210" s="5" t="s">
        <v>363</v>
      </c>
      <c r="I210" s="5" t="s">
        <v>364</v>
      </c>
      <c r="J210" s="5" t="s">
        <v>365</v>
      </c>
      <c r="K210" s="5" t="s">
        <v>366</v>
      </c>
      <c r="L210" s="5" t="s">
        <v>342</v>
      </c>
      <c r="M210" s="5" t="s">
        <v>343</v>
      </c>
      <c r="N210" s="5" t="s">
        <v>344</v>
      </c>
      <c r="O210" s="5" t="s">
        <v>345</v>
      </c>
      <c r="P210" s="5" t="s">
        <v>346</v>
      </c>
      <c r="Q210" s="5" t="s">
        <v>347</v>
      </c>
      <c r="R210" s="5" t="s">
        <v>348</v>
      </c>
      <c r="S210" s="5" t="s">
        <v>349</v>
      </c>
    </row>
    <row r="211">
      <c r="A211" s="45" t="s">
        <v>88</v>
      </c>
      <c r="B211" s="45" t="s">
        <v>115</v>
      </c>
      <c r="C211" s="45" t="s">
        <v>16</v>
      </c>
      <c r="D211" s="45" t="n">
        <v>1095.2847577</v>
      </c>
      <c r="E211" s="45" t="n">
        <v>36.4521487821216</v>
      </c>
      <c r="F211" s="45" t="n">
        <v>19.3196378124694</v>
      </c>
      <c r="G211" s="45" t="n">
        <v>23.8456930471468</v>
      </c>
      <c r="H211" s="45" t="n">
        <v>2037.4480445</v>
      </c>
      <c r="I211" s="45" t="n">
        <v>19.5317345568765</v>
      </c>
      <c r="J211" s="45" t="n">
        <v>35.9383785857866</v>
      </c>
      <c r="K211" s="45" t="n">
        <v>13.1304343230799</v>
      </c>
      <c r="L211" s="45" t="n">
        <v>2016.32512</v>
      </c>
      <c r="M211" s="45" t="n">
        <v>20.4806802611979</v>
      </c>
      <c r="N211" s="45" t="n">
        <v>35.5657930567621</v>
      </c>
      <c r="O211" s="45" t="n">
        <v>9.78712639862933</v>
      </c>
      <c r="P211" s="45" t="n">
        <v>520.224123</v>
      </c>
      <c r="Q211" s="45" t="n">
        <v>32.0458715530209</v>
      </c>
      <c r="R211" s="45" t="n">
        <v>9.17619054498192</v>
      </c>
      <c r="S211" s="45" t="n">
        <v>26.0407997362748</v>
      </c>
    </row>
    <row r="212">
      <c r="A212" s="45" t="s">
        <v>88</v>
      </c>
      <c r="B212" s="45" t="s">
        <v>115</v>
      </c>
      <c r="C212" s="45" t="s">
        <v>17</v>
      </c>
      <c r="D212" s="45" t="n">
        <v>23392.5230155</v>
      </c>
      <c r="E212" s="45" t="n">
        <v>7.90098738592345</v>
      </c>
      <c r="F212" s="45" t="n">
        <v>19.0098546441492</v>
      </c>
      <c r="G212" s="45" t="n">
        <v>5.7832922905662</v>
      </c>
      <c r="H212" s="45" t="n">
        <v>30063.7019305</v>
      </c>
      <c r="I212" s="45" t="n">
        <v>5.48182694427653</v>
      </c>
      <c r="J212" s="45" t="n">
        <v>24.4311656072818</v>
      </c>
      <c r="K212" s="45" t="n">
        <v>3.97591834022953</v>
      </c>
      <c r="L212" s="45" t="n">
        <v>56280.943401</v>
      </c>
      <c r="M212" s="45" t="n">
        <v>2.79946500273285</v>
      </c>
      <c r="N212" s="45" t="n">
        <v>45.7365181421295</v>
      </c>
      <c r="O212" s="45" t="n">
        <v>2.23885847703108</v>
      </c>
      <c r="P212" s="45" t="n">
        <v>13317.5496053</v>
      </c>
      <c r="Q212" s="45" t="n">
        <v>6.58358408130557</v>
      </c>
      <c r="R212" s="45" t="n">
        <v>10.8224616064394</v>
      </c>
      <c r="S212" s="45" t="n">
        <v>6.81764181480896</v>
      </c>
    </row>
    <row r="213">
      <c r="A213" s="45" t="s">
        <v>92</v>
      </c>
      <c r="B213" s="45" t="s">
        <v>116</v>
      </c>
      <c r="C213" s="45" t="s">
        <v>16</v>
      </c>
      <c r="D213" s="45" t="n">
        <v>264.1445505</v>
      </c>
      <c r="E213" s="45" t="n">
        <v>41.1927571395521</v>
      </c>
      <c r="F213" s="45" t="n">
        <v>14.7267210513244</v>
      </c>
      <c r="G213" s="45" t="n">
        <v>28.1660411162795</v>
      </c>
      <c r="H213" s="45" t="n">
        <v>406.0134373</v>
      </c>
      <c r="I213" s="45" t="n">
        <v>40.1374887846052</v>
      </c>
      <c r="J213" s="45" t="n">
        <v>22.6362672365882</v>
      </c>
      <c r="K213" s="45" t="n">
        <v>24.132540995101</v>
      </c>
      <c r="L213" s="45" t="n">
        <v>879.5211969</v>
      </c>
      <c r="M213" s="45" t="n">
        <v>25.8513659016569</v>
      </c>
      <c r="N213" s="45" t="n">
        <v>49.035512188139</v>
      </c>
      <c r="O213" s="45" t="n">
        <v>8.91465288810084</v>
      </c>
      <c r="P213" s="45" t="n">
        <v>243.9621125</v>
      </c>
      <c r="Q213" s="45" t="n">
        <v>32.704635348183</v>
      </c>
      <c r="R213" s="45" t="n">
        <v>13.6014995239484</v>
      </c>
      <c r="S213" s="45" t="n">
        <v>34.6858276652451</v>
      </c>
    </row>
    <row r="214">
      <c r="A214" s="45" t="s">
        <v>92</v>
      </c>
      <c r="B214" s="45" t="s">
        <v>116</v>
      </c>
      <c r="C214" s="45" t="s">
        <v>17</v>
      </c>
      <c r="D214" s="45" t="n">
        <v>12745.0410239</v>
      </c>
      <c r="E214" s="45" t="n">
        <v>6.9311082338938</v>
      </c>
      <c r="F214" s="45" t="n">
        <v>18.2415062548513</v>
      </c>
      <c r="G214" s="45" t="n">
        <v>5.31551801067308</v>
      </c>
      <c r="H214" s="45" t="n">
        <v>17946.7447629</v>
      </c>
      <c r="I214" s="45" t="n">
        <v>5.90303096099106</v>
      </c>
      <c r="J214" s="45" t="n">
        <v>25.6865125999008</v>
      </c>
      <c r="K214" s="45" t="n">
        <v>4.3445036970242</v>
      </c>
      <c r="L214" s="45" t="n">
        <v>29665.2997612</v>
      </c>
      <c r="M214" s="45" t="n">
        <v>3.01478124776505</v>
      </c>
      <c r="N214" s="45" t="n">
        <v>42.4588473376588</v>
      </c>
      <c r="O214" s="45" t="n">
        <v>2.19333019359662</v>
      </c>
      <c r="P214" s="45" t="n">
        <v>9511.2731601</v>
      </c>
      <c r="Q214" s="45" t="n">
        <v>6.93457019878668</v>
      </c>
      <c r="R214" s="45" t="n">
        <v>13.6131338075891</v>
      </c>
      <c r="S214" s="45" t="n">
        <v>7.26275383097804</v>
      </c>
    </row>
    <row r="215">
      <c r="A215" s="45" t="s">
        <v>94</v>
      </c>
      <c r="B215" s="45" t="s">
        <v>117</v>
      </c>
      <c r="C215" s="45" t="s">
        <v>16</v>
      </c>
      <c r="D215" s="45" t="n">
        <v>194.3487619</v>
      </c>
      <c r="E215" s="45" t="n">
        <v>47.1749617136097</v>
      </c>
      <c r="F215" s="45" t="n">
        <v>11.4167074836777</v>
      </c>
      <c r="G215" s="45" t="n">
        <v>40.1570488459213</v>
      </c>
      <c r="H215" s="45" t="n">
        <v>416.1600147</v>
      </c>
      <c r="I215" s="45" t="n">
        <v>33.1883513581009</v>
      </c>
      <c r="J215" s="45" t="n">
        <v>24.446655115187</v>
      </c>
      <c r="K215" s="45" t="n">
        <v>23.6617263599554</v>
      </c>
      <c r="L215" s="45" t="n">
        <v>755.4933796</v>
      </c>
      <c r="M215" s="45" t="n">
        <v>27.0550911719861</v>
      </c>
      <c r="N215" s="45" t="n">
        <v>44.3802514429512</v>
      </c>
      <c r="O215" s="45" t="n">
        <v>10.548104765429</v>
      </c>
      <c r="P215" s="45" t="n">
        <v>336.3166794</v>
      </c>
      <c r="Q215" s="45" t="n">
        <v>30.6184821708407</v>
      </c>
      <c r="R215" s="45" t="n">
        <v>19.756385958184</v>
      </c>
      <c r="S215" s="45" t="n">
        <v>28.5099106397315</v>
      </c>
    </row>
    <row r="216">
      <c r="A216" s="45" t="s">
        <v>94</v>
      </c>
      <c r="B216" s="45" t="s">
        <v>117</v>
      </c>
      <c r="C216" s="45" t="s">
        <v>17</v>
      </c>
      <c r="D216" s="45" t="n">
        <v>8267.1911588</v>
      </c>
      <c r="E216" s="45" t="n">
        <v>7.55423182085267</v>
      </c>
      <c r="F216" s="45" t="n">
        <v>13.7169983288565</v>
      </c>
      <c r="G216" s="45" t="n">
        <v>6.20013748855041</v>
      </c>
      <c r="H216" s="45" t="n">
        <v>13134.4241191</v>
      </c>
      <c r="I216" s="45" t="n">
        <v>5.39296309032903</v>
      </c>
      <c r="J216" s="45" t="n">
        <v>21.7927552697763</v>
      </c>
      <c r="K216" s="45" t="n">
        <v>3.93977916360179</v>
      </c>
      <c r="L216" s="45" t="n">
        <v>27774.4006144</v>
      </c>
      <c r="M216" s="45" t="n">
        <v>3.61569510575109</v>
      </c>
      <c r="N216" s="45" t="n">
        <v>46.0835366564833</v>
      </c>
      <c r="O216" s="45" t="n">
        <v>1.85133802909495</v>
      </c>
      <c r="P216" s="45" t="n">
        <v>11093.665277</v>
      </c>
      <c r="Q216" s="45" t="n">
        <v>4.86235888861213</v>
      </c>
      <c r="R216" s="45" t="n">
        <v>18.4067097448839</v>
      </c>
      <c r="S216" s="45" t="n">
        <v>5.63132172117162</v>
      </c>
    </row>
    <row r="217">
      <c r="A217" s="45" t="s">
        <v>96</v>
      </c>
      <c r="B217" s="45" t="s">
        <v>118</v>
      </c>
      <c r="C217" s="45" t="s">
        <v>16</v>
      </c>
      <c r="D217" s="45" t="n">
        <v>196.389206</v>
      </c>
      <c r="E217" s="45" t="n">
        <v>73.6973235218427</v>
      </c>
      <c r="F217" s="45" t="n">
        <v>9.09250700207216</v>
      </c>
      <c r="G217" s="45" t="n">
        <v>63.587548842296</v>
      </c>
      <c r="H217" s="45" t="n">
        <v>460.7081997</v>
      </c>
      <c r="I217" s="45" t="n">
        <v>41.3538857937165</v>
      </c>
      <c r="J217" s="45" t="n">
        <v>21.3300548283917</v>
      </c>
      <c r="K217" s="45" t="n">
        <v>28.8295254647475</v>
      </c>
      <c r="L217" s="45" t="n">
        <v>1210.8322571</v>
      </c>
      <c r="M217" s="45" t="n">
        <v>25.5900366787196</v>
      </c>
      <c r="N217" s="45" t="n">
        <v>56.0596022574509</v>
      </c>
      <c r="O217" s="45" t="n">
        <v>12.0821947282411</v>
      </c>
      <c r="P217" s="45" t="n">
        <v>291.9719568</v>
      </c>
      <c r="Q217" s="45" t="n">
        <v>44.7377711846719</v>
      </c>
      <c r="R217" s="45" t="n">
        <v>13.5178359120853</v>
      </c>
      <c r="S217" s="45" t="n">
        <v>40.030266658616</v>
      </c>
    </row>
    <row r="218">
      <c r="A218" s="45" t="s">
        <v>96</v>
      </c>
      <c r="B218" s="45" t="s">
        <v>118</v>
      </c>
      <c r="C218" s="45" t="s">
        <v>17</v>
      </c>
      <c r="D218" s="45" t="n">
        <v>13497.2749233</v>
      </c>
      <c r="E218" s="45" t="n">
        <v>9.93854082108513</v>
      </c>
      <c r="F218" s="45" t="n">
        <v>10.3980283611133</v>
      </c>
      <c r="G218" s="45" t="n">
        <v>8.10158867650191</v>
      </c>
      <c r="H218" s="45" t="n">
        <v>23055.0618067</v>
      </c>
      <c r="I218" s="45" t="n">
        <v>5.97380735740301</v>
      </c>
      <c r="J218" s="45" t="n">
        <v>17.7611545956919</v>
      </c>
      <c r="K218" s="45" t="n">
        <v>4.86715681931714</v>
      </c>
      <c r="L218" s="45" t="n">
        <v>59951.5620637</v>
      </c>
      <c r="M218" s="45" t="n">
        <v>3.53776123417374</v>
      </c>
      <c r="N218" s="45" t="n">
        <v>46.1854741919257</v>
      </c>
      <c r="O218" s="45" t="n">
        <v>2.53092593696351</v>
      </c>
      <c r="P218" s="45" t="n">
        <v>33302.1995795</v>
      </c>
      <c r="Q218" s="45" t="n">
        <v>5.8007254093278</v>
      </c>
      <c r="R218" s="45" t="n">
        <v>25.655342851269</v>
      </c>
      <c r="S218" s="45" t="n">
        <v>5.23405076237123</v>
      </c>
    </row>
    <row r="219">
      <c r="A219" s="45" t="s">
        <v>98</v>
      </c>
      <c r="B219" s="45" t="s">
        <v>119</v>
      </c>
      <c r="C219" s="45" t="s">
        <v>16</v>
      </c>
      <c r="D219" s="45" t="n">
        <v>137.9725383</v>
      </c>
      <c r="E219" s="45" t="n">
        <v>40.6586135247386</v>
      </c>
      <c r="F219" s="45" t="n">
        <v>7.29497965815347</v>
      </c>
      <c r="G219" s="45" t="n">
        <v>31.8996749596312</v>
      </c>
      <c r="H219" s="45" t="n">
        <v>670.4460318</v>
      </c>
      <c r="I219" s="45" t="n">
        <v>32.7890507435177</v>
      </c>
      <c r="J219" s="45" t="n">
        <v>35.448287203619</v>
      </c>
      <c r="K219" s="45" t="n">
        <v>20.5525550547492</v>
      </c>
      <c r="L219" s="45" t="n">
        <v>654.4336507</v>
      </c>
      <c r="M219" s="45" t="n">
        <v>26.9867791934126</v>
      </c>
      <c r="N219" s="45" t="n">
        <v>34.6016694937301</v>
      </c>
      <c r="O219" s="45" t="n">
        <v>17.4091077111229</v>
      </c>
      <c r="P219" s="45" t="n">
        <v>428.483256</v>
      </c>
      <c r="Q219" s="45" t="n">
        <v>26.174045101917</v>
      </c>
      <c r="R219" s="45" t="n">
        <v>22.6550636444975</v>
      </c>
      <c r="S219" s="45" t="n">
        <v>20.5674027384214</v>
      </c>
    </row>
    <row r="220">
      <c r="A220" s="45" t="s">
        <v>98</v>
      </c>
      <c r="B220" s="45" t="s">
        <v>119</v>
      </c>
      <c r="C220" s="45" t="s">
        <v>17</v>
      </c>
      <c r="D220" s="45" t="n">
        <v>5608.5541138</v>
      </c>
      <c r="E220" s="45" t="n">
        <v>11.2347601855607</v>
      </c>
      <c r="F220" s="45" t="n">
        <v>13.8727167445605</v>
      </c>
      <c r="G220" s="45" t="n">
        <v>8.24508646388716</v>
      </c>
      <c r="H220" s="45" t="n">
        <v>7486.4179392</v>
      </c>
      <c r="I220" s="45" t="n">
        <v>7.68384592530408</v>
      </c>
      <c r="J220" s="45" t="n">
        <v>18.5175989024292</v>
      </c>
      <c r="K220" s="45" t="n">
        <v>6.13491890799699</v>
      </c>
      <c r="L220" s="45" t="n">
        <v>19140.1723429</v>
      </c>
      <c r="M220" s="45" t="n">
        <v>4.53227507186766</v>
      </c>
      <c r="N220" s="45" t="n">
        <v>47.3430734494988</v>
      </c>
      <c r="O220" s="45" t="n">
        <v>2.30900102240194</v>
      </c>
      <c r="P220" s="45" t="n">
        <v>8193.5201337</v>
      </c>
      <c r="Q220" s="45" t="n">
        <v>5.73456250153989</v>
      </c>
      <c r="R220" s="45" t="n">
        <v>20.2666109035115</v>
      </c>
      <c r="S220" s="45" t="n">
        <v>7.17081732844741</v>
      </c>
    </row>
    <row r="221">
      <c r="A221" s="45" t="s">
        <v>106</v>
      </c>
      <c r="B221" s="45" t="s">
        <v>120</v>
      </c>
      <c r="C221" s="45" t="s">
        <v>16</v>
      </c>
      <c r="D221" s="45" t="n">
        <v>445.8432099</v>
      </c>
      <c r="E221" s="45" t="n">
        <v>34.1656189960052</v>
      </c>
      <c r="F221" s="45" t="n">
        <v>8.48483960308343</v>
      </c>
      <c r="G221" s="45" t="n">
        <v>27.1763235592904</v>
      </c>
      <c r="H221" s="45" t="n">
        <v>1417.7087028</v>
      </c>
      <c r="I221" s="45" t="n">
        <v>23.830537307045</v>
      </c>
      <c r="J221" s="45" t="n">
        <v>26.9804062954138</v>
      </c>
      <c r="K221" s="45" t="n">
        <v>16.6735991375698</v>
      </c>
      <c r="L221" s="45" t="n">
        <v>2849.2194264</v>
      </c>
      <c r="M221" s="45" t="n">
        <v>18.9722341459357</v>
      </c>
      <c r="N221" s="45" t="n">
        <v>54.2234787705205</v>
      </c>
      <c r="O221" s="45" t="n">
        <v>6.44696310777791</v>
      </c>
      <c r="P221" s="45" t="n">
        <v>541.8148494</v>
      </c>
      <c r="Q221" s="45" t="n">
        <v>28.6962240126355</v>
      </c>
      <c r="R221" s="45" t="n">
        <v>10.3112753309822</v>
      </c>
      <c r="S221" s="45" t="n">
        <v>27.2143079800549</v>
      </c>
    </row>
    <row r="222">
      <c r="A222" s="45" t="s">
        <v>106</v>
      </c>
      <c r="B222" s="45" t="s">
        <v>120</v>
      </c>
      <c r="C222" s="45" t="s">
        <v>17</v>
      </c>
      <c r="D222" s="45" t="n">
        <v>13266.8161732</v>
      </c>
      <c r="E222" s="45" t="n">
        <v>7.74849605943407</v>
      </c>
      <c r="F222" s="45" t="n">
        <v>14.932639660255</v>
      </c>
      <c r="G222" s="45" t="n">
        <v>6.05671213553574</v>
      </c>
      <c r="H222" s="45" t="n">
        <v>18981.7055678</v>
      </c>
      <c r="I222" s="45" t="n">
        <v>5.52728299432172</v>
      </c>
      <c r="J222" s="45" t="n">
        <v>21.3651086802271</v>
      </c>
      <c r="K222" s="45" t="n">
        <v>4.4279121499832</v>
      </c>
      <c r="L222" s="45" t="n">
        <v>42177.8191081</v>
      </c>
      <c r="M222" s="45" t="n">
        <v>3.11585222248462</v>
      </c>
      <c r="N222" s="45" t="n">
        <v>47.473799755285</v>
      </c>
      <c r="O222" s="45" t="n">
        <v>2.04857906160595</v>
      </c>
      <c r="P222" s="45" t="n">
        <v>14418.0729655</v>
      </c>
      <c r="Q222" s="45" t="n">
        <v>6.5667292642332</v>
      </c>
      <c r="R222" s="45" t="n">
        <v>16.2284519042329</v>
      </c>
      <c r="S222" s="45" t="n">
        <v>7.07659718894222</v>
      </c>
    </row>
    <row r="223">
      <c r="A223" s="45" t="s">
        <v>108</v>
      </c>
      <c r="B223" s="45" t="s">
        <v>121</v>
      </c>
      <c r="C223" s="45" t="s">
        <v>16</v>
      </c>
      <c r="D223" s="45" t="n">
        <v>365.3550257</v>
      </c>
      <c r="E223" s="45" t="n">
        <v>34.2502436942603</v>
      </c>
      <c r="F223" s="45" t="n">
        <v>6.71063524825346</v>
      </c>
      <c r="G223" s="45" t="n">
        <v>25.6584966022702</v>
      </c>
      <c r="H223" s="45" t="n">
        <v>1740.9220391</v>
      </c>
      <c r="I223" s="45" t="n">
        <v>23.7399653243735</v>
      </c>
      <c r="J223" s="45" t="n">
        <v>31.9762750701523</v>
      </c>
      <c r="K223" s="45" t="n">
        <v>13.1597243456366</v>
      </c>
      <c r="L223" s="45" t="n">
        <v>2408.4214996</v>
      </c>
      <c r="M223" s="45" t="n">
        <v>18.3951484404303</v>
      </c>
      <c r="N223" s="45" t="n">
        <v>44.2365290497966</v>
      </c>
      <c r="O223" s="45" t="n">
        <v>8.31239929461762</v>
      </c>
      <c r="P223" s="45" t="n">
        <v>929.7193213</v>
      </c>
      <c r="Q223" s="45" t="n">
        <v>25.3401520780396</v>
      </c>
      <c r="R223" s="45" t="n">
        <v>17.0765606317977</v>
      </c>
      <c r="S223" s="45" t="n">
        <v>19.8933548418516</v>
      </c>
    </row>
    <row r="224">
      <c r="A224" s="45" t="s">
        <v>108</v>
      </c>
      <c r="B224" s="45" t="s">
        <v>121</v>
      </c>
      <c r="C224" s="45" t="s">
        <v>17</v>
      </c>
      <c r="D224" s="45" t="n">
        <v>12554.6235325</v>
      </c>
      <c r="E224" s="45" t="n">
        <v>9.81419389452177</v>
      </c>
      <c r="F224" s="45" t="n">
        <v>12.6535002458926</v>
      </c>
      <c r="G224" s="45" t="n">
        <v>7.83852118514143</v>
      </c>
      <c r="H224" s="45" t="n">
        <v>18258.3827461</v>
      </c>
      <c r="I224" s="45" t="n">
        <v>6.03918765758423</v>
      </c>
      <c r="J224" s="45" t="n">
        <v>18.4021806762509</v>
      </c>
      <c r="K224" s="45" t="n">
        <v>5.25797851573384</v>
      </c>
      <c r="L224" s="45" t="n">
        <v>47447.7424333</v>
      </c>
      <c r="M224" s="45" t="n">
        <v>3.24060585583075</v>
      </c>
      <c r="N224" s="45" t="n">
        <v>47.821427619284</v>
      </c>
      <c r="O224" s="45" t="n">
        <v>1.99318367419979</v>
      </c>
      <c r="P224" s="45" t="n">
        <v>20957.8334079</v>
      </c>
      <c r="Q224" s="45" t="n">
        <v>6.40827351455363</v>
      </c>
      <c r="R224" s="45" t="n">
        <v>21.1228914585725</v>
      </c>
      <c r="S224" s="45" t="n">
        <v>6.31300060351168</v>
      </c>
    </row>
    <row r="225">
      <c r="A225" s="45" t="s">
        <v>110</v>
      </c>
      <c r="B225" s="45" t="s">
        <v>122</v>
      </c>
      <c r="C225" s="45" t="s">
        <v>16</v>
      </c>
      <c r="D225" s="45" t="n">
        <v>179.5350103</v>
      </c>
      <c r="E225" s="45" t="n">
        <v>42.6063582753289</v>
      </c>
      <c r="F225" s="45" t="n">
        <v>7.79078839958922</v>
      </c>
      <c r="G225" s="45" t="n">
        <v>37.93437000572</v>
      </c>
      <c r="H225" s="45" t="n">
        <v>491.2671587</v>
      </c>
      <c r="I225" s="45" t="n">
        <v>23.0503545742678</v>
      </c>
      <c r="J225" s="45" t="n">
        <v>21.3181734008518</v>
      </c>
      <c r="K225" s="45" t="n">
        <v>18.3335413082717</v>
      </c>
      <c r="L225" s="45" t="n">
        <v>1190.7132521</v>
      </c>
      <c r="M225" s="45" t="n">
        <v>14.530104631777</v>
      </c>
      <c r="N225" s="45" t="n">
        <v>51.6701170217263</v>
      </c>
      <c r="O225" s="45" t="n">
        <v>7.69017590063153</v>
      </c>
      <c r="P225" s="45" t="n">
        <v>442.9369795</v>
      </c>
      <c r="Q225" s="45" t="n">
        <v>26.6321293914725</v>
      </c>
      <c r="R225" s="45" t="n">
        <v>19.2209211778327</v>
      </c>
      <c r="S225" s="45" t="n">
        <v>24.1793329316999</v>
      </c>
    </row>
    <row r="226">
      <c r="A226" s="45" t="s">
        <v>110</v>
      </c>
      <c r="B226" s="45" t="s">
        <v>122</v>
      </c>
      <c r="C226" s="45" t="s">
        <v>17</v>
      </c>
      <c r="D226" s="45" t="n">
        <v>3502.8057082</v>
      </c>
      <c r="E226" s="45" t="n">
        <v>9.07840200375994</v>
      </c>
      <c r="F226" s="45" t="n">
        <v>8.69408051721382</v>
      </c>
      <c r="G226" s="45" t="n">
        <v>8.04967620559302</v>
      </c>
      <c r="H226" s="45" t="n">
        <v>6166.4643275</v>
      </c>
      <c r="I226" s="45" t="n">
        <v>6.42865563226293</v>
      </c>
      <c r="J226" s="45" t="n">
        <v>15.3053699907785</v>
      </c>
      <c r="K226" s="45" t="n">
        <v>5.59041177614887</v>
      </c>
      <c r="L226" s="45" t="n">
        <v>19643.2483845</v>
      </c>
      <c r="M226" s="45" t="n">
        <v>2.87826628553862</v>
      </c>
      <c r="N226" s="45" t="n">
        <v>48.7551972051092</v>
      </c>
      <c r="O226" s="45" t="n">
        <v>2.72934051018314</v>
      </c>
      <c r="P226" s="45" t="n">
        <v>10977.0291779</v>
      </c>
      <c r="Q226" s="45" t="n">
        <v>5.65314516018068</v>
      </c>
      <c r="R226" s="45" t="n">
        <v>27.2453522868985</v>
      </c>
      <c r="S226" s="45" t="n">
        <v>5.05042727196542</v>
      </c>
    </row>
    <row r="227">
      <c r="A227" s="45" t="s">
        <v>123</v>
      </c>
      <c r="B227" s="45" t="s">
        <v>124</v>
      </c>
      <c r="C227" s="45" t="s">
        <v>16</v>
      </c>
      <c r="D227" s="45" t="n">
        <v>63.6528524</v>
      </c>
      <c r="E227" s="45" t="n">
        <v>59.2959859739082</v>
      </c>
      <c r="F227" s="45" t="n">
        <v>7.64841451965176</v>
      </c>
      <c r="G227" s="45" t="n">
        <v>48.7895220575147</v>
      </c>
      <c r="H227" s="45" t="n">
        <v>259.6627355</v>
      </c>
      <c r="I227" s="45" t="n">
        <v>46.574654253359</v>
      </c>
      <c r="J227" s="45" t="n">
        <v>31.2006164928863</v>
      </c>
      <c r="K227" s="45" t="n">
        <v>26.3545567108589</v>
      </c>
      <c r="L227" s="45" t="n">
        <v>397.0579632</v>
      </c>
      <c r="M227" s="45" t="n">
        <v>33.00144962784</v>
      </c>
      <c r="N227" s="45" t="n">
        <v>47.7097848152715</v>
      </c>
      <c r="O227" s="45" t="n">
        <v>18.8080970834</v>
      </c>
      <c r="P227" s="45" t="n">
        <v>111.8623618</v>
      </c>
      <c r="Q227" s="45" t="n">
        <v>34.3520232297677</v>
      </c>
      <c r="R227" s="45" t="n">
        <v>13.4411841721905</v>
      </c>
      <c r="S227" s="45" t="n">
        <v>39.7543553627348</v>
      </c>
    </row>
    <row r="228">
      <c r="A228" s="45" t="s">
        <v>123</v>
      </c>
      <c r="B228" s="45" t="s">
        <v>124</v>
      </c>
      <c r="C228" s="45" t="s">
        <v>17</v>
      </c>
      <c r="D228" s="45" t="n">
        <v>3140.0350055</v>
      </c>
      <c r="E228" s="45" t="n">
        <v>7.22061774362559</v>
      </c>
      <c r="F228" s="45" t="n">
        <v>10.6101032077209</v>
      </c>
      <c r="G228" s="45" t="n">
        <v>6.32835597573177</v>
      </c>
      <c r="H228" s="45" t="n">
        <v>7078.9448219</v>
      </c>
      <c r="I228" s="45" t="n">
        <v>7.17017017499622</v>
      </c>
      <c r="J228" s="45" t="n">
        <v>23.91958530098</v>
      </c>
      <c r="K228" s="45" t="n">
        <v>4.76566592334686</v>
      </c>
      <c r="L228" s="45" t="n">
        <v>13109.0001269</v>
      </c>
      <c r="M228" s="45" t="n">
        <v>3.94292964444678</v>
      </c>
      <c r="N228" s="45" t="n">
        <v>44.2949980025104</v>
      </c>
      <c r="O228" s="45" t="n">
        <v>2.39135639225475</v>
      </c>
      <c r="P228" s="45" t="n">
        <v>6266.7840553</v>
      </c>
      <c r="Q228" s="45" t="n">
        <v>5.61778274863041</v>
      </c>
      <c r="R228" s="45" t="n">
        <v>21.1753134887887</v>
      </c>
      <c r="S228" s="45" t="n">
        <v>6.06314098494077</v>
      </c>
    </row>
    <row r="229">
      <c r="A229" s="45" t="s">
        <v>125</v>
      </c>
      <c r="B229" s="45" t="s">
        <v>126</v>
      </c>
      <c r="C229" s="45" t="s">
        <v>16</v>
      </c>
      <c r="D229" s="45" t="n">
        <v>315.4730944</v>
      </c>
      <c r="E229" s="45" t="n">
        <v>35.3156624704706</v>
      </c>
      <c r="F229" s="45" t="n">
        <v>11.4227076150895</v>
      </c>
      <c r="G229" s="45" t="n">
        <v>28.4270234403028</v>
      </c>
      <c r="H229" s="45" t="n">
        <v>541.3635321</v>
      </c>
      <c r="I229" s="45" t="n">
        <v>22.239924736962</v>
      </c>
      <c r="J229" s="45" t="n">
        <v>19.6017899796224</v>
      </c>
      <c r="K229" s="45" t="n">
        <v>16.7248810910978</v>
      </c>
      <c r="L229" s="45" t="n">
        <v>1590.3828653</v>
      </c>
      <c r="M229" s="45" t="n">
        <v>19.6772632090964</v>
      </c>
      <c r="N229" s="45" t="n">
        <v>57.5848742375988</v>
      </c>
      <c r="O229" s="45" t="n">
        <v>7.88836443909171</v>
      </c>
      <c r="P229" s="45" t="n">
        <v>314.5871221</v>
      </c>
      <c r="Q229" s="45" t="n">
        <v>31.6259610692046</v>
      </c>
      <c r="R229" s="45" t="n">
        <v>11.3906281676893</v>
      </c>
      <c r="S229" s="45" t="n">
        <v>28.4550575971173</v>
      </c>
    </row>
    <row r="230">
      <c r="A230" s="45" t="s">
        <v>125</v>
      </c>
      <c r="B230" s="45" t="s">
        <v>126</v>
      </c>
      <c r="C230" s="45" t="s">
        <v>17</v>
      </c>
      <c r="D230" s="45" t="n">
        <v>8656.1910245</v>
      </c>
      <c r="E230" s="45" t="n">
        <v>8.40427739774506</v>
      </c>
      <c r="F230" s="45" t="n">
        <v>15.0163274978508</v>
      </c>
      <c r="G230" s="45" t="n">
        <v>6.40578288854559</v>
      </c>
      <c r="H230" s="45" t="n">
        <v>12117.8614957</v>
      </c>
      <c r="I230" s="45" t="n">
        <v>5.58380032533266</v>
      </c>
      <c r="J230" s="45" t="n">
        <v>21.0214603949938</v>
      </c>
      <c r="K230" s="45" t="n">
        <v>4.0471094802276</v>
      </c>
      <c r="L230" s="45" t="n">
        <v>27340.6684821</v>
      </c>
      <c r="M230" s="45" t="n">
        <v>2.8154849275797</v>
      </c>
      <c r="N230" s="45" t="n">
        <v>47.4292250223413</v>
      </c>
      <c r="O230" s="45" t="n">
        <v>2.09069179995834</v>
      </c>
      <c r="P230" s="45" t="n">
        <v>9530.4723763</v>
      </c>
      <c r="Q230" s="45" t="n">
        <v>5.7371343578084</v>
      </c>
      <c r="R230" s="45" t="n">
        <v>16.532987084814</v>
      </c>
      <c r="S230" s="45" t="n">
        <v>6.31003176178682</v>
      </c>
    </row>
    <row r="231">
      <c r="A231" s="45" t="s">
        <v>127</v>
      </c>
      <c r="B231" s="45" t="s">
        <v>128</v>
      </c>
      <c r="C231" s="45" t="s">
        <v>16</v>
      </c>
      <c r="D231" s="45" t="n">
        <v>523.8665159</v>
      </c>
      <c r="E231" s="45" t="n">
        <v>34.4910053090389</v>
      </c>
      <c r="F231" s="45" t="n">
        <v>11.9232506373073</v>
      </c>
      <c r="G231" s="45" t="n">
        <v>27.4930290969451</v>
      </c>
      <c r="H231" s="45" t="n">
        <v>1150.4632038</v>
      </c>
      <c r="I231" s="45" t="n">
        <v>26.9669800478765</v>
      </c>
      <c r="J231" s="45" t="n">
        <v>26.1846495463462</v>
      </c>
      <c r="K231" s="45" t="n">
        <v>16.3361965625479</v>
      </c>
      <c r="L231" s="45" t="n">
        <v>1683.0202293</v>
      </c>
      <c r="M231" s="45" t="n">
        <v>19.4065842832215</v>
      </c>
      <c r="N231" s="45" t="n">
        <v>38.3056969906296</v>
      </c>
      <c r="O231" s="45" t="n">
        <v>8.89886534120163</v>
      </c>
      <c r="P231" s="45" t="n">
        <v>1036.3052029</v>
      </c>
      <c r="Q231" s="45" t="n">
        <v>25.8855295432284</v>
      </c>
      <c r="R231" s="45" t="n">
        <v>23.5864028257169</v>
      </c>
      <c r="S231" s="45" t="n">
        <v>21.8190504907532</v>
      </c>
    </row>
    <row r="232">
      <c r="A232" s="45" t="s">
        <v>127</v>
      </c>
      <c r="B232" s="45" t="s">
        <v>128</v>
      </c>
      <c r="C232" s="45" t="s">
        <v>17</v>
      </c>
      <c r="D232" s="45" t="n">
        <v>9414.6143231</v>
      </c>
      <c r="E232" s="45" t="n">
        <v>9.42813071826563</v>
      </c>
      <c r="F232" s="45" t="n">
        <v>11.9630647532967</v>
      </c>
      <c r="G232" s="45" t="n">
        <v>7.4881536995282</v>
      </c>
      <c r="H232" s="45" t="n">
        <v>14456.2764525</v>
      </c>
      <c r="I232" s="45" t="n">
        <v>6.63337352096216</v>
      </c>
      <c r="J232" s="45" t="n">
        <v>18.3694589451722</v>
      </c>
      <c r="K232" s="45" t="n">
        <v>4.74176121990415</v>
      </c>
      <c r="L232" s="45" t="n">
        <v>34840.1944819</v>
      </c>
      <c r="M232" s="45" t="n">
        <v>4.34661922154606</v>
      </c>
      <c r="N232" s="45" t="n">
        <v>44.2711181043026</v>
      </c>
      <c r="O232" s="45" t="n">
        <v>2.66626141437607</v>
      </c>
      <c r="P232" s="45" t="n">
        <v>19986.2595889</v>
      </c>
      <c r="Q232" s="45" t="n">
        <v>5.48966627806147</v>
      </c>
      <c r="R232" s="45" t="n">
        <v>25.3963581972286</v>
      </c>
      <c r="S232" s="45" t="n">
        <v>6.48717242234947</v>
      </c>
    </row>
    <row r="233">
      <c r="A233" s="45" t="s">
        <v>129</v>
      </c>
      <c r="B233" s="45" t="s">
        <v>130</v>
      </c>
      <c r="C233" s="45" t="s">
        <v>16</v>
      </c>
      <c r="D233" s="45" t="n">
        <v>165.2377072</v>
      </c>
      <c r="E233" s="45" t="n">
        <v>48.1260534782695</v>
      </c>
      <c r="F233" s="45" t="n">
        <v>7.73414203759197</v>
      </c>
      <c r="G233" s="45" t="n">
        <v>40.770913125533</v>
      </c>
      <c r="H233" s="45" t="n">
        <v>315.8449553</v>
      </c>
      <c r="I233" s="45" t="n">
        <v>29.0509679013882</v>
      </c>
      <c r="J233" s="45" t="n">
        <v>14.7834885120404</v>
      </c>
      <c r="K233" s="45" t="n">
        <v>25.6079782923532</v>
      </c>
      <c r="L233" s="45" t="n">
        <v>1019.8972268</v>
      </c>
      <c r="M233" s="45" t="n">
        <v>19.2420158183535</v>
      </c>
      <c r="N233" s="45" t="n">
        <v>47.7374695490652</v>
      </c>
      <c r="O233" s="45" t="n">
        <v>7.80308143596025</v>
      </c>
      <c r="P233" s="45" t="n">
        <v>635.4911814</v>
      </c>
      <c r="Q233" s="45" t="n">
        <v>22.0774202232969</v>
      </c>
      <c r="R233" s="45" t="n">
        <v>29.7448999013025</v>
      </c>
      <c r="S233" s="45" t="n">
        <v>15.6931797634498</v>
      </c>
    </row>
    <row r="234">
      <c r="A234" s="45" t="s">
        <v>129</v>
      </c>
      <c r="B234" s="45" t="s">
        <v>130</v>
      </c>
      <c r="C234" s="45" t="s">
        <v>17</v>
      </c>
      <c r="D234" s="45" t="n">
        <v>5694.3724131</v>
      </c>
      <c r="E234" s="45" t="n">
        <v>8.99671657855081</v>
      </c>
      <c r="F234" s="45" t="n">
        <v>13.2182792010217</v>
      </c>
      <c r="G234" s="45" t="n">
        <v>7.64189866740376</v>
      </c>
      <c r="H234" s="45" t="n">
        <v>7922.7990789</v>
      </c>
      <c r="I234" s="45" t="n">
        <v>5.2366367047156</v>
      </c>
      <c r="J234" s="45" t="n">
        <v>18.3910996122372</v>
      </c>
      <c r="K234" s="45" t="n">
        <v>4.6493038737555</v>
      </c>
      <c r="L234" s="45" t="n">
        <v>20063.1047792</v>
      </c>
      <c r="M234" s="45" t="n">
        <v>3.18751629128185</v>
      </c>
      <c r="N234" s="45" t="n">
        <v>46.5722473649109</v>
      </c>
      <c r="O234" s="45" t="n">
        <v>2.48329425167924</v>
      </c>
      <c r="P234" s="45" t="n">
        <v>9399.2526637</v>
      </c>
      <c r="Q234" s="45" t="n">
        <v>7.23348797255125</v>
      </c>
      <c r="R234" s="45" t="n">
        <v>21.8183738218302</v>
      </c>
      <c r="S234" s="45" t="n">
        <v>7.06796481744227</v>
      </c>
    </row>
    <row r="235">
      <c r="A235" s="45" t="s">
        <v>131</v>
      </c>
      <c r="B235" s="45" t="s">
        <v>132</v>
      </c>
      <c r="C235" s="45" t="s">
        <v>16</v>
      </c>
      <c r="D235" s="45" t="n">
        <v>977.4331643</v>
      </c>
      <c r="E235" s="45" t="n">
        <v>27.6617312475495</v>
      </c>
      <c r="F235" s="45" t="n">
        <v>18.474566415481</v>
      </c>
      <c r="G235" s="45" t="n">
        <v>18.5688263400348</v>
      </c>
      <c r="H235" s="45" t="n">
        <v>1321.3691472</v>
      </c>
      <c r="I235" s="45" t="n">
        <v>24.8006423513296</v>
      </c>
      <c r="J235" s="45" t="n">
        <v>24.9753363819987</v>
      </c>
      <c r="K235" s="45" t="n">
        <v>17.7342039242814</v>
      </c>
      <c r="L235" s="45" t="n">
        <v>2467.0348219</v>
      </c>
      <c r="M235" s="45" t="n">
        <v>18.3001148293966</v>
      </c>
      <c r="N235" s="45" t="n">
        <v>46.6296830629198</v>
      </c>
      <c r="O235" s="45" t="n">
        <v>8.38489402916998</v>
      </c>
      <c r="P235" s="45" t="n">
        <v>524.8589637</v>
      </c>
      <c r="Q235" s="45" t="n">
        <v>32.8233449921753</v>
      </c>
      <c r="R235" s="45" t="n">
        <v>9.9204141396005</v>
      </c>
      <c r="S235" s="45" t="n">
        <v>29.8703868898533</v>
      </c>
    </row>
    <row r="236">
      <c r="A236" s="45" t="s">
        <v>131</v>
      </c>
      <c r="B236" s="45" t="s">
        <v>132</v>
      </c>
      <c r="C236" s="45" t="s">
        <v>17</v>
      </c>
      <c r="D236" s="45" t="n">
        <v>12691.4097039</v>
      </c>
      <c r="E236" s="45" t="n">
        <v>7.53546396967192</v>
      </c>
      <c r="F236" s="45" t="n">
        <v>13.270077453247</v>
      </c>
      <c r="G236" s="45" t="n">
        <v>6.22699213346486</v>
      </c>
      <c r="H236" s="45" t="n">
        <v>21513.184467</v>
      </c>
      <c r="I236" s="45" t="n">
        <v>6.3041334126764</v>
      </c>
      <c r="J236" s="45" t="n">
        <v>22.4940830690663</v>
      </c>
      <c r="K236" s="45" t="n">
        <v>4.84348903083818</v>
      </c>
      <c r="L236" s="45" t="n">
        <v>43725.9453513</v>
      </c>
      <c r="M236" s="45" t="n">
        <v>3.17749815538821</v>
      </c>
      <c r="N236" s="45" t="n">
        <v>45.7196399033506</v>
      </c>
      <c r="O236" s="45" t="n">
        <v>2.38776830555658</v>
      </c>
      <c r="P236" s="45" t="n">
        <v>17708.7643825</v>
      </c>
      <c r="Q236" s="45" t="n">
        <v>5.43816368030576</v>
      </c>
      <c r="R236" s="45" t="n">
        <v>18.516199574336</v>
      </c>
      <c r="S236" s="45" t="n">
        <v>5.69596406079501</v>
      </c>
    </row>
    <row r="237">
      <c r="A237" s="45" t="s">
        <v>133</v>
      </c>
      <c r="B237" s="45" t="s">
        <v>134</v>
      </c>
      <c r="C237" s="45" t="s">
        <v>16</v>
      </c>
      <c r="D237" s="45" t="n">
        <v>1145.1889188</v>
      </c>
      <c r="E237" s="45" t="n">
        <v>40.3755452675481</v>
      </c>
      <c r="F237" s="45" t="n">
        <v>17.5070381795786</v>
      </c>
      <c r="G237" s="45" t="n">
        <v>24.4557093425965</v>
      </c>
      <c r="H237" s="45" t="n">
        <v>1694.9192656</v>
      </c>
      <c r="I237" s="45" t="n">
        <v>33.218778745388</v>
      </c>
      <c r="J237" s="45" t="n">
        <v>25.9110228950309</v>
      </c>
      <c r="K237" s="45" t="n">
        <v>15.6469984481333</v>
      </c>
      <c r="L237" s="45" t="n">
        <v>3184.9271241</v>
      </c>
      <c r="M237" s="45" t="n">
        <v>23.1370186311288</v>
      </c>
      <c r="N237" s="45" t="n">
        <v>48.6894693490586</v>
      </c>
      <c r="O237" s="45" t="n">
        <v>6.85754159080553</v>
      </c>
      <c r="P237" s="45" t="n">
        <v>516.2705769</v>
      </c>
      <c r="Q237" s="45" t="n">
        <v>37.0231084147566</v>
      </c>
      <c r="R237" s="45" t="n">
        <v>7.89246957633185</v>
      </c>
      <c r="S237" s="45" t="n">
        <v>33.8317804944248</v>
      </c>
    </row>
    <row r="238">
      <c r="A238" s="45" t="s">
        <v>133</v>
      </c>
      <c r="B238" s="45" t="s">
        <v>134</v>
      </c>
      <c r="C238" s="45" t="s">
        <v>17</v>
      </c>
      <c r="D238" s="45" t="n">
        <v>28240.0379111</v>
      </c>
      <c r="E238" s="45" t="n">
        <v>7.90883652119797</v>
      </c>
      <c r="F238" s="45" t="n">
        <v>16.1522374091674</v>
      </c>
      <c r="G238" s="45" t="n">
        <v>6.17523146568871</v>
      </c>
      <c r="H238" s="45" t="n">
        <v>39387.7342591</v>
      </c>
      <c r="I238" s="45" t="n">
        <v>5.55454952500068</v>
      </c>
      <c r="J238" s="45" t="n">
        <v>22.5282995994886</v>
      </c>
      <c r="K238" s="45" t="n">
        <v>4.65369005935128</v>
      </c>
      <c r="L238" s="45" t="n">
        <v>82701.7264162</v>
      </c>
      <c r="M238" s="45" t="n">
        <v>3.42051465019851</v>
      </c>
      <c r="N238" s="45" t="n">
        <v>47.3022707486315</v>
      </c>
      <c r="O238" s="45" t="n">
        <v>2.21871123827673</v>
      </c>
      <c r="P238" s="45" t="n">
        <v>24507.1955243</v>
      </c>
      <c r="Q238" s="45" t="n">
        <v>7.58079453921445</v>
      </c>
      <c r="R238" s="45" t="n">
        <v>14.0171922427125</v>
      </c>
      <c r="S238" s="45" t="n">
        <v>8.05226462990933</v>
      </c>
    </row>
    <row r="239">
      <c r="A239" s="45" t="s">
        <v>135</v>
      </c>
      <c r="B239" s="45" t="s">
        <v>136</v>
      </c>
      <c r="C239" s="45" t="s">
        <v>16</v>
      </c>
      <c r="D239" s="45" t="n">
        <v>1863.1736917</v>
      </c>
      <c r="E239" s="45" t="n">
        <v>30.9575243189996</v>
      </c>
      <c r="F239" s="45" t="n">
        <v>15.4067864059617</v>
      </c>
      <c r="G239" s="45" t="n">
        <v>25.6986703353891</v>
      </c>
      <c r="H239" s="45" t="n">
        <v>2181.1364269</v>
      </c>
      <c r="I239" s="45" t="n">
        <v>25.5336230156005</v>
      </c>
      <c r="J239" s="45" t="n">
        <v>18.0360549320818</v>
      </c>
      <c r="K239" s="45" t="n">
        <v>18.0355593001858</v>
      </c>
      <c r="L239" s="45" t="n">
        <v>6856.2278096</v>
      </c>
      <c r="M239" s="45" t="n">
        <v>19.3174659819689</v>
      </c>
      <c r="N239" s="45" t="n">
        <v>56.6948953195773</v>
      </c>
      <c r="O239" s="45" t="n">
        <v>8.03805487745083</v>
      </c>
      <c r="P239" s="45" t="n">
        <v>1192.6633573</v>
      </c>
      <c r="Q239" s="45" t="n">
        <v>35.0260434204829</v>
      </c>
      <c r="R239" s="45" t="n">
        <v>9.86226334237923</v>
      </c>
      <c r="S239" s="45" t="n">
        <v>30.8091540236026</v>
      </c>
    </row>
    <row r="240">
      <c r="A240" s="45" t="s">
        <v>135</v>
      </c>
      <c r="B240" s="45" t="s">
        <v>136</v>
      </c>
      <c r="C240" s="45" t="s">
        <v>17</v>
      </c>
      <c r="D240" s="45" t="n">
        <v>50062.9878232</v>
      </c>
      <c r="E240" s="45" t="n">
        <v>6.76782275138152</v>
      </c>
      <c r="F240" s="45" t="n">
        <v>18.0804086146405</v>
      </c>
      <c r="G240" s="45" t="n">
        <v>4.99185365044452</v>
      </c>
      <c r="H240" s="45" t="n">
        <v>70280.6391061</v>
      </c>
      <c r="I240" s="45" t="n">
        <v>6.21343191659028</v>
      </c>
      <c r="J240" s="45" t="n">
        <v>25.3820782176229</v>
      </c>
      <c r="K240" s="45" t="n">
        <v>4.12605435886168</v>
      </c>
      <c r="L240" s="45" t="n">
        <v>119137.2771104</v>
      </c>
      <c r="M240" s="45" t="n">
        <v>3.03923367871318</v>
      </c>
      <c r="N240" s="45" t="n">
        <v>43.0268097261558</v>
      </c>
      <c r="O240" s="45" t="n">
        <v>2.62810408324618</v>
      </c>
      <c r="P240" s="45" t="n">
        <v>37409.8946708</v>
      </c>
      <c r="Q240" s="45" t="n">
        <v>6.23816909179924</v>
      </c>
      <c r="R240" s="45" t="n">
        <v>13.5107034415808</v>
      </c>
      <c r="S240" s="45" t="n">
        <v>6.86004510407918</v>
      </c>
    </row>
    <row r="241">
      <c r="A241" s="45" t="s">
        <v>137</v>
      </c>
      <c r="B241" s="45" t="s">
        <v>138</v>
      </c>
      <c r="C241" s="45" t="s">
        <v>16</v>
      </c>
      <c r="D241" s="45" t="n">
        <v>291.8174427</v>
      </c>
      <c r="E241" s="45" t="n">
        <v>44.9568185405593</v>
      </c>
      <c r="F241" s="45" t="n">
        <v>13.8697217666252</v>
      </c>
      <c r="G241" s="45" t="n">
        <v>26.931554621538</v>
      </c>
      <c r="H241" s="45" t="n">
        <v>588.2017401</v>
      </c>
      <c r="I241" s="45" t="n">
        <v>37.7460830301513</v>
      </c>
      <c r="J241" s="45" t="n">
        <v>27.9565004831419</v>
      </c>
      <c r="K241" s="45" t="n">
        <v>24.6700039186626</v>
      </c>
      <c r="L241" s="45" t="n">
        <v>836.7860759</v>
      </c>
      <c r="M241" s="45" t="n">
        <v>31.5442715651527</v>
      </c>
      <c r="N241" s="45" t="n">
        <v>39.7714062036056</v>
      </c>
      <c r="O241" s="45" t="n">
        <v>14.8837355608376</v>
      </c>
      <c r="P241" s="45" t="n">
        <v>387.1839028</v>
      </c>
      <c r="Q241" s="45" t="n">
        <v>47.3128430072275</v>
      </c>
      <c r="R241" s="45" t="n">
        <v>18.4023715466274</v>
      </c>
      <c r="S241" s="45" t="n">
        <v>43.0125738664561</v>
      </c>
    </row>
    <row r="242">
      <c r="A242" s="45" t="s">
        <v>137</v>
      </c>
      <c r="B242" s="45" t="s">
        <v>138</v>
      </c>
      <c r="C242" s="45" t="s">
        <v>17</v>
      </c>
      <c r="D242" s="45" t="n">
        <v>15236.1374623</v>
      </c>
      <c r="E242" s="45" t="n">
        <v>7.43611689854465</v>
      </c>
      <c r="F242" s="45" t="n">
        <v>14.0483481075164</v>
      </c>
      <c r="G242" s="45" t="n">
        <v>6.34120423983515</v>
      </c>
      <c r="H242" s="45" t="n">
        <v>25541.7686086</v>
      </c>
      <c r="I242" s="45" t="n">
        <v>4.86872177462456</v>
      </c>
      <c r="J242" s="45" t="n">
        <v>23.5505657246205</v>
      </c>
      <c r="K242" s="45" t="n">
        <v>3.58129457768837</v>
      </c>
      <c r="L242" s="45" t="n">
        <v>47029.7257335</v>
      </c>
      <c r="M242" s="45" t="n">
        <v>2.7350996615748</v>
      </c>
      <c r="N242" s="45" t="n">
        <v>43.3633498083113</v>
      </c>
      <c r="O242" s="45" t="n">
        <v>1.82992525533086</v>
      </c>
      <c r="P242" s="45" t="n">
        <v>20647.3790317</v>
      </c>
      <c r="Q242" s="45" t="n">
        <v>5.64035832507787</v>
      </c>
      <c r="R242" s="45" t="n">
        <v>19.0377363595518</v>
      </c>
      <c r="S242" s="45" t="n">
        <v>5.5391822842397</v>
      </c>
    </row>
    <row r="243">
      <c r="A243" s="45" t="s">
        <v>139</v>
      </c>
      <c r="B243" s="45" t="s">
        <v>140</v>
      </c>
      <c r="C243" s="45" t="s">
        <v>16</v>
      </c>
      <c r="D243" s="45" t="n">
        <v>639.494395</v>
      </c>
      <c r="E243" s="45" t="n">
        <v>48.9209244375003</v>
      </c>
      <c r="F243" s="45" t="n">
        <v>14.8306126407374</v>
      </c>
      <c r="G243" s="45" t="n">
        <v>32.7084687279835</v>
      </c>
      <c r="H243" s="45" t="n">
        <v>1147.7928191</v>
      </c>
      <c r="I243" s="45" t="n">
        <v>30.7043955715055</v>
      </c>
      <c r="J243" s="45" t="n">
        <v>26.6186393891569</v>
      </c>
      <c r="K243" s="45" t="n">
        <v>14.4653972351502</v>
      </c>
      <c r="L243" s="45" t="n">
        <v>1804.3116371</v>
      </c>
      <c r="M243" s="45" t="n">
        <v>27.1334246307623</v>
      </c>
      <c r="N243" s="45" t="n">
        <v>41.8440680359753</v>
      </c>
      <c r="O243" s="45" t="n">
        <v>13.7405372210964</v>
      </c>
      <c r="P243" s="45" t="n">
        <v>720.3902115</v>
      </c>
      <c r="Q243" s="45" t="n">
        <v>34.8678025114219</v>
      </c>
      <c r="R243" s="45" t="n">
        <v>16.7066799341304</v>
      </c>
      <c r="S243" s="45" t="n">
        <v>35.1432141403259</v>
      </c>
    </row>
    <row r="244">
      <c r="A244" s="45" t="s">
        <v>139</v>
      </c>
      <c r="B244" s="45" t="s">
        <v>140</v>
      </c>
      <c r="C244" s="45" t="s">
        <v>17</v>
      </c>
      <c r="D244" s="45" t="n">
        <v>17868.0282923</v>
      </c>
      <c r="E244" s="45" t="n">
        <v>7.48472044520122</v>
      </c>
      <c r="F244" s="45" t="n">
        <v>14.4369428712912</v>
      </c>
      <c r="G244" s="45" t="n">
        <v>5.83504128722826</v>
      </c>
      <c r="H244" s="45" t="n">
        <v>27968.0446246</v>
      </c>
      <c r="I244" s="45" t="n">
        <v>5.62104113290273</v>
      </c>
      <c r="J244" s="45" t="n">
        <v>22.5975164053817</v>
      </c>
      <c r="K244" s="45" t="n">
        <v>4.35279825867517</v>
      </c>
      <c r="L244" s="45" t="n">
        <v>57654.7262618</v>
      </c>
      <c r="M244" s="45" t="n">
        <v>3.91572096503271</v>
      </c>
      <c r="N244" s="45" t="n">
        <v>46.5836507355562</v>
      </c>
      <c r="O244" s="45" t="n">
        <v>2.25381205449294</v>
      </c>
      <c r="P244" s="45" t="n">
        <v>20275.2117531</v>
      </c>
      <c r="Q244" s="45" t="n">
        <v>5.83739369571756</v>
      </c>
      <c r="R244" s="45" t="n">
        <v>16.3818899877709</v>
      </c>
      <c r="S244" s="45" t="n">
        <v>6.37916445367235</v>
      </c>
    </row>
    <row r="245">
      <c r="A245" s="45" t="s">
        <v>141</v>
      </c>
      <c r="B245" s="45" t="s">
        <v>142</v>
      </c>
      <c r="C245" s="45" t="s">
        <v>16</v>
      </c>
      <c r="D245" s="45" t="n">
        <v>1479.0828913</v>
      </c>
      <c r="E245" s="45" t="n">
        <v>30.6786173434653</v>
      </c>
      <c r="F245" s="45" t="n">
        <v>24.6281783280948</v>
      </c>
      <c r="G245" s="45" t="n">
        <v>17.6118816046453</v>
      </c>
      <c r="H245" s="45" t="n">
        <v>1605.1950108</v>
      </c>
      <c r="I245" s="45" t="n">
        <v>27.9763306457558</v>
      </c>
      <c r="J245" s="45" t="n">
        <v>26.7280685956714</v>
      </c>
      <c r="K245" s="45" t="n">
        <v>16.0953971471835</v>
      </c>
      <c r="L245" s="45" t="n">
        <v>2301.9605027</v>
      </c>
      <c r="M245" s="45" t="n">
        <v>20.5664376398781</v>
      </c>
      <c r="N245" s="45" t="n">
        <v>38.3298962473275</v>
      </c>
      <c r="O245" s="45" t="n">
        <v>9.00044941745406</v>
      </c>
      <c r="P245" s="45" t="n">
        <v>619.4144356</v>
      </c>
      <c r="Q245" s="45" t="n">
        <v>30.3475854089253</v>
      </c>
      <c r="R245" s="45" t="n">
        <v>10.3138568289063</v>
      </c>
      <c r="S245" s="45" t="n">
        <v>26.6384524614026</v>
      </c>
    </row>
    <row r="246">
      <c r="A246" s="45" t="s">
        <v>141</v>
      </c>
      <c r="B246" s="45" t="s">
        <v>142</v>
      </c>
      <c r="C246" s="45" t="s">
        <v>17</v>
      </c>
      <c r="D246" s="45" t="n">
        <v>19045.1100563</v>
      </c>
      <c r="E246" s="45" t="n">
        <v>7.26337157345212</v>
      </c>
      <c r="F246" s="45" t="n">
        <v>19.5249659370793</v>
      </c>
      <c r="G246" s="45" t="n">
        <v>4.9181454273188</v>
      </c>
      <c r="H246" s="45" t="n">
        <v>25008.1123448</v>
      </c>
      <c r="I246" s="45" t="n">
        <v>4.65020141322775</v>
      </c>
      <c r="J246" s="45" t="n">
        <v>25.6382105558562</v>
      </c>
      <c r="K246" s="45" t="n">
        <v>3.41318141082162</v>
      </c>
      <c r="L246" s="45" t="n">
        <v>40276.5146944</v>
      </c>
      <c r="M246" s="45" t="n">
        <v>3.52792457550991</v>
      </c>
      <c r="N246" s="45" t="n">
        <v>41.291311793302</v>
      </c>
      <c r="O246" s="45" t="n">
        <v>2.05559920576712</v>
      </c>
      <c r="P246" s="45" t="n">
        <v>13212.6100598</v>
      </c>
      <c r="Q246" s="45" t="n">
        <v>5.30755884198711</v>
      </c>
      <c r="R246" s="45" t="n">
        <v>13.5455117137625</v>
      </c>
      <c r="S246" s="45" t="n">
        <v>6.42955653508833</v>
      </c>
    </row>
    <row r="247">
      <c r="A247" s="45" t="s">
        <v>143</v>
      </c>
      <c r="B247" s="45" t="s">
        <v>144</v>
      </c>
      <c r="C247" s="45" t="s">
        <v>16</v>
      </c>
      <c r="D247" s="45" t="n">
        <v>427.1102121</v>
      </c>
      <c r="E247" s="45" t="n">
        <v>38.3039990080703</v>
      </c>
      <c r="F247" s="45" t="n">
        <v>23.5381277681002</v>
      </c>
      <c r="G247" s="45" t="n">
        <v>20.5352127468889</v>
      </c>
      <c r="H247" s="45" t="n">
        <v>635.9139791</v>
      </c>
      <c r="I247" s="45" t="n">
        <v>31.6428381734742</v>
      </c>
      <c r="J247" s="45" t="n">
        <v>35.0453444228869</v>
      </c>
      <c r="K247" s="45" t="n">
        <v>16.5230610623237</v>
      </c>
      <c r="L247" s="45" t="n">
        <v>639.8484569</v>
      </c>
      <c r="M247" s="45" t="n">
        <v>25.3885492361095</v>
      </c>
      <c r="N247" s="45" t="n">
        <v>35.2621742680498</v>
      </c>
      <c r="O247" s="45" t="n">
        <v>12.9692975545752</v>
      </c>
      <c r="P247" s="45" t="n">
        <v>111.6735907</v>
      </c>
      <c r="Q247" s="45" t="n">
        <v>45.7907140928882</v>
      </c>
      <c r="R247" s="45" t="n">
        <v>6.15435354096307</v>
      </c>
      <c r="S247" s="45" t="n">
        <v>39.3751251607539</v>
      </c>
    </row>
    <row r="248">
      <c r="A248" s="45" t="s">
        <v>143</v>
      </c>
      <c r="B248" s="45" t="s">
        <v>144</v>
      </c>
      <c r="C248" s="45" t="s">
        <v>17</v>
      </c>
      <c r="D248" s="45" t="n">
        <v>6314.0364966</v>
      </c>
      <c r="E248" s="45" t="n">
        <v>7.41958352880939</v>
      </c>
      <c r="F248" s="45" t="n">
        <v>14.9574032298308</v>
      </c>
      <c r="G248" s="45" t="n">
        <v>6.03154309246671</v>
      </c>
      <c r="H248" s="45" t="n">
        <v>10011.7301338</v>
      </c>
      <c r="I248" s="45" t="n">
        <v>5.54347785123657</v>
      </c>
      <c r="J248" s="45" t="n">
        <v>23.7169178100462</v>
      </c>
      <c r="K248" s="45" t="n">
        <v>4.23185487073689</v>
      </c>
      <c r="L248" s="45" t="n">
        <v>19068.9399472</v>
      </c>
      <c r="M248" s="45" t="n">
        <v>3.00089155308899</v>
      </c>
      <c r="N248" s="45" t="n">
        <v>45.1726600106422</v>
      </c>
      <c r="O248" s="45" t="n">
        <v>1.92398160473285</v>
      </c>
      <c r="P248" s="45" t="n">
        <v>6818.7471856</v>
      </c>
      <c r="Q248" s="45" t="n">
        <v>7.24816767860228</v>
      </c>
      <c r="R248" s="45" t="n">
        <v>16.1530189494808</v>
      </c>
      <c r="S248" s="45" t="n">
        <v>7.52550609336788</v>
      </c>
    </row>
    <row r="249">
      <c r="A249" s="45" t="s">
        <v>145</v>
      </c>
      <c r="B249" s="45" t="s">
        <v>146</v>
      </c>
      <c r="C249" s="45" t="s">
        <v>16</v>
      </c>
      <c r="D249" s="45" t="n">
        <v>1056.8550351</v>
      </c>
      <c r="E249" s="45" t="n">
        <v>24.0720038585813</v>
      </c>
      <c r="F249" s="45" t="n">
        <v>24.5558966274361</v>
      </c>
      <c r="G249" s="45" t="n">
        <v>13.4476279802575</v>
      </c>
      <c r="H249" s="45" t="n">
        <v>1083.0164592</v>
      </c>
      <c r="I249" s="45" t="n">
        <v>23.7982635676208</v>
      </c>
      <c r="J249" s="45" t="n">
        <v>25.1637540955754</v>
      </c>
      <c r="K249" s="45" t="n">
        <v>12.5314368131082</v>
      </c>
      <c r="L249" s="45" t="n">
        <v>1901.858045</v>
      </c>
      <c r="M249" s="45" t="n">
        <v>18.2558555622041</v>
      </c>
      <c r="N249" s="45" t="n">
        <v>44.1894375311926</v>
      </c>
      <c r="O249" s="45" t="n">
        <v>7.35959099872568</v>
      </c>
      <c r="P249" s="45" t="n">
        <v>262.1452128</v>
      </c>
      <c r="Q249" s="45" t="n">
        <v>40.6157196791023</v>
      </c>
      <c r="R249" s="45" t="n">
        <v>6.09091174579583</v>
      </c>
      <c r="S249" s="45" t="n">
        <v>36.3073759059733</v>
      </c>
    </row>
    <row r="250">
      <c r="A250" s="45" t="s">
        <v>145</v>
      </c>
      <c r="B250" s="45" t="s">
        <v>146</v>
      </c>
      <c r="C250" s="45" t="s">
        <v>17</v>
      </c>
      <c r="D250" s="45" t="n">
        <v>12966.4454249</v>
      </c>
      <c r="E250" s="45" t="n">
        <v>7.12186797856748</v>
      </c>
      <c r="F250" s="45" t="n">
        <v>17.0247946504177</v>
      </c>
      <c r="G250" s="45" t="n">
        <v>5.27030873322521</v>
      </c>
      <c r="H250" s="45" t="n">
        <v>17920.2552669</v>
      </c>
      <c r="I250" s="45" t="n">
        <v>4.74163200355187</v>
      </c>
      <c r="J250" s="45" t="n">
        <v>23.5290903562641</v>
      </c>
      <c r="K250" s="45" t="n">
        <v>3.70687465398681</v>
      </c>
      <c r="L250" s="45" t="n">
        <v>34036.8036541</v>
      </c>
      <c r="M250" s="45" t="n">
        <v>3.38106367727805</v>
      </c>
      <c r="N250" s="45" t="n">
        <v>44.6899341939049</v>
      </c>
      <c r="O250" s="45" t="n">
        <v>1.96800330723263</v>
      </c>
      <c r="P250" s="45" t="n">
        <v>11238.6209023</v>
      </c>
      <c r="Q250" s="45" t="n">
        <v>5.34749746201804</v>
      </c>
      <c r="R250" s="45" t="n">
        <v>14.7561807994133</v>
      </c>
      <c r="S250" s="45" t="n">
        <v>5.36654090551368</v>
      </c>
    </row>
    <row r="251">
      <c r="A251" s="45" t="s">
        <v>147</v>
      </c>
      <c r="B251" s="45" t="s">
        <v>148</v>
      </c>
      <c r="C251" s="45" t="s">
        <v>16</v>
      </c>
      <c r="D251" s="45" t="n">
        <v>514.6782211</v>
      </c>
      <c r="E251" s="45" t="n">
        <v>27.9707896464262</v>
      </c>
      <c r="F251" s="45" t="n">
        <v>23.3865531477599</v>
      </c>
      <c r="G251" s="45" t="n">
        <v>13.8661000397722</v>
      </c>
      <c r="H251" s="45" t="n">
        <v>566.3956697</v>
      </c>
      <c r="I251" s="45" t="n">
        <v>28.8499770797465</v>
      </c>
      <c r="J251" s="45" t="n">
        <v>25.7365512840041</v>
      </c>
      <c r="K251" s="45" t="n">
        <v>17.668096925737</v>
      </c>
      <c r="L251" s="45" t="n">
        <v>959.3596799</v>
      </c>
      <c r="M251" s="45" t="n">
        <v>17.5715002151492</v>
      </c>
      <c r="N251" s="45" t="n">
        <v>43.5925112468283</v>
      </c>
      <c r="O251" s="45" t="n">
        <v>10.1764731166835</v>
      </c>
      <c r="P251" s="45" t="n">
        <v>160.3106683</v>
      </c>
      <c r="Q251" s="45" t="n">
        <v>34.844108438931</v>
      </c>
      <c r="R251" s="45" t="n">
        <v>7.28438432140774</v>
      </c>
      <c r="S251" s="45" t="n">
        <v>33.3965667384788</v>
      </c>
    </row>
    <row r="252">
      <c r="A252" s="45" t="s">
        <v>147</v>
      </c>
      <c r="B252" s="45" t="s">
        <v>148</v>
      </c>
      <c r="C252" s="45" t="s">
        <v>17</v>
      </c>
      <c r="D252" s="45" t="n">
        <v>3654.1945872</v>
      </c>
      <c r="E252" s="45" t="n">
        <v>9.30638967004381</v>
      </c>
      <c r="F252" s="45" t="n">
        <v>15.1223138143436</v>
      </c>
      <c r="G252" s="45" t="n">
        <v>7.03870827910871</v>
      </c>
      <c r="H252" s="45" t="n">
        <v>5692.1566582</v>
      </c>
      <c r="I252" s="45" t="n">
        <v>5.8321860769411</v>
      </c>
      <c r="J252" s="45" t="n">
        <v>23.5561016830422</v>
      </c>
      <c r="K252" s="45" t="n">
        <v>4.56413818210228</v>
      </c>
      <c r="L252" s="45" t="n">
        <v>10803.3683793</v>
      </c>
      <c r="M252" s="45" t="n">
        <v>3.78321971428958</v>
      </c>
      <c r="N252" s="45" t="n">
        <v>44.7080534397359</v>
      </c>
      <c r="O252" s="45" t="n">
        <v>2.03673719370542</v>
      </c>
      <c r="P252" s="45" t="n">
        <v>4014.5361371</v>
      </c>
      <c r="Q252" s="45" t="n">
        <v>5.33195345978695</v>
      </c>
      <c r="R252" s="45" t="n">
        <v>16.6135310628783</v>
      </c>
      <c r="S252" s="45" t="n">
        <v>5.96844768371591</v>
      </c>
    </row>
    <row r="253">
      <c r="A253" s="45" t="s">
        <v>149</v>
      </c>
      <c r="B253" s="45" t="s">
        <v>150</v>
      </c>
      <c r="C253" s="45" t="s">
        <v>16</v>
      </c>
      <c r="D253" s="45" t="n">
        <v>297.1675164</v>
      </c>
      <c r="E253" s="45" t="n">
        <v>36.2320373200783</v>
      </c>
      <c r="F253" s="45" t="n">
        <v>13.0580853933577</v>
      </c>
      <c r="G253" s="45" t="n">
        <v>25.5399629066451</v>
      </c>
      <c r="H253" s="45" t="n">
        <v>646.9431041</v>
      </c>
      <c r="I253" s="45" t="n">
        <v>26.0698492073057</v>
      </c>
      <c r="J253" s="45" t="n">
        <v>28.4278658728317</v>
      </c>
      <c r="K253" s="45" t="n">
        <v>14.7483536141465</v>
      </c>
      <c r="L253" s="45" t="n">
        <v>935.7747182</v>
      </c>
      <c r="M253" s="45" t="n">
        <v>24.2052143190071</v>
      </c>
      <c r="N253" s="45" t="n">
        <v>41.1196564390066</v>
      </c>
      <c r="O253" s="45" t="n">
        <v>10.3144773965431</v>
      </c>
      <c r="P253" s="45" t="n">
        <v>395.8504024</v>
      </c>
      <c r="Q253" s="45" t="n">
        <v>24.4635960581822</v>
      </c>
      <c r="R253" s="45" t="n">
        <v>17.394392294804</v>
      </c>
      <c r="S253" s="45" t="n">
        <v>27.2079649630002</v>
      </c>
    </row>
    <row r="254">
      <c r="A254" s="45" t="s">
        <v>149</v>
      </c>
      <c r="B254" s="45" t="s">
        <v>150</v>
      </c>
      <c r="C254" s="45" t="s">
        <v>17</v>
      </c>
      <c r="D254" s="45" t="n">
        <v>7544.6653716</v>
      </c>
      <c r="E254" s="45" t="n">
        <v>6.2472053743447</v>
      </c>
      <c r="F254" s="45" t="n">
        <v>16.2435086134561</v>
      </c>
      <c r="G254" s="45" t="n">
        <v>5.13176995639149</v>
      </c>
      <c r="H254" s="45" t="n">
        <v>10459.3225459</v>
      </c>
      <c r="I254" s="45" t="n">
        <v>4.65691818822013</v>
      </c>
      <c r="J254" s="45" t="n">
        <v>22.5187052701865</v>
      </c>
      <c r="K254" s="45" t="n">
        <v>4.05520484890843</v>
      </c>
      <c r="L254" s="45" t="n">
        <v>20527.4093721</v>
      </c>
      <c r="M254" s="45" t="n">
        <v>3.50726058538096</v>
      </c>
      <c r="N254" s="45" t="n">
        <v>44.1950881218386</v>
      </c>
      <c r="O254" s="45" t="n">
        <v>2.3067105514458</v>
      </c>
      <c r="P254" s="45" t="n">
        <v>7915.8669754</v>
      </c>
      <c r="Q254" s="45" t="n">
        <v>4.62636026564199</v>
      </c>
      <c r="R254" s="45" t="n">
        <v>17.0426979945188</v>
      </c>
      <c r="S254" s="45" t="n">
        <v>4.96922850002818</v>
      </c>
    </row>
    <row r="255">
      <c r="A255" s="45" t="s">
        <v>151</v>
      </c>
      <c r="B255" s="45" t="s">
        <v>152</v>
      </c>
      <c r="C255" s="45" t="s">
        <v>16</v>
      </c>
      <c r="D255" s="45" t="n">
        <v>411.9671512</v>
      </c>
      <c r="E255" s="45" t="n">
        <v>31.7038101810581</v>
      </c>
      <c r="F255" s="45" t="n">
        <v>17.6383558687734</v>
      </c>
      <c r="G255" s="45" t="n">
        <v>25.3633874577255</v>
      </c>
      <c r="H255" s="45" t="n">
        <v>681.7141658</v>
      </c>
      <c r="I255" s="45" t="n">
        <v>25.2372136067346</v>
      </c>
      <c r="J255" s="45" t="n">
        <v>29.1875627028497</v>
      </c>
      <c r="K255" s="45" t="n">
        <v>17.9725692987116</v>
      </c>
      <c r="L255" s="45" t="n">
        <v>983.8832778</v>
      </c>
      <c r="M255" s="45" t="n">
        <v>20.7545643258096</v>
      </c>
      <c r="N255" s="45" t="n">
        <v>42.1249202433294</v>
      </c>
      <c r="O255" s="45" t="n">
        <v>10.8555398721712</v>
      </c>
      <c r="P255" s="45" t="n">
        <v>258.0677865</v>
      </c>
      <c r="Q255" s="45" t="n">
        <v>26.8951182237774</v>
      </c>
      <c r="R255" s="45" t="n">
        <v>11.0491611850475</v>
      </c>
      <c r="S255" s="45" t="n">
        <v>24.3388875654805</v>
      </c>
    </row>
    <row r="256">
      <c r="A256" s="45" t="s">
        <v>151</v>
      </c>
      <c r="B256" s="45" t="s">
        <v>152</v>
      </c>
      <c r="C256" s="45" t="s">
        <v>17</v>
      </c>
      <c r="D256" s="45" t="n">
        <v>6594.6052542</v>
      </c>
      <c r="E256" s="45" t="n">
        <v>8.23084574281233</v>
      </c>
      <c r="F256" s="45" t="n">
        <v>15.7873817155594</v>
      </c>
      <c r="G256" s="45" t="n">
        <v>6.08742724784306</v>
      </c>
      <c r="H256" s="45" t="n">
        <v>10185.2663562</v>
      </c>
      <c r="I256" s="45" t="n">
        <v>5.66090255868788</v>
      </c>
      <c r="J256" s="45" t="n">
        <v>24.3833681686351</v>
      </c>
      <c r="K256" s="45" t="n">
        <v>4.60017519157924</v>
      </c>
      <c r="L256" s="45" t="n">
        <v>18674.7842144</v>
      </c>
      <c r="M256" s="45" t="n">
        <v>3.86233105919336</v>
      </c>
      <c r="N256" s="45" t="n">
        <v>44.7071409862881</v>
      </c>
      <c r="O256" s="45" t="n">
        <v>2.29526376586083</v>
      </c>
      <c r="P256" s="45" t="n">
        <v>6316.7117966</v>
      </c>
      <c r="Q256" s="45" t="n">
        <v>6.17840012580552</v>
      </c>
      <c r="R256" s="45" t="n">
        <v>15.1221091295174</v>
      </c>
      <c r="S256" s="45" t="n">
        <v>6.31652104535448</v>
      </c>
    </row>
    <row r="257">
      <c r="A257" s="45" t="s">
        <v>153</v>
      </c>
      <c r="B257" s="45" t="s">
        <v>154</v>
      </c>
      <c r="C257" s="45" t="s">
        <v>16</v>
      </c>
      <c r="D257" s="45" t="n">
        <v>1084.3098242</v>
      </c>
      <c r="E257" s="45" t="n">
        <v>25.5782528585104</v>
      </c>
      <c r="F257" s="45" t="n">
        <v>18.4795691910957</v>
      </c>
      <c r="G257" s="45" t="n">
        <v>16.5634613317128</v>
      </c>
      <c r="H257" s="45" t="n">
        <v>1442.2433021</v>
      </c>
      <c r="I257" s="45" t="n">
        <v>20.098947090956</v>
      </c>
      <c r="J257" s="45" t="n">
        <v>24.5797227846895</v>
      </c>
      <c r="K257" s="45" t="n">
        <v>11.9642044126237</v>
      </c>
      <c r="L257" s="45" t="n">
        <v>2697.2153659</v>
      </c>
      <c r="M257" s="45" t="n">
        <v>14.7106525040699</v>
      </c>
      <c r="N257" s="45" t="n">
        <v>45.9678376650419</v>
      </c>
      <c r="O257" s="45" t="n">
        <v>5.83656732285363</v>
      </c>
      <c r="P257" s="45" t="n">
        <v>643.8456983</v>
      </c>
      <c r="Q257" s="45" t="n">
        <v>20.3114524861187</v>
      </c>
      <c r="R257" s="45" t="n">
        <v>10.9728703591729</v>
      </c>
      <c r="S257" s="45" t="n">
        <v>18.8352423336919</v>
      </c>
    </row>
    <row r="258">
      <c r="A258" s="45" t="s">
        <v>153</v>
      </c>
      <c r="B258" s="45" t="s">
        <v>154</v>
      </c>
      <c r="C258" s="45" t="s">
        <v>17</v>
      </c>
      <c r="D258" s="45" t="n">
        <v>8082.5302019</v>
      </c>
      <c r="E258" s="45" t="n">
        <v>9.71920199385891</v>
      </c>
      <c r="F258" s="45" t="n">
        <v>16.1040627851724</v>
      </c>
      <c r="G258" s="45" t="n">
        <v>7.24695032091896</v>
      </c>
      <c r="H258" s="45" t="n">
        <v>11614.3446049</v>
      </c>
      <c r="I258" s="45" t="n">
        <v>6.45797990972218</v>
      </c>
      <c r="J258" s="45" t="n">
        <v>23.1410375283188</v>
      </c>
      <c r="K258" s="45" t="n">
        <v>4.51664128317374</v>
      </c>
      <c r="L258" s="45" t="n">
        <v>21490.0467253</v>
      </c>
      <c r="M258" s="45" t="n">
        <v>4.09314781290405</v>
      </c>
      <c r="N258" s="45" t="n">
        <v>42.8179113564173</v>
      </c>
      <c r="O258" s="45" t="n">
        <v>2.33381573378057</v>
      </c>
      <c r="P258" s="45" t="n">
        <v>9002.4642752</v>
      </c>
      <c r="Q258" s="45" t="n">
        <v>4.75135849666684</v>
      </c>
      <c r="R258" s="45" t="n">
        <v>17.9369883300915</v>
      </c>
      <c r="S258" s="45" t="n">
        <v>6.17703095674808</v>
      </c>
    </row>
    <row r="259">
      <c r="A259" s="45" t="s">
        <v>155</v>
      </c>
      <c r="B259" s="45" t="s">
        <v>156</v>
      </c>
      <c r="C259" s="45" t="s">
        <v>16</v>
      </c>
      <c r="D259" s="45" t="n">
        <v>1546.2539556</v>
      </c>
      <c r="E259" s="45" t="n">
        <v>26.4506496179482</v>
      </c>
      <c r="F259" s="45" t="n">
        <v>18.7334684661059</v>
      </c>
      <c r="G259" s="45" t="n">
        <v>17.4358473800086</v>
      </c>
      <c r="H259" s="45" t="n">
        <v>1784.3325901</v>
      </c>
      <c r="I259" s="45" t="n">
        <v>23.4943648072769</v>
      </c>
      <c r="J259" s="45" t="n">
        <v>21.6178837820419</v>
      </c>
      <c r="K259" s="45" t="n">
        <v>14.8712674494962</v>
      </c>
      <c r="L259" s="45" t="n">
        <v>3948.0609311</v>
      </c>
      <c r="M259" s="45" t="n">
        <v>16.0940653025267</v>
      </c>
      <c r="N259" s="45" t="n">
        <v>47.8322947450939</v>
      </c>
      <c r="O259" s="45" t="n">
        <v>7.18747428245418</v>
      </c>
      <c r="P259" s="45" t="n">
        <v>975.3176573</v>
      </c>
      <c r="Q259" s="45" t="n">
        <v>21.6775690408606</v>
      </c>
      <c r="R259" s="45" t="n">
        <v>11.8163530067582</v>
      </c>
      <c r="S259" s="45" t="n">
        <v>23.2858670162379</v>
      </c>
    </row>
    <row r="260">
      <c r="A260" s="45" t="s">
        <v>155</v>
      </c>
      <c r="B260" s="45" t="s">
        <v>156</v>
      </c>
      <c r="C260" s="45" t="s">
        <v>17</v>
      </c>
      <c r="D260" s="45" t="n">
        <v>14427.3718361</v>
      </c>
      <c r="E260" s="45" t="n">
        <v>7.24800286179293</v>
      </c>
      <c r="F260" s="45" t="n">
        <v>17.1216247350568</v>
      </c>
      <c r="G260" s="45" t="n">
        <v>5.75511815217205</v>
      </c>
      <c r="H260" s="45" t="n">
        <v>18949.9530918</v>
      </c>
      <c r="I260" s="45" t="n">
        <v>5.18901233107482</v>
      </c>
      <c r="J260" s="45" t="n">
        <v>22.4887796107732</v>
      </c>
      <c r="K260" s="45" t="n">
        <v>4.40817644038818</v>
      </c>
      <c r="L260" s="45" t="n">
        <v>36078.0661556</v>
      </c>
      <c r="M260" s="45" t="n">
        <v>3.6668639588555</v>
      </c>
      <c r="N260" s="45" t="n">
        <v>42.8154979923022</v>
      </c>
      <c r="O260" s="45" t="n">
        <v>2.09496868764732</v>
      </c>
      <c r="P260" s="45" t="n">
        <v>14808.6437809</v>
      </c>
      <c r="Q260" s="45" t="n">
        <v>4.16748046625458</v>
      </c>
      <c r="R260" s="45" t="n">
        <v>17.5740976618678</v>
      </c>
      <c r="S260" s="45" t="n">
        <v>5.15703056705242</v>
      </c>
    </row>
    <row r="261">
      <c r="A261" s="45" t="s">
        <v>157</v>
      </c>
      <c r="B261" s="45" t="s">
        <v>158</v>
      </c>
      <c r="C261" s="45" t="s">
        <v>16</v>
      </c>
      <c r="D261" s="45" t="n">
        <v>420.1846229</v>
      </c>
      <c r="E261" s="45" t="n">
        <v>40.7728506543429</v>
      </c>
      <c r="F261" s="45" t="n">
        <v>18.5628579435438</v>
      </c>
      <c r="G261" s="45" t="n">
        <v>28.5618020931459</v>
      </c>
      <c r="H261" s="45" t="n">
        <v>495.4469251</v>
      </c>
      <c r="I261" s="45" t="n">
        <v>39.9896757093873</v>
      </c>
      <c r="J261" s="45" t="n">
        <v>21.8877854827773</v>
      </c>
      <c r="K261" s="45" t="n">
        <v>26.3098529241199</v>
      </c>
      <c r="L261" s="45" t="n">
        <v>1282.0865326</v>
      </c>
      <c r="M261" s="45" t="n">
        <v>26.3875698509312</v>
      </c>
      <c r="N261" s="45" t="n">
        <v>56.6398408673998</v>
      </c>
      <c r="O261" s="45" t="n">
        <v>7.76733467245023</v>
      </c>
      <c r="P261" s="45" t="n">
        <v>65.8591346</v>
      </c>
      <c r="Q261" s="45" t="n">
        <v>100</v>
      </c>
      <c r="R261" s="45" t="n">
        <v>2.90951570627914</v>
      </c>
      <c r="S261" s="45" t="n">
        <v>101.745706274674</v>
      </c>
    </row>
    <row r="262">
      <c r="A262" s="45" t="s">
        <v>157</v>
      </c>
      <c r="B262" s="45" t="s">
        <v>158</v>
      </c>
      <c r="C262" s="45" t="s">
        <v>17</v>
      </c>
      <c r="D262" s="45" t="n">
        <v>13859.959117</v>
      </c>
      <c r="E262" s="45" t="n">
        <v>8.15169540679997</v>
      </c>
      <c r="F262" s="45" t="n">
        <v>13.8496518207069</v>
      </c>
      <c r="G262" s="45" t="n">
        <v>6.83912123880798</v>
      </c>
      <c r="H262" s="45" t="n">
        <v>22840.9789174</v>
      </c>
      <c r="I262" s="45" t="n">
        <v>5.66795336988358</v>
      </c>
      <c r="J262" s="45" t="n">
        <v>22.8239926669112</v>
      </c>
      <c r="K262" s="45" t="n">
        <v>4.5363669946854</v>
      </c>
      <c r="L262" s="45" t="n">
        <v>44443.1468013</v>
      </c>
      <c r="M262" s="45" t="n">
        <v>3.06693290452046</v>
      </c>
      <c r="N262" s="45" t="n">
        <v>44.4100955723309</v>
      </c>
      <c r="O262" s="45" t="n">
        <v>1.96443462658911</v>
      </c>
      <c r="P262" s="45" t="n">
        <v>18930.3379471</v>
      </c>
      <c r="Q262" s="45" t="n">
        <v>5.97227474329916</v>
      </c>
      <c r="R262" s="45" t="n">
        <v>18.9162599400509</v>
      </c>
      <c r="S262" s="45" t="n">
        <v>6.17890115613498</v>
      </c>
    </row>
    <row r="263">
      <c r="A263" s="45" t="s">
        <v>159</v>
      </c>
      <c r="B263" s="45" t="s">
        <v>160</v>
      </c>
      <c r="C263" s="45" t="s">
        <v>16</v>
      </c>
      <c r="D263" s="45" t="n">
        <v>362.3229883</v>
      </c>
      <c r="E263" s="45" t="n">
        <v>39.3168569206905</v>
      </c>
      <c r="F263" s="45" t="n">
        <v>14.8265067090881</v>
      </c>
      <c r="G263" s="45" t="n">
        <v>27.4062728472722</v>
      </c>
      <c r="H263" s="45" t="n">
        <v>649.8429291</v>
      </c>
      <c r="I263" s="45" t="n">
        <v>31.4595818799663</v>
      </c>
      <c r="J263" s="45" t="n">
        <v>26.5920210952142</v>
      </c>
      <c r="K263" s="45" t="n">
        <v>16.805504783404</v>
      </c>
      <c r="L263" s="45" t="n">
        <v>1162.5806882</v>
      </c>
      <c r="M263" s="45" t="n">
        <v>25.2585959304177</v>
      </c>
      <c r="N263" s="45" t="n">
        <v>47.5736040220046</v>
      </c>
      <c r="O263" s="45" t="n">
        <v>8.9905213325296</v>
      </c>
      <c r="P263" s="45" t="n">
        <v>269.0049497</v>
      </c>
      <c r="Q263" s="45" t="n">
        <v>40.0358038277694</v>
      </c>
      <c r="R263" s="45" t="n">
        <v>11.0078681736931</v>
      </c>
      <c r="S263" s="45" t="n">
        <v>38.5473161020922</v>
      </c>
    </row>
    <row r="264">
      <c r="A264" s="45" t="s">
        <v>159</v>
      </c>
      <c r="B264" s="45" t="s">
        <v>160</v>
      </c>
      <c r="C264" s="45" t="s">
        <v>17</v>
      </c>
      <c r="D264" s="45" t="n">
        <v>8069.5036396</v>
      </c>
      <c r="E264" s="45" t="n">
        <v>6.79603611623489</v>
      </c>
      <c r="F264" s="45" t="n">
        <v>14.1706355846203</v>
      </c>
      <c r="G264" s="45" t="n">
        <v>5.70955250183528</v>
      </c>
      <c r="H264" s="45" t="n">
        <v>12312.6314627</v>
      </c>
      <c r="I264" s="45" t="n">
        <v>6.20794627790333</v>
      </c>
      <c r="J264" s="45" t="n">
        <v>21.6218768016195</v>
      </c>
      <c r="K264" s="45" t="n">
        <v>4.86443329500599</v>
      </c>
      <c r="L264" s="45" t="n">
        <v>25878.1218091</v>
      </c>
      <c r="M264" s="45" t="n">
        <v>3.67741445406618</v>
      </c>
      <c r="N264" s="45" t="n">
        <v>45.4438649697849</v>
      </c>
      <c r="O264" s="45" t="n">
        <v>2.14108554549506</v>
      </c>
      <c r="P264" s="45" t="n">
        <v>10684.9915315</v>
      </c>
      <c r="Q264" s="45" t="n">
        <v>5.96633827940948</v>
      </c>
      <c r="R264" s="45" t="n">
        <v>18.7636226439753</v>
      </c>
      <c r="S264" s="45" t="n">
        <v>5.39597093140324</v>
      </c>
    </row>
    <row r="265">
      <c r="A265" s="45" t="s">
        <v>161</v>
      </c>
      <c r="B265" s="45" t="s">
        <v>162</v>
      </c>
      <c r="C265" s="45" t="s">
        <v>16</v>
      </c>
      <c r="D265" s="45" t="n">
        <v>1350.2110224</v>
      </c>
      <c r="E265" s="45" t="n">
        <v>36.4004484716492</v>
      </c>
      <c r="F265" s="45" t="n">
        <v>18.827409820755</v>
      </c>
      <c r="G265" s="45" t="n">
        <v>22.7052335382022</v>
      </c>
      <c r="H265" s="45" t="n">
        <v>2185.8588747</v>
      </c>
      <c r="I265" s="45" t="n">
        <v>23.3639758058251</v>
      </c>
      <c r="J265" s="45" t="n">
        <v>30.4797251404154</v>
      </c>
      <c r="K265" s="45" t="n">
        <v>13.323808057596</v>
      </c>
      <c r="L265" s="45" t="n">
        <v>3042.6166326</v>
      </c>
      <c r="M265" s="45" t="n">
        <v>20.6976148980248</v>
      </c>
      <c r="N265" s="45" t="n">
        <v>42.4263980363473</v>
      </c>
      <c r="O265" s="45" t="n">
        <v>10.0482901355129</v>
      </c>
      <c r="P265" s="45" t="n">
        <v>592.8311419</v>
      </c>
      <c r="Q265" s="45" t="n">
        <v>32.2349717732937</v>
      </c>
      <c r="R265" s="45" t="n">
        <v>8.26646700248229</v>
      </c>
      <c r="S265" s="45" t="n">
        <v>32.6793114218902</v>
      </c>
    </row>
    <row r="266">
      <c r="A266" s="45" t="s">
        <v>161</v>
      </c>
      <c r="B266" s="45" t="s">
        <v>162</v>
      </c>
      <c r="C266" s="45" t="s">
        <v>17</v>
      </c>
      <c r="D266" s="45" t="n">
        <v>23689.9578254</v>
      </c>
      <c r="E266" s="45" t="n">
        <v>9.3433164965487</v>
      </c>
      <c r="F266" s="45" t="n">
        <v>17.9037405866387</v>
      </c>
      <c r="G266" s="45" t="n">
        <v>6.50007239906801</v>
      </c>
      <c r="H266" s="45" t="n">
        <v>31866.2943324</v>
      </c>
      <c r="I266" s="45" t="n">
        <v>5.05438192927561</v>
      </c>
      <c r="J266" s="45" t="n">
        <v>24.0830258706943</v>
      </c>
      <c r="K266" s="45" t="n">
        <v>3.60432777306239</v>
      </c>
      <c r="L266" s="45" t="n">
        <v>58115.2274608</v>
      </c>
      <c r="M266" s="45" t="n">
        <v>3.62613857785419</v>
      </c>
      <c r="N266" s="45" t="n">
        <v>43.9207179793322</v>
      </c>
      <c r="O266" s="45" t="n">
        <v>2.44950141578676</v>
      </c>
      <c r="P266" s="45" t="n">
        <v>18647.0027162</v>
      </c>
      <c r="Q266" s="45" t="n">
        <v>5.62928175550033</v>
      </c>
      <c r="R266" s="45" t="n">
        <v>14.0925155633347</v>
      </c>
      <c r="S266" s="45" t="n">
        <v>5.833317550765</v>
      </c>
    </row>
    <row r="267">
      <c r="A267" s="45" t="s">
        <v>163</v>
      </c>
      <c r="B267" s="45" t="s">
        <v>164</v>
      </c>
      <c r="C267" s="45" t="s">
        <v>16</v>
      </c>
      <c r="D267" s="45" t="n">
        <v>868.2820636</v>
      </c>
      <c r="E267" s="45" t="n">
        <v>23.6288200163886</v>
      </c>
      <c r="F267" s="45" t="n">
        <v>17.9105980026031</v>
      </c>
      <c r="G267" s="45" t="n">
        <v>18.3120123887879</v>
      </c>
      <c r="H267" s="45" t="n">
        <v>1243.8028573</v>
      </c>
      <c r="I267" s="45" t="n">
        <v>20.3588800391174</v>
      </c>
      <c r="J267" s="45" t="n">
        <v>25.6567006339223</v>
      </c>
      <c r="K267" s="45" t="n">
        <v>15.3284966553734</v>
      </c>
      <c r="L267" s="45" t="n">
        <v>2308.0384259</v>
      </c>
      <c r="M267" s="45" t="n">
        <v>14.9775734690393</v>
      </c>
      <c r="N267" s="45" t="n">
        <v>47.609354326015</v>
      </c>
      <c r="O267" s="45" t="n">
        <v>5.8817184682549</v>
      </c>
      <c r="P267" s="45" t="n">
        <v>427.7441754</v>
      </c>
      <c r="Q267" s="45" t="n">
        <v>31.7878309867748</v>
      </c>
      <c r="R267" s="45" t="n">
        <v>8.8233470374596</v>
      </c>
      <c r="S267" s="45" t="n">
        <v>26.9292070460659</v>
      </c>
    </row>
    <row r="268">
      <c r="A268" s="45" t="s">
        <v>163</v>
      </c>
      <c r="B268" s="45" t="s">
        <v>164</v>
      </c>
      <c r="C268" s="45" t="s">
        <v>17</v>
      </c>
      <c r="D268" s="45" t="n">
        <v>10140.8109016</v>
      </c>
      <c r="E268" s="45" t="n">
        <v>5.74084472595944</v>
      </c>
      <c r="F268" s="45" t="n">
        <v>14.7326699554199</v>
      </c>
      <c r="G268" s="45" t="n">
        <v>4.67196136529877</v>
      </c>
      <c r="H268" s="45" t="n">
        <v>15002.4830866</v>
      </c>
      <c r="I268" s="45" t="n">
        <v>4.95596993468752</v>
      </c>
      <c r="J268" s="45" t="n">
        <v>21.7957551887467</v>
      </c>
      <c r="K268" s="45" t="n">
        <v>4.24399738654739</v>
      </c>
      <c r="L268" s="45" t="n">
        <v>30754.7005862</v>
      </c>
      <c r="M268" s="45" t="n">
        <v>2.85152018449262</v>
      </c>
      <c r="N268" s="45" t="n">
        <v>44.680731916888</v>
      </c>
      <c r="O268" s="45" t="n">
        <v>1.82977866115567</v>
      </c>
      <c r="P268" s="45" t="n">
        <v>12934.1379059</v>
      </c>
      <c r="Q268" s="45" t="n">
        <v>4.69958869454969</v>
      </c>
      <c r="R268" s="45" t="n">
        <v>18.7908429389454</v>
      </c>
      <c r="S268" s="45" t="n">
        <v>4.78480489138843</v>
      </c>
    </row>
    <row r="269">
      <c r="A269" s="45" t="s">
        <v>165</v>
      </c>
      <c r="B269" s="45" t="s">
        <v>166</v>
      </c>
      <c r="C269" s="45" t="s">
        <v>16</v>
      </c>
      <c r="D269" s="45" t="n">
        <v>347.0476967</v>
      </c>
      <c r="E269" s="45" t="n">
        <v>47.2031698419051</v>
      </c>
      <c r="F269" s="45" t="n">
        <v>11.5169123234296</v>
      </c>
      <c r="G269" s="45" t="n">
        <v>31.2481532569591</v>
      </c>
      <c r="H269" s="45" t="n">
        <v>718.4983516</v>
      </c>
      <c r="I269" s="45" t="n">
        <v>27.2829485774075</v>
      </c>
      <c r="J269" s="45" t="n">
        <v>23.8436462728032</v>
      </c>
      <c r="K269" s="45" t="n">
        <v>17.2266699110434</v>
      </c>
      <c r="L269" s="45" t="n">
        <v>1446.2487388</v>
      </c>
      <c r="M269" s="45" t="n">
        <v>26.4120381449863</v>
      </c>
      <c r="N269" s="45" t="n">
        <v>47.9943249328883</v>
      </c>
      <c r="O269" s="45" t="n">
        <v>7.85718050076685</v>
      </c>
      <c r="P269" s="45" t="n">
        <v>501.5796917</v>
      </c>
      <c r="Q269" s="45" t="n">
        <v>31.87418949399</v>
      </c>
      <c r="R269" s="45" t="n">
        <v>16.6451164708789</v>
      </c>
      <c r="S269" s="45" t="n">
        <v>32.1954927600115</v>
      </c>
    </row>
    <row r="270">
      <c r="A270" s="45" t="s">
        <v>165</v>
      </c>
      <c r="B270" s="45" t="s">
        <v>166</v>
      </c>
      <c r="C270" s="45" t="s">
        <v>17</v>
      </c>
      <c r="D270" s="45" t="n">
        <v>10581.3208548</v>
      </c>
      <c r="E270" s="45" t="n">
        <v>8.29978726170724</v>
      </c>
      <c r="F270" s="45" t="n">
        <v>13.9426725697348</v>
      </c>
      <c r="G270" s="45" t="n">
        <v>7.09082535734177</v>
      </c>
      <c r="H270" s="45" t="n">
        <v>17109.0250526</v>
      </c>
      <c r="I270" s="45" t="n">
        <v>6.24201393500869</v>
      </c>
      <c r="J270" s="45" t="n">
        <v>22.544022392779</v>
      </c>
      <c r="K270" s="45" t="n">
        <v>4.61669513211946</v>
      </c>
      <c r="L270" s="45" t="n">
        <v>35123.4136263</v>
      </c>
      <c r="M270" s="45" t="n">
        <v>3.20819135715479</v>
      </c>
      <c r="N270" s="45" t="n">
        <v>46.2810137262507</v>
      </c>
      <c r="O270" s="45" t="n">
        <v>2.26981859265931</v>
      </c>
      <c r="P270" s="45" t="n">
        <v>13077.8659913</v>
      </c>
      <c r="Q270" s="45" t="n">
        <v>5.60524173395215</v>
      </c>
      <c r="R270" s="45" t="n">
        <v>17.2322913112356</v>
      </c>
      <c r="S270" s="45" t="n">
        <v>6.08677444324331</v>
      </c>
    </row>
    <row r="271">
      <c r="A271" s="45" t="s">
        <v>167</v>
      </c>
      <c r="B271" s="45" t="s">
        <v>168</v>
      </c>
      <c r="C271" s="45" t="s">
        <v>16</v>
      </c>
      <c r="D271" s="45" t="n">
        <v>1157.4812802</v>
      </c>
      <c r="E271" s="45" t="n">
        <v>26.821217294878</v>
      </c>
      <c r="F271" s="45" t="n">
        <v>22.2453010548487</v>
      </c>
      <c r="G271" s="45" t="n">
        <v>14.7989608298604</v>
      </c>
      <c r="H271" s="45" t="n">
        <v>1068.6406925</v>
      </c>
      <c r="I271" s="45" t="n">
        <v>25.3923659087917</v>
      </c>
      <c r="J271" s="45" t="n">
        <v>20.5378992565797</v>
      </c>
      <c r="K271" s="45" t="n">
        <v>16.9520666786536</v>
      </c>
      <c r="L271" s="45" t="n">
        <v>2321.6111352</v>
      </c>
      <c r="M271" s="45" t="n">
        <v>19.2177872844177</v>
      </c>
      <c r="N271" s="45" t="n">
        <v>44.6183791636694</v>
      </c>
      <c r="O271" s="45" t="n">
        <v>7.6357426588406</v>
      </c>
      <c r="P271" s="45" t="n">
        <v>655.5288185</v>
      </c>
      <c r="Q271" s="45" t="n">
        <v>25.0980054621938</v>
      </c>
      <c r="R271" s="45" t="n">
        <v>12.5984205249022</v>
      </c>
      <c r="S271" s="45" t="n">
        <v>17.9846000262362</v>
      </c>
    </row>
    <row r="272">
      <c r="A272" s="45" t="s">
        <v>167</v>
      </c>
      <c r="B272" s="45" t="s">
        <v>168</v>
      </c>
      <c r="C272" s="45" t="s">
        <v>17</v>
      </c>
      <c r="D272" s="45" t="n">
        <v>12964.2295209</v>
      </c>
      <c r="E272" s="45" t="n">
        <v>6.15850778911121</v>
      </c>
      <c r="F272" s="45" t="n">
        <v>15.3831100355464</v>
      </c>
      <c r="G272" s="45" t="n">
        <v>4.87092920581872</v>
      </c>
      <c r="H272" s="45" t="n">
        <v>20444.3825411</v>
      </c>
      <c r="I272" s="45" t="n">
        <v>5.06787965314276</v>
      </c>
      <c r="J272" s="45" t="n">
        <v>24.2589184132797</v>
      </c>
      <c r="K272" s="45" t="n">
        <v>4.02803479215093</v>
      </c>
      <c r="L272" s="45" t="n">
        <v>36997.681564</v>
      </c>
      <c r="M272" s="45" t="n">
        <v>3.49824855916035</v>
      </c>
      <c r="N272" s="45" t="n">
        <v>43.900750572303</v>
      </c>
      <c r="O272" s="45" t="n">
        <v>2.03121818386533</v>
      </c>
      <c r="P272" s="45" t="n">
        <v>13869.4444461</v>
      </c>
      <c r="Q272" s="45" t="n">
        <v>5.52155912247594</v>
      </c>
      <c r="R272" s="45" t="n">
        <v>16.457220978871</v>
      </c>
      <c r="S272" s="45" t="n">
        <v>6.09556811829792</v>
      </c>
    </row>
    <row r="273">
      <c r="A273" s="45" t="s">
        <v>169</v>
      </c>
      <c r="B273" s="45" t="s">
        <v>170</v>
      </c>
      <c r="C273" s="45" t="s">
        <v>16</v>
      </c>
      <c r="D273" s="45" t="n">
        <v>593.4642893</v>
      </c>
      <c r="E273" s="45" t="n">
        <v>34.4876006421418</v>
      </c>
      <c r="F273" s="45" t="n">
        <v>16.7625607807424</v>
      </c>
      <c r="G273" s="45" t="n">
        <v>23.4662587043831</v>
      </c>
      <c r="H273" s="45" t="n">
        <v>831.2229414</v>
      </c>
      <c r="I273" s="45" t="n">
        <v>30.1007899748564</v>
      </c>
      <c r="J273" s="45" t="n">
        <v>23.4781187828499</v>
      </c>
      <c r="K273" s="45" t="n">
        <v>21.9250710696243</v>
      </c>
      <c r="L273" s="45" t="n">
        <v>1655.0210223</v>
      </c>
      <c r="M273" s="45" t="n">
        <v>23.0186793235482</v>
      </c>
      <c r="N273" s="45" t="n">
        <v>46.74652035497</v>
      </c>
      <c r="O273" s="45" t="n">
        <v>8.4416415861315</v>
      </c>
      <c r="P273" s="45" t="n">
        <v>460.7071827</v>
      </c>
      <c r="Q273" s="45" t="n">
        <v>34.8656210820663</v>
      </c>
      <c r="R273" s="45" t="n">
        <v>13.0128000814376</v>
      </c>
      <c r="S273" s="45" t="n">
        <v>33.5475877850267</v>
      </c>
    </row>
    <row r="274">
      <c r="A274" s="45" t="s">
        <v>169</v>
      </c>
      <c r="B274" s="45" t="s">
        <v>170</v>
      </c>
      <c r="C274" s="45" t="s">
        <v>17</v>
      </c>
      <c r="D274" s="45" t="n">
        <v>12797.7645028</v>
      </c>
      <c r="E274" s="45" t="n">
        <v>7.43584499504185</v>
      </c>
      <c r="F274" s="45" t="n">
        <v>14.2142761741331</v>
      </c>
      <c r="G274" s="45" t="n">
        <v>5.88542496578378</v>
      </c>
      <c r="H274" s="45" t="n">
        <v>20663.2248295</v>
      </c>
      <c r="I274" s="45" t="n">
        <v>4.77406707354369</v>
      </c>
      <c r="J274" s="45" t="n">
        <v>22.9503195116972</v>
      </c>
      <c r="K274" s="45" t="n">
        <v>4.25250611642279</v>
      </c>
      <c r="L274" s="45" t="n">
        <v>37793.6396681</v>
      </c>
      <c r="M274" s="45" t="n">
        <v>3.18935725577155</v>
      </c>
      <c r="N274" s="45" t="n">
        <v>41.9768024134613</v>
      </c>
      <c r="O274" s="45" t="n">
        <v>1.80136733054215</v>
      </c>
      <c r="P274" s="45" t="n">
        <v>18779.9555681</v>
      </c>
      <c r="Q274" s="45" t="n">
        <v>4.76599396918083</v>
      </c>
      <c r="R274" s="45" t="n">
        <v>20.8586019007083</v>
      </c>
      <c r="S274" s="45" t="n">
        <v>5.14780229721532</v>
      </c>
    </row>
    <row r="275">
      <c r="A275" s="45" t="s">
        <v>171</v>
      </c>
      <c r="B275" s="45" t="s">
        <v>172</v>
      </c>
      <c r="C275" s="45" t="s">
        <v>16</v>
      </c>
      <c r="D275" s="45" t="n">
        <v>816.5639414</v>
      </c>
      <c r="E275" s="45" t="n">
        <v>35.044217871253</v>
      </c>
      <c r="F275" s="45" t="n">
        <v>16.7334551989128</v>
      </c>
      <c r="G275" s="45" t="n">
        <v>21.1829702765897</v>
      </c>
      <c r="H275" s="45" t="n">
        <v>1129.1686676</v>
      </c>
      <c r="I275" s="45" t="n">
        <v>27.8286046020672</v>
      </c>
      <c r="J275" s="45" t="n">
        <v>23.1395146825923</v>
      </c>
      <c r="K275" s="45" t="n">
        <v>19.5346604583553</v>
      </c>
      <c r="L275" s="45" t="n">
        <v>2064.240662</v>
      </c>
      <c r="M275" s="45" t="n">
        <v>26.1348763079694</v>
      </c>
      <c r="N275" s="45" t="n">
        <v>42.3014988613495</v>
      </c>
      <c r="O275" s="45" t="n">
        <v>7.20820338790067</v>
      </c>
      <c r="P275" s="45" t="n">
        <v>869.8553818</v>
      </c>
      <c r="Q275" s="45" t="n">
        <v>41.0694656727772</v>
      </c>
      <c r="R275" s="45" t="n">
        <v>17.8255312571454</v>
      </c>
      <c r="S275" s="45" t="n">
        <v>27.0312184081128</v>
      </c>
    </row>
    <row r="276">
      <c r="A276" s="45" t="s">
        <v>171</v>
      </c>
      <c r="B276" s="45" t="s">
        <v>172</v>
      </c>
      <c r="C276" s="45" t="s">
        <v>17</v>
      </c>
      <c r="D276" s="45" t="n">
        <v>21443.8531973</v>
      </c>
      <c r="E276" s="45" t="n">
        <v>6.34758501791174</v>
      </c>
      <c r="F276" s="45" t="n">
        <v>15.8226658244595</v>
      </c>
      <c r="G276" s="45" t="n">
        <v>5.38009028110739</v>
      </c>
      <c r="H276" s="45" t="n">
        <v>32174.9166741</v>
      </c>
      <c r="I276" s="45" t="n">
        <v>5.07480025100081</v>
      </c>
      <c r="J276" s="45" t="n">
        <v>23.7407405180434</v>
      </c>
      <c r="K276" s="45" t="n">
        <v>3.68903057626025</v>
      </c>
      <c r="L276" s="45" t="n">
        <v>59053.0763229</v>
      </c>
      <c r="M276" s="45" t="n">
        <v>2.94733501469672</v>
      </c>
      <c r="N276" s="45" t="n">
        <v>43.5731901336276</v>
      </c>
      <c r="O276" s="45" t="n">
        <v>2.18377913746941</v>
      </c>
      <c r="P276" s="45" t="n">
        <v>22854.3251551</v>
      </c>
      <c r="Q276" s="45" t="n">
        <v>6.56010815214582</v>
      </c>
      <c r="R276" s="45" t="n">
        <v>16.8634035238694</v>
      </c>
      <c r="S276" s="45" t="n">
        <v>6.15134714000788</v>
      </c>
    </row>
    <row r="277">
      <c r="A277" s="45" t="s">
        <v>173</v>
      </c>
      <c r="B277" s="45" t="s">
        <v>174</v>
      </c>
      <c r="C277" s="45" t="s">
        <v>16</v>
      </c>
      <c r="D277" s="45" t="n">
        <v>479.8994759</v>
      </c>
      <c r="E277" s="45" t="n">
        <v>25.5454211395116</v>
      </c>
      <c r="F277" s="45" t="n">
        <v>17.1153856823985</v>
      </c>
      <c r="G277" s="45" t="n">
        <v>18.9982410383481</v>
      </c>
      <c r="H277" s="45" t="n">
        <v>793.2924916</v>
      </c>
      <c r="I277" s="45" t="n">
        <v>16.6706571470929</v>
      </c>
      <c r="J277" s="45" t="n">
        <v>28.2923979594305</v>
      </c>
      <c r="K277" s="45" t="n">
        <v>10.4417615767525</v>
      </c>
      <c r="L277" s="45" t="n">
        <v>1277.2209083</v>
      </c>
      <c r="M277" s="45" t="n">
        <v>16.7427477689925</v>
      </c>
      <c r="N277" s="45" t="n">
        <v>45.5514738918636</v>
      </c>
      <c r="O277" s="45" t="n">
        <v>6.36303086356587</v>
      </c>
      <c r="P277" s="45" t="n">
        <v>253.4939996</v>
      </c>
      <c r="Q277" s="45" t="n">
        <v>22.1104445380001</v>
      </c>
      <c r="R277" s="45" t="n">
        <v>9.04074246630737</v>
      </c>
      <c r="S277" s="45" t="n">
        <v>20.6310045717654</v>
      </c>
    </row>
    <row r="278">
      <c r="A278" s="45" t="s">
        <v>173</v>
      </c>
      <c r="B278" s="45" t="s">
        <v>174</v>
      </c>
      <c r="C278" s="45" t="s">
        <v>17</v>
      </c>
      <c r="D278" s="45" t="n">
        <v>5461.6021192</v>
      </c>
      <c r="E278" s="45" t="n">
        <v>7.07563484870906</v>
      </c>
      <c r="F278" s="45" t="n">
        <v>16.3163950797555</v>
      </c>
      <c r="G278" s="45" t="n">
        <v>5.2006400640604</v>
      </c>
      <c r="H278" s="45" t="n">
        <v>7317.9426559</v>
      </c>
      <c r="I278" s="45" t="n">
        <v>5.1184442733418</v>
      </c>
      <c r="J278" s="45" t="n">
        <v>21.8621644233121</v>
      </c>
      <c r="K278" s="45" t="n">
        <v>3.74127688003361</v>
      </c>
      <c r="L278" s="45" t="n">
        <v>14205.8431079</v>
      </c>
      <c r="M278" s="45" t="n">
        <v>3.37170747349048</v>
      </c>
      <c r="N278" s="45" t="n">
        <v>42.4395888844921</v>
      </c>
      <c r="O278" s="45" t="n">
        <v>1.89362055910112</v>
      </c>
      <c r="P278" s="45" t="n">
        <v>6487.705239</v>
      </c>
      <c r="Q278" s="45" t="n">
        <v>4.89885644499515</v>
      </c>
      <c r="R278" s="45" t="n">
        <v>19.3818516124403</v>
      </c>
      <c r="S278" s="45" t="n">
        <v>5.37658093866341</v>
      </c>
    </row>
    <row r="279">
      <c r="A279" s="45" t="s">
        <v>175</v>
      </c>
      <c r="B279" s="45" t="s">
        <v>176</v>
      </c>
      <c r="C279" s="45" t="s">
        <v>16</v>
      </c>
      <c r="D279" s="45" t="n">
        <v>1288.056801</v>
      </c>
      <c r="E279" s="45" t="n">
        <v>29.3291615735002</v>
      </c>
      <c r="F279" s="45" t="n">
        <v>33.3342095996441</v>
      </c>
      <c r="G279" s="45" t="n">
        <v>16.1043408854184</v>
      </c>
      <c r="H279" s="45" t="n">
        <v>1125.8012114</v>
      </c>
      <c r="I279" s="45" t="n">
        <v>34.771486125904</v>
      </c>
      <c r="J279" s="45" t="n">
        <v>29.1351231709702</v>
      </c>
      <c r="K279" s="45" t="n">
        <v>19.8229449279014</v>
      </c>
      <c r="L279" s="45" t="n">
        <v>1244.5164014</v>
      </c>
      <c r="M279" s="45" t="n">
        <v>27.0152292175206</v>
      </c>
      <c r="N279" s="45" t="n">
        <v>32.2074077340805</v>
      </c>
      <c r="O279" s="45" t="n">
        <v>12.2411064862433</v>
      </c>
      <c r="P279" s="45" t="n">
        <v>205.6944106</v>
      </c>
      <c r="Q279" s="45" t="n">
        <v>46.7811713074937</v>
      </c>
      <c r="R279" s="45" t="n">
        <v>5.32325949530517</v>
      </c>
      <c r="S279" s="45" t="n">
        <v>45.4187981752572</v>
      </c>
    </row>
    <row r="280">
      <c r="A280" s="45" t="s">
        <v>175</v>
      </c>
      <c r="B280" s="45" t="s">
        <v>176</v>
      </c>
      <c r="C280" s="45" t="s">
        <v>17</v>
      </c>
      <c r="D280" s="45" t="n">
        <v>17942.0393684</v>
      </c>
      <c r="E280" s="45" t="n">
        <v>6.95791774698205</v>
      </c>
      <c r="F280" s="45" t="n">
        <v>19.4405286997635</v>
      </c>
      <c r="G280" s="45" t="n">
        <v>4.83069475184465</v>
      </c>
      <c r="H280" s="45" t="n">
        <v>23877.4277589</v>
      </c>
      <c r="I280" s="45" t="n">
        <v>6.55712616453092</v>
      </c>
      <c r="J280" s="45" t="n">
        <v>25.8716308716259</v>
      </c>
      <c r="K280" s="45" t="n">
        <v>4.30731551256554</v>
      </c>
      <c r="L280" s="45" t="n">
        <v>37937.8330298</v>
      </c>
      <c r="M280" s="45" t="n">
        <v>3.64940459059167</v>
      </c>
      <c r="N280" s="45" t="n">
        <v>41.1063378403696</v>
      </c>
      <c r="O280" s="45" t="n">
        <v>2.24768101806357</v>
      </c>
      <c r="P280" s="45" t="n">
        <v>12534.6310218</v>
      </c>
      <c r="Q280" s="45" t="n">
        <v>6.05162498107645</v>
      </c>
      <c r="R280" s="45" t="n">
        <v>13.5815025882411</v>
      </c>
      <c r="S280" s="45" t="n">
        <v>6.61255446900823</v>
      </c>
    </row>
    <row r="281">
      <c r="A281" s="45" t="s">
        <v>177</v>
      </c>
      <c r="B281" s="45" t="s">
        <v>178</v>
      </c>
      <c r="C281" s="45" t="s">
        <v>16</v>
      </c>
      <c r="D281" s="45" t="n">
        <v>995.1638007</v>
      </c>
      <c r="E281" s="45" t="n">
        <v>24.3992659892584</v>
      </c>
      <c r="F281" s="45" t="n">
        <v>28.5767701321808</v>
      </c>
      <c r="G281" s="45" t="n">
        <v>11.1949468235541</v>
      </c>
      <c r="H281" s="45" t="n">
        <v>1083.78714</v>
      </c>
      <c r="I281" s="45" t="n">
        <v>23.1770480885775</v>
      </c>
      <c r="J281" s="45" t="n">
        <v>31.1216464568029</v>
      </c>
      <c r="K281" s="45" t="n">
        <v>12.0387999952849</v>
      </c>
      <c r="L281" s="45" t="n">
        <v>1322.2888815</v>
      </c>
      <c r="M281" s="45" t="n">
        <v>20.9835423365577</v>
      </c>
      <c r="N281" s="45" t="n">
        <v>37.9703777291585</v>
      </c>
      <c r="O281" s="45" t="n">
        <v>10.1914902081808</v>
      </c>
      <c r="P281" s="45" t="n">
        <v>81.1824253</v>
      </c>
      <c r="Q281" s="45" t="n">
        <v>50.2478043147857</v>
      </c>
      <c r="R281" s="45" t="n">
        <v>2.3312056818578</v>
      </c>
      <c r="S281" s="45" t="n">
        <v>46.1703652753908</v>
      </c>
    </row>
    <row r="282">
      <c r="A282" s="45" t="s">
        <v>177</v>
      </c>
      <c r="B282" s="45" t="s">
        <v>178</v>
      </c>
      <c r="C282" s="45" t="s">
        <v>17</v>
      </c>
      <c r="D282" s="45" t="n">
        <v>15954.4292634</v>
      </c>
      <c r="E282" s="45" t="n">
        <v>5.79182998805727</v>
      </c>
      <c r="F282" s="45" t="n">
        <v>21.4869902391696</v>
      </c>
      <c r="G282" s="45" t="n">
        <v>3.81464399066162</v>
      </c>
      <c r="H282" s="45" t="n">
        <v>19044.7851944</v>
      </c>
      <c r="I282" s="45" t="n">
        <v>4.66569591750729</v>
      </c>
      <c r="J282" s="45" t="n">
        <v>25.6489973300334</v>
      </c>
      <c r="K282" s="45" t="n">
        <v>3.11546195539133</v>
      </c>
      <c r="L282" s="45" t="n">
        <v>30727.4002666</v>
      </c>
      <c r="M282" s="45" t="n">
        <v>3.56814788417017</v>
      </c>
      <c r="N282" s="45" t="n">
        <v>41.3828247130157</v>
      </c>
      <c r="O282" s="45" t="n">
        <v>2.13542639869798</v>
      </c>
      <c r="P282" s="45" t="n">
        <v>8524.9630248</v>
      </c>
      <c r="Q282" s="45" t="n">
        <v>6.72480106545288</v>
      </c>
      <c r="R282" s="45" t="n">
        <v>11.4811877177813</v>
      </c>
      <c r="S282" s="45" t="n">
        <v>7.09665963975983</v>
      </c>
    </row>
    <row r="283">
      <c r="A283" s="45" t="s">
        <v>179</v>
      </c>
      <c r="B283" s="45" t="s">
        <v>180</v>
      </c>
      <c r="C283" s="45" t="s">
        <v>16</v>
      </c>
      <c r="D283" s="45" t="n">
        <v>653.7790175</v>
      </c>
      <c r="E283" s="45" t="n">
        <v>20.5893332275095</v>
      </c>
      <c r="F283" s="45" t="n">
        <v>29.8822187374398</v>
      </c>
      <c r="G283" s="45" t="n">
        <v>9.31174225515523</v>
      </c>
      <c r="H283" s="45" t="n">
        <v>574.9419769</v>
      </c>
      <c r="I283" s="45" t="n">
        <v>21.402928351987</v>
      </c>
      <c r="J283" s="45" t="n">
        <v>26.2788212150934</v>
      </c>
      <c r="K283" s="45" t="n">
        <v>12.6794525794966</v>
      </c>
      <c r="L283" s="45" t="n">
        <v>767.3156138</v>
      </c>
      <c r="M283" s="45" t="n">
        <v>16.9089708733552</v>
      </c>
      <c r="N283" s="45" t="n">
        <v>35.0716257305161</v>
      </c>
      <c r="O283" s="45" t="n">
        <v>8.22262402288361</v>
      </c>
      <c r="P283" s="45" t="n">
        <v>191.8163864</v>
      </c>
      <c r="Q283" s="45" t="n">
        <v>26.1290416972653</v>
      </c>
      <c r="R283" s="45" t="n">
        <v>8.76733431695073</v>
      </c>
      <c r="S283" s="45" t="n">
        <v>24.964863276442</v>
      </c>
    </row>
    <row r="284">
      <c r="A284" s="45" t="s">
        <v>179</v>
      </c>
      <c r="B284" s="45" t="s">
        <v>180</v>
      </c>
      <c r="C284" s="45" t="s">
        <v>17</v>
      </c>
      <c r="D284" s="45" t="n">
        <v>4077.1473442</v>
      </c>
      <c r="E284" s="45" t="n">
        <v>5.80206161959534</v>
      </c>
      <c r="F284" s="45" t="n">
        <v>23.3766009837794</v>
      </c>
      <c r="G284" s="45" t="n">
        <v>3.80844412524579</v>
      </c>
      <c r="H284" s="45" t="n">
        <v>4851.0557033</v>
      </c>
      <c r="I284" s="45" t="n">
        <v>5.6917494393353</v>
      </c>
      <c r="J284" s="45" t="n">
        <v>27.8138570801107</v>
      </c>
      <c r="K284" s="45" t="n">
        <v>4.54776140053488</v>
      </c>
      <c r="L284" s="45" t="n">
        <v>6795.9051623</v>
      </c>
      <c r="M284" s="45" t="n">
        <v>4.50882426429185</v>
      </c>
      <c r="N284" s="45" t="n">
        <v>38.964783435823</v>
      </c>
      <c r="O284" s="45" t="n">
        <v>2.95502459728357</v>
      </c>
      <c r="P284" s="45" t="n">
        <v>1717.0388031</v>
      </c>
      <c r="Q284" s="45" t="n">
        <v>7.46582086117935</v>
      </c>
      <c r="R284" s="45" t="n">
        <v>9.84475850028686</v>
      </c>
      <c r="S284" s="45" t="n">
        <v>7.88504386445626</v>
      </c>
    </row>
    <row r="285">
      <c r="A285" s="45" t="s">
        <v>181</v>
      </c>
      <c r="B285" s="45" t="s">
        <v>182</v>
      </c>
      <c r="C285" s="45" t="s">
        <v>16</v>
      </c>
      <c r="D285" s="45" t="n">
        <v>325.8602249</v>
      </c>
      <c r="E285" s="45" t="n">
        <v>34.5722363935188</v>
      </c>
      <c r="F285" s="45" t="n">
        <v>24.1382926245765</v>
      </c>
      <c r="G285" s="45" t="n">
        <v>20.9373276082665</v>
      </c>
      <c r="H285" s="45" t="n">
        <v>389.6950831</v>
      </c>
      <c r="I285" s="45" t="n">
        <v>32.8888544116676</v>
      </c>
      <c r="J285" s="45" t="n">
        <v>28.866898232557</v>
      </c>
      <c r="K285" s="45" t="n">
        <v>18.5675025598705</v>
      </c>
      <c r="L285" s="45" t="n">
        <v>426.6974983</v>
      </c>
      <c r="M285" s="45" t="n">
        <v>31.717825931503</v>
      </c>
      <c r="N285" s="45" t="n">
        <v>31.607874447705</v>
      </c>
      <c r="O285" s="45" t="n">
        <v>18.5235939438955</v>
      </c>
      <c r="P285" s="45" t="n">
        <v>207.7193312</v>
      </c>
      <c r="Q285" s="45" t="n">
        <v>33.855924277654</v>
      </c>
      <c r="R285" s="45" t="n">
        <v>15.3869346951614</v>
      </c>
      <c r="S285" s="45" t="n">
        <v>32.5427862144474</v>
      </c>
    </row>
    <row r="286">
      <c r="A286" s="45" t="s">
        <v>181</v>
      </c>
      <c r="B286" s="45" t="s">
        <v>182</v>
      </c>
      <c r="C286" s="45" t="s">
        <v>17</v>
      </c>
      <c r="D286" s="45" t="n">
        <v>9531.5277766</v>
      </c>
      <c r="E286" s="45" t="n">
        <v>5.87331608450844</v>
      </c>
      <c r="F286" s="45" t="n">
        <v>20.6788927070499</v>
      </c>
      <c r="G286" s="45" t="n">
        <v>4.5112060543718</v>
      </c>
      <c r="H286" s="45" t="n">
        <v>11496.6199177</v>
      </c>
      <c r="I286" s="45" t="n">
        <v>5.06298987951047</v>
      </c>
      <c r="J286" s="45" t="n">
        <v>24.9422102462418</v>
      </c>
      <c r="K286" s="45" t="n">
        <v>3.6461944856087</v>
      </c>
      <c r="L286" s="45" t="n">
        <v>18947.4439253</v>
      </c>
      <c r="M286" s="45" t="n">
        <v>3.73552436403285</v>
      </c>
      <c r="N286" s="45" t="n">
        <v>41.1069630375547</v>
      </c>
      <c r="O286" s="45" t="n">
        <v>2.49175244298108</v>
      </c>
      <c r="P286" s="45" t="n">
        <v>6117.4362404</v>
      </c>
      <c r="Q286" s="45" t="n">
        <v>6.07856387140894</v>
      </c>
      <c r="R286" s="45" t="n">
        <v>13.2719340091536</v>
      </c>
      <c r="S286" s="45" t="n">
        <v>6.94406295735534</v>
      </c>
    </row>
    <row r="287">
      <c r="A287" s="45" t="s">
        <v>183</v>
      </c>
      <c r="B287" s="45" t="s">
        <v>184</v>
      </c>
      <c r="C287" s="45" t="s">
        <v>16</v>
      </c>
      <c r="D287" s="45" t="n">
        <v>919.3361589</v>
      </c>
      <c r="E287" s="45" t="n">
        <v>35.7363717877619</v>
      </c>
      <c r="F287" s="45" t="n">
        <v>21.9422122570709</v>
      </c>
      <c r="G287" s="45" t="n">
        <v>22.7039666716293</v>
      </c>
      <c r="H287" s="45" t="n">
        <v>1464.0917718</v>
      </c>
      <c r="I287" s="45" t="n">
        <v>32.2972351012471</v>
      </c>
      <c r="J287" s="45" t="n">
        <v>34.9441410627263</v>
      </c>
      <c r="K287" s="45" t="n">
        <v>16.3287874837413</v>
      </c>
      <c r="L287" s="45" t="n">
        <v>1462.4942705</v>
      </c>
      <c r="M287" s="45" t="n">
        <v>24.9342557394725</v>
      </c>
      <c r="N287" s="45" t="n">
        <v>34.906012776064</v>
      </c>
      <c r="O287" s="45" t="n">
        <v>15.3627194731071</v>
      </c>
      <c r="P287" s="45" t="n">
        <v>343.8839502</v>
      </c>
      <c r="Q287" s="45" t="n">
        <v>34.5675373014309</v>
      </c>
      <c r="R287" s="45" t="n">
        <v>8.20763390413881</v>
      </c>
      <c r="S287" s="45" t="n">
        <v>37.3051957418384</v>
      </c>
    </row>
    <row r="288">
      <c r="A288" s="45" t="s">
        <v>183</v>
      </c>
      <c r="B288" s="45" t="s">
        <v>184</v>
      </c>
      <c r="C288" s="45" t="s">
        <v>17</v>
      </c>
      <c r="D288" s="45" t="n">
        <v>21629.2470105</v>
      </c>
      <c r="E288" s="45" t="n">
        <v>6.43187092049379</v>
      </c>
      <c r="F288" s="45" t="n">
        <v>18.5400653748103</v>
      </c>
      <c r="G288" s="45" t="n">
        <v>4.73778615001533</v>
      </c>
      <c r="H288" s="45" t="n">
        <v>30351.2830728</v>
      </c>
      <c r="I288" s="45" t="n">
        <v>5.17058396058314</v>
      </c>
      <c r="J288" s="45" t="n">
        <v>26.0163829145746</v>
      </c>
      <c r="K288" s="45" t="n">
        <v>3.42655311221176</v>
      </c>
      <c r="L288" s="45" t="n">
        <v>50929.6319377</v>
      </c>
      <c r="M288" s="45" t="n">
        <v>4.13510125220298</v>
      </c>
      <c r="N288" s="45" t="n">
        <v>43.6556439150009</v>
      </c>
      <c r="O288" s="45" t="n">
        <v>1.9950816902478</v>
      </c>
      <c r="P288" s="45" t="n">
        <v>13752.0318453</v>
      </c>
      <c r="Q288" s="45" t="n">
        <v>6.85574887084831</v>
      </c>
      <c r="R288" s="45" t="n">
        <v>11.7879077956141</v>
      </c>
      <c r="S288" s="45" t="n">
        <v>7.14688712429734</v>
      </c>
    </row>
    <row r="289">
      <c r="A289" s="45" t="s">
        <v>185</v>
      </c>
      <c r="B289" s="45" t="s">
        <v>186</v>
      </c>
      <c r="C289" s="45" t="s">
        <v>16</v>
      </c>
      <c r="D289" s="45" t="n">
        <v>1695.7282652</v>
      </c>
      <c r="E289" s="45" t="n">
        <v>23.0385071407236</v>
      </c>
      <c r="F289" s="45" t="n">
        <v>25.7583622067638</v>
      </c>
      <c r="G289" s="45" t="n">
        <v>12.4765258740315</v>
      </c>
      <c r="H289" s="45" t="n">
        <v>1669.2630932</v>
      </c>
      <c r="I289" s="45" t="n">
        <v>16.5027192090119</v>
      </c>
      <c r="J289" s="45" t="n">
        <v>25.3563523445528</v>
      </c>
      <c r="K289" s="45" t="n">
        <v>11.5320252575552</v>
      </c>
      <c r="L289" s="45" t="n">
        <v>2540.222786</v>
      </c>
      <c r="M289" s="45" t="n">
        <v>18.0798137661972</v>
      </c>
      <c r="N289" s="45" t="n">
        <v>38.5863584104056</v>
      </c>
      <c r="O289" s="45" t="n">
        <v>6.91066778434368</v>
      </c>
      <c r="P289" s="45" t="n">
        <v>678.0004699</v>
      </c>
      <c r="Q289" s="45" t="n">
        <v>20.9617931371905</v>
      </c>
      <c r="R289" s="45" t="n">
        <v>10.2989270382778</v>
      </c>
      <c r="S289" s="45" t="n">
        <v>19.805440740503</v>
      </c>
    </row>
    <row r="290">
      <c r="A290" s="45" t="s">
        <v>185</v>
      </c>
      <c r="B290" s="45" t="s">
        <v>186</v>
      </c>
      <c r="C290" s="45" t="s">
        <v>17</v>
      </c>
      <c r="D290" s="45" t="n">
        <v>14751.0742286</v>
      </c>
      <c r="E290" s="45" t="n">
        <v>7.46982713771169</v>
      </c>
      <c r="F290" s="45" t="n">
        <v>21.4371542858679</v>
      </c>
      <c r="G290" s="45" t="n">
        <v>4.7544713756432</v>
      </c>
      <c r="H290" s="45" t="n">
        <v>17477.4680613</v>
      </c>
      <c r="I290" s="45" t="n">
        <v>5.45873235694133</v>
      </c>
      <c r="J290" s="45" t="n">
        <v>25.3993148939618</v>
      </c>
      <c r="K290" s="45" t="n">
        <v>3.46378556868343</v>
      </c>
      <c r="L290" s="45" t="n">
        <v>27440.1589277</v>
      </c>
      <c r="M290" s="45" t="n">
        <v>3.40472263488411</v>
      </c>
      <c r="N290" s="45" t="n">
        <v>39.8777005285037</v>
      </c>
      <c r="O290" s="45" t="n">
        <v>2.71009488718888</v>
      </c>
      <c r="P290" s="45" t="n">
        <v>9142.0841688</v>
      </c>
      <c r="Q290" s="45" t="n">
        <v>5.82946447476315</v>
      </c>
      <c r="R290" s="45" t="n">
        <v>13.2858302916666</v>
      </c>
      <c r="S290" s="45" t="n">
        <v>6.90637341830509</v>
      </c>
    </row>
    <row r="291">
      <c r="A291" s="45" t="s">
        <v>187</v>
      </c>
      <c r="B291" s="45" t="s">
        <v>188</v>
      </c>
      <c r="C291" s="45" t="s">
        <v>16</v>
      </c>
      <c r="D291" s="45" t="n">
        <v>2543.782679</v>
      </c>
      <c r="E291" s="45" t="n">
        <v>28.1849125917456</v>
      </c>
      <c r="F291" s="45" t="n">
        <v>22.2344838575875</v>
      </c>
      <c r="G291" s="45" t="n">
        <v>17.9371418546588</v>
      </c>
      <c r="H291" s="45" t="n">
        <v>3516.5823906</v>
      </c>
      <c r="I291" s="45" t="n">
        <v>21.9176570132187</v>
      </c>
      <c r="J291" s="45" t="n">
        <v>30.7374505861521</v>
      </c>
      <c r="K291" s="45" t="n">
        <v>8.99916208869553</v>
      </c>
      <c r="L291" s="45" t="n">
        <v>4334.5033739</v>
      </c>
      <c r="M291" s="45" t="n">
        <v>20.9140270780477</v>
      </c>
      <c r="N291" s="45" t="n">
        <v>37.8866662208443</v>
      </c>
      <c r="O291" s="45" t="n">
        <v>6.52024956659155</v>
      </c>
      <c r="P291" s="45" t="n">
        <v>1045.8409307</v>
      </c>
      <c r="Q291" s="45" t="n">
        <v>36.9335746733827</v>
      </c>
      <c r="R291" s="45" t="n">
        <v>9.14139933541604</v>
      </c>
      <c r="S291" s="45" t="n">
        <v>28.2032556487646</v>
      </c>
    </row>
    <row r="292">
      <c r="A292" s="45" t="s">
        <v>187</v>
      </c>
      <c r="B292" s="45" t="s">
        <v>188</v>
      </c>
      <c r="C292" s="45" t="s">
        <v>17</v>
      </c>
      <c r="D292" s="45" t="n">
        <v>24506.0655494</v>
      </c>
      <c r="E292" s="45" t="n">
        <v>6.95365276862382</v>
      </c>
      <c r="F292" s="45" t="n">
        <v>20.4405793226654</v>
      </c>
      <c r="G292" s="45" t="n">
        <v>5.06504937303046</v>
      </c>
      <c r="H292" s="45" t="n">
        <v>31052.6536533</v>
      </c>
      <c r="I292" s="45" t="n">
        <v>5.59665271379526</v>
      </c>
      <c r="J292" s="45" t="n">
        <v>25.9011071728352</v>
      </c>
      <c r="K292" s="45" t="n">
        <v>4.12893865305153</v>
      </c>
      <c r="L292" s="45" t="n">
        <v>46994.7941434</v>
      </c>
      <c r="M292" s="45" t="n">
        <v>3.8092478149391</v>
      </c>
      <c r="N292" s="45" t="n">
        <v>39.1984921244944</v>
      </c>
      <c r="O292" s="45" t="n">
        <v>2.16570042289015</v>
      </c>
      <c r="P292" s="45" t="n">
        <v>17335.777278</v>
      </c>
      <c r="Q292" s="45" t="n">
        <v>7.73047002779337</v>
      </c>
      <c r="R292" s="45" t="n">
        <v>14.459821380005</v>
      </c>
      <c r="S292" s="45" t="n">
        <v>7.45750105628695</v>
      </c>
    </row>
    <row r="293">
      <c r="A293" s="45" t="s">
        <v>189</v>
      </c>
      <c r="B293" s="45" t="s">
        <v>190</v>
      </c>
      <c r="C293" s="45" t="s">
        <v>16</v>
      </c>
      <c r="D293" s="45" t="n">
        <v>1666.9219915</v>
      </c>
      <c r="E293" s="45" t="n">
        <v>29.7566500803554</v>
      </c>
      <c r="F293" s="45" t="n">
        <v>27.9229899354833</v>
      </c>
      <c r="G293" s="45" t="n">
        <v>14.0225864445593</v>
      </c>
      <c r="H293" s="45" t="n">
        <v>1817.8015983</v>
      </c>
      <c r="I293" s="45" t="n">
        <v>22.6257201079027</v>
      </c>
      <c r="J293" s="45" t="n">
        <v>30.4504085931224</v>
      </c>
      <c r="K293" s="45" t="n">
        <v>12.1305020942755</v>
      </c>
      <c r="L293" s="45" t="n">
        <v>2077.7886337</v>
      </c>
      <c r="M293" s="45" t="n">
        <v>20.1460915708028</v>
      </c>
      <c r="N293" s="45" t="n">
        <v>34.8055106373984</v>
      </c>
      <c r="O293" s="45" t="n">
        <v>8.54336671925988</v>
      </c>
      <c r="P293" s="45" t="n">
        <v>407.1994562</v>
      </c>
      <c r="Q293" s="45" t="n">
        <v>40.4055798125679</v>
      </c>
      <c r="R293" s="45" t="n">
        <v>6.82109083399591</v>
      </c>
      <c r="S293" s="45" t="n">
        <v>43.2144085426216</v>
      </c>
    </row>
    <row r="294">
      <c r="A294" s="45" t="s">
        <v>189</v>
      </c>
      <c r="B294" s="45" t="s">
        <v>190</v>
      </c>
      <c r="C294" s="45" t="s">
        <v>17</v>
      </c>
      <c r="D294" s="45" t="n">
        <v>19503.9861465</v>
      </c>
      <c r="E294" s="45" t="n">
        <v>6.38456798428141</v>
      </c>
      <c r="F294" s="45" t="n">
        <v>21.0126325822859</v>
      </c>
      <c r="G294" s="45" t="n">
        <v>4.80923608586597</v>
      </c>
      <c r="H294" s="45" t="n">
        <v>25637.8464079</v>
      </c>
      <c r="I294" s="45" t="n">
        <v>4.62253173800049</v>
      </c>
      <c r="J294" s="45" t="n">
        <v>27.6209510570717</v>
      </c>
      <c r="K294" s="45" t="n">
        <v>3.74388955610585</v>
      </c>
      <c r="L294" s="45" t="n">
        <v>35965.7784068</v>
      </c>
      <c r="M294" s="45" t="n">
        <v>3.50792546071938</v>
      </c>
      <c r="N294" s="45" t="n">
        <v>38.7477555368145</v>
      </c>
      <c r="O294" s="45" t="n">
        <v>2.49509063080001</v>
      </c>
      <c r="P294" s="45" t="n">
        <v>11712.6773588</v>
      </c>
      <c r="Q294" s="45" t="n">
        <v>6.29663845619757</v>
      </c>
      <c r="R294" s="45" t="n">
        <v>12.618660823828</v>
      </c>
      <c r="S294" s="45" t="n">
        <v>6.39559877016251</v>
      </c>
    </row>
    <row r="295">
      <c r="A295" s="45" t="s">
        <v>191</v>
      </c>
      <c r="B295" s="45" t="s">
        <v>192</v>
      </c>
      <c r="C295" s="45" t="s">
        <v>16</v>
      </c>
      <c r="D295" s="45" t="n">
        <v>328.3147359</v>
      </c>
      <c r="E295" s="45" t="n">
        <v>37.3742552923269</v>
      </c>
      <c r="F295" s="45" t="n">
        <v>20.6306593494389</v>
      </c>
      <c r="G295" s="45" t="n">
        <v>23.5747517548484</v>
      </c>
      <c r="H295" s="45" t="n">
        <v>447.1450085</v>
      </c>
      <c r="I295" s="45" t="n">
        <v>29.1627874646555</v>
      </c>
      <c r="J295" s="45" t="n">
        <v>28.0977225249348</v>
      </c>
      <c r="K295" s="45" t="n">
        <v>16.692797518352</v>
      </c>
      <c r="L295" s="45" t="n">
        <v>682.0639452</v>
      </c>
      <c r="M295" s="45" t="n">
        <v>24.2326997984326</v>
      </c>
      <c r="N295" s="45" t="n">
        <v>42.8595715309029</v>
      </c>
      <c r="O295" s="45" t="n">
        <v>8.08310549057384</v>
      </c>
      <c r="P295" s="45" t="n">
        <v>133.8686665</v>
      </c>
      <c r="Q295" s="45" t="n">
        <v>49.9772579225008</v>
      </c>
      <c r="R295" s="45" t="n">
        <v>8.41204659472349</v>
      </c>
      <c r="S295" s="45" t="n">
        <v>49.0458630543981</v>
      </c>
    </row>
    <row r="296">
      <c r="A296" s="45" t="s">
        <v>191</v>
      </c>
      <c r="B296" s="45" t="s">
        <v>192</v>
      </c>
      <c r="C296" s="45" t="s">
        <v>17</v>
      </c>
      <c r="D296" s="45" t="n">
        <v>7651.6174024</v>
      </c>
      <c r="E296" s="45" t="n">
        <v>6.25117935409084</v>
      </c>
      <c r="F296" s="45" t="n">
        <v>19.3713757115208</v>
      </c>
      <c r="G296" s="45" t="n">
        <v>4.60339372527616</v>
      </c>
      <c r="H296" s="45" t="n">
        <v>9770.5948452</v>
      </c>
      <c r="I296" s="45" t="n">
        <v>5.42639173323417</v>
      </c>
      <c r="J296" s="45" t="n">
        <v>24.7359288523824</v>
      </c>
      <c r="K296" s="45" t="n">
        <v>3.84361402540408</v>
      </c>
      <c r="L296" s="45" t="n">
        <v>16293.6870402</v>
      </c>
      <c r="M296" s="45" t="n">
        <v>3.54093023027381</v>
      </c>
      <c r="N296" s="45" t="n">
        <v>41.2502503434961</v>
      </c>
      <c r="O296" s="45" t="n">
        <v>1.95050732010748</v>
      </c>
      <c r="P296" s="45" t="n">
        <v>5783.7083619</v>
      </c>
      <c r="Q296" s="45" t="n">
        <v>5.28818546040332</v>
      </c>
      <c r="R296" s="45" t="n">
        <v>14.6424450926006</v>
      </c>
      <c r="S296" s="45" t="n">
        <v>6.00008574864345</v>
      </c>
    </row>
    <row r="297">
      <c r="A297" s="45" t="s">
        <v>193</v>
      </c>
      <c r="B297" s="45" t="s">
        <v>194</v>
      </c>
      <c r="C297" s="45" t="s">
        <v>16</v>
      </c>
      <c r="D297" s="45" t="n">
        <v>776.8961765</v>
      </c>
      <c r="E297" s="45" t="n">
        <v>25.7098286890776</v>
      </c>
      <c r="F297" s="45" t="n">
        <v>17.3130096547133</v>
      </c>
      <c r="G297" s="45" t="n">
        <v>18.5270395405442</v>
      </c>
      <c r="H297" s="45" t="n">
        <v>1443.9011101</v>
      </c>
      <c r="I297" s="45" t="n">
        <v>24.0570487449164</v>
      </c>
      <c r="J297" s="45" t="n">
        <v>32.1771101670656</v>
      </c>
      <c r="K297" s="45" t="n">
        <v>12.7417454982084</v>
      </c>
      <c r="L297" s="45" t="n">
        <v>1799.6620552</v>
      </c>
      <c r="M297" s="45" t="n">
        <v>19.5307926027832</v>
      </c>
      <c r="N297" s="45" t="n">
        <v>40.1051871271485</v>
      </c>
      <c r="O297" s="45" t="n">
        <v>8.36893866874413</v>
      </c>
      <c r="P297" s="45" t="n">
        <v>466.8954971</v>
      </c>
      <c r="Q297" s="45" t="n">
        <v>28.3643642023573</v>
      </c>
      <c r="R297" s="45" t="n">
        <v>10.4046930510726</v>
      </c>
      <c r="S297" s="45" t="n">
        <v>26.9228949073147</v>
      </c>
    </row>
    <row r="298">
      <c r="A298" s="45" t="s">
        <v>193</v>
      </c>
      <c r="B298" s="45" t="s">
        <v>194</v>
      </c>
      <c r="C298" s="45" t="s">
        <v>17</v>
      </c>
      <c r="D298" s="45" t="n">
        <v>14252.5290227</v>
      </c>
      <c r="E298" s="45" t="n">
        <v>6.18012335389038</v>
      </c>
      <c r="F298" s="45" t="n">
        <v>18.0898020165363</v>
      </c>
      <c r="G298" s="45" t="n">
        <v>4.7328077022399</v>
      </c>
      <c r="H298" s="45" t="n">
        <v>18470.9512442</v>
      </c>
      <c r="I298" s="45" t="n">
        <v>5.26503785929388</v>
      </c>
      <c r="J298" s="45" t="n">
        <v>23.4439691743476</v>
      </c>
      <c r="K298" s="45" t="n">
        <v>4.01999840218385</v>
      </c>
      <c r="L298" s="45" t="n">
        <v>36482.693713</v>
      </c>
      <c r="M298" s="45" t="n">
        <v>3.06855285747123</v>
      </c>
      <c r="N298" s="45" t="n">
        <v>46.3050947131543</v>
      </c>
      <c r="O298" s="45" t="n">
        <v>2.40216454403533</v>
      </c>
      <c r="P298" s="45" t="n">
        <v>9581.4711788</v>
      </c>
      <c r="Q298" s="45" t="n">
        <v>8.48766691613</v>
      </c>
      <c r="R298" s="45" t="n">
        <v>12.1611340959617</v>
      </c>
      <c r="S298" s="45" t="n">
        <v>7.86867724535845</v>
      </c>
    </row>
    <row r="299">
      <c r="A299" s="45" t="s">
        <v>195</v>
      </c>
      <c r="B299" s="45" t="s">
        <v>196</v>
      </c>
      <c r="C299" s="45" t="s">
        <v>16</v>
      </c>
      <c r="D299" s="45" t="n">
        <v>1126.3723581</v>
      </c>
      <c r="E299" s="45" t="n">
        <v>21.3354975884727</v>
      </c>
      <c r="F299" s="45" t="n">
        <v>23.040403731183</v>
      </c>
      <c r="G299" s="45" t="n">
        <v>12.8295946858129</v>
      </c>
      <c r="H299" s="45" t="n">
        <v>1422.2014737</v>
      </c>
      <c r="I299" s="45" t="n">
        <v>22.9383572753744</v>
      </c>
      <c r="J299" s="45" t="n">
        <v>29.0917083551355</v>
      </c>
      <c r="K299" s="45" t="n">
        <v>10.2692949746938</v>
      </c>
      <c r="L299" s="45" t="n">
        <v>1899.159521</v>
      </c>
      <c r="M299" s="45" t="n">
        <v>21.8854058137818</v>
      </c>
      <c r="N299" s="45" t="n">
        <v>38.848078789479</v>
      </c>
      <c r="O299" s="45" t="n">
        <v>7.83492977571732</v>
      </c>
      <c r="P299" s="45" t="n">
        <v>440.9498979</v>
      </c>
      <c r="Q299" s="45" t="n">
        <v>31.4230006364884</v>
      </c>
      <c r="R299" s="45" t="n">
        <v>9.01980912420254</v>
      </c>
      <c r="S299" s="45" t="n">
        <v>26.0962570882556</v>
      </c>
    </row>
    <row r="300">
      <c r="A300" s="45" t="s">
        <v>195</v>
      </c>
      <c r="B300" s="45" t="s">
        <v>196</v>
      </c>
      <c r="C300" s="45" t="s">
        <v>17</v>
      </c>
      <c r="D300" s="45" t="n">
        <v>13176.9071344</v>
      </c>
      <c r="E300" s="45" t="n">
        <v>5.93450223695406</v>
      </c>
      <c r="F300" s="45" t="n">
        <v>19.8395656133955</v>
      </c>
      <c r="G300" s="45" t="n">
        <v>3.724977142986</v>
      </c>
      <c r="H300" s="45" t="n">
        <v>16966.5071789</v>
      </c>
      <c r="I300" s="45" t="n">
        <v>5.02057625690846</v>
      </c>
      <c r="J300" s="45" t="n">
        <v>25.5453065710066</v>
      </c>
      <c r="K300" s="45" t="n">
        <v>3.07935923324367</v>
      </c>
      <c r="L300" s="45" t="n">
        <v>27817.9494123</v>
      </c>
      <c r="M300" s="45" t="n">
        <v>3.79324023993271</v>
      </c>
      <c r="N300" s="45" t="n">
        <v>41.8835791256847</v>
      </c>
      <c r="O300" s="45" t="n">
        <v>2.00037109000004</v>
      </c>
      <c r="P300" s="45" t="n">
        <v>8455.95302</v>
      </c>
      <c r="Q300" s="45" t="n">
        <v>5.48964629201161</v>
      </c>
      <c r="R300" s="45" t="n">
        <v>12.7315486899133</v>
      </c>
      <c r="S300" s="45" t="n">
        <v>6.27913917426338</v>
      </c>
    </row>
    <row r="301">
      <c r="A301" s="45" t="s">
        <v>197</v>
      </c>
      <c r="B301" s="45" t="s">
        <v>198</v>
      </c>
      <c r="C301" s="45" t="s">
        <v>16</v>
      </c>
      <c r="D301" s="45" t="n">
        <v>4163.0378613</v>
      </c>
      <c r="E301" s="45" t="n">
        <v>22.0756576377072</v>
      </c>
      <c r="F301" s="45" t="n">
        <v>30.8200605244324</v>
      </c>
      <c r="G301" s="45" t="n">
        <v>9.70686842835226</v>
      </c>
      <c r="H301" s="45" t="n">
        <v>3922.8427563</v>
      </c>
      <c r="I301" s="45" t="n">
        <v>20.4612743004011</v>
      </c>
      <c r="J301" s="45" t="n">
        <v>29.0418332009219</v>
      </c>
      <c r="K301" s="45" t="n">
        <v>8.874139868577</v>
      </c>
      <c r="L301" s="45" t="n">
        <v>4454.680662</v>
      </c>
      <c r="M301" s="45" t="n">
        <v>20.259489330274</v>
      </c>
      <c r="N301" s="45" t="n">
        <v>32.9791686249487</v>
      </c>
      <c r="O301" s="45" t="n">
        <v>8.85057409960298</v>
      </c>
      <c r="P301" s="45" t="n">
        <v>966.9977273</v>
      </c>
      <c r="Q301" s="45" t="n">
        <v>28.3980761935706</v>
      </c>
      <c r="R301" s="45" t="n">
        <v>7.15893764969698</v>
      </c>
      <c r="S301" s="45" t="n">
        <v>27.1007137615625</v>
      </c>
    </row>
    <row r="302">
      <c r="A302" s="45" t="s">
        <v>197</v>
      </c>
      <c r="B302" s="45" t="s">
        <v>198</v>
      </c>
      <c r="C302" s="45" t="s">
        <v>17</v>
      </c>
      <c r="D302" s="45" t="n">
        <v>35585.016812</v>
      </c>
      <c r="E302" s="45" t="n">
        <v>6.98981945588409</v>
      </c>
      <c r="F302" s="45" t="n">
        <v>23.991498963798</v>
      </c>
      <c r="G302" s="45" t="n">
        <v>4.14141415883541</v>
      </c>
      <c r="H302" s="45" t="n">
        <v>39243.6007749</v>
      </c>
      <c r="I302" s="45" t="n">
        <v>4.47711583585704</v>
      </c>
      <c r="J302" s="45" t="n">
        <v>26.4581245612681</v>
      </c>
      <c r="K302" s="45" t="n">
        <v>3.3663424949058</v>
      </c>
      <c r="L302" s="45" t="n">
        <v>55855.8409551</v>
      </c>
      <c r="M302" s="45" t="n">
        <v>4.32492894074997</v>
      </c>
      <c r="N302" s="45" t="n">
        <v>37.6581345310605</v>
      </c>
      <c r="O302" s="45" t="n">
        <v>2.50494313625037</v>
      </c>
      <c r="P302" s="45" t="n">
        <v>17638.9824639</v>
      </c>
      <c r="Q302" s="45" t="n">
        <v>6.17642520855716</v>
      </c>
      <c r="R302" s="45" t="n">
        <v>11.8922419438734</v>
      </c>
      <c r="S302" s="45" t="n">
        <v>6.43090413603505</v>
      </c>
    </row>
    <row r="303">
      <c r="A303" s="45" t="s">
        <v>199</v>
      </c>
      <c r="B303" s="45" t="s">
        <v>200</v>
      </c>
      <c r="C303" s="45" t="s">
        <v>16</v>
      </c>
      <c r="D303" s="45" t="n">
        <v>4211.8819053</v>
      </c>
      <c r="E303" s="45" t="n">
        <v>23.618035621724</v>
      </c>
      <c r="F303" s="45" t="n">
        <v>24.6260001862359</v>
      </c>
      <c r="G303" s="45" t="n">
        <v>13.9443355740383</v>
      </c>
      <c r="H303" s="45" t="n">
        <v>4721.8072028</v>
      </c>
      <c r="I303" s="45" t="n">
        <v>15.7182363780334</v>
      </c>
      <c r="J303" s="45" t="n">
        <v>27.6074276700881</v>
      </c>
      <c r="K303" s="45" t="n">
        <v>11.3832084697855</v>
      </c>
      <c r="L303" s="45" t="n">
        <v>7066.7403458</v>
      </c>
      <c r="M303" s="45" t="n">
        <v>14.3681905837291</v>
      </c>
      <c r="N303" s="45" t="n">
        <v>41.3177655462674</v>
      </c>
      <c r="O303" s="45" t="n">
        <v>6.05792317397998</v>
      </c>
      <c r="P303" s="45" t="n">
        <v>1102.9648182</v>
      </c>
      <c r="Q303" s="45" t="n">
        <v>29.8404836398347</v>
      </c>
      <c r="R303" s="45" t="n">
        <v>6.44880659740866</v>
      </c>
      <c r="S303" s="45" t="n">
        <v>27.7620468815599</v>
      </c>
    </row>
    <row r="304">
      <c r="A304" s="45" t="s">
        <v>199</v>
      </c>
      <c r="B304" s="45" t="s">
        <v>200</v>
      </c>
      <c r="C304" s="45" t="s">
        <v>17</v>
      </c>
      <c r="D304" s="45" t="n">
        <v>29781.4988427</v>
      </c>
      <c r="E304" s="45" t="n">
        <v>6.51493552082341</v>
      </c>
      <c r="F304" s="45" t="n">
        <v>20.2022687303399</v>
      </c>
      <c r="G304" s="45" t="n">
        <v>5.06775782191118</v>
      </c>
      <c r="H304" s="45" t="n">
        <v>42448.2032275</v>
      </c>
      <c r="I304" s="45" t="n">
        <v>4.85543022875853</v>
      </c>
      <c r="J304" s="45" t="n">
        <v>28.7947229671497</v>
      </c>
      <c r="K304" s="45" t="n">
        <v>3.37663646696658</v>
      </c>
      <c r="L304" s="45" t="n">
        <v>60226.6896165</v>
      </c>
      <c r="M304" s="45" t="n">
        <v>3.30940084814904</v>
      </c>
      <c r="N304" s="45" t="n">
        <v>40.8547526367882</v>
      </c>
      <c r="O304" s="45" t="n">
        <v>2.43008858896944</v>
      </c>
      <c r="P304" s="45" t="n">
        <v>14960.2140432</v>
      </c>
      <c r="Q304" s="45" t="n">
        <v>7.84794774769885</v>
      </c>
      <c r="R304" s="45" t="n">
        <v>10.1482556657222</v>
      </c>
      <c r="S304" s="45" t="n">
        <v>8.04515008328187</v>
      </c>
    </row>
    <row r="305">
      <c r="A305" s="45" t="s">
        <v>201</v>
      </c>
      <c r="B305" s="45" t="s">
        <v>202</v>
      </c>
      <c r="C305" s="45" t="s">
        <v>16</v>
      </c>
      <c r="D305" s="45" t="n">
        <v>2077.1740894</v>
      </c>
      <c r="E305" s="45" t="n">
        <v>17.2969658628694</v>
      </c>
      <c r="F305" s="45" t="n">
        <v>21.4828696226278</v>
      </c>
      <c r="G305" s="45" t="n">
        <v>12.3585164089719</v>
      </c>
      <c r="H305" s="45" t="n">
        <v>2710.428595</v>
      </c>
      <c r="I305" s="45" t="n">
        <v>16.6527428254067</v>
      </c>
      <c r="J305" s="45" t="n">
        <v>28.0322118521353</v>
      </c>
      <c r="K305" s="45" t="n">
        <v>8.66799675861552</v>
      </c>
      <c r="L305" s="45" t="n">
        <v>3815.0946072</v>
      </c>
      <c r="M305" s="45" t="n">
        <v>16.8839037993935</v>
      </c>
      <c r="N305" s="45" t="n">
        <v>39.4570587331667</v>
      </c>
      <c r="O305" s="45" t="n">
        <v>7.13015852684518</v>
      </c>
      <c r="P305" s="45" t="n">
        <v>1066.2814151</v>
      </c>
      <c r="Q305" s="45" t="n">
        <v>21.82319978308</v>
      </c>
      <c r="R305" s="45" t="n">
        <v>11.0278597920702</v>
      </c>
      <c r="S305" s="45" t="n">
        <v>20.1200499635619</v>
      </c>
    </row>
    <row r="306">
      <c r="A306" s="45" t="s">
        <v>201</v>
      </c>
      <c r="B306" s="45" t="s">
        <v>202</v>
      </c>
      <c r="C306" s="45" t="s">
        <v>17</v>
      </c>
      <c r="D306" s="45" t="n">
        <v>21652.7465451</v>
      </c>
      <c r="E306" s="45" t="n">
        <v>5.64298949218908</v>
      </c>
      <c r="F306" s="45" t="n">
        <v>23.6234060471884</v>
      </c>
      <c r="G306" s="45" t="n">
        <v>3.79264748108369</v>
      </c>
      <c r="H306" s="45" t="n">
        <v>25271.6269474</v>
      </c>
      <c r="I306" s="45" t="n">
        <v>4.63078694168143</v>
      </c>
      <c r="J306" s="45" t="n">
        <v>27.5716479481259</v>
      </c>
      <c r="K306" s="45" t="n">
        <v>2.93113615961359</v>
      </c>
      <c r="L306" s="45" t="n">
        <v>35017.9865851</v>
      </c>
      <c r="M306" s="45" t="n">
        <v>3.79021267564008</v>
      </c>
      <c r="N306" s="45" t="n">
        <v>38.2050431492266</v>
      </c>
      <c r="O306" s="45" t="n">
        <v>2.45324133671525</v>
      </c>
      <c r="P306" s="45" t="n">
        <v>9715.6612164</v>
      </c>
      <c r="Q306" s="45" t="n">
        <v>6.29709319829042</v>
      </c>
      <c r="R306" s="45" t="n">
        <v>10.5999028554591</v>
      </c>
      <c r="S306" s="45" t="n">
        <v>6.36728629624358</v>
      </c>
    </row>
    <row r="307">
      <c r="A307" s="45" t="s">
        <v>203</v>
      </c>
      <c r="B307" s="45" t="s">
        <v>204</v>
      </c>
      <c r="C307" s="45" t="s">
        <v>16</v>
      </c>
      <c r="D307" s="45" t="n">
        <v>5600.4117813</v>
      </c>
      <c r="E307" s="45" t="n">
        <v>20.9927943332657</v>
      </c>
      <c r="F307" s="45" t="n">
        <v>25.7621749228338</v>
      </c>
      <c r="G307" s="45" t="n">
        <v>12.8186698710691</v>
      </c>
      <c r="H307" s="45" t="n">
        <v>6295.5351397</v>
      </c>
      <c r="I307" s="45" t="n">
        <v>20.6385547720894</v>
      </c>
      <c r="J307" s="45" t="n">
        <v>28.9597772155516</v>
      </c>
      <c r="K307" s="45" t="n">
        <v>15.0171826965827</v>
      </c>
      <c r="L307" s="45" t="n">
        <v>8200.780579</v>
      </c>
      <c r="M307" s="45" t="n">
        <v>16.1228247450216</v>
      </c>
      <c r="N307" s="45" t="n">
        <v>37.7240017395533</v>
      </c>
      <c r="O307" s="45" t="n">
        <v>8.08587709351599</v>
      </c>
      <c r="P307" s="45" t="n">
        <v>1642.1660448</v>
      </c>
      <c r="Q307" s="45" t="n">
        <v>32.6218191872023</v>
      </c>
      <c r="R307" s="45" t="n">
        <v>7.55404612206131</v>
      </c>
      <c r="S307" s="45" t="n">
        <v>32.9056491652303</v>
      </c>
    </row>
    <row r="308">
      <c r="A308" s="45" t="s">
        <v>203</v>
      </c>
      <c r="B308" s="45" t="s">
        <v>204</v>
      </c>
      <c r="C308" s="45" t="s">
        <v>17</v>
      </c>
      <c r="D308" s="45" t="n">
        <v>53605.9910028</v>
      </c>
      <c r="E308" s="45" t="n">
        <v>5.33489234950796</v>
      </c>
      <c r="F308" s="45" t="n">
        <v>19.467383155877</v>
      </c>
      <c r="G308" s="45" t="n">
        <v>4.44590129065443</v>
      </c>
      <c r="H308" s="45" t="n">
        <v>74824.7001508</v>
      </c>
      <c r="I308" s="45" t="n">
        <v>4.98928888863526</v>
      </c>
      <c r="J308" s="45" t="n">
        <v>27.1731028586552</v>
      </c>
      <c r="K308" s="45" t="n">
        <v>3.33992873428558</v>
      </c>
      <c r="L308" s="45" t="n">
        <v>118129.7934127</v>
      </c>
      <c r="M308" s="45" t="n">
        <v>3.26795020944029</v>
      </c>
      <c r="N308" s="45" t="n">
        <v>42.8996443768665</v>
      </c>
      <c r="O308" s="45" t="n">
        <v>1.91919241135189</v>
      </c>
      <c r="P308" s="45" t="n">
        <v>28802.621885</v>
      </c>
      <c r="Q308" s="45" t="n">
        <v>7.24459641009265</v>
      </c>
      <c r="R308" s="45" t="n">
        <v>10.4598696086013</v>
      </c>
      <c r="S308" s="45" t="n">
        <v>7.29945382942471</v>
      </c>
    </row>
    <row r="309">
      <c r="A309" s="45" t="s">
        <v>205</v>
      </c>
      <c r="B309" s="45" t="s">
        <v>206</v>
      </c>
      <c r="C309" s="45" t="s">
        <v>16</v>
      </c>
      <c r="D309" s="45" t="n">
        <v>231.0110513</v>
      </c>
      <c r="E309" s="45" t="n">
        <v>45.3743810881027</v>
      </c>
      <c r="F309" s="45" t="n">
        <v>14.5542986874022</v>
      </c>
      <c r="G309" s="45" t="n">
        <v>28.2469177380169</v>
      </c>
      <c r="H309" s="45" t="n">
        <v>402.5031068</v>
      </c>
      <c r="I309" s="45" t="n">
        <v>39.2878147180984</v>
      </c>
      <c r="J309" s="45" t="n">
        <v>25.3587454193563</v>
      </c>
      <c r="K309" s="45" t="n">
        <v>21.067425160668</v>
      </c>
      <c r="L309" s="45" t="n">
        <v>794.6042475</v>
      </c>
      <c r="M309" s="45" t="n">
        <v>28.3752316168089</v>
      </c>
      <c r="N309" s="45" t="n">
        <v>50.0621398470449</v>
      </c>
      <c r="O309" s="45" t="n">
        <v>9.38524379455603</v>
      </c>
      <c r="P309" s="45" t="n">
        <v>159.1174775</v>
      </c>
      <c r="Q309" s="45" t="n">
        <v>43.8497686607469</v>
      </c>
      <c r="R309" s="45" t="n">
        <v>10.0248160461967</v>
      </c>
      <c r="S309" s="45" t="n">
        <v>32.4899618456049</v>
      </c>
    </row>
    <row r="310">
      <c r="A310" s="45" t="s">
        <v>205</v>
      </c>
      <c r="B310" s="45" t="s">
        <v>206</v>
      </c>
      <c r="C310" s="45" t="s">
        <v>17</v>
      </c>
      <c r="D310" s="45" t="n">
        <v>9324.0141775</v>
      </c>
      <c r="E310" s="45" t="n">
        <v>7.30493696029751</v>
      </c>
      <c r="F310" s="45" t="n">
        <v>11.3731395601514</v>
      </c>
      <c r="G310" s="45" t="n">
        <v>6.11560310024209</v>
      </c>
      <c r="H310" s="45" t="n">
        <v>17813.7798637</v>
      </c>
      <c r="I310" s="45" t="n">
        <v>5.3934870983253</v>
      </c>
      <c r="J310" s="45" t="n">
        <v>21.7286890202902</v>
      </c>
      <c r="K310" s="45" t="n">
        <v>4.31193324311197</v>
      </c>
      <c r="L310" s="45" t="n">
        <v>38841.9134622</v>
      </c>
      <c r="M310" s="45" t="n">
        <v>2.63722603331604</v>
      </c>
      <c r="N310" s="45" t="n">
        <v>47.3781457405901</v>
      </c>
      <c r="O310" s="45" t="n">
        <v>1.64681021185447</v>
      </c>
      <c r="P310" s="45" t="n">
        <v>16003.0566066</v>
      </c>
      <c r="Q310" s="45" t="n">
        <v>5.75815312068871</v>
      </c>
      <c r="R310" s="45" t="n">
        <v>19.5200256789683</v>
      </c>
      <c r="S310" s="45" t="n">
        <v>5.68954006204379</v>
      </c>
    </row>
    <row r="311">
      <c r="A311" s="45" t="s">
        <v>207</v>
      </c>
      <c r="B311" s="45" t="s">
        <v>208</v>
      </c>
      <c r="C311" s="45" t="s">
        <v>16</v>
      </c>
      <c r="D311" s="45" t="n">
        <v>1445.5714277</v>
      </c>
      <c r="E311" s="45" t="n">
        <v>34.4262628233686</v>
      </c>
      <c r="F311" s="45" t="n">
        <v>19.6658607275306</v>
      </c>
      <c r="G311" s="45" t="n">
        <v>22.4476575793973</v>
      </c>
      <c r="H311" s="45" t="n">
        <v>1528.0379173</v>
      </c>
      <c r="I311" s="45" t="n">
        <v>28.5544861316587</v>
      </c>
      <c r="J311" s="45" t="n">
        <v>20.7877523671173</v>
      </c>
      <c r="K311" s="45" t="n">
        <v>16.0670321722671</v>
      </c>
      <c r="L311" s="45" t="n">
        <v>3697.9259339</v>
      </c>
      <c r="M311" s="45" t="n">
        <v>21.697879520069</v>
      </c>
      <c r="N311" s="45" t="n">
        <v>50.3073698077361</v>
      </c>
      <c r="O311" s="45" t="n">
        <v>7.7468962986145</v>
      </c>
      <c r="P311" s="45" t="n">
        <v>679.1291427</v>
      </c>
      <c r="Q311" s="45" t="n">
        <v>40.3797780855392</v>
      </c>
      <c r="R311" s="45" t="n">
        <v>9.239017097616</v>
      </c>
      <c r="S311" s="45" t="n">
        <v>36.1995461894345</v>
      </c>
    </row>
    <row r="312">
      <c r="A312" s="45" t="s">
        <v>207</v>
      </c>
      <c r="B312" s="45" t="s">
        <v>208</v>
      </c>
      <c r="C312" s="45" t="s">
        <v>17</v>
      </c>
      <c r="D312" s="45" t="n">
        <v>22463.1958737</v>
      </c>
      <c r="E312" s="45" t="n">
        <v>9.80084044510383</v>
      </c>
      <c r="F312" s="45" t="n">
        <v>14.025880431907</v>
      </c>
      <c r="G312" s="45" t="n">
        <v>7.19669745410687</v>
      </c>
      <c r="H312" s="45" t="n">
        <v>37027.3775732</v>
      </c>
      <c r="I312" s="45" t="n">
        <v>6.78719546473519</v>
      </c>
      <c r="J312" s="45" t="n">
        <v>23.1196653169384</v>
      </c>
      <c r="K312" s="45" t="n">
        <v>4.83208562389599</v>
      </c>
      <c r="L312" s="45" t="n">
        <v>74459.9031328</v>
      </c>
      <c r="M312" s="45" t="n">
        <v>3.6279869521128</v>
      </c>
      <c r="N312" s="45" t="n">
        <v>46.492302528278</v>
      </c>
      <c r="O312" s="45" t="n">
        <v>2.14895941330721</v>
      </c>
      <c r="P312" s="45" t="n">
        <v>26204.8589998</v>
      </c>
      <c r="Q312" s="45" t="n">
        <v>7.17405564697263</v>
      </c>
      <c r="R312" s="45" t="n">
        <v>16.3621517228766</v>
      </c>
      <c r="S312" s="45" t="n">
        <v>7.7367270169283</v>
      </c>
    </row>
    <row r="313">
      <c r="A313" s="45" t="s">
        <v>209</v>
      </c>
      <c r="B313" s="45" t="s">
        <v>210</v>
      </c>
      <c r="C313" s="45" t="s">
        <v>16</v>
      </c>
      <c r="D313" s="45" t="n">
        <v>2337.3392574</v>
      </c>
      <c r="E313" s="45" t="n">
        <v>27.9929308522331</v>
      </c>
      <c r="F313" s="45" t="n">
        <v>26.0929738463465</v>
      </c>
      <c r="G313" s="45" t="n">
        <v>13.7090355384204</v>
      </c>
      <c r="H313" s="45" t="n">
        <v>2933.1307342</v>
      </c>
      <c r="I313" s="45" t="n">
        <v>23.7229168848206</v>
      </c>
      <c r="J313" s="45" t="n">
        <v>32.7441141858587</v>
      </c>
      <c r="K313" s="45" t="n">
        <v>11.7680473530907</v>
      </c>
      <c r="L313" s="45" t="n">
        <v>3120.3311741</v>
      </c>
      <c r="M313" s="45" t="n">
        <v>20.3306685209098</v>
      </c>
      <c r="N313" s="45" t="n">
        <v>34.8339332683349</v>
      </c>
      <c r="O313" s="45" t="n">
        <v>10.3351353302498</v>
      </c>
      <c r="P313" s="45" t="n">
        <v>566.9330932</v>
      </c>
      <c r="Q313" s="45" t="n">
        <v>35.5859033852756</v>
      </c>
      <c r="R313" s="45" t="n">
        <v>6.32897869945987</v>
      </c>
      <c r="S313" s="45" t="n">
        <v>37.4302859355404</v>
      </c>
    </row>
    <row r="314">
      <c r="A314" s="45" t="s">
        <v>209</v>
      </c>
      <c r="B314" s="45" t="s">
        <v>210</v>
      </c>
      <c r="C314" s="45" t="s">
        <v>17</v>
      </c>
      <c r="D314" s="45" t="n">
        <v>23602.6092174</v>
      </c>
      <c r="E314" s="45" t="n">
        <v>6.14217664097712</v>
      </c>
      <c r="F314" s="45" t="n">
        <v>17.7910993394715</v>
      </c>
      <c r="G314" s="45" t="n">
        <v>4.95417328015033</v>
      </c>
      <c r="H314" s="45" t="n">
        <v>35818.5105635</v>
      </c>
      <c r="I314" s="45" t="n">
        <v>5.47507661946391</v>
      </c>
      <c r="J314" s="45" t="n">
        <v>26.9991624128299</v>
      </c>
      <c r="K314" s="45" t="n">
        <v>3.68308621894801</v>
      </c>
      <c r="L314" s="45" t="n">
        <v>59154.734617</v>
      </c>
      <c r="M314" s="45" t="n">
        <v>3.72727495418248</v>
      </c>
      <c r="N314" s="45" t="n">
        <v>44.5894667948519</v>
      </c>
      <c r="O314" s="45" t="n">
        <v>2.39050634758725</v>
      </c>
      <c r="P314" s="45" t="n">
        <v>14089.4113456</v>
      </c>
      <c r="Q314" s="45" t="n">
        <v>7.42392087638559</v>
      </c>
      <c r="R314" s="45" t="n">
        <v>10.6202714528466</v>
      </c>
      <c r="S314" s="45" t="n">
        <v>7.90381106057548</v>
      </c>
    </row>
    <row r="315">
      <c r="A315" s="45" t="s">
        <v>211</v>
      </c>
      <c r="B315" s="45" t="s">
        <v>212</v>
      </c>
      <c r="C315" s="45" t="s">
        <v>16</v>
      </c>
      <c r="D315" s="45" t="n">
        <v>1118.1807127</v>
      </c>
      <c r="E315" s="45" t="n">
        <v>27.8882205276254</v>
      </c>
      <c r="F315" s="45" t="n">
        <v>27.2200523295248</v>
      </c>
      <c r="G315" s="45" t="n">
        <v>13.2271360378394</v>
      </c>
      <c r="H315" s="45" t="n">
        <v>817.0778408</v>
      </c>
      <c r="I315" s="45" t="n">
        <v>31.6109764867915</v>
      </c>
      <c r="J315" s="45" t="n">
        <v>19.8902568531766</v>
      </c>
      <c r="K315" s="45" t="n">
        <v>19.2518591812026</v>
      </c>
      <c r="L315" s="45" t="n">
        <v>1757.0281572</v>
      </c>
      <c r="M315" s="45" t="n">
        <v>25.6735389594241</v>
      </c>
      <c r="N315" s="45" t="n">
        <v>42.7716180758914</v>
      </c>
      <c r="O315" s="45" t="n">
        <v>11.9861742271154</v>
      </c>
      <c r="P315" s="45" t="n">
        <v>415.6433519</v>
      </c>
      <c r="Q315" s="45" t="n">
        <v>45.5070325284783</v>
      </c>
      <c r="R315" s="45" t="n">
        <v>10.1180727414071</v>
      </c>
      <c r="S315" s="45" t="n">
        <v>43.1153662321272</v>
      </c>
    </row>
    <row r="316">
      <c r="A316" s="45" t="s">
        <v>211</v>
      </c>
      <c r="B316" s="45" t="s">
        <v>212</v>
      </c>
      <c r="C316" s="45" t="s">
        <v>17</v>
      </c>
      <c r="D316" s="45" t="n">
        <v>20917.4708347</v>
      </c>
      <c r="E316" s="45" t="n">
        <v>7.494745383478</v>
      </c>
      <c r="F316" s="45" t="n">
        <v>15.7296605028869</v>
      </c>
      <c r="G316" s="45" t="n">
        <v>5.90870765708293</v>
      </c>
      <c r="H316" s="45" t="n">
        <v>32213.47852</v>
      </c>
      <c r="I316" s="45" t="n">
        <v>4.68502866843499</v>
      </c>
      <c r="J316" s="45" t="n">
        <v>24.2241083896272</v>
      </c>
      <c r="K316" s="45" t="n">
        <v>3.24660440794718</v>
      </c>
      <c r="L316" s="45" t="n">
        <v>57721.7408946</v>
      </c>
      <c r="M316" s="45" t="n">
        <v>3.01773126203019</v>
      </c>
      <c r="N316" s="45" t="n">
        <v>43.4059832129165</v>
      </c>
      <c r="O316" s="45" t="n">
        <v>2.26883704432929</v>
      </c>
      <c r="P316" s="45" t="n">
        <v>22128.3796909</v>
      </c>
      <c r="Q316" s="45" t="n">
        <v>5.32935817593125</v>
      </c>
      <c r="R316" s="45" t="n">
        <v>16.6402478945694</v>
      </c>
      <c r="S316" s="45" t="n">
        <v>5.39521055155943</v>
      </c>
    </row>
    <row r="317">
      <c r="A317" s="45" t="s">
        <v>213</v>
      </c>
      <c r="B317" s="45" t="s">
        <v>214</v>
      </c>
      <c r="C317" s="45" t="s">
        <v>16</v>
      </c>
      <c r="D317" s="45" t="n">
        <v>503.4956171</v>
      </c>
      <c r="E317" s="45" t="n">
        <v>19.7061505789271</v>
      </c>
      <c r="F317" s="45" t="n">
        <v>27.3474781940521</v>
      </c>
      <c r="G317" s="45" t="n">
        <v>11.9260040987103</v>
      </c>
      <c r="H317" s="45" t="n">
        <v>517.3980229</v>
      </c>
      <c r="I317" s="45" t="n">
        <v>22.107442999323</v>
      </c>
      <c r="J317" s="45" t="n">
        <v>28.1025905059531</v>
      </c>
      <c r="K317" s="45" t="n">
        <v>12.4623591985229</v>
      </c>
      <c r="L317" s="45" t="n">
        <v>760.737378</v>
      </c>
      <c r="M317" s="45" t="n">
        <v>19.1831989486758</v>
      </c>
      <c r="N317" s="45" t="n">
        <v>41.3196225541789</v>
      </c>
      <c r="O317" s="45" t="n">
        <v>9.80949818652047</v>
      </c>
      <c r="P317" s="45" t="n">
        <v>59.4733556</v>
      </c>
      <c r="Q317" s="45" t="n">
        <v>45.3505401272692</v>
      </c>
      <c r="R317" s="45" t="n">
        <v>3.23030874581591</v>
      </c>
      <c r="S317" s="45" t="n">
        <v>45.7811878280172</v>
      </c>
    </row>
    <row r="318">
      <c r="A318" s="45" t="s">
        <v>213</v>
      </c>
      <c r="B318" s="45" t="s">
        <v>214</v>
      </c>
      <c r="C318" s="45" t="s">
        <v>17</v>
      </c>
      <c r="D318" s="45" t="n">
        <v>6041.7823665</v>
      </c>
      <c r="E318" s="45" t="n">
        <v>5.91145201199335</v>
      </c>
      <c r="F318" s="45" t="n">
        <v>18.443180855012</v>
      </c>
      <c r="G318" s="45" t="n">
        <v>4.08919794216115</v>
      </c>
      <c r="H318" s="45" t="n">
        <v>8821.5066018</v>
      </c>
      <c r="I318" s="45" t="n">
        <v>6.76850268524578</v>
      </c>
      <c r="J318" s="45" t="n">
        <v>26.9285836200898</v>
      </c>
      <c r="K318" s="45" t="n">
        <v>4.18693582112461</v>
      </c>
      <c r="L318" s="45" t="n">
        <v>13976.70663</v>
      </c>
      <c r="M318" s="45" t="n">
        <v>3.76185376644723</v>
      </c>
      <c r="N318" s="45" t="n">
        <v>42.6653779460553</v>
      </c>
      <c r="O318" s="45" t="n">
        <v>2.17660803512811</v>
      </c>
      <c r="P318" s="45" t="n">
        <v>3918.9000282</v>
      </c>
      <c r="Q318" s="45" t="n">
        <v>7.36566474991073</v>
      </c>
      <c r="R318" s="45" t="n">
        <v>11.9628575788429</v>
      </c>
      <c r="S318" s="45" t="n">
        <v>8.12442794279699</v>
      </c>
    </row>
    <row r="319">
      <c r="A319" s="45" t="s">
        <v>215</v>
      </c>
      <c r="B319" s="45" t="s">
        <v>216</v>
      </c>
      <c r="C319" s="45" t="s">
        <v>16</v>
      </c>
      <c r="D319" s="45" t="n">
        <v>991.8655408</v>
      </c>
      <c r="E319" s="45" t="n">
        <v>33.1676933475273</v>
      </c>
      <c r="F319" s="45" t="n">
        <v>27.6584288547296</v>
      </c>
      <c r="G319" s="45" t="n">
        <v>16.2811724678816</v>
      </c>
      <c r="H319" s="45" t="n">
        <v>1017.0741917</v>
      </c>
      <c r="I319" s="45" t="n">
        <v>29.0171865276355</v>
      </c>
      <c r="J319" s="45" t="n">
        <v>28.3613786485888</v>
      </c>
      <c r="K319" s="45" t="n">
        <v>16.4116766771994</v>
      </c>
      <c r="L319" s="45" t="n">
        <v>1408.2778726</v>
      </c>
      <c r="M319" s="45" t="n">
        <v>21.8839282603393</v>
      </c>
      <c r="N319" s="45" t="n">
        <v>39.270195147198</v>
      </c>
      <c r="O319" s="45" t="n">
        <v>9.30408681797972</v>
      </c>
      <c r="P319" s="45" t="n">
        <v>168.9063429</v>
      </c>
      <c r="Q319" s="45" t="n">
        <v>47.861820918171</v>
      </c>
      <c r="R319" s="45" t="n">
        <v>4.70999734948369</v>
      </c>
      <c r="S319" s="45" t="n">
        <v>51.3065940055567</v>
      </c>
    </row>
    <row r="320">
      <c r="A320" s="45" t="s">
        <v>215</v>
      </c>
      <c r="B320" s="45" t="s">
        <v>216</v>
      </c>
      <c r="C320" s="45" t="s">
        <v>17</v>
      </c>
      <c r="D320" s="45" t="n">
        <v>9859.6566275</v>
      </c>
      <c r="E320" s="45" t="n">
        <v>6.11367520489256</v>
      </c>
      <c r="F320" s="45" t="n">
        <v>16.4585801551248</v>
      </c>
      <c r="G320" s="45" t="n">
        <v>4.48172129933917</v>
      </c>
      <c r="H320" s="45" t="n">
        <v>15606.5781987</v>
      </c>
      <c r="I320" s="45" t="n">
        <v>5.62547568764455</v>
      </c>
      <c r="J320" s="45" t="n">
        <v>26.0518320195961</v>
      </c>
      <c r="K320" s="45" t="n">
        <v>3.68327517232385</v>
      </c>
      <c r="L320" s="45" t="n">
        <v>28597.9353403</v>
      </c>
      <c r="M320" s="45" t="n">
        <v>2.85730835140488</v>
      </c>
      <c r="N320" s="45" t="n">
        <v>47.7381138970505</v>
      </c>
      <c r="O320" s="45" t="n">
        <v>1.87605917049999</v>
      </c>
      <c r="P320" s="45" t="n">
        <v>5841.7058846</v>
      </c>
      <c r="Q320" s="45" t="n">
        <v>7.23227213179474</v>
      </c>
      <c r="R320" s="45" t="n">
        <v>9.75147392822867</v>
      </c>
      <c r="S320" s="45" t="n">
        <v>7.64986913027512</v>
      </c>
    </row>
    <row r="321">
      <c r="A321" s="45" t="s">
        <v>217</v>
      </c>
      <c r="B321" s="45" t="s">
        <v>218</v>
      </c>
      <c r="C321" s="45" t="s">
        <v>16</v>
      </c>
      <c r="D321" s="45" t="n">
        <v>183.9345574</v>
      </c>
      <c r="E321" s="45" t="n">
        <v>45.2190826950223</v>
      </c>
      <c r="F321" s="45" t="n">
        <v>19.7184972581717</v>
      </c>
      <c r="G321" s="45" t="n">
        <v>24.9673552630718</v>
      </c>
      <c r="H321" s="45" t="n">
        <v>221.2531555</v>
      </c>
      <c r="I321" s="45" t="n">
        <v>26.1647090688897</v>
      </c>
      <c r="J321" s="45" t="n">
        <v>23.7191955756356</v>
      </c>
      <c r="K321" s="45" t="n">
        <v>19.475742119655</v>
      </c>
      <c r="L321" s="45" t="n">
        <v>447.044853</v>
      </c>
      <c r="M321" s="45" t="n">
        <v>26.3638262441909</v>
      </c>
      <c r="N321" s="45" t="n">
        <v>47.924940439497</v>
      </c>
      <c r="O321" s="45" t="n">
        <v>10.9168476365415</v>
      </c>
      <c r="P321" s="45" t="n">
        <v>80.5695386</v>
      </c>
      <c r="Q321" s="45" t="n">
        <v>46.7558209951403</v>
      </c>
      <c r="R321" s="45" t="n">
        <v>8.63736672669567</v>
      </c>
      <c r="S321" s="45" t="n">
        <v>33.8583274564909</v>
      </c>
    </row>
    <row r="322">
      <c r="A322" s="45" t="s">
        <v>217</v>
      </c>
      <c r="B322" s="45" t="s">
        <v>218</v>
      </c>
      <c r="C322" s="45" t="s">
        <v>17</v>
      </c>
      <c r="D322" s="45" t="n">
        <v>5176.8814304</v>
      </c>
      <c r="E322" s="45" t="n">
        <v>6.39339220092551</v>
      </c>
      <c r="F322" s="45" t="n">
        <v>17.878936452023</v>
      </c>
      <c r="G322" s="45" t="n">
        <v>4.95101652232072</v>
      </c>
      <c r="H322" s="45" t="n">
        <v>7240.6319865</v>
      </c>
      <c r="I322" s="45" t="n">
        <v>4.23895063207052</v>
      </c>
      <c r="J322" s="45" t="n">
        <v>25.0063287907129</v>
      </c>
      <c r="K322" s="45" t="n">
        <v>3.30970159757351</v>
      </c>
      <c r="L322" s="45" t="n">
        <v>14018.1686018</v>
      </c>
      <c r="M322" s="45" t="n">
        <v>2.44650174742712</v>
      </c>
      <c r="N322" s="45" t="n">
        <v>48.4133061525346</v>
      </c>
      <c r="O322" s="45" t="n">
        <v>1.54923888440986</v>
      </c>
      <c r="P322" s="45" t="n">
        <v>2519.5158718</v>
      </c>
      <c r="Q322" s="45" t="n">
        <v>7.97845246210214</v>
      </c>
      <c r="R322" s="45" t="n">
        <v>8.7014286047295</v>
      </c>
      <c r="S322" s="45" t="n">
        <v>8.08376492095032</v>
      </c>
    </row>
    <row r="323">
      <c r="A323" s="45" t="s">
        <v>219</v>
      </c>
      <c r="B323" s="45" t="s">
        <v>220</v>
      </c>
      <c r="C323" s="45" t="s">
        <v>16</v>
      </c>
      <c r="D323" s="45" t="n">
        <v>1990.0433379</v>
      </c>
      <c r="E323" s="45" t="n">
        <v>24.8383085121298</v>
      </c>
      <c r="F323" s="45" t="n">
        <v>29.502119219932</v>
      </c>
      <c r="G323" s="45" t="n">
        <v>12.2614103495363</v>
      </c>
      <c r="H323" s="45" t="n">
        <v>1386.0571025</v>
      </c>
      <c r="I323" s="45" t="n">
        <v>23.0132689376007</v>
      </c>
      <c r="J323" s="45" t="n">
        <v>20.548106216993</v>
      </c>
      <c r="K323" s="45" t="n">
        <v>12.2445996661491</v>
      </c>
      <c r="L323" s="45" t="n">
        <v>3169.991821</v>
      </c>
      <c r="M323" s="45" t="n">
        <v>19.6204447555079</v>
      </c>
      <c r="N323" s="45" t="n">
        <v>46.9946934562944</v>
      </c>
      <c r="O323" s="45" t="n">
        <v>7.39327798370261</v>
      </c>
      <c r="P323" s="45" t="n">
        <v>199.332781</v>
      </c>
      <c r="Q323" s="45" t="n">
        <v>57.0938965848293</v>
      </c>
      <c r="R323" s="45" t="n">
        <v>2.95508110678046</v>
      </c>
      <c r="S323" s="45" t="n">
        <v>50.4660995378224</v>
      </c>
    </row>
    <row r="324">
      <c r="A324" s="45" t="s">
        <v>219</v>
      </c>
      <c r="B324" s="45" t="s">
        <v>220</v>
      </c>
      <c r="C324" s="45" t="s">
        <v>17</v>
      </c>
      <c r="D324" s="45" t="n">
        <v>22004.5758096</v>
      </c>
      <c r="E324" s="45" t="n">
        <v>5.56835751764517</v>
      </c>
      <c r="F324" s="45" t="n">
        <v>17.6501759268386</v>
      </c>
      <c r="G324" s="45" t="n">
        <v>5.15513523456512</v>
      </c>
      <c r="H324" s="45" t="n">
        <v>32777.1524752</v>
      </c>
      <c r="I324" s="45" t="n">
        <v>5.49590645131153</v>
      </c>
      <c r="J324" s="45" t="n">
        <v>26.2910093143308</v>
      </c>
      <c r="K324" s="45" t="n">
        <v>3.91947559448319</v>
      </c>
      <c r="L324" s="45" t="n">
        <v>58314.0901684</v>
      </c>
      <c r="M324" s="45" t="n">
        <v>2.87493648437165</v>
      </c>
      <c r="N324" s="45" t="n">
        <v>46.7745417767495</v>
      </c>
      <c r="O324" s="45" t="n">
        <v>2.00713444726336</v>
      </c>
      <c r="P324" s="45" t="n">
        <v>11574.7565077</v>
      </c>
      <c r="Q324" s="45" t="n">
        <v>9.05793335514677</v>
      </c>
      <c r="R324" s="45" t="n">
        <v>9.2842729820811</v>
      </c>
      <c r="S324" s="45" t="n">
        <v>9.57177918316813</v>
      </c>
    </row>
    <row r="325">
      <c r="A325" s="45" t="s">
        <v>221</v>
      </c>
      <c r="B325" s="45" t="s">
        <v>222</v>
      </c>
      <c r="C325" s="45" t="s">
        <v>16</v>
      </c>
      <c r="D325" s="45" t="n">
        <v>709.6358407</v>
      </c>
      <c r="E325" s="45" t="n">
        <v>32.7411482394172</v>
      </c>
      <c r="F325" s="45" t="n">
        <v>22.0434158582059</v>
      </c>
      <c r="G325" s="45" t="n">
        <v>20.4160300807499</v>
      </c>
      <c r="H325" s="45" t="n">
        <v>1025.9051558</v>
      </c>
      <c r="I325" s="45" t="n">
        <v>24.2288705913411</v>
      </c>
      <c r="J325" s="45" t="n">
        <v>31.8676885852743</v>
      </c>
      <c r="K325" s="45" t="n">
        <v>16.246025402847</v>
      </c>
      <c r="L325" s="45" t="n">
        <v>1273.3799727</v>
      </c>
      <c r="M325" s="45" t="n">
        <v>24.8696577191791</v>
      </c>
      <c r="N325" s="45" t="n">
        <v>39.5549980339895</v>
      </c>
      <c r="O325" s="45" t="n">
        <v>11.9826027312884</v>
      </c>
      <c r="P325" s="45" t="n">
        <v>210.3434373</v>
      </c>
      <c r="Q325" s="45" t="n">
        <v>38.4778394103225</v>
      </c>
      <c r="R325" s="45" t="n">
        <v>6.5338975225302</v>
      </c>
      <c r="S325" s="45" t="n">
        <v>38.5709133502041</v>
      </c>
    </row>
    <row r="326">
      <c r="A326" s="45" t="s">
        <v>221</v>
      </c>
      <c r="B326" s="45" t="s">
        <v>222</v>
      </c>
      <c r="C326" s="45" t="s">
        <v>17</v>
      </c>
      <c r="D326" s="45" t="n">
        <v>11222.0924759</v>
      </c>
      <c r="E326" s="45" t="n">
        <v>5.93316061778212</v>
      </c>
      <c r="F326" s="45" t="n">
        <v>21.0768315761243</v>
      </c>
      <c r="G326" s="45" t="n">
        <v>4.56646528576601</v>
      </c>
      <c r="H326" s="45" t="n">
        <v>15564.9507604</v>
      </c>
      <c r="I326" s="45" t="n">
        <v>4.83861046560436</v>
      </c>
      <c r="J326" s="45" t="n">
        <v>29.2333935379826</v>
      </c>
      <c r="K326" s="45" t="n">
        <v>3.60758799055792</v>
      </c>
      <c r="L326" s="45" t="n">
        <v>21417.1617215</v>
      </c>
      <c r="M326" s="45" t="n">
        <v>3.10440747051461</v>
      </c>
      <c r="N326" s="45" t="n">
        <v>40.2247541099922</v>
      </c>
      <c r="O326" s="45" t="n">
        <v>2.45922054226452</v>
      </c>
      <c r="P326" s="45" t="n">
        <v>5039.5306358</v>
      </c>
      <c r="Q326" s="45" t="n">
        <v>6.68993959257961</v>
      </c>
      <c r="R326" s="45" t="n">
        <v>9.46502077590093</v>
      </c>
      <c r="S326" s="45" t="n">
        <v>7.65400429939801</v>
      </c>
    </row>
    <row r="327">
      <c r="A327" s="45" t="s">
        <v>223</v>
      </c>
      <c r="B327" s="45" t="s">
        <v>224</v>
      </c>
      <c r="C327" s="45" t="s">
        <v>16</v>
      </c>
      <c r="D327" s="45" t="n">
        <v>1187.196596</v>
      </c>
      <c r="E327" s="45" t="n">
        <v>28.9250500837573</v>
      </c>
      <c r="F327" s="45" t="n">
        <v>29.5063060703358</v>
      </c>
      <c r="G327" s="45" t="n">
        <v>12.0624461545377</v>
      </c>
      <c r="H327" s="45" t="n">
        <v>1089.7768551</v>
      </c>
      <c r="I327" s="45" t="n">
        <v>25.5626640806915</v>
      </c>
      <c r="J327" s="45" t="n">
        <v>27.0850586527023</v>
      </c>
      <c r="K327" s="45" t="n">
        <v>13.7900376940619</v>
      </c>
      <c r="L327" s="45" t="n">
        <v>1560.4778638</v>
      </c>
      <c r="M327" s="45" t="n">
        <v>20.6459962987695</v>
      </c>
      <c r="N327" s="45" t="n">
        <v>38.7837512509736</v>
      </c>
      <c r="O327" s="45" t="n">
        <v>9.59699124026012</v>
      </c>
      <c r="P327" s="45" t="n">
        <v>186.0838344</v>
      </c>
      <c r="Q327" s="45" t="n">
        <v>53.1546501598682</v>
      </c>
      <c r="R327" s="45" t="n">
        <v>4.62488402598829</v>
      </c>
      <c r="S327" s="45" t="n">
        <v>51.2797276922922</v>
      </c>
    </row>
    <row r="328">
      <c r="A328" s="45" t="s">
        <v>223</v>
      </c>
      <c r="B328" s="45" t="s">
        <v>224</v>
      </c>
      <c r="C328" s="45" t="s">
        <v>17</v>
      </c>
      <c r="D328" s="45" t="n">
        <v>10585.8593091</v>
      </c>
      <c r="E328" s="45" t="n">
        <v>6.66037065742469</v>
      </c>
      <c r="F328" s="45" t="n">
        <v>18.0928679905253</v>
      </c>
      <c r="G328" s="45" t="n">
        <v>4.94865802677633</v>
      </c>
      <c r="H328" s="45" t="n">
        <v>15061.6023471</v>
      </c>
      <c r="I328" s="45" t="n">
        <v>5.75699402649616</v>
      </c>
      <c r="J328" s="45" t="n">
        <v>25.7426038864515</v>
      </c>
      <c r="K328" s="45" t="n">
        <v>4.15674870707371</v>
      </c>
      <c r="L328" s="45" t="n">
        <v>24534.087838</v>
      </c>
      <c r="M328" s="45" t="n">
        <v>3.72581365996838</v>
      </c>
      <c r="N328" s="45" t="n">
        <v>41.9325441194273</v>
      </c>
      <c r="O328" s="45" t="n">
        <v>2.16639998755384</v>
      </c>
      <c r="P328" s="45" t="n">
        <v>8326.9153586</v>
      </c>
      <c r="Q328" s="45" t="n">
        <v>6.34266183608714</v>
      </c>
      <c r="R328" s="45" t="n">
        <v>14.2319840035959</v>
      </c>
      <c r="S328" s="45" t="n">
        <v>6.14472565390297</v>
      </c>
    </row>
    <row r="329">
      <c r="A329" s="45" t="s">
        <v>225</v>
      </c>
      <c r="B329" s="45" t="s">
        <v>226</v>
      </c>
      <c r="C329" s="45" t="s">
        <v>16</v>
      </c>
      <c r="D329" s="45" t="n">
        <v>1973.6088341</v>
      </c>
      <c r="E329" s="45" t="n">
        <v>18.9348533314419</v>
      </c>
      <c r="F329" s="45" t="n">
        <v>18.3267565015758</v>
      </c>
      <c r="G329" s="45" t="n">
        <v>13.3593898076384</v>
      </c>
      <c r="H329" s="45" t="n">
        <v>3450.981302</v>
      </c>
      <c r="I329" s="45" t="n">
        <v>17.7230890943685</v>
      </c>
      <c r="J329" s="45" t="n">
        <v>32.045506141082</v>
      </c>
      <c r="K329" s="45" t="n">
        <v>10.3126028568836</v>
      </c>
      <c r="L329" s="45" t="n">
        <v>4816.4759717</v>
      </c>
      <c r="M329" s="45" t="n">
        <v>17.5933933957111</v>
      </c>
      <c r="N329" s="45" t="n">
        <v>44.7253684741889</v>
      </c>
      <c r="O329" s="45" t="n">
        <v>7.28813272355483</v>
      </c>
      <c r="P329" s="45" t="n">
        <v>527.9362191</v>
      </c>
      <c r="Q329" s="45" t="n">
        <v>32.5660540767789</v>
      </c>
      <c r="R329" s="45" t="n">
        <v>4.9023688831533</v>
      </c>
      <c r="S329" s="45" t="n">
        <v>30.6884719991847</v>
      </c>
    </row>
    <row r="330">
      <c r="A330" s="45" t="s">
        <v>225</v>
      </c>
      <c r="B330" s="45" t="s">
        <v>226</v>
      </c>
      <c r="C330" s="45" t="s">
        <v>17</v>
      </c>
      <c r="D330" s="45" t="n">
        <v>26377.9574888</v>
      </c>
      <c r="E330" s="45" t="n">
        <v>5.20825707662513</v>
      </c>
      <c r="F330" s="45" t="n">
        <v>20.6256659824739</v>
      </c>
      <c r="G330" s="45" t="n">
        <v>4.02952475759052</v>
      </c>
      <c r="H330" s="45" t="n">
        <v>35274.8893576</v>
      </c>
      <c r="I330" s="45" t="n">
        <v>4.29313917949101</v>
      </c>
      <c r="J330" s="45" t="n">
        <v>27.5824269474809</v>
      </c>
      <c r="K330" s="45" t="n">
        <v>3.36889570228484</v>
      </c>
      <c r="L330" s="45" t="n">
        <v>52352.1610749</v>
      </c>
      <c r="M330" s="45" t="n">
        <v>3.59849712057489</v>
      </c>
      <c r="N330" s="45" t="n">
        <v>40.9356254459823</v>
      </c>
      <c r="O330" s="45" t="n">
        <v>1.95356593479963</v>
      </c>
      <c r="P330" s="45" t="n">
        <v>13883.9897538</v>
      </c>
      <c r="Q330" s="45" t="n">
        <v>7.10347632227315</v>
      </c>
      <c r="R330" s="45" t="n">
        <v>10.8562816240628</v>
      </c>
      <c r="S330" s="45" t="n">
        <v>7.35570936311265</v>
      </c>
    </row>
    <row r="331">
      <c r="A331" s="45" t="s">
        <v>227</v>
      </c>
      <c r="B331" s="45" t="s">
        <v>228</v>
      </c>
      <c r="C331" s="45" t="s">
        <v>16</v>
      </c>
      <c r="D331" s="45" t="n">
        <v>1302.4149385</v>
      </c>
      <c r="E331" s="45" t="n">
        <v>24.543637802587</v>
      </c>
      <c r="F331" s="45" t="n">
        <v>21.1738271580994</v>
      </c>
      <c r="G331" s="45" t="n">
        <v>7.16617997744502</v>
      </c>
      <c r="H331" s="45" t="n">
        <v>1932.4571227</v>
      </c>
      <c r="I331" s="45" t="n">
        <v>23.9670358081616</v>
      </c>
      <c r="J331" s="45" t="n">
        <v>31.4166491007949</v>
      </c>
      <c r="K331" s="45" t="n">
        <v>4.6514139397408</v>
      </c>
      <c r="L331" s="45" t="n">
        <v>2451.3162048</v>
      </c>
      <c r="M331" s="45" t="n">
        <v>21.7584192873034</v>
      </c>
      <c r="N331" s="45" t="n">
        <v>39.8519274433855</v>
      </c>
      <c r="O331" s="45" t="n">
        <v>4.01768506787352</v>
      </c>
      <c r="P331" s="45" t="n">
        <v>464.8723277</v>
      </c>
      <c r="Q331" s="45" t="n">
        <v>26.4864495753236</v>
      </c>
      <c r="R331" s="45" t="n">
        <v>7.55759629772024</v>
      </c>
      <c r="S331" s="45" t="n">
        <v>16.4380195284379</v>
      </c>
    </row>
    <row r="332">
      <c r="A332" s="45" t="s">
        <v>227</v>
      </c>
      <c r="B332" s="45" t="s">
        <v>228</v>
      </c>
      <c r="C332" s="45" t="s">
        <v>17</v>
      </c>
      <c r="D332" s="45" t="n">
        <v>4266.2624791</v>
      </c>
      <c r="E332" s="45" t="n">
        <v>8.03729538331568</v>
      </c>
      <c r="F332" s="45" t="n">
        <v>16.9606136421078</v>
      </c>
      <c r="G332" s="45" t="n">
        <v>5.53219154671926</v>
      </c>
      <c r="H332" s="45" t="n">
        <v>7240.4053656</v>
      </c>
      <c r="I332" s="45" t="n">
        <v>6.27419209933482</v>
      </c>
      <c r="J332" s="45" t="n">
        <v>28.7843794468296</v>
      </c>
      <c r="K332" s="45" t="n">
        <v>3.44300602384928</v>
      </c>
      <c r="L332" s="45" t="n">
        <v>11579.1178528</v>
      </c>
      <c r="M332" s="45" t="n">
        <v>5.44848625776476</v>
      </c>
      <c r="N332" s="45" t="n">
        <v>46.0330195762366</v>
      </c>
      <c r="O332" s="45" t="n">
        <v>1.86472781291501</v>
      </c>
      <c r="P332" s="45" t="n">
        <v>2068.1537125</v>
      </c>
      <c r="Q332" s="45" t="n">
        <v>9.72957832580345</v>
      </c>
      <c r="R332" s="45" t="n">
        <v>8.22198733482598</v>
      </c>
      <c r="S332" s="45" t="n">
        <v>8.62820601149368</v>
      </c>
    </row>
    <row r="333">
      <c r="A333" s="45" t="s">
        <v>229</v>
      </c>
      <c r="B333" s="45" t="s">
        <v>230</v>
      </c>
      <c r="C333" s="45" t="s">
        <v>16</v>
      </c>
      <c r="D333" s="45" t="n">
        <v>3342.0262793</v>
      </c>
      <c r="E333" s="45" t="n">
        <v>19.9859806012634</v>
      </c>
      <c r="F333" s="45" t="n">
        <v>24.446266564382</v>
      </c>
      <c r="G333" s="45" t="n">
        <v>11.2821748009817</v>
      </c>
      <c r="H333" s="45" t="n">
        <v>4272.9569083</v>
      </c>
      <c r="I333" s="45" t="n">
        <v>20.4098080351015</v>
      </c>
      <c r="J333" s="45" t="n">
        <v>31.2558414771946</v>
      </c>
      <c r="K333" s="45" t="n">
        <v>11.1311272588566</v>
      </c>
      <c r="L333" s="45" t="n">
        <v>4908.5385464</v>
      </c>
      <c r="M333" s="45" t="n">
        <v>18.0433182115459</v>
      </c>
      <c r="N333" s="45" t="n">
        <v>35.9049964657884</v>
      </c>
      <c r="O333" s="45" t="n">
        <v>7.17869050168403</v>
      </c>
      <c r="P333" s="45" t="n">
        <v>1147.3849073</v>
      </c>
      <c r="Q333" s="45" t="n">
        <v>32.8379598927968</v>
      </c>
      <c r="R333" s="45" t="n">
        <v>8.39289549263495</v>
      </c>
      <c r="S333" s="45" t="n">
        <v>29.10914557848</v>
      </c>
    </row>
    <row r="334">
      <c r="A334" s="45" t="s">
        <v>229</v>
      </c>
      <c r="B334" s="45" t="s">
        <v>230</v>
      </c>
      <c r="C334" s="45" t="s">
        <v>17</v>
      </c>
      <c r="D334" s="45" t="n">
        <v>37496.9835507</v>
      </c>
      <c r="E334" s="45" t="n">
        <v>6.24148222287788</v>
      </c>
      <c r="F334" s="45" t="n">
        <v>20.2139971313147</v>
      </c>
      <c r="G334" s="45" t="n">
        <v>4.51354013636768</v>
      </c>
      <c r="H334" s="45" t="n">
        <v>50120.9092434</v>
      </c>
      <c r="I334" s="45" t="n">
        <v>5.76623623355848</v>
      </c>
      <c r="J334" s="45" t="n">
        <v>27.0193444839394</v>
      </c>
      <c r="K334" s="45" t="n">
        <v>3.76372662065916</v>
      </c>
      <c r="L334" s="45" t="n">
        <v>76621.7539588</v>
      </c>
      <c r="M334" s="45" t="n">
        <v>3.44130429284813</v>
      </c>
      <c r="N334" s="45" t="n">
        <v>41.3055069516538</v>
      </c>
      <c r="O334" s="45" t="n">
        <v>2.30399120812559</v>
      </c>
      <c r="P334" s="45" t="n">
        <v>21260.4466087</v>
      </c>
      <c r="Q334" s="45" t="n">
        <v>6.31479327215196</v>
      </c>
      <c r="R334" s="45" t="n">
        <v>11.461151433092</v>
      </c>
      <c r="S334" s="45" t="n">
        <v>7.43270256271735</v>
      </c>
    </row>
    <row r="335">
      <c r="A335" s="45" t="s">
        <v>231</v>
      </c>
      <c r="B335" s="45" t="s">
        <v>232</v>
      </c>
      <c r="C335" s="45" t="s">
        <v>16</v>
      </c>
      <c r="D335" s="45" t="n">
        <v>4031.0721008</v>
      </c>
      <c r="E335" s="45" t="n">
        <v>22.7817700209762</v>
      </c>
      <c r="F335" s="45" t="n">
        <v>22.055396872646</v>
      </c>
      <c r="G335" s="45" t="n">
        <v>15.280420308243</v>
      </c>
      <c r="H335" s="45" t="n">
        <v>5823.3702364</v>
      </c>
      <c r="I335" s="45" t="n">
        <v>20.0418649624978</v>
      </c>
      <c r="J335" s="45" t="n">
        <v>31.8616830680521</v>
      </c>
      <c r="K335" s="45" t="n">
        <v>11.5307942601258</v>
      </c>
      <c r="L335" s="45" t="n">
        <v>7197.8533786</v>
      </c>
      <c r="M335" s="45" t="n">
        <v>16.1493099532594</v>
      </c>
      <c r="N335" s="45" t="n">
        <v>39.3819581804636</v>
      </c>
      <c r="O335" s="45" t="n">
        <v>7.10974460998351</v>
      </c>
      <c r="P335" s="45" t="n">
        <v>1224.7369945</v>
      </c>
      <c r="Q335" s="45" t="n">
        <v>28.6007535914179</v>
      </c>
      <c r="R335" s="45" t="n">
        <v>6.70096187883825</v>
      </c>
      <c r="S335" s="45" t="n">
        <v>28.9874936870099</v>
      </c>
    </row>
    <row r="336">
      <c r="A336" s="45" t="s">
        <v>231</v>
      </c>
      <c r="B336" s="45" t="s">
        <v>232</v>
      </c>
      <c r="C336" s="45" t="s">
        <v>17</v>
      </c>
      <c r="D336" s="45" t="n">
        <v>41655.8476997</v>
      </c>
      <c r="E336" s="45" t="n">
        <v>6.54206786079866</v>
      </c>
      <c r="F336" s="45" t="n">
        <v>19.054261074659</v>
      </c>
      <c r="G336" s="45" t="n">
        <v>5.29979684122438</v>
      </c>
      <c r="H336" s="45" t="n">
        <v>54271.0646286</v>
      </c>
      <c r="I336" s="45" t="n">
        <v>4.53589733086654</v>
      </c>
      <c r="J336" s="45" t="n">
        <v>24.8247266911456</v>
      </c>
      <c r="K336" s="45" t="n">
        <v>3.54966473545976</v>
      </c>
      <c r="L336" s="45" t="n">
        <v>92293.9424957</v>
      </c>
      <c r="M336" s="45" t="n">
        <v>3.78446771646468</v>
      </c>
      <c r="N336" s="45" t="n">
        <v>42.217190935603</v>
      </c>
      <c r="O336" s="45" t="n">
        <v>2.20075246264883</v>
      </c>
      <c r="P336" s="45" t="n">
        <v>30396.1124595</v>
      </c>
      <c r="Q336" s="45" t="n">
        <v>5.69701155715752</v>
      </c>
      <c r="R336" s="45" t="n">
        <v>13.9038212985924</v>
      </c>
      <c r="S336" s="45" t="n">
        <v>6.34030082641174</v>
      </c>
    </row>
    <row r="337">
      <c r="A337" s="45" t="s">
        <v>233</v>
      </c>
      <c r="B337" s="45" t="s">
        <v>234</v>
      </c>
      <c r="C337" s="45" t="s">
        <v>16</v>
      </c>
      <c r="D337" s="45" t="n">
        <v>2664.3212528</v>
      </c>
      <c r="E337" s="45" t="n">
        <v>25.6630207260798</v>
      </c>
      <c r="F337" s="45" t="n">
        <v>19.6857159037004</v>
      </c>
      <c r="G337" s="45" t="n">
        <v>11.9633630409589</v>
      </c>
      <c r="H337" s="45" t="n">
        <v>4445.1534792</v>
      </c>
      <c r="I337" s="45" t="n">
        <v>30.517599652049</v>
      </c>
      <c r="J337" s="45" t="n">
        <v>32.8436476824687</v>
      </c>
      <c r="K337" s="45" t="n">
        <v>11.6252686990323</v>
      </c>
      <c r="L337" s="45" t="n">
        <v>5748.7470107</v>
      </c>
      <c r="M337" s="45" t="n">
        <v>18.7724539377238</v>
      </c>
      <c r="N337" s="45" t="n">
        <v>42.4754335971896</v>
      </c>
      <c r="O337" s="45" t="n">
        <v>7.68578873823622</v>
      </c>
      <c r="P337" s="45" t="n">
        <v>676.0650764</v>
      </c>
      <c r="Q337" s="45" t="n">
        <v>31.6989388018228</v>
      </c>
      <c r="R337" s="45" t="n">
        <v>4.99520281664133</v>
      </c>
      <c r="S337" s="45" t="n">
        <v>28.8517951984443</v>
      </c>
    </row>
    <row r="338">
      <c r="A338" s="45" t="s">
        <v>233</v>
      </c>
      <c r="B338" s="45" t="s">
        <v>234</v>
      </c>
      <c r="C338" s="45" t="s">
        <v>17</v>
      </c>
      <c r="D338" s="45" t="n">
        <v>26966.1281373</v>
      </c>
      <c r="E338" s="45" t="n">
        <v>6.59966168894177</v>
      </c>
      <c r="F338" s="45" t="n">
        <v>21.0689808314485</v>
      </c>
      <c r="G338" s="45" t="n">
        <v>4.83476160779887</v>
      </c>
      <c r="H338" s="45" t="n">
        <v>35731.3880018</v>
      </c>
      <c r="I338" s="45" t="n">
        <v>4.57239121881606</v>
      </c>
      <c r="J338" s="45" t="n">
        <v>27.9173904780811</v>
      </c>
      <c r="K338" s="45" t="n">
        <v>3.48264969476118</v>
      </c>
      <c r="L338" s="45" t="n">
        <v>54036.2554023</v>
      </c>
      <c r="M338" s="45" t="n">
        <v>3.90344985487851</v>
      </c>
      <c r="N338" s="45" t="n">
        <v>42.2192175115989</v>
      </c>
      <c r="O338" s="45" t="n">
        <v>2.6667182396439</v>
      </c>
      <c r="P338" s="45" t="n">
        <v>11255.9416442</v>
      </c>
      <c r="Q338" s="45" t="n">
        <v>8.97109396329445</v>
      </c>
      <c r="R338" s="45" t="n">
        <v>8.79441117887152</v>
      </c>
      <c r="S338" s="45" t="n">
        <v>8.40480122164829</v>
      </c>
    </row>
    <row r="339">
      <c r="A339" s="45" t="s">
        <v>235</v>
      </c>
      <c r="B339" s="45" t="s">
        <v>236</v>
      </c>
      <c r="C339" s="45" t="s">
        <v>16</v>
      </c>
      <c r="D339" s="45" t="n">
        <v>3235.9690845</v>
      </c>
      <c r="E339" s="45" t="n">
        <v>18.6297421030006</v>
      </c>
      <c r="F339" s="45" t="n">
        <v>25.9147574987972</v>
      </c>
      <c r="G339" s="45" t="n">
        <v>9.97388639366959</v>
      </c>
      <c r="H339" s="45" t="n">
        <v>3305.7160768</v>
      </c>
      <c r="I339" s="45" t="n">
        <v>16.9411640171811</v>
      </c>
      <c r="J339" s="45" t="n">
        <v>26.4733154900903</v>
      </c>
      <c r="K339" s="45" t="n">
        <v>9.2640404434715</v>
      </c>
      <c r="L339" s="45" t="n">
        <v>5289.5952546</v>
      </c>
      <c r="M339" s="45" t="n">
        <v>14.3688721549009</v>
      </c>
      <c r="N339" s="45" t="n">
        <v>42.3609047893385</v>
      </c>
      <c r="O339" s="45" t="n">
        <v>4.65829454428163</v>
      </c>
      <c r="P339" s="45" t="n">
        <v>655.6937904</v>
      </c>
      <c r="Q339" s="45" t="n">
        <v>25.7450912448821</v>
      </c>
      <c r="R339" s="45" t="n">
        <v>5.251022221774</v>
      </c>
      <c r="S339" s="45" t="n">
        <v>26.5709380237223</v>
      </c>
    </row>
    <row r="340">
      <c r="A340" s="45" t="s">
        <v>235</v>
      </c>
      <c r="B340" s="45" t="s">
        <v>236</v>
      </c>
      <c r="C340" s="45" t="s">
        <v>17</v>
      </c>
      <c r="D340" s="45" t="n">
        <v>20528.7623666</v>
      </c>
      <c r="E340" s="45" t="n">
        <v>5.53440277140763</v>
      </c>
      <c r="F340" s="45" t="n">
        <v>21.0038643603155</v>
      </c>
      <c r="G340" s="45" t="n">
        <v>4.25136518755537</v>
      </c>
      <c r="H340" s="45" t="n">
        <v>27059.0843372</v>
      </c>
      <c r="I340" s="45" t="n">
        <v>4.39093089813469</v>
      </c>
      <c r="J340" s="45" t="n">
        <v>27.685319113907</v>
      </c>
      <c r="K340" s="45" t="n">
        <v>3.81183548717504</v>
      </c>
      <c r="L340" s="45" t="n">
        <v>42457.4922737</v>
      </c>
      <c r="M340" s="45" t="n">
        <v>3.10534357239055</v>
      </c>
      <c r="N340" s="45" t="n">
        <v>43.4400960404139</v>
      </c>
      <c r="O340" s="45" t="n">
        <v>2.13262692906758</v>
      </c>
      <c r="P340" s="45" t="n">
        <v>7692.6868183</v>
      </c>
      <c r="Q340" s="45" t="n">
        <v>9.85799386158936</v>
      </c>
      <c r="R340" s="45" t="n">
        <v>7.87072048536361</v>
      </c>
      <c r="S340" s="45" t="n">
        <v>9.59733781677402</v>
      </c>
    </row>
    <row r="341">
      <c r="A341" s="45" t="s">
        <v>237</v>
      </c>
      <c r="B341" s="45" t="s">
        <v>238</v>
      </c>
      <c r="C341" s="45" t="s">
        <v>16</v>
      </c>
      <c r="D341" s="45" t="n">
        <v>331.4589751</v>
      </c>
      <c r="E341" s="45" t="n">
        <v>22.322106868808</v>
      </c>
      <c r="F341" s="45" t="n">
        <v>23.866436616346</v>
      </c>
      <c r="G341" s="45" t="n">
        <v>15.0777381541633</v>
      </c>
      <c r="H341" s="45" t="n">
        <v>331.6106126</v>
      </c>
      <c r="I341" s="45" t="n">
        <v>22.0279625604283</v>
      </c>
      <c r="J341" s="45" t="n">
        <v>23.8773551524373</v>
      </c>
      <c r="K341" s="45" t="n">
        <v>16.1154421342844</v>
      </c>
      <c r="L341" s="45" t="n">
        <v>609.61016</v>
      </c>
      <c r="M341" s="45" t="n">
        <v>15.7389028856919</v>
      </c>
      <c r="N341" s="45" t="n">
        <v>43.8944887219636</v>
      </c>
      <c r="O341" s="45" t="n">
        <v>9.08149844155302</v>
      </c>
      <c r="P341" s="45" t="n">
        <v>116.1282274</v>
      </c>
      <c r="Q341" s="45" t="n">
        <v>26.748522502417</v>
      </c>
      <c r="R341" s="45" t="n">
        <v>8.36171950925313</v>
      </c>
      <c r="S341" s="45" t="n">
        <v>22.1120903280751</v>
      </c>
    </row>
    <row r="342">
      <c r="A342" s="45" t="s">
        <v>237</v>
      </c>
      <c r="B342" s="45" t="s">
        <v>238</v>
      </c>
      <c r="C342" s="45" t="s">
        <v>17</v>
      </c>
      <c r="D342" s="45" t="n">
        <v>3299.4541968</v>
      </c>
      <c r="E342" s="45" t="n">
        <v>6.1539798917925</v>
      </c>
      <c r="F342" s="45" t="n">
        <v>20.7653994693729</v>
      </c>
      <c r="G342" s="45" t="n">
        <v>4.97453340790378</v>
      </c>
      <c r="H342" s="45" t="n">
        <v>4309.7237959</v>
      </c>
      <c r="I342" s="45" t="n">
        <v>5.51772377444655</v>
      </c>
      <c r="J342" s="45" t="n">
        <v>27.1236182976327</v>
      </c>
      <c r="K342" s="45" t="n">
        <v>3.85446908752852</v>
      </c>
      <c r="L342" s="45" t="n">
        <v>6617.3093012</v>
      </c>
      <c r="M342" s="45" t="n">
        <v>3.56648129536881</v>
      </c>
      <c r="N342" s="45" t="n">
        <v>41.6466066372686</v>
      </c>
      <c r="O342" s="45" t="n">
        <v>2.63513098705486</v>
      </c>
      <c r="P342" s="45" t="n">
        <v>1662.7047328</v>
      </c>
      <c r="Q342" s="45" t="n">
        <v>6.99841900606919</v>
      </c>
      <c r="R342" s="45" t="n">
        <v>10.4643755957258</v>
      </c>
      <c r="S342" s="45" t="n">
        <v>7.09028286242874</v>
      </c>
    </row>
    <row r="343">
      <c r="A343" s="45" t="s">
        <v>239</v>
      </c>
      <c r="B343" s="45" t="s">
        <v>240</v>
      </c>
      <c r="C343" s="45" t="s">
        <v>16</v>
      </c>
      <c r="D343" s="45" t="n">
        <v>34.302696</v>
      </c>
      <c r="E343" s="45" t="n">
        <v>49.019319188803</v>
      </c>
      <c r="F343" s="45" t="n">
        <v>7.20268926405785</v>
      </c>
      <c r="G343" s="45" t="n">
        <v>46.616150776043</v>
      </c>
      <c r="H343" s="45" t="n">
        <v>147.0042649</v>
      </c>
      <c r="I343" s="45" t="n">
        <v>36.5688308186841</v>
      </c>
      <c r="J343" s="45" t="n">
        <v>30.8671376898757</v>
      </c>
      <c r="K343" s="45" t="n">
        <v>21.0776656141136</v>
      </c>
      <c r="L343" s="45" t="n">
        <v>225.2893846</v>
      </c>
      <c r="M343" s="45" t="n">
        <v>22.482884391666</v>
      </c>
      <c r="N343" s="45" t="n">
        <v>47.3050115875621</v>
      </c>
      <c r="O343" s="45" t="n">
        <v>7.0741584658783</v>
      </c>
      <c r="P343" s="45" t="n">
        <v>69.6521048</v>
      </c>
      <c r="Q343" s="45" t="n">
        <v>37.3903767877064</v>
      </c>
      <c r="R343" s="45" t="n">
        <v>14.6251614585044</v>
      </c>
      <c r="S343" s="45" t="n">
        <v>35.4199368020487</v>
      </c>
    </row>
    <row r="344">
      <c r="A344" s="45" t="s">
        <v>239</v>
      </c>
      <c r="B344" s="45" t="s">
        <v>240</v>
      </c>
      <c r="C344" s="45" t="s">
        <v>17</v>
      </c>
      <c r="D344" s="45" t="n">
        <v>1455.4071407</v>
      </c>
      <c r="E344" s="45" t="n">
        <v>10.8377165199274</v>
      </c>
      <c r="F344" s="45" t="n">
        <v>12.3029391993121</v>
      </c>
      <c r="G344" s="45" t="n">
        <v>8.104038660181</v>
      </c>
      <c r="H344" s="45" t="n">
        <v>3019.8476218</v>
      </c>
      <c r="I344" s="45" t="n">
        <v>8.0343365131595</v>
      </c>
      <c r="J344" s="45" t="n">
        <v>25.5275658908224</v>
      </c>
      <c r="K344" s="45" t="n">
        <v>4.77927816622248</v>
      </c>
      <c r="L344" s="45" t="n">
        <v>5386.5257366</v>
      </c>
      <c r="M344" s="45" t="n">
        <v>4.00100072227132</v>
      </c>
      <c r="N344" s="45" t="n">
        <v>45.5337182151285</v>
      </c>
      <c r="O344" s="45" t="n">
        <v>2.4793772014187</v>
      </c>
      <c r="P344" s="45" t="n">
        <v>1967.9710515</v>
      </c>
      <c r="Q344" s="45" t="n">
        <v>7.06398601902761</v>
      </c>
      <c r="R344" s="45" t="n">
        <v>16.635776694737</v>
      </c>
      <c r="S344" s="45" t="n">
        <v>6.17403399259848</v>
      </c>
    </row>
    <row r="345">
      <c r="A345" s="45" t="s">
        <v>241</v>
      </c>
      <c r="B345" s="45" t="s">
        <v>242</v>
      </c>
      <c r="C345" s="45" t="s">
        <v>16</v>
      </c>
      <c r="D345" s="45" t="n">
        <v>124.9966316</v>
      </c>
      <c r="E345" s="45" t="n">
        <v>32.2658210927845</v>
      </c>
      <c r="F345" s="45" t="n">
        <v>12.0173055023935</v>
      </c>
      <c r="G345" s="45" t="n">
        <v>24.1461637954869</v>
      </c>
      <c r="H345" s="45" t="n">
        <v>331.7128075</v>
      </c>
      <c r="I345" s="45" t="n">
        <v>23.9535166136247</v>
      </c>
      <c r="J345" s="45" t="n">
        <v>31.8912125531561</v>
      </c>
      <c r="K345" s="45" t="n">
        <v>15.4455084702639</v>
      </c>
      <c r="L345" s="45" t="n">
        <v>473.4613175</v>
      </c>
      <c r="M345" s="45" t="n">
        <v>20.0947026206774</v>
      </c>
      <c r="N345" s="45" t="n">
        <v>45.5190609789459</v>
      </c>
      <c r="O345" s="45" t="n">
        <v>10.2563378060718</v>
      </c>
      <c r="P345" s="45" t="n">
        <v>109.96783</v>
      </c>
      <c r="Q345" s="45" t="n">
        <v>25.5773032995515</v>
      </c>
      <c r="R345" s="45" t="n">
        <v>10.5724209655044</v>
      </c>
      <c r="S345" s="45" t="n">
        <v>26.4352158389657</v>
      </c>
    </row>
    <row r="346">
      <c r="A346" s="45" t="s">
        <v>241</v>
      </c>
      <c r="B346" s="45" t="s">
        <v>242</v>
      </c>
      <c r="C346" s="45" t="s">
        <v>17</v>
      </c>
      <c r="D346" s="45" t="n">
        <v>1799.5160779</v>
      </c>
      <c r="E346" s="45" t="n">
        <v>8.69654579398443</v>
      </c>
      <c r="F346" s="45" t="n">
        <v>10.629242813965</v>
      </c>
      <c r="G346" s="45" t="n">
        <v>7.52181346360073</v>
      </c>
      <c r="H346" s="45" t="n">
        <v>4820.8342459</v>
      </c>
      <c r="I346" s="45" t="n">
        <v>6.98706270548993</v>
      </c>
      <c r="J346" s="45" t="n">
        <v>28.4753320044503</v>
      </c>
      <c r="K346" s="45" t="n">
        <v>4.59746388057211</v>
      </c>
      <c r="L346" s="45" t="n">
        <v>7190.902287</v>
      </c>
      <c r="M346" s="45" t="n">
        <v>3.73714373579138</v>
      </c>
      <c r="N346" s="45" t="n">
        <v>42.4746671611935</v>
      </c>
      <c r="O346" s="45" t="n">
        <v>3.02899073528802</v>
      </c>
      <c r="P346" s="45" t="n">
        <v>3118.6088045</v>
      </c>
      <c r="Q346" s="45" t="n">
        <v>5.06879462781582</v>
      </c>
      <c r="R346" s="45" t="n">
        <v>18.4207580203913</v>
      </c>
      <c r="S346" s="45" t="n">
        <v>5.51672851287358</v>
      </c>
    </row>
    <row r="347">
      <c r="A347" s="45" t="s">
        <v>243</v>
      </c>
      <c r="B347" s="45" t="s">
        <v>244</v>
      </c>
      <c r="C347" s="45" t="s">
        <v>16</v>
      </c>
      <c r="D347" s="45" t="n">
        <v>330.018276</v>
      </c>
      <c r="E347" s="45" t="n">
        <v>29.6061348048631</v>
      </c>
      <c r="F347" s="45" t="n">
        <v>19.0016411124093</v>
      </c>
      <c r="G347" s="45" t="n">
        <v>18.9848409763643</v>
      </c>
      <c r="H347" s="45" t="n">
        <v>606.9314771</v>
      </c>
      <c r="I347" s="45" t="n">
        <v>20.1309653471533</v>
      </c>
      <c r="J347" s="45" t="n">
        <v>34.9456225499423</v>
      </c>
      <c r="K347" s="45" t="n">
        <v>12.0923957996789</v>
      </c>
      <c r="L347" s="45" t="n">
        <v>712.9890194</v>
      </c>
      <c r="M347" s="45" t="n">
        <v>18.3988496586613</v>
      </c>
      <c r="N347" s="45" t="n">
        <v>41.0521551349703</v>
      </c>
      <c r="O347" s="45" t="n">
        <v>8.11359925021149</v>
      </c>
      <c r="P347" s="45" t="n">
        <v>86.8495083</v>
      </c>
      <c r="Q347" s="45" t="n">
        <v>32.7255881663985</v>
      </c>
      <c r="R347" s="45" t="n">
        <v>5.00058120267805</v>
      </c>
      <c r="S347" s="45" t="n">
        <v>30.2286894277307</v>
      </c>
    </row>
    <row r="348">
      <c r="A348" s="45" t="s">
        <v>243</v>
      </c>
      <c r="B348" s="45" t="s">
        <v>244</v>
      </c>
      <c r="C348" s="45" t="s">
        <v>17</v>
      </c>
      <c r="D348" s="45" t="n">
        <v>3712.9569574</v>
      </c>
      <c r="E348" s="45" t="n">
        <v>7.56764687512671</v>
      </c>
      <c r="F348" s="45" t="n">
        <v>19.3956845448988</v>
      </c>
      <c r="G348" s="45" t="n">
        <v>5.57971625442909</v>
      </c>
      <c r="H348" s="45" t="n">
        <v>4965.688807</v>
      </c>
      <c r="I348" s="45" t="n">
        <v>4.71560532050774</v>
      </c>
      <c r="J348" s="45" t="n">
        <v>25.9396849340667</v>
      </c>
      <c r="K348" s="45" t="n">
        <v>3.30743110262956</v>
      </c>
      <c r="L348" s="45" t="n">
        <v>7879.6407045</v>
      </c>
      <c r="M348" s="45" t="n">
        <v>3.1626488300798</v>
      </c>
      <c r="N348" s="45" t="n">
        <v>41.1615397606565</v>
      </c>
      <c r="O348" s="45" t="n">
        <v>2.32657998156797</v>
      </c>
      <c r="P348" s="45" t="n">
        <v>2584.9252533</v>
      </c>
      <c r="Q348" s="45" t="n">
        <v>5.40321069150712</v>
      </c>
      <c r="R348" s="45" t="n">
        <v>13.5030907603781</v>
      </c>
      <c r="S348" s="45" t="n">
        <v>5.57998280188661</v>
      </c>
    </row>
    <row r="349">
      <c r="A349" s="45" t="s">
        <v>245</v>
      </c>
      <c r="B349" s="45" t="s">
        <v>246</v>
      </c>
      <c r="C349" s="45" t="s">
        <v>16</v>
      </c>
      <c r="D349" s="45" t="n">
        <v>224.7933685</v>
      </c>
      <c r="E349" s="45" t="n">
        <v>44.8829977079617</v>
      </c>
      <c r="F349" s="45" t="n">
        <v>25.6690674987647</v>
      </c>
      <c r="G349" s="45" t="n">
        <v>27.2117626577639</v>
      </c>
      <c r="H349" s="45" t="n">
        <v>175.1989565</v>
      </c>
      <c r="I349" s="45" t="n">
        <v>52.3911936493382</v>
      </c>
      <c r="J349" s="45" t="n">
        <v>20.0059008418286</v>
      </c>
      <c r="K349" s="45" t="n">
        <v>33.688550430427</v>
      </c>
      <c r="L349" s="45" t="n">
        <v>353.4832892</v>
      </c>
      <c r="M349" s="45" t="n">
        <v>35.8402693552427</v>
      </c>
      <c r="N349" s="45" t="n">
        <v>40.3641195943916</v>
      </c>
      <c r="O349" s="45" t="n">
        <v>9.40711031617987</v>
      </c>
      <c r="P349" s="45" t="n">
        <v>122.2607892</v>
      </c>
      <c r="Q349" s="45" t="n">
        <v>46.7657703214757</v>
      </c>
      <c r="R349" s="45" t="n">
        <v>13.9609120650151</v>
      </c>
      <c r="S349" s="45" t="n">
        <v>41.2093689182374</v>
      </c>
    </row>
    <row r="350">
      <c r="A350" s="45" t="s">
        <v>245</v>
      </c>
      <c r="B350" s="45" t="s">
        <v>246</v>
      </c>
      <c r="C350" s="45" t="s">
        <v>17</v>
      </c>
      <c r="D350" s="45" t="n">
        <v>9536.1693747</v>
      </c>
      <c r="E350" s="45" t="n">
        <v>6.46438267651266</v>
      </c>
      <c r="F350" s="45" t="n">
        <v>21.4651618282567</v>
      </c>
      <c r="G350" s="45" t="n">
        <v>4.32930861561759</v>
      </c>
      <c r="H350" s="45" t="n">
        <v>11819.7944745</v>
      </c>
      <c r="I350" s="45" t="n">
        <v>6.29992136656833</v>
      </c>
      <c r="J350" s="45" t="n">
        <v>26.6054210241897</v>
      </c>
      <c r="K350" s="45" t="n">
        <v>4.05368311070111</v>
      </c>
      <c r="L350" s="45" t="n">
        <v>17589.9490175</v>
      </c>
      <c r="M350" s="45" t="n">
        <v>4.41597311289202</v>
      </c>
      <c r="N350" s="45" t="n">
        <v>39.5935818016341</v>
      </c>
      <c r="O350" s="45" t="n">
        <v>2.64920437406119</v>
      </c>
      <c r="P350" s="45" t="n">
        <v>5480.3507273</v>
      </c>
      <c r="Q350" s="45" t="n">
        <v>6.84958154259611</v>
      </c>
      <c r="R350" s="45" t="n">
        <v>12.3358353459195</v>
      </c>
      <c r="S350" s="45" t="n">
        <v>7.60781652801537</v>
      </c>
    </row>
    <row r="351">
      <c r="A351" s="45" t="s">
        <v>247</v>
      </c>
      <c r="B351" s="45" t="s">
        <v>248</v>
      </c>
      <c r="C351" s="45" t="s">
        <v>16</v>
      </c>
      <c r="D351" s="45" t="n">
        <v>338.3767819</v>
      </c>
      <c r="E351" s="45" t="n">
        <v>30.5188977454672</v>
      </c>
      <c r="F351" s="45" t="n">
        <v>15.4245005315503</v>
      </c>
      <c r="G351" s="45" t="n">
        <v>20.4078211956816</v>
      </c>
      <c r="H351" s="45" t="n">
        <v>548.524253</v>
      </c>
      <c r="I351" s="45" t="n">
        <v>27.9083189930294</v>
      </c>
      <c r="J351" s="45" t="n">
        <v>25.003821433786</v>
      </c>
      <c r="K351" s="45" t="n">
        <v>17.3653712720819</v>
      </c>
      <c r="L351" s="45" t="n">
        <v>982.5922025</v>
      </c>
      <c r="M351" s="45" t="n">
        <v>21.477955739765</v>
      </c>
      <c r="N351" s="45" t="n">
        <v>44.7902892883397</v>
      </c>
      <c r="O351" s="45" t="n">
        <v>8.80916452351073</v>
      </c>
      <c r="P351" s="45" t="n">
        <v>324.268442</v>
      </c>
      <c r="Q351" s="45" t="n">
        <v>33.4923075932597</v>
      </c>
      <c r="R351" s="45" t="n">
        <v>14.781388746324</v>
      </c>
      <c r="S351" s="45" t="n">
        <v>32.2811396976386</v>
      </c>
    </row>
    <row r="352">
      <c r="A352" s="45" t="s">
        <v>247</v>
      </c>
      <c r="B352" s="45" t="s">
        <v>248</v>
      </c>
      <c r="C352" s="45" t="s">
        <v>17</v>
      </c>
      <c r="D352" s="45" t="n">
        <v>5286.2370839</v>
      </c>
      <c r="E352" s="45" t="n">
        <v>9.17569425169271</v>
      </c>
      <c r="F352" s="45" t="n">
        <v>12.8521223762001</v>
      </c>
      <c r="G352" s="45" t="n">
        <v>7.60424549989156</v>
      </c>
      <c r="H352" s="45" t="n">
        <v>9174.1984909</v>
      </c>
      <c r="I352" s="45" t="n">
        <v>5.71189571428436</v>
      </c>
      <c r="J352" s="45" t="n">
        <v>22.3046979992068</v>
      </c>
      <c r="K352" s="45" t="n">
        <v>4.68171178816679</v>
      </c>
      <c r="L352" s="45" t="n">
        <v>18807.1487761</v>
      </c>
      <c r="M352" s="45" t="n">
        <v>3.15162805060387</v>
      </c>
      <c r="N352" s="45" t="n">
        <v>45.7247326938869</v>
      </c>
      <c r="O352" s="45" t="n">
        <v>2.31164873777203</v>
      </c>
      <c r="P352" s="45" t="n">
        <v>7863.6539704</v>
      </c>
      <c r="Q352" s="45" t="n">
        <v>5.80587421575373</v>
      </c>
      <c r="R352" s="45" t="n">
        <v>19.1184469307061</v>
      </c>
      <c r="S352" s="45" t="n">
        <v>5.92357443671591</v>
      </c>
    </row>
    <row r="353">
      <c r="A353" s="45" t="s">
        <v>249</v>
      </c>
      <c r="B353" s="45" t="s">
        <v>250</v>
      </c>
      <c r="C353" s="45" t="s">
        <v>16</v>
      </c>
      <c r="D353" s="45" t="n">
        <v>39.2218337</v>
      </c>
      <c r="E353" s="45" t="n">
        <v>73.9085106586309</v>
      </c>
      <c r="F353" s="45" t="n">
        <v>3.3728299146804</v>
      </c>
      <c r="G353" s="45" t="n">
        <v>69.1140866804826</v>
      </c>
      <c r="H353" s="45" t="n">
        <v>252.7803848</v>
      </c>
      <c r="I353" s="45" t="n">
        <v>41.9254550433917</v>
      </c>
      <c r="J353" s="45" t="n">
        <v>21.7375161553923</v>
      </c>
      <c r="K353" s="45" t="n">
        <v>30.7076953013246</v>
      </c>
      <c r="L353" s="45" t="n">
        <v>770.4456857</v>
      </c>
      <c r="M353" s="45" t="n">
        <v>16.8852385628089</v>
      </c>
      <c r="N353" s="45" t="n">
        <v>66.2534616877286</v>
      </c>
      <c r="O353" s="45" t="n">
        <v>10.1670978678506</v>
      </c>
      <c r="P353" s="45" t="n">
        <v>100.4282174</v>
      </c>
      <c r="Q353" s="45" t="n">
        <v>40.8104215117342</v>
      </c>
      <c r="R353" s="45" t="n">
        <v>8.63619224219867</v>
      </c>
      <c r="S353" s="45" t="n">
        <v>37.9627749447449</v>
      </c>
    </row>
    <row r="354">
      <c r="A354" s="45" t="s">
        <v>249</v>
      </c>
      <c r="B354" s="45" t="s">
        <v>250</v>
      </c>
      <c r="C354" s="45" t="s">
        <v>17</v>
      </c>
      <c r="D354" s="45" t="n">
        <v>3784.5205505</v>
      </c>
      <c r="E354" s="45" t="n">
        <v>10.2869477109406</v>
      </c>
      <c r="F354" s="45" t="n">
        <v>10.0018715596269</v>
      </c>
      <c r="G354" s="45" t="n">
        <v>8.38306892079529</v>
      </c>
      <c r="H354" s="45" t="n">
        <v>7848.0398584</v>
      </c>
      <c r="I354" s="45" t="n">
        <v>6.94524543998891</v>
      </c>
      <c r="J354" s="45" t="n">
        <v>20.7410914040825</v>
      </c>
      <c r="K354" s="45" t="n">
        <v>5.38724693119173</v>
      </c>
      <c r="L354" s="45" t="n">
        <v>19282.0147248</v>
      </c>
      <c r="M354" s="45" t="n">
        <v>3.3538789885195</v>
      </c>
      <c r="N354" s="45" t="n">
        <v>50.9592251157954</v>
      </c>
      <c r="O354" s="45" t="n">
        <v>2.67579838784952</v>
      </c>
      <c r="P354" s="45" t="n">
        <v>6923.5487408</v>
      </c>
      <c r="Q354" s="45" t="n">
        <v>6.60306027782546</v>
      </c>
      <c r="R354" s="45" t="n">
        <v>18.2978119204952</v>
      </c>
      <c r="S354" s="45" t="n">
        <v>6.26516862744763</v>
      </c>
    </row>
    <row r="355">
      <c r="A355" s="45" t="s">
        <v>251</v>
      </c>
      <c r="B355" s="45" t="s">
        <v>252</v>
      </c>
      <c r="C355" s="45" t="s">
        <v>16</v>
      </c>
      <c r="D355" s="45" t="n">
        <v>137.5835645</v>
      </c>
      <c r="E355" s="45" t="n">
        <v>45.1324417118066</v>
      </c>
      <c r="F355" s="45" t="n">
        <v>7.67542711358807</v>
      </c>
      <c r="G355" s="45" t="n">
        <v>36.0958820331189</v>
      </c>
      <c r="H355" s="45" t="n">
        <v>311.1962389</v>
      </c>
      <c r="I355" s="45" t="n">
        <v>28.8063832822007</v>
      </c>
      <c r="J355" s="45" t="n">
        <v>17.360824008159</v>
      </c>
      <c r="K355" s="45" t="n">
        <v>22.8087822092757</v>
      </c>
      <c r="L355" s="45" t="n">
        <v>959.8274391</v>
      </c>
      <c r="M355" s="45" t="n">
        <v>17.9454571969802</v>
      </c>
      <c r="N355" s="45" t="n">
        <v>53.5462617007131</v>
      </c>
      <c r="O355" s="45" t="n">
        <v>8.38616875100872</v>
      </c>
      <c r="P355" s="45" t="n">
        <v>383.9127367</v>
      </c>
      <c r="Q355" s="45" t="n">
        <v>22.4813428843736</v>
      </c>
      <c r="R355" s="45" t="n">
        <v>21.4174871775399</v>
      </c>
      <c r="S355" s="45" t="n">
        <v>17.5450824091361</v>
      </c>
    </row>
    <row r="356">
      <c r="A356" s="45" t="s">
        <v>251</v>
      </c>
      <c r="B356" s="45" t="s">
        <v>252</v>
      </c>
      <c r="C356" s="45" t="s">
        <v>17</v>
      </c>
      <c r="D356" s="45" t="n">
        <v>2488.7744956</v>
      </c>
      <c r="E356" s="45" t="n">
        <v>10.9344366493738</v>
      </c>
      <c r="F356" s="45" t="n">
        <v>9.03383473571212</v>
      </c>
      <c r="G356" s="45" t="n">
        <v>8.77082156181384</v>
      </c>
      <c r="H356" s="45" t="n">
        <v>5568.1647113</v>
      </c>
      <c r="I356" s="45" t="n">
        <v>6.43239414759632</v>
      </c>
      <c r="J356" s="45" t="n">
        <v>20.2115056514919</v>
      </c>
      <c r="K356" s="45" t="n">
        <v>5.25074094618587</v>
      </c>
      <c r="L356" s="45" t="n">
        <v>14199.767098</v>
      </c>
      <c r="M356" s="45" t="n">
        <v>3.62642232987093</v>
      </c>
      <c r="N356" s="45" t="n">
        <v>51.5427771683303</v>
      </c>
      <c r="O356" s="45" t="n">
        <v>2.50885741521466</v>
      </c>
      <c r="P356" s="45" t="n">
        <v>5292.7737156</v>
      </c>
      <c r="Q356" s="45" t="n">
        <v>6.07898000256853</v>
      </c>
      <c r="R356" s="45" t="n">
        <v>19.2118824444656</v>
      </c>
      <c r="S356" s="45" t="n">
        <v>5.79675894977964</v>
      </c>
    </row>
    <row r="357">
      <c r="A357" s="45" t="s">
        <v>253</v>
      </c>
      <c r="B357" s="45" t="s">
        <v>254</v>
      </c>
      <c r="C357" s="45" t="s">
        <v>16</v>
      </c>
      <c r="D357" s="45" t="n">
        <v>425.7475317</v>
      </c>
      <c r="E357" s="45" t="n">
        <v>24.3662150463393</v>
      </c>
      <c r="F357" s="45" t="n">
        <v>18.4257347911737</v>
      </c>
      <c r="G357" s="45" t="n">
        <v>17.4636636289576</v>
      </c>
      <c r="H357" s="45" t="n">
        <v>647.3734664</v>
      </c>
      <c r="I357" s="45" t="n">
        <v>24.0034612826516</v>
      </c>
      <c r="J357" s="45" t="n">
        <v>28.0173833424228</v>
      </c>
      <c r="K357" s="45" t="n">
        <v>14.2758447463684</v>
      </c>
      <c r="L357" s="45" t="n">
        <v>922.8744895</v>
      </c>
      <c r="M357" s="45" t="n">
        <v>19.1558900219846</v>
      </c>
      <c r="N357" s="45" t="n">
        <v>39.9406674682709</v>
      </c>
      <c r="O357" s="45" t="n">
        <v>8.76804836883721</v>
      </c>
      <c r="P357" s="45" t="n">
        <v>314.6181</v>
      </c>
      <c r="Q357" s="45" t="n">
        <v>26.0211916277274</v>
      </c>
      <c r="R357" s="45" t="n">
        <v>13.6162143981326</v>
      </c>
      <c r="S357" s="45" t="n">
        <v>23.8880495095701</v>
      </c>
    </row>
    <row r="358">
      <c r="A358" s="45" t="s">
        <v>253</v>
      </c>
      <c r="B358" s="45" t="s">
        <v>254</v>
      </c>
      <c r="C358" s="45" t="s">
        <v>17</v>
      </c>
      <c r="D358" s="45" t="n">
        <v>5764.7196231</v>
      </c>
      <c r="E358" s="45" t="n">
        <v>7.70084437994971</v>
      </c>
      <c r="F358" s="45" t="n">
        <v>15.5869008040842</v>
      </c>
      <c r="G358" s="45" t="n">
        <v>5.61409295118868</v>
      </c>
      <c r="H358" s="45" t="n">
        <v>10370.2242839</v>
      </c>
      <c r="I358" s="45" t="n">
        <v>6.98415878141079</v>
      </c>
      <c r="J358" s="45" t="n">
        <v>28.0394655416619</v>
      </c>
      <c r="K358" s="45" t="n">
        <v>5.04947761329894</v>
      </c>
      <c r="L358" s="45" t="n">
        <v>16216.3467262</v>
      </c>
      <c r="M358" s="45" t="n">
        <v>4.38533803553451</v>
      </c>
      <c r="N358" s="45" t="n">
        <v>43.8464668451632</v>
      </c>
      <c r="O358" s="45" t="n">
        <v>3.08983129471334</v>
      </c>
      <c r="P358" s="45" t="n">
        <v>4633.0957792</v>
      </c>
      <c r="Q358" s="45" t="n">
        <v>8.33843275644934</v>
      </c>
      <c r="R358" s="45" t="n">
        <v>12.5271668090906</v>
      </c>
      <c r="S358" s="45" t="n">
        <v>8.58883666594894</v>
      </c>
    </row>
    <row r="359">
      <c r="A359" s="45" t="s">
        <v>255</v>
      </c>
      <c r="B359" s="45" t="s">
        <v>256</v>
      </c>
      <c r="C359" s="45" t="s">
        <v>16</v>
      </c>
      <c r="D359" s="45" t="n">
        <v>165.8879045</v>
      </c>
      <c r="E359" s="45" t="n">
        <v>39.2457989788596</v>
      </c>
      <c r="F359" s="45" t="n">
        <v>15.136542735707</v>
      </c>
      <c r="G359" s="45" t="n">
        <v>30.6405855320039</v>
      </c>
      <c r="H359" s="45" t="n">
        <v>228.4072366</v>
      </c>
      <c r="I359" s="45" t="n">
        <v>37.0577899501583</v>
      </c>
      <c r="J359" s="45" t="n">
        <v>20.8411572161407</v>
      </c>
      <c r="K359" s="45" t="n">
        <v>32.3493691689079</v>
      </c>
      <c r="L359" s="45" t="n">
        <v>561.8590478</v>
      </c>
      <c r="M359" s="45" t="n">
        <v>21.3462067815064</v>
      </c>
      <c r="N359" s="45" t="n">
        <v>51.2671705276037</v>
      </c>
      <c r="O359" s="45" t="n">
        <v>11.3177863081954</v>
      </c>
      <c r="P359" s="45" t="n">
        <v>139.7889693</v>
      </c>
      <c r="Q359" s="45" t="n">
        <v>37.930008148575</v>
      </c>
      <c r="R359" s="45" t="n">
        <v>12.7551295205485</v>
      </c>
      <c r="S359" s="45" t="n">
        <v>33.3155690844894</v>
      </c>
    </row>
    <row r="360">
      <c r="A360" s="45" t="s">
        <v>255</v>
      </c>
      <c r="B360" s="45" t="s">
        <v>256</v>
      </c>
      <c r="C360" s="45" t="s">
        <v>17</v>
      </c>
      <c r="D360" s="45" t="n">
        <v>2650.0080969</v>
      </c>
      <c r="E360" s="45" t="n">
        <v>8.52456065984355</v>
      </c>
      <c r="F360" s="45" t="n">
        <v>9.37655780457887</v>
      </c>
      <c r="G360" s="45" t="n">
        <v>7.33826682861919</v>
      </c>
      <c r="H360" s="45" t="n">
        <v>5730.2189367</v>
      </c>
      <c r="I360" s="45" t="n">
        <v>7.02456167922202</v>
      </c>
      <c r="J360" s="45" t="n">
        <v>20.2753075191406</v>
      </c>
      <c r="K360" s="45" t="n">
        <v>5.38326642994004</v>
      </c>
      <c r="L360" s="45" t="n">
        <v>14051.1856115</v>
      </c>
      <c r="M360" s="45" t="n">
        <v>3.60129696202943</v>
      </c>
      <c r="N360" s="45" t="n">
        <v>49.7174911515255</v>
      </c>
      <c r="O360" s="45" t="n">
        <v>2.10327629570863</v>
      </c>
      <c r="P360" s="45" t="n">
        <v>5830.6442006</v>
      </c>
      <c r="Q360" s="45" t="n">
        <v>4.99097924539369</v>
      </c>
      <c r="R360" s="45" t="n">
        <v>20.6306435247551</v>
      </c>
      <c r="S360" s="45" t="n">
        <v>5.40854054140606</v>
      </c>
    </row>
    <row r="361">
      <c r="A361" s="45" t="s">
        <v>257</v>
      </c>
      <c r="B361" s="45" t="s">
        <v>258</v>
      </c>
      <c r="C361" s="45" t="s">
        <v>16</v>
      </c>
      <c r="D361" s="45" t="n">
        <v>167.6186774</v>
      </c>
      <c r="E361" s="45" t="n">
        <v>42.2337251651455</v>
      </c>
      <c r="F361" s="45" t="n">
        <v>15.441335004898</v>
      </c>
      <c r="G361" s="45" t="n">
        <v>31.8608371591313</v>
      </c>
      <c r="H361" s="45" t="n">
        <v>243.5705212</v>
      </c>
      <c r="I361" s="45" t="n">
        <v>30.0307716427868</v>
      </c>
      <c r="J361" s="45" t="n">
        <v>22.4381558994857</v>
      </c>
      <c r="K361" s="45" t="n">
        <v>19.0445329110501</v>
      </c>
      <c r="L361" s="45" t="n">
        <v>579.1038276</v>
      </c>
      <c r="M361" s="45" t="n">
        <v>23.6109464890534</v>
      </c>
      <c r="N361" s="45" t="n">
        <v>53.348089504674</v>
      </c>
      <c r="O361" s="45" t="n">
        <v>6.46309611981038</v>
      </c>
      <c r="P361" s="45" t="n">
        <v>95.226311</v>
      </c>
      <c r="Q361" s="45" t="n">
        <v>38.6022431160809</v>
      </c>
      <c r="R361" s="45" t="n">
        <v>8.77241959094232</v>
      </c>
      <c r="S361" s="45" t="n">
        <v>39.063208526174</v>
      </c>
    </row>
    <row r="362">
      <c r="A362" s="45" t="s">
        <v>257</v>
      </c>
      <c r="B362" s="45" t="s">
        <v>258</v>
      </c>
      <c r="C362" s="45" t="s">
        <v>17</v>
      </c>
      <c r="D362" s="45" t="n">
        <v>3274.8941911</v>
      </c>
      <c r="E362" s="45" t="n">
        <v>8.08625518169791</v>
      </c>
      <c r="F362" s="45" t="n">
        <v>13.2847768300897</v>
      </c>
      <c r="G362" s="45" t="n">
        <v>6.36615611209691</v>
      </c>
      <c r="H362" s="45" t="n">
        <v>4679.0340977</v>
      </c>
      <c r="I362" s="45" t="n">
        <v>5.79031337936694</v>
      </c>
      <c r="J362" s="45" t="n">
        <v>18.9807426259002</v>
      </c>
      <c r="K362" s="45" t="n">
        <v>5.00061760429355</v>
      </c>
      <c r="L362" s="45" t="n">
        <v>12681.4650008</v>
      </c>
      <c r="M362" s="45" t="n">
        <v>3.00649440849271</v>
      </c>
      <c r="N362" s="45" t="n">
        <v>51.4430154330067</v>
      </c>
      <c r="O362" s="45" t="n">
        <v>1.64401274561718</v>
      </c>
      <c r="P362" s="45" t="n">
        <v>4016.0873712</v>
      </c>
      <c r="Q362" s="45" t="n">
        <v>5.36307530762181</v>
      </c>
      <c r="R362" s="45" t="n">
        <v>16.2914651110035</v>
      </c>
      <c r="S362" s="45" t="n">
        <v>5.81681928742394</v>
      </c>
    </row>
    <row r="363">
      <c r="A363" s="45" t="s">
        <v>259</v>
      </c>
      <c r="B363" s="45" t="s">
        <v>260</v>
      </c>
      <c r="C363" s="45" t="s">
        <v>16</v>
      </c>
      <c r="D363" s="45" t="n">
        <v>65.6265727</v>
      </c>
      <c r="E363" s="45" t="n">
        <v>57.2365373419383</v>
      </c>
      <c r="F363" s="45" t="n">
        <v>5.76537993761054</v>
      </c>
      <c r="G363" s="45" t="n">
        <v>48.5755548732849</v>
      </c>
      <c r="H363" s="45" t="n">
        <v>228.8056851</v>
      </c>
      <c r="I363" s="45" t="n">
        <v>58.1449598081172</v>
      </c>
      <c r="J363" s="45" t="n">
        <v>20.1008776203663</v>
      </c>
      <c r="K363" s="45" t="n">
        <v>39.6039412114841</v>
      </c>
      <c r="L363" s="45" t="n">
        <v>585.4746418</v>
      </c>
      <c r="M363" s="45" t="n">
        <v>25.6443604543797</v>
      </c>
      <c r="N363" s="45" t="n">
        <v>51.4347102848696</v>
      </c>
      <c r="O363" s="45" t="n">
        <v>9.70253153063053</v>
      </c>
      <c r="P363" s="45" t="n">
        <v>258.3801415</v>
      </c>
      <c r="Q363" s="45" t="n">
        <v>28.7166500218759</v>
      </c>
      <c r="R363" s="45" t="n">
        <v>22.6990321571535</v>
      </c>
      <c r="S363" s="45" t="n">
        <v>29.492265231355</v>
      </c>
    </row>
    <row r="364">
      <c r="A364" s="45" t="s">
        <v>259</v>
      </c>
      <c r="B364" s="45" t="s">
        <v>260</v>
      </c>
      <c r="C364" s="45" t="s">
        <v>17</v>
      </c>
      <c r="D364" s="45" t="n">
        <v>4892.4765761</v>
      </c>
      <c r="E364" s="45" t="n">
        <v>8.57511996831491</v>
      </c>
      <c r="F364" s="45" t="n">
        <v>10.9488821844997</v>
      </c>
      <c r="G364" s="45" t="n">
        <v>7.5888011181257</v>
      </c>
      <c r="H364" s="45" t="n">
        <v>9930.9133956</v>
      </c>
      <c r="I364" s="45" t="n">
        <v>6.88419793199268</v>
      </c>
      <c r="J364" s="45" t="n">
        <v>22.2244090618762</v>
      </c>
      <c r="K364" s="45" t="n">
        <v>5.37012610504739</v>
      </c>
      <c r="L364" s="45" t="n">
        <v>21160.1023704</v>
      </c>
      <c r="M364" s="45" t="n">
        <v>2.66132979668633</v>
      </c>
      <c r="N364" s="45" t="n">
        <v>47.3542313921804</v>
      </c>
      <c r="O364" s="45" t="n">
        <v>1.86895873837273</v>
      </c>
      <c r="P364" s="45" t="n">
        <v>8701.2206145</v>
      </c>
      <c r="Q364" s="45" t="n">
        <v>4.55414077786119</v>
      </c>
      <c r="R364" s="45" t="n">
        <v>19.4724773614436</v>
      </c>
      <c r="S364" s="45" t="n">
        <v>4.8592278831585</v>
      </c>
    </row>
    <row r="365">
      <c r="A365" s="45" t="s">
        <v>261</v>
      </c>
      <c r="B365" s="45" t="s">
        <v>262</v>
      </c>
      <c r="C365" s="45" t="s">
        <v>16</v>
      </c>
      <c r="D365" s="45" t="n">
        <v>166.1630525</v>
      </c>
      <c r="E365" s="45" t="n">
        <v>40.122632608557</v>
      </c>
      <c r="F365" s="45" t="n">
        <v>16.1520342983174</v>
      </c>
      <c r="G365" s="45" t="n">
        <v>24.3529113517038</v>
      </c>
      <c r="H365" s="45" t="n">
        <v>176.8760487</v>
      </c>
      <c r="I365" s="45" t="n">
        <v>37.0222605075008</v>
      </c>
      <c r="J365" s="45" t="n">
        <v>17.1934010730409</v>
      </c>
      <c r="K365" s="45" t="n">
        <v>28.2638450938008</v>
      </c>
      <c r="L365" s="45" t="n">
        <v>600.6996925</v>
      </c>
      <c r="M365" s="45" t="n">
        <v>28.2471644712776</v>
      </c>
      <c r="N365" s="45" t="n">
        <v>58.3915731582309</v>
      </c>
      <c r="O365" s="45" t="n">
        <v>9.03916340665084</v>
      </c>
      <c r="P365" s="45" t="n">
        <v>85.005013</v>
      </c>
      <c r="Q365" s="45" t="n">
        <v>58.7357266065011</v>
      </c>
      <c r="R365" s="45" t="n">
        <v>8.26299147041076</v>
      </c>
      <c r="S365" s="45" t="n">
        <v>55.1823540703562</v>
      </c>
    </row>
    <row r="366">
      <c r="A366" s="45" t="s">
        <v>261</v>
      </c>
      <c r="B366" s="45" t="s">
        <v>262</v>
      </c>
      <c r="C366" s="45" t="s">
        <v>17</v>
      </c>
      <c r="D366" s="45" t="n">
        <v>7453.4579231</v>
      </c>
      <c r="E366" s="45" t="n">
        <v>6.88597055040622</v>
      </c>
      <c r="F366" s="45" t="n">
        <v>14.9483957914284</v>
      </c>
      <c r="G366" s="45" t="n">
        <v>5.65381588565888</v>
      </c>
      <c r="H366" s="45" t="n">
        <v>9678.0800122</v>
      </c>
      <c r="I366" s="45" t="n">
        <v>5.89388198792216</v>
      </c>
      <c r="J366" s="45" t="n">
        <v>19.4100204248965</v>
      </c>
      <c r="K366" s="45" t="n">
        <v>4.69545183584421</v>
      </c>
      <c r="L366" s="45" t="n">
        <v>26429.3093803</v>
      </c>
      <c r="M366" s="45" t="n">
        <v>2.91754271502336</v>
      </c>
      <c r="N366" s="45" t="n">
        <v>53.0057030155632</v>
      </c>
      <c r="O366" s="45" t="n">
        <v>1.62700433390804</v>
      </c>
      <c r="P366" s="45" t="n">
        <v>6300.4088827</v>
      </c>
      <c r="Q366" s="45" t="n">
        <v>6.60988220140536</v>
      </c>
      <c r="R366" s="45" t="n">
        <v>12.6358807681119</v>
      </c>
      <c r="S366" s="45" t="n">
        <v>7.35117080618883</v>
      </c>
    </row>
    <row r="367">
      <c r="A367" s="45" t="s">
        <v>263</v>
      </c>
      <c r="B367" s="45" t="s">
        <v>264</v>
      </c>
      <c r="C367" s="45" t="s">
        <v>16</v>
      </c>
      <c r="D367" s="45" t="n">
        <v>52.4503832</v>
      </c>
      <c r="E367" s="45" t="n">
        <v>58.8572103923307</v>
      </c>
      <c r="F367" s="45" t="n">
        <v>6.1092494770811</v>
      </c>
      <c r="G367" s="45" t="n">
        <v>53.3161010817257</v>
      </c>
      <c r="H367" s="45" t="n">
        <v>119.981977</v>
      </c>
      <c r="I367" s="45" t="n">
        <v>38.0013839225657</v>
      </c>
      <c r="J367" s="45" t="n">
        <v>13.9751091512789</v>
      </c>
      <c r="K367" s="45" t="n">
        <v>29.2118547965089</v>
      </c>
      <c r="L367" s="45" t="n">
        <v>429.0070433</v>
      </c>
      <c r="M367" s="45" t="n">
        <v>24.2808523466666</v>
      </c>
      <c r="N367" s="45" t="n">
        <v>49.9693404517325</v>
      </c>
      <c r="O367" s="45" t="n">
        <v>11.2890427351581</v>
      </c>
      <c r="P367" s="45" t="n">
        <v>257.1011324</v>
      </c>
      <c r="Q367" s="45" t="n">
        <v>27.6860764989342</v>
      </c>
      <c r="R367" s="45" t="n">
        <v>29.9463009199074</v>
      </c>
      <c r="S367" s="45" t="n">
        <v>21.8787024760156</v>
      </c>
    </row>
    <row r="368">
      <c r="A368" s="45" t="s">
        <v>263</v>
      </c>
      <c r="B368" s="45" t="s">
        <v>264</v>
      </c>
      <c r="C368" s="45" t="s">
        <v>17</v>
      </c>
      <c r="D368" s="45" t="n">
        <v>5145.3499949</v>
      </c>
      <c r="E368" s="45" t="n">
        <v>8.69410648239382</v>
      </c>
      <c r="F368" s="45" t="n">
        <v>11.7992427406392</v>
      </c>
      <c r="G368" s="45" t="n">
        <v>7.48680766801975</v>
      </c>
      <c r="H368" s="45" t="n">
        <v>8447.1233</v>
      </c>
      <c r="I368" s="45" t="n">
        <v>5.26554606366668</v>
      </c>
      <c r="J368" s="45" t="n">
        <v>19.3708218829817</v>
      </c>
      <c r="K368" s="45" t="n">
        <v>4.28455373448626</v>
      </c>
      <c r="L368" s="45" t="n">
        <v>20660.9516817</v>
      </c>
      <c r="M368" s="45" t="n">
        <v>2.32262194226691</v>
      </c>
      <c r="N368" s="45" t="n">
        <v>47.3793977837523</v>
      </c>
      <c r="O368" s="45" t="n">
        <v>1.57770386497711</v>
      </c>
      <c r="P368" s="45" t="n">
        <v>9354.034485</v>
      </c>
      <c r="Q368" s="45" t="n">
        <v>4.11832582317492</v>
      </c>
      <c r="R368" s="45" t="n">
        <v>21.4505375926268</v>
      </c>
      <c r="S368" s="45" t="n">
        <v>4.34935471701094</v>
      </c>
    </row>
    <row r="369">
      <c r="A369" s="45" t="s">
        <v>265</v>
      </c>
      <c r="B369" s="45" t="s">
        <v>266</v>
      </c>
      <c r="C369" s="45" t="s">
        <v>16</v>
      </c>
      <c r="D369" s="45" t="n">
        <v>19.3543893</v>
      </c>
      <c r="E369" s="45" t="n">
        <v>70.4015866970016</v>
      </c>
      <c r="F369" s="45" t="n">
        <v>9.0558538530289</v>
      </c>
      <c r="G369" s="45" t="n">
        <v>50.6719076327711</v>
      </c>
      <c r="H369" s="45" t="n">
        <v>82.402738</v>
      </c>
      <c r="I369" s="45" t="n">
        <v>41.4872700272117</v>
      </c>
      <c r="J369" s="45" t="n">
        <v>38.5559647917917</v>
      </c>
      <c r="K369" s="45" t="n">
        <v>13.8681133279379</v>
      </c>
      <c r="L369" s="45" t="n">
        <v>91.6351271</v>
      </c>
      <c r="M369" s="45" t="n">
        <v>36.8980341390915</v>
      </c>
      <c r="N369" s="45" t="n">
        <v>42.8757686930131</v>
      </c>
      <c r="O369" s="45" t="n">
        <v>12.1064369201774</v>
      </c>
      <c r="P369" s="45" t="n">
        <v>20.3301578</v>
      </c>
      <c r="Q369" s="45" t="n">
        <v>60.6385934591203</v>
      </c>
      <c r="R369" s="45" t="n">
        <v>9.51241266216628</v>
      </c>
      <c r="S369" s="45" t="n">
        <v>61.9173257811232</v>
      </c>
    </row>
    <row r="370">
      <c r="A370" s="45" t="s">
        <v>265</v>
      </c>
      <c r="B370" s="45" t="s">
        <v>266</v>
      </c>
      <c r="C370" s="45" t="s">
        <v>17</v>
      </c>
      <c r="D370" s="45" t="n">
        <v>1651.4521139</v>
      </c>
      <c r="E370" s="45" t="n">
        <v>8.31288154818212</v>
      </c>
      <c r="F370" s="45" t="n">
        <v>13.9359783028895</v>
      </c>
      <c r="G370" s="45" t="n">
        <v>6.22725865749025</v>
      </c>
      <c r="H370" s="45" t="n">
        <v>2869.8631133</v>
      </c>
      <c r="I370" s="45" t="n">
        <v>6.00458144636114</v>
      </c>
      <c r="J370" s="45" t="n">
        <v>24.2176868118584</v>
      </c>
      <c r="K370" s="45" t="n">
        <v>4.86548327984424</v>
      </c>
      <c r="L370" s="45" t="n">
        <v>5901.2107043</v>
      </c>
      <c r="M370" s="45" t="n">
        <v>3.78162930864468</v>
      </c>
      <c r="N370" s="45" t="n">
        <v>49.7980799102261</v>
      </c>
      <c r="O370" s="45" t="n">
        <v>2.18044359493691</v>
      </c>
      <c r="P370" s="45" t="n">
        <v>1427.7516594</v>
      </c>
      <c r="Q370" s="45" t="n">
        <v>6.49189380556996</v>
      </c>
      <c r="R370" s="45" t="n">
        <v>12.048254975026</v>
      </c>
      <c r="S370" s="45" t="n">
        <v>7.42417416364515</v>
      </c>
    </row>
    <row r="371">
      <c r="A371" s="45" t="s">
        <v>267</v>
      </c>
      <c r="B371" s="45" t="s">
        <v>268</v>
      </c>
      <c r="C371" s="45" t="s">
        <v>16</v>
      </c>
      <c r="D371" s="45" t="n">
        <v>1458.6006599</v>
      </c>
      <c r="E371" s="45" t="n">
        <v>37.6941892603132</v>
      </c>
      <c r="F371" s="45" t="n">
        <v>16.5695895710765</v>
      </c>
      <c r="G371" s="45" t="n">
        <v>26.4535426017327</v>
      </c>
      <c r="H371" s="45" t="n">
        <v>2642.7558823</v>
      </c>
      <c r="I371" s="45" t="n">
        <v>25.2409673476845</v>
      </c>
      <c r="J371" s="45" t="n">
        <v>30.021500407974</v>
      </c>
      <c r="K371" s="45" t="n">
        <v>13.8320301168473</v>
      </c>
      <c r="L371" s="45" t="n">
        <v>3903.1022815</v>
      </c>
      <c r="M371" s="45" t="n">
        <v>18.8134890957125</v>
      </c>
      <c r="N371" s="45" t="n">
        <v>44.3389370623355</v>
      </c>
      <c r="O371" s="45" t="n">
        <v>11.0260651932118</v>
      </c>
      <c r="P371" s="45" t="n">
        <v>798.4186021</v>
      </c>
      <c r="Q371" s="45" t="n">
        <v>31.8413005387257</v>
      </c>
      <c r="R371" s="45" t="n">
        <v>9.06997295861404</v>
      </c>
      <c r="S371" s="45" t="n">
        <v>29.962147087026</v>
      </c>
    </row>
    <row r="372">
      <c r="A372" s="45" t="s">
        <v>267</v>
      </c>
      <c r="B372" s="45" t="s">
        <v>268</v>
      </c>
      <c r="C372" s="45" t="s">
        <v>17</v>
      </c>
      <c r="D372" s="45" t="n">
        <v>26309.2990036</v>
      </c>
      <c r="E372" s="45" t="n">
        <v>6.5756706970363</v>
      </c>
      <c r="F372" s="45" t="n">
        <v>15.1993300640187</v>
      </c>
      <c r="G372" s="45" t="n">
        <v>4.69231644514002</v>
      </c>
      <c r="H372" s="45" t="n">
        <v>39738.7243842</v>
      </c>
      <c r="I372" s="45" t="n">
        <v>6.53799102660031</v>
      </c>
      <c r="J372" s="45" t="n">
        <v>22.9577378004589</v>
      </c>
      <c r="K372" s="45" t="n">
        <v>4.37596797548639</v>
      </c>
      <c r="L372" s="45" t="n">
        <v>82320.8533184</v>
      </c>
      <c r="M372" s="45" t="n">
        <v>3.77413934567167</v>
      </c>
      <c r="N372" s="45" t="n">
        <v>47.5581588307168</v>
      </c>
      <c r="O372" s="45" t="n">
        <v>2.1719434104318</v>
      </c>
      <c r="P372" s="45" t="n">
        <v>24726.2458603</v>
      </c>
      <c r="Q372" s="45" t="n">
        <v>6.1866508890824</v>
      </c>
      <c r="R372" s="45" t="n">
        <v>14.2847733048056</v>
      </c>
      <c r="S372" s="45" t="n">
        <v>6.53994419547864</v>
      </c>
    </row>
    <row r="373">
      <c r="A373" s="45" t="s">
        <v>269</v>
      </c>
      <c r="B373" s="45" t="s">
        <v>270</v>
      </c>
      <c r="C373" s="45" t="s">
        <v>16</v>
      </c>
      <c r="D373" s="45" t="n">
        <v>546.9111233</v>
      </c>
      <c r="E373" s="45" t="n">
        <v>40.2935240284193</v>
      </c>
      <c r="F373" s="45" t="n">
        <v>12.9870866099696</v>
      </c>
      <c r="G373" s="45" t="n">
        <v>32.6791909379547</v>
      </c>
      <c r="H373" s="45" t="n">
        <v>1097.3689192</v>
      </c>
      <c r="I373" s="45" t="n">
        <v>28.3292638659681</v>
      </c>
      <c r="J373" s="45" t="n">
        <v>26.0583933834559</v>
      </c>
      <c r="K373" s="45" t="n">
        <v>20.3927075056785</v>
      </c>
      <c r="L373" s="45" t="n">
        <v>1734.0231585</v>
      </c>
      <c r="M373" s="45" t="n">
        <v>22.790107470433</v>
      </c>
      <c r="N373" s="45" t="n">
        <v>41.1765421907129</v>
      </c>
      <c r="O373" s="45" t="n">
        <v>9.86188079724824</v>
      </c>
      <c r="P373" s="45" t="n">
        <v>832.8885753</v>
      </c>
      <c r="Q373" s="45" t="n">
        <v>31.7488180874028</v>
      </c>
      <c r="R373" s="45" t="n">
        <v>19.7779778158616</v>
      </c>
      <c r="S373" s="45" t="n">
        <v>23.4610475526358</v>
      </c>
    </row>
    <row r="374">
      <c r="A374" s="45" t="s">
        <v>269</v>
      </c>
      <c r="B374" s="45" t="s">
        <v>270</v>
      </c>
      <c r="C374" s="45" t="s">
        <v>17</v>
      </c>
      <c r="D374" s="45" t="n">
        <v>10201.4717823</v>
      </c>
      <c r="E374" s="45" t="n">
        <v>10.1570222690663</v>
      </c>
      <c r="F374" s="45" t="n">
        <v>10.8366272896908</v>
      </c>
      <c r="G374" s="45" t="n">
        <v>8.36417913968616</v>
      </c>
      <c r="H374" s="45" t="n">
        <v>14935.377443</v>
      </c>
      <c r="I374" s="45" t="n">
        <v>6.50146268702711</v>
      </c>
      <c r="J374" s="45" t="n">
        <v>15.8652714269583</v>
      </c>
      <c r="K374" s="45" t="n">
        <v>5.36135956654925</v>
      </c>
      <c r="L374" s="45" t="n">
        <v>43172.062547</v>
      </c>
      <c r="M374" s="45" t="n">
        <v>3.90324649989705</v>
      </c>
      <c r="N374" s="45" t="n">
        <v>45.8600054122366</v>
      </c>
      <c r="O374" s="45" t="n">
        <v>2.30534758589722</v>
      </c>
      <c r="P374" s="45" t="n">
        <v>25829.8964527</v>
      </c>
      <c r="Q374" s="45" t="n">
        <v>5.04297449285736</v>
      </c>
      <c r="R374" s="45" t="n">
        <v>27.4380958711144</v>
      </c>
      <c r="S374" s="45" t="n">
        <v>5.36673902977068</v>
      </c>
    </row>
    <row r="375">
      <c r="A375" s="45" t="s">
        <v>271</v>
      </c>
      <c r="B375" s="45" t="s">
        <v>272</v>
      </c>
      <c r="C375" s="45" t="s">
        <v>16</v>
      </c>
      <c r="D375" s="45" t="n">
        <v>141.2264508</v>
      </c>
      <c r="E375" s="45" t="n">
        <v>50.4276529731642</v>
      </c>
      <c r="F375" s="45" t="n">
        <v>20.7048175541433</v>
      </c>
      <c r="G375" s="45" t="n">
        <v>35.7232843137459</v>
      </c>
      <c r="H375" s="45" t="n">
        <v>167.287937</v>
      </c>
      <c r="I375" s="45" t="n">
        <v>39.6736793090081</v>
      </c>
      <c r="J375" s="45" t="n">
        <v>24.5256196340949</v>
      </c>
      <c r="K375" s="45" t="n">
        <v>30.5201842366709</v>
      </c>
      <c r="L375" s="45" t="n">
        <v>312.4865217</v>
      </c>
      <c r="M375" s="45" t="n">
        <v>35.1342786998506</v>
      </c>
      <c r="N375" s="45" t="n">
        <v>45.8127807027445</v>
      </c>
      <c r="O375" s="45" t="n">
        <v>15.1495442392912</v>
      </c>
      <c r="P375" s="45" t="n">
        <v>61.0937307</v>
      </c>
      <c r="Q375" s="45" t="n">
        <v>59.4275500197401</v>
      </c>
      <c r="R375" s="45" t="n">
        <v>8.95678210901737</v>
      </c>
      <c r="S375" s="45" t="n">
        <v>55.0479507151465</v>
      </c>
    </row>
    <row r="376">
      <c r="A376" s="45" t="s">
        <v>271</v>
      </c>
      <c r="B376" s="45" t="s">
        <v>272</v>
      </c>
      <c r="C376" s="45" t="s">
        <v>17</v>
      </c>
      <c r="D376" s="45" t="n">
        <v>5958.5923736</v>
      </c>
      <c r="E376" s="45" t="n">
        <v>6.35877248129522</v>
      </c>
      <c r="F376" s="45" t="n">
        <v>15.8705750281994</v>
      </c>
      <c r="G376" s="45" t="n">
        <v>5.38707889791977</v>
      </c>
      <c r="H376" s="45" t="n">
        <v>7672.0182694</v>
      </c>
      <c r="I376" s="45" t="n">
        <v>5.29005516063713</v>
      </c>
      <c r="J376" s="45" t="n">
        <v>20.4342458634515</v>
      </c>
      <c r="K376" s="45" t="n">
        <v>4.67351076764472</v>
      </c>
      <c r="L376" s="45" t="n">
        <v>18174.0731457</v>
      </c>
      <c r="M376" s="45" t="n">
        <v>3.74370861330163</v>
      </c>
      <c r="N376" s="45" t="n">
        <v>48.4062297506271</v>
      </c>
      <c r="O376" s="45" t="n">
        <v>2.26205542470675</v>
      </c>
      <c r="P376" s="45" t="n">
        <v>5740.2215661</v>
      </c>
      <c r="Q376" s="45" t="n">
        <v>8.00256673816303</v>
      </c>
      <c r="R376" s="45" t="n">
        <v>15.2889493577219</v>
      </c>
      <c r="S376" s="45" t="n">
        <v>8.04163470342902</v>
      </c>
    </row>
    <row r="377">
      <c r="A377" s="45" t="s">
        <v>273</v>
      </c>
      <c r="B377" s="45" t="s">
        <v>274</v>
      </c>
      <c r="C377" s="45" t="s">
        <v>16</v>
      </c>
      <c r="D377" s="45" t="n">
        <v>479.0903689</v>
      </c>
      <c r="E377" s="45" t="n">
        <v>31.6865507014199</v>
      </c>
      <c r="F377" s="45" t="n">
        <v>13.835460586517</v>
      </c>
      <c r="G377" s="45" t="n">
        <v>25.750752839616</v>
      </c>
      <c r="H377" s="45" t="n">
        <v>1037.7100892</v>
      </c>
      <c r="I377" s="45" t="n">
        <v>20.5111802910542</v>
      </c>
      <c r="J377" s="45" t="n">
        <v>29.9676177426025</v>
      </c>
      <c r="K377" s="45" t="n">
        <v>11.1689364792197</v>
      </c>
      <c r="L377" s="45" t="n">
        <v>1369.0740163</v>
      </c>
      <c r="M377" s="45" t="n">
        <v>21.5499812691307</v>
      </c>
      <c r="N377" s="45" t="n">
        <v>39.5369450570124</v>
      </c>
      <c r="O377" s="45" t="n">
        <v>12.7396212039706</v>
      </c>
      <c r="P377" s="45" t="n">
        <v>576.8969014</v>
      </c>
      <c r="Q377" s="45" t="n">
        <v>31.2443540819931</v>
      </c>
      <c r="R377" s="45" t="n">
        <v>16.6599766138681</v>
      </c>
      <c r="S377" s="45" t="n">
        <v>25.8067166346968</v>
      </c>
    </row>
    <row r="378">
      <c r="A378" s="45" t="s">
        <v>273</v>
      </c>
      <c r="B378" s="45" t="s">
        <v>274</v>
      </c>
      <c r="C378" s="45" t="s">
        <v>17</v>
      </c>
      <c r="D378" s="45" t="n">
        <v>7165.8262091</v>
      </c>
      <c r="E378" s="45" t="n">
        <v>9.23189949870236</v>
      </c>
      <c r="F378" s="45" t="n">
        <v>13.0003564725073</v>
      </c>
      <c r="G378" s="45" t="n">
        <v>7.98598336984432</v>
      </c>
      <c r="H378" s="45" t="n">
        <v>12286.0611723</v>
      </c>
      <c r="I378" s="45" t="n">
        <v>5.89551147035063</v>
      </c>
      <c r="J378" s="45" t="n">
        <v>22.2895686027239</v>
      </c>
      <c r="K378" s="45" t="n">
        <v>4.90518965832467</v>
      </c>
      <c r="L378" s="45" t="n">
        <v>25053.0813514</v>
      </c>
      <c r="M378" s="45" t="n">
        <v>3.32021405383507</v>
      </c>
      <c r="N378" s="45" t="n">
        <v>45.4517007249373</v>
      </c>
      <c r="O378" s="45" t="n">
        <v>2.08164239623561</v>
      </c>
      <c r="P378" s="45" t="n">
        <v>10615.2598875</v>
      </c>
      <c r="Q378" s="45" t="n">
        <v>6.22914076015412</v>
      </c>
      <c r="R378" s="45" t="n">
        <v>19.2583741998315</v>
      </c>
      <c r="S378" s="45" t="n">
        <v>6.54577370066064</v>
      </c>
    </row>
    <row r="379">
      <c r="A379" s="45" t="s">
        <v>275</v>
      </c>
      <c r="B379" s="45" t="s">
        <v>276</v>
      </c>
      <c r="C379" s="45" t="s">
        <v>16</v>
      </c>
      <c r="D379" s="45" t="n">
        <v>553.6650038</v>
      </c>
      <c r="E379" s="45" t="n">
        <v>54.6595353676366</v>
      </c>
      <c r="F379" s="45" t="n">
        <v>22.7607911086438</v>
      </c>
      <c r="G379" s="45" t="n">
        <v>28.4539283518994</v>
      </c>
      <c r="H379" s="45" t="n">
        <v>485.3659184</v>
      </c>
      <c r="I379" s="45" t="n">
        <v>56.8711582081592</v>
      </c>
      <c r="J379" s="45" t="n">
        <v>19.9530622382412</v>
      </c>
      <c r="K379" s="45" t="n">
        <v>33.4402270872203</v>
      </c>
      <c r="L379" s="45" t="n">
        <v>1135.2979034</v>
      </c>
      <c r="M379" s="45" t="n">
        <v>25.2588226841042</v>
      </c>
      <c r="N379" s="45" t="n">
        <v>46.6713233598253</v>
      </c>
      <c r="O379" s="45" t="n">
        <v>14.403644230783</v>
      </c>
      <c r="P379" s="45" t="n">
        <v>258.209662</v>
      </c>
      <c r="Q379" s="45" t="n">
        <v>43.1444380171658</v>
      </c>
      <c r="R379" s="45" t="n">
        <v>10.6148232932896</v>
      </c>
      <c r="S379" s="45" t="n">
        <v>47.9668826293336</v>
      </c>
    </row>
    <row r="380">
      <c r="A380" s="45" t="s">
        <v>275</v>
      </c>
      <c r="B380" s="45" t="s">
        <v>276</v>
      </c>
      <c r="C380" s="45" t="s">
        <v>17</v>
      </c>
      <c r="D380" s="45" t="n">
        <v>10170.9295546</v>
      </c>
      <c r="E380" s="45" t="n">
        <v>9.03825908771468</v>
      </c>
      <c r="F380" s="45" t="n">
        <v>14.1639708468322</v>
      </c>
      <c r="G380" s="45" t="n">
        <v>7.5186636111665</v>
      </c>
      <c r="H380" s="45" t="n">
        <v>14991.023952</v>
      </c>
      <c r="I380" s="45" t="n">
        <v>6.20976314949159</v>
      </c>
      <c r="J380" s="45" t="n">
        <v>20.8764031921016</v>
      </c>
      <c r="K380" s="45" t="n">
        <v>4.797037417051</v>
      </c>
      <c r="L380" s="45" t="n">
        <v>34152.1523441</v>
      </c>
      <c r="M380" s="45" t="n">
        <v>3.61546059320917</v>
      </c>
      <c r="N380" s="45" t="n">
        <v>47.5600669104653</v>
      </c>
      <c r="O380" s="45" t="n">
        <v>2.77149885649291</v>
      </c>
      <c r="P380" s="45" t="n">
        <v>12494.3556647</v>
      </c>
      <c r="Q380" s="45" t="n">
        <v>6.97539372902963</v>
      </c>
      <c r="R380" s="45" t="n">
        <v>17.3995590506008</v>
      </c>
      <c r="S380" s="45" t="n">
        <v>7.04779612836999</v>
      </c>
    </row>
    <row r="381">
      <c r="A381" s="45" t="s">
        <v>277</v>
      </c>
      <c r="B381" s="45" t="s">
        <v>278</v>
      </c>
      <c r="C381" s="45" t="s">
        <v>16</v>
      </c>
      <c r="D381" s="45" t="n">
        <v>152.4241909</v>
      </c>
      <c r="E381" s="45" t="n">
        <v>41.5752025133692</v>
      </c>
      <c r="F381" s="45" t="n">
        <v>13.8875331316753</v>
      </c>
      <c r="G381" s="45" t="n">
        <v>21.8381409679788</v>
      </c>
      <c r="H381" s="45" t="n">
        <v>187.0022767</v>
      </c>
      <c r="I381" s="45" t="n">
        <v>39.2896148355809</v>
      </c>
      <c r="J381" s="45" t="n">
        <v>17.0379799822835</v>
      </c>
      <c r="K381" s="45" t="n">
        <v>27.7706606901809</v>
      </c>
      <c r="L381" s="45" t="n">
        <v>548.2975718</v>
      </c>
      <c r="M381" s="45" t="n">
        <v>31.0009013073422</v>
      </c>
      <c r="N381" s="45" t="n">
        <v>49.9559856570615</v>
      </c>
      <c r="O381" s="45" t="n">
        <v>8.23367974140673</v>
      </c>
      <c r="P381" s="45" t="n">
        <v>209.837273</v>
      </c>
      <c r="Q381" s="45" t="n">
        <v>35.8339348655192</v>
      </c>
      <c r="R381" s="45" t="n">
        <v>19.1185012289797</v>
      </c>
      <c r="S381" s="45" t="n">
        <v>32.6809425794397</v>
      </c>
    </row>
    <row r="382">
      <c r="A382" s="45" t="s">
        <v>277</v>
      </c>
      <c r="B382" s="45" t="s">
        <v>278</v>
      </c>
      <c r="C382" s="45" t="s">
        <v>17</v>
      </c>
      <c r="D382" s="45" t="n">
        <v>4725.9706973</v>
      </c>
      <c r="E382" s="45" t="n">
        <v>9.12423659617533</v>
      </c>
      <c r="F382" s="45" t="n">
        <v>10.7740366425637</v>
      </c>
      <c r="G382" s="45" t="n">
        <v>7.5911671811256</v>
      </c>
      <c r="H382" s="45" t="n">
        <v>7624.8733651</v>
      </c>
      <c r="I382" s="45" t="n">
        <v>6.67731420196488</v>
      </c>
      <c r="J382" s="45" t="n">
        <v>17.3828130329773</v>
      </c>
      <c r="K382" s="45" t="n">
        <v>5.09210778691546</v>
      </c>
      <c r="L382" s="45" t="n">
        <v>20725.9091043</v>
      </c>
      <c r="M382" s="45" t="n">
        <v>3.71287525120873</v>
      </c>
      <c r="N382" s="45" t="n">
        <v>47.2499129687256</v>
      </c>
      <c r="O382" s="45" t="n">
        <v>1.78754453922746</v>
      </c>
      <c r="P382" s="45" t="n">
        <v>10787.6855213</v>
      </c>
      <c r="Q382" s="45" t="n">
        <v>4.03808042352643</v>
      </c>
      <c r="R382" s="45" t="n">
        <v>24.5932373557334</v>
      </c>
      <c r="S382" s="45" t="n">
        <v>4.23411510737077</v>
      </c>
    </row>
    <row r="383">
      <c r="A383" s="45" t="s">
        <v>279</v>
      </c>
      <c r="B383" s="45" t="s">
        <v>280</v>
      </c>
      <c r="C383" s="45" t="s">
        <v>16</v>
      </c>
      <c r="D383" s="45" t="n">
        <v>531.5079667</v>
      </c>
      <c r="E383" s="45" t="n">
        <v>29.1368413668975</v>
      </c>
      <c r="F383" s="45" t="n">
        <v>17.4236449532466</v>
      </c>
      <c r="G383" s="45" t="n">
        <v>11.6797148458337</v>
      </c>
      <c r="H383" s="45" t="n">
        <v>1255.9870796</v>
      </c>
      <c r="I383" s="45" t="n">
        <v>31.0324368118445</v>
      </c>
      <c r="J383" s="45" t="n">
        <v>41.173179541761</v>
      </c>
      <c r="K383" s="45" t="n">
        <v>5.24182402679176</v>
      </c>
      <c r="L383" s="45" t="n">
        <v>1020.0533532</v>
      </c>
      <c r="M383" s="45" t="n">
        <v>29.2265811981819</v>
      </c>
      <c r="N383" s="45" t="n">
        <v>33.438910746482</v>
      </c>
      <c r="O383" s="45" t="n">
        <v>4.54189626596902</v>
      </c>
      <c r="P383" s="45" t="n">
        <v>242.949749</v>
      </c>
      <c r="Q383" s="45" t="n">
        <v>43.6002415348409</v>
      </c>
      <c r="R383" s="45" t="n">
        <v>7.96426475851047</v>
      </c>
      <c r="S383" s="45" t="n">
        <v>35.8878178864428</v>
      </c>
    </row>
    <row r="384">
      <c r="A384" s="45" t="s">
        <v>279</v>
      </c>
      <c r="B384" s="45" t="s">
        <v>280</v>
      </c>
      <c r="C384" s="45" t="s">
        <v>17</v>
      </c>
      <c r="D384" s="45" t="n">
        <v>1525.9162051</v>
      </c>
      <c r="E384" s="45" t="n">
        <v>8.21354874541935</v>
      </c>
      <c r="F384" s="45" t="n">
        <v>9.82402075397419</v>
      </c>
      <c r="G384" s="45" t="n">
        <v>7.39120511710764</v>
      </c>
      <c r="H384" s="45" t="n">
        <v>3802.4944877</v>
      </c>
      <c r="I384" s="45" t="n">
        <v>7.2381496312996</v>
      </c>
      <c r="J384" s="45" t="n">
        <v>24.4808886878485</v>
      </c>
      <c r="K384" s="45" t="n">
        <v>4.57112198501347</v>
      </c>
      <c r="L384" s="45" t="n">
        <v>6933.3133891</v>
      </c>
      <c r="M384" s="45" t="n">
        <v>6.52759765576235</v>
      </c>
      <c r="N384" s="45" t="n">
        <v>44.6374541411085</v>
      </c>
      <c r="O384" s="45" t="n">
        <v>3.05531732330233</v>
      </c>
      <c r="P384" s="45" t="n">
        <v>3270.7777655</v>
      </c>
      <c r="Q384" s="45" t="n">
        <v>8.63094279582042</v>
      </c>
      <c r="R384" s="45" t="n">
        <v>21.0576364170689</v>
      </c>
      <c r="S384" s="45" t="n">
        <v>6.71565275019775</v>
      </c>
    </row>
    <row r="385">
      <c r="A385" s="45" t="s">
        <v>281</v>
      </c>
      <c r="B385" s="45" t="s">
        <v>282</v>
      </c>
      <c r="C385" s="45" t="s">
        <v>16</v>
      </c>
      <c r="D385" s="45" t="n">
        <v>166.8343205</v>
      </c>
      <c r="E385" s="45" t="n">
        <v>52.4299394941139</v>
      </c>
      <c r="F385" s="45" t="n">
        <v>9.67758786868024</v>
      </c>
      <c r="G385" s="45" t="n">
        <v>51.7956566626849</v>
      </c>
      <c r="H385" s="45" t="n">
        <v>546.31521</v>
      </c>
      <c r="I385" s="45" t="n">
        <v>51.2018800966696</v>
      </c>
      <c r="J385" s="45" t="n">
        <v>31.6902027887691</v>
      </c>
      <c r="K385" s="45" t="n">
        <v>26.4276249617792</v>
      </c>
      <c r="L385" s="45" t="n">
        <v>845.7005535</v>
      </c>
      <c r="M385" s="45" t="n">
        <v>29.0879804357032</v>
      </c>
      <c r="N385" s="45" t="n">
        <v>49.0567012384467</v>
      </c>
      <c r="O385" s="45" t="n">
        <v>13.8851545447085</v>
      </c>
      <c r="P385" s="45" t="n">
        <v>165.0745423</v>
      </c>
      <c r="Q385" s="45" t="n">
        <v>63.1777899677504</v>
      </c>
      <c r="R385" s="45" t="n">
        <v>9.57550810410394</v>
      </c>
      <c r="S385" s="45" t="n">
        <v>45.1791129464586</v>
      </c>
    </row>
    <row r="386">
      <c r="A386" s="45" t="s">
        <v>281</v>
      </c>
      <c r="B386" s="45" t="s">
        <v>282</v>
      </c>
      <c r="C386" s="45" t="s">
        <v>17</v>
      </c>
      <c r="D386" s="45" t="n">
        <v>8579.0563602</v>
      </c>
      <c r="E386" s="45" t="n">
        <v>9.18585515652373</v>
      </c>
      <c r="F386" s="45" t="n">
        <v>12.5400828911364</v>
      </c>
      <c r="G386" s="45" t="n">
        <v>7.19247586517272</v>
      </c>
      <c r="H386" s="45" t="n">
        <v>14311.1187453</v>
      </c>
      <c r="I386" s="45" t="n">
        <v>6.63663212702817</v>
      </c>
      <c r="J386" s="45" t="n">
        <v>20.918689398466</v>
      </c>
      <c r="K386" s="45" t="n">
        <v>4.78509070555623</v>
      </c>
      <c r="L386" s="45" t="n">
        <v>31729.8444431</v>
      </c>
      <c r="M386" s="45" t="n">
        <v>4.30794619610939</v>
      </c>
      <c r="N386" s="45" t="n">
        <v>46.3797954848804</v>
      </c>
      <c r="O386" s="45" t="n">
        <v>2.38992163353367</v>
      </c>
      <c r="P386" s="45" t="n">
        <v>13793.0558248</v>
      </c>
      <c r="Q386" s="45" t="n">
        <v>6.15094290628658</v>
      </c>
      <c r="R386" s="45" t="n">
        <v>20.1614322255171</v>
      </c>
      <c r="S386" s="45" t="n">
        <v>6.70421820290262</v>
      </c>
    </row>
    <row r="387">
      <c r="A387" s="45" t="s">
        <v>283</v>
      </c>
      <c r="B387" s="45" t="s">
        <v>284</v>
      </c>
      <c r="C387" s="45" t="s">
        <v>16</v>
      </c>
      <c r="D387" s="45" t="n">
        <v>2622.4029005</v>
      </c>
      <c r="E387" s="45" t="n">
        <v>16.5344530120836</v>
      </c>
      <c r="F387" s="45" t="n">
        <v>24.1235898767499</v>
      </c>
      <c r="G387" s="45" t="n">
        <v>7.75428823725947</v>
      </c>
      <c r="H387" s="45" t="n">
        <v>3376.0757456</v>
      </c>
      <c r="I387" s="45" t="n">
        <v>23.3748666700468</v>
      </c>
      <c r="J387" s="45" t="n">
        <v>31.0566567266109</v>
      </c>
      <c r="K387" s="45" t="n">
        <v>11.455247336194</v>
      </c>
      <c r="L387" s="45" t="n">
        <v>3804.9437181</v>
      </c>
      <c r="M387" s="45" t="n">
        <v>14.0608881617959</v>
      </c>
      <c r="N387" s="45" t="n">
        <v>35.0018304746611</v>
      </c>
      <c r="O387" s="45" t="n">
        <v>6.9868254687037</v>
      </c>
      <c r="P387" s="45" t="n">
        <v>1067.2768721</v>
      </c>
      <c r="Q387" s="45" t="n">
        <v>22.709945586436</v>
      </c>
      <c r="R387" s="45" t="n">
        <v>9.81792292197814</v>
      </c>
      <c r="S387" s="45" t="n">
        <v>17.879422342912</v>
      </c>
    </row>
    <row r="388">
      <c r="A388" s="45" t="s">
        <v>283</v>
      </c>
      <c r="B388" s="45" t="s">
        <v>284</v>
      </c>
      <c r="C388" s="45" t="s">
        <v>17</v>
      </c>
      <c r="D388" s="45" t="n">
        <v>15760.6455874</v>
      </c>
      <c r="E388" s="45" t="n">
        <v>5.92799723960733</v>
      </c>
      <c r="F388" s="45" t="n">
        <v>23.0636953531189</v>
      </c>
      <c r="G388" s="45" t="n">
        <v>3.90274622319515</v>
      </c>
      <c r="H388" s="45" t="n">
        <v>18344.8415144</v>
      </c>
      <c r="I388" s="45" t="n">
        <v>5.25111669545163</v>
      </c>
      <c r="J388" s="45" t="n">
        <v>26.8453366102985</v>
      </c>
      <c r="K388" s="45" t="n">
        <v>3.4785673387259</v>
      </c>
      <c r="L388" s="45" t="n">
        <v>27847.4805793</v>
      </c>
      <c r="M388" s="45" t="n">
        <v>4.82053138911951</v>
      </c>
      <c r="N388" s="45" t="n">
        <v>40.7512373063154</v>
      </c>
      <c r="O388" s="45" t="n">
        <v>2.41150692922466</v>
      </c>
      <c r="P388" s="45" t="n">
        <v>6382.3330853</v>
      </c>
      <c r="Q388" s="45" t="n">
        <v>8.49933463729477</v>
      </c>
      <c r="R388" s="45" t="n">
        <v>9.33973073026723</v>
      </c>
      <c r="S388" s="45" t="n">
        <v>8.33698594982924</v>
      </c>
    </row>
    <row r="389">
      <c r="A389" s="45" t="s">
        <v>285</v>
      </c>
      <c r="B389" s="45" t="s">
        <v>286</v>
      </c>
      <c r="C389" s="45" t="s">
        <v>16</v>
      </c>
      <c r="D389" s="45" t="n">
        <v>1137.6313994</v>
      </c>
      <c r="E389" s="45" t="n">
        <v>26.9248665410831</v>
      </c>
      <c r="F389" s="45" t="n">
        <v>24.5523093361992</v>
      </c>
      <c r="G389" s="45" t="n">
        <v>11.9951372056892</v>
      </c>
      <c r="H389" s="45" t="n">
        <v>1314.754785</v>
      </c>
      <c r="I389" s="45" t="n">
        <v>22.9072370813753</v>
      </c>
      <c r="J389" s="45" t="n">
        <v>28.3749782219382</v>
      </c>
      <c r="K389" s="45" t="n">
        <v>8.69011087511958</v>
      </c>
      <c r="L389" s="45" t="n">
        <v>1833.7075603</v>
      </c>
      <c r="M389" s="45" t="n">
        <v>21.5193539298488</v>
      </c>
      <c r="N389" s="45" t="n">
        <v>39.5749935140307</v>
      </c>
      <c r="O389" s="45" t="n">
        <v>5.64322712130859</v>
      </c>
      <c r="P389" s="45" t="n">
        <v>347.4068512</v>
      </c>
      <c r="Q389" s="45" t="n">
        <v>37.686103599301</v>
      </c>
      <c r="R389" s="45" t="n">
        <v>7.49771892783194</v>
      </c>
      <c r="S389" s="45" t="n">
        <v>30.3627018272508</v>
      </c>
    </row>
    <row r="390">
      <c r="A390" s="45" t="s">
        <v>285</v>
      </c>
      <c r="B390" s="45" t="s">
        <v>286</v>
      </c>
      <c r="C390" s="45" t="s">
        <v>17</v>
      </c>
      <c r="D390" s="45" t="n">
        <v>12046.455906</v>
      </c>
      <c r="E390" s="45" t="n">
        <v>6.38592429674197</v>
      </c>
      <c r="F390" s="45" t="n">
        <v>22.8120173090505</v>
      </c>
      <c r="G390" s="45" t="n">
        <v>4.66819609514194</v>
      </c>
      <c r="H390" s="45" t="n">
        <v>14120.9756862</v>
      </c>
      <c r="I390" s="45" t="n">
        <v>4.84437818776016</v>
      </c>
      <c r="J390" s="45" t="n">
        <v>26.740474068712</v>
      </c>
      <c r="K390" s="45" t="n">
        <v>3.59182361120992</v>
      </c>
      <c r="L390" s="45" t="n">
        <v>21976.4079756</v>
      </c>
      <c r="M390" s="45" t="n">
        <v>2.73920294313027</v>
      </c>
      <c r="N390" s="45" t="n">
        <v>41.6160738927742</v>
      </c>
      <c r="O390" s="45" t="n">
        <v>2.44621216464192</v>
      </c>
      <c r="P390" s="45" t="n">
        <v>4663.6598427</v>
      </c>
      <c r="Q390" s="45" t="n">
        <v>8.38912851725377</v>
      </c>
      <c r="R390" s="45" t="n">
        <v>8.83143472946325</v>
      </c>
      <c r="S390" s="45" t="n">
        <v>8.33485872743081</v>
      </c>
    </row>
    <row r="391">
      <c r="A391" s="45" t="s">
        <v>287</v>
      </c>
      <c r="B391" s="45" t="s">
        <v>288</v>
      </c>
      <c r="C391" s="45" t="s">
        <v>16</v>
      </c>
      <c r="D391" s="45" t="n">
        <v>83.9465212</v>
      </c>
      <c r="E391" s="45" t="n">
        <v>62.2845603296934</v>
      </c>
      <c r="F391" s="45" t="n">
        <v>17.2743429388532</v>
      </c>
      <c r="G391" s="45" t="n">
        <v>44.624741986922</v>
      </c>
      <c r="H391" s="45" t="n">
        <v>132.7025965</v>
      </c>
      <c r="I391" s="45" t="n">
        <v>33.8417591403159</v>
      </c>
      <c r="J391" s="45" t="n">
        <v>27.307268104128</v>
      </c>
      <c r="K391" s="45" t="n">
        <v>15.674464369962</v>
      </c>
      <c r="L391" s="45" t="n">
        <v>237.0818948</v>
      </c>
      <c r="M391" s="45" t="n">
        <v>25.2136889493145</v>
      </c>
      <c r="N391" s="45" t="n">
        <v>48.7862260022793</v>
      </c>
      <c r="O391" s="45" t="n">
        <v>13.3898876848723</v>
      </c>
      <c r="P391" s="45" t="n">
        <v>32.2297068</v>
      </c>
      <c r="Q391" s="45" t="n">
        <v>40.4524073961477</v>
      </c>
      <c r="R391" s="45" t="n">
        <v>6.63216295473946</v>
      </c>
      <c r="S391" s="45" t="n">
        <v>41.0648106438759</v>
      </c>
    </row>
    <row r="392">
      <c r="A392" s="45" t="s">
        <v>287</v>
      </c>
      <c r="B392" s="45" t="s">
        <v>288</v>
      </c>
      <c r="C392" s="45" t="s">
        <v>17</v>
      </c>
      <c r="D392" s="45" t="n">
        <v>2403.0421742</v>
      </c>
      <c r="E392" s="45" t="n">
        <v>7.55740134288836</v>
      </c>
      <c r="F392" s="45" t="n">
        <v>12.9306774388549</v>
      </c>
      <c r="G392" s="45" t="n">
        <v>6.64250879883267</v>
      </c>
      <c r="H392" s="45" t="n">
        <v>4584.106878</v>
      </c>
      <c r="I392" s="45" t="n">
        <v>6.58246136981964</v>
      </c>
      <c r="J392" s="45" t="n">
        <v>24.6669026540858</v>
      </c>
      <c r="K392" s="45" t="n">
        <v>4.67961211743889</v>
      </c>
      <c r="L392" s="45" t="n">
        <v>8956.6618173</v>
      </c>
      <c r="M392" s="45" t="n">
        <v>3.32481716083895</v>
      </c>
      <c r="N392" s="45" t="n">
        <v>48.1954524693144</v>
      </c>
      <c r="O392" s="45" t="n">
        <v>2.34578188405742</v>
      </c>
      <c r="P392" s="45" t="n">
        <v>2640.2284089</v>
      </c>
      <c r="Q392" s="45" t="n">
        <v>5.67648572959782</v>
      </c>
      <c r="R392" s="45" t="n">
        <v>14.2069674377448</v>
      </c>
      <c r="S392" s="45" t="n">
        <v>6.03958940557066</v>
      </c>
    </row>
    <row r="393">
      <c r="A393" s="45" t="s">
        <v>289</v>
      </c>
      <c r="B393" s="45" t="s">
        <v>290</v>
      </c>
      <c r="C393" s="45" t="s">
        <v>16</v>
      </c>
      <c r="D393" s="45" t="n">
        <v>128.7349146</v>
      </c>
      <c r="E393" s="45" t="n">
        <v>51.5274923076888</v>
      </c>
      <c r="F393" s="45" t="n">
        <v>11.3657071038454</v>
      </c>
      <c r="G393" s="45" t="n">
        <v>41.3948408788746</v>
      </c>
      <c r="H393" s="45" t="n">
        <v>337.1163746</v>
      </c>
      <c r="I393" s="45" t="n">
        <v>27.2925073842839</v>
      </c>
      <c r="J393" s="45" t="n">
        <v>29.7632230193271</v>
      </c>
      <c r="K393" s="45" t="n">
        <v>17.9318725137339</v>
      </c>
      <c r="L393" s="45" t="n">
        <v>450.2641721</v>
      </c>
      <c r="M393" s="45" t="n">
        <v>16.3673241467663</v>
      </c>
      <c r="N393" s="45" t="n">
        <v>39.7527796972962</v>
      </c>
      <c r="O393" s="45" t="n">
        <v>13.7664419117081</v>
      </c>
      <c r="P393" s="45" t="n">
        <v>216.5453879</v>
      </c>
      <c r="Q393" s="45" t="n">
        <v>26.7002156782706</v>
      </c>
      <c r="R393" s="45" t="n">
        <v>19.1182901795313</v>
      </c>
      <c r="S393" s="45" t="n">
        <v>20.4746252113999</v>
      </c>
    </row>
    <row r="394">
      <c r="A394" s="45" t="s">
        <v>289</v>
      </c>
      <c r="B394" s="45" t="s">
        <v>290</v>
      </c>
      <c r="C394" s="45" t="s">
        <v>17</v>
      </c>
      <c r="D394" s="45" t="n">
        <v>3023.9054488</v>
      </c>
      <c r="E394" s="45" t="n">
        <v>9.79997565364812</v>
      </c>
      <c r="F394" s="45" t="n">
        <v>11.1655992186364</v>
      </c>
      <c r="G394" s="45" t="n">
        <v>8.8654004225695</v>
      </c>
      <c r="H394" s="45" t="n">
        <v>6848.1458239</v>
      </c>
      <c r="I394" s="45" t="n">
        <v>7.06604568186191</v>
      </c>
      <c r="J394" s="45" t="n">
        <v>25.286389721871</v>
      </c>
      <c r="K394" s="45" t="n">
        <v>5.38663200858551</v>
      </c>
      <c r="L394" s="45" t="n">
        <v>13622.2490983</v>
      </c>
      <c r="M394" s="45" t="n">
        <v>3.88616424414414</v>
      </c>
      <c r="N394" s="45" t="n">
        <v>50.2993815327156</v>
      </c>
      <c r="O394" s="45" t="n">
        <v>3.2015559006529</v>
      </c>
      <c r="P394" s="45" t="n">
        <v>3588.0387815</v>
      </c>
      <c r="Q394" s="45" t="n">
        <v>6.96309119191141</v>
      </c>
      <c r="R394" s="45" t="n">
        <v>13.248629526777</v>
      </c>
      <c r="S394" s="45" t="n">
        <v>6.75972454453795</v>
      </c>
    </row>
    <row r="395">
      <c r="A395" s="45" t="s">
        <v>291</v>
      </c>
      <c r="B395" s="45" t="s">
        <v>292</v>
      </c>
      <c r="C395" s="45" t="s">
        <v>16</v>
      </c>
      <c r="D395" s="45" t="n">
        <v>1108.3839611</v>
      </c>
      <c r="E395" s="45" t="n">
        <v>27.5565529901371</v>
      </c>
      <c r="F395" s="45" t="n">
        <v>30.1936161960873</v>
      </c>
      <c r="G395" s="45" t="n">
        <v>16.7469396418022</v>
      </c>
      <c r="H395" s="45" t="n">
        <v>1128.6558401</v>
      </c>
      <c r="I395" s="45" t="n">
        <v>28.1612533886386</v>
      </c>
      <c r="J395" s="45" t="n">
        <v>30.7458448060105</v>
      </c>
      <c r="K395" s="45" t="n">
        <v>14.7608821195413</v>
      </c>
      <c r="L395" s="45" t="n">
        <v>1285.5197014</v>
      </c>
      <c r="M395" s="45" t="n">
        <v>19.5828651172045</v>
      </c>
      <c r="N395" s="45" t="n">
        <v>35.0189914675952</v>
      </c>
      <c r="O395" s="45" t="n">
        <v>9.45730844608841</v>
      </c>
      <c r="P395" s="45" t="n">
        <v>148.3620389</v>
      </c>
      <c r="Q395" s="45" t="n">
        <v>52.0467791850414</v>
      </c>
      <c r="R395" s="45" t="n">
        <v>4.04154753030698</v>
      </c>
      <c r="S395" s="45" t="n">
        <v>52.133085187168</v>
      </c>
    </row>
    <row r="396">
      <c r="A396" s="45" t="s">
        <v>291</v>
      </c>
      <c r="B396" s="45" t="s">
        <v>292</v>
      </c>
      <c r="C396" s="45" t="s">
        <v>17</v>
      </c>
      <c r="D396" s="45" t="n">
        <v>13611.3876568</v>
      </c>
      <c r="E396" s="45" t="n">
        <v>5.60841065759867</v>
      </c>
      <c r="F396" s="45" t="n">
        <v>24.2687455251775</v>
      </c>
      <c r="G396" s="45" t="n">
        <v>4.13923876901275</v>
      </c>
      <c r="H396" s="45" t="n">
        <v>15507.2404941</v>
      </c>
      <c r="I396" s="45" t="n">
        <v>4.89810236761297</v>
      </c>
      <c r="J396" s="45" t="n">
        <v>27.6490011774095</v>
      </c>
      <c r="K396" s="45" t="n">
        <v>3.59663043570517</v>
      </c>
      <c r="L396" s="45" t="n">
        <v>21748.5345399</v>
      </c>
      <c r="M396" s="45" t="n">
        <v>3.47644816759291</v>
      </c>
      <c r="N396" s="45" t="n">
        <v>38.77706399984</v>
      </c>
      <c r="O396" s="45" t="n">
        <v>2.54155259711595</v>
      </c>
      <c r="P396" s="45" t="n">
        <v>5218.9157704</v>
      </c>
      <c r="Q396" s="45" t="n">
        <v>8.78197251006905</v>
      </c>
      <c r="R396" s="45" t="n">
        <v>9.30518929757304</v>
      </c>
      <c r="S396" s="45" t="n">
        <v>8.7121303664102</v>
      </c>
    </row>
    <row r="397">
      <c r="A397" s="45" t="s">
        <v>293</v>
      </c>
      <c r="B397" s="45" t="s">
        <v>294</v>
      </c>
      <c r="C397" s="45" t="s">
        <v>16</v>
      </c>
      <c r="D397" s="45" t="n">
        <v>305.0458174</v>
      </c>
      <c r="E397" s="45" t="n">
        <v>51.8241843148422</v>
      </c>
      <c r="F397" s="45" t="n">
        <v>10.238327651879</v>
      </c>
      <c r="G397" s="45" t="n">
        <v>39.823722296019</v>
      </c>
      <c r="H397" s="45" t="n">
        <v>657.2325576</v>
      </c>
      <c r="I397" s="45" t="n">
        <v>25.9232187844475</v>
      </c>
      <c r="J397" s="45" t="n">
        <v>22.0588576678227</v>
      </c>
      <c r="K397" s="45" t="n">
        <v>26.5741311034276</v>
      </c>
      <c r="L397" s="45" t="n">
        <v>1494.2575552</v>
      </c>
      <c r="M397" s="45" t="n">
        <v>20.1325397112951</v>
      </c>
      <c r="N397" s="45" t="n">
        <v>50.1521331347166</v>
      </c>
      <c r="O397" s="45" t="n">
        <v>10.0122597578943</v>
      </c>
      <c r="P397" s="45" t="n">
        <v>522.9137199</v>
      </c>
      <c r="Q397" s="45" t="n">
        <v>29.2715184645814</v>
      </c>
      <c r="R397" s="45" t="n">
        <v>17.5506815455817</v>
      </c>
      <c r="S397" s="45" t="n">
        <v>22.5562760470783</v>
      </c>
    </row>
    <row r="398">
      <c r="A398" s="45" t="s">
        <v>293</v>
      </c>
      <c r="B398" s="45" t="s">
        <v>294</v>
      </c>
      <c r="C398" s="45" t="s">
        <v>17</v>
      </c>
      <c r="D398" s="45" t="n">
        <v>8201.6663507</v>
      </c>
      <c r="E398" s="45" t="n">
        <v>14.841963570827</v>
      </c>
      <c r="F398" s="45" t="n">
        <v>10.93780827164</v>
      </c>
      <c r="G398" s="45" t="n">
        <v>11.7458787668192</v>
      </c>
      <c r="H398" s="45" t="n">
        <v>17779.1120785</v>
      </c>
      <c r="I398" s="45" t="n">
        <v>7.126572983079</v>
      </c>
      <c r="J398" s="45" t="n">
        <v>23.7103669960965</v>
      </c>
      <c r="K398" s="45" t="n">
        <v>5.68850281520058</v>
      </c>
      <c r="L398" s="45" t="n">
        <v>39829.3015916</v>
      </c>
      <c r="M398" s="45" t="n">
        <v>4.08681655730604</v>
      </c>
      <c r="N398" s="45" t="n">
        <v>53.1166772426759</v>
      </c>
      <c r="O398" s="45" t="n">
        <v>2.67966595210611</v>
      </c>
      <c r="P398" s="45" t="n">
        <v>9174.4703298</v>
      </c>
      <c r="Q398" s="45" t="n">
        <v>8.81144169762927</v>
      </c>
      <c r="R398" s="45" t="n">
        <v>12.2351474895876</v>
      </c>
      <c r="S398" s="45" t="n">
        <v>7.52421562273337</v>
      </c>
    </row>
    <row r="399">
      <c r="A399" s="45" t="s">
        <v>295</v>
      </c>
      <c r="B399" s="45" t="s">
        <v>296</v>
      </c>
      <c r="C399" s="45" t="s">
        <v>16</v>
      </c>
      <c r="D399" s="45" t="n">
        <v>139.009668</v>
      </c>
      <c r="E399" s="45" t="n">
        <v>52.9333554988588</v>
      </c>
      <c r="F399" s="45" t="n">
        <v>8.25464686233862</v>
      </c>
      <c r="G399" s="45" t="n">
        <v>46.3417572570323</v>
      </c>
      <c r="H399" s="45" t="n">
        <v>252.5360605</v>
      </c>
      <c r="I399" s="45" t="n">
        <v>39.7486541588715</v>
      </c>
      <c r="J399" s="45" t="n">
        <v>14.9960504864574</v>
      </c>
      <c r="K399" s="45" t="n">
        <v>33.2355441089264</v>
      </c>
      <c r="L399" s="45" t="n">
        <v>832.5599201</v>
      </c>
      <c r="M399" s="45" t="n">
        <v>22.0296318150657</v>
      </c>
      <c r="N399" s="45" t="n">
        <v>49.4389219903925</v>
      </c>
      <c r="O399" s="45" t="n">
        <v>11.3357012573156</v>
      </c>
      <c r="P399" s="45" t="n">
        <v>459.9114913</v>
      </c>
      <c r="Q399" s="45" t="n">
        <v>29.1212405986956</v>
      </c>
      <c r="R399" s="45" t="n">
        <v>27.3103806608115</v>
      </c>
      <c r="S399" s="45" t="n">
        <v>27.8838027540918</v>
      </c>
    </row>
    <row r="400">
      <c r="A400" s="45" t="s">
        <v>295</v>
      </c>
      <c r="B400" s="45" t="s">
        <v>296</v>
      </c>
      <c r="C400" s="45" t="s">
        <v>17</v>
      </c>
      <c r="D400" s="45" t="n">
        <v>9530.8696734</v>
      </c>
      <c r="E400" s="45" t="n">
        <v>8.54206357084011</v>
      </c>
      <c r="F400" s="45" t="n">
        <v>12.4690876207464</v>
      </c>
      <c r="G400" s="45" t="n">
        <v>6.11406293747866</v>
      </c>
      <c r="H400" s="45" t="n">
        <v>13002.6716008</v>
      </c>
      <c r="I400" s="45" t="n">
        <v>5.22090418144736</v>
      </c>
      <c r="J400" s="45" t="n">
        <v>17.0111917432533</v>
      </c>
      <c r="K400" s="45" t="n">
        <v>4.93585755588514</v>
      </c>
      <c r="L400" s="45" t="n">
        <v>37109.7744834</v>
      </c>
      <c r="M400" s="45" t="n">
        <v>4.46231652846164</v>
      </c>
      <c r="N400" s="45" t="n">
        <v>48.5501371308315</v>
      </c>
      <c r="O400" s="45" t="n">
        <v>2.42245336619226</v>
      </c>
      <c r="P400" s="45" t="n">
        <v>16792.6670768</v>
      </c>
      <c r="Q400" s="45" t="n">
        <v>6.16334033672904</v>
      </c>
      <c r="R400" s="45" t="n">
        <v>21.9695835051688</v>
      </c>
      <c r="S400" s="45" t="n">
        <v>5.65096304367747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372</v>
      </c>
    </row>
    <row r="410">
      <c r="A410" s="5" t="s">
        <v>26</v>
      </c>
      <c r="B410" s="5" t="s">
        <v>71</v>
      </c>
      <c r="C410" s="5" t="s">
        <v>11</v>
      </c>
      <c r="D410" s="5" t="s">
        <v>359</v>
      </c>
      <c r="E410" s="5" t="s">
        <v>360</v>
      </c>
      <c r="F410" s="5" t="s">
        <v>361</v>
      </c>
      <c r="G410" s="5" t="s">
        <v>362</v>
      </c>
      <c r="H410" s="5" t="s">
        <v>363</v>
      </c>
      <c r="I410" s="5" t="s">
        <v>364</v>
      </c>
      <c r="J410" s="5" t="s">
        <v>365</v>
      </c>
      <c r="K410" s="5" t="s">
        <v>366</v>
      </c>
      <c r="L410" s="5" t="s">
        <v>342</v>
      </c>
      <c r="M410" s="5" t="s">
        <v>343</v>
      </c>
      <c r="N410" s="5" t="s">
        <v>344</v>
      </c>
      <c r="O410" s="5" t="s">
        <v>345</v>
      </c>
      <c r="P410" s="5" t="s">
        <v>346</v>
      </c>
      <c r="Q410" s="5" t="s">
        <v>347</v>
      </c>
      <c r="R410" s="5" t="s">
        <v>348</v>
      </c>
      <c r="S410" s="5" t="s">
        <v>349</v>
      </c>
    </row>
    <row r="411">
      <c r="A411" s="46" t="s">
        <v>72</v>
      </c>
      <c r="B411" s="46" t="s">
        <v>73</v>
      </c>
      <c r="C411" s="46" t="s">
        <v>16</v>
      </c>
      <c r="D411" s="46" t="n">
        <v>1.18107</v>
      </c>
      <c r="E411" s="46"/>
      <c r="F411" s="46" t="n">
        <v>5.55555555555556</v>
      </c>
      <c r="G411" s="46"/>
      <c r="H411" s="46" t="n">
        <v>9.44856</v>
      </c>
      <c r="I411" s="46"/>
      <c r="J411" s="46" t="n">
        <v>44.4444444444444</v>
      </c>
      <c r="K411" s="46"/>
      <c r="L411" s="46" t="n">
        <v>5.90535</v>
      </c>
      <c r="M411" s="46"/>
      <c r="N411" s="46" t="n">
        <v>27.7777777777778</v>
      </c>
      <c r="O411" s="46"/>
      <c r="P411" s="46" t="n">
        <v>4.72428</v>
      </c>
      <c r="Q411" s="46"/>
      <c r="R411" s="46" t="n">
        <v>22.2222222222222</v>
      </c>
      <c r="S411" s="46"/>
    </row>
    <row r="412">
      <c r="A412" s="46" t="s">
        <v>72</v>
      </c>
      <c r="B412" s="46" t="s">
        <v>73</v>
      </c>
      <c r="C412" s="46" t="s">
        <v>17</v>
      </c>
      <c r="D412" s="46" t="n">
        <v>193.9419304</v>
      </c>
      <c r="E412" s="46"/>
      <c r="F412" s="46" t="n">
        <v>35.0873227886371</v>
      </c>
      <c r="G412" s="46"/>
      <c r="H412" s="46" t="n">
        <v>111.2978984</v>
      </c>
      <c r="I412" s="46"/>
      <c r="J412" s="46" t="n">
        <v>20.1356420388489</v>
      </c>
      <c r="K412" s="46"/>
      <c r="L412" s="46" t="n">
        <v>198.7432586</v>
      </c>
      <c r="M412" s="46"/>
      <c r="N412" s="46" t="n">
        <v>35.9559629636634</v>
      </c>
      <c r="O412" s="46"/>
      <c r="P412" s="46" t="n">
        <v>48.7576605</v>
      </c>
      <c r="Q412" s="46"/>
      <c r="R412" s="46" t="n">
        <v>8.82107220885063</v>
      </c>
      <c r="S412" s="46"/>
    </row>
    <row r="413">
      <c r="A413" s="46" t="s">
        <v>74</v>
      </c>
      <c r="B413" s="46" t="s">
        <v>75</v>
      </c>
      <c r="C413" s="46" t="s">
        <v>16</v>
      </c>
      <c r="D413" s="46" t="n">
        <v>1.6984925</v>
      </c>
      <c r="E413" s="46"/>
      <c r="F413" s="46" t="n">
        <v>7.69230769230769</v>
      </c>
      <c r="G413" s="46"/>
      <c r="H413" s="46" t="n">
        <v>3.396985</v>
      </c>
      <c r="I413" s="46"/>
      <c r="J413" s="46" t="n">
        <v>15.3846153846154</v>
      </c>
      <c r="K413" s="46"/>
      <c r="L413" s="46" t="n">
        <v>10.190955</v>
      </c>
      <c r="M413" s="46"/>
      <c r="N413" s="46" t="n">
        <v>46.1538461538462</v>
      </c>
      <c r="O413" s="46"/>
      <c r="P413" s="46" t="n">
        <v>6.79397</v>
      </c>
      <c r="Q413" s="46"/>
      <c r="R413" s="46" t="n">
        <v>30.7692307692308</v>
      </c>
      <c r="S413" s="46"/>
    </row>
    <row r="414">
      <c r="A414" s="46" t="s">
        <v>74</v>
      </c>
      <c r="B414" s="46" t="s">
        <v>75</v>
      </c>
      <c r="C414" s="46" t="s">
        <v>17</v>
      </c>
      <c r="D414" s="46" t="n">
        <v>166.452265</v>
      </c>
      <c r="E414" s="46"/>
      <c r="F414" s="46" t="n">
        <v>16.7808219178082</v>
      </c>
      <c r="G414" s="46"/>
      <c r="H414" s="46" t="n">
        <v>230.99498</v>
      </c>
      <c r="I414" s="46"/>
      <c r="J414" s="46" t="n">
        <v>23.2876712328767</v>
      </c>
      <c r="K414" s="46"/>
      <c r="L414" s="46" t="n">
        <v>450.1005125</v>
      </c>
      <c r="M414" s="46"/>
      <c r="N414" s="46" t="n">
        <v>45.3767123287671</v>
      </c>
      <c r="O414" s="46"/>
      <c r="P414" s="46" t="n">
        <v>144.3718625</v>
      </c>
      <c r="Q414" s="46"/>
      <c r="R414" s="46" t="n">
        <v>14.5547945205479</v>
      </c>
      <c r="S414" s="46"/>
    </row>
    <row r="415">
      <c r="A415" s="46" t="s">
        <v>76</v>
      </c>
      <c r="B415" s="46" t="s">
        <v>77</v>
      </c>
      <c r="C415" s="46" t="s">
        <v>17</v>
      </c>
      <c r="D415" s="46" t="n">
        <v>313.7945548</v>
      </c>
      <c r="E415" s="46"/>
      <c r="F415" s="46" t="n">
        <v>30.5544842524124</v>
      </c>
      <c r="G415" s="46"/>
      <c r="H415" s="46" t="n">
        <v>241.1911747</v>
      </c>
      <c r="I415" s="46"/>
      <c r="J415" s="46" t="n">
        <v>23.485021764922</v>
      </c>
      <c r="K415" s="46"/>
      <c r="L415" s="46" t="n">
        <v>366.7272372</v>
      </c>
      <c r="M415" s="46"/>
      <c r="N415" s="46" t="n">
        <v>35.7085915690916</v>
      </c>
      <c r="O415" s="46"/>
      <c r="P415" s="46" t="n">
        <v>105.2870383</v>
      </c>
      <c r="Q415" s="46"/>
      <c r="R415" s="46" t="n">
        <v>10.251902413574</v>
      </c>
      <c r="S415" s="46"/>
    </row>
    <row r="416">
      <c r="A416" s="46" t="s">
        <v>80</v>
      </c>
      <c r="B416" s="46" t="s">
        <v>81</v>
      </c>
      <c r="C416" s="46" t="s">
        <v>16</v>
      </c>
      <c r="D416" s="46" t="n">
        <v>164.9470981</v>
      </c>
      <c r="E416" s="46"/>
      <c r="F416" s="46" t="n">
        <v>29.6788186202089</v>
      </c>
      <c r="G416" s="46"/>
      <c r="H416" s="46" t="n">
        <v>122.7342465</v>
      </c>
      <c r="I416" s="46"/>
      <c r="J416" s="46" t="n">
        <v>22.0834890841981</v>
      </c>
      <c r="K416" s="46"/>
      <c r="L416" s="46" t="n">
        <v>198.477827</v>
      </c>
      <c r="M416" s="46"/>
      <c r="N416" s="46" t="n">
        <v>35.7119797530175</v>
      </c>
      <c r="O416" s="46"/>
      <c r="P416" s="46" t="n">
        <v>69.6146286</v>
      </c>
      <c r="Q416" s="46"/>
      <c r="R416" s="46" t="n">
        <v>12.5257125425755</v>
      </c>
      <c r="S416" s="46"/>
    </row>
    <row r="417">
      <c r="A417" s="46" t="s">
        <v>80</v>
      </c>
      <c r="B417" s="46" t="s">
        <v>81</v>
      </c>
      <c r="C417" s="46" t="s">
        <v>17</v>
      </c>
      <c r="D417" s="46" t="n">
        <v>2220.4767778</v>
      </c>
      <c r="E417" s="46"/>
      <c r="F417" s="46" t="n">
        <v>25.209125277658</v>
      </c>
      <c r="G417" s="46"/>
      <c r="H417" s="46" t="n">
        <v>2269.9980647</v>
      </c>
      <c r="I417" s="46"/>
      <c r="J417" s="46" t="n">
        <v>25.7713416168938</v>
      </c>
      <c r="K417" s="46"/>
      <c r="L417" s="46" t="n">
        <v>3297.5679978</v>
      </c>
      <c r="M417" s="46"/>
      <c r="N417" s="46" t="n">
        <v>37.4373673254526</v>
      </c>
      <c r="O417" s="46"/>
      <c r="P417" s="46" t="n">
        <v>1020.1833609</v>
      </c>
      <c r="Q417" s="46"/>
      <c r="R417" s="46" t="n">
        <v>11.5821657799957</v>
      </c>
      <c r="S417" s="46"/>
    </row>
    <row r="418">
      <c r="A418" s="46" t="s">
        <v>92</v>
      </c>
      <c r="B418" s="46" t="s">
        <v>93</v>
      </c>
      <c r="C418" s="46" t="s">
        <v>16</v>
      </c>
      <c r="D418" s="46" t="n">
        <v>106.7414444</v>
      </c>
      <c r="E418" s="46"/>
      <c r="F418" s="46" t="n">
        <v>30.7727827574681</v>
      </c>
      <c r="G418" s="46"/>
      <c r="H418" s="46" t="n">
        <v>102.6923471</v>
      </c>
      <c r="I418" s="46"/>
      <c r="J418" s="46" t="n">
        <v>29.605457429643</v>
      </c>
      <c r="K418" s="46"/>
      <c r="L418" s="46" t="n">
        <v>115.6325908</v>
      </c>
      <c r="M418" s="46"/>
      <c r="N418" s="46" t="n">
        <v>33.3360356548782</v>
      </c>
      <c r="O418" s="46"/>
      <c r="P418" s="46" t="n">
        <v>21.8032695</v>
      </c>
      <c r="Q418" s="46"/>
      <c r="R418" s="46" t="n">
        <v>6.28572415801064</v>
      </c>
      <c r="S418" s="46"/>
    </row>
    <row r="419">
      <c r="A419" s="46" t="s">
        <v>92</v>
      </c>
      <c r="B419" s="46" t="s">
        <v>93</v>
      </c>
      <c r="C419" s="46" t="s">
        <v>17</v>
      </c>
      <c r="D419" s="46" t="n">
        <v>816.4950566</v>
      </c>
      <c r="E419" s="46"/>
      <c r="F419" s="46" t="n">
        <v>22.7427691387942</v>
      </c>
      <c r="G419" s="46"/>
      <c r="H419" s="46" t="n">
        <v>897.2239691</v>
      </c>
      <c r="I419" s="46"/>
      <c r="J419" s="46" t="n">
        <v>24.9914037201948</v>
      </c>
      <c r="K419" s="46"/>
      <c r="L419" s="46" t="n">
        <v>1430.4866498</v>
      </c>
      <c r="M419" s="46"/>
      <c r="N419" s="46" t="n">
        <v>39.8449780798446</v>
      </c>
      <c r="O419" s="46"/>
      <c r="P419" s="46" t="n">
        <v>445.9246715</v>
      </c>
      <c r="Q419" s="46"/>
      <c r="R419" s="46" t="n">
        <v>12.4208490611664</v>
      </c>
      <c r="S419" s="46"/>
    </row>
    <row r="420">
      <c r="A420" s="46" t="s">
        <v>108</v>
      </c>
      <c r="B420" s="46" t="s">
        <v>109</v>
      </c>
      <c r="C420" s="46" t="s">
        <v>16</v>
      </c>
      <c r="D420" s="46" t="n">
        <v>293.0920802</v>
      </c>
      <c r="E420" s="46"/>
      <c r="F420" s="46" t="n">
        <v>31.6584512103447</v>
      </c>
      <c r="G420" s="46"/>
      <c r="H420" s="46" t="n">
        <v>231.5422303</v>
      </c>
      <c r="I420" s="46"/>
      <c r="J420" s="46" t="n">
        <v>25.0101210380196</v>
      </c>
      <c r="K420" s="46"/>
      <c r="L420" s="46" t="n">
        <v>332.6079355</v>
      </c>
      <c r="M420" s="46"/>
      <c r="N420" s="46" t="n">
        <v>35.9267711738061</v>
      </c>
      <c r="O420" s="46"/>
      <c r="P420" s="46" t="n">
        <v>68.5518753</v>
      </c>
      <c r="Q420" s="46"/>
      <c r="R420" s="46" t="n">
        <v>7.40465657782958</v>
      </c>
      <c r="S420" s="46"/>
    </row>
    <row r="421">
      <c r="A421" s="46" t="s">
        <v>108</v>
      </c>
      <c r="B421" s="46" t="s">
        <v>109</v>
      </c>
      <c r="C421" s="46" t="s">
        <v>17</v>
      </c>
      <c r="D421" s="46" t="n">
        <v>2521.8822538</v>
      </c>
      <c r="E421" s="46"/>
      <c r="F421" s="46" t="n">
        <v>27.970548689579</v>
      </c>
      <c r="G421" s="46"/>
      <c r="H421" s="46" t="n">
        <v>2190.725092</v>
      </c>
      <c r="I421" s="46"/>
      <c r="J421" s="46" t="n">
        <v>24.2976383052529</v>
      </c>
      <c r="K421" s="46"/>
      <c r="L421" s="46" t="n">
        <v>3353.700075</v>
      </c>
      <c r="M421" s="46"/>
      <c r="N421" s="46" t="n">
        <v>37.1963564503006</v>
      </c>
      <c r="O421" s="46"/>
      <c r="P421" s="46" t="n">
        <v>949.8984527</v>
      </c>
      <c r="Q421" s="46"/>
      <c r="R421" s="46" t="n">
        <v>10.5354565548675</v>
      </c>
      <c r="S421" s="46"/>
    </row>
    <row r="422">
      <c r="A422" s="46" t="s">
        <v>110</v>
      </c>
      <c r="B422" s="46" t="s">
        <v>111</v>
      </c>
      <c r="C422" s="46" t="s">
        <v>16</v>
      </c>
      <c r="D422" s="46" t="n">
        <v>223.7744176</v>
      </c>
      <c r="E422" s="46"/>
      <c r="F422" s="46" t="n">
        <v>18.9312977099237</v>
      </c>
      <c r="G422" s="46"/>
      <c r="H422" s="46" t="n">
        <v>261.671698</v>
      </c>
      <c r="I422" s="46"/>
      <c r="J422" s="46" t="n">
        <v>22.1374045801527</v>
      </c>
      <c r="K422" s="46"/>
      <c r="L422" s="46" t="n">
        <v>478.227586</v>
      </c>
      <c r="M422" s="46"/>
      <c r="N422" s="46" t="n">
        <v>40.4580152671756</v>
      </c>
      <c r="O422" s="46"/>
      <c r="P422" s="46" t="n">
        <v>218.3605204</v>
      </c>
      <c r="Q422" s="46"/>
      <c r="R422" s="46" t="n">
        <v>18.4732824427481</v>
      </c>
      <c r="S422" s="46"/>
    </row>
    <row r="423">
      <c r="A423" s="46" t="s">
        <v>110</v>
      </c>
      <c r="B423" s="46" t="s">
        <v>111</v>
      </c>
      <c r="C423" s="46" t="s">
        <v>17</v>
      </c>
      <c r="D423" s="46" t="n">
        <v>539.5850876</v>
      </c>
      <c r="E423" s="46"/>
      <c r="F423" s="46" t="n">
        <v>22.4643125469572</v>
      </c>
      <c r="G423" s="46"/>
      <c r="H423" s="46" t="n">
        <v>588.3101624</v>
      </c>
      <c r="I423" s="46"/>
      <c r="J423" s="46" t="n">
        <v>24.4928625093914</v>
      </c>
      <c r="K423" s="46"/>
      <c r="L423" s="46" t="n">
        <v>934.7995832</v>
      </c>
      <c r="M423" s="46"/>
      <c r="N423" s="46" t="n">
        <v>38.9181066867017</v>
      </c>
      <c r="O423" s="46"/>
      <c r="P423" s="46" t="n">
        <v>339.2708912</v>
      </c>
      <c r="Q423" s="46"/>
      <c r="R423" s="46" t="n">
        <v>14.1247182569497</v>
      </c>
      <c r="S423" s="4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373</v>
      </c>
    </row>
    <row r="433">
      <c r="A433" s="5" t="s">
        <v>26</v>
      </c>
      <c r="B433" s="5" t="s">
        <v>10</v>
      </c>
      <c r="C433" s="5" t="s">
        <v>11</v>
      </c>
      <c r="D433" s="5" t="s">
        <v>359</v>
      </c>
      <c r="E433" s="5" t="s">
        <v>360</v>
      </c>
      <c r="F433" s="5" t="s">
        <v>361</v>
      </c>
      <c r="G433" s="5" t="s">
        <v>362</v>
      </c>
      <c r="H433" s="5" t="s">
        <v>363</v>
      </c>
      <c r="I433" s="5" t="s">
        <v>364</v>
      </c>
      <c r="J433" s="5" t="s">
        <v>365</v>
      </c>
      <c r="K433" s="5" t="s">
        <v>366</v>
      </c>
      <c r="L433" s="5" t="s">
        <v>342</v>
      </c>
      <c r="M433" s="5" t="s">
        <v>343</v>
      </c>
      <c r="N433" s="5" t="s">
        <v>344</v>
      </c>
      <c r="O433" s="5" t="s">
        <v>345</v>
      </c>
      <c r="P433" s="5" t="s">
        <v>346</v>
      </c>
      <c r="Q433" s="5" t="s">
        <v>347</v>
      </c>
      <c r="R433" s="5" t="s">
        <v>348</v>
      </c>
      <c r="S433" s="5" t="s">
        <v>349</v>
      </c>
    </row>
    <row r="434">
      <c r="A434" s="47" t="s">
        <v>14</v>
      </c>
      <c r="B434" s="47" t="s">
        <v>15</v>
      </c>
      <c r="C434" s="47" t="s">
        <v>16</v>
      </c>
      <c r="D434" s="47" t="n">
        <v>791.4346028</v>
      </c>
      <c r="E434" s="47"/>
      <c r="F434" s="47" t="n">
        <v>25.9162889961176</v>
      </c>
      <c r="G434" s="47"/>
      <c r="H434" s="47" t="n">
        <v>731.4860669</v>
      </c>
      <c r="I434" s="47"/>
      <c r="J434" s="47" t="n">
        <v>23.9532163988595</v>
      </c>
      <c r="K434" s="47"/>
      <c r="L434" s="47" t="n">
        <v>1141.0422443</v>
      </c>
      <c r="M434" s="47"/>
      <c r="N434" s="47" t="n">
        <v>37.3645282319433</v>
      </c>
      <c r="O434" s="47"/>
      <c r="P434" s="47" t="n">
        <v>389.8485438</v>
      </c>
      <c r="Q434" s="47"/>
      <c r="R434" s="47" t="n">
        <v>12.7659663730796</v>
      </c>
      <c r="S434" s="47"/>
    </row>
    <row r="435">
      <c r="A435" s="47" t="s">
        <v>14</v>
      </c>
      <c r="B435" s="47" t="s">
        <v>15</v>
      </c>
      <c r="C435" s="47" t="s">
        <v>17</v>
      </c>
      <c r="D435" s="47" t="n">
        <v>6772.627926</v>
      </c>
      <c r="E435" s="47"/>
      <c r="F435" s="47" t="n">
        <v>25.6653764661548</v>
      </c>
      <c r="G435" s="47"/>
      <c r="H435" s="47" t="n">
        <v>6529.7413413</v>
      </c>
      <c r="I435" s="47"/>
      <c r="J435" s="47" t="n">
        <v>24.7449397164889</v>
      </c>
      <c r="K435" s="47"/>
      <c r="L435" s="47" t="n">
        <v>10032.1253141</v>
      </c>
      <c r="M435" s="47"/>
      <c r="N435" s="47" t="n">
        <v>38.017483871152</v>
      </c>
      <c r="O435" s="47"/>
      <c r="P435" s="47" t="n">
        <v>3053.6939376</v>
      </c>
      <c r="Q435" s="47"/>
      <c r="R435" s="47" t="n">
        <v>11.5721999462043</v>
      </c>
      <c r="S435" s="47"/>
    </row>
    <row r="436">
      <c r="A436" s="47" t="s">
        <v>27</v>
      </c>
      <c r="B436" s="47" t="s">
        <v>28</v>
      </c>
      <c r="C436" s="47" t="s">
        <v>16</v>
      </c>
      <c r="D436" s="47" t="n">
        <v>274.3324992</v>
      </c>
      <c r="E436" s="47" t="n">
        <v>31.8604022587286</v>
      </c>
      <c r="F436" s="47" t="n">
        <v>29.0620069147757</v>
      </c>
      <c r="G436" s="47" t="n">
        <v>12.6658159764048</v>
      </c>
      <c r="H436" s="47" t="n">
        <v>212.895919</v>
      </c>
      <c r="I436" s="47" t="n">
        <v>35.1443059856159</v>
      </c>
      <c r="J436" s="47" t="n">
        <v>22.553589852272</v>
      </c>
      <c r="K436" s="47" t="n">
        <v>17.5225809475051</v>
      </c>
      <c r="L436" s="47" t="n">
        <v>397.3973556</v>
      </c>
      <c r="M436" s="47" t="n">
        <v>25.1511238121828</v>
      </c>
      <c r="N436" s="47" t="n">
        <v>42.0991487703429</v>
      </c>
      <c r="O436" s="47" t="n">
        <v>9.45352640119106</v>
      </c>
      <c r="P436" s="47" t="n">
        <v>59.3300239</v>
      </c>
      <c r="Q436" s="47" t="n">
        <v>51.0775216513439</v>
      </c>
      <c r="R436" s="47" t="n">
        <v>6.28525446260946</v>
      </c>
      <c r="S436" s="47" t="n">
        <v>51.831919230271</v>
      </c>
    </row>
    <row r="437">
      <c r="A437" s="47" t="s">
        <v>27</v>
      </c>
      <c r="B437" s="47" t="s">
        <v>28</v>
      </c>
      <c r="C437" s="47" t="s">
        <v>17</v>
      </c>
      <c r="D437" s="47" t="n">
        <v>5515.0361204</v>
      </c>
      <c r="E437" s="47" t="n">
        <v>6.00138507262641</v>
      </c>
      <c r="F437" s="47" t="n">
        <v>22.5886796453532</v>
      </c>
      <c r="G437" s="47" t="n">
        <v>4.75611921482725</v>
      </c>
      <c r="H437" s="47" t="n">
        <v>6214.572853</v>
      </c>
      <c r="I437" s="47" t="n">
        <v>4.87155708387156</v>
      </c>
      <c r="J437" s="47" t="n">
        <v>25.4538668912552</v>
      </c>
      <c r="K437" s="47" t="n">
        <v>4.00073497119264</v>
      </c>
      <c r="L437" s="47" t="n">
        <v>9606.7468814</v>
      </c>
      <c r="M437" s="47" t="n">
        <v>2.90051867829227</v>
      </c>
      <c r="N437" s="47" t="n">
        <v>39.3476530344468</v>
      </c>
      <c r="O437" s="47" t="n">
        <v>2.64009818061382</v>
      </c>
      <c r="P437" s="47" t="n">
        <v>3078.6883487</v>
      </c>
      <c r="Q437" s="47" t="n">
        <v>5.949705067841</v>
      </c>
      <c r="R437" s="47" t="n">
        <v>12.6098004289448</v>
      </c>
      <c r="S437" s="47" t="n">
        <v>6.39692031354731</v>
      </c>
    </row>
    <row r="438">
      <c r="A438" s="47" t="s">
        <v>29</v>
      </c>
      <c r="B438" s="47" t="s">
        <v>30</v>
      </c>
      <c r="C438" s="47" t="s">
        <v>16</v>
      </c>
      <c r="D438" s="47" t="n">
        <v>264.8919362</v>
      </c>
      <c r="E438" s="47" t="n">
        <v>30.7146061568103</v>
      </c>
      <c r="F438" s="47" t="n">
        <v>30.395097942525</v>
      </c>
      <c r="G438" s="47" t="n">
        <v>14.1856874864585</v>
      </c>
      <c r="H438" s="47" t="n">
        <v>202.181233</v>
      </c>
      <c r="I438" s="47" t="n">
        <v>31.5013185864139</v>
      </c>
      <c r="J438" s="47" t="n">
        <v>23.1993410872863</v>
      </c>
      <c r="K438" s="47" t="n">
        <v>20.2520430963417</v>
      </c>
      <c r="L438" s="47" t="n">
        <v>384.8730852</v>
      </c>
      <c r="M438" s="47" t="n">
        <v>21.3955540504495</v>
      </c>
      <c r="N438" s="47" t="n">
        <v>44.1623678240749</v>
      </c>
      <c r="O438" s="47" t="n">
        <v>8.32715483987566</v>
      </c>
      <c r="P438" s="47" t="n">
        <v>19.5493292</v>
      </c>
      <c r="Q438" s="47" t="n">
        <v>57.786029526847</v>
      </c>
      <c r="R438" s="47" t="n">
        <v>2.24319314611384</v>
      </c>
      <c r="S438" s="47" t="n">
        <v>59.9579516960494</v>
      </c>
    </row>
    <row r="439">
      <c r="A439" s="47" t="s">
        <v>29</v>
      </c>
      <c r="B439" s="47" t="s">
        <v>30</v>
      </c>
      <c r="C439" s="47" t="s">
        <v>17</v>
      </c>
      <c r="D439" s="47" t="n">
        <v>2642.3254939</v>
      </c>
      <c r="E439" s="47" t="n">
        <v>9.01573203606184</v>
      </c>
      <c r="F439" s="47" t="n">
        <v>22.471612026325</v>
      </c>
      <c r="G439" s="47" t="n">
        <v>6.0636411615052</v>
      </c>
      <c r="H439" s="47" t="n">
        <v>3103.3356338</v>
      </c>
      <c r="I439" s="47" t="n">
        <v>7.33812380163597</v>
      </c>
      <c r="J439" s="47" t="n">
        <v>26.3922648860695</v>
      </c>
      <c r="K439" s="47" t="n">
        <v>5.36803317404582</v>
      </c>
      <c r="L439" s="47" t="n">
        <v>4572.8061249</v>
      </c>
      <c r="M439" s="47" t="n">
        <v>3.58629106033945</v>
      </c>
      <c r="N439" s="47" t="n">
        <v>38.8893515759435</v>
      </c>
      <c r="O439" s="47" t="n">
        <v>3.27740290494802</v>
      </c>
      <c r="P439" s="47" t="n">
        <v>1440.0371698</v>
      </c>
      <c r="Q439" s="47" t="n">
        <v>9.11168640699779</v>
      </c>
      <c r="R439" s="47" t="n">
        <v>12.246771511662</v>
      </c>
      <c r="S439" s="47" t="n">
        <v>9.95483439040183</v>
      </c>
    </row>
    <row r="440">
      <c r="A440" s="47" t="s">
        <v>31</v>
      </c>
      <c r="B440" s="47" t="s">
        <v>32</v>
      </c>
      <c r="C440" s="47" t="s">
        <v>16</v>
      </c>
      <c r="D440" s="47" t="n">
        <v>23.765217</v>
      </c>
      <c r="E440" s="47" t="n">
        <v>39.1751691451489</v>
      </c>
      <c r="F440" s="47" t="n">
        <v>23.0769230769231</v>
      </c>
      <c r="G440" s="47" t="n">
        <v>21.3865465624511</v>
      </c>
      <c r="H440" s="47" t="n">
        <v>22.63354</v>
      </c>
      <c r="I440" s="47" t="n">
        <v>29.5127091267474</v>
      </c>
      <c r="J440" s="47" t="n">
        <v>21.978021978022</v>
      </c>
      <c r="K440" s="47" t="n">
        <v>17.1721748459109</v>
      </c>
      <c r="L440" s="47" t="n">
        <v>48.662111</v>
      </c>
      <c r="M440" s="47" t="n">
        <v>23.3393847261291</v>
      </c>
      <c r="N440" s="47" t="n">
        <v>47.2527472527473</v>
      </c>
      <c r="O440" s="47" t="n">
        <v>9.72182427631028</v>
      </c>
      <c r="P440" s="47" t="n">
        <v>7.921739</v>
      </c>
      <c r="Q440" s="47" t="n">
        <v>54.0596797954986</v>
      </c>
      <c r="R440" s="47" t="n">
        <v>7.69230769230769</v>
      </c>
      <c r="S440" s="47" t="n">
        <v>52.0559089333056</v>
      </c>
    </row>
    <row r="441">
      <c r="A441" s="47" t="s">
        <v>31</v>
      </c>
      <c r="B441" s="47" t="s">
        <v>32</v>
      </c>
      <c r="C441" s="47" t="s">
        <v>17</v>
      </c>
      <c r="D441" s="47" t="n">
        <v>375.716764</v>
      </c>
      <c r="E441" s="47" t="n">
        <v>7.12602479304833</v>
      </c>
      <c r="F441" s="47" t="n">
        <v>21.8564845292956</v>
      </c>
      <c r="G441" s="47" t="n">
        <v>4.77112713443443</v>
      </c>
      <c r="H441" s="47" t="n">
        <v>467.382601</v>
      </c>
      <c r="I441" s="47" t="n">
        <v>6.76147682411968</v>
      </c>
      <c r="J441" s="47" t="n">
        <v>27.1889400921659</v>
      </c>
      <c r="K441" s="47" t="n">
        <v>4.38218835135296</v>
      </c>
      <c r="L441" s="47" t="n">
        <v>702.771417</v>
      </c>
      <c r="M441" s="47" t="n">
        <v>5.33329832656718</v>
      </c>
      <c r="N441" s="47" t="n">
        <v>40.882159315339</v>
      </c>
      <c r="O441" s="47" t="n">
        <v>2.4623459831392</v>
      </c>
      <c r="P441" s="47" t="n">
        <v>173.146581</v>
      </c>
      <c r="Q441" s="47" t="n">
        <v>10.8062759139558</v>
      </c>
      <c r="R441" s="47" t="n">
        <v>10.0724160631995</v>
      </c>
      <c r="S441" s="47" t="n">
        <v>10.9496947891967</v>
      </c>
    </row>
    <row r="442">
      <c r="A442" s="47" t="s">
        <v>33</v>
      </c>
      <c r="B442" s="47" t="s">
        <v>34</v>
      </c>
      <c r="C442" s="47" t="s">
        <v>16</v>
      </c>
      <c r="D442" s="47" t="n">
        <v>74.9656344</v>
      </c>
      <c r="E442" s="47" t="n">
        <v>46.4973970464078</v>
      </c>
      <c r="F442" s="47" t="n">
        <v>23.5518272232293</v>
      </c>
      <c r="G442" s="47" t="n">
        <v>32.2046000721466</v>
      </c>
      <c r="H442" s="47" t="n">
        <v>73.7641182</v>
      </c>
      <c r="I442" s="47" t="n">
        <v>46.3734498815329</v>
      </c>
      <c r="J442" s="47" t="n">
        <v>23.1743489003312</v>
      </c>
      <c r="K442" s="47" t="n">
        <v>32.9416739885219</v>
      </c>
      <c r="L442" s="47" t="n">
        <v>148.7121378</v>
      </c>
      <c r="M442" s="47" t="n">
        <v>30.1979366045843</v>
      </c>
      <c r="N442" s="47" t="n">
        <v>46.7206421114829</v>
      </c>
      <c r="O442" s="47" t="n">
        <v>9.92204247121215</v>
      </c>
      <c r="P442" s="47" t="n">
        <v>20.8588244</v>
      </c>
      <c r="Q442" s="47" t="n">
        <v>70.2623963442237</v>
      </c>
      <c r="R442" s="47" t="n">
        <v>6.55318176495656</v>
      </c>
      <c r="S442" s="47" t="n">
        <v>73.6774929489704</v>
      </c>
    </row>
    <row r="443">
      <c r="A443" s="47" t="s">
        <v>33</v>
      </c>
      <c r="B443" s="47" t="s">
        <v>34</v>
      </c>
      <c r="C443" s="47" t="s">
        <v>17</v>
      </c>
      <c r="D443" s="47" t="n">
        <v>3460.4541125</v>
      </c>
      <c r="E443" s="47" t="n">
        <v>9.87567699792344</v>
      </c>
      <c r="F443" s="47" t="n">
        <v>20.3871534081779</v>
      </c>
      <c r="G443" s="47" t="n">
        <v>6.51883741681381</v>
      </c>
      <c r="H443" s="47" t="n">
        <v>3613.2107151</v>
      </c>
      <c r="I443" s="47" t="n">
        <v>5.27905325892123</v>
      </c>
      <c r="J443" s="47" t="n">
        <v>21.2871139885158</v>
      </c>
      <c r="K443" s="47" t="n">
        <v>4.06057819266839</v>
      </c>
      <c r="L443" s="47" t="n">
        <v>7208.2701907</v>
      </c>
      <c r="M443" s="47" t="n">
        <v>3.78801937881049</v>
      </c>
      <c r="N443" s="47" t="n">
        <v>42.4672905369718</v>
      </c>
      <c r="O443" s="47" t="n">
        <v>2.35552851206449</v>
      </c>
      <c r="P443" s="47" t="n">
        <v>2691.7642678</v>
      </c>
      <c r="Q443" s="47" t="n">
        <v>6.22869758334011</v>
      </c>
      <c r="R443" s="47" t="n">
        <v>15.8584420663345</v>
      </c>
      <c r="S443" s="47" t="n">
        <v>6.95685125988513</v>
      </c>
    </row>
    <row r="444">
      <c r="A444" s="47" t="s">
        <v>35</v>
      </c>
      <c r="B444" s="47" t="s">
        <v>36</v>
      </c>
      <c r="C444" s="47" t="s">
        <v>16</v>
      </c>
      <c r="D444" s="47" t="n">
        <v>34.0700056</v>
      </c>
      <c r="E444" s="47" t="n">
        <v>30.7088437519633</v>
      </c>
      <c r="F444" s="47" t="n">
        <v>25.993723779422</v>
      </c>
      <c r="G444" s="47" t="n">
        <v>17.3664231670429</v>
      </c>
      <c r="H444" s="47" t="n">
        <v>39.0057007</v>
      </c>
      <c r="I444" s="47" t="n">
        <v>26.5983376327863</v>
      </c>
      <c r="J444" s="47" t="n">
        <v>29.7594142402667</v>
      </c>
      <c r="K444" s="47" t="n">
        <v>14.1715262661646</v>
      </c>
      <c r="L444" s="47" t="n">
        <v>48.6028854</v>
      </c>
      <c r="M444" s="47" t="n">
        <v>21.5302845155758</v>
      </c>
      <c r="N444" s="47" t="n">
        <v>37.0815899710478</v>
      </c>
      <c r="O444" s="47" t="n">
        <v>11.3546550296755</v>
      </c>
      <c r="P444" s="47" t="n">
        <v>9.3915308</v>
      </c>
      <c r="Q444" s="47" t="n">
        <v>50.5895406196573</v>
      </c>
      <c r="R444" s="47" t="n">
        <v>7.16527200926359</v>
      </c>
      <c r="S444" s="47" t="n">
        <v>47.217834984608</v>
      </c>
    </row>
    <row r="445">
      <c r="A445" s="47" t="s">
        <v>35</v>
      </c>
      <c r="B445" s="47" t="s">
        <v>36</v>
      </c>
      <c r="C445" s="47" t="s">
        <v>17</v>
      </c>
      <c r="D445" s="47" t="n">
        <v>411.2487133</v>
      </c>
      <c r="E445" s="47" t="n">
        <v>8.3860982681522</v>
      </c>
      <c r="F445" s="47" t="n">
        <v>22.5227008353751</v>
      </c>
      <c r="G445" s="47" t="n">
        <v>6.43168324464604</v>
      </c>
      <c r="H445" s="47" t="n">
        <v>478.7094437</v>
      </c>
      <c r="I445" s="47" t="n">
        <v>5.90942451638827</v>
      </c>
      <c r="J445" s="47" t="n">
        <v>26.2172968299569</v>
      </c>
      <c r="K445" s="47" t="n">
        <v>4.96172953763945</v>
      </c>
      <c r="L445" s="47" t="n">
        <v>716.513972</v>
      </c>
      <c r="M445" s="47" t="n">
        <v>3.79385245952232</v>
      </c>
      <c r="N445" s="47" t="n">
        <v>39.2410463882716</v>
      </c>
      <c r="O445" s="47" t="n">
        <v>3.76744492406114</v>
      </c>
      <c r="P445" s="47" t="n">
        <v>219.457702</v>
      </c>
      <c r="Q445" s="47" t="n">
        <v>10.9775481502975</v>
      </c>
      <c r="R445" s="47" t="n">
        <v>12.0189559463964</v>
      </c>
      <c r="S445" s="47" t="n">
        <v>11.3011710303212</v>
      </c>
    </row>
    <row r="446">
      <c r="A446" s="47" t="s">
        <v>37</v>
      </c>
      <c r="B446" s="47" t="s">
        <v>38</v>
      </c>
      <c r="C446" s="47" t="s">
        <v>16</v>
      </c>
      <c r="D446" s="47" t="n">
        <v>54.9714629</v>
      </c>
      <c r="E446" s="47" t="n">
        <v>55.5822514634335</v>
      </c>
      <c r="F446" s="47" t="n">
        <v>36.7237123369196</v>
      </c>
      <c r="G446" s="47" t="n">
        <v>12.5945492816945</v>
      </c>
      <c r="H446" s="47" t="n">
        <v>28.7511287</v>
      </c>
      <c r="I446" s="47" t="n">
        <v>53.8411864061641</v>
      </c>
      <c r="J446" s="47" t="n">
        <v>19.2072054124023</v>
      </c>
      <c r="K446" s="47" t="n">
        <v>24.9029300454219</v>
      </c>
      <c r="L446" s="47" t="n">
        <v>53.7957803</v>
      </c>
      <c r="M446" s="47" t="n">
        <v>58.3886779925852</v>
      </c>
      <c r="N446" s="47" t="n">
        <v>35.9382970082342</v>
      </c>
      <c r="O446" s="47" t="n">
        <v>19.4219337181546</v>
      </c>
      <c r="P446" s="47" t="n">
        <v>12.1709144</v>
      </c>
      <c r="Q446" s="47" t="n">
        <v>43.5472208885857</v>
      </c>
      <c r="R446" s="47" t="n">
        <v>8.1307852424439</v>
      </c>
      <c r="S446" s="47" t="n">
        <v>63.3660340563272</v>
      </c>
    </row>
    <row r="447">
      <c r="A447" s="47" t="s">
        <v>37</v>
      </c>
      <c r="B447" s="47" t="s">
        <v>38</v>
      </c>
      <c r="C447" s="47" t="s">
        <v>17</v>
      </c>
      <c r="D447" s="47" t="n">
        <v>1125.2712986</v>
      </c>
      <c r="E447" s="47" t="n">
        <v>8.22780764350539</v>
      </c>
      <c r="F447" s="47" t="n">
        <v>25.6775790716803</v>
      </c>
      <c r="G447" s="47" t="n">
        <v>4.93336805134645</v>
      </c>
      <c r="H447" s="47" t="n">
        <v>1091.3099363</v>
      </c>
      <c r="I447" s="47" t="n">
        <v>6.04984396764412</v>
      </c>
      <c r="J447" s="47" t="n">
        <v>24.9026143436852</v>
      </c>
      <c r="K447" s="47" t="n">
        <v>4.14627761677208</v>
      </c>
      <c r="L447" s="47" t="n">
        <v>1687.0630831</v>
      </c>
      <c r="M447" s="47" t="n">
        <v>4.51026667389931</v>
      </c>
      <c r="N447" s="47" t="n">
        <v>38.4971124466685</v>
      </c>
      <c r="O447" s="47" t="n">
        <v>3.62095190107518</v>
      </c>
      <c r="P447" s="47" t="n">
        <v>478.6663954</v>
      </c>
      <c r="Q447" s="47" t="n">
        <v>8.55146775185376</v>
      </c>
      <c r="R447" s="47" t="n">
        <v>10.9226941379661</v>
      </c>
      <c r="S447" s="47" t="n">
        <v>9.24715635936258</v>
      </c>
    </row>
    <row r="448">
      <c r="A448" s="47" t="s">
        <v>39</v>
      </c>
      <c r="B448" s="47" t="s">
        <v>40</v>
      </c>
      <c r="C448" s="47" t="s">
        <v>16</v>
      </c>
      <c r="D448" s="47" t="n">
        <v>9.8002942</v>
      </c>
      <c r="E448" s="47" t="n">
        <v>70.1357707004837</v>
      </c>
      <c r="F448" s="47" t="n">
        <v>19.3296646323588</v>
      </c>
      <c r="G448" s="47" t="n">
        <v>28.5169784618013</v>
      </c>
      <c r="H448" s="47" t="n">
        <v>11.0927133</v>
      </c>
      <c r="I448" s="47" t="n">
        <v>79.8798798714595</v>
      </c>
      <c r="J448" s="47" t="n">
        <v>21.8787746139198</v>
      </c>
      <c r="K448" s="47" t="n">
        <v>45.2585566832167</v>
      </c>
      <c r="L448" s="47" t="n">
        <v>29.8077904</v>
      </c>
      <c r="M448" s="47" t="n">
        <v>51.2820816576905</v>
      </c>
      <c r="N448" s="47" t="n">
        <v>58.7915607537214</v>
      </c>
      <c r="O448" s="47" t="n">
        <v>15.5256281944968</v>
      </c>
      <c r="P448" s="47"/>
      <c r="Q448" s="47"/>
      <c r="R448" s="47"/>
      <c r="S448" s="47"/>
    </row>
    <row r="449">
      <c r="A449" s="47" t="s">
        <v>39</v>
      </c>
      <c r="B449" s="47" t="s">
        <v>40</v>
      </c>
      <c r="C449" s="47" t="s">
        <v>17</v>
      </c>
      <c r="D449" s="47" t="n">
        <v>1698.5165893</v>
      </c>
      <c r="E449" s="47" t="n">
        <v>7.70539110202846</v>
      </c>
      <c r="F449" s="47" t="n">
        <v>21.1329271896148</v>
      </c>
      <c r="G449" s="47" t="n">
        <v>5.51255223558783</v>
      </c>
      <c r="H449" s="47" t="n">
        <v>1883.1598773</v>
      </c>
      <c r="I449" s="47" t="n">
        <v>7.5951522964064</v>
      </c>
      <c r="J449" s="47" t="n">
        <v>23.4302572162607</v>
      </c>
      <c r="K449" s="47" t="n">
        <v>6.00876756235537</v>
      </c>
      <c r="L449" s="47" t="n">
        <v>3471.3173394</v>
      </c>
      <c r="M449" s="47" t="n">
        <v>3.09627126777481</v>
      </c>
      <c r="N449" s="47" t="n">
        <v>43.1900971987684</v>
      </c>
      <c r="O449" s="47" t="n">
        <v>2.70644228564305</v>
      </c>
      <c r="P449" s="47" t="n">
        <v>984.3054004</v>
      </c>
      <c r="Q449" s="47" t="n">
        <v>6.28443059772877</v>
      </c>
      <c r="R449" s="47" t="n">
        <v>12.2467183953561</v>
      </c>
      <c r="S449" s="47" t="n">
        <v>7.08062349885533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374</v>
      </c>
    </row>
    <row r="9">
      <c r="A9" t="s">
        <v>3</v>
      </c>
    </row>
    <row r="10">
      <c r="A10" t="s">
        <v>4</v>
      </c>
    </row>
    <row r="11">
      <c r="A11" t="s">
        <v>375</v>
      </c>
    </row>
    <row r="12">
      <c r="A12" s="3" t="s">
        <v>6</v>
      </c>
    </row>
    <row r="13">
      <c r="A13" s="3" t="s">
        <v>7</v>
      </c>
    </row>
    <row r="15">
      <c r="A15" s="4" t="s">
        <v>376</v>
      </c>
    </row>
    <row r="16">
      <c r="A16" s="5" t="s">
        <v>9</v>
      </c>
      <c r="B16" s="5" t="s">
        <v>10</v>
      </c>
      <c r="C16" s="5" t="s">
        <v>11</v>
      </c>
      <c r="D16" s="5" t="s">
        <v>377</v>
      </c>
      <c r="E16" s="5" t="s">
        <v>378</v>
      </c>
      <c r="F16" s="5" t="s">
        <v>379</v>
      </c>
      <c r="G16" s="5" t="s">
        <v>380</v>
      </c>
      <c r="H16" s="5" t="s">
        <v>381</v>
      </c>
      <c r="I16" s="5" t="s">
        <v>382</v>
      </c>
      <c r="J16" s="5" t="s">
        <v>383</v>
      </c>
      <c r="K16" s="5" t="s">
        <v>384</v>
      </c>
      <c r="L16" s="5" t="s">
        <v>385</v>
      </c>
      <c r="M16" s="5" t="s">
        <v>386</v>
      </c>
      <c r="N16" s="5" t="s">
        <v>387</v>
      </c>
      <c r="O16" s="5" t="s">
        <v>388</v>
      </c>
      <c r="P16" s="5" t="s">
        <v>389</v>
      </c>
      <c r="Q16" s="5" t="s">
        <v>390</v>
      </c>
      <c r="R16" s="5" t="s">
        <v>391</v>
      </c>
      <c r="S16" s="5" t="s">
        <v>392</v>
      </c>
      <c r="T16" s="5" t="s">
        <v>393</v>
      </c>
      <c r="U16" s="5" t="s">
        <v>394</v>
      </c>
      <c r="V16" s="5" t="s">
        <v>395</v>
      </c>
      <c r="W16" s="5" t="s">
        <v>396</v>
      </c>
      <c r="X16" s="5" t="s">
        <v>397</v>
      </c>
      <c r="Y16" s="5" t="s">
        <v>398</v>
      </c>
      <c r="Z16" s="5" t="s">
        <v>399</v>
      </c>
      <c r="AA16" s="5" t="s">
        <v>400</v>
      </c>
      <c r="AB16" s="5" t="s">
        <v>401</v>
      </c>
      <c r="AC16" s="5" t="s">
        <v>402</v>
      </c>
      <c r="AD16" s="5" t="s">
        <v>403</v>
      </c>
      <c r="AE16" s="5" t="s">
        <v>404</v>
      </c>
      <c r="AF16" s="5" t="s">
        <v>405</v>
      </c>
      <c r="AG16" s="5" t="s">
        <v>406</v>
      </c>
      <c r="AH16" s="5" t="s">
        <v>407</v>
      </c>
      <c r="AI16" s="5" t="s">
        <v>408</v>
      </c>
      <c r="AJ16" s="5" t="s">
        <v>409</v>
      </c>
      <c r="AK16" s="5" t="s">
        <v>410</v>
      </c>
      <c r="AL16" s="5" t="s">
        <v>411</v>
      </c>
      <c r="AM16" s="5" t="s">
        <v>412</v>
      </c>
      <c r="AN16" s="5" t="s">
        <v>413</v>
      </c>
      <c r="AO16" s="5" t="s">
        <v>414</v>
      </c>
      <c r="AP16" s="5" t="s">
        <v>415</v>
      </c>
      <c r="AQ16" s="5" t="s">
        <v>416</v>
      </c>
      <c r="AR16" s="5" t="s">
        <v>417</v>
      </c>
      <c r="AS16" s="5" t="s">
        <v>418</v>
      </c>
      <c r="AT16" s="5" t="s">
        <v>419</v>
      </c>
      <c r="AU16" s="5" t="s">
        <v>420</v>
      </c>
      <c r="AV16" s="5" t="s">
        <v>421</v>
      </c>
      <c r="AW16" s="5" t="s">
        <v>422</v>
      </c>
      <c r="AX16" s="5" t="s">
        <v>423</v>
      </c>
      <c r="AY16" s="5" t="s">
        <v>424</v>
      </c>
      <c r="AZ16" s="5" t="s">
        <v>425</v>
      </c>
      <c r="BA16" s="5" t="s">
        <v>426</v>
      </c>
      <c r="BB16" s="5" t="s">
        <v>427</v>
      </c>
      <c r="BC16" s="5" t="s">
        <v>428</v>
      </c>
      <c r="BD16" s="5" t="s">
        <v>429</v>
      </c>
      <c r="BE16" s="5" t="s">
        <v>430</v>
      </c>
      <c r="BF16" s="5" t="s">
        <v>431</v>
      </c>
      <c r="BG16" s="5" t="s">
        <v>432</v>
      </c>
      <c r="BH16" s="5" t="s">
        <v>433</v>
      </c>
      <c r="BI16" s="5" t="s">
        <v>434</v>
      </c>
      <c r="BJ16" s="5" t="s">
        <v>435</v>
      </c>
      <c r="BK16" s="5" t="s">
        <v>436</v>
      </c>
    </row>
    <row r="17">
      <c r="A17" s="48" t="s">
        <v>14</v>
      </c>
      <c r="B17" s="48" t="s">
        <v>15</v>
      </c>
      <c r="C17" s="48" t="s">
        <v>16</v>
      </c>
      <c r="D17" s="48" t="n">
        <v>29304.222746</v>
      </c>
      <c r="E17" s="48" t="n">
        <v>5.41224769543799</v>
      </c>
      <c r="F17" s="48" t="n">
        <v>6.69690833567488</v>
      </c>
      <c r="G17" s="48" t="n">
        <v>4.34996649810485</v>
      </c>
      <c r="H17" s="48" t="n">
        <v>32753.6959457</v>
      </c>
      <c r="I17" s="48" t="n">
        <v>4.86193762366239</v>
      </c>
      <c r="J17" s="48" t="n">
        <v>7.48521813064841</v>
      </c>
      <c r="K17" s="48" t="n">
        <v>4.0139028057903</v>
      </c>
      <c r="L17" s="48" t="n">
        <v>37191.5783097</v>
      </c>
      <c r="M17" s="48" t="n">
        <v>4.77469563094761</v>
      </c>
      <c r="N17" s="48" t="n">
        <v>8.4994095546565</v>
      </c>
      <c r="O17" s="48" t="n">
        <v>3.81936885196874</v>
      </c>
      <c r="P17" s="48" t="n">
        <v>34796.3531599</v>
      </c>
      <c r="Q17" s="48" t="n">
        <v>4.64135224061826</v>
      </c>
      <c r="R17" s="48" t="n">
        <v>7.95202758139795</v>
      </c>
      <c r="S17" s="48" t="n">
        <v>3.81094880959605</v>
      </c>
      <c r="T17" s="48" t="n">
        <v>42844.4466117</v>
      </c>
      <c r="U17" s="48" t="n">
        <v>4.37522439148437</v>
      </c>
      <c r="V17" s="48" t="n">
        <v>9.79126230844788</v>
      </c>
      <c r="W17" s="48" t="n">
        <v>3.47917011388816</v>
      </c>
      <c r="X17" s="48" t="n">
        <v>42300.1780412</v>
      </c>
      <c r="Y17" s="48" t="n">
        <v>4.612367552968</v>
      </c>
      <c r="Z17" s="48" t="n">
        <v>9.66688034622284</v>
      </c>
      <c r="AA17" s="48" t="n">
        <v>3.82836880609031</v>
      </c>
      <c r="AB17" s="48" t="n">
        <v>39455.4709687</v>
      </c>
      <c r="AC17" s="48" t="n">
        <v>4.30236104305635</v>
      </c>
      <c r="AD17" s="48" t="n">
        <v>9.01677804965266</v>
      </c>
      <c r="AE17" s="48" t="n">
        <v>3.60652713841074</v>
      </c>
      <c r="AF17" s="48" t="n">
        <v>34329.0875723</v>
      </c>
      <c r="AG17" s="48" t="n">
        <v>4.69976787396299</v>
      </c>
      <c r="AH17" s="48" t="n">
        <v>7.84524314846159</v>
      </c>
      <c r="AI17" s="48" t="n">
        <v>4.0394228526898</v>
      </c>
      <c r="AJ17" s="48" t="n">
        <v>30641.3607481</v>
      </c>
      <c r="AK17" s="48" t="n">
        <v>4.85605641902794</v>
      </c>
      <c r="AL17" s="48" t="n">
        <v>7.00248513632329</v>
      </c>
      <c r="AM17" s="48" t="n">
        <v>4.35329717023001</v>
      </c>
      <c r="AN17" s="48" t="n">
        <v>28175.8933816</v>
      </c>
      <c r="AO17" s="48" t="n">
        <v>5.16667399685798</v>
      </c>
      <c r="AP17" s="48" t="n">
        <v>6.43905067497754</v>
      </c>
      <c r="AQ17" s="48" t="n">
        <v>4.54633174757473</v>
      </c>
      <c r="AR17" s="48" t="n">
        <v>24255.2220626</v>
      </c>
      <c r="AS17" s="48" t="n">
        <v>5.29566175491736</v>
      </c>
      <c r="AT17" s="48" t="n">
        <v>5.54305774367769</v>
      </c>
      <c r="AU17" s="48" t="n">
        <v>4.92671111553247</v>
      </c>
      <c r="AV17" s="48" t="n">
        <v>19615.1300676</v>
      </c>
      <c r="AW17" s="48" t="n">
        <v>5.22095474786308</v>
      </c>
      <c r="AX17" s="48" t="n">
        <v>4.48265525394247</v>
      </c>
      <c r="AY17" s="48" t="n">
        <v>4.95516488104632</v>
      </c>
      <c r="AZ17" s="48" t="n">
        <v>15357.6045195</v>
      </c>
      <c r="BA17" s="48" t="n">
        <v>5.90395125842685</v>
      </c>
      <c r="BB17" s="48" t="n">
        <v>3.50968086115427</v>
      </c>
      <c r="BC17" s="48" t="n">
        <v>5.67704324627247</v>
      </c>
      <c r="BD17" s="48" t="n">
        <v>10544.3468776</v>
      </c>
      <c r="BE17" s="48" t="n">
        <v>6.82251683973144</v>
      </c>
      <c r="BF17" s="48" t="n">
        <v>2.40970474156274</v>
      </c>
      <c r="BG17" s="48" t="n">
        <v>6.74856776330805</v>
      </c>
      <c r="BH17" s="48" t="n">
        <v>16013.7851154</v>
      </c>
      <c r="BI17" s="48" t="n">
        <v>6.2858491611757</v>
      </c>
      <c r="BJ17" s="48" t="n">
        <v>3.65963813319932</v>
      </c>
      <c r="BK17" s="48" t="n">
        <v>6.18081872330441</v>
      </c>
    </row>
    <row r="18">
      <c r="A18" s="48" t="s">
        <v>14</v>
      </c>
      <c r="B18" s="48" t="s">
        <v>15</v>
      </c>
      <c r="C18" s="48" t="s">
        <v>17</v>
      </c>
      <c r="D18" s="48" t="n">
        <v>378987.5872079</v>
      </c>
      <c r="E18" s="48" t="n">
        <v>1.42080582377864</v>
      </c>
      <c r="F18" s="48" t="n">
        <v>5.10777909768218</v>
      </c>
      <c r="G18" s="48" t="n">
        <v>1.28650994694806</v>
      </c>
      <c r="H18" s="48" t="n">
        <v>471683.0188602</v>
      </c>
      <c r="I18" s="48" t="n">
        <v>1.20313020628754</v>
      </c>
      <c r="J18" s="48" t="n">
        <v>6.35707539187589</v>
      </c>
      <c r="K18" s="48" t="n">
        <v>1.07216521167015</v>
      </c>
      <c r="L18" s="48" t="n">
        <v>505709.9743889</v>
      </c>
      <c r="M18" s="48" t="n">
        <v>1.17567553760808</v>
      </c>
      <c r="N18" s="48" t="n">
        <v>6.81567134085591</v>
      </c>
      <c r="O18" s="48" t="n">
        <v>1.02542374842932</v>
      </c>
      <c r="P18" s="48" t="n">
        <v>516938.8018098</v>
      </c>
      <c r="Q18" s="48" t="n">
        <v>1.11970605778003</v>
      </c>
      <c r="R18" s="48" t="n">
        <v>6.96700708885361</v>
      </c>
      <c r="S18" s="48" t="n">
        <v>0.999726772408494</v>
      </c>
      <c r="T18" s="48" t="n">
        <v>621560.228711</v>
      </c>
      <c r="U18" s="48" t="n">
        <v>1.06362695353978</v>
      </c>
      <c r="V18" s="48" t="n">
        <v>8.37703516241816</v>
      </c>
      <c r="W18" s="48" t="n">
        <v>0.947733354605645</v>
      </c>
      <c r="X18" s="48" t="n">
        <v>667232.1498968</v>
      </c>
      <c r="Y18" s="48" t="n">
        <v>1.03069775350382</v>
      </c>
      <c r="Z18" s="48" t="n">
        <v>8.99257533380601</v>
      </c>
      <c r="AA18" s="48" t="n">
        <v>0.947494791249807</v>
      </c>
      <c r="AB18" s="48" t="n">
        <v>614875.0222465</v>
      </c>
      <c r="AC18" s="48" t="n">
        <v>1.0564137750801</v>
      </c>
      <c r="AD18" s="48" t="n">
        <v>8.28693575284481</v>
      </c>
      <c r="AE18" s="48" t="n">
        <v>1.00546274257601</v>
      </c>
      <c r="AF18" s="48" t="n">
        <v>594571.6420337</v>
      </c>
      <c r="AG18" s="48" t="n">
        <v>1.04974405622173</v>
      </c>
      <c r="AH18" s="48" t="n">
        <v>8.01329834475116</v>
      </c>
      <c r="AI18" s="48" t="n">
        <v>0.993842568802418</v>
      </c>
      <c r="AJ18" s="48" t="n">
        <v>558235.0552722</v>
      </c>
      <c r="AK18" s="48" t="n">
        <v>1.05309377767589</v>
      </c>
      <c r="AL18" s="48" t="n">
        <v>7.52357449994437</v>
      </c>
      <c r="AM18" s="48" t="n">
        <v>0.996779458254759</v>
      </c>
      <c r="AN18" s="48" t="n">
        <v>483136.8944398</v>
      </c>
      <c r="AO18" s="48" t="n">
        <v>1.16620422720481</v>
      </c>
      <c r="AP18" s="48" t="n">
        <v>6.51144421092863</v>
      </c>
      <c r="AQ18" s="48" t="n">
        <v>1.10574323281749</v>
      </c>
      <c r="AR18" s="48" t="n">
        <v>486657.8089339</v>
      </c>
      <c r="AS18" s="48" t="n">
        <v>1.17579042305363</v>
      </c>
      <c r="AT18" s="48" t="n">
        <v>6.55889709346282</v>
      </c>
      <c r="AU18" s="48" t="n">
        <v>1.13104957333343</v>
      </c>
      <c r="AV18" s="48" t="n">
        <v>411218.2154321</v>
      </c>
      <c r="AW18" s="48" t="n">
        <v>1.11574253448752</v>
      </c>
      <c r="AX18" s="48" t="n">
        <v>5.54216516916695</v>
      </c>
      <c r="AY18" s="48" t="n">
        <v>1.11229788664528</v>
      </c>
      <c r="AZ18" s="48" t="n">
        <v>347977.5220583</v>
      </c>
      <c r="BA18" s="48" t="n">
        <v>1.21018960044591</v>
      </c>
      <c r="BB18" s="48" t="n">
        <v>4.68984308094926</v>
      </c>
      <c r="BC18" s="48" t="n">
        <v>1.22747760117251</v>
      </c>
      <c r="BD18" s="48" t="n">
        <v>275978.9440615</v>
      </c>
      <c r="BE18" s="48" t="n">
        <v>1.39784394846421</v>
      </c>
      <c r="BF18" s="48" t="n">
        <v>3.71948720606632</v>
      </c>
      <c r="BG18" s="48" t="n">
        <v>1.40999769054719</v>
      </c>
      <c r="BH18" s="48" t="n">
        <v>485048.7584484</v>
      </c>
      <c r="BI18" s="48" t="n">
        <v>1.11489470536795</v>
      </c>
      <c r="BJ18" s="48" t="n">
        <v>6.53721122639392</v>
      </c>
      <c r="BK18" s="48" t="n">
        <v>1.15454852676888</v>
      </c>
    </row>
    <row r="19">
      <c r="A19" s="48" t="s">
        <v>14</v>
      </c>
      <c r="B19" s="48" t="s">
        <v>18</v>
      </c>
      <c r="C19" s="48" t="s">
        <v>16</v>
      </c>
      <c r="D19" s="48" t="n">
        <v>261.817201</v>
      </c>
      <c r="E19" s="48"/>
      <c r="F19" s="48" t="n">
        <v>8.57345663339072</v>
      </c>
      <c r="G19" s="48"/>
      <c r="H19" s="48" t="n">
        <v>275.612213</v>
      </c>
      <c r="I19" s="48"/>
      <c r="J19" s="48" t="n">
        <v>9.02518759945167</v>
      </c>
      <c r="K19" s="48"/>
      <c r="L19" s="48" t="n">
        <v>321.1200116</v>
      </c>
      <c r="M19" s="48"/>
      <c r="N19" s="48" t="n">
        <v>10.5153843332338</v>
      </c>
      <c r="O19" s="48"/>
      <c r="P19" s="48" t="n">
        <v>279.8505028</v>
      </c>
      <c r="Q19" s="48"/>
      <c r="R19" s="48" t="n">
        <v>9.1639744845809</v>
      </c>
      <c r="S19" s="48"/>
      <c r="T19" s="48" t="n">
        <v>241.1729608</v>
      </c>
      <c r="U19" s="48"/>
      <c r="V19" s="48" t="n">
        <v>7.89744108739914</v>
      </c>
      <c r="W19" s="48"/>
      <c r="X19" s="48" t="n">
        <v>178.2082015</v>
      </c>
      <c r="Y19" s="48"/>
      <c r="Z19" s="48" t="n">
        <v>5.83559934732785</v>
      </c>
      <c r="AA19" s="48"/>
      <c r="AB19" s="48" t="n">
        <v>196.993164</v>
      </c>
      <c r="AC19" s="48"/>
      <c r="AD19" s="48" t="n">
        <v>6.4507310527257</v>
      </c>
      <c r="AE19" s="48"/>
      <c r="AF19" s="48" t="n">
        <v>240.4902562</v>
      </c>
      <c r="AG19" s="48"/>
      <c r="AH19" s="48" t="n">
        <v>7.8750852671583</v>
      </c>
      <c r="AI19" s="48"/>
      <c r="AJ19" s="48" t="n">
        <v>202.4281426</v>
      </c>
      <c r="AK19" s="48"/>
      <c r="AL19" s="48" t="n">
        <v>6.62870466619545</v>
      </c>
      <c r="AM19" s="48"/>
      <c r="AN19" s="48" t="n">
        <v>164.5189415</v>
      </c>
      <c r="AO19" s="48"/>
      <c r="AP19" s="48" t="n">
        <v>5.38733133244975</v>
      </c>
      <c r="AQ19" s="48"/>
      <c r="AR19" s="48" t="n">
        <v>159.1034147</v>
      </c>
      <c r="AS19" s="48"/>
      <c r="AT19" s="48" t="n">
        <v>5.20999468692215</v>
      </c>
      <c r="AU19" s="48"/>
      <c r="AV19" s="48" t="n">
        <v>142.6479043</v>
      </c>
      <c r="AW19" s="48"/>
      <c r="AX19" s="48" t="n">
        <v>4.67114313608494</v>
      </c>
      <c r="AY19" s="48"/>
      <c r="AZ19" s="48" t="n">
        <v>117.5759808</v>
      </c>
      <c r="BA19" s="48"/>
      <c r="BB19" s="48" t="n">
        <v>3.85013883223501</v>
      </c>
      <c r="BC19" s="48"/>
      <c r="BD19" s="48" t="n">
        <v>129.09895</v>
      </c>
      <c r="BE19" s="48"/>
      <c r="BF19" s="48" t="n">
        <v>4.22746956660528</v>
      </c>
      <c r="BG19" s="48"/>
      <c r="BH19" s="48" t="n">
        <v>143.173613</v>
      </c>
      <c r="BI19" s="48"/>
      <c r="BJ19" s="48" t="n">
        <v>4.68835797423931</v>
      </c>
      <c r="BK19" s="48"/>
    </row>
    <row r="20">
      <c r="A20" s="48" t="s">
        <v>14</v>
      </c>
      <c r="B20" s="48" t="s">
        <v>18</v>
      </c>
      <c r="C20" s="48" t="s">
        <v>17</v>
      </c>
      <c r="D20" s="48" t="n">
        <v>2121.7384167</v>
      </c>
      <c r="E20" s="48"/>
      <c r="F20" s="48" t="n">
        <v>8.04048529201733</v>
      </c>
      <c r="G20" s="48"/>
      <c r="H20" s="48" t="n">
        <v>2650.0693505</v>
      </c>
      <c r="I20" s="48"/>
      <c r="J20" s="48" t="n">
        <v>10.0426345999154</v>
      </c>
      <c r="K20" s="48"/>
      <c r="L20" s="48" t="n">
        <v>2528.7202746</v>
      </c>
      <c r="M20" s="48"/>
      <c r="N20" s="48" t="n">
        <v>9.58277326531631</v>
      </c>
      <c r="O20" s="48"/>
      <c r="P20" s="48" t="n">
        <v>2193.0410527</v>
      </c>
      <c r="Q20" s="48"/>
      <c r="R20" s="48" t="n">
        <v>8.31069192612812</v>
      </c>
      <c r="S20" s="48"/>
      <c r="T20" s="48" t="n">
        <v>2284.4684261</v>
      </c>
      <c r="U20" s="48"/>
      <c r="V20" s="48" t="n">
        <v>8.65716274709474</v>
      </c>
      <c r="W20" s="48"/>
      <c r="X20" s="48" t="n">
        <v>1902.466781</v>
      </c>
      <c r="Y20" s="48"/>
      <c r="Z20" s="48" t="n">
        <v>7.20953914525125</v>
      </c>
      <c r="AA20" s="48"/>
      <c r="AB20" s="48" t="n">
        <v>1993.1283891</v>
      </c>
      <c r="AC20" s="48"/>
      <c r="AD20" s="48" t="n">
        <v>7.5531080417472</v>
      </c>
      <c r="AE20" s="48"/>
      <c r="AF20" s="48" t="n">
        <v>1933.7777818</v>
      </c>
      <c r="AG20" s="48"/>
      <c r="AH20" s="48" t="n">
        <v>7.32819450796194</v>
      </c>
      <c r="AI20" s="48"/>
      <c r="AJ20" s="48" t="n">
        <v>1694.3612513</v>
      </c>
      <c r="AK20" s="48"/>
      <c r="AL20" s="48" t="n">
        <v>6.42090778637581</v>
      </c>
      <c r="AM20" s="48"/>
      <c r="AN20" s="48" t="n">
        <v>1418.6610395</v>
      </c>
      <c r="AO20" s="48"/>
      <c r="AP20" s="48" t="n">
        <v>5.37612136004916</v>
      </c>
      <c r="AQ20" s="48"/>
      <c r="AR20" s="48" t="n">
        <v>1333.4089341</v>
      </c>
      <c r="AS20" s="48"/>
      <c r="AT20" s="48" t="n">
        <v>5.05305217574871</v>
      </c>
      <c r="AU20" s="48"/>
      <c r="AV20" s="48" t="n">
        <v>1280.652884</v>
      </c>
      <c r="AW20" s="48"/>
      <c r="AX20" s="48" t="n">
        <v>4.85312920618975</v>
      </c>
      <c r="AY20" s="48"/>
      <c r="AZ20" s="48" t="n">
        <v>1072.6221124</v>
      </c>
      <c r="BA20" s="48"/>
      <c r="BB20" s="48" t="n">
        <v>4.06478114868587</v>
      </c>
      <c r="BC20" s="48"/>
      <c r="BD20" s="48" t="n">
        <v>728.1667342</v>
      </c>
      <c r="BE20" s="48"/>
      <c r="BF20" s="48" t="n">
        <v>2.75944191347468</v>
      </c>
      <c r="BG20" s="48"/>
      <c r="BH20" s="48" t="n">
        <v>1252.905091</v>
      </c>
      <c r="BI20" s="48"/>
      <c r="BJ20" s="48" t="n">
        <v>4.74797688404372</v>
      </c>
      <c r="BK20" s="48"/>
    </row>
    <row r="21">
      <c r="A21" s="48" t="s">
        <v>14</v>
      </c>
      <c r="B21" s="48" t="s">
        <v>19</v>
      </c>
      <c r="C21" s="48" t="s">
        <v>16</v>
      </c>
      <c r="D21" s="48" t="n">
        <v>29042.405545</v>
      </c>
      <c r="E21" s="48" t="n">
        <v>5.45735288220521</v>
      </c>
      <c r="F21" s="48" t="n">
        <v>6.68372007163039</v>
      </c>
      <c r="G21" s="48" t="n">
        <v>4.38780199688111</v>
      </c>
      <c r="H21" s="48" t="n">
        <v>32478.0837327</v>
      </c>
      <c r="I21" s="48" t="n">
        <v>4.90095132319859</v>
      </c>
      <c r="J21" s="48" t="n">
        <v>7.47439532155805</v>
      </c>
      <c r="K21" s="48" t="n">
        <v>4.0470168722932</v>
      </c>
      <c r="L21" s="48" t="n">
        <v>36870.4582981</v>
      </c>
      <c r="M21" s="48" t="n">
        <v>4.81398578847404</v>
      </c>
      <c r="N21" s="48" t="n">
        <v>8.48524141002667</v>
      </c>
      <c r="O21" s="48" t="n">
        <v>3.85182360843368</v>
      </c>
      <c r="P21" s="48" t="n">
        <v>34516.5026571</v>
      </c>
      <c r="Q21" s="48" t="n">
        <v>4.67661708861802</v>
      </c>
      <c r="R21" s="48" t="n">
        <v>7.94351009437855</v>
      </c>
      <c r="S21" s="48" t="n">
        <v>3.840303370751</v>
      </c>
      <c r="T21" s="48" t="n">
        <v>42603.2736509</v>
      </c>
      <c r="U21" s="48" t="n">
        <v>4.39839162788918</v>
      </c>
      <c r="V21" s="48" t="n">
        <v>9.804571965517</v>
      </c>
      <c r="W21" s="48" t="n">
        <v>3.49794117799819</v>
      </c>
      <c r="X21" s="48" t="n">
        <v>42121.9698397</v>
      </c>
      <c r="Y21" s="48" t="n">
        <v>4.63103806830702</v>
      </c>
      <c r="Z21" s="48" t="n">
        <v>9.69380634940834</v>
      </c>
      <c r="AA21" s="48" t="n">
        <v>3.84361649514234</v>
      </c>
      <c r="AB21" s="48" t="n">
        <v>39258.4778047</v>
      </c>
      <c r="AC21" s="48" t="n">
        <v>4.32277174802637</v>
      </c>
      <c r="AD21" s="48" t="n">
        <v>9.034812067422</v>
      </c>
      <c r="AE21" s="48" t="n">
        <v>3.6239763239037</v>
      </c>
      <c r="AF21" s="48" t="n">
        <v>34088.5973161</v>
      </c>
      <c r="AG21" s="48" t="n">
        <v>4.73156260819886</v>
      </c>
      <c r="AH21" s="48" t="n">
        <v>7.84503341991823</v>
      </c>
      <c r="AI21" s="48" t="n">
        <v>4.06690401880898</v>
      </c>
      <c r="AJ21" s="48" t="n">
        <v>30438.9326055</v>
      </c>
      <c r="AK21" s="48" t="n">
        <v>4.88678097581532</v>
      </c>
      <c r="AL21" s="48" t="n">
        <v>7.00511204208463</v>
      </c>
      <c r="AM21" s="48" t="n">
        <v>4.38115773977424</v>
      </c>
      <c r="AN21" s="48" t="n">
        <v>28011.3744401</v>
      </c>
      <c r="AO21" s="48" t="n">
        <v>5.19593366359132</v>
      </c>
      <c r="AP21" s="48" t="n">
        <v>6.44644209272407</v>
      </c>
      <c r="AQ21" s="48" t="n">
        <v>4.57186677678322</v>
      </c>
      <c r="AR21" s="48" t="n">
        <v>24096.1186479</v>
      </c>
      <c r="AS21" s="48" t="n">
        <v>5.32960872555072</v>
      </c>
      <c r="AT21" s="48" t="n">
        <v>5.54539849000503</v>
      </c>
      <c r="AU21" s="48" t="n">
        <v>4.95831044325768</v>
      </c>
      <c r="AV21" s="48" t="n">
        <v>19472.4821633</v>
      </c>
      <c r="AW21" s="48" t="n">
        <v>5.25651296644182</v>
      </c>
      <c r="AX21" s="48" t="n">
        <v>4.48133057289807</v>
      </c>
      <c r="AY21" s="48" t="n">
        <v>4.98936676718429</v>
      </c>
      <c r="AZ21" s="48" t="n">
        <v>15240.0285387</v>
      </c>
      <c r="BA21" s="48" t="n">
        <v>5.94834405508247</v>
      </c>
      <c r="BB21" s="48" t="n">
        <v>3.50728814383165</v>
      </c>
      <c r="BC21" s="48" t="n">
        <v>5.71960520970578</v>
      </c>
      <c r="BD21" s="48" t="n">
        <v>10415.2479276</v>
      </c>
      <c r="BE21" s="48" t="n">
        <v>6.90411261555748</v>
      </c>
      <c r="BF21" s="48" t="n">
        <v>2.39692960408686</v>
      </c>
      <c r="BG21" s="48" t="n">
        <v>6.82756149312445</v>
      </c>
      <c r="BH21" s="48" t="n">
        <v>15870.6115024</v>
      </c>
      <c r="BI21" s="48" t="n">
        <v>6.34133605382773</v>
      </c>
      <c r="BJ21" s="48" t="n">
        <v>3.65240835451046</v>
      </c>
      <c r="BK21" s="48" t="n">
        <v>6.23435231130046</v>
      </c>
    </row>
    <row r="22">
      <c r="A22" s="48" t="s">
        <v>14</v>
      </c>
      <c r="B22" s="48" t="s">
        <v>19</v>
      </c>
      <c r="C22" s="48" t="s">
        <v>17</v>
      </c>
      <c r="D22" s="48" t="n">
        <v>376865.8487912</v>
      </c>
      <c r="E22" s="48" t="n">
        <v>1.42818171491867</v>
      </c>
      <c r="F22" s="48" t="n">
        <v>5.09731184870011</v>
      </c>
      <c r="G22" s="48" t="n">
        <v>1.29353358103745</v>
      </c>
      <c r="H22" s="48" t="n">
        <v>469032.9495097</v>
      </c>
      <c r="I22" s="48" t="n">
        <v>1.20932373089766</v>
      </c>
      <c r="J22" s="48" t="n">
        <v>6.34392110252252</v>
      </c>
      <c r="K22" s="48" t="n">
        <v>1.07800038381795</v>
      </c>
      <c r="L22" s="48" t="n">
        <v>503181.2541143</v>
      </c>
      <c r="M22" s="48" t="n">
        <v>1.18100245355194</v>
      </c>
      <c r="N22" s="48" t="n">
        <v>6.80579515726205</v>
      </c>
      <c r="O22" s="48" t="n">
        <v>1.03035393977455</v>
      </c>
      <c r="P22" s="48" t="n">
        <v>514745.7607571</v>
      </c>
      <c r="Q22" s="48" t="n">
        <v>1.1240796638279</v>
      </c>
      <c r="R22" s="48" t="n">
        <v>6.96221128497379</v>
      </c>
      <c r="S22" s="48" t="n">
        <v>1.00377650763191</v>
      </c>
      <c r="T22" s="48" t="n">
        <v>619275.7602849</v>
      </c>
      <c r="U22" s="48" t="n">
        <v>1.06725763449376</v>
      </c>
      <c r="V22" s="48" t="n">
        <v>8.37603534689583</v>
      </c>
      <c r="W22" s="48" t="n">
        <v>0.951044845743277</v>
      </c>
      <c r="X22" s="48" t="n">
        <v>665329.6831158</v>
      </c>
      <c r="Y22" s="48" t="n">
        <v>1.03345634931854</v>
      </c>
      <c r="Z22" s="48" t="n">
        <v>8.9989392456652</v>
      </c>
      <c r="AA22" s="48" t="n">
        <v>0.95007762577772</v>
      </c>
      <c r="AB22" s="48" t="n">
        <v>612881.8938574</v>
      </c>
      <c r="AC22" s="48" t="n">
        <v>1.05966094585972</v>
      </c>
      <c r="AD22" s="48" t="n">
        <v>8.28955488918272</v>
      </c>
      <c r="AE22" s="48" t="n">
        <v>1.00862102650676</v>
      </c>
      <c r="AF22" s="48" t="n">
        <v>592637.8642519</v>
      </c>
      <c r="AG22" s="48" t="n">
        <v>1.05293122220792</v>
      </c>
      <c r="AH22" s="48" t="n">
        <v>8.01574357859426</v>
      </c>
      <c r="AI22" s="48" t="n">
        <v>0.996972385088814</v>
      </c>
      <c r="AJ22" s="48" t="n">
        <v>556540.6940209</v>
      </c>
      <c r="AK22" s="48" t="n">
        <v>1.05611559313809</v>
      </c>
      <c r="AL22" s="48" t="n">
        <v>7.52751007557668</v>
      </c>
      <c r="AM22" s="48" t="n">
        <v>0.999675132292024</v>
      </c>
      <c r="AN22" s="48" t="n">
        <v>481718.2334003</v>
      </c>
      <c r="AO22" s="48" t="n">
        <v>1.16943757056842</v>
      </c>
      <c r="AP22" s="48" t="n">
        <v>6.51549634099817</v>
      </c>
      <c r="AQ22" s="48" t="n">
        <v>1.10886529782841</v>
      </c>
      <c r="AR22" s="48" t="n">
        <v>485324.3999998</v>
      </c>
      <c r="AS22" s="48" t="n">
        <v>1.17888200744074</v>
      </c>
      <c r="AT22" s="48" t="n">
        <v>6.56427166992484</v>
      </c>
      <c r="AU22" s="48" t="n">
        <v>1.13405989883964</v>
      </c>
      <c r="AV22" s="48" t="n">
        <v>409937.5625481</v>
      </c>
      <c r="AW22" s="48" t="n">
        <v>1.11905353692097</v>
      </c>
      <c r="AX22" s="48" t="n">
        <v>5.54462443733231</v>
      </c>
      <c r="AY22" s="48" t="n">
        <v>1.11562519476026</v>
      </c>
      <c r="AZ22" s="48" t="n">
        <v>346904.8999459</v>
      </c>
      <c r="BA22" s="48" t="n">
        <v>1.21375764484031</v>
      </c>
      <c r="BB22" s="48" t="n">
        <v>4.69207401662459</v>
      </c>
      <c r="BC22" s="48" t="n">
        <v>1.23114383612594</v>
      </c>
      <c r="BD22" s="48" t="n">
        <v>275250.7773273</v>
      </c>
      <c r="BE22" s="48" t="n">
        <v>1.40139975924298</v>
      </c>
      <c r="BF22" s="48" t="n">
        <v>3.72291374539407</v>
      </c>
      <c r="BG22" s="48" t="n">
        <v>1.4136000151969</v>
      </c>
      <c r="BH22" s="48" t="n">
        <v>483795.8533574</v>
      </c>
      <c r="BI22" s="48" t="n">
        <v>1.11764252354374</v>
      </c>
      <c r="BJ22" s="48" t="n">
        <v>6.54359726035287</v>
      </c>
      <c r="BK22" s="48" t="n">
        <v>1.15747607063208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437</v>
      </c>
    </row>
    <row r="32">
      <c r="A32" s="5" t="s">
        <v>26</v>
      </c>
      <c r="B32" s="5" t="s">
        <v>10</v>
      </c>
      <c r="C32" s="5" t="s">
        <v>11</v>
      </c>
      <c r="D32" s="5" t="s">
        <v>377</v>
      </c>
      <c r="E32" s="5" t="s">
        <v>378</v>
      </c>
      <c r="F32" s="5" t="s">
        <v>379</v>
      </c>
      <c r="G32" s="5" t="s">
        <v>380</v>
      </c>
      <c r="H32" s="5" t="s">
        <v>381</v>
      </c>
      <c r="I32" s="5" t="s">
        <v>382</v>
      </c>
      <c r="J32" s="5" t="s">
        <v>383</v>
      </c>
      <c r="K32" s="5" t="s">
        <v>384</v>
      </c>
      <c r="L32" s="5" t="s">
        <v>385</v>
      </c>
      <c r="M32" s="5" t="s">
        <v>386</v>
      </c>
      <c r="N32" s="5" t="s">
        <v>387</v>
      </c>
      <c r="O32" s="5" t="s">
        <v>388</v>
      </c>
      <c r="P32" s="5" t="s">
        <v>389</v>
      </c>
      <c r="Q32" s="5" t="s">
        <v>390</v>
      </c>
      <c r="R32" s="5" t="s">
        <v>391</v>
      </c>
      <c r="S32" s="5" t="s">
        <v>392</v>
      </c>
      <c r="T32" s="5" t="s">
        <v>393</v>
      </c>
      <c r="U32" s="5" t="s">
        <v>394</v>
      </c>
      <c r="V32" s="5" t="s">
        <v>395</v>
      </c>
      <c r="W32" s="5" t="s">
        <v>396</v>
      </c>
      <c r="X32" s="5" t="s">
        <v>397</v>
      </c>
      <c r="Y32" s="5" t="s">
        <v>398</v>
      </c>
      <c r="Z32" s="5" t="s">
        <v>399</v>
      </c>
      <c r="AA32" s="5" t="s">
        <v>400</v>
      </c>
      <c r="AB32" s="5" t="s">
        <v>401</v>
      </c>
      <c r="AC32" s="5" t="s">
        <v>402</v>
      </c>
      <c r="AD32" s="5" t="s">
        <v>403</v>
      </c>
      <c r="AE32" s="5" t="s">
        <v>404</v>
      </c>
      <c r="AF32" s="5" t="s">
        <v>405</v>
      </c>
      <c r="AG32" s="5" t="s">
        <v>406</v>
      </c>
      <c r="AH32" s="5" t="s">
        <v>407</v>
      </c>
      <c r="AI32" s="5" t="s">
        <v>408</v>
      </c>
      <c r="AJ32" s="5" t="s">
        <v>409</v>
      </c>
      <c r="AK32" s="5" t="s">
        <v>410</v>
      </c>
      <c r="AL32" s="5" t="s">
        <v>411</v>
      </c>
      <c r="AM32" s="5" t="s">
        <v>412</v>
      </c>
      <c r="AN32" s="5" t="s">
        <v>413</v>
      </c>
      <c r="AO32" s="5" t="s">
        <v>414</v>
      </c>
      <c r="AP32" s="5" t="s">
        <v>415</v>
      </c>
      <c r="AQ32" s="5" t="s">
        <v>416</v>
      </c>
      <c r="AR32" s="5" t="s">
        <v>417</v>
      </c>
      <c r="AS32" s="5" t="s">
        <v>418</v>
      </c>
      <c r="AT32" s="5" t="s">
        <v>419</v>
      </c>
      <c r="AU32" s="5" t="s">
        <v>420</v>
      </c>
      <c r="AV32" s="5" t="s">
        <v>421</v>
      </c>
      <c r="AW32" s="5" t="s">
        <v>422</v>
      </c>
      <c r="AX32" s="5" t="s">
        <v>423</v>
      </c>
      <c r="AY32" s="5" t="s">
        <v>424</v>
      </c>
      <c r="AZ32" s="5" t="s">
        <v>425</v>
      </c>
      <c r="BA32" s="5" t="s">
        <v>426</v>
      </c>
      <c r="BB32" s="5" t="s">
        <v>427</v>
      </c>
      <c r="BC32" s="5" t="s">
        <v>428</v>
      </c>
      <c r="BD32" s="5" t="s">
        <v>429</v>
      </c>
      <c r="BE32" s="5" t="s">
        <v>430</v>
      </c>
      <c r="BF32" s="5" t="s">
        <v>431</v>
      </c>
      <c r="BG32" s="5" t="s">
        <v>432</v>
      </c>
      <c r="BH32" s="5" t="s">
        <v>433</v>
      </c>
      <c r="BI32" s="5" t="s">
        <v>434</v>
      </c>
      <c r="BJ32" s="5" t="s">
        <v>435</v>
      </c>
      <c r="BK32" s="5" t="s">
        <v>436</v>
      </c>
    </row>
    <row r="33">
      <c r="A33" s="49" t="s">
        <v>14</v>
      </c>
      <c r="B33" s="49" t="s">
        <v>15</v>
      </c>
      <c r="C33" s="49" t="s">
        <v>16</v>
      </c>
      <c r="D33" s="49" t="n">
        <v>29304.222746</v>
      </c>
      <c r="E33" s="49" t="n">
        <v>5.41224769543799</v>
      </c>
      <c r="F33" s="49" t="n">
        <v>6.69690833567488</v>
      </c>
      <c r="G33" s="49" t="n">
        <v>4.34996649810485</v>
      </c>
      <c r="H33" s="49" t="n">
        <v>32753.6959457</v>
      </c>
      <c r="I33" s="49" t="n">
        <v>4.86193762366239</v>
      </c>
      <c r="J33" s="49" t="n">
        <v>7.48521813064841</v>
      </c>
      <c r="K33" s="49" t="n">
        <v>4.0139028057903</v>
      </c>
      <c r="L33" s="49" t="n">
        <v>37191.5783097</v>
      </c>
      <c r="M33" s="49" t="n">
        <v>4.77469563094761</v>
      </c>
      <c r="N33" s="49" t="n">
        <v>8.4994095546565</v>
      </c>
      <c r="O33" s="49" t="n">
        <v>3.81936885196874</v>
      </c>
      <c r="P33" s="49" t="n">
        <v>34796.3531599</v>
      </c>
      <c r="Q33" s="49" t="n">
        <v>4.64135224061826</v>
      </c>
      <c r="R33" s="49" t="n">
        <v>7.95202758139795</v>
      </c>
      <c r="S33" s="49" t="n">
        <v>3.81094880959605</v>
      </c>
      <c r="T33" s="49" t="n">
        <v>42844.4466117</v>
      </c>
      <c r="U33" s="49" t="n">
        <v>4.37522439148437</v>
      </c>
      <c r="V33" s="49" t="n">
        <v>9.79126230844788</v>
      </c>
      <c r="W33" s="49" t="n">
        <v>3.47917011388816</v>
      </c>
      <c r="X33" s="49" t="n">
        <v>42300.1780412</v>
      </c>
      <c r="Y33" s="49" t="n">
        <v>4.612367552968</v>
      </c>
      <c r="Z33" s="49" t="n">
        <v>9.66688034622284</v>
      </c>
      <c r="AA33" s="49" t="n">
        <v>3.82836880609031</v>
      </c>
      <c r="AB33" s="49" t="n">
        <v>39455.4709687</v>
      </c>
      <c r="AC33" s="49" t="n">
        <v>4.30236104305635</v>
      </c>
      <c r="AD33" s="49" t="n">
        <v>9.01677804965266</v>
      </c>
      <c r="AE33" s="49" t="n">
        <v>3.60652713841074</v>
      </c>
      <c r="AF33" s="49" t="n">
        <v>34329.0875723</v>
      </c>
      <c r="AG33" s="49" t="n">
        <v>4.69976787396299</v>
      </c>
      <c r="AH33" s="49" t="n">
        <v>7.84524314846159</v>
      </c>
      <c r="AI33" s="49" t="n">
        <v>4.0394228526898</v>
      </c>
      <c r="AJ33" s="49" t="n">
        <v>30641.3607481</v>
      </c>
      <c r="AK33" s="49" t="n">
        <v>4.85605641902794</v>
      </c>
      <c r="AL33" s="49" t="n">
        <v>7.00248513632329</v>
      </c>
      <c r="AM33" s="49" t="n">
        <v>4.35329717023001</v>
      </c>
      <c r="AN33" s="49" t="n">
        <v>28175.8933816</v>
      </c>
      <c r="AO33" s="49" t="n">
        <v>5.16667399685798</v>
      </c>
      <c r="AP33" s="49" t="n">
        <v>6.43905067497754</v>
      </c>
      <c r="AQ33" s="49" t="n">
        <v>4.54633174757473</v>
      </c>
      <c r="AR33" s="49" t="n">
        <v>24255.2220626</v>
      </c>
      <c r="AS33" s="49" t="n">
        <v>5.29566175491736</v>
      </c>
      <c r="AT33" s="49" t="n">
        <v>5.54305774367769</v>
      </c>
      <c r="AU33" s="49" t="n">
        <v>4.92671111553247</v>
      </c>
      <c r="AV33" s="49" t="n">
        <v>19615.1300676</v>
      </c>
      <c r="AW33" s="49" t="n">
        <v>5.22095474786308</v>
      </c>
      <c r="AX33" s="49" t="n">
        <v>4.48265525394247</v>
      </c>
      <c r="AY33" s="49" t="n">
        <v>4.95516488104632</v>
      </c>
      <c r="AZ33" s="49" t="n">
        <v>15357.6045195</v>
      </c>
      <c r="BA33" s="49" t="n">
        <v>5.90395125842685</v>
      </c>
      <c r="BB33" s="49" t="n">
        <v>3.50968086115427</v>
      </c>
      <c r="BC33" s="49" t="n">
        <v>5.67704324627247</v>
      </c>
      <c r="BD33" s="49" t="n">
        <v>10544.3468776</v>
      </c>
      <c r="BE33" s="49" t="n">
        <v>6.82251683973144</v>
      </c>
      <c r="BF33" s="49" t="n">
        <v>2.40970474156274</v>
      </c>
      <c r="BG33" s="49" t="n">
        <v>6.74856776330805</v>
      </c>
      <c r="BH33" s="49" t="n">
        <v>16013.7851154</v>
      </c>
      <c r="BI33" s="49" t="n">
        <v>6.2858491611757</v>
      </c>
      <c r="BJ33" s="49" t="n">
        <v>3.65963813319932</v>
      </c>
      <c r="BK33" s="49" t="n">
        <v>6.18081872330441</v>
      </c>
    </row>
    <row r="34">
      <c r="A34" s="49" t="s">
        <v>14</v>
      </c>
      <c r="B34" s="49" t="s">
        <v>15</v>
      </c>
      <c r="C34" s="49" t="s">
        <v>17</v>
      </c>
      <c r="D34" s="49" t="n">
        <v>378987.5872079</v>
      </c>
      <c r="E34" s="49" t="n">
        <v>1.42080582377864</v>
      </c>
      <c r="F34" s="49" t="n">
        <v>5.10777909768218</v>
      </c>
      <c r="G34" s="49" t="n">
        <v>1.28650994694806</v>
      </c>
      <c r="H34" s="49" t="n">
        <v>471683.0188602</v>
      </c>
      <c r="I34" s="49" t="n">
        <v>1.20313020628754</v>
      </c>
      <c r="J34" s="49" t="n">
        <v>6.35707539187589</v>
      </c>
      <c r="K34" s="49" t="n">
        <v>1.07216521167015</v>
      </c>
      <c r="L34" s="49" t="n">
        <v>505709.9743889</v>
      </c>
      <c r="M34" s="49" t="n">
        <v>1.17567553760808</v>
      </c>
      <c r="N34" s="49" t="n">
        <v>6.81567134085591</v>
      </c>
      <c r="O34" s="49" t="n">
        <v>1.02542374842932</v>
      </c>
      <c r="P34" s="49" t="n">
        <v>516938.8018098</v>
      </c>
      <c r="Q34" s="49" t="n">
        <v>1.11970605778003</v>
      </c>
      <c r="R34" s="49" t="n">
        <v>6.96700708885361</v>
      </c>
      <c r="S34" s="49" t="n">
        <v>0.999726772408494</v>
      </c>
      <c r="T34" s="49" t="n">
        <v>621560.228711</v>
      </c>
      <c r="U34" s="49" t="n">
        <v>1.06362695353978</v>
      </c>
      <c r="V34" s="49" t="n">
        <v>8.37703516241816</v>
      </c>
      <c r="W34" s="49" t="n">
        <v>0.947733354605645</v>
      </c>
      <c r="X34" s="49" t="n">
        <v>667232.1498968</v>
      </c>
      <c r="Y34" s="49" t="n">
        <v>1.03069775350382</v>
      </c>
      <c r="Z34" s="49" t="n">
        <v>8.99257533380601</v>
      </c>
      <c r="AA34" s="49" t="n">
        <v>0.947494791249807</v>
      </c>
      <c r="AB34" s="49" t="n">
        <v>614875.0222465</v>
      </c>
      <c r="AC34" s="49" t="n">
        <v>1.0564137750801</v>
      </c>
      <c r="AD34" s="49" t="n">
        <v>8.28693575284481</v>
      </c>
      <c r="AE34" s="49" t="n">
        <v>1.00546274257601</v>
      </c>
      <c r="AF34" s="49" t="n">
        <v>594571.6420337</v>
      </c>
      <c r="AG34" s="49" t="n">
        <v>1.04974405622173</v>
      </c>
      <c r="AH34" s="49" t="n">
        <v>8.01329834475116</v>
      </c>
      <c r="AI34" s="49" t="n">
        <v>0.993842568802418</v>
      </c>
      <c r="AJ34" s="49" t="n">
        <v>558235.0552722</v>
      </c>
      <c r="AK34" s="49" t="n">
        <v>1.05309377767589</v>
      </c>
      <c r="AL34" s="49" t="n">
        <v>7.52357449994437</v>
      </c>
      <c r="AM34" s="49" t="n">
        <v>0.996779458254759</v>
      </c>
      <c r="AN34" s="49" t="n">
        <v>483136.8944398</v>
      </c>
      <c r="AO34" s="49" t="n">
        <v>1.16620422720481</v>
      </c>
      <c r="AP34" s="49" t="n">
        <v>6.51144421092863</v>
      </c>
      <c r="AQ34" s="49" t="n">
        <v>1.10574323281749</v>
      </c>
      <c r="AR34" s="49" t="n">
        <v>486657.8089339</v>
      </c>
      <c r="AS34" s="49" t="n">
        <v>1.17579042305363</v>
      </c>
      <c r="AT34" s="49" t="n">
        <v>6.55889709346282</v>
      </c>
      <c r="AU34" s="49" t="n">
        <v>1.13104957333343</v>
      </c>
      <c r="AV34" s="49" t="n">
        <v>411218.2154321</v>
      </c>
      <c r="AW34" s="49" t="n">
        <v>1.11574253448752</v>
      </c>
      <c r="AX34" s="49" t="n">
        <v>5.54216516916695</v>
      </c>
      <c r="AY34" s="49" t="n">
        <v>1.11229788664528</v>
      </c>
      <c r="AZ34" s="49" t="n">
        <v>347977.5220583</v>
      </c>
      <c r="BA34" s="49" t="n">
        <v>1.21018960044591</v>
      </c>
      <c r="BB34" s="49" t="n">
        <v>4.68984308094926</v>
      </c>
      <c r="BC34" s="49" t="n">
        <v>1.22747760117251</v>
      </c>
      <c r="BD34" s="49" t="n">
        <v>275978.9440615</v>
      </c>
      <c r="BE34" s="49" t="n">
        <v>1.39784394846421</v>
      </c>
      <c r="BF34" s="49" t="n">
        <v>3.71948720606632</v>
      </c>
      <c r="BG34" s="49" t="n">
        <v>1.40999769054719</v>
      </c>
      <c r="BH34" s="49" t="n">
        <v>485048.7584484</v>
      </c>
      <c r="BI34" s="49" t="n">
        <v>1.11489470536795</v>
      </c>
      <c r="BJ34" s="49" t="n">
        <v>6.53721122639392</v>
      </c>
      <c r="BK34" s="49" t="n">
        <v>1.15454852676888</v>
      </c>
    </row>
    <row r="35">
      <c r="A35" s="49" t="s">
        <v>27</v>
      </c>
      <c r="B35" s="49" t="s">
        <v>28</v>
      </c>
      <c r="C35" s="49" t="s">
        <v>16</v>
      </c>
      <c r="D35" s="49" t="n">
        <v>79.4381162</v>
      </c>
      <c r="E35" s="49" t="n">
        <v>57.1779016695429</v>
      </c>
      <c r="F35" s="49" t="n">
        <v>2.27124969962039</v>
      </c>
      <c r="G35" s="49" t="n">
        <v>57.0879617327992</v>
      </c>
      <c r="H35" s="49" t="n">
        <v>339.4161325</v>
      </c>
      <c r="I35" s="49" t="n">
        <v>54.6143917385746</v>
      </c>
      <c r="J35" s="49" t="n">
        <v>9.7043941355062</v>
      </c>
      <c r="K35" s="49" t="n">
        <v>40.3713657982318</v>
      </c>
      <c r="L35" s="49" t="n">
        <v>293.8465629</v>
      </c>
      <c r="M35" s="49" t="n">
        <v>47.5345550815978</v>
      </c>
      <c r="N35" s="49" t="n">
        <v>8.40149476909561</v>
      </c>
      <c r="O35" s="49" t="n">
        <v>43.2399610937744</v>
      </c>
      <c r="P35" s="49" t="n">
        <v>390.2898092</v>
      </c>
      <c r="Q35" s="49" t="n">
        <v>42.1676671198838</v>
      </c>
      <c r="R35" s="49" t="n">
        <v>11.1589455328801</v>
      </c>
      <c r="S35" s="49" t="n">
        <v>36.3169285962076</v>
      </c>
      <c r="T35" s="49" t="n">
        <v>328.9641473</v>
      </c>
      <c r="U35" s="49" t="n">
        <v>45.7413814805663</v>
      </c>
      <c r="V35" s="49" t="n">
        <v>9.40555688480693</v>
      </c>
      <c r="W35" s="49" t="n">
        <v>44.3980927294456</v>
      </c>
      <c r="X35" s="49" t="n">
        <v>338.8874101</v>
      </c>
      <c r="Y35" s="49" t="n">
        <v>39.4382955461215</v>
      </c>
      <c r="Z35" s="49" t="n">
        <v>9.68927720361472</v>
      </c>
      <c r="AA35" s="49" t="n">
        <v>35.1982108568874</v>
      </c>
      <c r="AB35" s="49" t="n">
        <v>360.9521857</v>
      </c>
      <c r="AC35" s="49" t="n">
        <v>47.4283845224087</v>
      </c>
      <c r="AD35" s="49" t="n">
        <v>10.3201407909072</v>
      </c>
      <c r="AE35" s="49" t="n">
        <v>35.7352387819695</v>
      </c>
      <c r="AF35" s="49" t="n">
        <v>197.0930941</v>
      </c>
      <c r="AG35" s="49" t="n">
        <v>54.5596124350706</v>
      </c>
      <c r="AH35" s="49" t="n">
        <v>5.63517429900834</v>
      </c>
      <c r="AI35" s="49" t="n">
        <v>41.9428999770484</v>
      </c>
      <c r="AJ35" s="49" t="n">
        <v>330.3439814</v>
      </c>
      <c r="AK35" s="49" t="n">
        <v>34.372898693641</v>
      </c>
      <c r="AL35" s="49" t="n">
        <v>9.44500832115847</v>
      </c>
      <c r="AM35" s="49" t="n">
        <v>31.642034992538</v>
      </c>
      <c r="AN35" s="49" t="n">
        <v>180.3999295</v>
      </c>
      <c r="AO35" s="49" t="n">
        <v>76.7136880678017</v>
      </c>
      <c r="AP35" s="49" t="n">
        <v>5.15789277601745</v>
      </c>
      <c r="AQ35" s="49" t="n">
        <v>72.6627318284586</v>
      </c>
      <c r="AR35" s="49" t="n">
        <v>195.0876605</v>
      </c>
      <c r="AS35" s="49" t="n">
        <v>54.4744660261878</v>
      </c>
      <c r="AT35" s="49" t="n">
        <v>5.57783607550187</v>
      </c>
      <c r="AU35" s="49" t="n">
        <v>44.8549644108625</v>
      </c>
      <c r="AV35" s="49" t="n">
        <v>177.5700893</v>
      </c>
      <c r="AW35" s="49" t="n">
        <v>47.3923014789776</v>
      </c>
      <c r="AX35" s="49" t="n">
        <v>5.07698358516955</v>
      </c>
      <c r="AY35" s="49" t="n">
        <v>49.5870270215677</v>
      </c>
      <c r="AZ35" s="49" t="n">
        <v>84.9688115</v>
      </c>
      <c r="BA35" s="49" t="n">
        <v>64.3122285374565</v>
      </c>
      <c r="BB35" s="49" t="n">
        <v>2.42938021227241</v>
      </c>
      <c r="BC35" s="49" t="n">
        <v>64.2017653660522</v>
      </c>
      <c r="BD35" s="49" t="n">
        <v>64.528216</v>
      </c>
      <c r="BE35" s="49" t="n">
        <v>72.1246105244443</v>
      </c>
      <c r="BF35" s="49" t="n">
        <v>1.8449542639965</v>
      </c>
      <c r="BG35" s="49" t="n">
        <v>69.3314026252279</v>
      </c>
      <c r="BH35" s="49" t="n">
        <v>135.764837</v>
      </c>
      <c r="BI35" s="49" t="n">
        <v>47.7132129244125</v>
      </c>
      <c r="BJ35" s="49" t="n">
        <v>3.88171145044425</v>
      </c>
      <c r="BK35" s="49" t="n">
        <v>49.0866320526397</v>
      </c>
    </row>
    <row r="36">
      <c r="A36" s="49" t="s">
        <v>27</v>
      </c>
      <c r="B36" s="49" t="s">
        <v>28</v>
      </c>
      <c r="C36" s="49" t="s">
        <v>17</v>
      </c>
      <c r="D36" s="49" t="n">
        <v>7587.6865353</v>
      </c>
      <c r="E36" s="49" t="n">
        <v>9.58984760484078</v>
      </c>
      <c r="F36" s="49" t="n">
        <v>4.93342981083764</v>
      </c>
      <c r="G36" s="49" t="n">
        <v>9.12145112974455</v>
      </c>
      <c r="H36" s="49" t="n">
        <v>10625.3440251</v>
      </c>
      <c r="I36" s="49" t="n">
        <v>7.63406243894373</v>
      </c>
      <c r="J36" s="49" t="n">
        <v>6.90848109235464</v>
      </c>
      <c r="K36" s="49" t="n">
        <v>6.74808313433618</v>
      </c>
      <c r="L36" s="49" t="n">
        <v>11463.2686272</v>
      </c>
      <c r="M36" s="49" t="n">
        <v>7.43227733266049</v>
      </c>
      <c r="N36" s="49" t="n">
        <v>7.45329039516422</v>
      </c>
      <c r="O36" s="49" t="n">
        <v>6.48766328107576</v>
      </c>
      <c r="P36" s="49" t="n">
        <v>12010.0339477</v>
      </c>
      <c r="Q36" s="49" t="n">
        <v>6.75948169325499</v>
      </c>
      <c r="R36" s="49" t="n">
        <v>7.80879115539433</v>
      </c>
      <c r="S36" s="49" t="n">
        <v>5.77028747093316</v>
      </c>
      <c r="T36" s="49" t="n">
        <v>13050.7120967</v>
      </c>
      <c r="U36" s="49" t="n">
        <v>6.08501173630749</v>
      </c>
      <c r="V36" s="49" t="n">
        <v>8.48542857048503</v>
      </c>
      <c r="W36" s="49" t="n">
        <v>5.87055703503593</v>
      </c>
      <c r="X36" s="49" t="n">
        <v>12667.9443365</v>
      </c>
      <c r="Y36" s="49" t="n">
        <v>7.60071696565263</v>
      </c>
      <c r="Z36" s="49" t="n">
        <v>8.23655720896883</v>
      </c>
      <c r="AA36" s="49" t="n">
        <v>6.72603069162218</v>
      </c>
      <c r="AB36" s="49" t="n">
        <v>11457.0259364</v>
      </c>
      <c r="AC36" s="49" t="n">
        <v>7.68036851522602</v>
      </c>
      <c r="AD36" s="49" t="n">
        <v>7.44923146669514</v>
      </c>
      <c r="AE36" s="49" t="n">
        <v>7.25238986595873</v>
      </c>
      <c r="AF36" s="49" t="n">
        <v>12521.8566188</v>
      </c>
      <c r="AG36" s="49" t="n">
        <v>7.30015832023849</v>
      </c>
      <c r="AH36" s="49" t="n">
        <v>8.1415725917017</v>
      </c>
      <c r="AI36" s="49" t="n">
        <v>7.25398002242264</v>
      </c>
      <c r="AJ36" s="49" t="n">
        <v>10466.5367184</v>
      </c>
      <c r="AK36" s="49" t="n">
        <v>8.84551081865803</v>
      </c>
      <c r="AL36" s="49" t="n">
        <v>6.8052263390899</v>
      </c>
      <c r="AM36" s="49" t="n">
        <v>7.93021805129328</v>
      </c>
      <c r="AN36" s="49" t="n">
        <v>10606.370457</v>
      </c>
      <c r="AO36" s="49" t="n">
        <v>8.53163308945839</v>
      </c>
      <c r="AP36" s="49" t="n">
        <v>6.89614468836022</v>
      </c>
      <c r="AQ36" s="49" t="n">
        <v>7.78133124388532</v>
      </c>
      <c r="AR36" s="49" t="n">
        <v>10922.5016743</v>
      </c>
      <c r="AS36" s="49" t="n">
        <v>8.46226382965156</v>
      </c>
      <c r="AT36" s="49" t="n">
        <v>7.10168970716252</v>
      </c>
      <c r="AU36" s="49" t="n">
        <v>8.11540465721125</v>
      </c>
      <c r="AV36" s="49" t="n">
        <v>8144.2327302</v>
      </c>
      <c r="AW36" s="49" t="n">
        <v>7.56030478907362</v>
      </c>
      <c r="AX36" s="49" t="n">
        <v>5.29528998735577</v>
      </c>
      <c r="AY36" s="49" t="n">
        <v>7.93992572134328</v>
      </c>
      <c r="AZ36" s="49" t="n">
        <v>6746.1055098</v>
      </c>
      <c r="BA36" s="49" t="n">
        <v>8.06725624393609</v>
      </c>
      <c r="BB36" s="49" t="n">
        <v>4.38624314199974</v>
      </c>
      <c r="BC36" s="49" t="n">
        <v>8.48521857282993</v>
      </c>
      <c r="BD36" s="49" t="n">
        <v>5965.6578061</v>
      </c>
      <c r="BE36" s="49" t="n">
        <v>8.79014556784828</v>
      </c>
      <c r="BF36" s="49" t="n">
        <v>3.87880468242174</v>
      </c>
      <c r="BG36" s="49" t="n">
        <v>9.20389495891345</v>
      </c>
      <c r="BH36" s="49" t="n">
        <v>9566.1719974</v>
      </c>
      <c r="BI36" s="49" t="n">
        <v>8.1970713141675</v>
      </c>
      <c r="BJ36" s="49" t="n">
        <v>6.21981916200858</v>
      </c>
      <c r="BK36" s="49" t="n">
        <v>8.89277529303447</v>
      </c>
    </row>
    <row r="37">
      <c r="A37" s="49" t="s">
        <v>29</v>
      </c>
      <c r="B37" s="49" t="s">
        <v>30</v>
      </c>
      <c r="C37" s="49" t="s">
        <v>16</v>
      </c>
      <c r="D37" s="49" t="n">
        <v>129.2948151</v>
      </c>
      <c r="E37" s="49" t="n">
        <v>41.1244076069943</v>
      </c>
      <c r="F37" s="49" t="n">
        <v>7.45715978039346</v>
      </c>
      <c r="G37" s="49" t="n">
        <v>31.111212846498</v>
      </c>
      <c r="H37" s="49" t="n">
        <v>181.3545433</v>
      </c>
      <c r="I37" s="49" t="n">
        <v>33.3757108600985</v>
      </c>
      <c r="J37" s="49" t="n">
        <v>10.4597373471041</v>
      </c>
      <c r="K37" s="49" t="n">
        <v>23.1472212044224</v>
      </c>
      <c r="L37" s="49" t="n">
        <v>186.2666746</v>
      </c>
      <c r="M37" s="49" t="n">
        <v>26.5600430662748</v>
      </c>
      <c r="N37" s="49" t="n">
        <v>10.7430476092986</v>
      </c>
      <c r="O37" s="49" t="n">
        <v>20.6923586455311</v>
      </c>
      <c r="P37" s="49" t="n">
        <v>186.9827044</v>
      </c>
      <c r="Q37" s="49" t="n">
        <v>27.2675762765968</v>
      </c>
      <c r="R37" s="49" t="n">
        <v>10.7843450783579</v>
      </c>
      <c r="S37" s="49" t="n">
        <v>18.471380232122</v>
      </c>
      <c r="T37" s="49" t="n">
        <v>158.4536039</v>
      </c>
      <c r="U37" s="49" t="n">
        <v>36.4452856992156</v>
      </c>
      <c r="V37" s="49" t="n">
        <v>9.13891126374701</v>
      </c>
      <c r="W37" s="49" t="n">
        <v>25.6678652202073</v>
      </c>
      <c r="X37" s="49" t="n">
        <v>99.9006377</v>
      </c>
      <c r="Y37" s="49" t="n">
        <v>35.9762227821545</v>
      </c>
      <c r="Z37" s="49" t="n">
        <v>5.76183211148812</v>
      </c>
      <c r="AA37" s="49" t="n">
        <v>34.3432962059561</v>
      </c>
      <c r="AB37" s="49" t="n">
        <v>128.2856947</v>
      </c>
      <c r="AC37" s="49" t="n">
        <v>31.2397780995315</v>
      </c>
      <c r="AD37" s="49" t="n">
        <v>7.39895812664088</v>
      </c>
      <c r="AE37" s="49" t="n">
        <v>25.4562713951229</v>
      </c>
      <c r="AF37" s="49" t="n">
        <v>135.3803192</v>
      </c>
      <c r="AG37" s="49" t="n">
        <v>31.1576474623858</v>
      </c>
      <c r="AH37" s="49" t="n">
        <v>7.80814505681651</v>
      </c>
      <c r="AI37" s="49" t="n">
        <v>22.285719938759</v>
      </c>
      <c r="AJ37" s="49" t="n">
        <v>150.5932574</v>
      </c>
      <c r="AK37" s="49" t="n">
        <v>27.6117273919648</v>
      </c>
      <c r="AL37" s="49" t="n">
        <v>8.68556083562333</v>
      </c>
      <c r="AM37" s="49" t="n">
        <v>21.7031273744285</v>
      </c>
      <c r="AN37" s="49" t="n">
        <v>142.7446221</v>
      </c>
      <c r="AO37" s="49" t="n">
        <v>35.1958189486696</v>
      </c>
      <c r="AP37" s="49" t="n">
        <v>8.23288585832537</v>
      </c>
      <c r="AQ37" s="49" t="n">
        <v>31.5380528096621</v>
      </c>
      <c r="AR37" s="49" t="n">
        <v>91.6669011</v>
      </c>
      <c r="AS37" s="49" t="n">
        <v>44.5580089628538</v>
      </c>
      <c r="AT37" s="49" t="n">
        <v>5.28694617450461</v>
      </c>
      <c r="AU37" s="49" t="n">
        <v>43.8462614169506</v>
      </c>
      <c r="AV37" s="49" t="n">
        <v>72.787608</v>
      </c>
      <c r="AW37" s="49" t="n">
        <v>35.005525318213</v>
      </c>
      <c r="AX37" s="49" t="n">
        <v>4.19807107089978</v>
      </c>
      <c r="AY37" s="49" t="n">
        <v>35.3499465371436</v>
      </c>
      <c r="AZ37" s="49" t="n">
        <v>25.365431</v>
      </c>
      <c r="BA37" s="49" t="n">
        <v>75.5569933899219</v>
      </c>
      <c r="BB37" s="49" t="n">
        <v>1.46296718642003</v>
      </c>
      <c r="BC37" s="49" t="n">
        <v>74.6437562330159</v>
      </c>
      <c r="BD37" s="49" t="n">
        <v>9.0748615</v>
      </c>
      <c r="BE37" s="49" t="n">
        <v>70.5285790468398</v>
      </c>
      <c r="BF37" s="49" t="n">
        <v>0.523398344613442</v>
      </c>
      <c r="BG37" s="49" t="n">
        <v>70.7677575743418</v>
      </c>
      <c r="BH37" s="49" t="n">
        <v>35.6829079</v>
      </c>
      <c r="BI37" s="49" t="n">
        <v>57.3409550859133</v>
      </c>
      <c r="BJ37" s="49" t="n">
        <v>2.05803415576689</v>
      </c>
      <c r="BK37" s="49" t="n">
        <v>60.0866386043445</v>
      </c>
    </row>
    <row r="38">
      <c r="A38" s="49" t="s">
        <v>29</v>
      </c>
      <c r="B38" s="49" t="s">
        <v>30</v>
      </c>
      <c r="C38" s="49" t="s">
        <v>17</v>
      </c>
      <c r="D38" s="49" t="n">
        <v>2261.5672394</v>
      </c>
      <c r="E38" s="49" t="n">
        <v>9.23410025960823</v>
      </c>
      <c r="F38" s="49" t="n">
        <v>6.08501634049829</v>
      </c>
      <c r="G38" s="49" t="n">
        <v>8.25235858517477</v>
      </c>
      <c r="H38" s="49" t="n">
        <v>2720.3992872</v>
      </c>
      <c r="I38" s="49" t="n">
        <v>6.9402146670749</v>
      </c>
      <c r="J38" s="49" t="n">
        <v>7.3195586789998</v>
      </c>
      <c r="K38" s="49" t="n">
        <v>5.86239888466749</v>
      </c>
      <c r="L38" s="49" t="n">
        <v>3165.1174434</v>
      </c>
      <c r="M38" s="49" t="n">
        <v>6.90804428953779</v>
      </c>
      <c r="N38" s="49" t="n">
        <v>8.51612590912612</v>
      </c>
      <c r="O38" s="49" t="n">
        <v>6.02687241402394</v>
      </c>
      <c r="P38" s="49" t="n">
        <v>3049.3820024</v>
      </c>
      <c r="Q38" s="49" t="n">
        <v>6.47604753719837</v>
      </c>
      <c r="R38" s="49" t="n">
        <v>8.20472590412489</v>
      </c>
      <c r="S38" s="49" t="n">
        <v>5.53648432119555</v>
      </c>
      <c r="T38" s="49" t="n">
        <v>3080.1816897</v>
      </c>
      <c r="U38" s="49" t="n">
        <v>7.02607078103954</v>
      </c>
      <c r="V38" s="49" t="n">
        <v>8.28759613554567</v>
      </c>
      <c r="W38" s="49" t="n">
        <v>6.11879049494393</v>
      </c>
      <c r="X38" s="49" t="n">
        <v>3122.2925801</v>
      </c>
      <c r="Y38" s="49" t="n">
        <v>7.14568254772974</v>
      </c>
      <c r="Z38" s="49" t="n">
        <v>8.40090050772295</v>
      </c>
      <c r="AA38" s="49" t="n">
        <v>6.52929507152942</v>
      </c>
      <c r="AB38" s="49" t="n">
        <v>2898.1804568</v>
      </c>
      <c r="AC38" s="49" t="n">
        <v>7.02949449947268</v>
      </c>
      <c r="AD38" s="49" t="n">
        <v>7.79790011550553</v>
      </c>
      <c r="AE38" s="49" t="n">
        <v>6.69059570497658</v>
      </c>
      <c r="AF38" s="49" t="n">
        <v>2594.3649669</v>
      </c>
      <c r="AG38" s="49" t="n">
        <v>7.82779061169888</v>
      </c>
      <c r="AH38" s="49" t="n">
        <v>6.98044831114155</v>
      </c>
      <c r="AI38" s="49" t="n">
        <v>7.73681619341557</v>
      </c>
      <c r="AJ38" s="49" t="n">
        <v>2706.4974579</v>
      </c>
      <c r="AK38" s="49" t="n">
        <v>7.21949794454944</v>
      </c>
      <c r="AL38" s="49" t="n">
        <v>7.28215414953034</v>
      </c>
      <c r="AM38" s="49" t="n">
        <v>6.98779362092461</v>
      </c>
      <c r="AN38" s="49" t="n">
        <v>2899.8762592</v>
      </c>
      <c r="AO38" s="49" t="n">
        <v>6.89530200533437</v>
      </c>
      <c r="AP38" s="49" t="n">
        <v>7.80246287408042</v>
      </c>
      <c r="AQ38" s="49" t="n">
        <v>6.45724711541714</v>
      </c>
      <c r="AR38" s="49" t="n">
        <v>2466.2168508</v>
      </c>
      <c r="AS38" s="49" t="n">
        <v>7.92168445485066</v>
      </c>
      <c r="AT38" s="49" t="n">
        <v>6.63565052362167</v>
      </c>
      <c r="AU38" s="49" t="n">
        <v>7.59885113856295</v>
      </c>
      <c r="AV38" s="49" t="n">
        <v>1687.4120603</v>
      </c>
      <c r="AW38" s="49" t="n">
        <v>7.62357925524644</v>
      </c>
      <c r="AX38" s="49" t="n">
        <v>4.54018336540968</v>
      </c>
      <c r="AY38" s="49" t="n">
        <v>7.85334761175272</v>
      </c>
      <c r="AZ38" s="49" t="n">
        <v>1508.8355957</v>
      </c>
      <c r="BA38" s="49" t="n">
        <v>9.41790248509129</v>
      </c>
      <c r="BB38" s="49" t="n">
        <v>4.05970209287069</v>
      </c>
      <c r="BC38" s="49" t="n">
        <v>9.50581177476899</v>
      </c>
      <c r="BD38" s="49" t="n">
        <v>1184.0159539</v>
      </c>
      <c r="BE38" s="49" t="n">
        <v>9.83718439176458</v>
      </c>
      <c r="BF38" s="49" t="n">
        <v>3.18573611315824</v>
      </c>
      <c r="BG38" s="49" t="n">
        <v>10.4575094319046</v>
      </c>
      <c r="BH38" s="49" t="n">
        <v>1821.8255838</v>
      </c>
      <c r="BI38" s="49" t="n">
        <v>7.18733478744642</v>
      </c>
      <c r="BJ38" s="49" t="n">
        <v>4.90183897866417</v>
      </c>
      <c r="BK38" s="49" t="n">
        <v>7.87276352941513</v>
      </c>
    </row>
    <row r="39">
      <c r="A39" s="49" t="s">
        <v>31</v>
      </c>
      <c r="B39" s="49" t="s">
        <v>32</v>
      </c>
      <c r="C39" s="49" t="s">
        <v>16</v>
      </c>
      <c r="D39" s="49" t="n">
        <v>515.3578135</v>
      </c>
      <c r="E39" s="49" t="n">
        <v>32.1210591347588</v>
      </c>
      <c r="F39" s="49" t="n">
        <v>11.4921688683518</v>
      </c>
      <c r="G39" s="49" t="n">
        <v>23.8626183104239</v>
      </c>
      <c r="H39" s="49" t="n">
        <v>522.7608711</v>
      </c>
      <c r="I39" s="49" t="n">
        <v>32.7302782629222</v>
      </c>
      <c r="J39" s="49" t="n">
        <v>11.6572525943625</v>
      </c>
      <c r="K39" s="49" t="n">
        <v>26.6709268114765</v>
      </c>
      <c r="L39" s="49" t="n">
        <v>420.3236865</v>
      </c>
      <c r="M39" s="49" t="n">
        <v>46.93484144608</v>
      </c>
      <c r="N39" s="49" t="n">
        <v>9.37296507026988</v>
      </c>
      <c r="O39" s="49" t="n">
        <v>38.2908127351162</v>
      </c>
      <c r="P39" s="49" t="n">
        <v>391.5842526</v>
      </c>
      <c r="Q39" s="49" t="n">
        <v>43.4766867331532</v>
      </c>
      <c r="R39" s="49" t="n">
        <v>8.73209300253779</v>
      </c>
      <c r="S39" s="49" t="n">
        <v>30.1695561139624</v>
      </c>
      <c r="T39" s="49" t="n">
        <v>605.0304637</v>
      </c>
      <c r="U39" s="49" t="n">
        <v>32.5525478192737</v>
      </c>
      <c r="V39" s="49" t="n">
        <v>13.491814962727</v>
      </c>
      <c r="W39" s="49" t="n">
        <v>24.0247464189205</v>
      </c>
      <c r="X39" s="49" t="n">
        <v>383.5557972</v>
      </c>
      <c r="Y39" s="49" t="n">
        <v>40.2213048091886</v>
      </c>
      <c r="Z39" s="49" t="n">
        <v>8.55306328223098</v>
      </c>
      <c r="AA39" s="49" t="n">
        <v>40.2597632020304</v>
      </c>
      <c r="AB39" s="49" t="n">
        <v>370.3827125</v>
      </c>
      <c r="AC39" s="49" t="n">
        <v>39.0333756897849</v>
      </c>
      <c r="AD39" s="49" t="n">
        <v>8.25931142687175</v>
      </c>
      <c r="AE39" s="49" t="n">
        <v>36.0238677538517</v>
      </c>
      <c r="AF39" s="49" t="n">
        <v>247.4820929</v>
      </c>
      <c r="AG39" s="49" t="n">
        <v>42.1325898458102</v>
      </c>
      <c r="AH39" s="49" t="n">
        <v>5.51870162632147</v>
      </c>
      <c r="AI39" s="49" t="n">
        <v>36.7726445270776</v>
      </c>
      <c r="AJ39" s="49" t="n">
        <v>260.5748598</v>
      </c>
      <c r="AK39" s="49" t="n">
        <v>63.0052922706824</v>
      </c>
      <c r="AL39" s="49" t="n">
        <v>5.81066244311185</v>
      </c>
      <c r="AM39" s="49" t="n">
        <v>50.6245568525094</v>
      </c>
      <c r="AN39" s="49" t="n">
        <v>287.8120105</v>
      </c>
      <c r="AO39" s="49" t="n">
        <v>51.4522536373182</v>
      </c>
      <c r="AP39" s="49" t="n">
        <v>6.4180345002295</v>
      </c>
      <c r="AQ39" s="49" t="n">
        <v>45.8502070658597</v>
      </c>
      <c r="AR39" s="49" t="n">
        <v>160.6099237</v>
      </c>
      <c r="AS39" s="49" t="n">
        <v>53.5970375586379</v>
      </c>
      <c r="AT39" s="49" t="n">
        <v>3.58150457166494</v>
      </c>
      <c r="AU39" s="49" t="n">
        <v>49.4184845483326</v>
      </c>
      <c r="AV39" s="49" t="n">
        <v>145.7829159</v>
      </c>
      <c r="AW39" s="49" t="n">
        <v>55.7950110132888</v>
      </c>
      <c r="AX39" s="49" t="n">
        <v>3.25087122724594</v>
      </c>
      <c r="AY39" s="49" t="n">
        <v>54.0972730950806</v>
      </c>
      <c r="AZ39" s="49" t="n">
        <v>58.698563</v>
      </c>
      <c r="BA39" s="49" t="n">
        <v>92.4049391588562</v>
      </c>
      <c r="BB39" s="49" t="n">
        <v>1.3089426038664</v>
      </c>
      <c r="BC39" s="49" t="n">
        <v>87.1579573763754</v>
      </c>
      <c r="BD39" s="49" t="n">
        <v>1.131677</v>
      </c>
      <c r="BE39" s="49" t="n">
        <v>99.9999999999998</v>
      </c>
      <c r="BF39" s="49" t="n">
        <v>0.0252357155509194</v>
      </c>
      <c r="BG39" s="49" t="n">
        <v>102.556030486838</v>
      </c>
      <c r="BH39" s="49" t="n">
        <v>113.3384019</v>
      </c>
      <c r="BI39" s="49" t="n">
        <v>68.8181051206249</v>
      </c>
      <c r="BJ39" s="49" t="n">
        <v>2.52737810465723</v>
      </c>
      <c r="BK39" s="49" t="n">
        <v>65.3101138480772</v>
      </c>
    </row>
    <row r="40">
      <c r="A40" s="49" t="s">
        <v>31</v>
      </c>
      <c r="B40" s="49" t="s">
        <v>32</v>
      </c>
      <c r="C40" s="49" t="s">
        <v>17</v>
      </c>
      <c r="D40" s="49" t="n">
        <v>6930.4951331</v>
      </c>
      <c r="E40" s="49" t="n">
        <v>11.8021491146693</v>
      </c>
      <c r="F40" s="49" t="n">
        <v>6.53619437464617</v>
      </c>
      <c r="G40" s="49" t="n">
        <v>10.9325438005463</v>
      </c>
      <c r="H40" s="49" t="n">
        <v>7706.7944448</v>
      </c>
      <c r="I40" s="49" t="n">
        <v>9.35768377270444</v>
      </c>
      <c r="J40" s="49" t="n">
        <v>7.26832723048524</v>
      </c>
      <c r="K40" s="49" t="n">
        <v>8.20390973438527</v>
      </c>
      <c r="L40" s="49" t="n">
        <v>7679.6469281</v>
      </c>
      <c r="M40" s="49" t="n">
        <v>9.8264800954291</v>
      </c>
      <c r="N40" s="49" t="n">
        <v>7.24272423350849</v>
      </c>
      <c r="O40" s="49" t="n">
        <v>8.53076907826859</v>
      </c>
      <c r="P40" s="49" t="n">
        <v>7329.8636039</v>
      </c>
      <c r="Q40" s="49" t="n">
        <v>10.6576865123562</v>
      </c>
      <c r="R40" s="49" t="n">
        <v>6.9128413388417</v>
      </c>
      <c r="S40" s="49" t="n">
        <v>9.315642723397</v>
      </c>
      <c r="T40" s="49" t="n">
        <v>9577.8931057</v>
      </c>
      <c r="U40" s="49" t="n">
        <v>7.83013182563864</v>
      </c>
      <c r="V40" s="49" t="n">
        <v>9.03297236866199</v>
      </c>
      <c r="W40" s="49" t="n">
        <v>7.3665304084206</v>
      </c>
      <c r="X40" s="49" t="n">
        <v>8971.3941824</v>
      </c>
      <c r="Y40" s="49" t="n">
        <v>7.47110765605331</v>
      </c>
      <c r="Z40" s="49" t="n">
        <v>8.46097934730202</v>
      </c>
      <c r="AA40" s="49" t="n">
        <v>7.31718596118137</v>
      </c>
      <c r="AB40" s="49" t="n">
        <v>9635.2698485</v>
      </c>
      <c r="AC40" s="49" t="n">
        <v>8.04818693120351</v>
      </c>
      <c r="AD40" s="49" t="n">
        <v>9.08708474250001</v>
      </c>
      <c r="AE40" s="49" t="n">
        <v>7.97861907615858</v>
      </c>
      <c r="AF40" s="49" t="n">
        <v>8724.6695771</v>
      </c>
      <c r="AG40" s="49" t="n">
        <v>8.69470657429614</v>
      </c>
      <c r="AH40" s="49" t="n">
        <v>8.22829179088968</v>
      </c>
      <c r="AI40" s="49" t="n">
        <v>7.84929754896609</v>
      </c>
      <c r="AJ40" s="49" t="n">
        <v>8567.6173453</v>
      </c>
      <c r="AK40" s="49" t="n">
        <v>8.83643320968496</v>
      </c>
      <c r="AL40" s="49" t="n">
        <v>8.08017482459761</v>
      </c>
      <c r="AM40" s="49" t="n">
        <v>8.29550893562499</v>
      </c>
      <c r="AN40" s="49" t="n">
        <v>6769.0758609</v>
      </c>
      <c r="AO40" s="49" t="n">
        <v>9.29016711863717</v>
      </c>
      <c r="AP40" s="49" t="n">
        <v>6.38395882456634</v>
      </c>
      <c r="AQ40" s="49" t="n">
        <v>8.71272976229757</v>
      </c>
      <c r="AR40" s="49" t="n">
        <v>7253.6228638</v>
      </c>
      <c r="AS40" s="49" t="n">
        <v>10.0282611635039</v>
      </c>
      <c r="AT40" s="49" t="n">
        <v>6.84093820825865</v>
      </c>
      <c r="AU40" s="49" t="n">
        <v>9.61225126651654</v>
      </c>
      <c r="AV40" s="49" t="n">
        <v>5320.8956389</v>
      </c>
      <c r="AW40" s="49" t="n">
        <v>8.25027914029902</v>
      </c>
      <c r="AX40" s="49" t="n">
        <v>5.01817077642203</v>
      </c>
      <c r="AY40" s="49" t="n">
        <v>9.00183708684308</v>
      </c>
      <c r="AZ40" s="49" t="n">
        <v>3957.1177883</v>
      </c>
      <c r="BA40" s="49" t="n">
        <v>10.7378121029104</v>
      </c>
      <c r="BB40" s="49" t="n">
        <v>3.73198314564426</v>
      </c>
      <c r="BC40" s="49" t="n">
        <v>11.1496577213814</v>
      </c>
      <c r="BD40" s="49" t="n">
        <v>3372.9712993</v>
      </c>
      <c r="BE40" s="49" t="n">
        <v>9.73688842486002</v>
      </c>
      <c r="BF40" s="49" t="n">
        <v>3.18107084831994</v>
      </c>
      <c r="BG40" s="49" t="n">
        <v>10.513823675343</v>
      </c>
      <c r="BH40" s="49" t="n">
        <v>4235.246319</v>
      </c>
      <c r="BI40" s="49" t="n">
        <v>9.93610331644991</v>
      </c>
      <c r="BJ40" s="49" t="n">
        <v>3.99428794535585</v>
      </c>
      <c r="BK40" s="49" t="n">
        <v>10.9090436384831</v>
      </c>
    </row>
    <row r="41">
      <c r="A41" s="49" t="s">
        <v>33</v>
      </c>
      <c r="B41" s="49" t="s">
        <v>34</v>
      </c>
      <c r="C41" s="49" t="s">
        <v>16</v>
      </c>
      <c r="D41" s="49"/>
      <c r="E41" s="49"/>
      <c r="F41" s="49"/>
      <c r="G41" s="49"/>
      <c r="H41" s="49" t="n">
        <v>42.1397048</v>
      </c>
      <c r="I41" s="49" t="n">
        <v>49.0386452014004</v>
      </c>
      <c r="J41" s="49" t="n">
        <v>7.02159621298996</v>
      </c>
      <c r="K41" s="49" t="n">
        <v>44.4104826389011</v>
      </c>
      <c r="L41" s="49" t="n">
        <v>76.0878176</v>
      </c>
      <c r="M41" s="49" t="n">
        <v>45.6709635566686</v>
      </c>
      <c r="N41" s="49" t="n">
        <v>12.6782552096765</v>
      </c>
      <c r="O41" s="49" t="n">
        <v>35.3834004323792</v>
      </c>
      <c r="P41" s="49" t="n">
        <v>59.7995758</v>
      </c>
      <c r="Q41" s="49" t="n">
        <v>42.3378712121403</v>
      </c>
      <c r="R41" s="49" t="n">
        <v>9.96420067412731</v>
      </c>
      <c r="S41" s="49" t="n">
        <v>30.7892205138905</v>
      </c>
      <c r="T41" s="49" t="n">
        <v>46.8236486</v>
      </c>
      <c r="U41" s="49" t="n">
        <v>40.3972534528978</v>
      </c>
      <c r="V41" s="49" t="n">
        <v>7.80206589601293</v>
      </c>
      <c r="W41" s="49" t="n">
        <v>34.6751374465337</v>
      </c>
      <c r="X41" s="49" t="n">
        <v>32.400829</v>
      </c>
      <c r="Y41" s="49" t="n">
        <v>60.1772398673994</v>
      </c>
      <c r="Z41" s="49" t="n">
        <v>5.39884034033706</v>
      </c>
      <c r="AA41" s="49" t="n">
        <v>54.5749172516376</v>
      </c>
      <c r="AB41" s="49" t="n">
        <v>46.4739043</v>
      </c>
      <c r="AC41" s="49" t="n">
        <v>44.7421551918357</v>
      </c>
      <c r="AD41" s="49" t="n">
        <v>7.74378918847428</v>
      </c>
      <c r="AE41" s="49" t="n">
        <v>39.4251671643592</v>
      </c>
      <c r="AF41" s="49" t="n">
        <v>44.1719271</v>
      </c>
      <c r="AG41" s="49" t="n">
        <v>44.0802782169341</v>
      </c>
      <c r="AH41" s="49" t="n">
        <v>7.36021852829469</v>
      </c>
      <c r="AI41" s="49" t="n">
        <v>39.8289660156173</v>
      </c>
      <c r="AJ41" s="49" t="n">
        <v>64.4362049</v>
      </c>
      <c r="AK41" s="49" t="n">
        <v>41.3665963800607</v>
      </c>
      <c r="AL41" s="49" t="n">
        <v>10.7367864690235</v>
      </c>
      <c r="AM41" s="49" t="n">
        <v>31.09333191839</v>
      </c>
      <c r="AN41" s="49" t="n">
        <v>55.0467871</v>
      </c>
      <c r="AO41" s="49" t="n">
        <v>55.0845300531103</v>
      </c>
      <c r="AP41" s="49" t="n">
        <v>9.17225959871044</v>
      </c>
      <c r="AQ41" s="49" t="n">
        <v>47.847708646129</v>
      </c>
      <c r="AR41" s="49" t="n">
        <v>23.3457303</v>
      </c>
      <c r="AS41" s="49" t="n">
        <v>58.7643979962145</v>
      </c>
      <c r="AT41" s="49" t="n">
        <v>3.89001992875766</v>
      </c>
      <c r="AU41" s="49" t="n">
        <v>60.8910810187978</v>
      </c>
      <c r="AV41" s="49" t="n">
        <v>36.0242744</v>
      </c>
      <c r="AW41" s="49" t="n">
        <v>51.5991816657491</v>
      </c>
      <c r="AX41" s="49" t="n">
        <v>6.00260276865421</v>
      </c>
      <c r="AY41" s="49" t="n">
        <v>48.829879215203</v>
      </c>
      <c r="AZ41" s="49" t="n">
        <v>27.4383066</v>
      </c>
      <c r="BA41" s="49" t="n">
        <v>62.3006999216746</v>
      </c>
      <c r="BB41" s="49" t="n">
        <v>4.57195204920888</v>
      </c>
      <c r="BC41" s="49" t="n">
        <v>62.2959997191482</v>
      </c>
      <c r="BD41" s="49" t="n">
        <v>10.199484</v>
      </c>
      <c r="BE41" s="49" t="n">
        <v>100</v>
      </c>
      <c r="BF41" s="49" t="n">
        <v>1.69950545616664</v>
      </c>
      <c r="BG41" s="49" t="n">
        <v>98.1106438370165</v>
      </c>
      <c r="BH41" s="49" t="n">
        <v>35.7560394</v>
      </c>
      <c r="BI41" s="49" t="n">
        <v>58.4458232616202</v>
      </c>
      <c r="BJ41" s="49" t="n">
        <v>5.95790767956589</v>
      </c>
      <c r="BK41" s="49" t="n">
        <v>57.9013581324426</v>
      </c>
    </row>
    <row r="42">
      <c r="A42" s="49" t="s">
        <v>33</v>
      </c>
      <c r="B42" s="49" t="s">
        <v>34</v>
      </c>
      <c r="C42" s="49" t="s">
        <v>17</v>
      </c>
      <c r="D42" s="49" t="n">
        <v>1948.8627073</v>
      </c>
      <c r="E42" s="49" t="n">
        <v>9.81814457381546</v>
      </c>
      <c r="F42" s="49" t="n">
        <v>5.73146773495361</v>
      </c>
      <c r="G42" s="49" t="n">
        <v>8.24558547968122</v>
      </c>
      <c r="H42" s="49" t="n">
        <v>2418.9177156</v>
      </c>
      <c r="I42" s="49" t="n">
        <v>9.01108707111155</v>
      </c>
      <c r="J42" s="49" t="n">
        <v>7.1138663532007</v>
      </c>
      <c r="K42" s="49" t="n">
        <v>7.52411571528135</v>
      </c>
      <c r="L42" s="49" t="n">
        <v>2536.9920562</v>
      </c>
      <c r="M42" s="49" t="n">
        <v>7.46979901637524</v>
      </c>
      <c r="N42" s="49" t="n">
        <v>7.46111465906642</v>
      </c>
      <c r="O42" s="49" t="n">
        <v>6.12718193233518</v>
      </c>
      <c r="P42" s="49" t="n">
        <v>2404.0001025</v>
      </c>
      <c r="Q42" s="49" t="n">
        <v>6.60559643979098</v>
      </c>
      <c r="R42" s="49" t="n">
        <v>7.06999470547256</v>
      </c>
      <c r="S42" s="49" t="n">
        <v>6.53069990752813</v>
      </c>
      <c r="T42" s="49" t="n">
        <v>2739.3766735</v>
      </c>
      <c r="U42" s="49" t="n">
        <v>7.17479166196064</v>
      </c>
      <c r="V42" s="49" t="n">
        <v>8.05631354083523</v>
      </c>
      <c r="W42" s="49" t="n">
        <v>6.30093946231814</v>
      </c>
      <c r="X42" s="49" t="n">
        <v>2796.0811212</v>
      </c>
      <c r="Y42" s="49" t="n">
        <v>6.86305519343123</v>
      </c>
      <c r="Z42" s="49" t="n">
        <v>8.22307732116903</v>
      </c>
      <c r="AA42" s="49" t="n">
        <v>6.3457621453035</v>
      </c>
      <c r="AB42" s="49" t="n">
        <v>2755.2504937</v>
      </c>
      <c r="AC42" s="49" t="n">
        <v>6.26991810381617</v>
      </c>
      <c r="AD42" s="49" t="n">
        <v>8.10299732618653</v>
      </c>
      <c r="AE42" s="49" t="n">
        <v>5.44559986298717</v>
      </c>
      <c r="AF42" s="49" t="n">
        <v>3079.2085366</v>
      </c>
      <c r="AG42" s="49" t="n">
        <v>5.93496089707017</v>
      </c>
      <c r="AH42" s="49" t="n">
        <v>9.05573507595468</v>
      </c>
      <c r="AI42" s="49" t="n">
        <v>5.59280488477256</v>
      </c>
      <c r="AJ42" s="49" t="n">
        <v>2487.4208312</v>
      </c>
      <c r="AK42" s="49" t="n">
        <v>6.82493699101269</v>
      </c>
      <c r="AL42" s="49" t="n">
        <v>7.31532918346294</v>
      </c>
      <c r="AM42" s="49" t="n">
        <v>6.51262431884244</v>
      </c>
      <c r="AN42" s="49" t="n">
        <v>2222.5323325</v>
      </c>
      <c r="AO42" s="49" t="n">
        <v>6.8414680303551</v>
      </c>
      <c r="AP42" s="49" t="n">
        <v>6.53631079598366</v>
      </c>
      <c r="AQ42" s="49" t="n">
        <v>6.78331135518193</v>
      </c>
      <c r="AR42" s="49" t="n">
        <v>1925.6313042</v>
      </c>
      <c r="AS42" s="49" t="n">
        <v>6.99454735528561</v>
      </c>
      <c r="AT42" s="49" t="n">
        <v>5.66314581735182</v>
      </c>
      <c r="AU42" s="49" t="n">
        <v>6.83253801369424</v>
      </c>
      <c r="AV42" s="49" t="n">
        <v>1762.3683188</v>
      </c>
      <c r="AW42" s="49" t="n">
        <v>6.86646910911307</v>
      </c>
      <c r="AX42" s="49" t="n">
        <v>5.18300089507112</v>
      </c>
      <c r="AY42" s="49" t="n">
        <v>6.87689718016258</v>
      </c>
      <c r="AZ42" s="49" t="n">
        <v>1508.5997511</v>
      </c>
      <c r="BA42" s="49" t="n">
        <v>7.93177195999106</v>
      </c>
      <c r="BB42" s="49" t="n">
        <v>4.43668544018052</v>
      </c>
      <c r="BC42" s="49" t="n">
        <v>7.92131632280076</v>
      </c>
      <c r="BD42" s="49" t="n">
        <v>1376.4562813</v>
      </c>
      <c r="BE42" s="49" t="n">
        <v>7.92355124843647</v>
      </c>
      <c r="BF42" s="49" t="n">
        <v>4.04806081787821</v>
      </c>
      <c r="BG42" s="49" t="n">
        <v>8.22630876131689</v>
      </c>
      <c r="BH42" s="49" t="n">
        <v>2041.1575422</v>
      </c>
      <c r="BI42" s="49" t="n">
        <v>7.28242152959928</v>
      </c>
      <c r="BJ42" s="49" t="n">
        <v>6.00290033323298</v>
      </c>
      <c r="BK42" s="49" t="n">
        <v>7.9030838152457</v>
      </c>
    </row>
    <row r="43">
      <c r="A43" s="49" t="s">
        <v>35</v>
      </c>
      <c r="B43" s="49" t="s">
        <v>36</v>
      </c>
      <c r="C43" s="49" t="s">
        <v>16</v>
      </c>
      <c r="D43" s="49" t="n">
        <v>184.730814</v>
      </c>
      <c r="E43" s="49" t="n">
        <v>75.223415728305</v>
      </c>
      <c r="F43" s="49" t="n">
        <v>4.13214299317614</v>
      </c>
      <c r="G43" s="49" t="n">
        <v>63.3445721735767</v>
      </c>
      <c r="H43" s="49" t="n">
        <v>363.3481169</v>
      </c>
      <c r="I43" s="49" t="n">
        <v>47.7420228642636</v>
      </c>
      <c r="J43" s="49" t="n">
        <v>8.12753618533874</v>
      </c>
      <c r="K43" s="49" t="n">
        <v>35.302909385508</v>
      </c>
      <c r="L43" s="49" t="n">
        <v>297.3170093</v>
      </c>
      <c r="M43" s="49" t="n">
        <v>61.2261654580358</v>
      </c>
      <c r="N43" s="49" t="n">
        <v>6.6505222931085</v>
      </c>
      <c r="O43" s="49" t="n">
        <v>55.4954762187079</v>
      </c>
      <c r="P43" s="49" t="n">
        <v>296.0125798</v>
      </c>
      <c r="Q43" s="49" t="n">
        <v>47.0958640978889</v>
      </c>
      <c r="R43" s="49" t="n">
        <v>6.62134421987965</v>
      </c>
      <c r="S43" s="49" t="n">
        <v>37.3277154623399</v>
      </c>
      <c r="T43" s="49" t="n">
        <v>600.2724901</v>
      </c>
      <c r="U43" s="49" t="n">
        <v>55.241422771054</v>
      </c>
      <c r="V43" s="49" t="n">
        <v>13.4271684850753</v>
      </c>
      <c r="W43" s="49" t="n">
        <v>43.1301984618959</v>
      </c>
      <c r="X43" s="49" t="n">
        <v>393.9783769</v>
      </c>
      <c r="Y43" s="49" t="n">
        <v>48.5030637273766</v>
      </c>
      <c r="Z43" s="49" t="n">
        <v>8.8126877932246</v>
      </c>
      <c r="AA43" s="49" t="n">
        <v>40.6075746193076</v>
      </c>
      <c r="AB43" s="49" t="n">
        <v>516.433591</v>
      </c>
      <c r="AC43" s="49" t="n">
        <v>47.5681422076883</v>
      </c>
      <c r="AD43" s="49" t="n">
        <v>11.5518218010529</v>
      </c>
      <c r="AE43" s="49" t="n">
        <v>45.0739419329478</v>
      </c>
      <c r="AF43" s="49" t="n">
        <v>371.7579536</v>
      </c>
      <c r="AG43" s="49" t="n">
        <v>47.7082159089682</v>
      </c>
      <c r="AH43" s="49" t="n">
        <v>8.31565124335857</v>
      </c>
      <c r="AI43" s="49" t="n">
        <v>33.4874086055708</v>
      </c>
      <c r="AJ43" s="49" t="n">
        <v>460.6910861</v>
      </c>
      <c r="AK43" s="49" t="n">
        <v>45.6455405594668</v>
      </c>
      <c r="AL43" s="49" t="n">
        <v>10.3049480605159</v>
      </c>
      <c r="AM43" s="49" t="n">
        <v>37.7586585394807</v>
      </c>
      <c r="AN43" s="49" t="n">
        <v>294.1123782</v>
      </c>
      <c r="AO43" s="49" t="n">
        <v>44.5896388403952</v>
      </c>
      <c r="AP43" s="49" t="n">
        <v>6.57883964494143</v>
      </c>
      <c r="AQ43" s="49" t="n">
        <v>41.7238575531407</v>
      </c>
      <c r="AR43" s="49" t="n">
        <v>200.3090232</v>
      </c>
      <c r="AS43" s="49" t="n">
        <v>57.7727247390196</v>
      </c>
      <c r="AT43" s="49" t="n">
        <v>4.4806034724983</v>
      </c>
      <c r="AU43" s="49" t="n">
        <v>55.1579022727648</v>
      </c>
      <c r="AV43" s="49" t="n">
        <v>186.1678543</v>
      </c>
      <c r="AW43" s="49" t="n">
        <v>56.0933097134193</v>
      </c>
      <c r="AX43" s="49" t="n">
        <v>4.16428736518414</v>
      </c>
      <c r="AY43" s="49" t="n">
        <v>49.3462800506983</v>
      </c>
      <c r="AZ43" s="49" t="n">
        <v>162.7756343</v>
      </c>
      <c r="BA43" s="49" t="n">
        <v>74.3687195134512</v>
      </c>
      <c r="BB43" s="49" t="n">
        <v>3.64103953297443</v>
      </c>
      <c r="BC43" s="49" t="n">
        <v>72.6853810257476</v>
      </c>
      <c r="BD43" s="49" t="n">
        <v>44.2507542</v>
      </c>
      <c r="BE43" s="49" t="n">
        <v>100</v>
      </c>
      <c r="BF43" s="49" t="n">
        <v>0.989821026341007</v>
      </c>
      <c r="BG43" s="49" t="n">
        <v>102.997238812978</v>
      </c>
      <c r="BH43" s="49" t="n">
        <v>98.4236879</v>
      </c>
      <c r="BI43" s="49" t="n">
        <v>67.6952891601603</v>
      </c>
      <c r="BJ43" s="49" t="n">
        <v>2.20158588333043</v>
      </c>
      <c r="BK43" s="49" t="n">
        <v>62.6164582563898</v>
      </c>
    </row>
    <row r="44">
      <c r="A44" s="49" t="s">
        <v>35</v>
      </c>
      <c r="B44" s="49" t="s">
        <v>36</v>
      </c>
      <c r="C44" s="49" t="s">
        <v>17</v>
      </c>
      <c r="D44" s="49" t="n">
        <v>8909.4822661</v>
      </c>
      <c r="E44" s="49" t="n">
        <v>13.5609600378878</v>
      </c>
      <c r="F44" s="49" t="n">
        <v>5.78585078382844</v>
      </c>
      <c r="G44" s="49" t="n">
        <v>11.2789291134008</v>
      </c>
      <c r="H44" s="49" t="n">
        <v>13109.0942933</v>
      </c>
      <c r="I44" s="49" t="n">
        <v>8.99765358409008</v>
      </c>
      <c r="J44" s="49" t="n">
        <v>8.51309438941976</v>
      </c>
      <c r="K44" s="49" t="n">
        <v>7.53885166454882</v>
      </c>
      <c r="L44" s="49" t="n">
        <v>13071.0919386</v>
      </c>
      <c r="M44" s="49" t="n">
        <v>7.89492751196984</v>
      </c>
      <c r="N44" s="49" t="n">
        <v>8.48841551951899</v>
      </c>
      <c r="O44" s="49" t="n">
        <v>6.7131933384622</v>
      </c>
      <c r="P44" s="49" t="n">
        <v>13208.4482818</v>
      </c>
      <c r="Q44" s="49" t="n">
        <v>8.24552721657492</v>
      </c>
      <c r="R44" s="49" t="n">
        <v>8.57761523755327</v>
      </c>
      <c r="S44" s="49" t="n">
        <v>6.97796260836023</v>
      </c>
      <c r="T44" s="49" t="n">
        <v>12656.6733271</v>
      </c>
      <c r="U44" s="49" t="n">
        <v>10.0895411478286</v>
      </c>
      <c r="V44" s="49" t="n">
        <v>8.21929053822757</v>
      </c>
      <c r="W44" s="49" t="n">
        <v>8.67390414131454</v>
      </c>
      <c r="X44" s="49" t="n">
        <v>16168.8583597</v>
      </c>
      <c r="Y44" s="49" t="n">
        <v>8.48606920165349</v>
      </c>
      <c r="Z44" s="49" t="n">
        <v>10.5001165073346</v>
      </c>
      <c r="AA44" s="49" t="n">
        <v>7.79442028039705</v>
      </c>
      <c r="AB44" s="49" t="n">
        <v>13154.770379</v>
      </c>
      <c r="AC44" s="49" t="n">
        <v>10.160109441601</v>
      </c>
      <c r="AD44" s="49" t="n">
        <v>8.542756608655</v>
      </c>
      <c r="AE44" s="49" t="n">
        <v>9.25919232176068</v>
      </c>
      <c r="AF44" s="49" t="n">
        <v>13150.626757</v>
      </c>
      <c r="AG44" s="49" t="n">
        <v>8.07087989820772</v>
      </c>
      <c r="AH44" s="49" t="n">
        <v>8.54006572518046</v>
      </c>
      <c r="AI44" s="49" t="n">
        <v>8.05690276832842</v>
      </c>
      <c r="AJ44" s="49" t="n">
        <v>11830.2776686</v>
      </c>
      <c r="AK44" s="49" t="n">
        <v>8.97362644940124</v>
      </c>
      <c r="AL44" s="49" t="n">
        <v>7.68262613667446</v>
      </c>
      <c r="AM44" s="49" t="n">
        <v>8.86011815732047</v>
      </c>
      <c r="AN44" s="49" t="n">
        <v>9325.3812143</v>
      </c>
      <c r="AO44" s="49" t="n">
        <v>8.45625360881684</v>
      </c>
      <c r="AP44" s="49" t="n">
        <v>6.05593710125592</v>
      </c>
      <c r="AQ44" s="49" t="n">
        <v>8.74503759579069</v>
      </c>
      <c r="AR44" s="49" t="n">
        <v>9207.7983128</v>
      </c>
      <c r="AS44" s="49" t="n">
        <v>8.86927450591231</v>
      </c>
      <c r="AT44" s="49" t="n">
        <v>5.97957832950134</v>
      </c>
      <c r="AU44" s="49" t="n">
        <v>8.7800283479647</v>
      </c>
      <c r="AV44" s="49" t="n">
        <v>7563.702517</v>
      </c>
      <c r="AW44" s="49" t="n">
        <v>8.81670995916467</v>
      </c>
      <c r="AX44" s="49" t="n">
        <v>4.91189643007012</v>
      </c>
      <c r="AY44" s="49" t="n">
        <v>8.58644621960315</v>
      </c>
      <c r="AZ44" s="49" t="n">
        <v>5137.1976899</v>
      </c>
      <c r="BA44" s="49" t="n">
        <v>11.366379234805</v>
      </c>
      <c r="BB44" s="49" t="n">
        <v>3.33611520771346</v>
      </c>
      <c r="BC44" s="49" t="n">
        <v>11.6919936484366</v>
      </c>
      <c r="BD44" s="49" t="n">
        <v>3171.1124947</v>
      </c>
      <c r="BE44" s="49" t="n">
        <v>13.7078046643996</v>
      </c>
      <c r="BF44" s="49" t="n">
        <v>2.05933219968118</v>
      </c>
      <c r="BG44" s="49" t="n">
        <v>14.2407269669088</v>
      </c>
      <c r="BH44" s="49" t="n">
        <v>4322.9031007</v>
      </c>
      <c r="BI44" s="49" t="n">
        <v>14.2897110871203</v>
      </c>
      <c r="BJ44" s="49" t="n">
        <v>2.80730928538545</v>
      </c>
      <c r="BK44" s="49" t="n">
        <v>14.5835209010295</v>
      </c>
    </row>
    <row r="45">
      <c r="A45" s="49" t="s">
        <v>37</v>
      </c>
      <c r="B45" s="49" t="s">
        <v>38</v>
      </c>
      <c r="C45" s="49" t="s">
        <v>16</v>
      </c>
      <c r="D45" s="49" t="n">
        <v>3266.1950714</v>
      </c>
      <c r="E45" s="49" t="n">
        <v>36.7717256433009</v>
      </c>
      <c r="F45" s="49" t="n">
        <v>6.91908093792691</v>
      </c>
      <c r="G45" s="49" t="n">
        <v>31.6850876136569</v>
      </c>
      <c r="H45" s="49" t="n">
        <v>5376.8764743</v>
      </c>
      <c r="I45" s="49" t="n">
        <v>34.7012983485159</v>
      </c>
      <c r="J45" s="49" t="n">
        <v>11.3903311668921</v>
      </c>
      <c r="K45" s="49" t="n">
        <v>30.2897633691015</v>
      </c>
      <c r="L45" s="49" t="n">
        <v>3249.5561298</v>
      </c>
      <c r="M45" s="49" t="n">
        <v>42.3153186653024</v>
      </c>
      <c r="N45" s="49" t="n">
        <v>6.88383314006574</v>
      </c>
      <c r="O45" s="49" t="n">
        <v>36.5654458729027</v>
      </c>
      <c r="P45" s="49" t="n">
        <v>3864.6600943</v>
      </c>
      <c r="Q45" s="49" t="n">
        <v>35.2481747899249</v>
      </c>
      <c r="R45" s="49" t="n">
        <v>8.18686434995333</v>
      </c>
      <c r="S45" s="49" t="n">
        <v>30.362301752709</v>
      </c>
      <c r="T45" s="49" t="n">
        <v>2984.8339929</v>
      </c>
      <c r="U45" s="49" t="n">
        <v>35.4814723980216</v>
      </c>
      <c r="V45" s="49" t="n">
        <v>6.32304792937502</v>
      </c>
      <c r="W45" s="49" t="n">
        <v>35.1900977830734</v>
      </c>
      <c r="X45" s="49" t="n">
        <v>4321.1504015</v>
      </c>
      <c r="Y45" s="49" t="n">
        <v>29.7942526084579</v>
      </c>
      <c r="Z45" s="49" t="n">
        <v>9.15388968489209</v>
      </c>
      <c r="AA45" s="49" t="n">
        <v>26.9240782062152</v>
      </c>
      <c r="AB45" s="49" t="n">
        <v>3664.7999021</v>
      </c>
      <c r="AC45" s="49" t="n">
        <v>36.2180037836036</v>
      </c>
      <c r="AD45" s="49" t="n">
        <v>7.76348215266507</v>
      </c>
      <c r="AE45" s="49" t="n">
        <v>32.6578854378837</v>
      </c>
      <c r="AF45" s="49" t="n">
        <v>4653.4670681</v>
      </c>
      <c r="AG45" s="49" t="n">
        <v>34.487049324107</v>
      </c>
      <c r="AH45" s="49" t="n">
        <v>9.85786659471025</v>
      </c>
      <c r="AI45" s="49" t="n">
        <v>27.0593531885478</v>
      </c>
      <c r="AJ45" s="49" t="n">
        <v>3527.2074007</v>
      </c>
      <c r="AK45" s="49" t="n">
        <v>33.5250460846001</v>
      </c>
      <c r="AL45" s="49" t="n">
        <v>7.47200732252568</v>
      </c>
      <c r="AM45" s="49" t="n">
        <v>26.3515669851503</v>
      </c>
      <c r="AN45" s="49" t="n">
        <v>2344.5021844</v>
      </c>
      <c r="AO45" s="49" t="n">
        <v>40.2291849045078</v>
      </c>
      <c r="AP45" s="49" t="n">
        <v>4.96657426099686</v>
      </c>
      <c r="AQ45" s="49" t="n">
        <v>38.9018107893399</v>
      </c>
      <c r="AR45" s="49" t="n">
        <v>2505.5057073</v>
      </c>
      <c r="AS45" s="49" t="n">
        <v>48.8547493022263</v>
      </c>
      <c r="AT45" s="49" t="n">
        <v>5.30764280769544</v>
      </c>
      <c r="AU45" s="49" t="n">
        <v>43.0657865149466</v>
      </c>
      <c r="AV45" s="49" t="n">
        <v>1684.7171225</v>
      </c>
      <c r="AW45" s="49" t="n">
        <v>52.4240314322391</v>
      </c>
      <c r="AX45" s="49" t="n">
        <v>3.56889097964757</v>
      </c>
      <c r="AY45" s="49" t="n">
        <v>52.6079449886266</v>
      </c>
      <c r="AZ45" s="49" t="n">
        <v>2207.2543599</v>
      </c>
      <c r="BA45" s="49" t="n">
        <v>41.7407826440625</v>
      </c>
      <c r="BB45" s="49" t="n">
        <v>4.67582959158468</v>
      </c>
      <c r="BC45" s="49" t="n">
        <v>37.9867558888485</v>
      </c>
      <c r="BD45" s="49" t="n">
        <v>1624.6729668</v>
      </c>
      <c r="BE45" s="49" t="n">
        <v>40.3480884959783</v>
      </c>
      <c r="BF45" s="49" t="n">
        <v>3.44169393107701</v>
      </c>
      <c r="BG45" s="49" t="n">
        <v>41.967226238934</v>
      </c>
      <c r="BH45" s="49" t="n">
        <v>1930.2213603</v>
      </c>
      <c r="BI45" s="49" t="n">
        <v>43.9598086746414</v>
      </c>
      <c r="BJ45" s="49" t="n">
        <v>4.08896514999226</v>
      </c>
      <c r="BK45" s="49" t="n">
        <v>44.4029102780284</v>
      </c>
    </row>
    <row r="46">
      <c r="A46" s="49" t="s">
        <v>37</v>
      </c>
      <c r="B46" s="49" t="s">
        <v>38</v>
      </c>
      <c r="C46" s="49" t="s">
        <v>17</v>
      </c>
      <c r="D46" s="49" t="n">
        <v>52807.4841878</v>
      </c>
      <c r="E46" s="49" t="n">
        <v>9.78732168724812</v>
      </c>
      <c r="F46" s="49" t="n">
        <v>7.08531055979851</v>
      </c>
      <c r="G46" s="49" t="n">
        <v>8.61254868349575</v>
      </c>
      <c r="H46" s="49" t="n">
        <v>53096.108199</v>
      </c>
      <c r="I46" s="49" t="n">
        <v>9.39504582870547</v>
      </c>
      <c r="J46" s="49" t="n">
        <v>7.12403595612858</v>
      </c>
      <c r="K46" s="49" t="n">
        <v>8.16844072074814</v>
      </c>
      <c r="L46" s="49" t="n">
        <v>68465.7799375</v>
      </c>
      <c r="M46" s="49" t="n">
        <v>7.62073078247019</v>
      </c>
      <c r="N46" s="49" t="n">
        <v>9.186222768175</v>
      </c>
      <c r="O46" s="49" t="n">
        <v>6.8570356751556</v>
      </c>
      <c r="P46" s="49" t="n">
        <v>60919.1936932</v>
      </c>
      <c r="Q46" s="49" t="n">
        <v>7.77782580067727</v>
      </c>
      <c r="R46" s="49" t="n">
        <v>8.17367865573417</v>
      </c>
      <c r="S46" s="49" t="n">
        <v>6.83385535552004</v>
      </c>
      <c r="T46" s="49" t="n">
        <v>67772.3122188</v>
      </c>
      <c r="U46" s="49" t="n">
        <v>6.8807848321942</v>
      </c>
      <c r="V46" s="49" t="n">
        <v>9.09317849186161</v>
      </c>
      <c r="W46" s="49" t="n">
        <v>6.59621729581113</v>
      </c>
      <c r="X46" s="49" t="n">
        <v>67484.9584377</v>
      </c>
      <c r="Y46" s="49" t="n">
        <v>7.19516133400274</v>
      </c>
      <c r="Z46" s="49" t="n">
        <v>9.05462352544084</v>
      </c>
      <c r="AA46" s="49" t="n">
        <v>6.57818686812419</v>
      </c>
      <c r="AB46" s="49" t="n">
        <v>70518.0731901</v>
      </c>
      <c r="AC46" s="49" t="n">
        <v>9.04393731967527</v>
      </c>
      <c r="AD46" s="49" t="n">
        <v>9.46158402194609</v>
      </c>
      <c r="AE46" s="49" t="n">
        <v>8.0659433308817</v>
      </c>
      <c r="AF46" s="49" t="n">
        <v>62897.0623695</v>
      </c>
      <c r="AG46" s="49" t="n">
        <v>9.49411107072595</v>
      </c>
      <c r="AH46" s="49" t="n">
        <v>8.43905418031409</v>
      </c>
      <c r="AI46" s="49" t="n">
        <v>8.73875677940434</v>
      </c>
      <c r="AJ46" s="49" t="n">
        <v>54327.8617517</v>
      </c>
      <c r="AK46" s="49" t="n">
        <v>9.81746008433462</v>
      </c>
      <c r="AL46" s="49" t="n">
        <v>7.28930337206867</v>
      </c>
      <c r="AM46" s="49" t="n">
        <v>9.39818622904193</v>
      </c>
      <c r="AN46" s="49" t="n">
        <v>42088.9745347</v>
      </c>
      <c r="AO46" s="49" t="n">
        <v>9.98674322669002</v>
      </c>
      <c r="AP46" s="49" t="n">
        <v>5.64718165063989</v>
      </c>
      <c r="AQ46" s="49" t="n">
        <v>9.19955820295482</v>
      </c>
      <c r="AR46" s="49" t="n">
        <v>43032.4370523</v>
      </c>
      <c r="AS46" s="49" t="n">
        <v>10.4232684686791</v>
      </c>
      <c r="AT46" s="49" t="n">
        <v>5.77376834647551</v>
      </c>
      <c r="AU46" s="49" t="n">
        <v>10.0498846492262</v>
      </c>
      <c r="AV46" s="49" t="n">
        <v>30630.2185431</v>
      </c>
      <c r="AW46" s="49" t="n">
        <v>10.8139576665344</v>
      </c>
      <c r="AX46" s="49" t="n">
        <v>4.10973206223108</v>
      </c>
      <c r="AY46" s="49" t="n">
        <v>11.0902453995753</v>
      </c>
      <c r="AZ46" s="49" t="n">
        <v>30044.6313146</v>
      </c>
      <c r="BA46" s="49" t="n">
        <v>9.43334567075873</v>
      </c>
      <c r="BB46" s="49" t="n">
        <v>4.0311623776951</v>
      </c>
      <c r="BC46" s="49" t="n">
        <v>9.88861786339637</v>
      </c>
      <c r="BD46" s="49" t="n">
        <v>17682.3601985</v>
      </c>
      <c r="BE46" s="49" t="n">
        <v>13.7826366778354</v>
      </c>
      <c r="BF46" s="49" t="n">
        <v>2.37248593383165</v>
      </c>
      <c r="BG46" s="49" t="n">
        <v>14.500066074584</v>
      </c>
      <c r="BH46" s="49" t="n">
        <v>23541.9241385</v>
      </c>
      <c r="BI46" s="49" t="n">
        <v>11.0012302468527</v>
      </c>
      <c r="BJ46" s="49" t="n">
        <v>3.15867809765922</v>
      </c>
      <c r="BK46" s="49" t="n">
        <v>11.6045986715424</v>
      </c>
    </row>
    <row r="47">
      <c r="A47" s="49" t="s">
        <v>39</v>
      </c>
      <c r="B47" s="49" t="s">
        <v>40</v>
      </c>
      <c r="C47" s="49" t="s">
        <v>16</v>
      </c>
      <c r="D47" s="49" t="n">
        <v>75.3988069</v>
      </c>
      <c r="E47" s="49" t="n">
        <v>47.7819654550878</v>
      </c>
      <c r="F47" s="49" t="n">
        <v>5.929795696857</v>
      </c>
      <c r="G47" s="49" t="n">
        <v>38.8824573595487</v>
      </c>
      <c r="H47" s="49" t="n">
        <v>94.2811015</v>
      </c>
      <c r="I47" s="49" t="n">
        <v>39.0686261918448</v>
      </c>
      <c r="J47" s="49" t="n">
        <v>7.41480791216125</v>
      </c>
      <c r="K47" s="49" t="n">
        <v>28.2659260338899</v>
      </c>
      <c r="L47" s="49" t="n">
        <v>108.9442459</v>
      </c>
      <c r="M47" s="49" t="n">
        <v>43.2618771379852</v>
      </c>
      <c r="N47" s="49" t="n">
        <v>8.56800189679329</v>
      </c>
      <c r="O47" s="49" t="n">
        <v>38.6358782904016</v>
      </c>
      <c r="P47" s="49" t="n">
        <v>76.0471713</v>
      </c>
      <c r="Q47" s="49" t="n">
        <v>36.5961829457213</v>
      </c>
      <c r="R47" s="49" t="n">
        <v>5.98078680118859</v>
      </c>
      <c r="S47" s="49" t="n">
        <v>32.5007395137507</v>
      </c>
      <c r="T47" s="49" t="n">
        <v>128.9761269</v>
      </c>
      <c r="U47" s="49" t="n">
        <v>34.7023464783948</v>
      </c>
      <c r="V47" s="49" t="n">
        <v>10.1434241963967</v>
      </c>
      <c r="W47" s="49" t="n">
        <v>29.2719291189933</v>
      </c>
      <c r="X47" s="49" t="n">
        <v>150.0244231</v>
      </c>
      <c r="Y47" s="49" t="n">
        <v>34.8607533317753</v>
      </c>
      <c r="Z47" s="49" t="n">
        <v>11.7987832314338</v>
      </c>
      <c r="AA47" s="49" t="n">
        <v>24.9225148398852</v>
      </c>
      <c r="AB47" s="49" t="n">
        <v>128.1939154</v>
      </c>
      <c r="AC47" s="49" t="n">
        <v>39.4576967575643</v>
      </c>
      <c r="AD47" s="49" t="n">
        <v>10.0819065865374</v>
      </c>
      <c r="AE47" s="49" t="n">
        <v>32.4378676686011</v>
      </c>
      <c r="AF47" s="49" t="n">
        <v>104.1596525</v>
      </c>
      <c r="AG47" s="49" t="n">
        <v>38.9637636524229</v>
      </c>
      <c r="AH47" s="49" t="n">
        <v>8.19171396173141</v>
      </c>
      <c r="AI47" s="49" t="n">
        <v>34.9269088133105</v>
      </c>
      <c r="AJ47" s="49" t="n">
        <v>122.5100188</v>
      </c>
      <c r="AK47" s="49" t="n">
        <v>34.758279486069</v>
      </c>
      <c r="AL47" s="49" t="n">
        <v>9.63489227708337</v>
      </c>
      <c r="AM47" s="49" t="n">
        <v>30.9904944283455</v>
      </c>
      <c r="AN47" s="49" t="n">
        <v>41.4450561</v>
      </c>
      <c r="AO47" s="49" t="n">
        <v>48.9989170600674</v>
      </c>
      <c r="AP47" s="49" t="n">
        <v>3.25947750928904</v>
      </c>
      <c r="AQ47" s="49" t="n">
        <v>46.6438856890007</v>
      </c>
      <c r="AR47" s="49" t="n">
        <v>87.6408252</v>
      </c>
      <c r="AS47" s="49" t="n">
        <v>45.4977070811229</v>
      </c>
      <c r="AT47" s="49" t="n">
        <v>6.89257840418104</v>
      </c>
      <c r="AU47" s="49" t="n">
        <v>43.2086907286361</v>
      </c>
      <c r="AV47" s="49" t="n">
        <v>47.5978808</v>
      </c>
      <c r="AW47" s="49" t="n">
        <v>46.7745005875527</v>
      </c>
      <c r="AX47" s="49" t="n">
        <v>3.74337102073365</v>
      </c>
      <c r="AY47" s="49" t="n">
        <v>43.5989720043256</v>
      </c>
      <c r="AZ47" s="49" t="n">
        <v>40.2160768</v>
      </c>
      <c r="BA47" s="49" t="n">
        <v>63.2808443536121</v>
      </c>
      <c r="BB47" s="49" t="n">
        <v>3.1628235108467</v>
      </c>
      <c r="BC47" s="49" t="n">
        <v>62.194180439519</v>
      </c>
      <c r="BD47" s="49" t="n">
        <v>24.8428591</v>
      </c>
      <c r="BE47" s="49" t="n">
        <v>60.7461357455815</v>
      </c>
      <c r="BF47" s="49" t="n">
        <v>1.953785279178</v>
      </c>
      <c r="BG47" s="49" t="n">
        <v>62.4921140383295</v>
      </c>
      <c r="BH47" s="49" t="n">
        <v>41.2463703</v>
      </c>
      <c r="BI47" s="49" t="n">
        <v>49.2748721595131</v>
      </c>
      <c r="BJ47" s="49" t="n">
        <v>3.24385171558876</v>
      </c>
      <c r="BK47" s="49" t="n">
        <v>46.0002952465962</v>
      </c>
    </row>
    <row r="48">
      <c r="A48" s="49" t="s">
        <v>39</v>
      </c>
      <c r="B48" s="49" t="s">
        <v>40</v>
      </c>
      <c r="C48" s="49" t="s">
        <v>17</v>
      </c>
      <c r="D48" s="49" t="n">
        <v>1576.9205057</v>
      </c>
      <c r="E48" s="49" t="n">
        <v>8.69622526408262</v>
      </c>
      <c r="F48" s="49" t="n">
        <v>5.39570521889618</v>
      </c>
      <c r="G48" s="49" t="n">
        <v>8.20094241242466</v>
      </c>
      <c r="H48" s="49" t="n">
        <v>1901.6354707</v>
      </c>
      <c r="I48" s="49" t="n">
        <v>7.37075054684163</v>
      </c>
      <c r="J48" s="49" t="n">
        <v>6.50677342111125</v>
      </c>
      <c r="K48" s="49" t="n">
        <v>6.74404912365275</v>
      </c>
      <c r="L48" s="49" t="n">
        <v>2481.8198735</v>
      </c>
      <c r="M48" s="49" t="n">
        <v>6.66263965571521</v>
      </c>
      <c r="N48" s="49" t="n">
        <v>8.49197432299215</v>
      </c>
      <c r="O48" s="49" t="n">
        <v>6.09342957239675</v>
      </c>
      <c r="P48" s="49" t="n">
        <v>2582.3817071</v>
      </c>
      <c r="Q48" s="49" t="n">
        <v>7.2787083852412</v>
      </c>
      <c r="R48" s="49" t="n">
        <v>8.83606396379268</v>
      </c>
      <c r="S48" s="49" t="n">
        <v>6.91590677447158</v>
      </c>
      <c r="T48" s="49" t="n">
        <v>2380.5949939</v>
      </c>
      <c r="U48" s="49" t="n">
        <v>6.76139749409622</v>
      </c>
      <c r="V48" s="49" t="n">
        <v>8.1456159560576</v>
      </c>
      <c r="W48" s="49" t="n">
        <v>6.36443361051159</v>
      </c>
      <c r="X48" s="49" t="n">
        <v>2344.0523683</v>
      </c>
      <c r="Y48" s="49" t="n">
        <v>7.33703814417702</v>
      </c>
      <c r="Z48" s="49" t="n">
        <v>8.02057906615137</v>
      </c>
      <c r="AA48" s="49" t="n">
        <v>7.12462200503763</v>
      </c>
      <c r="AB48" s="49" t="n">
        <v>2150.4591896</v>
      </c>
      <c r="AC48" s="49" t="n">
        <v>7.85774125706381</v>
      </c>
      <c r="AD48" s="49" t="n">
        <v>7.35816664848127</v>
      </c>
      <c r="AE48" s="49" t="n">
        <v>7.54043153680495</v>
      </c>
      <c r="AF48" s="49" t="n">
        <v>2288.579598</v>
      </c>
      <c r="AG48" s="49" t="n">
        <v>8.46024139830939</v>
      </c>
      <c r="AH48" s="49" t="n">
        <v>7.83076942442725</v>
      </c>
      <c r="AI48" s="49" t="n">
        <v>8.16384071742963</v>
      </c>
      <c r="AJ48" s="49" t="n">
        <v>2413.6997762</v>
      </c>
      <c r="AK48" s="49" t="n">
        <v>6.16057799667536</v>
      </c>
      <c r="AL48" s="49" t="n">
        <v>8.25888967276106</v>
      </c>
      <c r="AM48" s="49" t="n">
        <v>5.64805252785625</v>
      </c>
      <c r="AN48" s="49" t="n">
        <v>2161.1210833</v>
      </c>
      <c r="AO48" s="49" t="n">
        <v>7.49785045263991</v>
      </c>
      <c r="AP48" s="49" t="n">
        <v>7.39464815485554</v>
      </c>
      <c r="AQ48" s="49" t="n">
        <v>7.46899236576382</v>
      </c>
      <c r="AR48" s="49" t="n">
        <v>1981.1140947</v>
      </c>
      <c r="AS48" s="49" t="n">
        <v>7.78369131495483</v>
      </c>
      <c r="AT48" s="49" t="n">
        <v>6.7787232275583</v>
      </c>
      <c r="AU48" s="49" t="n">
        <v>7.66835981681592</v>
      </c>
      <c r="AV48" s="49" t="n">
        <v>1317.6266987</v>
      </c>
      <c r="AW48" s="49" t="n">
        <v>9.10563407786667</v>
      </c>
      <c r="AX48" s="49" t="n">
        <v>4.50848678106103</v>
      </c>
      <c r="AY48" s="49" t="n">
        <v>9.47014401159878</v>
      </c>
      <c r="AZ48" s="49" t="n">
        <v>1111.1968752</v>
      </c>
      <c r="BA48" s="49" t="n">
        <v>7.86916824214314</v>
      </c>
      <c r="BB48" s="49" t="n">
        <v>3.80215157141118</v>
      </c>
      <c r="BC48" s="49" t="n">
        <v>7.99197598771498</v>
      </c>
      <c r="BD48" s="49" t="n">
        <v>911.211601</v>
      </c>
      <c r="BE48" s="49" t="n">
        <v>10.1903772751967</v>
      </c>
      <c r="BF48" s="49" t="n">
        <v>3.11786749760853</v>
      </c>
      <c r="BG48" s="49" t="n">
        <v>10.3272161085438</v>
      </c>
      <c r="BH48" s="49" t="n">
        <v>1623.0616437</v>
      </c>
      <c r="BI48" s="49" t="n">
        <v>8.76928864027261</v>
      </c>
      <c r="BJ48" s="49" t="n">
        <v>5.55358507283459</v>
      </c>
      <c r="BK48" s="49" t="n">
        <v>9.12374742600891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438</v>
      </c>
    </row>
    <row r="58">
      <c r="A58" s="5" t="s">
        <v>26</v>
      </c>
      <c r="B58" s="5" t="s">
        <v>10</v>
      </c>
      <c r="C58" s="5" t="s">
        <v>11</v>
      </c>
      <c r="D58" s="5" t="s">
        <v>377</v>
      </c>
      <c r="E58" s="5" t="s">
        <v>378</v>
      </c>
      <c r="F58" s="5" t="s">
        <v>379</v>
      </c>
      <c r="G58" s="5" t="s">
        <v>380</v>
      </c>
      <c r="H58" s="5" t="s">
        <v>381</v>
      </c>
      <c r="I58" s="5" t="s">
        <v>382</v>
      </c>
      <c r="J58" s="5" t="s">
        <v>383</v>
      </c>
      <c r="K58" s="5" t="s">
        <v>384</v>
      </c>
      <c r="L58" s="5" t="s">
        <v>385</v>
      </c>
      <c r="M58" s="5" t="s">
        <v>386</v>
      </c>
      <c r="N58" s="5" t="s">
        <v>387</v>
      </c>
      <c r="O58" s="5" t="s">
        <v>388</v>
      </c>
      <c r="P58" s="5" t="s">
        <v>389</v>
      </c>
      <c r="Q58" s="5" t="s">
        <v>390</v>
      </c>
      <c r="R58" s="5" t="s">
        <v>391</v>
      </c>
      <c r="S58" s="5" t="s">
        <v>392</v>
      </c>
      <c r="T58" s="5" t="s">
        <v>393</v>
      </c>
      <c r="U58" s="5" t="s">
        <v>394</v>
      </c>
      <c r="V58" s="5" t="s">
        <v>395</v>
      </c>
      <c r="W58" s="5" t="s">
        <v>396</v>
      </c>
      <c r="X58" s="5" t="s">
        <v>397</v>
      </c>
      <c r="Y58" s="5" t="s">
        <v>398</v>
      </c>
      <c r="Z58" s="5" t="s">
        <v>399</v>
      </c>
      <c r="AA58" s="5" t="s">
        <v>400</v>
      </c>
      <c r="AB58" s="5" t="s">
        <v>401</v>
      </c>
      <c r="AC58" s="5" t="s">
        <v>402</v>
      </c>
      <c r="AD58" s="5" t="s">
        <v>403</v>
      </c>
      <c r="AE58" s="5" t="s">
        <v>404</v>
      </c>
      <c r="AF58" s="5" t="s">
        <v>405</v>
      </c>
      <c r="AG58" s="5" t="s">
        <v>406</v>
      </c>
      <c r="AH58" s="5" t="s">
        <v>407</v>
      </c>
      <c r="AI58" s="5" t="s">
        <v>408</v>
      </c>
      <c r="AJ58" s="5" t="s">
        <v>409</v>
      </c>
      <c r="AK58" s="5" t="s">
        <v>410</v>
      </c>
      <c r="AL58" s="5" t="s">
        <v>411</v>
      </c>
      <c r="AM58" s="5" t="s">
        <v>412</v>
      </c>
      <c r="AN58" s="5" t="s">
        <v>413</v>
      </c>
      <c r="AO58" s="5" t="s">
        <v>414</v>
      </c>
      <c r="AP58" s="5" t="s">
        <v>415</v>
      </c>
      <c r="AQ58" s="5" t="s">
        <v>416</v>
      </c>
      <c r="AR58" s="5" t="s">
        <v>417</v>
      </c>
      <c r="AS58" s="5" t="s">
        <v>418</v>
      </c>
      <c r="AT58" s="5" t="s">
        <v>419</v>
      </c>
      <c r="AU58" s="5" t="s">
        <v>420</v>
      </c>
      <c r="AV58" s="5" t="s">
        <v>421</v>
      </c>
      <c r="AW58" s="5" t="s">
        <v>422</v>
      </c>
      <c r="AX58" s="5" t="s">
        <v>423</v>
      </c>
      <c r="AY58" s="5" t="s">
        <v>424</v>
      </c>
      <c r="AZ58" s="5" t="s">
        <v>425</v>
      </c>
      <c r="BA58" s="5" t="s">
        <v>426</v>
      </c>
      <c r="BB58" s="5" t="s">
        <v>427</v>
      </c>
      <c r="BC58" s="5" t="s">
        <v>428</v>
      </c>
      <c r="BD58" s="5" t="s">
        <v>429</v>
      </c>
      <c r="BE58" s="5" t="s">
        <v>430</v>
      </c>
      <c r="BF58" s="5" t="s">
        <v>431</v>
      </c>
      <c r="BG58" s="5" t="s">
        <v>432</v>
      </c>
      <c r="BH58" s="5" t="s">
        <v>433</v>
      </c>
      <c r="BI58" s="5" t="s">
        <v>434</v>
      </c>
      <c r="BJ58" s="5" t="s">
        <v>435</v>
      </c>
      <c r="BK58" s="5" t="s">
        <v>436</v>
      </c>
    </row>
    <row r="59">
      <c r="A59" s="50" t="s">
        <v>14</v>
      </c>
      <c r="B59" s="50" t="s">
        <v>15</v>
      </c>
      <c r="C59" s="50" t="s">
        <v>16</v>
      </c>
      <c r="D59" s="50" t="n">
        <v>29042.405545</v>
      </c>
      <c r="E59" s="50" t="n">
        <v>5.45735288220521</v>
      </c>
      <c r="F59" s="50" t="n">
        <v>6.68372007163039</v>
      </c>
      <c r="G59" s="50" t="n">
        <v>4.38780199688111</v>
      </c>
      <c r="H59" s="50" t="n">
        <v>32478.0837327</v>
      </c>
      <c r="I59" s="50" t="n">
        <v>4.90095132319859</v>
      </c>
      <c r="J59" s="50" t="n">
        <v>7.47439532155805</v>
      </c>
      <c r="K59" s="50" t="n">
        <v>4.0470168722932</v>
      </c>
      <c r="L59" s="50" t="n">
        <v>36870.4582981</v>
      </c>
      <c r="M59" s="50" t="n">
        <v>4.81398578847404</v>
      </c>
      <c r="N59" s="50" t="n">
        <v>8.48524141002667</v>
      </c>
      <c r="O59" s="50" t="n">
        <v>3.85182360843368</v>
      </c>
      <c r="P59" s="50" t="n">
        <v>34516.5026571</v>
      </c>
      <c r="Q59" s="50" t="n">
        <v>4.67661708861802</v>
      </c>
      <c r="R59" s="50" t="n">
        <v>7.94351009437855</v>
      </c>
      <c r="S59" s="50" t="n">
        <v>3.840303370751</v>
      </c>
      <c r="T59" s="50" t="n">
        <v>42603.2736509</v>
      </c>
      <c r="U59" s="50" t="n">
        <v>4.39839162788918</v>
      </c>
      <c r="V59" s="50" t="n">
        <v>9.804571965517</v>
      </c>
      <c r="W59" s="50" t="n">
        <v>3.49794117799819</v>
      </c>
      <c r="X59" s="50" t="n">
        <v>42121.9698397</v>
      </c>
      <c r="Y59" s="50" t="n">
        <v>4.63103806830702</v>
      </c>
      <c r="Z59" s="50" t="n">
        <v>9.69380634940834</v>
      </c>
      <c r="AA59" s="50" t="n">
        <v>3.84361649514234</v>
      </c>
      <c r="AB59" s="50" t="n">
        <v>39258.4778047</v>
      </c>
      <c r="AC59" s="50" t="n">
        <v>4.32277174802637</v>
      </c>
      <c r="AD59" s="50" t="n">
        <v>9.034812067422</v>
      </c>
      <c r="AE59" s="50" t="n">
        <v>3.6239763239037</v>
      </c>
      <c r="AF59" s="50" t="n">
        <v>34088.5973161</v>
      </c>
      <c r="AG59" s="50" t="n">
        <v>4.73156260819886</v>
      </c>
      <c r="AH59" s="50" t="n">
        <v>7.84503341991823</v>
      </c>
      <c r="AI59" s="50" t="n">
        <v>4.06690401880898</v>
      </c>
      <c r="AJ59" s="50" t="n">
        <v>30438.9326055</v>
      </c>
      <c r="AK59" s="50" t="n">
        <v>4.88678097581532</v>
      </c>
      <c r="AL59" s="50" t="n">
        <v>7.00511204208463</v>
      </c>
      <c r="AM59" s="50" t="n">
        <v>4.38115773977424</v>
      </c>
      <c r="AN59" s="50" t="n">
        <v>28011.3744401</v>
      </c>
      <c r="AO59" s="50" t="n">
        <v>5.19593366359132</v>
      </c>
      <c r="AP59" s="50" t="n">
        <v>6.44644209272407</v>
      </c>
      <c r="AQ59" s="50" t="n">
        <v>4.57186677678322</v>
      </c>
      <c r="AR59" s="50" t="n">
        <v>24096.1186479</v>
      </c>
      <c r="AS59" s="50" t="n">
        <v>5.32960872555072</v>
      </c>
      <c r="AT59" s="50" t="n">
        <v>5.54539849000503</v>
      </c>
      <c r="AU59" s="50" t="n">
        <v>4.95831044325768</v>
      </c>
      <c r="AV59" s="50" t="n">
        <v>19472.4821633</v>
      </c>
      <c r="AW59" s="50" t="n">
        <v>5.25651296644182</v>
      </c>
      <c r="AX59" s="50" t="n">
        <v>4.48133057289807</v>
      </c>
      <c r="AY59" s="50" t="n">
        <v>4.98936676718429</v>
      </c>
      <c r="AZ59" s="50" t="n">
        <v>15240.0285387</v>
      </c>
      <c r="BA59" s="50" t="n">
        <v>5.94834405508247</v>
      </c>
      <c r="BB59" s="50" t="n">
        <v>3.50728814383165</v>
      </c>
      <c r="BC59" s="50" t="n">
        <v>5.71960520970578</v>
      </c>
      <c r="BD59" s="50" t="n">
        <v>10415.2479276</v>
      </c>
      <c r="BE59" s="50" t="n">
        <v>6.90411261555748</v>
      </c>
      <c r="BF59" s="50" t="n">
        <v>2.39692960408686</v>
      </c>
      <c r="BG59" s="50" t="n">
        <v>6.82756149312445</v>
      </c>
      <c r="BH59" s="50" t="n">
        <v>15870.6115024</v>
      </c>
      <c r="BI59" s="50" t="n">
        <v>6.34133605382773</v>
      </c>
      <c r="BJ59" s="50" t="n">
        <v>3.65240835451046</v>
      </c>
      <c r="BK59" s="50" t="n">
        <v>6.23435231130046</v>
      </c>
    </row>
    <row r="60">
      <c r="A60" s="50" t="s">
        <v>14</v>
      </c>
      <c r="B60" s="50" t="s">
        <v>15</v>
      </c>
      <c r="C60" s="50" t="s">
        <v>17</v>
      </c>
      <c r="D60" s="50" t="n">
        <v>376865.8487912</v>
      </c>
      <c r="E60" s="50" t="n">
        <v>1.42818171491867</v>
      </c>
      <c r="F60" s="50" t="n">
        <v>5.09731184870011</v>
      </c>
      <c r="G60" s="50" t="n">
        <v>1.29353358103745</v>
      </c>
      <c r="H60" s="50" t="n">
        <v>469032.9495097</v>
      </c>
      <c r="I60" s="50" t="n">
        <v>1.20932373089766</v>
      </c>
      <c r="J60" s="50" t="n">
        <v>6.34392110252252</v>
      </c>
      <c r="K60" s="50" t="n">
        <v>1.07800038381795</v>
      </c>
      <c r="L60" s="50" t="n">
        <v>503181.2541143</v>
      </c>
      <c r="M60" s="50" t="n">
        <v>1.18100245355194</v>
      </c>
      <c r="N60" s="50" t="n">
        <v>6.80579515726205</v>
      </c>
      <c r="O60" s="50" t="n">
        <v>1.03035393977455</v>
      </c>
      <c r="P60" s="50" t="n">
        <v>514745.7607571</v>
      </c>
      <c r="Q60" s="50" t="n">
        <v>1.1240796638279</v>
      </c>
      <c r="R60" s="50" t="n">
        <v>6.96221128497379</v>
      </c>
      <c r="S60" s="50" t="n">
        <v>1.00377650763191</v>
      </c>
      <c r="T60" s="50" t="n">
        <v>619275.7602849</v>
      </c>
      <c r="U60" s="50" t="n">
        <v>1.06725763449376</v>
      </c>
      <c r="V60" s="50" t="n">
        <v>8.37603534689583</v>
      </c>
      <c r="W60" s="50" t="n">
        <v>0.951044845743277</v>
      </c>
      <c r="X60" s="50" t="n">
        <v>665329.6831158</v>
      </c>
      <c r="Y60" s="50" t="n">
        <v>1.03345634931854</v>
      </c>
      <c r="Z60" s="50" t="n">
        <v>8.9989392456652</v>
      </c>
      <c r="AA60" s="50" t="n">
        <v>0.95007762577772</v>
      </c>
      <c r="AB60" s="50" t="n">
        <v>612881.8938574</v>
      </c>
      <c r="AC60" s="50" t="n">
        <v>1.05966094585972</v>
      </c>
      <c r="AD60" s="50" t="n">
        <v>8.28955488918272</v>
      </c>
      <c r="AE60" s="50" t="n">
        <v>1.00862102650676</v>
      </c>
      <c r="AF60" s="50" t="n">
        <v>592637.8642519</v>
      </c>
      <c r="AG60" s="50" t="n">
        <v>1.05293122220792</v>
      </c>
      <c r="AH60" s="50" t="n">
        <v>8.01574357859426</v>
      </c>
      <c r="AI60" s="50" t="n">
        <v>0.996972385088814</v>
      </c>
      <c r="AJ60" s="50" t="n">
        <v>556540.6940209</v>
      </c>
      <c r="AK60" s="50" t="n">
        <v>1.05611559313809</v>
      </c>
      <c r="AL60" s="50" t="n">
        <v>7.52751007557668</v>
      </c>
      <c r="AM60" s="50" t="n">
        <v>0.999675132292024</v>
      </c>
      <c r="AN60" s="50" t="n">
        <v>481718.2334003</v>
      </c>
      <c r="AO60" s="50" t="n">
        <v>1.16943757056842</v>
      </c>
      <c r="AP60" s="50" t="n">
        <v>6.51549634099817</v>
      </c>
      <c r="AQ60" s="50" t="n">
        <v>1.10886529782841</v>
      </c>
      <c r="AR60" s="50" t="n">
        <v>485324.3999998</v>
      </c>
      <c r="AS60" s="50" t="n">
        <v>1.17888200744074</v>
      </c>
      <c r="AT60" s="50" t="n">
        <v>6.56427166992484</v>
      </c>
      <c r="AU60" s="50" t="n">
        <v>1.13405989883964</v>
      </c>
      <c r="AV60" s="50" t="n">
        <v>409937.5625481</v>
      </c>
      <c r="AW60" s="50" t="n">
        <v>1.11905353692097</v>
      </c>
      <c r="AX60" s="50" t="n">
        <v>5.54462443733231</v>
      </c>
      <c r="AY60" s="50" t="n">
        <v>1.11562519476026</v>
      </c>
      <c r="AZ60" s="50" t="n">
        <v>346904.8999459</v>
      </c>
      <c r="BA60" s="50" t="n">
        <v>1.21375764484031</v>
      </c>
      <c r="BB60" s="50" t="n">
        <v>4.69207401662459</v>
      </c>
      <c r="BC60" s="50" t="n">
        <v>1.23114383612594</v>
      </c>
      <c r="BD60" s="50" t="n">
        <v>275250.7773273</v>
      </c>
      <c r="BE60" s="50" t="n">
        <v>1.40139975924298</v>
      </c>
      <c r="BF60" s="50" t="n">
        <v>3.72291374539407</v>
      </c>
      <c r="BG60" s="50" t="n">
        <v>1.4136000151969</v>
      </c>
      <c r="BH60" s="50" t="n">
        <v>483795.8533574</v>
      </c>
      <c r="BI60" s="50" t="n">
        <v>1.11764252354374</v>
      </c>
      <c r="BJ60" s="50" t="n">
        <v>6.54359726035287</v>
      </c>
      <c r="BK60" s="50" t="n">
        <v>1.15747607063208</v>
      </c>
    </row>
    <row r="61">
      <c r="A61" s="50" t="s">
        <v>42</v>
      </c>
      <c r="B61" s="50" t="s">
        <v>43</v>
      </c>
      <c r="C61" s="50" t="s">
        <v>16</v>
      </c>
      <c r="D61" s="50" t="n">
        <v>41.5573266</v>
      </c>
      <c r="E61" s="50" t="n">
        <v>48.8477861112438</v>
      </c>
      <c r="F61" s="50" t="n">
        <v>6.5416300713152</v>
      </c>
      <c r="G61" s="50" t="n">
        <v>42.3913781231925</v>
      </c>
      <c r="H61" s="50" t="n">
        <v>76.2251794</v>
      </c>
      <c r="I61" s="50" t="n">
        <v>32.5916137158693</v>
      </c>
      <c r="J61" s="50" t="n">
        <v>11.9987729372956</v>
      </c>
      <c r="K61" s="50" t="n">
        <v>20.7642680033432</v>
      </c>
      <c r="L61" s="50" t="n">
        <v>62.8831834</v>
      </c>
      <c r="M61" s="50" t="n">
        <v>40.7292052928771</v>
      </c>
      <c r="N61" s="50" t="n">
        <v>9.89858003785711</v>
      </c>
      <c r="O61" s="50" t="n">
        <v>40.5470515370966</v>
      </c>
      <c r="P61" s="50" t="n">
        <v>64.2961288</v>
      </c>
      <c r="Q61" s="50" t="n">
        <v>39.18533839288</v>
      </c>
      <c r="R61" s="50" t="n">
        <v>10.1209948771641</v>
      </c>
      <c r="S61" s="50" t="n">
        <v>28.8447082935814</v>
      </c>
      <c r="T61" s="50" t="n">
        <v>67.1722688</v>
      </c>
      <c r="U61" s="50" t="n">
        <v>48.4669926557042</v>
      </c>
      <c r="V61" s="50" t="n">
        <v>10.5737343927352</v>
      </c>
      <c r="W61" s="50" t="n">
        <v>32.3373971929368</v>
      </c>
      <c r="X61" s="50" t="n">
        <v>32.4384864</v>
      </c>
      <c r="Y61" s="50" t="n">
        <v>43.0813352991859</v>
      </c>
      <c r="Z61" s="50" t="n">
        <v>5.10621340358763</v>
      </c>
      <c r="AA61" s="50" t="n">
        <v>34.1320301339829</v>
      </c>
      <c r="AB61" s="50" t="n">
        <v>36.698066</v>
      </c>
      <c r="AC61" s="50" t="n">
        <v>54.0343066642948</v>
      </c>
      <c r="AD61" s="50" t="n">
        <v>5.7767231856707</v>
      </c>
      <c r="AE61" s="50" t="n">
        <v>50.6453769058662</v>
      </c>
      <c r="AF61" s="50" t="n">
        <v>23.0789147</v>
      </c>
      <c r="AG61" s="50" t="n">
        <v>49.658005161706</v>
      </c>
      <c r="AH61" s="50" t="n">
        <v>3.63290266161727</v>
      </c>
      <c r="AI61" s="50" t="n">
        <v>39.2721627231495</v>
      </c>
      <c r="AJ61" s="50" t="n">
        <v>42.713997</v>
      </c>
      <c r="AK61" s="50" t="n">
        <v>45.3201494933928</v>
      </c>
      <c r="AL61" s="50" t="n">
        <v>6.72370409989913</v>
      </c>
      <c r="AM61" s="50" t="n">
        <v>39.1775264909181</v>
      </c>
      <c r="AN61" s="50" t="n">
        <v>49.8729592</v>
      </c>
      <c r="AO61" s="50" t="n">
        <v>50.535384755231</v>
      </c>
      <c r="AP61" s="50" t="n">
        <v>7.85061206627752</v>
      </c>
      <c r="AQ61" s="50" t="n">
        <v>37.805027560901</v>
      </c>
      <c r="AR61" s="50" t="n">
        <v>44.7696543</v>
      </c>
      <c r="AS61" s="50" t="n">
        <v>41.262964038028</v>
      </c>
      <c r="AT61" s="50" t="n">
        <v>7.04728963126482</v>
      </c>
      <c r="AU61" s="50" t="n">
        <v>35.1815851697358</v>
      </c>
      <c r="AV61" s="50" t="n">
        <v>22.7520127</v>
      </c>
      <c r="AW61" s="50" t="n">
        <v>46.4356583813677</v>
      </c>
      <c r="AX61" s="50" t="n">
        <v>3.58144429967411</v>
      </c>
      <c r="AY61" s="50" t="n">
        <v>40.9893577207101</v>
      </c>
      <c r="AZ61" s="50" t="n">
        <v>22.0266513</v>
      </c>
      <c r="BA61" s="50" t="n">
        <v>42.9566344213614</v>
      </c>
      <c r="BB61" s="50" t="n">
        <v>3.4672635682598</v>
      </c>
      <c r="BC61" s="50" t="n">
        <v>44.0333873926766</v>
      </c>
      <c r="BD61" s="50" t="n">
        <v>15.1603427</v>
      </c>
      <c r="BE61" s="50" t="n">
        <v>49.268167389172</v>
      </c>
      <c r="BF61" s="50" t="n">
        <v>2.38642284794527</v>
      </c>
      <c r="BG61" s="50" t="n">
        <v>52.5172380908248</v>
      </c>
      <c r="BH61" s="50" t="n">
        <v>33.6296172</v>
      </c>
      <c r="BI61" s="50" t="n">
        <v>42.4737362047397</v>
      </c>
      <c r="BJ61" s="50" t="n">
        <v>5.29371191943658</v>
      </c>
      <c r="BK61" s="50" t="n">
        <v>42.326225090479</v>
      </c>
    </row>
    <row r="62">
      <c r="A62" s="50" t="s">
        <v>42</v>
      </c>
      <c r="B62" s="50" t="s">
        <v>43</v>
      </c>
      <c r="C62" s="50" t="s">
        <v>17</v>
      </c>
      <c r="D62" s="50" t="n">
        <v>574.7236896</v>
      </c>
      <c r="E62" s="50" t="n">
        <v>12.4713279844578</v>
      </c>
      <c r="F62" s="50" t="n">
        <v>6.42169090009978</v>
      </c>
      <c r="G62" s="50" t="n">
        <v>11.2839078305279</v>
      </c>
      <c r="H62" s="50" t="n">
        <v>696.8226257</v>
      </c>
      <c r="I62" s="50" t="n">
        <v>10.7256116315315</v>
      </c>
      <c r="J62" s="50" t="n">
        <v>7.7859667095952</v>
      </c>
      <c r="K62" s="50" t="n">
        <v>8.86247023731447</v>
      </c>
      <c r="L62" s="50" t="n">
        <v>847.7879963</v>
      </c>
      <c r="M62" s="50" t="n">
        <v>10.3884040259341</v>
      </c>
      <c r="N62" s="50" t="n">
        <v>9.4727824162645</v>
      </c>
      <c r="O62" s="50" t="n">
        <v>8.12728726421704</v>
      </c>
      <c r="P62" s="50" t="n">
        <v>750.2238887</v>
      </c>
      <c r="Q62" s="50" t="n">
        <v>12.5466738361635</v>
      </c>
      <c r="R62" s="50" t="n">
        <v>8.38264718556376</v>
      </c>
      <c r="S62" s="50" t="n">
        <v>11.0419305553558</v>
      </c>
      <c r="T62" s="50" t="n">
        <v>840.3077141</v>
      </c>
      <c r="U62" s="50" t="n">
        <v>12.1878929350684</v>
      </c>
      <c r="V62" s="50" t="n">
        <v>9.38920127805293</v>
      </c>
      <c r="W62" s="50" t="n">
        <v>10.4199877220173</v>
      </c>
      <c r="X62" s="50" t="n">
        <v>651.963777</v>
      </c>
      <c r="Y62" s="50" t="n">
        <v>11.418885800314</v>
      </c>
      <c r="Z62" s="50" t="n">
        <v>7.28473513397277</v>
      </c>
      <c r="AA62" s="50" t="n">
        <v>9.61764289480413</v>
      </c>
      <c r="AB62" s="50" t="n">
        <v>743.3730487</v>
      </c>
      <c r="AC62" s="50" t="n">
        <v>9.93608438833657</v>
      </c>
      <c r="AD62" s="50" t="n">
        <v>8.3060991370282</v>
      </c>
      <c r="AE62" s="50" t="n">
        <v>9.80658518808847</v>
      </c>
      <c r="AF62" s="50" t="n">
        <v>680.6814871</v>
      </c>
      <c r="AG62" s="50" t="n">
        <v>11.9873506804183</v>
      </c>
      <c r="AH62" s="50" t="n">
        <v>7.60561325498641</v>
      </c>
      <c r="AI62" s="50" t="n">
        <v>10.1873365765244</v>
      </c>
      <c r="AJ62" s="50" t="n">
        <v>687.782096</v>
      </c>
      <c r="AK62" s="50" t="n">
        <v>11.4247442624819</v>
      </c>
      <c r="AL62" s="50" t="n">
        <v>7.6849521031728</v>
      </c>
      <c r="AM62" s="50" t="n">
        <v>9.9785863754624</v>
      </c>
      <c r="AN62" s="50" t="n">
        <v>507.9385458</v>
      </c>
      <c r="AO62" s="50" t="n">
        <v>11.707595542034</v>
      </c>
      <c r="AP62" s="50" t="n">
        <v>5.67546526513282</v>
      </c>
      <c r="AQ62" s="50" t="n">
        <v>11.6507081163642</v>
      </c>
      <c r="AR62" s="50" t="n">
        <v>597.6889685</v>
      </c>
      <c r="AS62" s="50" t="n">
        <v>10.7512962231067</v>
      </c>
      <c r="AT62" s="50" t="n">
        <v>6.67829407341429</v>
      </c>
      <c r="AU62" s="50" t="n">
        <v>10.9428282834622</v>
      </c>
      <c r="AV62" s="50" t="n">
        <v>360.8371002</v>
      </c>
      <c r="AW62" s="50" t="n">
        <v>9.69043869936204</v>
      </c>
      <c r="AX62" s="50" t="n">
        <v>4.03182323036912</v>
      </c>
      <c r="AY62" s="50" t="n">
        <v>10.0391336334899</v>
      </c>
      <c r="AZ62" s="50" t="n">
        <v>322.1324494</v>
      </c>
      <c r="BA62" s="50" t="n">
        <v>11.7177793008602</v>
      </c>
      <c r="BB62" s="50" t="n">
        <v>3.59935575368152</v>
      </c>
      <c r="BC62" s="50" t="n">
        <v>12.6257024199448</v>
      </c>
      <c r="BD62" s="50" t="n">
        <v>296.5492957</v>
      </c>
      <c r="BE62" s="50" t="n">
        <v>11.9848732110847</v>
      </c>
      <c r="BF62" s="50" t="n">
        <v>3.3135016845279</v>
      </c>
      <c r="BG62" s="50" t="n">
        <v>13.0997662230033</v>
      </c>
      <c r="BH62" s="50" t="n">
        <v>390.9125304</v>
      </c>
      <c r="BI62" s="50" t="n">
        <v>14.6100475794789</v>
      </c>
      <c r="BJ62" s="50" t="n">
        <v>4.367871874138</v>
      </c>
      <c r="BK62" s="50" t="n">
        <v>15.642929179001</v>
      </c>
    </row>
    <row r="63">
      <c r="A63" s="50" t="s">
        <v>44</v>
      </c>
      <c r="B63" s="50" t="s">
        <v>45</v>
      </c>
      <c r="C63" s="50" t="s">
        <v>16</v>
      </c>
      <c r="D63" s="50" t="n">
        <v>201.6921727</v>
      </c>
      <c r="E63" s="50" t="n">
        <v>42.0414160135848</v>
      </c>
      <c r="F63" s="50" t="n">
        <v>10.0529142432703</v>
      </c>
      <c r="G63" s="50" t="n">
        <v>37.1070139380098</v>
      </c>
      <c r="H63" s="50" t="n">
        <v>156.0672301</v>
      </c>
      <c r="I63" s="50" t="n">
        <v>53.4623477789183</v>
      </c>
      <c r="J63" s="50" t="n">
        <v>7.77883672617124</v>
      </c>
      <c r="K63" s="50" t="n">
        <v>47.0446211975678</v>
      </c>
      <c r="L63" s="50" t="n">
        <v>156.505806</v>
      </c>
      <c r="M63" s="50" t="n">
        <v>52.2424207577036</v>
      </c>
      <c r="N63" s="50" t="n">
        <v>7.80069660230249</v>
      </c>
      <c r="O63" s="50" t="n">
        <v>46.785198307568</v>
      </c>
      <c r="P63" s="50" t="n">
        <v>114.0754245</v>
      </c>
      <c r="Q63" s="50" t="n">
        <v>76.3061272748008</v>
      </c>
      <c r="R63" s="50" t="n">
        <v>5.68584513921077</v>
      </c>
      <c r="S63" s="50" t="n">
        <v>66.4847979563521</v>
      </c>
      <c r="T63" s="50" t="n">
        <v>266.7676688</v>
      </c>
      <c r="U63" s="50" t="n">
        <v>45.8262932539031</v>
      </c>
      <c r="V63" s="50" t="n">
        <v>13.2964629287447</v>
      </c>
      <c r="W63" s="50" t="n">
        <v>37.447507336789</v>
      </c>
      <c r="X63" s="50" t="n">
        <v>165.6700146</v>
      </c>
      <c r="Y63" s="50" t="n">
        <v>57.5684710675608</v>
      </c>
      <c r="Z63" s="50" t="n">
        <v>8.25746694658487</v>
      </c>
      <c r="AA63" s="50" t="n">
        <v>49.934807667341</v>
      </c>
      <c r="AB63" s="50" t="n">
        <v>315.5651262</v>
      </c>
      <c r="AC63" s="50" t="n">
        <v>39.5196335795139</v>
      </c>
      <c r="AD63" s="50" t="n">
        <v>15.7286676492596</v>
      </c>
      <c r="AE63" s="50" t="n">
        <v>34.1806440118166</v>
      </c>
      <c r="AF63" s="50" t="n">
        <v>161.1990353</v>
      </c>
      <c r="AG63" s="50" t="n">
        <v>52.5126352379067</v>
      </c>
      <c r="AH63" s="50" t="n">
        <v>8.03462056199468</v>
      </c>
      <c r="AI63" s="50" t="n">
        <v>43.1412102324328</v>
      </c>
      <c r="AJ63" s="50" t="n">
        <v>134.13126</v>
      </c>
      <c r="AK63" s="50" t="n">
        <v>49.9794343492295</v>
      </c>
      <c r="AL63" s="50" t="n">
        <v>6.68548529212106</v>
      </c>
      <c r="AM63" s="50" t="n">
        <v>36.2037580222727</v>
      </c>
      <c r="AN63" s="50" t="n">
        <v>58.5326175</v>
      </c>
      <c r="AO63" s="50" t="n">
        <v>70.4553514414688</v>
      </c>
      <c r="AP63" s="50" t="n">
        <v>2.91743291910922</v>
      </c>
      <c r="AQ63" s="50" t="n">
        <v>70.3590166104795</v>
      </c>
      <c r="AR63" s="50" t="n">
        <v>139.6443519</v>
      </c>
      <c r="AS63" s="50" t="n">
        <v>79.6154336528876</v>
      </c>
      <c r="AT63" s="50" t="n">
        <v>6.96027354663803</v>
      </c>
      <c r="AU63" s="50" t="n">
        <v>69.0752769665805</v>
      </c>
      <c r="AV63" s="50"/>
      <c r="AW63" s="50"/>
      <c r="AX63" s="50"/>
      <c r="AY63" s="50"/>
      <c r="AZ63" s="50" t="n">
        <v>76.323334</v>
      </c>
      <c r="BA63" s="50" t="n">
        <v>58.2850116801988</v>
      </c>
      <c r="BB63" s="50" t="n">
        <v>3.80417306825153</v>
      </c>
      <c r="BC63" s="50" t="n">
        <v>55.5901942877267</v>
      </c>
      <c r="BD63" s="50" t="n">
        <v>18.6902003</v>
      </c>
      <c r="BE63" s="50" t="n">
        <v>99.9999999999998</v>
      </c>
      <c r="BF63" s="50" t="n">
        <v>0.931572992100773</v>
      </c>
      <c r="BG63" s="50" t="n">
        <v>95.1768963325432</v>
      </c>
      <c r="BH63" s="50" t="n">
        <v>41.4412713</v>
      </c>
      <c r="BI63" s="50" t="n">
        <v>70.5568199186916</v>
      </c>
      <c r="BJ63" s="50" t="n">
        <v>2.0655513842407</v>
      </c>
      <c r="BK63" s="50" t="n">
        <v>67.8244987397508</v>
      </c>
    </row>
    <row r="64">
      <c r="A64" s="50" t="s">
        <v>44</v>
      </c>
      <c r="B64" s="50" t="s">
        <v>45</v>
      </c>
      <c r="C64" s="50" t="s">
        <v>17</v>
      </c>
      <c r="D64" s="50" t="n">
        <v>3731.2420418</v>
      </c>
      <c r="E64" s="50" t="n">
        <v>9.16890832596926</v>
      </c>
      <c r="F64" s="50" t="n">
        <v>5.58839431268975</v>
      </c>
      <c r="G64" s="50" t="n">
        <v>8.76108730353033</v>
      </c>
      <c r="H64" s="50" t="n">
        <v>4855.5117684</v>
      </c>
      <c r="I64" s="50" t="n">
        <v>8.16925843050418</v>
      </c>
      <c r="J64" s="50" t="n">
        <v>7.27224716267259</v>
      </c>
      <c r="K64" s="50" t="n">
        <v>7.47814872379594</v>
      </c>
      <c r="L64" s="50" t="n">
        <v>5247.9809838</v>
      </c>
      <c r="M64" s="50" t="n">
        <v>9.78134120260116</v>
      </c>
      <c r="N64" s="50" t="n">
        <v>7.8600602036591</v>
      </c>
      <c r="O64" s="50" t="n">
        <v>8.229024465533</v>
      </c>
      <c r="P64" s="50" t="n">
        <v>4867.8909077</v>
      </c>
      <c r="Q64" s="50" t="n">
        <v>9.88862253904397</v>
      </c>
      <c r="R64" s="50" t="n">
        <v>7.29078777485618</v>
      </c>
      <c r="S64" s="50" t="n">
        <v>9.07976741798224</v>
      </c>
      <c r="T64" s="50" t="n">
        <v>5256.2659994</v>
      </c>
      <c r="U64" s="50" t="n">
        <v>8.94942862176782</v>
      </c>
      <c r="V64" s="50" t="n">
        <v>7.87246892267033</v>
      </c>
      <c r="W64" s="50" t="n">
        <v>8.33730101164132</v>
      </c>
      <c r="X64" s="50" t="n">
        <v>5767.4202691</v>
      </c>
      <c r="Y64" s="50" t="n">
        <v>10.1368457589891</v>
      </c>
      <c r="Z64" s="50" t="n">
        <v>8.63804016723117</v>
      </c>
      <c r="AA64" s="50" t="n">
        <v>8.82752947421461</v>
      </c>
      <c r="AB64" s="50" t="n">
        <v>4827.0889158</v>
      </c>
      <c r="AC64" s="50" t="n">
        <v>9.58322047073518</v>
      </c>
      <c r="AD64" s="50" t="n">
        <v>7.22967739473986</v>
      </c>
      <c r="AE64" s="50" t="n">
        <v>9.23384573283584</v>
      </c>
      <c r="AF64" s="50" t="n">
        <v>5896.7420661</v>
      </c>
      <c r="AG64" s="50" t="n">
        <v>8.89377171608975</v>
      </c>
      <c r="AH64" s="50" t="n">
        <v>8.83172934278328</v>
      </c>
      <c r="AI64" s="50" t="n">
        <v>8.46162780754993</v>
      </c>
      <c r="AJ64" s="50" t="n">
        <v>5433.3172661</v>
      </c>
      <c r="AK64" s="50" t="n">
        <v>9.17622427036757</v>
      </c>
      <c r="AL64" s="50" t="n">
        <v>8.13764397183532</v>
      </c>
      <c r="AM64" s="50" t="n">
        <v>8.01921659236192</v>
      </c>
      <c r="AN64" s="50" t="n">
        <v>4729.0620964</v>
      </c>
      <c r="AO64" s="50" t="n">
        <v>9.47954184013973</v>
      </c>
      <c r="AP64" s="50" t="n">
        <v>7.08285965579689</v>
      </c>
      <c r="AQ64" s="50" t="n">
        <v>8.83529527034428</v>
      </c>
      <c r="AR64" s="50" t="n">
        <v>4574.6269846</v>
      </c>
      <c r="AS64" s="50" t="n">
        <v>10.247515094075</v>
      </c>
      <c r="AT64" s="50" t="n">
        <v>6.85155750739851</v>
      </c>
      <c r="AU64" s="50" t="n">
        <v>9.44466043967123</v>
      </c>
      <c r="AV64" s="50" t="n">
        <v>3113.1479633</v>
      </c>
      <c r="AW64" s="50" t="n">
        <v>10.1801736145687</v>
      </c>
      <c r="AX64" s="50" t="n">
        <v>4.66265607477842</v>
      </c>
      <c r="AY64" s="50" t="n">
        <v>9.98653941046941</v>
      </c>
      <c r="AZ64" s="50" t="n">
        <v>2644.4292546</v>
      </c>
      <c r="BA64" s="50" t="n">
        <v>10.212292920671</v>
      </c>
      <c r="BB64" s="50" t="n">
        <v>3.96064185629402</v>
      </c>
      <c r="BC64" s="50" t="n">
        <v>10.9852931310365</v>
      </c>
      <c r="BD64" s="50" t="n">
        <v>2220.888831</v>
      </c>
      <c r="BE64" s="50" t="n">
        <v>11.0556482442985</v>
      </c>
      <c r="BF64" s="50" t="n">
        <v>3.32629252491196</v>
      </c>
      <c r="BG64" s="50" t="n">
        <v>11.7632903983765</v>
      </c>
      <c r="BH64" s="50" t="n">
        <v>3602.0791456</v>
      </c>
      <c r="BI64" s="50" t="n">
        <v>8.90053836027577</v>
      </c>
      <c r="BJ64" s="50" t="n">
        <v>5.39494312768263</v>
      </c>
      <c r="BK64" s="50" t="n">
        <v>10.2055089193289</v>
      </c>
    </row>
    <row r="65">
      <c r="A65" s="50" t="s">
        <v>27</v>
      </c>
      <c r="B65" s="50" t="s">
        <v>28</v>
      </c>
      <c r="C65" s="50" t="s">
        <v>16</v>
      </c>
      <c r="D65" s="50"/>
      <c r="E65" s="50"/>
      <c r="F65" s="50"/>
      <c r="G65" s="50"/>
      <c r="H65" s="50" t="n">
        <v>236.7723158</v>
      </c>
      <c r="I65" s="50" t="n">
        <v>76.3791552126157</v>
      </c>
      <c r="J65" s="50" t="n">
        <v>9.27211631445959</v>
      </c>
      <c r="K65" s="50" t="n">
        <v>57.3112604654212</v>
      </c>
      <c r="L65" s="50" t="n">
        <v>179.3558533</v>
      </c>
      <c r="M65" s="50" t="n">
        <v>73.4822663672947</v>
      </c>
      <c r="N65" s="50" t="n">
        <v>7.02366037962598</v>
      </c>
      <c r="O65" s="50" t="n">
        <v>67.4046359376279</v>
      </c>
      <c r="P65" s="50" t="n">
        <v>302.1539328</v>
      </c>
      <c r="Q65" s="50" t="n">
        <v>52.8322011277848</v>
      </c>
      <c r="R65" s="50" t="n">
        <v>11.8324914816456</v>
      </c>
      <c r="S65" s="50" t="n">
        <v>46.1298824947791</v>
      </c>
      <c r="T65" s="50" t="n">
        <v>266.1707423</v>
      </c>
      <c r="U65" s="50" t="n">
        <v>55.4779296251244</v>
      </c>
      <c r="V65" s="50" t="n">
        <v>10.4233726555951</v>
      </c>
      <c r="W65" s="50" t="n">
        <v>54.6827838116758</v>
      </c>
      <c r="X65" s="50" t="n">
        <v>258.8728951</v>
      </c>
      <c r="Y65" s="50" t="n">
        <v>49.6602026332342</v>
      </c>
      <c r="Z65" s="50" t="n">
        <v>10.1375854939714</v>
      </c>
      <c r="AA65" s="50" t="n">
        <v>45.0000898646529</v>
      </c>
      <c r="AB65" s="50" t="n">
        <v>273.3968012</v>
      </c>
      <c r="AC65" s="50" t="n">
        <v>61.0580278054992</v>
      </c>
      <c r="AD65" s="50" t="n">
        <v>10.7063485533032</v>
      </c>
      <c r="AE65" s="50" t="n">
        <v>45.6819131552939</v>
      </c>
      <c r="AF65" s="50" t="n">
        <v>146.6452146</v>
      </c>
      <c r="AG65" s="50" t="n">
        <v>71.0284802930099</v>
      </c>
      <c r="AH65" s="50" t="n">
        <v>5.74269623598489</v>
      </c>
      <c r="AI65" s="50" t="n">
        <v>53.5652752858936</v>
      </c>
      <c r="AJ65" s="50" t="n">
        <v>210.3710412</v>
      </c>
      <c r="AK65" s="50" t="n">
        <v>49.958795664448</v>
      </c>
      <c r="AL65" s="50" t="n">
        <v>8.23822986488005</v>
      </c>
      <c r="AM65" s="50" t="n">
        <v>45.9766041256722</v>
      </c>
      <c r="AN65" s="50" t="n">
        <v>137.0358744</v>
      </c>
      <c r="AO65" s="50" t="n">
        <v>99.9999999999998</v>
      </c>
      <c r="AP65" s="50" t="n">
        <v>5.36638991090391</v>
      </c>
      <c r="AQ65" s="50" t="n">
        <v>94.6952586977012</v>
      </c>
      <c r="AR65" s="50" t="n">
        <v>176.9811702</v>
      </c>
      <c r="AS65" s="50" t="n">
        <v>59.6115495538246</v>
      </c>
      <c r="AT65" s="50" t="n">
        <v>6.93066666184784</v>
      </c>
      <c r="AU65" s="50" t="n">
        <v>47.6096558493587</v>
      </c>
      <c r="AV65" s="50" t="n">
        <v>139.907504</v>
      </c>
      <c r="AW65" s="50" t="n">
        <v>58.6253514566118</v>
      </c>
      <c r="AX65" s="50" t="n">
        <v>5.47884428958953</v>
      </c>
      <c r="AY65" s="50" t="n">
        <v>62.3453934490188</v>
      </c>
      <c r="AZ65" s="50" t="n">
        <v>76.8048276</v>
      </c>
      <c r="BA65" s="50" t="n">
        <v>70.3498061580049</v>
      </c>
      <c r="BB65" s="50" t="n">
        <v>3.00771351841977</v>
      </c>
      <c r="BC65" s="50" t="n">
        <v>70.8382818823712</v>
      </c>
      <c r="BD65" s="50" t="n">
        <v>38.7484624</v>
      </c>
      <c r="BE65" s="50" t="n">
        <v>100</v>
      </c>
      <c r="BF65" s="50" t="n">
        <v>1.5174081867018</v>
      </c>
      <c r="BG65" s="50" t="n">
        <v>95.5841286110709</v>
      </c>
      <c r="BH65" s="50" t="n">
        <v>110.3785506</v>
      </c>
      <c r="BI65" s="50" t="n">
        <v>57.1530453909456</v>
      </c>
      <c r="BJ65" s="50" t="n">
        <v>4.3224764530713</v>
      </c>
      <c r="BK65" s="50" t="n">
        <v>59.1579700578657</v>
      </c>
    </row>
    <row r="66">
      <c r="A66" s="50" t="s">
        <v>27</v>
      </c>
      <c r="B66" s="50" t="s">
        <v>28</v>
      </c>
      <c r="C66" s="50" t="s">
        <v>17</v>
      </c>
      <c r="D66" s="50" t="n">
        <v>5589.9729169</v>
      </c>
      <c r="E66" s="50" t="n">
        <v>12.6165452406739</v>
      </c>
      <c r="F66" s="50" t="n">
        <v>4.32037115874872</v>
      </c>
      <c r="G66" s="50" t="n">
        <v>12.0504743026314</v>
      </c>
      <c r="H66" s="50" t="n">
        <v>8647.9062792</v>
      </c>
      <c r="I66" s="50" t="n">
        <v>9.16069273102238</v>
      </c>
      <c r="J66" s="50" t="n">
        <v>6.68378280675774</v>
      </c>
      <c r="K66" s="50" t="n">
        <v>8.10023868851749</v>
      </c>
      <c r="L66" s="50" t="n">
        <v>9526.9926343</v>
      </c>
      <c r="M66" s="50" t="n">
        <v>8.77973552843856</v>
      </c>
      <c r="N66" s="50" t="n">
        <v>7.36320995087525</v>
      </c>
      <c r="O66" s="50" t="n">
        <v>7.65526424229186</v>
      </c>
      <c r="P66" s="50" t="n">
        <v>10120.2768504</v>
      </c>
      <c r="Q66" s="50" t="n">
        <v>7.89937532717456</v>
      </c>
      <c r="R66" s="50" t="n">
        <v>7.82174670128239</v>
      </c>
      <c r="S66" s="50" t="n">
        <v>6.71735177492899</v>
      </c>
      <c r="T66" s="50" t="n">
        <v>10743.3984743</v>
      </c>
      <c r="U66" s="50" t="n">
        <v>7.1970055039563</v>
      </c>
      <c r="V66" s="50" t="n">
        <v>8.30334414948312</v>
      </c>
      <c r="W66" s="50" t="n">
        <v>6.95087322206</v>
      </c>
      <c r="X66" s="50" t="n">
        <v>10629.8740087</v>
      </c>
      <c r="Y66" s="50" t="n">
        <v>8.93984660483471</v>
      </c>
      <c r="Z66" s="50" t="n">
        <v>8.21560350488934</v>
      </c>
      <c r="AA66" s="50" t="n">
        <v>7.89549855478535</v>
      </c>
      <c r="AB66" s="50" t="n">
        <v>9529.1699226</v>
      </c>
      <c r="AC66" s="50" t="n">
        <v>9.08626778124138</v>
      </c>
      <c r="AD66" s="50" t="n">
        <v>7.3648927306875</v>
      </c>
      <c r="AE66" s="50" t="n">
        <v>8.57529599162082</v>
      </c>
      <c r="AF66" s="50" t="n">
        <v>10396.1878165</v>
      </c>
      <c r="AG66" s="50" t="n">
        <v>8.69700571535189</v>
      </c>
      <c r="AH66" s="50" t="n">
        <v>8.03499241786128</v>
      </c>
      <c r="AI66" s="50" t="n">
        <v>8.63469766062338</v>
      </c>
      <c r="AJ66" s="50" t="n">
        <v>8877.0313935</v>
      </c>
      <c r="AK66" s="50" t="n">
        <v>10.284669182718</v>
      </c>
      <c r="AL66" s="50" t="n">
        <v>6.86086873369917</v>
      </c>
      <c r="AM66" s="50" t="n">
        <v>9.17912512255577</v>
      </c>
      <c r="AN66" s="50" t="n">
        <v>9312.1430252</v>
      </c>
      <c r="AO66" s="50" t="n">
        <v>9.61191638021161</v>
      </c>
      <c r="AP66" s="50" t="n">
        <v>7.19715725823737</v>
      </c>
      <c r="AQ66" s="50" t="n">
        <v>8.73677210851095</v>
      </c>
      <c r="AR66" s="50" t="n">
        <v>9671.290837</v>
      </c>
      <c r="AS66" s="50" t="n">
        <v>9.46713300907065</v>
      </c>
      <c r="AT66" s="50" t="n">
        <v>7.47473496226119</v>
      </c>
      <c r="AU66" s="50" t="n">
        <v>9.07148201344722</v>
      </c>
      <c r="AV66" s="50" t="n">
        <v>7142.9136902</v>
      </c>
      <c r="AW66" s="50" t="n">
        <v>8.49198482902671</v>
      </c>
      <c r="AX66" s="50" t="n">
        <v>5.52060604860414</v>
      </c>
      <c r="AY66" s="50" t="n">
        <v>8.95766992746617</v>
      </c>
      <c r="AZ66" s="50" t="n">
        <v>5654.6379104</v>
      </c>
      <c r="BA66" s="50" t="n">
        <v>9.39091332727711</v>
      </c>
      <c r="BB66" s="50" t="n">
        <v>4.37034935668479</v>
      </c>
      <c r="BC66" s="50" t="n">
        <v>9.90269838456883</v>
      </c>
      <c r="BD66" s="50" t="n">
        <v>5211.4060752</v>
      </c>
      <c r="BE66" s="50" t="n">
        <v>9.94962331525122</v>
      </c>
      <c r="BF66" s="50" t="n">
        <v>4.02778489959269</v>
      </c>
      <c r="BG66" s="50" t="n">
        <v>10.4386768829132</v>
      </c>
      <c r="BH66" s="50" t="n">
        <v>8333.202979</v>
      </c>
      <c r="BI66" s="50" t="n">
        <v>9.32335247865577</v>
      </c>
      <c r="BJ66" s="50" t="n">
        <v>6.4405553203353</v>
      </c>
      <c r="BK66" s="50" t="n">
        <v>10.1589057334112</v>
      </c>
    </row>
    <row r="67">
      <c r="A67" s="50" t="s">
        <v>29</v>
      </c>
      <c r="B67" s="50" t="s">
        <v>30</v>
      </c>
      <c r="C67" s="50" t="s">
        <v>16</v>
      </c>
      <c r="D67" s="50" t="n">
        <v>83.2245944</v>
      </c>
      <c r="E67" s="50" t="n">
        <v>59.8207584158345</v>
      </c>
      <c r="F67" s="50" t="n">
        <v>9.65102988083196</v>
      </c>
      <c r="G67" s="50" t="n">
        <v>41.7142050574648</v>
      </c>
      <c r="H67" s="50" t="n">
        <v>81.8906289</v>
      </c>
      <c r="I67" s="50" t="n">
        <v>55.671646467011</v>
      </c>
      <c r="J67" s="50" t="n">
        <v>9.49633833810575</v>
      </c>
      <c r="K67" s="50" t="n">
        <v>37.594627949252</v>
      </c>
      <c r="L67" s="50" t="n">
        <v>54.0338569</v>
      </c>
      <c r="M67" s="50" t="n">
        <v>51.1363743713269</v>
      </c>
      <c r="N67" s="50" t="n">
        <v>6.26596466198576</v>
      </c>
      <c r="O67" s="50" t="n">
        <v>47.5560558007727</v>
      </c>
      <c r="P67" s="50" t="n">
        <v>97.0429999</v>
      </c>
      <c r="Q67" s="50" t="n">
        <v>41.8203428811088</v>
      </c>
      <c r="R67" s="50" t="n">
        <v>11.2534629758493</v>
      </c>
      <c r="S67" s="50" t="n">
        <v>29.3495309694464</v>
      </c>
      <c r="T67" s="50" t="n">
        <v>107.5898616</v>
      </c>
      <c r="U67" s="50" t="n">
        <v>48.6051574281248</v>
      </c>
      <c r="V67" s="50" t="n">
        <v>12.4765158263862</v>
      </c>
      <c r="W67" s="50" t="n">
        <v>28.9060151846348</v>
      </c>
      <c r="X67" s="50" t="n">
        <v>46.0050892</v>
      </c>
      <c r="Y67" s="50" t="n">
        <v>57.0607850657451</v>
      </c>
      <c r="Z67" s="50" t="n">
        <v>5.33491924761534</v>
      </c>
      <c r="AA67" s="50" t="n">
        <v>55.3141717561734</v>
      </c>
      <c r="AB67" s="50" t="n">
        <v>61.8432132</v>
      </c>
      <c r="AC67" s="50" t="n">
        <v>51.0784571552284</v>
      </c>
      <c r="AD67" s="50" t="n">
        <v>7.17156632390703</v>
      </c>
      <c r="AE67" s="50" t="n">
        <v>39.2420138536422</v>
      </c>
      <c r="AF67" s="50" t="n">
        <v>77.731316</v>
      </c>
      <c r="AG67" s="50" t="n">
        <v>43.9030764368993</v>
      </c>
      <c r="AH67" s="50" t="n">
        <v>9.01400912555714</v>
      </c>
      <c r="AI67" s="50" t="n">
        <v>31.4861302477618</v>
      </c>
      <c r="AJ67" s="50" t="n">
        <v>52.3160263</v>
      </c>
      <c r="AK67" s="50" t="n">
        <v>56.8403461174269</v>
      </c>
      <c r="AL67" s="50" t="n">
        <v>6.06675871126493</v>
      </c>
      <c r="AM67" s="50" t="n">
        <v>41.6388532378531</v>
      </c>
      <c r="AN67" s="50" t="n">
        <v>77.9449231</v>
      </c>
      <c r="AO67" s="50" t="n">
        <v>58.0542565898122</v>
      </c>
      <c r="AP67" s="50" t="n">
        <v>9.03877979004304</v>
      </c>
      <c r="AQ67" s="50" t="n">
        <v>54.6383821652254</v>
      </c>
      <c r="AR67" s="50" t="n">
        <v>54.7106632</v>
      </c>
      <c r="AS67" s="50" t="n">
        <v>68.3841399882617</v>
      </c>
      <c r="AT67" s="50" t="n">
        <v>6.34444960831595</v>
      </c>
      <c r="AU67" s="50" t="n">
        <v>67.9228263354868</v>
      </c>
      <c r="AV67" s="50" t="n">
        <v>17.4319544</v>
      </c>
      <c r="AW67" s="50" t="n">
        <v>70.129833634553</v>
      </c>
      <c r="AX67" s="50" t="n">
        <v>2.02147350802469</v>
      </c>
      <c r="AY67" s="50" t="n">
        <v>75.1416095394413</v>
      </c>
      <c r="AZ67" s="50" t="n">
        <v>25.365431</v>
      </c>
      <c r="BA67" s="50" t="n">
        <v>75.5569933899219</v>
      </c>
      <c r="BB67" s="50" t="n">
        <v>2.94146861617125</v>
      </c>
      <c r="BC67" s="50" t="n">
        <v>75.0067822861575</v>
      </c>
      <c r="BD67" s="50"/>
      <c r="BE67" s="50"/>
      <c r="BF67" s="50"/>
      <c r="BG67" s="50"/>
      <c r="BH67" s="50" t="n">
        <v>25.2084402</v>
      </c>
      <c r="BI67" s="50" t="n">
        <v>75.4571877198327</v>
      </c>
      <c r="BJ67" s="50" t="n">
        <v>2.92326338594166</v>
      </c>
      <c r="BK67" s="50" t="n">
        <v>80.5005188980468</v>
      </c>
    </row>
    <row r="68">
      <c r="A68" s="50" t="s">
        <v>29</v>
      </c>
      <c r="B68" s="50" t="s">
        <v>30</v>
      </c>
      <c r="C68" s="50" t="s">
        <v>17</v>
      </c>
      <c r="D68" s="50" t="n">
        <v>1369.2146244</v>
      </c>
      <c r="E68" s="50" t="n">
        <v>12.7646674853167</v>
      </c>
      <c r="F68" s="50" t="n">
        <v>5.38898336263681</v>
      </c>
      <c r="G68" s="50" t="n">
        <v>11.5667135302802</v>
      </c>
      <c r="H68" s="50" t="n">
        <v>1817.8172449</v>
      </c>
      <c r="I68" s="50" t="n">
        <v>8.41900767835068</v>
      </c>
      <c r="J68" s="50" t="n">
        <v>7.15460287562525</v>
      </c>
      <c r="K68" s="50" t="n">
        <v>7.26741005261957</v>
      </c>
      <c r="L68" s="50" t="n">
        <v>2056.8190512</v>
      </c>
      <c r="M68" s="50" t="n">
        <v>9.06620640028217</v>
      </c>
      <c r="N68" s="50" t="n">
        <v>8.09527114985965</v>
      </c>
      <c r="O68" s="50" t="n">
        <v>8.05072800090848</v>
      </c>
      <c r="P68" s="50" t="n">
        <v>2093.2456025</v>
      </c>
      <c r="Q68" s="50" t="n">
        <v>8.24603745070955</v>
      </c>
      <c r="R68" s="50" t="n">
        <v>8.2386395271876</v>
      </c>
      <c r="S68" s="50" t="n">
        <v>7.05204688752102</v>
      </c>
      <c r="T68" s="50" t="n">
        <v>2065.121536</v>
      </c>
      <c r="U68" s="50" t="n">
        <v>9.0377421703318</v>
      </c>
      <c r="V68" s="50" t="n">
        <v>8.12794824201045</v>
      </c>
      <c r="W68" s="50" t="n">
        <v>7.84775894511137</v>
      </c>
      <c r="X68" s="50" t="n">
        <v>2070.8893731</v>
      </c>
      <c r="Y68" s="50" t="n">
        <v>9.38329940766448</v>
      </c>
      <c r="Z68" s="50" t="n">
        <v>8.15064941508908</v>
      </c>
      <c r="AA68" s="50" t="n">
        <v>8.63337695366668</v>
      </c>
      <c r="AB68" s="50" t="n">
        <v>2151.7482196</v>
      </c>
      <c r="AC68" s="50" t="n">
        <v>8.65053188845814</v>
      </c>
      <c r="AD68" s="50" t="n">
        <v>8.46889534289711</v>
      </c>
      <c r="AE68" s="50" t="n">
        <v>8.29203841322094</v>
      </c>
      <c r="AF68" s="50" t="n">
        <v>1827.3044553</v>
      </c>
      <c r="AG68" s="50" t="n">
        <v>10.1107742355567</v>
      </c>
      <c r="AH68" s="50" t="n">
        <v>7.1919428354039</v>
      </c>
      <c r="AI68" s="50" t="n">
        <v>10.1108177108517</v>
      </c>
      <c r="AJ68" s="50" t="n">
        <v>1910.4749739</v>
      </c>
      <c r="AK68" s="50" t="n">
        <v>9.24263938466541</v>
      </c>
      <c r="AL68" s="50" t="n">
        <v>7.51928709028555</v>
      </c>
      <c r="AM68" s="50" t="n">
        <v>8.8552862922571</v>
      </c>
      <c r="AN68" s="50" t="n">
        <v>2067.644625</v>
      </c>
      <c r="AO68" s="50" t="n">
        <v>8.76370099194562</v>
      </c>
      <c r="AP68" s="50" t="n">
        <v>8.13787866811104</v>
      </c>
      <c r="AQ68" s="50" t="n">
        <v>8.09151769798032</v>
      </c>
      <c r="AR68" s="50" t="n">
        <v>1747.3871234</v>
      </c>
      <c r="AS68" s="50" t="n">
        <v>10.4581998517116</v>
      </c>
      <c r="AT68" s="50" t="n">
        <v>6.87740254031748</v>
      </c>
      <c r="AU68" s="50" t="n">
        <v>9.93441500984637</v>
      </c>
      <c r="AV68" s="50" t="n">
        <v>1155.3542122</v>
      </c>
      <c r="AW68" s="50" t="n">
        <v>10.0037619515938</v>
      </c>
      <c r="AX68" s="50" t="n">
        <v>4.54726710958592</v>
      </c>
      <c r="AY68" s="50" t="n">
        <v>10.0202406554588</v>
      </c>
      <c r="AZ68" s="50" t="n">
        <v>1032.4254639</v>
      </c>
      <c r="BA68" s="50" t="n">
        <v>12.4526476308445</v>
      </c>
      <c r="BB68" s="50" t="n">
        <v>4.06344158831765</v>
      </c>
      <c r="BC68" s="50" t="n">
        <v>12.4018231471716</v>
      </c>
      <c r="BD68" s="50" t="n">
        <v>861.1120632</v>
      </c>
      <c r="BE68" s="50" t="n">
        <v>12.4982299440186</v>
      </c>
      <c r="BF68" s="50" t="n">
        <v>3.38918274699569</v>
      </c>
      <c r="BG68" s="50" t="n">
        <v>13.4331198196796</v>
      </c>
      <c r="BH68" s="50" t="n">
        <v>1181.1024365</v>
      </c>
      <c r="BI68" s="50" t="n">
        <v>9.05087668974011</v>
      </c>
      <c r="BJ68" s="50" t="n">
        <v>4.64860750567682</v>
      </c>
      <c r="BK68" s="50" t="n">
        <v>10.0555550465495</v>
      </c>
    </row>
    <row r="69">
      <c r="A69" s="50" t="s">
        <v>46</v>
      </c>
      <c r="B69" s="50" t="s">
        <v>47</v>
      </c>
      <c r="C69" s="50" t="s">
        <v>16</v>
      </c>
      <c r="D69" s="50" t="n">
        <v>308.3012435</v>
      </c>
      <c r="E69" s="50" t="n">
        <v>21.2607894454045</v>
      </c>
      <c r="F69" s="50" t="n">
        <v>13.188541569163</v>
      </c>
      <c r="G69" s="50" t="n">
        <v>15.5258110197453</v>
      </c>
      <c r="H69" s="50" t="n">
        <v>229.3091192</v>
      </c>
      <c r="I69" s="50" t="n">
        <v>23.6422624928223</v>
      </c>
      <c r="J69" s="50" t="n">
        <v>9.80940853959725</v>
      </c>
      <c r="K69" s="50" t="n">
        <v>19.2331804186624</v>
      </c>
      <c r="L69" s="50" t="n">
        <v>185.3348693</v>
      </c>
      <c r="M69" s="50" t="n">
        <v>31.8330393253615</v>
      </c>
      <c r="N69" s="50" t="n">
        <v>7.9282736593258</v>
      </c>
      <c r="O69" s="50" t="n">
        <v>25.7427010011068</v>
      </c>
      <c r="P69" s="50" t="n">
        <v>187.5759968</v>
      </c>
      <c r="Q69" s="50" t="n">
        <v>30.5213426009158</v>
      </c>
      <c r="R69" s="50" t="n">
        <v>8.02414483668466</v>
      </c>
      <c r="S69" s="50" t="n">
        <v>23.7708631001868</v>
      </c>
      <c r="T69" s="50" t="n">
        <v>291.1406831</v>
      </c>
      <c r="U69" s="50" t="n">
        <v>24.7269960275339</v>
      </c>
      <c r="V69" s="50" t="n">
        <v>12.4544453922673</v>
      </c>
      <c r="W69" s="50" t="n">
        <v>19.9135091859089</v>
      </c>
      <c r="X69" s="50" t="n">
        <v>264.5231311</v>
      </c>
      <c r="Y69" s="50" t="n">
        <v>24.698711490479</v>
      </c>
      <c r="Z69" s="50" t="n">
        <v>11.3157970785723</v>
      </c>
      <c r="AA69" s="50" t="n">
        <v>19.145601206393</v>
      </c>
      <c r="AB69" s="50" t="n">
        <v>241.2276932</v>
      </c>
      <c r="AC69" s="50" t="n">
        <v>25.7927056141593</v>
      </c>
      <c r="AD69" s="50" t="n">
        <v>10.3192624956166</v>
      </c>
      <c r="AE69" s="50" t="n">
        <v>22.6652185491</v>
      </c>
      <c r="AF69" s="50" t="n">
        <v>153.9131747</v>
      </c>
      <c r="AG69" s="50" t="n">
        <v>25.4142438049422</v>
      </c>
      <c r="AH69" s="50" t="n">
        <v>6.58411325082052</v>
      </c>
      <c r="AI69" s="50" t="n">
        <v>22.9586568622012</v>
      </c>
      <c r="AJ69" s="50" t="n">
        <v>136.1826102</v>
      </c>
      <c r="AK69" s="50" t="n">
        <v>29.5795921921516</v>
      </c>
      <c r="AL69" s="50" t="n">
        <v>5.8256333812673</v>
      </c>
      <c r="AM69" s="50" t="n">
        <v>21.9668526003769</v>
      </c>
      <c r="AN69" s="50" t="n">
        <v>55.3558895</v>
      </c>
      <c r="AO69" s="50" t="n">
        <v>59.8730596957371</v>
      </c>
      <c r="AP69" s="50" t="n">
        <v>2.36801980258228</v>
      </c>
      <c r="AQ69" s="50" t="n">
        <v>55.6092015207119</v>
      </c>
      <c r="AR69" s="50" t="n">
        <v>77.4265721</v>
      </c>
      <c r="AS69" s="50" t="n">
        <v>45.9430570704212</v>
      </c>
      <c r="AT69" s="50" t="n">
        <v>3.31216168026466</v>
      </c>
      <c r="AU69" s="50" t="n">
        <v>43.3444107444282</v>
      </c>
      <c r="AV69" s="50" t="n">
        <v>75.9537046</v>
      </c>
      <c r="AW69" s="50" t="n">
        <v>47.1479652203186</v>
      </c>
      <c r="AX69" s="50" t="n">
        <v>3.24915520637213</v>
      </c>
      <c r="AY69" s="50" t="n">
        <v>45.8242836756736</v>
      </c>
      <c r="AZ69" s="50" t="n">
        <v>80.2495092</v>
      </c>
      <c r="BA69" s="50" t="n">
        <v>37.6491062894307</v>
      </c>
      <c r="BB69" s="50" t="n">
        <v>3.43292156714615</v>
      </c>
      <c r="BC69" s="50" t="n">
        <v>33.0925523994684</v>
      </c>
      <c r="BD69" s="50" t="n">
        <v>18.3094013</v>
      </c>
      <c r="BE69" s="50" t="n">
        <v>70.6309900335371</v>
      </c>
      <c r="BF69" s="50" t="n">
        <v>0.783241408338779</v>
      </c>
      <c r="BG69" s="50" t="n">
        <v>70.5362919479814</v>
      </c>
      <c r="BH69" s="50" t="n">
        <v>32.841106</v>
      </c>
      <c r="BI69" s="50" t="n">
        <v>49.4368211786565</v>
      </c>
      <c r="BJ69" s="50" t="n">
        <v>1.40488013198133</v>
      </c>
      <c r="BK69" s="50" t="n">
        <v>50.8566827815981</v>
      </c>
    </row>
    <row r="70">
      <c r="A70" s="50" t="s">
        <v>46</v>
      </c>
      <c r="B70" s="50" t="s">
        <v>47</v>
      </c>
      <c r="C70" s="50" t="s">
        <v>17</v>
      </c>
      <c r="D70" s="50" t="n">
        <v>2094.8303801</v>
      </c>
      <c r="E70" s="50" t="n">
        <v>8.50445198196691</v>
      </c>
      <c r="F70" s="50" t="n">
        <v>9.78053800342991</v>
      </c>
      <c r="G70" s="50" t="n">
        <v>7.34242623423139</v>
      </c>
      <c r="H70" s="50" t="n">
        <v>1603.2554207</v>
      </c>
      <c r="I70" s="50" t="n">
        <v>9.66447803791255</v>
      </c>
      <c r="J70" s="50" t="n">
        <v>7.48542732639424</v>
      </c>
      <c r="K70" s="50" t="n">
        <v>8.38441914030181</v>
      </c>
      <c r="L70" s="50" t="n">
        <v>1679.9689704</v>
      </c>
      <c r="M70" s="50" t="n">
        <v>8.30855689064254</v>
      </c>
      <c r="N70" s="50" t="n">
        <v>7.84359464884019</v>
      </c>
      <c r="O70" s="50" t="n">
        <v>7.75793652244503</v>
      </c>
      <c r="P70" s="50" t="n">
        <v>1977.4620068</v>
      </c>
      <c r="Q70" s="50" t="n">
        <v>9.24723946507492</v>
      </c>
      <c r="R70" s="50" t="n">
        <v>9.23255767701962</v>
      </c>
      <c r="S70" s="50" t="n">
        <v>8.3346730151043</v>
      </c>
      <c r="T70" s="50" t="n">
        <v>2179.8213138</v>
      </c>
      <c r="U70" s="50" t="n">
        <v>7.6136015983524</v>
      </c>
      <c r="V70" s="50" t="n">
        <v>10.1773515425577</v>
      </c>
      <c r="W70" s="50" t="n">
        <v>7.53612373462848</v>
      </c>
      <c r="X70" s="50" t="n">
        <v>2562.2370459</v>
      </c>
      <c r="Y70" s="50" t="n">
        <v>8.31397230382993</v>
      </c>
      <c r="Z70" s="50" t="n">
        <v>11.9628095139735</v>
      </c>
      <c r="AA70" s="50" t="n">
        <v>7.4658532537587</v>
      </c>
      <c r="AB70" s="50" t="n">
        <v>1744.1416109</v>
      </c>
      <c r="AC70" s="50" t="n">
        <v>8.79277883063522</v>
      </c>
      <c r="AD70" s="50" t="n">
        <v>8.14320981346308</v>
      </c>
      <c r="AE70" s="50" t="n">
        <v>8.09228719263257</v>
      </c>
      <c r="AF70" s="50" t="n">
        <v>1600.5291001</v>
      </c>
      <c r="AG70" s="50" t="n">
        <v>9.59174054907771</v>
      </c>
      <c r="AH70" s="50" t="n">
        <v>7.47269842839317</v>
      </c>
      <c r="AI70" s="50" t="n">
        <v>8.87553809484715</v>
      </c>
      <c r="AJ70" s="50" t="n">
        <v>1514.2109499</v>
      </c>
      <c r="AK70" s="50" t="n">
        <v>9.27243185291385</v>
      </c>
      <c r="AL70" s="50" t="n">
        <v>7.06968825800573</v>
      </c>
      <c r="AM70" s="50" t="n">
        <v>8.62647118053104</v>
      </c>
      <c r="AN70" s="50" t="n">
        <v>1241.6396614</v>
      </c>
      <c r="AO70" s="50" t="n">
        <v>11.1240140674229</v>
      </c>
      <c r="AP70" s="50" t="n">
        <v>5.79708219350382</v>
      </c>
      <c r="AQ70" s="50" t="n">
        <v>11.0912614615502</v>
      </c>
      <c r="AR70" s="50" t="n">
        <v>957.6125638</v>
      </c>
      <c r="AS70" s="50" t="n">
        <v>11.3001301683927</v>
      </c>
      <c r="AT70" s="50" t="n">
        <v>4.47099018697674</v>
      </c>
      <c r="AU70" s="50" t="n">
        <v>11.00408584455</v>
      </c>
      <c r="AV70" s="50" t="n">
        <v>872.0105175</v>
      </c>
      <c r="AW70" s="50" t="n">
        <v>10.8034886567497</v>
      </c>
      <c r="AX70" s="50" t="n">
        <v>4.07132342876954</v>
      </c>
      <c r="AY70" s="50" t="n">
        <v>10.5892385576567</v>
      </c>
      <c r="AZ70" s="50" t="n">
        <v>484.7467238</v>
      </c>
      <c r="BA70" s="50" t="n">
        <v>17.1118027177823</v>
      </c>
      <c r="BB70" s="50" t="n">
        <v>2.26323037855586</v>
      </c>
      <c r="BC70" s="50" t="n">
        <v>17.5241425205577</v>
      </c>
      <c r="BD70" s="50" t="n">
        <v>376.3026667</v>
      </c>
      <c r="BE70" s="50" t="n">
        <v>15.4257439846934</v>
      </c>
      <c r="BF70" s="50" t="n">
        <v>1.75691672577122</v>
      </c>
      <c r="BG70" s="50" t="n">
        <v>15.8180058173536</v>
      </c>
      <c r="BH70" s="50" t="n">
        <v>529.586371</v>
      </c>
      <c r="BI70" s="50" t="n">
        <v>14.198017165386</v>
      </c>
      <c r="BJ70" s="50" t="n">
        <v>2.47258187434573</v>
      </c>
      <c r="BK70" s="50" t="n">
        <v>14.2006111160999</v>
      </c>
    </row>
    <row r="71">
      <c r="A71" s="50" t="s">
        <v>48</v>
      </c>
      <c r="B71" s="50" t="s">
        <v>49</v>
      </c>
      <c r="C71" s="50" t="s">
        <v>16</v>
      </c>
      <c r="D71" s="50" t="n">
        <v>934.8654375</v>
      </c>
      <c r="E71" s="50" t="n">
        <v>29.2981987612897</v>
      </c>
      <c r="F71" s="50" t="n">
        <v>9.24670704455325</v>
      </c>
      <c r="G71" s="50" t="n">
        <v>22.714895429934</v>
      </c>
      <c r="H71" s="50" t="n">
        <v>794.6775103</v>
      </c>
      <c r="I71" s="50" t="n">
        <v>27.8811317469973</v>
      </c>
      <c r="J71" s="50" t="n">
        <v>7.86011530417611</v>
      </c>
      <c r="K71" s="50" t="n">
        <v>22.8693956077161</v>
      </c>
      <c r="L71" s="50" t="n">
        <v>738.3503924</v>
      </c>
      <c r="M71" s="50" t="n">
        <v>36.1302571926265</v>
      </c>
      <c r="N71" s="50" t="n">
        <v>7.30298661271638</v>
      </c>
      <c r="O71" s="50" t="n">
        <v>34.8411482473363</v>
      </c>
      <c r="P71" s="50" t="n">
        <v>706.8896817</v>
      </c>
      <c r="Q71" s="50" t="n">
        <v>39.6218679059755</v>
      </c>
      <c r="R71" s="50" t="n">
        <v>6.99181030478239</v>
      </c>
      <c r="S71" s="50" t="n">
        <v>33.964282953971</v>
      </c>
      <c r="T71" s="50" t="n">
        <v>1234.6610885</v>
      </c>
      <c r="U71" s="50" t="n">
        <v>22.9262841633746</v>
      </c>
      <c r="V71" s="50" t="n">
        <v>12.2119707572019</v>
      </c>
      <c r="W71" s="50" t="n">
        <v>15.8498094570497</v>
      </c>
      <c r="X71" s="50" t="n">
        <v>1191.9042343</v>
      </c>
      <c r="Y71" s="50" t="n">
        <v>26.7719611249024</v>
      </c>
      <c r="Z71" s="50" t="n">
        <v>11.7890648617916</v>
      </c>
      <c r="AA71" s="50" t="n">
        <v>20.8469489227616</v>
      </c>
      <c r="AB71" s="50" t="n">
        <v>1263.5560359</v>
      </c>
      <c r="AC71" s="50" t="n">
        <v>26.2314114733361</v>
      </c>
      <c r="AD71" s="50" t="n">
        <v>12.4977692293222</v>
      </c>
      <c r="AE71" s="50" t="n">
        <v>19.2963493745162</v>
      </c>
      <c r="AF71" s="50" t="n">
        <v>536.1397765</v>
      </c>
      <c r="AG71" s="50" t="n">
        <v>32.1929365893816</v>
      </c>
      <c r="AH71" s="50" t="n">
        <v>5.30293157642568</v>
      </c>
      <c r="AI71" s="50" t="n">
        <v>28.525878143602</v>
      </c>
      <c r="AJ71" s="50" t="n">
        <v>1025.0544874</v>
      </c>
      <c r="AK71" s="50" t="n">
        <v>27.6645370540319</v>
      </c>
      <c r="AL71" s="50" t="n">
        <v>10.1387624031106</v>
      </c>
      <c r="AM71" s="50" t="n">
        <v>22.993332203408</v>
      </c>
      <c r="AN71" s="50" t="n">
        <v>547.6738724</v>
      </c>
      <c r="AO71" s="50" t="n">
        <v>32.1004182681647</v>
      </c>
      <c r="AP71" s="50" t="n">
        <v>5.41701473912799</v>
      </c>
      <c r="AQ71" s="50" t="n">
        <v>25.4862825723623</v>
      </c>
      <c r="AR71" s="50" t="n">
        <v>313.2990089</v>
      </c>
      <c r="AS71" s="50" t="n">
        <v>54.1028551738544</v>
      </c>
      <c r="AT71" s="50" t="n">
        <v>3.09882474679377</v>
      </c>
      <c r="AU71" s="50" t="n">
        <v>46.5022131151908</v>
      </c>
      <c r="AV71" s="50" t="n">
        <v>326.2359394</v>
      </c>
      <c r="AW71" s="50" t="n">
        <v>41.4567285354652</v>
      </c>
      <c r="AX71" s="50" t="n">
        <v>3.22678327600107</v>
      </c>
      <c r="AY71" s="50" t="n">
        <v>39.5883744031542</v>
      </c>
      <c r="AZ71" s="50" t="n">
        <v>112.8802655</v>
      </c>
      <c r="BA71" s="50" t="n">
        <v>70.8847579507832</v>
      </c>
      <c r="BB71" s="50" t="n">
        <v>1.11649303131916</v>
      </c>
      <c r="BC71" s="50" t="n">
        <v>71.2027043721166</v>
      </c>
      <c r="BD71" s="50" t="n">
        <v>184.8875578</v>
      </c>
      <c r="BE71" s="50" t="n">
        <v>59.4272729400103</v>
      </c>
      <c r="BF71" s="50" t="n">
        <v>1.82871353949215</v>
      </c>
      <c r="BG71" s="50" t="n">
        <v>56.9872738219389</v>
      </c>
      <c r="BH71" s="50" t="n">
        <v>199.1772911</v>
      </c>
      <c r="BI71" s="50" t="n">
        <v>64.3816382507378</v>
      </c>
      <c r="BJ71" s="50" t="n">
        <v>1.97005257318586</v>
      </c>
      <c r="BK71" s="50" t="n">
        <v>63.7298358535614</v>
      </c>
    </row>
    <row r="72">
      <c r="A72" s="50" t="s">
        <v>48</v>
      </c>
      <c r="B72" s="50" t="s">
        <v>49</v>
      </c>
      <c r="C72" s="50" t="s">
        <v>17</v>
      </c>
      <c r="D72" s="50" t="n">
        <v>7406.1928351</v>
      </c>
      <c r="E72" s="50" t="n">
        <v>10.1722552190452</v>
      </c>
      <c r="F72" s="50" t="n">
        <v>5.17941851497257</v>
      </c>
      <c r="G72" s="50" t="n">
        <v>9.1687992755879</v>
      </c>
      <c r="H72" s="50" t="n">
        <v>11591.883241</v>
      </c>
      <c r="I72" s="50" t="n">
        <v>8.76969541707622</v>
      </c>
      <c r="J72" s="50" t="n">
        <v>8.10662320285439</v>
      </c>
      <c r="K72" s="50" t="n">
        <v>7.84573804572541</v>
      </c>
      <c r="L72" s="50" t="n">
        <v>12171.0305831</v>
      </c>
      <c r="M72" s="50" t="n">
        <v>8.88117649481474</v>
      </c>
      <c r="N72" s="50" t="n">
        <v>8.5116418856456</v>
      </c>
      <c r="O72" s="50" t="n">
        <v>7.45239101971553</v>
      </c>
      <c r="P72" s="50" t="n">
        <v>13364.673007</v>
      </c>
      <c r="Q72" s="50" t="n">
        <v>7.72720180436343</v>
      </c>
      <c r="R72" s="50" t="n">
        <v>9.34639920404871</v>
      </c>
      <c r="S72" s="50" t="n">
        <v>6.83859296449388</v>
      </c>
      <c r="T72" s="50" t="n">
        <v>11498.7762231</v>
      </c>
      <c r="U72" s="50" t="n">
        <v>7.51917511726582</v>
      </c>
      <c r="V72" s="50" t="n">
        <v>8.04151009776487</v>
      </c>
      <c r="W72" s="50" t="n">
        <v>6.90749158601488</v>
      </c>
      <c r="X72" s="50" t="n">
        <v>13398.4855894</v>
      </c>
      <c r="Y72" s="50" t="n">
        <v>8.57767657792032</v>
      </c>
      <c r="Z72" s="50" t="n">
        <v>9.37004556584631</v>
      </c>
      <c r="AA72" s="50" t="n">
        <v>7.36243565288718</v>
      </c>
      <c r="AB72" s="50" t="n">
        <v>11207.2576816</v>
      </c>
      <c r="AC72" s="50" t="n">
        <v>9.38933051083315</v>
      </c>
      <c r="AD72" s="50" t="n">
        <v>7.83764063812198</v>
      </c>
      <c r="AE72" s="50" t="n">
        <v>8.38958060641546</v>
      </c>
      <c r="AF72" s="50" t="n">
        <v>11216.0459068</v>
      </c>
      <c r="AG72" s="50" t="n">
        <v>8.43399712747701</v>
      </c>
      <c r="AH72" s="50" t="n">
        <v>7.84378656185473</v>
      </c>
      <c r="AI72" s="50" t="n">
        <v>8.54282447055851</v>
      </c>
      <c r="AJ72" s="50" t="n">
        <v>11325.4925299</v>
      </c>
      <c r="AK72" s="50" t="n">
        <v>9.69948265971836</v>
      </c>
      <c r="AL72" s="50" t="n">
        <v>7.9203265438275</v>
      </c>
      <c r="AM72" s="50" t="n">
        <v>9.48901133946752</v>
      </c>
      <c r="AN72" s="50" t="n">
        <v>7620.5359487</v>
      </c>
      <c r="AO72" s="50" t="n">
        <v>8.99483887606275</v>
      </c>
      <c r="AP72" s="50" t="n">
        <v>5.32931640662282</v>
      </c>
      <c r="AQ72" s="50" t="n">
        <v>8.77142133914592</v>
      </c>
      <c r="AR72" s="50" t="n">
        <v>9857.5549297</v>
      </c>
      <c r="AS72" s="50" t="n">
        <v>9.2445438618647</v>
      </c>
      <c r="AT72" s="50" t="n">
        <v>6.89374468799635</v>
      </c>
      <c r="AU72" s="50" t="n">
        <v>8.88230040709972</v>
      </c>
      <c r="AV72" s="50" t="n">
        <v>7322.7514779</v>
      </c>
      <c r="AW72" s="50" t="n">
        <v>8.59890645696619</v>
      </c>
      <c r="AX72" s="50" t="n">
        <v>5.12106495599583</v>
      </c>
      <c r="AY72" s="50" t="n">
        <v>8.64612276620962</v>
      </c>
      <c r="AZ72" s="50" t="n">
        <v>6108.7459146</v>
      </c>
      <c r="BA72" s="50" t="n">
        <v>9.85797837821755</v>
      </c>
      <c r="BB72" s="50" t="n">
        <v>4.27206695772121</v>
      </c>
      <c r="BC72" s="50" t="n">
        <v>10.7890410955418</v>
      </c>
      <c r="BD72" s="50" t="n">
        <v>3455.6274879</v>
      </c>
      <c r="BE72" s="50" t="n">
        <v>11.6818808592107</v>
      </c>
      <c r="BF72" s="50" t="n">
        <v>2.41664528458578</v>
      </c>
      <c r="BG72" s="50" t="n">
        <v>12.3920901596768</v>
      </c>
      <c r="BH72" s="50" t="n">
        <v>5447.6940673</v>
      </c>
      <c r="BI72" s="50" t="n">
        <v>12.7033836299618</v>
      </c>
      <c r="BJ72" s="50" t="n">
        <v>3.80976949214135</v>
      </c>
      <c r="BK72" s="50" t="n">
        <v>13.8057038369295</v>
      </c>
    </row>
    <row r="73">
      <c r="A73" s="50" t="s">
        <v>31</v>
      </c>
      <c r="B73" s="50" t="s">
        <v>32</v>
      </c>
      <c r="C73" s="50" t="s">
        <v>16</v>
      </c>
      <c r="D73" s="50" t="n">
        <v>510.8311055</v>
      </c>
      <c r="E73" s="50" t="n">
        <v>32.4013061828111</v>
      </c>
      <c r="F73" s="50" t="n">
        <v>11.658968399379</v>
      </c>
      <c r="G73" s="50" t="n">
        <v>24.0900531137464</v>
      </c>
      <c r="H73" s="50" t="n">
        <v>515.9708091</v>
      </c>
      <c r="I73" s="50" t="n">
        <v>33.1541246387479</v>
      </c>
      <c r="J73" s="50" t="n">
        <v>11.7762745720247</v>
      </c>
      <c r="K73" s="50" t="n">
        <v>27.0477443416074</v>
      </c>
      <c r="L73" s="50" t="n">
        <v>406.7435625</v>
      </c>
      <c r="M73" s="50" t="n">
        <v>48.4878920167272</v>
      </c>
      <c r="N73" s="50" t="n">
        <v>9.28332337396857</v>
      </c>
      <c r="O73" s="50" t="n">
        <v>39.5919350760915</v>
      </c>
      <c r="P73" s="50" t="n">
        <v>383.6625136</v>
      </c>
      <c r="Q73" s="50" t="n">
        <v>44.3663395931039</v>
      </c>
      <c r="R73" s="50" t="n">
        <v>8.75653239187631</v>
      </c>
      <c r="S73" s="50" t="n">
        <v>30.7624118673946</v>
      </c>
      <c r="T73" s="50" t="n">
        <v>600.5037557</v>
      </c>
      <c r="U73" s="50" t="n">
        <v>32.7947945189661</v>
      </c>
      <c r="V73" s="50" t="n">
        <v>13.7056147052007</v>
      </c>
      <c r="W73" s="50" t="n">
        <v>24.2125629925781</v>
      </c>
      <c r="X73" s="50" t="n">
        <v>372.2390272</v>
      </c>
      <c r="Y73" s="50" t="n">
        <v>41.4190337789137</v>
      </c>
      <c r="Z73" s="50" t="n">
        <v>8.49580812212383</v>
      </c>
      <c r="AA73" s="50" t="n">
        <v>41.426270365555</v>
      </c>
      <c r="AB73" s="50" t="n">
        <v>355.6709115</v>
      </c>
      <c r="AC73" s="50" t="n">
        <v>40.6305451805608</v>
      </c>
      <c r="AD73" s="50" t="n">
        <v>8.11766525787033</v>
      </c>
      <c r="AE73" s="50" t="n">
        <v>37.4348611626606</v>
      </c>
      <c r="AF73" s="50" t="n">
        <v>238.4286769</v>
      </c>
      <c r="AG73" s="50" t="n">
        <v>43.7146892301588</v>
      </c>
      <c r="AH73" s="50" t="n">
        <v>5.44178375113231</v>
      </c>
      <c r="AI73" s="50" t="n">
        <v>38.1398250576086</v>
      </c>
      <c r="AJ73" s="50" t="n">
        <v>258.3115058</v>
      </c>
      <c r="AK73" s="50" t="n">
        <v>63.5543920491463</v>
      </c>
      <c r="AL73" s="50" t="n">
        <v>5.89558006725222</v>
      </c>
      <c r="AM73" s="50" t="n">
        <v>50.9365398815864</v>
      </c>
      <c r="AN73" s="50" t="n">
        <v>281.0219485</v>
      </c>
      <c r="AO73" s="50" t="n">
        <v>52.6839953932417</v>
      </c>
      <c r="AP73" s="50" t="n">
        <v>6.41391250810083</v>
      </c>
      <c r="AQ73" s="50" t="n">
        <v>46.9443799619517</v>
      </c>
      <c r="AR73" s="50" t="n">
        <v>150.4248307</v>
      </c>
      <c r="AS73" s="50" t="n">
        <v>57.1684406862995</v>
      </c>
      <c r="AT73" s="50" t="n">
        <v>3.43322544130634</v>
      </c>
      <c r="AU73" s="50" t="n">
        <v>52.6768275395524</v>
      </c>
      <c r="AV73" s="50" t="n">
        <v>142.3878849</v>
      </c>
      <c r="AW73" s="50" t="n">
        <v>57.1094360042</v>
      </c>
      <c r="AX73" s="50" t="n">
        <v>3.24979397814592</v>
      </c>
      <c r="AY73" s="50" t="n">
        <v>55.373334920189</v>
      </c>
      <c r="AZ73" s="50" t="n">
        <v>54.171855</v>
      </c>
      <c r="BA73" s="50" t="n">
        <v>99.9999999999997</v>
      </c>
      <c r="BB73" s="50" t="n">
        <v>1.23639288755243</v>
      </c>
      <c r="BC73" s="50" t="n">
        <v>94.4720142703597</v>
      </c>
      <c r="BD73" s="50"/>
      <c r="BE73" s="50"/>
      <c r="BF73" s="50"/>
      <c r="BG73" s="50"/>
      <c r="BH73" s="50" t="n">
        <v>111.0750479</v>
      </c>
      <c r="BI73" s="50" t="n">
        <v>70.2059094917875</v>
      </c>
      <c r="BJ73" s="50" t="n">
        <v>2.53512454406638</v>
      </c>
      <c r="BK73" s="50" t="n">
        <v>66.6269392464824</v>
      </c>
    </row>
    <row r="74">
      <c r="A74" s="50" t="s">
        <v>31</v>
      </c>
      <c r="B74" s="50" t="s">
        <v>32</v>
      </c>
      <c r="C74" s="50" t="s">
        <v>17</v>
      </c>
      <c r="D74" s="50" t="n">
        <v>6794.6938931</v>
      </c>
      <c r="E74" s="50" t="n">
        <v>12.0364604361253</v>
      </c>
      <c r="F74" s="50" t="n">
        <v>6.51372085865279</v>
      </c>
      <c r="G74" s="50" t="n">
        <v>11.1516808323053</v>
      </c>
      <c r="H74" s="50" t="n">
        <v>7585.7050058</v>
      </c>
      <c r="I74" s="50" t="n">
        <v>9.50557236547384</v>
      </c>
      <c r="J74" s="50" t="n">
        <v>7.2720222133985</v>
      </c>
      <c r="K74" s="50" t="n">
        <v>8.33323201859082</v>
      </c>
      <c r="L74" s="50" t="n">
        <v>7537.0556261</v>
      </c>
      <c r="M74" s="50" t="n">
        <v>10.0105616698897</v>
      </c>
      <c r="N74" s="50" t="n">
        <v>7.22538457463243</v>
      </c>
      <c r="O74" s="50" t="n">
        <v>8.69271788398315</v>
      </c>
      <c r="P74" s="50" t="n">
        <v>7174.8238549</v>
      </c>
      <c r="Q74" s="50" t="n">
        <v>10.8850385160594</v>
      </c>
      <c r="R74" s="50" t="n">
        <v>6.878131750465</v>
      </c>
      <c r="S74" s="50" t="n">
        <v>9.51949725009754</v>
      </c>
      <c r="T74" s="50" t="n">
        <v>9407.0098787</v>
      </c>
      <c r="U74" s="50" t="n">
        <v>7.97050060206014</v>
      </c>
      <c r="V74" s="50" t="n">
        <v>9.01801279475817</v>
      </c>
      <c r="W74" s="50" t="n">
        <v>7.49888292170468</v>
      </c>
      <c r="X74" s="50" t="n">
        <v>8823.1444954</v>
      </c>
      <c r="Y74" s="50" t="n">
        <v>7.59495534339893</v>
      </c>
      <c r="Z74" s="50" t="n">
        <v>8.45829131419102</v>
      </c>
      <c r="AA74" s="50" t="n">
        <v>7.43872463432434</v>
      </c>
      <c r="AB74" s="50" t="n">
        <v>9507.3903475</v>
      </c>
      <c r="AC74" s="50" t="n">
        <v>8.15526431269031</v>
      </c>
      <c r="AD74" s="50" t="n">
        <v>9.11424234736361</v>
      </c>
      <c r="AE74" s="50" t="n">
        <v>8.08626232417711</v>
      </c>
      <c r="AF74" s="50" t="n">
        <v>8604.7118151</v>
      </c>
      <c r="AG74" s="50" t="n">
        <v>8.8141207638381</v>
      </c>
      <c r="AH74" s="50" t="n">
        <v>8.24889122520005</v>
      </c>
      <c r="AI74" s="50" t="n">
        <v>7.9562290807135</v>
      </c>
      <c r="AJ74" s="50" t="n">
        <v>8474.8198313</v>
      </c>
      <c r="AK74" s="50" t="n">
        <v>8.93198739752955</v>
      </c>
      <c r="AL74" s="50" t="n">
        <v>8.12437051277928</v>
      </c>
      <c r="AM74" s="50" t="n">
        <v>8.38492026060272</v>
      </c>
      <c r="AN74" s="50" t="n">
        <v>6651.3814529</v>
      </c>
      <c r="AO74" s="50" t="n">
        <v>9.4526500962582</v>
      </c>
      <c r="AP74" s="50" t="n">
        <v>6.37633465027876</v>
      </c>
      <c r="AQ74" s="50" t="n">
        <v>8.86556853965789</v>
      </c>
      <c r="AR74" s="50" t="n">
        <v>7140.4551638</v>
      </c>
      <c r="AS74" s="50" t="n">
        <v>10.1856387098628</v>
      </c>
      <c r="AT74" s="50" t="n">
        <v>6.84518426767552</v>
      </c>
      <c r="AU74" s="50" t="n">
        <v>9.76304652069328</v>
      </c>
      <c r="AV74" s="50" t="n">
        <v>5220.1763859</v>
      </c>
      <c r="AW74" s="50" t="n">
        <v>8.40690524063861</v>
      </c>
      <c r="AX74" s="50" t="n">
        <v>5.00431253352168</v>
      </c>
      <c r="AY74" s="50" t="n">
        <v>9.17002703702176</v>
      </c>
      <c r="AZ74" s="50" t="n">
        <v>3886.9538143</v>
      </c>
      <c r="BA74" s="50" t="n">
        <v>10.9290858200914</v>
      </c>
      <c r="BB74" s="50" t="n">
        <v>3.72622115656113</v>
      </c>
      <c r="BC74" s="50" t="n">
        <v>11.3472488575537</v>
      </c>
      <c r="BD74" s="50" t="n">
        <v>3337.8893123</v>
      </c>
      <c r="BE74" s="50" t="n">
        <v>9.83599810070747</v>
      </c>
      <c r="BF74" s="50" t="n">
        <v>3.19986147712729</v>
      </c>
      <c r="BG74" s="50" t="n">
        <v>10.6278274653773</v>
      </c>
      <c r="BH74" s="50" t="n">
        <v>4167.345699</v>
      </c>
      <c r="BI74" s="50" t="n">
        <v>10.0949645643099</v>
      </c>
      <c r="BJ74" s="50" t="n">
        <v>3.9950183233948</v>
      </c>
      <c r="BK74" s="50" t="n">
        <v>11.0843423715732</v>
      </c>
    </row>
    <row r="75">
      <c r="A75" s="50" t="s">
        <v>50</v>
      </c>
      <c r="B75" s="50" t="s">
        <v>51</v>
      </c>
      <c r="C75" s="50" t="s">
        <v>16</v>
      </c>
      <c r="D75" s="50" t="n">
        <v>352.6709875</v>
      </c>
      <c r="E75" s="50" t="n">
        <v>47.7915655104826</v>
      </c>
      <c r="F75" s="50" t="n">
        <v>3.47820131448627</v>
      </c>
      <c r="G75" s="50" t="n">
        <v>46.6191845966439</v>
      </c>
      <c r="H75" s="50" t="n">
        <v>656.3958547</v>
      </c>
      <c r="I75" s="50" t="n">
        <v>37.8843687131541</v>
      </c>
      <c r="J75" s="50" t="n">
        <v>6.47367377970347</v>
      </c>
      <c r="K75" s="50" t="n">
        <v>33.0357182485496</v>
      </c>
      <c r="L75" s="50" t="n">
        <v>787.8437426</v>
      </c>
      <c r="M75" s="50" t="n">
        <v>45.3328102646804</v>
      </c>
      <c r="N75" s="50" t="n">
        <v>7.77007249886442</v>
      </c>
      <c r="O75" s="50" t="n">
        <v>32.8834789440616</v>
      </c>
      <c r="P75" s="50" t="n">
        <v>942.3068686</v>
      </c>
      <c r="Q75" s="50" t="n">
        <v>35.2744304094679</v>
      </c>
      <c r="R75" s="50" t="n">
        <v>9.29345794006933</v>
      </c>
      <c r="S75" s="50" t="n">
        <v>27.5753755410878</v>
      </c>
      <c r="T75" s="50" t="n">
        <v>749.2647712</v>
      </c>
      <c r="U75" s="50" t="n">
        <v>32.7870668731993</v>
      </c>
      <c r="V75" s="50" t="n">
        <v>7.38958917647315</v>
      </c>
      <c r="W75" s="50" t="n">
        <v>31.9749037741451</v>
      </c>
      <c r="X75" s="50" t="n">
        <v>1255.4906494</v>
      </c>
      <c r="Y75" s="50" t="n">
        <v>40.2656048740946</v>
      </c>
      <c r="Z75" s="50" t="n">
        <v>12.3822185034949</v>
      </c>
      <c r="AA75" s="50" t="n">
        <v>34.7962916395666</v>
      </c>
      <c r="AB75" s="50" t="n">
        <v>372.7132923</v>
      </c>
      <c r="AC75" s="50" t="n">
        <v>40.1025422448037</v>
      </c>
      <c r="AD75" s="50" t="n">
        <v>3.6758676192619</v>
      </c>
      <c r="AE75" s="50" t="n">
        <v>34.2356318858272</v>
      </c>
      <c r="AF75" s="50" t="n">
        <v>805.4267465</v>
      </c>
      <c r="AG75" s="50" t="n">
        <v>32.0113028949561</v>
      </c>
      <c r="AH75" s="50" t="n">
        <v>7.94348406217765</v>
      </c>
      <c r="AI75" s="50" t="n">
        <v>27.8068001540397</v>
      </c>
      <c r="AJ75" s="50" t="n">
        <v>502.4574793</v>
      </c>
      <c r="AK75" s="50" t="n">
        <v>36.6956337761684</v>
      </c>
      <c r="AL75" s="50" t="n">
        <v>4.95546366703816</v>
      </c>
      <c r="AM75" s="50" t="n">
        <v>34.1043136369883</v>
      </c>
      <c r="AN75" s="50" t="n">
        <v>642.560534</v>
      </c>
      <c r="AO75" s="50" t="n">
        <v>38.438570670449</v>
      </c>
      <c r="AP75" s="50" t="n">
        <v>6.33722356873998</v>
      </c>
      <c r="AQ75" s="50" t="n">
        <v>28.2240694299687</v>
      </c>
      <c r="AR75" s="50" t="n">
        <v>635.1536884</v>
      </c>
      <c r="AS75" s="50" t="n">
        <v>35.6529383445116</v>
      </c>
      <c r="AT75" s="50" t="n">
        <v>6.26417389633925</v>
      </c>
      <c r="AU75" s="50" t="n">
        <v>27.486949980953</v>
      </c>
      <c r="AV75" s="50" t="n">
        <v>795.181868</v>
      </c>
      <c r="AW75" s="50" t="n">
        <v>30.7482416551903</v>
      </c>
      <c r="AX75" s="50" t="n">
        <v>7.84244442146875</v>
      </c>
      <c r="AY75" s="50" t="n">
        <v>20.7189367457495</v>
      </c>
      <c r="AZ75" s="50" t="n">
        <v>500.4866181</v>
      </c>
      <c r="BA75" s="50" t="n">
        <v>41.6640921290399</v>
      </c>
      <c r="BB75" s="50" t="n">
        <v>4.93602613954234</v>
      </c>
      <c r="BC75" s="50" t="n">
        <v>34.580821057389</v>
      </c>
      <c r="BD75" s="50" t="n">
        <v>412.1086031</v>
      </c>
      <c r="BE75" s="50" t="n">
        <v>39.423445640182</v>
      </c>
      <c r="BF75" s="50" t="n">
        <v>4.06440205125612</v>
      </c>
      <c r="BG75" s="50" t="n">
        <v>35.0353285300994</v>
      </c>
      <c r="BH75" s="50" t="n">
        <v>729.4027957</v>
      </c>
      <c r="BI75" s="50" t="n">
        <v>29.2252295462823</v>
      </c>
      <c r="BJ75" s="50" t="n">
        <v>7.19370136108433</v>
      </c>
      <c r="BK75" s="50" t="n">
        <v>28.9515427222688</v>
      </c>
    </row>
    <row r="76">
      <c r="A76" s="50" t="s">
        <v>50</v>
      </c>
      <c r="B76" s="50" t="s">
        <v>51</v>
      </c>
      <c r="C76" s="50" t="s">
        <v>17</v>
      </c>
      <c r="D76" s="50" t="n">
        <v>7015.5754138</v>
      </c>
      <c r="E76" s="50" t="n">
        <v>14.6038317506899</v>
      </c>
      <c r="F76" s="50" t="n">
        <v>5.38125841627346</v>
      </c>
      <c r="G76" s="50" t="n">
        <v>12.8239209676825</v>
      </c>
      <c r="H76" s="50" t="n">
        <v>8513.9827789</v>
      </c>
      <c r="I76" s="50" t="n">
        <v>11.2980217843248</v>
      </c>
      <c r="J76" s="50" t="n">
        <v>6.53060351897018</v>
      </c>
      <c r="K76" s="50" t="n">
        <v>9.26450095630739</v>
      </c>
      <c r="L76" s="50" t="n">
        <v>9020.5312235</v>
      </c>
      <c r="M76" s="50" t="n">
        <v>10.1737247629132</v>
      </c>
      <c r="N76" s="50" t="n">
        <v>6.91914870877629</v>
      </c>
      <c r="O76" s="50" t="n">
        <v>8.67048063946853</v>
      </c>
      <c r="P76" s="50" t="n">
        <v>8805.9356581</v>
      </c>
      <c r="Q76" s="50" t="n">
        <v>9.69765253317416</v>
      </c>
      <c r="R76" s="50" t="n">
        <v>6.75454436425849</v>
      </c>
      <c r="S76" s="50" t="n">
        <v>8.72609113783125</v>
      </c>
      <c r="T76" s="50" t="n">
        <v>10370.4927022</v>
      </c>
      <c r="U76" s="50" t="n">
        <v>10.1862276277244</v>
      </c>
      <c r="V76" s="50" t="n">
        <v>7.95462921328483</v>
      </c>
      <c r="W76" s="50" t="n">
        <v>8.83077716394227</v>
      </c>
      <c r="X76" s="50" t="n">
        <v>10468.122054</v>
      </c>
      <c r="Y76" s="50" t="n">
        <v>11.1647863484298</v>
      </c>
      <c r="Z76" s="50" t="n">
        <v>8.02951526896255</v>
      </c>
      <c r="AA76" s="50" t="n">
        <v>10.2633230758122</v>
      </c>
      <c r="AB76" s="50" t="n">
        <v>8551.2603159</v>
      </c>
      <c r="AC76" s="50" t="n">
        <v>10.7007885964839</v>
      </c>
      <c r="AD76" s="50" t="n">
        <v>6.55919704806611</v>
      </c>
      <c r="AE76" s="50" t="n">
        <v>9.3454075247814</v>
      </c>
      <c r="AF76" s="50" t="n">
        <v>8049.1000727</v>
      </c>
      <c r="AG76" s="50" t="n">
        <v>10.8083514286683</v>
      </c>
      <c r="AH76" s="50" t="n">
        <v>6.17401780393419</v>
      </c>
      <c r="AI76" s="50" t="n">
        <v>9.69692711665647</v>
      </c>
      <c r="AJ76" s="50" t="n">
        <v>7093.6804976</v>
      </c>
      <c r="AK76" s="50" t="n">
        <v>9.57022777316694</v>
      </c>
      <c r="AL76" s="50" t="n">
        <v>5.44116848989704</v>
      </c>
      <c r="AM76" s="50" t="n">
        <v>9.45765832709026</v>
      </c>
      <c r="AN76" s="50" t="n">
        <v>7600.6336077</v>
      </c>
      <c r="AO76" s="50" t="n">
        <v>9.96314511895742</v>
      </c>
      <c r="AP76" s="50" t="n">
        <v>5.83002407614238</v>
      </c>
      <c r="AQ76" s="50" t="n">
        <v>10.1361114005958</v>
      </c>
      <c r="AR76" s="50" t="n">
        <v>8777.4010612</v>
      </c>
      <c r="AS76" s="50" t="n">
        <v>11.48211386788</v>
      </c>
      <c r="AT76" s="50" t="n">
        <v>6.73265705913152</v>
      </c>
      <c r="AU76" s="50" t="n">
        <v>10.7135414647684</v>
      </c>
      <c r="AV76" s="50" t="n">
        <v>6572.347148</v>
      </c>
      <c r="AW76" s="50" t="n">
        <v>9.43094588327639</v>
      </c>
      <c r="AX76" s="50" t="n">
        <v>5.0412826202789</v>
      </c>
      <c r="AY76" s="50" t="n">
        <v>9.26343362607166</v>
      </c>
      <c r="AZ76" s="50" t="n">
        <v>6439.7119235</v>
      </c>
      <c r="BA76" s="50" t="n">
        <v>8.79902759370453</v>
      </c>
      <c r="BB76" s="50" t="n">
        <v>4.93954550307381</v>
      </c>
      <c r="BC76" s="50" t="n">
        <v>9.66517122365592</v>
      </c>
      <c r="BD76" s="50" t="n">
        <v>6380.1377472</v>
      </c>
      <c r="BE76" s="50" t="n">
        <v>8.81601498222945</v>
      </c>
      <c r="BF76" s="50" t="n">
        <v>4.89384945981322</v>
      </c>
      <c r="BG76" s="50" t="n">
        <v>9.15656951683087</v>
      </c>
      <c r="BH76" s="50" t="n">
        <v>16711.6232932</v>
      </c>
      <c r="BI76" s="50" t="n">
        <v>7.71072219908874</v>
      </c>
      <c r="BJ76" s="50" t="n">
        <v>12.818558449137</v>
      </c>
      <c r="BK76" s="50" t="n">
        <v>8.57452262027158</v>
      </c>
    </row>
    <row r="77">
      <c r="A77" s="50" t="s">
        <v>52</v>
      </c>
      <c r="B77" s="50" t="s">
        <v>53</v>
      </c>
      <c r="C77" s="50" t="s">
        <v>16</v>
      </c>
      <c r="D77" s="50" t="n">
        <v>130.9919592</v>
      </c>
      <c r="E77" s="50" t="n">
        <v>30.252181081537</v>
      </c>
      <c r="F77" s="50" t="n">
        <v>10.4523578441467</v>
      </c>
      <c r="G77" s="50" t="n">
        <v>19.9266981796777</v>
      </c>
      <c r="H77" s="50" t="n">
        <v>107.4033092</v>
      </c>
      <c r="I77" s="50" t="n">
        <v>29.5152303210617</v>
      </c>
      <c r="J77" s="50" t="n">
        <v>8.5701277258546</v>
      </c>
      <c r="K77" s="50" t="n">
        <v>21.9302578106833</v>
      </c>
      <c r="L77" s="50" t="n">
        <v>206.3428086</v>
      </c>
      <c r="M77" s="50" t="n">
        <v>28.5935487511377</v>
      </c>
      <c r="N77" s="50" t="n">
        <v>16.4648951525375</v>
      </c>
      <c r="O77" s="50" t="n">
        <v>18.068183974659</v>
      </c>
      <c r="P77" s="50" t="n">
        <v>155.1669571</v>
      </c>
      <c r="Q77" s="50" t="n">
        <v>34.7543058167146</v>
      </c>
      <c r="R77" s="50" t="n">
        <v>12.3813749416503</v>
      </c>
      <c r="S77" s="50" t="n">
        <v>24.4134483368195</v>
      </c>
      <c r="T77" s="50" t="n">
        <v>89.998895</v>
      </c>
      <c r="U77" s="50" t="n">
        <v>50.1957939895332</v>
      </c>
      <c r="V77" s="50" t="n">
        <v>7.18136183215272</v>
      </c>
      <c r="W77" s="50" t="n">
        <v>48.728634702153</v>
      </c>
      <c r="X77" s="50" t="n">
        <v>104.2254802</v>
      </c>
      <c r="Y77" s="50" t="n">
        <v>36.115178500203</v>
      </c>
      <c r="Z77" s="50" t="n">
        <v>8.31655639156535</v>
      </c>
      <c r="AA77" s="50" t="n">
        <v>34.5181264314552</v>
      </c>
      <c r="AB77" s="50" t="n">
        <v>119.2706595</v>
      </c>
      <c r="AC77" s="50" t="n">
        <v>34.5452976701748</v>
      </c>
      <c r="AD77" s="50" t="n">
        <v>9.5170697576785</v>
      </c>
      <c r="AE77" s="50" t="n">
        <v>28.4985634198287</v>
      </c>
      <c r="AF77" s="50" t="n">
        <v>110.0914487</v>
      </c>
      <c r="AG77" s="50" t="n">
        <v>44.2019606219563</v>
      </c>
      <c r="AH77" s="50" t="n">
        <v>8.78462483056685</v>
      </c>
      <c r="AI77" s="50" t="n">
        <v>31.7072027826835</v>
      </c>
      <c r="AJ77" s="50" t="n">
        <v>104.2853972</v>
      </c>
      <c r="AK77" s="50" t="n">
        <v>38.4579991834658</v>
      </c>
      <c r="AL77" s="50" t="n">
        <v>8.32133740200883</v>
      </c>
      <c r="AM77" s="50" t="n">
        <v>30.6632529948211</v>
      </c>
      <c r="AN77" s="50" t="n">
        <v>34.0647989</v>
      </c>
      <c r="AO77" s="50" t="n">
        <v>53.5944957457741</v>
      </c>
      <c r="AP77" s="50" t="n">
        <v>2.71816278011433</v>
      </c>
      <c r="AQ77" s="50" t="n">
        <v>49.035423823642</v>
      </c>
      <c r="AR77" s="50" t="n">
        <v>39.3643114</v>
      </c>
      <c r="AS77" s="50" t="n">
        <v>44.3656904392838</v>
      </c>
      <c r="AT77" s="50" t="n">
        <v>3.1410314919637</v>
      </c>
      <c r="AU77" s="50" t="n">
        <v>45.0595373736262</v>
      </c>
      <c r="AV77" s="50" t="n">
        <v>15.5297706</v>
      </c>
      <c r="AW77" s="50" t="n">
        <v>58.8980298917772</v>
      </c>
      <c r="AX77" s="50" t="n">
        <v>1.23918079048557</v>
      </c>
      <c r="AY77" s="50" t="n">
        <v>60.4230887678209</v>
      </c>
      <c r="AZ77" s="50" t="n">
        <v>19.4747724</v>
      </c>
      <c r="BA77" s="50" t="n">
        <v>61.2595034685492</v>
      </c>
      <c r="BB77" s="50" t="n">
        <v>1.5539678259741</v>
      </c>
      <c r="BC77" s="50" t="n">
        <v>64.8392686701268</v>
      </c>
      <c r="BD77" s="50" t="n">
        <v>7.689777</v>
      </c>
      <c r="BE77" s="50" t="n">
        <v>71.6562201211342</v>
      </c>
      <c r="BF77" s="50" t="n">
        <v>0.613597211894278</v>
      </c>
      <c r="BG77" s="50" t="n">
        <v>76.2539687350182</v>
      </c>
      <c r="BH77" s="50" t="n">
        <v>9.328459</v>
      </c>
      <c r="BI77" s="50" t="n">
        <v>100</v>
      </c>
      <c r="BJ77" s="50" t="n">
        <v>0.744354021406613</v>
      </c>
      <c r="BK77" s="50" t="n">
        <v>94.7797772040831</v>
      </c>
    </row>
    <row r="78">
      <c r="A78" s="50" t="s">
        <v>52</v>
      </c>
      <c r="B78" s="50" t="s">
        <v>53</v>
      </c>
      <c r="C78" s="50" t="s">
        <v>17</v>
      </c>
      <c r="D78" s="50" t="n">
        <v>1078.120239</v>
      </c>
      <c r="E78" s="50" t="n">
        <v>10.0959702723554</v>
      </c>
      <c r="F78" s="50" t="n">
        <v>8.10752586452919</v>
      </c>
      <c r="G78" s="50" t="n">
        <v>9.85367330189687</v>
      </c>
      <c r="H78" s="50" t="n">
        <v>1102.8394596</v>
      </c>
      <c r="I78" s="50" t="n">
        <v>8.90209656362791</v>
      </c>
      <c r="J78" s="50" t="n">
        <v>8.29341581735244</v>
      </c>
      <c r="K78" s="50" t="n">
        <v>7.74027787850021</v>
      </c>
      <c r="L78" s="50" t="n">
        <v>1052.3022244</v>
      </c>
      <c r="M78" s="50" t="n">
        <v>11.3506598274926</v>
      </c>
      <c r="N78" s="50" t="n">
        <v>7.91337291797618</v>
      </c>
      <c r="O78" s="50" t="n">
        <v>9.98495171135125</v>
      </c>
      <c r="P78" s="50" t="n">
        <v>1098.6473908</v>
      </c>
      <c r="Q78" s="50" t="n">
        <v>10.811935820677</v>
      </c>
      <c r="R78" s="50" t="n">
        <v>8.26189122019488</v>
      </c>
      <c r="S78" s="50" t="n">
        <v>10.0078949590597</v>
      </c>
      <c r="T78" s="50" t="n">
        <v>1369.1867574</v>
      </c>
      <c r="U78" s="50" t="n">
        <v>10.4480362649421</v>
      </c>
      <c r="V78" s="50" t="n">
        <v>10.2963627315704</v>
      </c>
      <c r="W78" s="50" t="n">
        <v>9.47333129373682</v>
      </c>
      <c r="X78" s="50" t="n">
        <v>1403.7643897</v>
      </c>
      <c r="Y78" s="50" t="n">
        <v>9.8825851009915</v>
      </c>
      <c r="Z78" s="50" t="n">
        <v>10.5563885042676</v>
      </c>
      <c r="AA78" s="50" t="n">
        <v>9.29773252069823</v>
      </c>
      <c r="AB78" s="50" t="n">
        <v>1199.4747654</v>
      </c>
      <c r="AC78" s="50" t="n">
        <v>8.78582430885832</v>
      </c>
      <c r="AD78" s="50" t="n">
        <v>9.02011884439782</v>
      </c>
      <c r="AE78" s="50" t="n">
        <v>8.93366172092437</v>
      </c>
      <c r="AF78" s="50" t="n">
        <v>1116.2287714</v>
      </c>
      <c r="AG78" s="50" t="n">
        <v>8.89360840371165</v>
      </c>
      <c r="AH78" s="50" t="n">
        <v>8.39410420794182</v>
      </c>
      <c r="AI78" s="50" t="n">
        <v>8.7818424837033</v>
      </c>
      <c r="AJ78" s="50" t="n">
        <v>993.3553972</v>
      </c>
      <c r="AK78" s="50" t="n">
        <v>9.47544983427415</v>
      </c>
      <c r="AL78" s="50" t="n">
        <v>7.47008940574083</v>
      </c>
      <c r="AM78" s="50" t="n">
        <v>8.58878015858136</v>
      </c>
      <c r="AN78" s="50" t="n">
        <v>797.9514322</v>
      </c>
      <c r="AO78" s="50" t="n">
        <v>11.4062286370787</v>
      </c>
      <c r="AP78" s="50" t="n">
        <v>6.00064041205669</v>
      </c>
      <c r="AQ78" s="50" t="n">
        <v>11.6260622629393</v>
      </c>
      <c r="AR78" s="50" t="n">
        <v>642.9231475</v>
      </c>
      <c r="AS78" s="50" t="n">
        <v>12.9275368549044</v>
      </c>
      <c r="AT78" s="50" t="n">
        <v>4.83481884367145</v>
      </c>
      <c r="AU78" s="50" t="n">
        <v>12.5544380993928</v>
      </c>
      <c r="AV78" s="50" t="n">
        <v>503.1690093</v>
      </c>
      <c r="AW78" s="50" t="n">
        <v>12.5268758395127</v>
      </c>
      <c r="AX78" s="50" t="n">
        <v>3.78385973062999</v>
      </c>
      <c r="AY78" s="50" t="n">
        <v>12.6676345776445</v>
      </c>
      <c r="AZ78" s="50" t="n">
        <v>356.3415199</v>
      </c>
      <c r="BA78" s="50" t="n">
        <v>17.0446676703655</v>
      </c>
      <c r="BB78" s="50" t="n">
        <v>2.6797086119769</v>
      </c>
      <c r="BC78" s="50" t="n">
        <v>17.4635898619448</v>
      </c>
      <c r="BD78" s="50" t="n">
        <v>178.5186146</v>
      </c>
      <c r="BE78" s="50" t="n">
        <v>16.9772277593328</v>
      </c>
      <c r="BF78" s="50" t="n">
        <v>1.34247019285334</v>
      </c>
      <c r="BG78" s="50" t="n">
        <v>16.846927228552</v>
      </c>
      <c r="BH78" s="50" t="n">
        <v>404.9480761</v>
      </c>
      <c r="BI78" s="50" t="n">
        <v>14.1426907716899</v>
      </c>
      <c r="BJ78" s="50" t="n">
        <v>3.04523269484053</v>
      </c>
      <c r="BK78" s="50" t="n">
        <v>14.3556009309389</v>
      </c>
    </row>
    <row r="79">
      <c r="A79" s="50" t="s">
        <v>33</v>
      </c>
      <c r="B79" s="50" t="s">
        <v>34</v>
      </c>
      <c r="C79" s="50" t="s">
        <v>16</v>
      </c>
      <c r="D79" s="50"/>
      <c r="E79" s="50"/>
      <c r="F79" s="50"/>
      <c r="G79" s="50"/>
      <c r="H79" s="50"/>
      <c r="I79" s="50"/>
      <c r="J79" s="50"/>
      <c r="K79" s="50"/>
      <c r="L79" s="50" t="n">
        <v>43.261888</v>
      </c>
      <c r="M79" s="50" t="n">
        <v>57.1118569893966</v>
      </c>
      <c r="N79" s="50" t="n">
        <v>15.3496124864416</v>
      </c>
      <c r="O79" s="50" t="n">
        <v>36.9851379845386</v>
      </c>
      <c r="P79" s="50" t="n">
        <v>26.5060356</v>
      </c>
      <c r="Q79" s="50" t="n">
        <v>57.6299547530418</v>
      </c>
      <c r="R79" s="50" t="n">
        <v>9.40452194346732</v>
      </c>
      <c r="S79" s="50" t="n">
        <v>40.0396011596813</v>
      </c>
      <c r="T79" s="50" t="n">
        <v>14.6729628</v>
      </c>
      <c r="U79" s="50" t="n">
        <v>70.2960440397625</v>
      </c>
      <c r="V79" s="50" t="n">
        <v>5.20606712790651</v>
      </c>
      <c r="W79" s="50" t="n">
        <v>58.3689230000933</v>
      </c>
      <c r="X79" s="50" t="n">
        <v>24.0809368</v>
      </c>
      <c r="Y79" s="50" t="n">
        <v>73.2269296892177</v>
      </c>
      <c r="Z79" s="50" t="n">
        <v>8.54408037371117</v>
      </c>
      <c r="AA79" s="50" t="n">
        <v>61.5414295589029</v>
      </c>
      <c r="AB79" s="50" t="n">
        <v>25.3860138</v>
      </c>
      <c r="AC79" s="50" t="n">
        <v>57.4611766254236</v>
      </c>
      <c r="AD79" s="50" t="n">
        <v>9.00713058120484</v>
      </c>
      <c r="AE79" s="50" t="n">
        <v>46.0449174222282</v>
      </c>
      <c r="AF79" s="50"/>
      <c r="AG79" s="50"/>
      <c r="AH79" s="50"/>
      <c r="AI79" s="50"/>
      <c r="AJ79" s="50" t="n">
        <v>28.5436982</v>
      </c>
      <c r="AK79" s="50" t="n">
        <v>57.5499363289561</v>
      </c>
      <c r="AL79" s="50" t="n">
        <v>10.1274985109282</v>
      </c>
      <c r="AM79" s="50" t="n">
        <v>43.2906642025998</v>
      </c>
      <c r="AN79" s="50" t="n">
        <v>23.0345155</v>
      </c>
      <c r="AO79" s="50" t="n">
        <v>74.5359472318092</v>
      </c>
      <c r="AP79" s="50" t="n">
        <v>8.17280297008611</v>
      </c>
      <c r="AQ79" s="50" t="n">
        <v>56.53926070171</v>
      </c>
      <c r="AR79" s="50" t="n">
        <v>13.5886211</v>
      </c>
      <c r="AS79" s="50" t="n">
        <v>70.9720752285341</v>
      </c>
      <c r="AT79" s="50" t="n">
        <v>4.82133530811424</v>
      </c>
      <c r="AU79" s="50" t="n">
        <v>74.7309489276011</v>
      </c>
      <c r="AV79" s="50" t="n">
        <v>30.2338417</v>
      </c>
      <c r="AW79" s="50" t="n">
        <v>58.4223791030592</v>
      </c>
      <c r="AX79" s="50" t="n">
        <v>10.7271729350189</v>
      </c>
      <c r="AY79" s="50" t="n">
        <v>51.5169852989422</v>
      </c>
      <c r="AZ79" s="50" t="n">
        <v>27.4383066</v>
      </c>
      <c r="BA79" s="50" t="n">
        <v>62.3006999216746</v>
      </c>
      <c r="BB79" s="50" t="n">
        <v>9.73529804326092</v>
      </c>
      <c r="BC79" s="50" t="n">
        <v>63.4124419066725</v>
      </c>
      <c r="BD79" s="50" t="n">
        <v>10.199484</v>
      </c>
      <c r="BE79" s="50" t="n">
        <v>100</v>
      </c>
      <c r="BF79" s="50" t="n">
        <v>3.61884638418141</v>
      </c>
      <c r="BG79" s="50" t="n">
        <v>96.6643035074684</v>
      </c>
      <c r="BH79" s="50" t="n">
        <v>14.897215</v>
      </c>
      <c r="BI79" s="50" t="n">
        <v>99.9999999999999</v>
      </c>
      <c r="BJ79" s="50" t="n">
        <v>5.28563333567885</v>
      </c>
      <c r="BK79" s="50" t="n">
        <v>94.1547205915353</v>
      </c>
    </row>
    <row r="80">
      <c r="A80" s="50" t="s">
        <v>33</v>
      </c>
      <c r="B80" s="50" t="s">
        <v>34</v>
      </c>
      <c r="C80" s="50" t="s">
        <v>17</v>
      </c>
      <c r="D80" s="50" t="n">
        <v>924.5284218</v>
      </c>
      <c r="E80" s="50" t="n">
        <v>13.1328743749543</v>
      </c>
      <c r="F80" s="50" t="n">
        <v>5.42909111668622</v>
      </c>
      <c r="G80" s="50" t="n">
        <v>11.2350479101983</v>
      </c>
      <c r="H80" s="50" t="n">
        <v>1057.860089</v>
      </c>
      <c r="I80" s="50" t="n">
        <v>12.3984358907652</v>
      </c>
      <c r="J80" s="50" t="n">
        <v>6.2120521948964</v>
      </c>
      <c r="K80" s="50" t="n">
        <v>10.7659389757854</v>
      </c>
      <c r="L80" s="50" t="n">
        <v>1176.3496005</v>
      </c>
      <c r="M80" s="50" t="n">
        <v>10.6764790943563</v>
      </c>
      <c r="N80" s="50" t="n">
        <v>6.907855957265</v>
      </c>
      <c r="O80" s="50" t="n">
        <v>9.05307381332943</v>
      </c>
      <c r="P80" s="50" t="n">
        <v>1258.8853595</v>
      </c>
      <c r="Q80" s="50" t="n">
        <v>8.27045709560279</v>
      </c>
      <c r="R80" s="50" t="n">
        <v>7.39252916517292</v>
      </c>
      <c r="S80" s="50" t="n">
        <v>8.2852366222563</v>
      </c>
      <c r="T80" s="50" t="n">
        <v>1477.935642</v>
      </c>
      <c r="U80" s="50" t="n">
        <v>10.7464294900777</v>
      </c>
      <c r="V80" s="50" t="n">
        <v>8.67885407935238</v>
      </c>
      <c r="W80" s="50" t="n">
        <v>9.19755147567093</v>
      </c>
      <c r="X80" s="50" t="n">
        <v>1564.1458699</v>
      </c>
      <c r="Y80" s="50" t="n">
        <v>9.28399146196185</v>
      </c>
      <c r="Z80" s="50" t="n">
        <v>9.18510480288139</v>
      </c>
      <c r="AA80" s="50" t="n">
        <v>8.44940095689421</v>
      </c>
      <c r="AB80" s="50" t="n">
        <v>1536.6941488</v>
      </c>
      <c r="AC80" s="50" t="n">
        <v>8.4861183812141</v>
      </c>
      <c r="AD80" s="50" t="n">
        <v>9.02390056983944</v>
      </c>
      <c r="AE80" s="50" t="n">
        <v>7.48954607767583</v>
      </c>
      <c r="AF80" s="50" t="n">
        <v>1494.8753436</v>
      </c>
      <c r="AG80" s="50" t="n">
        <v>8.59609307242092</v>
      </c>
      <c r="AH80" s="50" t="n">
        <v>8.77832877510789</v>
      </c>
      <c r="AI80" s="50" t="n">
        <v>8.20620244236298</v>
      </c>
      <c r="AJ80" s="50" t="n">
        <v>1327.0467037</v>
      </c>
      <c r="AK80" s="50" t="n">
        <v>9.36130090667558</v>
      </c>
      <c r="AL80" s="50" t="n">
        <v>7.7927917634575</v>
      </c>
      <c r="AM80" s="50" t="n">
        <v>9.18110928212563</v>
      </c>
      <c r="AN80" s="50" t="n">
        <v>1183.8662625</v>
      </c>
      <c r="AO80" s="50" t="n">
        <v>9.5976223000183</v>
      </c>
      <c r="AP80" s="50" t="n">
        <v>6.95199591221834</v>
      </c>
      <c r="AQ80" s="50" t="n">
        <v>9.48724608233432</v>
      </c>
      <c r="AR80" s="50" t="n">
        <v>961.7378864</v>
      </c>
      <c r="AS80" s="50" t="n">
        <v>9.93788726926964</v>
      </c>
      <c r="AT80" s="50" t="n">
        <v>5.64759556603912</v>
      </c>
      <c r="AU80" s="50" t="n">
        <v>9.79671003689242</v>
      </c>
      <c r="AV80" s="50" t="n">
        <v>830.7818473</v>
      </c>
      <c r="AW80" s="50" t="n">
        <v>10.5273420233316</v>
      </c>
      <c r="AX80" s="50" t="n">
        <v>4.87858484469212</v>
      </c>
      <c r="AY80" s="50" t="n">
        <v>9.78059570840033</v>
      </c>
      <c r="AZ80" s="50" t="n">
        <v>688.1408624</v>
      </c>
      <c r="BA80" s="50" t="n">
        <v>10.2952896095236</v>
      </c>
      <c r="BB80" s="50" t="n">
        <v>4.04095683268548</v>
      </c>
      <c r="BC80" s="50" t="n">
        <v>9.95402214397092</v>
      </c>
      <c r="BD80" s="50" t="n">
        <v>642.3982454</v>
      </c>
      <c r="BE80" s="50" t="n">
        <v>12.7869404112471</v>
      </c>
      <c r="BF80" s="50" t="n">
        <v>3.77234331064235</v>
      </c>
      <c r="BG80" s="50" t="n">
        <v>13.3316230653753</v>
      </c>
      <c r="BH80" s="50" t="n">
        <v>903.910199</v>
      </c>
      <c r="BI80" s="50" t="n">
        <v>8.25980790962765</v>
      </c>
      <c r="BJ80" s="50" t="n">
        <v>5.30801510906344</v>
      </c>
      <c r="BK80" s="50" t="n">
        <v>9.61480919271929</v>
      </c>
    </row>
    <row r="81">
      <c r="A81" s="50" t="s">
        <v>54</v>
      </c>
      <c r="B81" s="50" t="s">
        <v>55</v>
      </c>
      <c r="C81" s="50" t="s">
        <v>16</v>
      </c>
      <c r="D81" s="50" t="n">
        <v>694.3285105</v>
      </c>
      <c r="E81" s="50" t="n">
        <v>34.7618457259383</v>
      </c>
      <c r="F81" s="50" t="n">
        <v>7.24544281665269</v>
      </c>
      <c r="G81" s="50" t="n">
        <v>26.911061075569</v>
      </c>
      <c r="H81" s="50" t="n">
        <v>1079.1973415</v>
      </c>
      <c r="I81" s="50" t="n">
        <v>25.0921028201941</v>
      </c>
      <c r="J81" s="50" t="n">
        <v>11.2616182505469</v>
      </c>
      <c r="K81" s="50" t="n">
        <v>16.6653358380069</v>
      </c>
      <c r="L81" s="50" t="n">
        <v>760.0426128</v>
      </c>
      <c r="M81" s="50" t="n">
        <v>28.0636054701757</v>
      </c>
      <c r="N81" s="50" t="n">
        <v>7.931181286645</v>
      </c>
      <c r="O81" s="50" t="n">
        <v>25.2747746254961</v>
      </c>
      <c r="P81" s="50" t="n">
        <v>579.9508518</v>
      </c>
      <c r="Q81" s="50" t="n">
        <v>34.6529824225583</v>
      </c>
      <c r="R81" s="50" t="n">
        <v>6.05189138806927</v>
      </c>
      <c r="S81" s="50" t="n">
        <v>27.9804009534234</v>
      </c>
      <c r="T81" s="50" t="n">
        <v>1152.8564254</v>
      </c>
      <c r="U81" s="50" t="n">
        <v>35.3310140645085</v>
      </c>
      <c r="V81" s="50" t="n">
        <v>12.0302640316918</v>
      </c>
      <c r="W81" s="50" t="n">
        <v>29.5489105369846</v>
      </c>
      <c r="X81" s="50" t="n">
        <v>921.3978686</v>
      </c>
      <c r="Y81" s="50" t="n">
        <v>28.4289818057442</v>
      </c>
      <c r="Z81" s="50" t="n">
        <v>9.61495238546303</v>
      </c>
      <c r="AA81" s="50" t="n">
        <v>26.5583569841465</v>
      </c>
      <c r="AB81" s="50" t="n">
        <v>970.2763759</v>
      </c>
      <c r="AC81" s="50" t="n">
        <v>28.8803890093511</v>
      </c>
      <c r="AD81" s="50" t="n">
        <v>10.1250083953343</v>
      </c>
      <c r="AE81" s="50" t="n">
        <v>26.4993645074615</v>
      </c>
      <c r="AF81" s="50" t="n">
        <v>629.8703011</v>
      </c>
      <c r="AG81" s="50" t="n">
        <v>32.9465531047371</v>
      </c>
      <c r="AH81" s="50" t="n">
        <v>6.57280981482592</v>
      </c>
      <c r="AI81" s="50" t="n">
        <v>26.0979544853231</v>
      </c>
      <c r="AJ81" s="50" t="n">
        <v>703.8564278</v>
      </c>
      <c r="AK81" s="50" t="n">
        <v>26.119398488066</v>
      </c>
      <c r="AL81" s="50" t="n">
        <v>7.3448683463767</v>
      </c>
      <c r="AM81" s="50" t="n">
        <v>22.2491957355498</v>
      </c>
      <c r="AN81" s="50" t="n">
        <v>699.6073327</v>
      </c>
      <c r="AO81" s="50" t="n">
        <v>30.0569234808191</v>
      </c>
      <c r="AP81" s="50" t="n">
        <v>7.30052827520866</v>
      </c>
      <c r="AQ81" s="50" t="n">
        <v>23.9983714035156</v>
      </c>
      <c r="AR81" s="50" t="n">
        <v>621.6460775</v>
      </c>
      <c r="AS81" s="50" t="n">
        <v>30.935641738369</v>
      </c>
      <c r="AT81" s="50" t="n">
        <v>6.48698856320793</v>
      </c>
      <c r="AU81" s="50" t="n">
        <v>24.8347170015554</v>
      </c>
      <c r="AV81" s="50" t="n">
        <v>395.0351051</v>
      </c>
      <c r="AW81" s="50" t="n">
        <v>34.7048428671282</v>
      </c>
      <c r="AX81" s="50" t="n">
        <v>4.12226233157458</v>
      </c>
      <c r="AY81" s="50" t="n">
        <v>33.0459385382723</v>
      </c>
      <c r="AZ81" s="50" t="n">
        <v>229.582546</v>
      </c>
      <c r="BA81" s="50" t="n">
        <v>39.8802590483116</v>
      </c>
      <c r="BB81" s="50" t="n">
        <v>2.39573513630697</v>
      </c>
      <c r="BC81" s="50" t="n">
        <v>36.9460799232144</v>
      </c>
      <c r="BD81" s="50"/>
      <c r="BE81" s="50"/>
      <c r="BF81" s="50"/>
      <c r="BG81" s="50"/>
      <c r="BH81" s="50" t="n">
        <v>145.3208295</v>
      </c>
      <c r="BI81" s="50" t="n">
        <v>61.3375212630123</v>
      </c>
      <c r="BJ81" s="50" t="n">
        <v>1.5164489780962</v>
      </c>
      <c r="BK81" s="50" t="n">
        <v>59.352467733393</v>
      </c>
    </row>
    <row r="82">
      <c r="A82" s="50" t="s">
        <v>54</v>
      </c>
      <c r="B82" s="50" t="s">
        <v>55</v>
      </c>
      <c r="C82" s="50" t="s">
        <v>17</v>
      </c>
      <c r="D82" s="50" t="n">
        <v>8450.589533</v>
      </c>
      <c r="E82" s="50" t="n">
        <v>10.1140600649608</v>
      </c>
      <c r="F82" s="50" t="n">
        <v>7.17409971791201</v>
      </c>
      <c r="G82" s="50" t="n">
        <v>9.32638650396388</v>
      </c>
      <c r="H82" s="50" t="n">
        <v>9307.7063593</v>
      </c>
      <c r="I82" s="50" t="n">
        <v>9.55870393088909</v>
      </c>
      <c r="J82" s="50" t="n">
        <v>7.90174618065453</v>
      </c>
      <c r="K82" s="50" t="n">
        <v>8.1389344643725</v>
      </c>
      <c r="L82" s="50" t="n">
        <v>9619.1356431</v>
      </c>
      <c r="M82" s="50" t="n">
        <v>9.10854242486633</v>
      </c>
      <c r="N82" s="50" t="n">
        <v>8.16613302944589</v>
      </c>
      <c r="O82" s="50" t="n">
        <v>7.84570267573796</v>
      </c>
      <c r="P82" s="50" t="n">
        <v>9350.4820074</v>
      </c>
      <c r="Q82" s="50" t="n">
        <v>6.67875001536145</v>
      </c>
      <c r="R82" s="50" t="n">
        <v>7.93806042403002</v>
      </c>
      <c r="S82" s="50" t="n">
        <v>5.95644684942118</v>
      </c>
      <c r="T82" s="50" t="n">
        <v>10253.7107157</v>
      </c>
      <c r="U82" s="50" t="n">
        <v>8.10921572288593</v>
      </c>
      <c r="V82" s="50" t="n">
        <v>8.70485341475817</v>
      </c>
      <c r="W82" s="50" t="n">
        <v>7.56598944823149</v>
      </c>
      <c r="X82" s="50" t="n">
        <v>9806.4515371</v>
      </c>
      <c r="Y82" s="50" t="n">
        <v>9.169240197661</v>
      </c>
      <c r="Z82" s="50" t="n">
        <v>8.32515423110977</v>
      </c>
      <c r="AA82" s="50" t="n">
        <v>8.40589624732271</v>
      </c>
      <c r="AB82" s="50" t="n">
        <v>10218.1697169</v>
      </c>
      <c r="AC82" s="50" t="n">
        <v>7.15323637681118</v>
      </c>
      <c r="AD82" s="50" t="n">
        <v>8.67468100270695</v>
      </c>
      <c r="AE82" s="50" t="n">
        <v>7.32120589448152</v>
      </c>
      <c r="AF82" s="50" t="n">
        <v>10925.2240873</v>
      </c>
      <c r="AG82" s="50" t="n">
        <v>7.11381911284614</v>
      </c>
      <c r="AH82" s="50" t="n">
        <v>9.27493244545267</v>
      </c>
      <c r="AI82" s="50" t="n">
        <v>6.81941441063465</v>
      </c>
      <c r="AJ82" s="50" t="n">
        <v>10275.9255124</v>
      </c>
      <c r="AK82" s="50" t="n">
        <v>8.79273389024361</v>
      </c>
      <c r="AL82" s="50" t="n">
        <v>8.72371259211102</v>
      </c>
      <c r="AM82" s="50" t="n">
        <v>7.92684856358454</v>
      </c>
      <c r="AN82" s="50" t="n">
        <v>8198.7693633</v>
      </c>
      <c r="AO82" s="50" t="n">
        <v>9.37523209821181</v>
      </c>
      <c r="AP82" s="50" t="n">
        <v>6.96031782715107</v>
      </c>
      <c r="AQ82" s="50" t="n">
        <v>9.06658949766858</v>
      </c>
      <c r="AR82" s="50" t="n">
        <v>6018.8053989</v>
      </c>
      <c r="AS82" s="50" t="n">
        <v>9.06664033427888</v>
      </c>
      <c r="AT82" s="50" t="n">
        <v>5.10964471127103</v>
      </c>
      <c r="AU82" s="50" t="n">
        <v>9.40746819105776</v>
      </c>
      <c r="AV82" s="50" t="n">
        <v>5192.6038908</v>
      </c>
      <c r="AW82" s="50" t="n">
        <v>9.27379325117587</v>
      </c>
      <c r="AX82" s="50" t="n">
        <v>4.40824370450665</v>
      </c>
      <c r="AY82" s="50" t="n">
        <v>10.2798502254695</v>
      </c>
      <c r="AZ82" s="50" t="n">
        <v>4149.1431829</v>
      </c>
      <c r="BA82" s="50" t="n">
        <v>10.622497911631</v>
      </c>
      <c r="BB82" s="50" t="n">
        <v>3.52240122677598</v>
      </c>
      <c r="BC82" s="50" t="n">
        <v>10.8374682193168</v>
      </c>
      <c r="BD82" s="50" t="n">
        <v>2383.8173093</v>
      </c>
      <c r="BE82" s="50" t="n">
        <v>14.2257227922092</v>
      </c>
      <c r="BF82" s="50" t="n">
        <v>2.02373373116984</v>
      </c>
      <c r="BG82" s="50" t="n">
        <v>14.2933699744856</v>
      </c>
      <c r="BH82" s="50" t="n">
        <v>3642.4971372</v>
      </c>
      <c r="BI82" s="50" t="n">
        <v>12.0909647093071</v>
      </c>
      <c r="BJ82" s="50" t="n">
        <v>3.09228576094441</v>
      </c>
      <c r="BK82" s="50" t="n">
        <v>12.7411320311156</v>
      </c>
    </row>
    <row r="83">
      <c r="A83" s="50" t="s">
        <v>35</v>
      </c>
      <c r="B83" s="50" t="s">
        <v>36</v>
      </c>
      <c r="C83" s="50" t="s">
        <v>16</v>
      </c>
      <c r="D83" s="50" t="n">
        <v>177.5329255</v>
      </c>
      <c r="E83" s="50" t="n">
        <v>78.2454734888441</v>
      </c>
      <c r="F83" s="50" t="n">
        <v>4.09108114257511</v>
      </c>
      <c r="G83" s="50" t="n">
        <v>65.9642335975132</v>
      </c>
      <c r="H83" s="50" t="n">
        <v>345.113466</v>
      </c>
      <c r="I83" s="50" t="n">
        <v>50.2414863374359</v>
      </c>
      <c r="J83" s="50" t="n">
        <v>7.95281882966175</v>
      </c>
      <c r="K83" s="50" t="n">
        <v>37.2520645816165</v>
      </c>
      <c r="L83" s="50" t="n">
        <v>287.2399654</v>
      </c>
      <c r="M83" s="50" t="n">
        <v>63.3539215609123</v>
      </c>
      <c r="N83" s="50" t="n">
        <v>6.6191778371943</v>
      </c>
      <c r="O83" s="50" t="n">
        <v>57.423393002634</v>
      </c>
      <c r="P83" s="50" t="n">
        <v>283.7761693</v>
      </c>
      <c r="Q83" s="50" t="n">
        <v>49.10368341561</v>
      </c>
      <c r="R83" s="50" t="n">
        <v>6.53935787778945</v>
      </c>
      <c r="S83" s="50" t="n">
        <v>38.9337365679702</v>
      </c>
      <c r="T83" s="50" t="n">
        <v>589.4756573</v>
      </c>
      <c r="U83" s="50" t="n">
        <v>56.2467753295587</v>
      </c>
      <c r="V83" s="50" t="n">
        <v>13.5839182438702</v>
      </c>
      <c r="W83" s="50" t="n">
        <v>43.852350107425</v>
      </c>
      <c r="X83" s="50" t="n">
        <v>373.927116</v>
      </c>
      <c r="Y83" s="50" t="n">
        <v>51.0810471113222</v>
      </c>
      <c r="Z83" s="50" t="n">
        <v>8.61680259397908</v>
      </c>
      <c r="AA83" s="50" t="n">
        <v>42.7624119788758</v>
      </c>
      <c r="AB83" s="50" t="n">
        <v>510.1954209</v>
      </c>
      <c r="AC83" s="50" t="n">
        <v>48.1445538005649</v>
      </c>
      <c r="AD83" s="50" t="n">
        <v>11.7569789355618</v>
      </c>
      <c r="AE83" s="50" t="n">
        <v>45.722043837719</v>
      </c>
      <c r="AF83" s="50" t="n">
        <v>358.9045812</v>
      </c>
      <c r="AG83" s="50" t="n">
        <v>49.4020613123102</v>
      </c>
      <c r="AH83" s="50" t="n">
        <v>8.27062225215873</v>
      </c>
      <c r="AI83" s="50" t="n">
        <v>34.7059821290834</v>
      </c>
      <c r="AJ83" s="50" t="n">
        <v>453.4931976</v>
      </c>
      <c r="AK83" s="50" t="n">
        <v>46.3650602679147</v>
      </c>
      <c r="AL83" s="50" t="n">
        <v>10.4503289390533</v>
      </c>
      <c r="AM83" s="50" t="n">
        <v>38.3728849883372</v>
      </c>
      <c r="AN83" s="50" t="n">
        <v>285.7148416</v>
      </c>
      <c r="AO83" s="50" t="n">
        <v>45.8861046615544</v>
      </c>
      <c r="AP83" s="50" t="n">
        <v>6.58403277775983</v>
      </c>
      <c r="AQ83" s="50" t="n">
        <v>42.9397690208366</v>
      </c>
      <c r="AR83" s="50" t="n">
        <v>197.6697974</v>
      </c>
      <c r="AS83" s="50" t="n">
        <v>58.53657293073</v>
      </c>
      <c r="AT83" s="50" t="n">
        <v>4.5551166259567</v>
      </c>
      <c r="AU83" s="50" t="n">
        <v>55.956741048699</v>
      </c>
      <c r="AV83" s="50" t="n">
        <v>180.4095435</v>
      </c>
      <c r="AW83" s="50" t="n">
        <v>57.8518569490635</v>
      </c>
      <c r="AX83" s="50" t="n">
        <v>4.15737012880709</v>
      </c>
      <c r="AY83" s="50" t="n">
        <v>50.8897204415647</v>
      </c>
      <c r="AZ83" s="50" t="n">
        <v>157.462907</v>
      </c>
      <c r="BA83" s="50" t="n">
        <v>76.8302716858076</v>
      </c>
      <c r="BB83" s="50" t="n">
        <v>3.62858623361534</v>
      </c>
      <c r="BC83" s="50" t="n">
        <v>75.0795583612258</v>
      </c>
      <c r="BD83" s="50" t="n">
        <v>44.2507542</v>
      </c>
      <c r="BE83" s="50" t="n">
        <v>100</v>
      </c>
      <c r="BF83" s="50" t="n">
        <v>1.01971747236456</v>
      </c>
      <c r="BG83" s="50" t="n">
        <v>103.196011268199</v>
      </c>
      <c r="BH83" s="50" t="n">
        <v>94.3448844</v>
      </c>
      <c r="BI83" s="50" t="n">
        <v>70.5793955832424</v>
      </c>
      <c r="BJ83" s="50" t="n">
        <v>2.17409010965275</v>
      </c>
      <c r="BK83" s="50" t="n">
        <v>65.2752607006181</v>
      </c>
    </row>
    <row r="84">
      <c r="A84" s="50" t="s">
        <v>35</v>
      </c>
      <c r="B84" s="50" t="s">
        <v>36</v>
      </c>
      <c r="C84" s="50" t="s">
        <v>17</v>
      </c>
      <c r="D84" s="50" t="n">
        <v>8763.5006733</v>
      </c>
      <c r="E84" s="50" t="n">
        <v>13.7857764294534</v>
      </c>
      <c r="F84" s="50" t="n">
        <v>5.75934209382607</v>
      </c>
      <c r="G84" s="50" t="n">
        <v>11.4747945593081</v>
      </c>
      <c r="H84" s="50" t="n">
        <v>12947.7338352</v>
      </c>
      <c r="I84" s="50" t="n">
        <v>9.10851472623613</v>
      </c>
      <c r="J84" s="50" t="n">
        <v>8.50920554201807</v>
      </c>
      <c r="K84" s="50" t="n">
        <v>7.63202713082089</v>
      </c>
      <c r="L84" s="50" t="n">
        <v>12935.8791351</v>
      </c>
      <c r="M84" s="50" t="n">
        <v>7.97642851160062</v>
      </c>
      <c r="N84" s="50" t="n">
        <v>8.50141467443662</v>
      </c>
      <c r="O84" s="50" t="n">
        <v>6.78184909567486</v>
      </c>
      <c r="P84" s="50" t="n">
        <v>13074.4865397</v>
      </c>
      <c r="Q84" s="50" t="n">
        <v>8.32932535123965</v>
      </c>
      <c r="R84" s="50" t="n">
        <v>8.59250697756851</v>
      </c>
      <c r="S84" s="50" t="n">
        <v>7.04783220324879</v>
      </c>
      <c r="T84" s="50" t="n">
        <v>12482.2616323</v>
      </c>
      <c r="U84" s="50" t="n">
        <v>10.2296973349724</v>
      </c>
      <c r="V84" s="50" t="n">
        <v>8.20329883286066</v>
      </c>
      <c r="W84" s="50" t="n">
        <v>8.79591160940213</v>
      </c>
      <c r="X84" s="50" t="n">
        <v>15998.5441645</v>
      </c>
      <c r="Y84" s="50" t="n">
        <v>8.57591241248399</v>
      </c>
      <c r="Z84" s="50" t="n">
        <v>10.5141874556214</v>
      </c>
      <c r="AA84" s="50" t="n">
        <v>7.87702175278309</v>
      </c>
      <c r="AB84" s="50" t="n">
        <v>12986.6654055</v>
      </c>
      <c r="AC84" s="50" t="n">
        <v>10.2906699678724</v>
      </c>
      <c r="AD84" s="50" t="n">
        <v>8.53479123430776</v>
      </c>
      <c r="AE84" s="50" t="n">
        <v>9.3783658442427</v>
      </c>
      <c r="AF84" s="50" t="n">
        <v>13037.8037491</v>
      </c>
      <c r="AG84" s="50" t="n">
        <v>8.14022820533822</v>
      </c>
      <c r="AH84" s="50" t="n">
        <v>8.56839917545864</v>
      </c>
      <c r="AI84" s="50" t="n">
        <v>8.12874389994402</v>
      </c>
      <c r="AJ84" s="50" t="n">
        <v>11717.0184248</v>
      </c>
      <c r="AK84" s="50" t="n">
        <v>9.05928399586144</v>
      </c>
      <c r="AL84" s="50" t="n">
        <v>7.70038366445118</v>
      </c>
      <c r="AM84" s="50" t="n">
        <v>8.94614050975747</v>
      </c>
      <c r="AN84" s="50" t="n">
        <v>9230.8364808</v>
      </c>
      <c r="AO84" s="50" t="n">
        <v>8.54197483865669</v>
      </c>
      <c r="AP84" s="50" t="n">
        <v>6.06647355743026</v>
      </c>
      <c r="AQ84" s="50" t="n">
        <v>8.83539370916716</v>
      </c>
      <c r="AR84" s="50" t="n">
        <v>9098.2268185</v>
      </c>
      <c r="AS84" s="50" t="n">
        <v>8.9749302367574</v>
      </c>
      <c r="AT84" s="50" t="n">
        <v>5.97932294963041</v>
      </c>
      <c r="AU84" s="50" t="n">
        <v>8.884371292136</v>
      </c>
      <c r="AV84" s="50" t="n">
        <v>7476.7763275</v>
      </c>
      <c r="AW84" s="50" t="n">
        <v>8.91773517543708</v>
      </c>
      <c r="AX84" s="50" t="n">
        <v>4.91371133915572</v>
      </c>
      <c r="AY84" s="50" t="n">
        <v>8.68492187241978</v>
      </c>
      <c r="AZ84" s="50" t="n">
        <v>5048.902032</v>
      </c>
      <c r="BA84" s="50" t="n">
        <v>11.5610708706771</v>
      </c>
      <c r="BB84" s="50" t="n">
        <v>3.31812081547451</v>
      </c>
      <c r="BC84" s="50" t="n">
        <v>11.8877327204879</v>
      </c>
      <c r="BD84" s="50" t="n">
        <v>3123.3587106</v>
      </c>
      <c r="BE84" s="50" t="n">
        <v>13.9142193357606</v>
      </c>
      <c r="BF84" s="50" t="n">
        <v>2.05266045689743</v>
      </c>
      <c r="BG84" s="50" t="n">
        <v>14.4520967019799</v>
      </c>
      <c r="BH84" s="50" t="n">
        <v>4239.4948407</v>
      </c>
      <c r="BI84" s="50" t="n">
        <v>14.5673978989991</v>
      </c>
      <c r="BJ84" s="50" t="n">
        <v>2.7861812308628</v>
      </c>
      <c r="BK84" s="50" t="n">
        <v>14.8615441741251</v>
      </c>
    </row>
    <row r="85">
      <c r="A85" s="50" t="s">
        <v>56</v>
      </c>
      <c r="B85" s="50" t="s">
        <v>57</v>
      </c>
      <c r="C85" s="50" t="s">
        <v>16</v>
      </c>
      <c r="D85" s="50" t="n">
        <v>38.4245457</v>
      </c>
      <c r="E85" s="50" t="n">
        <v>58.398445572015</v>
      </c>
      <c r="F85" s="50" t="n">
        <v>3.68660292764389</v>
      </c>
      <c r="G85" s="50" t="n">
        <v>53.4316166969794</v>
      </c>
      <c r="H85" s="50" t="n">
        <v>126.0302706</v>
      </c>
      <c r="I85" s="50" t="n">
        <v>43.4618608901468</v>
      </c>
      <c r="J85" s="50" t="n">
        <v>12.0918427557547</v>
      </c>
      <c r="K85" s="50" t="n">
        <v>37.3847233459297</v>
      </c>
      <c r="L85" s="50" t="n">
        <v>66.8293946</v>
      </c>
      <c r="M85" s="50" t="n">
        <v>56.769415391057</v>
      </c>
      <c r="N85" s="50" t="n">
        <v>6.4118765048933</v>
      </c>
      <c r="O85" s="50" t="n">
        <v>48.7515609615672</v>
      </c>
      <c r="P85" s="50" t="n">
        <v>72.1126695</v>
      </c>
      <c r="Q85" s="50" t="n">
        <v>63.158915085127</v>
      </c>
      <c r="R85" s="50" t="n">
        <v>6.91877480021622</v>
      </c>
      <c r="S85" s="50" t="n">
        <v>50.4913600279768</v>
      </c>
      <c r="T85" s="50" t="n">
        <v>77.953532</v>
      </c>
      <c r="U85" s="50" t="n">
        <v>53.0465252689693</v>
      </c>
      <c r="V85" s="50" t="n">
        <v>7.47917025578215</v>
      </c>
      <c r="W85" s="50" t="n">
        <v>45.8032751759399</v>
      </c>
      <c r="X85" s="50" t="n">
        <v>42.7288765</v>
      </c>
      <c r="Y85" s="50" t="n">
        <v>57.8960866113843</v>
      </c>
      <c r="Z85" s="50" t="n">
        <v>4.09957745316516</v>
      </c>
      <c r="AA85" s="50" t="n">
        <v>48.9908066420023</v>
      </c>
      <c r="AB85" s="50" t="n">
        <v>172.3357881</v>
      </c>
      <c r="AC85" s="50" t="n">
        <v>33.0793778713048</v>
      </c>
      <c r="AD85" s="50" t="n">
        <v>16.5345772961807</v>
      </c>
      <c r="AE85" s="50" t="n">
        <v>22.3718175475743</v>
      </c>
      <c r="AF85" s="50" t="n">
        <v>102.8505239</v>
      </c>
      <c r="AG85" s="50" t="n">
        <v>37.1374650953494</v>
      </c>
      <c r="AH85" s="50" t="n">
        <v>9.86788615485045</v>
      </c>
      <c r="AI85" s="50" t="n">
        <v>29.6924860628559</v>
      </c>
      <c r="AJ85" s="50" t="n">
        <v>62.6543716</v>
      </c>
      <c r="AK85" s="50" t="n">
        <v>62.7042821578823</v>
      </c>
      <c r="AL85" s="50" t="n">
        <v>6.01130828126482</v>
      </c>
      <c r="AM85" s="50" t="n">
        <v>54.1249867936849</v>
      </c>
      <c r="AN85" s="50" t="n">
        <v>36.5837143</v>
      </c>
      <c r="AO85" s="50" t="n">
        <v>70.3076245513032</v>
      </c>
      <c r="AP85" s="50" t="n">
        <v>3.50998628052661</v>
      </c>
      <c r="AQ85" s="50" t="n">
        <v>64.8913861376614</v>
      </c>
      <c r="AR85" s="50" t="n">
        <v>35.139828</v>
      </c>
      <c r="AS85" s="50" t="n">
        <v>60.748711247772</v>
      </c>
      <c r="AT85" s="50" t="n">
        <v>3.37145411667685</v>
      </c>
      <c r="AU85" s="50" t="n">
        <v>61.4217089016325</v>
      </c>
      <c r="AV85" s="50"/>
      <c r="AW85" s="50"/>
      <c r="AX85" s="50"/>
      <c r="AY85" s="50"/>
      <c r="AZ85" s="50" t="n">
        <v>82.67935</v>
      </c>
      <c r="BA85" s="50" t="n">
        <v>53.0717056601692</v>
      </c>
      <c r="BB85" s="50" t="n">
        <v>7.93258393073712</v>
      </c>
      <c r="BC85" s="50" t="n">
        <v>48.3746271566874</v>
      </c>
      <c r="BD85" s="50" t="n">
        <v>11.0857432</v>
      </c>
      <c r="BE85" s="50" t="n">
        <v>100</v>
      </c>
      <c r="BF85" s="50" t="n">
        <v>1.06361005944771</v>
      </c>
      <c r="BG85" s="50" t="n">
        <v>98.3948785308154</v>
      </c>
      <c r="BH85" s="50" t="n">
        <v>114.8665286</v>
      </c>
      <c r="BI85" s="50" t="n">
        <v>40.1456421109647</v>
      </c>
      <c r="BJ85" s="50" t="n">
        <v>11.0207491828602</v>
      </c>
      <c r="BK85" s="50" t="n">
        <v>36.7710544675993</v>
      </c>
    </row>
    <row r="86">
      <c r="A86" s="50" t="s">
        <v>56</v>
      </c>
      <c r="B86" s="50" t="s">
        <v>57</v>
      </c>
      <c r="C86" s="50" t="s">
        <v>17</v>
      </c>
      <c r="D86" s="50" t="n">
        <v>1625.4785891</v>
      </c>
      <c r="E86" s="50" t="n">
        <v>11.6149424639538</v>
      </c>
      <c r="F86" s="50" t="n">
        <v>5.95244970843144</v>
      </c>
      <c r="G86" s="50" t="n">
        <v>10.7994169587052</v>
      </c>
      <c r="H86" s="50" t="n">
        <v>2088.8129881</v>
      </c>
      <c r="I86" s="50" t="n">
        <v>8.4998505904087</v>
      </c>
      <c r="J86" s="50" t="n">
        <v>7.64916520301132</v>
      </c>
      <c r="K86" s="50" t="n">
        <v>7.10318659489508</v>
      </c>
      <c r="L86" s="50" t="n">
        <v>2225.424212</v>
      </c>
      <c r="M86" s="50" t="n">
        <v>8.68806353706945</v>
      </c>
      <c r="N86" s="50" t="n">
        <v>8.14943106029478</v>
      </c>
      <c r="O86" s="50" t="n">
        <v>8.01050185008636</v>
      </c>
      <c r="P86" s="50" t="n">
        <v>2059.1387102</v>
      </c>
      <c r="Q86" s="50" t="n">
        <v>11.076025661215</v>
      </c>
      <c r="R86" s="50" t="n">
        <v>7.54049896279245</v>
      </c>
      <c r="S86" s="50" t="n">
        <v>10.1247751888075</v>
      </c>
      <c r="T86" s="50" t="n">
        <v>2701.7950884</v>
      </c>
      <c r="U86" s="50" t="n">
        <v>7.08256638050151</v>
      </c>
      <c r="V86" s="50" t="n">
        <v>9.89388571097241</v>
      </c>
      <c r="W86" s="50" t="n">
        <v>6.65225371137404</v>
      </c>
      <c r="X86" s="50" t="n">
        <v>2398.106452</v>
      </c>
      <c r="Y86" s="50" t="n">
        <v>7.44742883048089</v>
      </c>
      <c r="Z86" s="50" t="n">
        <v>8.78178780496799</v>
      </c>
      <c r="AA86" s="50" t="n">
        <v>7.05262825270221</v>
      </c>
      <c r="AB86" s="50" t="n">
        <v>2459.4909355</v>
      </c>
      <c r="AC86" s="50" t="n">
        <v>7.90352810760011</v>
      </c>
      <c r="AD86" s="50" t="n">
        <v>9.00657578640434</v>
      </c>
      <c r="AE86" s="50" t="n">
        <v>7.30283777199034</v>
      </c>
      <c r="AF86" s="50" t="n">
        <v>2416.6036398</v>
      </c>
      <c r="AG86" s="50" t="n">
        <v>9.56548835950703</v>
      </c>
      <c r="AH86" s="50" t="n">
        <v>8.84952390488665</v>
      </c>
      <c r="AI86" s="50" t="n">
        <v>8.48894503502985</v>
      </c>
      <c r="AJ86" s="50" t="n">
        <v>1851.3837925</v>
      </c>
      <c r="AK86" s="50" t="n">
        <v>9.9055187922212</v>
      </c>
      <c r="AL86" s="50" t="n">
        <v>6.77970721346939</v>
      </c>
      <c r="AM86" s="50" t="n">
        <v>9.77794040517244</v>
      </c>
      <c r="AN86" s="50" t="n">
        <v>1527.8334233</v>
      </c>
      <c r="AO86" s="50" t="n">
        <v>10.2129858599357</v>
      </c>
      <c r="AP86" s="50" t="n">
        <v>5.59487628815172</v>
      </c>
      <c r="AQ86" s="50" t="n">
        <v>10.6535105564151</v>
      </c>
      <c r="AR86" s="50" t="n">
        <v>1500.2886555</v>
      </c>
      <c r="AS86" s="50" t="n">
        <v>11.2022467983296</v>
      </c>
      <c r="AT86" s="50" t="n">
        <v>5.49400824463556</v>
      </c>
      <c r="AU86" s="50" t="n">
        <v>10.9505015240162</v>
      </c>
      <c r="AV86" s="50" t="n">
        <v>1413.5539882</v>
      </c>
      <c r="AW86" s="50" t="n">
        <v>12.118439319562</v>
      </c>
      <c r="AX86" s="50" t="n">
        <v>5.17638871489039</v>
      </c>
      <c r="AY86" s="50" t="n">
        <v>11.7668042148432</v>
      </c>
      <c r="AZ86" s="50" t="n">
        <v>1026.555749</v>
      </c>
      <c r="BA86" s="50" t="n">
        <v>13.8652923104514</v>
      </c>
      <c r="BB86" s="50" t="n">
        <v>3.75921375390553</v>
      </c>
      <c r="BC86" s="50" t="n">
        <v>14.1125097547004</v>
      </c>
      <c r="BD86" s="50" t="n">
        <v>668.944643</v>
      </c>
      <c r="BE86" s="50" t="n">
        <v>15.801577383411</v>
      </c>
      <c r="BF86" s="50" t="n">
        <v>2.44965351859037</v>
      </c>
      <c r="BG86" s="50" t="n">
        <v>16.0110629450514</v>
      </c>
      <c r="BH86" s="50" t="n">
        <v>1344.3139983</v>
      </c>
      <c r="BI86" s="50" t="n">
        <v>12.5124542882184</v>
      </c>
      <c r="BJ86" s="50" t="n">
        <v>4.92283412459569</v>
      </c>
      <c r="BK86" s="50" t="n">
        <v>13.1803824866395</v>
      </c>
    </row>
    <row r="87">
      <c r="A87" s="50" t="s">
        <v>37</v>
      </c>
      <c r="B87" s="50" t="s">
        <v>38</v>
      </c>
      <c r="C87" s="50" t="s">
        <v>16</v>
      </c>
      <c r="D87" s="50" t="n">
        <v>3255.2241322</v>
      </c>
      <c r="E87" s="50" t="n">
        <v>36.895122778322</v>
      </c>
      <c r="F87" s="50" t="n">
        <v>6.91777649805481</v>
      </c>
      <c r="G87" s="50" t="n">
        <v>31.7914969436844</v>
      </c>
      <c r="H87" s="50" t="n">
        <v>5353.3525367</v>
      </c>
      <c r="I87" s="50" t="n">
        <v>34.8527254217423</v>
      </c>
      <c r="J87" s="50" t="n">
        <v>11.3765734278816</v>
      </c>
      <c r="K87" s="50" t="n">
        <v>30.4229974200017</v>
      </c>
      <c r="L87" s="50" t="n">
        <v>3221.8899691</v>
      </c>
      <c r="M87" s="50" t="n">
        <v>42.6746265042988</v>
      </c>
      <c r="N87" s="50" t="n">
        <v>6.84693704715665</v>
      </c>
      <c r="O87" s="50" t="n">
        <v>36.8906688748537</v>
      </c>
      <c r="P87" s="50" t="n">
        <v>3858.5058831</v>
      </c>
      <c r="Q87" s="50" t="n">
        <v>35.3042176412291</v>
      </c>
      <c r="R87" s="50" t="n">
        <v>8.19982902304051</v>
      </c>
      <c r="S87" s="50" t="n">
        <v>30.4091211655296</v>
      </c>
      <c r="T87" s="50" t="n">
        <v>2984.8339929</v>
      </c>
      <c r="U87" s="50" t="n">
        <v>35.4814723980216</v>
      </c>
      <c r="V87" s="50" t="n">
        <v>6.34316213204151</v>
      </c>
      <c r="W87" s="50" t="n">
        <v>35.2009310131317</v>
      </c>
      <c r="X87" s="50" t="n">
        <v>4305.7430586</v>
      </c>
      <c r="Y87" s="50" t="n">
        <v>29.8995869215699</v>
      </c>
      <c r="Z87" s="50" t="n">
        <v>9.15026644181184</v>
      </c>
      <c r="AA87" s="50" t="n">
        <v>27.0186051947013</v>
      </c>
      <c r="AB87" s="50" t="n">
        <v>3643.05763</v>
      </c>
      <c r="AC87" s="50" t="n">
        <v>36.43252925381</v>
      </c>
      <c r="AD87" s="50" t="n">
        <v>7.74197334204478</v>
      </c>
      <c r="AE87" s="50" t="n">
        <v>32.8511437952691</v>
      </c>
      <c r="AF87" s="50" t="n">
        <v>4647.8881774</v>
      </c>
      <c r="AG87" s="50" t="n">
        <v>34.5282357249545</v>
      </c>
      <c r="AH87" s="50" t="n">
        <v>9.87736951233349</v>
      </c>
      <c r="AI87" s="50" t="n">
        <v>27.0847828425108</v>
      </c>
      <c r="AJ87" s="50" t="n">
        <v>3505.7428034</v>
      </c>
      <c r="AK87" s="50" t="n">
        <v>33.7282244336975</v>
      </c>
      <c r="AL87" s="50" t="n">
        <v>7.45016139862386</v>
      </c>
      <c r="AM87" s="50" t="n">
        <v>26.5210273234232</v>
      </c>
      <c r="AN87" s="50" t="n">
        <v>2342.6809549</v>
      </c>
      <c r="AO87" s="50" t="n">
        <v>40.2603845188297</v>
      </c>
      <c r="AP87" s="50" t="n">
        <v>4.97850304436491</v>
      </c>
      <c r="AQ87" s="50" t="n">
        <v>38.9366950380776</v>
      </c>
      <c r="AR87" s="50" t="n">
        <v>2505.5057073</v>
      </c>
      <c r="AS87" s="50" t="n">
        <v>48.8547493022263</v>
      </c>
      <c r="AT87" s="50" t="n">
        <v>5.32452691237214</v>
      </c>
      <c r="AU87" s="50" t="n">
        <v>43.0557463930767</v>
      </c>
      <c r="AV87" s="50" t="n">
        <v>1681.5283318</v>
      </c>
      <c r="AW87" s="50" t="n">
        <v>52.5232776983946</v>
      </c>
      <c r="AX87" s="50" t="n">
        <v>3.57346735650971</v>
      </c>
      <c r="AY87" s="50" t="n">
        <v>52.711041170736</v>
      </c>
      <c r="AZ87" s="50" t="n">
        <v>2200.2878462</v>
      </c>
      <c r="BA87" s="50" t="n">
        <v>41.8725460331722</v>
      </c>
      <c r="BB87" s="50" t="n">
        <v>4.67589908812547</v>
      </c>
      <c r="BC87" s="50" t="n">
        <v>38.1062972625408</v>
      </c>
      <c r="BD87" s="50" t="n">
        <v>1621.8444882</v>
      </c>
      <c r="BE87" s="50" t="n">
        <v>40.4180788570923</v>
      </c>
      <c r="BF87" s="50" t="n">
        <v>3.44663139259388</v>
      </c>
      <c r="BG87" s="50" t="n">
        <v>42.0466261197158</v>
      </c>
      <c r="BH87" s="50" t="n">
        <v>1927.8454382</v>
      </c>
      <c r="BI87" s="50" t="n">
        <v>44.0138132335716</v>
      </c>
      <c r="BJ87" s="50" t="n">
        <v>4.09692338304487</v>
      </c>
      <c r="BK87" s="50" t="n">
        <v>44.4639574508354</v>
      </c>
    </row>
    <row r="88">
      <c r="A88" s="50" t="s">
        <v>37</v>
      </c>
      <c r="B88" s="50" t="s">
        <v>38</v>
      </c>
      <c r="C88" s="50" t="s">
        <v>17</v>
      </c>
      <c r="D88" s="50" t="n">
        <v>52428.3462135</v>
      </c>
      <c r="E88" s="50" t="n">
        <v>9.85777443406762</v>
      </c>
      <c r="F88" s="50" t="n">
        <v>7.07604680720705</v>
      </c>
      <c r="G88" s="50" t="n">
        <v>8.67546947913671</v>
      </c>
      <c r="H88" s="50" t="n">
        <v>52659.9066429</v>
      </c>
      <c r="I88" s="50" t="n">
        <v>9.47248173801296</v>
      </c>
      <c r="J88" s="50" t="n">
        <v>7.1072996037469</v>
      </c>
      <c r="K88" s="50" t="n">
        <v>8.2375716193026</v>
      </c>
      <c r="L88" s="50" t="n">
        <v>68064.2805062</v>
      </c>
      <c r="M88" s="50" t="n">
        <v>7.66528992558298</v>
      </c>
      <c r="N88" s="50" t="n">
        <v>9.18636709995489</v>
      </c>
      <c r="O88" s="50" t="n">
        <v>6.89718761029894</v>
      </c>
      <c r="P88" s="50" t="n">
        <v>60622.4388247</v>
      </c>
      <c r="Q88" s="50" t="n">
        <v>7.81570004014632</v>
      </c>
      <c r="R88" s="50" t="n">
        <v>8.18197112195323</v>
      </c>
      <c r="S88" s="50" t="n">
        <v>6.86682474058937</v>
      </c>
      <c r="T88" s="50" t="n">
        <v>67345.2212997</v>
      </c>
      <c r="U88" s="50" t="n">
        <v>6.92420059392563</v>
      </c>
      <c r="V88" s="50" t="n">
        <v>9.08931851899018</v>
      </c>
      <c r="W88" s="50" t="n">
        <v>6.6376562541566</v>
      </c>
      <c r="X88" s="50" t="n">
        <v>67129.5110882</v>
      </c>
      <c r="Y88" s="50" t="n">
        <v>7.23310755934763</v>
      </c>
      <c r="Z88" s="50" t="n">
        <v>9.06020496375518</v>
      </c>
      <c r="AA88" s="50" t="n">
        <v>6.6129033549493</v>
      </c>
      <c r="AB88" s="50" t="n">
        <v>70101.9863963</v>
      </c>
      <c r="AC88" s="50" t="n">
        <v>9.09744125833702</v>
      </c>
      <c r="AD88" s="50" t="n">
        <v>9.4613882154208</v>
      </c>
      <c r="AE88" s="50" t="n">
        <v>8.11366266135118</v>
      </c>
      <c r="AF88" s="50" t="n">
        <v>62534.4273724</v>
      </c>
      <c r="AG88" s="50" t="n">
        <v>9.54896026616584</v>
      </c>
      <c r="AH88" s="50" t="n">
        <v>8.44002466427315</v>
      </c>
      <c r="AI88" s="50" t="n">
        <v>8.78923007377274</v>
      </c>
      <c r="AJ88" s="50" t="n">
        <v>54138.4496088</v>
      </c>
      <c r="AK88" s="50" t="n">
        <v>9.85172586862667</v>
      </c>
      <c r="AL88" s="50" t="n">
        <v>7.30685270791254</v>
      </c>
      <c r="AM88" s="50" t="n">
        <v>9.43112637626221</v>
      </c>
      <c r="AN88" s="50" t="n">
        <v>41870.4208986</v>
      </c>
      <c r="AO88" s="50" t="n">
        <v>10.03868796586</v>
      </c>
      <c r="AP88" s="50" t="n">
        <v>5.65108532909749</v>
      </c>
      <c r="AQ88" s="50" t="n">
        <v>9.24719237790925</v>
      </c>
      <c r="AR88" s="50" t="n">
        <v>42848.586305</v>
      </c>
      <c r="AS88" s="50" t="n">
        <v>10.4678893974042</v>
      </c>
      <c r="AT88" s="50" t="n">
        <v>5.78310445044629</v>
      </c>
      <c r="AU88" s="50" t="n">
        <v>10.0930417426648</v>
      </c>
      <c r="AV88" s="50" t="n">
        <v>30393.2446411</v>
      </c>
      <c r="AW88" s="50" t="n">
        <v>10.8979410851012</v>
      </c>
      <c r="AX88" s="50" t="n">
        <v>4.10205618211815</v>
      </c>
      <c r="AY88" s="50" t="n">
        <v>11.1750609556409</v>
      </c>
      <c r="AZ88" s="50" t="n">
        <v>29868.9469845</v>
      </c>
      <c r="BA88" s="50" t="n">
        <v>9.48856720121266</v>
      </c>
      <c r="BB88" s="50" t="n">
        <v>4.0312937982752</v>
      </c>
      <c r="BC88" s="50" t="n">
        <v>9.9465335594432</v>
      </c>
      <c r="BD88" s="50" t="n">
        <v>17571.8487195</v>
      </c>
      <c r="BE88" s="50" t="n">
        <v>13.8689218498561</v>
      </c>
      <c r="BF88" s="50" t="n">
        <v>2.37160301646758</v>
      </c>
      <c r="BG88" s="50" t="n">
        <v>14.5905193405614</v>
      </c>
      <c r="BH88" s="50" t="n">
        <v>23349.4535522</v>
      </c>
      <c r="BI88" s="50" t="n">
        <v>11.0914393628897</v>
      </c>
      <c r="BJ88" s="50" t="n">
        <v>3.15138352038139</v>
      </c>
      <c r="BK88" s="50" t="n">
        <v>11.6974489162133</v>
      </c>
    </row>
    <row r="89">
      <c r="A89" s="50" t="s">
        <v>39</v>
      </c>
      <c r="B89" s="50" t="s">
        <v>40</v>
      </c>
      <c r="C89" s="50" t="s">
        <v>16</v>
      </c>
      <c r="D89" s="50" t="n">
        <v>75.3988069</v>
      </c>
      <c r="E89" s="50" t="n">
        <v>47.7819654550878</v>
      </c>
      <c r="F89" s="50" t="n">
        <v>6.17606005522569</v>
      </c>
      <c r="G89" s="50" t="n">
        <v>38.6201087269777</v>
      </c>
      <c r="H89" s="50" t="n">
        <v>89.3124392</v>
      </c>
      <c r="I89" s="50" t="n">
        <v>40.8651652477064</v>
      </c>
      <c r="J89" s="50" t="n">
        <v>7.31575220957367</v>
      </c>
      <c r="K89" s="50" t="n">
        <v>29.5299906460017</v>
      </c>
      <c r="L89" s="50" t="n">
        <v>104.112614</v>
      </c>
      <c r="M89" s="50" t="n">
        <v>45.0310623998996</v>
      </c>
      <c r="N89" s="50" t="n">
        <v>8.5280627506923</v>
      </c>
      <c r="O89" s="50" t="n">
        <v>40.3064298635443</v>
      </c>
      <c r="P89" s="50" t="n">
        <v>76.0471713</v>
      </c>
      <c r="Q89" s="50" t="n">
        <v>36.5961829457213</v>
      </c>
      <c r="R89" s="50" t="n">
        <v>6.2291688196307</v>
      </c>
      <c r="S89" s="50" t="n">
        <v>32.4999073962629</v>
      </c>
      <c r="T89" s="50" t="n">
        <v>124.144495</v>
      </c>
      <c r="U89" s="50" t="n">
        <v>35.8422570879593</v>
      </c>
      <c r="V89" s="50" t="n">
        <v>10.1689123232753</v>
      </c>
      <c r="W89" s="50" t="n">
        <v>30.3114942344902</v>
      </c>
      <c r="X89" s="50" t="n">
        <v>143.7633417</v>
      </c>
      <c r="Y89" s="50" t="n">
        <v>36.2462988430893</v>
      </c>
      <c r="Z89" s="50" t="n">
        <v>11.775929468708</v>
      </c>
      <c r="AA89" s="50" t="n">
        <v>25.9482329896873</v>
      </c>
      <c r="AB89" s="50" t="n">
        <v>128.1939154</v>
      </c>
      <c r="AC89" s="50" t="n">
        <v>39.4576967575643</v>
      </c>
      <c r="AD89" s="50" t="n">
        <v>10.5006080702972</v>
      </c>
      <c r="AE89" s="50" t="n">
        <v>32.2947901670085</v>
      </c>
      <c r="AF89" s="50" t="n">
        <v>101.5889247</v>
      </c>
      <c r="AG89" s="50" t="n">
        <v>39.8695240226462</v>
      </c>
      <c r="AH89" s="50" t="n">
        <v>8.32134254757022</v>
      </c>
      <c r="AI89" s="50" t="n">
        <v>35.7101191863209</v>
      </c>
      <c r="AJ89" s="50" t="n">
        <v>117.5413565</v>
      </c>
      <c r="AK89" s="50" t="n">
        <v>35.9801026427643</v>
      </c>
      <c r="AL89" s="50" t="n">
        <v>9.62803665685979</v>
      </c>
      <c r="AM89" s="50" t="n">
        <v>32.0909667812653</v>
      </c>
      <c r="AN89" s="50" t="n">
        <v>31.6447619</v>
      </c>
      <c r="AO89" s="50" t="n">
        <v>60.3860421089176</v>
      </c>
      <c r="AP89" s="50" t="n">
        <v>2.59208279233021</v>
      </c>
      <c r="AQ89" s="50" t="n">
        <v>57.58901476776</v>
      </c>
      <c r="AR89" s="50" t="n">
        <v>82.5372242</v>
      </c>
      <c r="AS89" s="50" t="n">
        <v>48.1159927385572</v>
      </c>
      <c r="AT89" s="50" t="n">
        <v>6.7607814289012</v>
      </c>
      <c r="AU89" s="50" t="n">
        <v>45.6348239032597</v>
      </c>
      <c r="AV89" s="50" t="n">
        <v>40.2333757</v>
      </c>
      <c r="AW89" s="50" t="n">
        <v>53.672510022254</v>
      </c>
      <c r="AX89" s="50" t="n">
        <v>3.29559252677854</v>
      </c>
      <c r="AY89" s="50" t="n">
        <v>50.1217493181366</v>
      </c>
      <c r="AZ89" s="50" t="n">
        <v>40.2160768</v>
      </c>
      <c r="BA89" s="50" t="n">
        <v>63.2808443536121</v>
      </c>
      <c r="BB89" s="50" t="n">
        <v>3.29417554089133</v>
      </c>
      <c r="BC89" s="50" t="n">
        <v>62.242683700358</v>
      </c>
      <c r="BD89" s="50" t="n">
        <v>24.8428591</v>
      </c>
      <c r="BE89" s="50" t="n">
        <v>60.7461357455815</v>
      </c>
      <c r="BF89" s="50" t="n">
        <v>2.03492596306733</v>
      </c>
      <c r="BG89" s="50" t="n">
        <v>62.6569912560119</v>
      </c>
      <c r="BH89" s="50" t="n">
        <v>41.2463703</v>
      </c>
      <c r="BI89" s="50" t="n">
        <v>49.2748721595131</v>
      </c>
      <c r="BJ89" s="50" t="n">
        <v>3.37856884619851</v>
      </c>
      <c r="BK89" s="50" t="n">
        <v>45.9866129078444</v>
      </c>
    </row>
    <row r="90">
      <c r="A90" s="50" t="s">
        <v>39</v>
      </c>
      <c r="B90" s="50" t="s">
        <v>40</v>
      </c>
      <c r="C90" s="50" t="s">
        <v>17</v>
      </c>
      <c r="D90" s="50" t="n">
        <v>1058.1370438</v>
      </c>
      <c r="E90" s="50" t="n">
        <v>11.5826236639697</v>
      </c>
      <c r="F90" s="50" t="n">
        <v>4.99399773796668</v>
      </c>
      <c r="G90" s="50" t="n">
        <v>11.0768262898559</v>
      </c>
      <c r="H90" s="50" t="n">
        <v>1329.519572</v>
      </c>
      <c r="I90" s="50" t="n">
        <v>9.17213711131025</v>
      </c>
      <c r="J90" s="50" t="n">
        <v>6.27481834612473</v>
      </c>
      <c r="K90" s="50" t="n">
        <v>8.42360602168403</v>
      </c>
      <c r="L90" s="50" t="n">
        <v>1726.5195257</v>
      </c>
      <c r="M90" s="50" t="n">
        <v>8.77585004307683</v>
      </c>
      <c r="N90" s="50" t="n">
        <v>8.14850463502986</v>
      </c>
      <c r="O90" s="50" t="n">
        <v>8.17687372617614</v>
      </c>
      <c r="P90" s="50" t="n">
        <v>1915.0579999</v>
      </c>
      <c r="Q90" s="50" t="n">
        <v>9.04669857889725</v>
      </c>
      <c r="R90" s="50" t="n">
        <v>9.03833333840192</v>
      </c>
      <c r="S90" s="50" t="n">
        <v>8.68843730106974</v>
      </c>
      <c r="T90" s="50" t="n">
        <v>1710.7503326</v>
      </c>
      <c r="U90" s="50" t="n">
        <v>8.21915623413053</v>
      </c>
      <c r="V90" s="50" t="n">
        <v>8.07408014045953</v>
      </c>
      <c r="W90" s="50" t="n">
        <v>7.82812470119759</v>
      </c>
      <c r="X90" s="50" t="n">
        <v>1831.7255901</v>
      </c>
      <c r="Y90" s="50" t="n">
        <v>8.75697839214854</v>
      </c>
      <c r="Z90" s="50" t="n">
        <v>8.64503658305349</v>
      </c>
      <c r="AA90" s="50" t="n">
        <v>8.52464978274435</v>
      </c>
      <c r="AB90" s="50" t="n">
        <v>1612.4053041</v>
      </c>
      <c r="AC90" s="50" t="n">
        <v>9.71676627504669</v>
      </c>
      <c r="AD90" s="50" t="n">
        <v>7.60992962919353</v>
      </c>
      <c r="AE90" s="50" t="n">
        <v>9.35030209323075</v>
      </c>
      <c r="AF90" s="50" t="n">
        <v>1643.8555354</v>
      </c>
      <c r="AG90" s="50" t="n">
        <v>11.1176018268727</v>
      </c>
      <c r="AH90" s="50" t="n">
        <v>7.75836256128963</v>
      </c>
      <c r="AI90" s="50" t="n">
        <v>10.8264521270762</v>
      </c>
      <c r="AJ90" s="50" t="n">
        <v>1828.4997591</v>
      </c>
      <c r="AK90" s="50" t="n">
        <v>7.63846190707735</v>
      </c>
      <c r="AL90" s="50" t="n">
        <v>8.62981190794032</v>
      </c>
      <c r="AM90" s="50" t="n">
        <v>6.8437419961855</v>
      </c>
      <c r="AN90" s="50" t="n">
        <v>1581.2952238</v>
      </c>
      <c r="AO90" s="50" t="n">
        <v>9.42180428333858</v>
      </c>
      <c r="AP90" s="50" t="n">
        <v>7.46310207830445</v>
      </c>
      <c r="AQ90" s="50" t="n">
        <v>9.29867537509574</v>
      </c>
      <c r="AR90" s="50" t="n">
        <v>1471.9490648</v>
      </c>
      <c r="AS90" s="50" t="n">
        <v>9.84340301850753</v>
      </c>
      <c r="AT90" s="50" t="n">
        <v>6.94703048445847</v>
      </c>
      <c r="AU90" s="50" t="n">
        <v>9.70385576450718</v>
      </c>
      <c r="AV90" s="50" t="n">
        <v>817.2966024</v>
      </c>
      <c r="AW90" s="50" t="n">
        <v>13.1936894922338</v>
      </c>
      <c r="AX90" s="50" t="n">
        <v>3.8573239709817</v>
      </c>
      <c r="AY90" s="50" t="n">
        <v>13.6164870770501</v>
      </c>
      <c r="AZ90" s="50" t="n">
        <v>779.879204</v>
      </c>
      <c r="BA90" s="50" t="n">
        <v>10.5474003877486</v>
      </c>
      <c r="BB90" s="50" t="n">
        <v>3.68072831726643</v>
      </c>
      <c r="BC90" s="50" t="n">
        <v>10.6207098578998</v>
      </c>
      <c r="BD90" s="50" t="n">
        <v>649.6615263</v>
      </c>
      <c r="BE90" s="50" t="n">
        <v>13.5073442160796</v>
      </c>
      <c r="BF90" s="50" t="n">
        <v>3.06615122473626</v>
      </c>
      <c r="BG90" s="50" t="n">
        <v>13.6189112596722</v>
      </c>
      <c r="BH90" s="50" t="n">
        <v>1231.6239892</v>
      </c>
      <c r="BI90" s="50" t="n">
        <v>11.0104428758152</v>
      </c>
      <c r="BJ90" s="50" t="n">
        <v>5.812789044793</v>
      </c>
      <c r="BK90" s="50" t="n">
        <v>11.5001240992031</v>
      </c>
    </row>
    <row r="91">
      <c r="A91" s="50" t="s">
        <v>58</v>
      </c>
      <c r="B91" s="50" t="s">
        <v>59</v>
      </c>
      <c r="C91" s="50" t="s">
        <v>16</v>
      </c>
      <c r="D91" s="50" t="n">
        <v>48.8246448</v>
      </c>
      <c r="E91" s="50" t="n">
        <v>39.6822104118526</v>
      </c>
      <c r="F91" s="50" t="n">
        <v>10.6527965793793</v>
      </c>
      <c r="G91" s="50" t="n">
        <v>32.1063187938859</v>
      </c>
      <c r="H91" s="50" t="n">
        <v>49.8787845</v>
      </c>
      <c r="I91" s="50" t="n">
        <v>30.061126184132</v>
      </c>
      <c r="J91" s="50" t="n">
        <v>10.8827938653063</v>
      </c>
      <c r="K91" s="50" t="n">
        <v>26.7081937143697</v>
      </c>
      <c r="L91" s="50" t="n">
        <v>21.026988</v>
      </c>
      <c r="M91" s="50" t="n">
        <v>51.5052824832649</v>
      </c>
      <c r="N91" s="50" t="n">
        <v>4.58776969619756</v>
      </c>
      <c r="O91" s="50" t="n">
        <v>46.1967223769346</v>
      </c>
      <c r="P91" s="50" t="n">
        <v>24.1596716</v>
      </c>
      <c r="Q91" s="50" t="n">
        <v>60.8970238999272</v>
      </c>
      <c r="R91" s="50" t="n">
        <v>5.27127371911587</v>
      </c>
      <c r="S91" s="50" t="n">
        <v>54.7092760598502</v>
      </c>
      <c r="T91" s="50" t="n">
        <v>55.3981295</v>
      </c>
      <c r="U91" s="50" t="n">
        <v>30.9676266723918</v>
      </c>
      <c r="V91" s="50" t="n">
        <v>12.0870311880203</v>
      </c>
      <c r="W91" s="50" t="n">
        <v>23.128703424964</v>
      </c>
      <c r="X91" s="50" t="n">
        <v>44.6919219</v>
      </c>
      <c r="Y91" s="50" t="n">
        <v>51.1590221270748</v>
      </c>
      <c r="Z91" s="50" t="n">
        <v>9.75109915683825</v>
      </c>
      <c r="AA91" s="50" t="n">
        <v>41.837495463521</v>
      </c>
      <c r="AB91" s="50" t="n">
        <v>45.3421276</v>
      </c>
      <c r="AC91" s="50" t="n">
        <v>38.3826338725054</v>
      </c>
      <c r="AD91" s="50" t="n">
        <v>9.89296417368017</v>
      </c>
      <c r="AE91" s="50" t="n">
        <v>35.4197173617437</v>
      </c>
      <c r="AF91" s="50" t="n">
        <v>37.4069582</v>
      </c>
      <c r="AG91" s="50" t="n">
        <v>37.567256105719</v>
      </c>
      <c r="AH91" s="50" t="n">
        <v>8.16163062712019</v>
      </c>
      <c r="AI91" s="50" t="n">
        <v>31.341151743658</v>
      </c>
      <c r="AJ91" s="50" t="n">
        <v>14.1277011</v>
      </c>
      <c r="AK91" s="50" t="n">
        <v>56.8572104040116</v>
      </c>
      <c r="AL91" s="50" t="n">
        <v>3.0824499915783</v>
      </c>
      <c r="AM91" s="50" t="n">
        <v>56.398477862993</v>
      </c>
      <c r="AN91" s="50" t="n">
        <v>31.3136948</v>
      </c>
      <c r="AO91" s="50" t="n">
        <v>39.6568127198657</v>
      </c>
      <c r="AP91" s="50" t="n">
        <v>6.83217301876137</v>
      </c>
      <c r="AQ91" s="50" t="n">
        <v>35.4468534693528</v>
      </c>
      <c r="AR91" s="50" t="n">
        <v>31.2640609</v>
      </c>
      <c r="AS91" s="50" t="n">
        <v>45.5272725085203</v>
      </c>
      <c r="AT91" s="50" t="n">
        <v>6.82134365497783</v>
      </c>
      <c r="AU91" s="50" t="n">
        <v>35.7736540562514</v>
      </c>
      <c r="AV91" s="50" t="n">
        <v>21.0731522</v>
      </c>
      <c r="AW91" s="50" t="n">
        <v>55.2083780705562</v>
      </c>
      <c r="AX91" s="50" t="n">
        <v>4.59784202409394</v>
      </c>
      <c r="AY91" s="50" t="n">
        <v>50.9533385582824</v>
      </c>
      <c r="AZ91" s="50" t="n">
        <v>16.8023275</v>
      </c>
      <c r="BA91" s="50" t="n">
        <v>79.1503504087808</v>
      </c>
      <c r="BB91" s="50" t="n">
        <v>3.66601288449334</v>
      </c>
      <c r="BC91" s="50" t="n">
        <v>78.0952814966869</v>
      </c>
      <c r="BD91" s="50" t="n">
        <v>8.4785354</v>
      </c>
      <c r="BE91" s="50" t="n">
        <v>72.4798008067981</v>
      </c>
      <c r="BF91" s="50" t="n">
        <v>1.84988776215872</v>
      </c>
      <c r="BG91" s="50" t="n">
        <v>73.6827631334678</v>
      </c>
      <c r="BH91" s="50" t="n">
        <v>8.5383191</v>
      </c>
      <c r="BI91" s="50" t="n">
        <v>72.3226057541698</v>
      </c>
      <c r="BJ91" s="50" t="n">
        <v>1.86293165827863</v>
      </c>
      <c r="BK91" s="50" t="n">
        <v>72.4196246011208</v>
      </c>
    </row>
    <row r="92">
      <c r="A92" s="50" t="s">
        <v>58</v>
      </c>
      <c r="B92" s="50" t="s">
        <v>59</v>
      </c>
      <c r="C92" s="50" t="s">
        <v>17</v>
      </c>
      <c r="D92" s="50" t="n">
        <v>523.1030571</v>
      </c>
      <c r="E92" s="50" t="n">
        <v>11.4210280355223</v>
      </c>
      <c r="F92" s="50" t="n">
        <v>5.90831690224983</v>
      </c>
      <c r="G92" s="50" t="n">
        <v>11.0911576824815</v>
      </c>
      <c r="H92" s="50" t="n">
        <v>574.2711071</v>
      </c>
      <c r="I92" s="50" t="n">
        <v>11.8816076121011</v>
      </c>
      <c r="J92" s="50" t="n">
        <v>6.48624710274639</v>
      </c>
      <c r="K92" s="50" t="n">
        <v>10.4420398921917</v>
      </c>
      <c r="L92" s="50" t="n">
        <v>667.8954168</v>
      </c>
      <c r="M92" s="50" t="n">
        <v>9.6071062140399</v>
      </c>
      <c r="N92" s="50" t="n">
        <v>7.54371003276371</v>
      </c>
      <c r="O92" s="50" t="n">
        <v>8.58085509527753</v>
      </c>
      <c r="P92" s="50" t="n">
        <v>690.5397746</v>
      </c>
      <c r="Q92" s="50" t="n">
        <v>9.28639057567795</v>
      </c>
      <c r="R92" s="50" t="n">
        <v>7.79947233450219</v>
      </c>
      <c r="S92" s="50" t="n">
        <v>8.63407936072099</v>
      </c>
      <c r="T92" s="50" t="n">
        <v>755.9024242</v>
      </c>
      <c r="U92" s="50" t="n">
        <v>10.5459596539436</v>
      </c>
      <c r="V92" s="50" t="n">
        <v>8.53772695214571</v>
      </c>
      <c r="W92" s="50" t="n">
        <v>10.2310998036686</v>
      </c>
      <c r="X92" s="50" t="n">
        <v>784.7547294</v>
      </c>
      <c r="Y92" s="50" t="n">
        <v>10.4506606285201</v>
      </c>
      <c r="Z92" s="50" t="n">
        <v>8.86360645173625</v>
      </c>
      <c r="AA92" s="50" t="n">
        <v>10.3317282733811</v>
      </c>
      <c r="AB92" s="50" t="n">
        <v>801.4408229</v>
      </c>
      <c r="AC92" s="50" t="n">
        <v>9.85197528214796</v>
      </c>
      <c r="AD92" s="50" t="n">
        <v>9.0520716631711</v>
      </c>
      <c r="AE92" s="50" t="n">
        <v>8.94264062067673</v>
      </c>
      <c r="AF92" s="50" t="n">
        <v>649.2758076</v>
      </c>
      <c r="AG92" s="50" t="n">
        <v>11.5846095184322</v>
      </c>
      <c r="AH92" s="50" t="n">
        <v>7.33340624987334</v>
      </c>
      <c r="AI92" s="50" t="n">
        <v>10.3616247583624</v>
      </c>
      <c r="AJ92" s="50" t="n">
        <v>587.3070197</v>
      </c>
      <c r="AK92" s="50" t="n">
        <v>10.1564446257377</v>
      </c>
      <c r="AL92" s="50" t="n">
        <v>6.63348444289466</v>
      </c>
      <c r="AM92" s="50" t="n">
        <v>9.19670753730391</v>
      </c>
      <c r="AN92" s="50" t="n">
        <v>587.1285904</v>
      </c>
      <c r="AO92" s="50" t="n">
        <v>10.1002766554377</v>
      </c>
      <c r="AP92" s="50" t="n">
        <v>6.63146912901962</v>
      </c>
      <c r="AQ92" s="50" t="n">
        <v>9.02205256153883</v>
      </c>
      <c r="AR92" s="50" t="n">
        <v>617.9465649</v>
      </c>
      <c r="AS92" s="50" t="n">
        <v>10.7196452552105</v>
      </c>
      <c r="AT92" s="50" t="n">
        <v>6.97955036685618</v>
      </c>
      <c r="AU92" s="50" t="n">
        <v>10.165592005883</v>
      </c>
      <c r="AV92" s="50" t="n">
        <v>543.2788123</v>
      </c>
      <c r="AW92" s="50" t="n">
        <v>10.2619685492615</v>
      </c>
      <c r="AX92" s="50" t="n">
        <v>6.13619696115193</v>
      </c>
      <c r="AY92" s="50" t="n">
        <v>10.0719443105506</v>
      </c>
      <c r="AZ92" s="50" t="n">
        <v>360.1950173</v>
      </c>
      <c r="BA92" s="50" t="n">
        <v>9.47475955634084</v>
      </c>
      <c r="BB92" s="50" t="n">
        <v>4.06831174074544</v>
      </c>
      <c r="BC92" s="50" t="n">
        <v>9.83380784007498</v>
      </c>
      <c r="BD92" s="50" t="n">
        <v>243.5625226</v>
      </c>
      <c r="BE92" s="50" t="n">
        <v>13.1227329983731</v>
      </c>
      <c r="BF92" s="50" t="n">
        <v>2.75097717266273</v>
      </c>
      <c r="BG92" s="50" t="n">
        <v>13.9554107348014</v>
      </c>
      <c r="BH92" s="50" t="n">
        <v>467.0713123</v>
      </c>
      <c r="BI92" s="50" t="n">
        <v>11.6261897765153</v>
      </c>
      <c r="BJ92" s="50" t="n">
        <v>5.27545249748092</v>
      </c>
      <c r="BK92" s="50" t="n">
        <v>12.5921441596115</v>
      </c>
    </row>
    <row r="93">
      <c r="A93" s="50" t="s">
        <v>60</v>
      </c>
      <c r="B93" s="50" t="s">
        <v>61</v>
      </c>
      <c r="C93" s="50" t="s">
        <v>16</v>
      </c>
      <c r="D93" s="50" t="n">
        <v>48.0819561</v>
      </c>
      <c r="E93" s="50" t="n">
        <v>30.7199033485249</v>
      </c>
      <c r="F93" s="50" t="n">
        <v>7.82170592625897</v>
      </c>
      <c r="G93" s="50" t="n">
        <v>22.1774018234549</v>
      </c>
      <c r="H93" s="50" t="n">
        <v>57.5490677</v>
      </c>
      <c r="I93" s="50" t="n">
        <v>31.5292796931163</v>
      </c>
      <c r="J93" s="50" t="n">
        <v>9.36176313092571</v>
      </c>
      <c r="K93" s="50" t="n">
        <v>25.0923348849634</v>
      </c>
      <c r="L93" s="50" t="n">
        <v>43.9746438</v>
      </c>
      <c r="M93" s="50" t="n">
        <v>36.1133491302435</v>
      </c>
      <c r="N93" s="50" t="n">
        <v>7.15355114297413</v>
      </c>
      <c r="O93" s="50" t="n">
        <v>29.9798640838754</v>
      </c>
      <c r="P93" s="50" t="n">
        <v>55.5309313</v>
      </c>
      <c r="Q93" s="50" t="n">
        <v>38.7323833673755</v>
      </c>
      <c r="R93" s="50" t="n">
        <v>9.03346389519892</v>
      </c>
      <c r="S93" s="50" t="n">
        <v>32.8893161210508</v>
      </c>
      <c r="T93" s="50" t="n">
        <v>50.9018132</v>
      </c>
      <c r="U93" s="50" t="n">
        <v>40.3180467222331</v>
      </c>
      <c r="V93" s="50" t="n">
        <v>8.28042463862586</v>
      </c>
      <c r="W93" s="50" t="n">
        <v>36.0374253852954</v>
      </c>
      <c r="X93" s="50" t="n">
        <v>67.0826629</v>
      </c>
      <c r="Y93" s="50" t="n">
        <v>26.7935210777626</v>
      </c>
      <c r="Z93" s="50" t="n">
        <v>10.9126355188815</v>
      </c>
      <c r="AA93" s="50" t="n">
        <v>24.0199441266001</v>
      </c>
      <c r="AB93" s="50" t="n">
        <v>83.6528456</v>
      </c>
      <c r="AC93" s="50" t="n">
        <v>33.1138791813442</v>
      </c>
      <c r="AD93" s="50" t="n">
        <v>13.608180932097</v>
      </c>
      <c r="AE93" s="50" t="n">
        <v>24.2067570804404</v>
      </c>
      <c r="AF93" s="50" t="n">
        <v>21.2429573</v>
      </c>
      <c r="AG93" s="50" t="n">
        <v>50.6370695259154</v>
      </c>
      <c r="AH93" s="50" t="n">
        <v>3.45568646706277</v>
      </c>
      <c r="AI93" s="50" t="n">
        <v>45.7796705589277</v>
      </c>
      <c r="AJ93" s="50" t="n">
        <v>37.5862079</v>
      </c>
      <c r="AK93" s="50" t="n">
        <v>34.864162517137</v>
      </c>
      <c r="AL93" s="50" t="n">
        <v>6.11431582495521</v>
      </c>
      <c r="AM93" s="50" t="n">
        <v>25.521563853013</v>
      </c>
      <c r="AN93" s="50" t="n">
        <v>48.5051773</v>
      </c>
      <c r="AO93" s="50" t="n">
        <v>41.5155551653409</v>
      </c>
      <c r="AP93" s="50" t="n">
        <v>7.89055320363</v>
      </c>
      <c r="AQ93" s="50" t="n">
        <v>39.7286935191434</v>
      </c>
      <c r="AR93" s="50" t="n">
        <v>25.8458248</v>
      </c>
      <c r="AS93" s="50" t="n">
        <v>39.3771639180526</v>
      </c>
      <c r="AT93" s="50" t="n">
        <v>4.2044554216298</v>
      </c>
      <c r="AU93" s="50" t="n">
        <v>37.4294008472521</v>
      </c>
      <c r="AV93" s="50" t="n">
        <v>24.7267651</v>
      </c>
      <c r="AW93" s="50" t="n">
        <v>40.7073517308489</v>
      </c>
      <c r="AX93" s="50" t="n">
        <v>4.02241299662689</v>
      </c>
      <c r="AY93" s="50" t="n">
        <v>36.1773464662269</v>
      </c>
      <c r="AZ93" s="50" t="n">
        <v>22.453374</v>
      </c>
      <c r="BA93" s="50" t="n">
        <v>40.3878546432413</v>
      </c>
      <c r="BB93" s="50" t="n">
        <v>3.65259034210359</v>
      </c>
      <c r="BC93" s="50" t="n">
        <v>35.9622233446642</v>
      </c>
      <c r="BD93" s="50" t="n">
        <v>3.8413336</v>
      </c>
      <c r="BE93" s="50" t="n">
        <v>100</v>
      </c>
      <c r="BF93" s="50" t="n">
        <v>0.624886843650225</v>
      </c>
      <c r="BG93" s="50" t="n">
        <v>100.669027277043</v>
      </c>
      <c r="BH93" s="50" t="n">
        <v>23.7491114</v>
      </c>
      <c r="BI93" s="50" t="n">
        <v>41.2562847712264</v>
      </c>
      <c r="BJ93" s="50" t="n">
        <v>3.86337371537936</v>
      </c>
      <c r="BK93" s="50" t="n">
        <v>43.6837805079896</v>
      </c>
    </row>
    <row r="94">
      <c r="A94" s="50" t="s">
        <v>60</v>
      </c>
      <c r="B94" s="50" t="s">
        <v>61</v>
      </c>
      <c r="C94" s="50" t="s">
        <v>17</v>
      </c>
      <c r="D94" s="50" t="n">
        <v>438.6280329</v>
      </c>
      <c r="E94" s="50" t="n">
        <v>12.2830176600765</v>
      </c>
      <c r="F94" s="50" t="n">
        <v>5.53454630822688</v>
      </c>
      <c r="G94" s="50" t="n">
        <v>11.0090584849577</v>
      </c>
      <c r="H94" s="50" t="n">
        <v>522.5435563</v>
      </c>
      <c r="I94" s="50" t="n">
        <v>9.71298150765474</v>
      </c>
      <c r="J94" s="50" t="n">
        <v>6.59338048069365</v>
      </c>
      <c r="K94" s="50" t="n">
        <v>8.79666732217525</v>
      </c>
      <c r="L94" s="50" t="n">
        <v>511.2227431</v>
      </c>
      <c r="M94" s="50" t="n">
        <v>10.7493969858104</v>
      </c>
      <c r="N94" s="50" t="n">
        <v>6.45053606537451</v>
      </c>
      <c r="O94" s="50" t="n">
        <v>10.5178497437797</v>
      </c>
      <c r="P94" s="50" t="n">
        <v>549.2431249</v>
      </c>
      <c r="Q94" s="50" t="n">
        <v>9.75727384166104</v>
      </c>
      <c r="R94" s="50" t="n">
        <v>6.9302718504709</v>
      </c>
      <c r="S94" s="50" t="n">
        <v>8.54272391535182</v>
      </c>
      <c r="T94" s="50" t="n">
        <v>716.3241293</v>
      </c>
      <c r="U94" s="50" t="n">
        <v>8.75164921143255</v>
      </c>
      <c r="V94" s="50" t="n">
        <v>9.03847626678024</v>
      </c>
      <c r="W94" s="50" t="n">
        <v>8.16075864533609</v>
      </c>
      <c r="X94" s="50" t="n">
        <v>738.5955902</v>
      </c>
      <c r="Y94" s="50" t="n">
        <v>9.38818578046837</v>
      </c>
      <c r="Z94" s="50" t="n">
        <v>9.31949440164034</v>
      </c>
      <c r="AA94" s="50" t="n">
        <v>8.13955241910905</v>
      </c>
      <c r="AB94" s="50" t="n">
        <v>697.9464136</v>
      </c>
      <c r="AC94" s="50" t="n">
        <v>10.1829236459764</v>
      </c>
      <c r="AD94" s="50" t="n">
        <v>8.80658885660127</v>
      </c>
      <c r="AE94" s="50" t="n">
        <v>9.74144041385547</v>
      </c>
      <c r="AF94" s="50" t="n">
        <v>527.8513984</v>
      </c>
      <c r="AG94" s="50" t="n">
        <v>10.7359377002287</v>
      </c>
      <c r="AH94" s="50" t="n">
        <v>6.66035407949668</v>
      </c>
      <c r="AI94" s="50" t="n">
        <v>10.1837838998389</v>
      </c>
      <c r="AJ94" s="50" t="n">
        <v>539.8680188</v>
      </c>
      <c r="AK94" s="50" t="n">
        <v>9.93260654759138</v>
      </c>
      <c r="AL94" s="50" t="n">
        <v>6.81197809137862</v>
      </c>
      <c r="AM94" s="50" t="n">
        <v>8.94151713455382</v>
      </c>
      <c r="AN94" s="50" t="n">
        <v>456.5619564</v>
      </c>
      <c r="AO94" s="50" t="n">
        <v>10.4439425053433</v>
      </c>
      <c r="AP94" s="50" t="n">
        <v>5.7608340113696</v>
      </c>
      <c r="AQ94" s="50" t="n">
        <v>10.0875909787796</v>
      </c>
      <c r="AR94" s="50" t="n">
        <v>515.2609466</v>
      </c>
      <c r="AS94" s="50" t="n">
        <v>11.6845950975059</v>
      </c>
      <c r="AT94" s="50" t="n">
        <v>6.50148954439642</v>
      </c>
      <c r="AU94" s="50" t="n">
        <v>10.98628862228</v>
      </c>
      <c r="AV94" s="50" t="n">
        <v>454.4967233</v>
      </c>
      <c r="AW94" s="50" t="n">
        <v>9.3142223345361</v>
      </c>
      <c r="AX94" s="50" t="n">
        <v>5.73477519302718</v>
      </c>
      <c r="AY94" s="50" t="n">
        <v>9.1194052571588</v>
      </c>
      <c r="AZ94" s="50" t="n">
        <v>387.0819173</v>
      </c>
      <c r="BA94" s="50" t="n">
        <v>11.4642048527958</v>
      </c>
      <c r="BB94" s="50" t="n">
        <v>4.8841447324059</v>
      </c>
      <c r="BC94" s="50" t="n">
        <v>11.8674768040136</v>
      </c>
      <c r="BD94" s="50" t="n">
        <v>327.0709565</v>
      </c>
      <c r="BE94" s="50" t="n">
        <v>12.1275122649192</v>
      </c>
      <c r="BF94" s="50" t="n">
        <v>4.12693494042594</v>
      </c>
      <c r="BG94" s="50" t="n">
        <v>12.7068279928099</v>
      </c>
      <c r="BH94" s="50" t="n">
        <v>542.5798171</v>
      </c>
      <c r="BI94" s="50" t="n">
        <v>10.1086054887555</v>
      </c>
      <c r="BJ94" s="50" t="n">
        <v>6.84619517771187</v>
      </c>
      <c r="BK94" s="50" t="n">
        <v>10.5099449822931</v>
      </c>
    </row>
    <row r="95">
      <c r="A95" s="50" t="s">
        <v>62</v>
      </c>
      <c r="B95" s="50" t="s">
        <v>63</v>
      </c>
      <c r="C95" s="50" t="s">
        <v>16</v>
      </c>
      <c r="D95" s="50"/>
      <c r="E95" s="50"/>
      <c r="F95" s="50"/>
      <c r="G95" s="50"/>
      <c r="H95" s="50" t="n">
        <v>9.9214521</v>
      </c>
      <c r="I95" s="50" t="n">
        <v>100</v>
      </c>
      <c r="J95" s="50" t="n">
        <v>10.7226450963695</v>
      </c>
      <c r="K95" s="50" t="n">
        <v>65.5730146337276</v>
      </c>
      <c r="L95" s="50" t="n">
        <v>10.9990699</v>
      </c>
      <c r="M95" s="50" t="n">
        <v>72.0233326488428</v>
      </c>
      <c r="N95" s="50" t="n">
        <v>11.8872844155404</v>
      </c>
      <c r="O95" s="50" t="n">
        <v>67.714549123148</v>
      </c>
      <c r="P95" s="50" t="n">
        <v>4.2364328</v>
      </c>
      <c r="Q95" s="50" t="n">
        <v>100</v>
      </c>
      <c r="R95" s="50" t="n">
        <v>4.57854000918061</v>
      </c>
      <c r="S95" s="50" t="n">
        <v>91.454390859532</v>
      </c>
      <c r="T95" s="50" t="n">
        <v>9.9214521</v>
      </c>
      <c r="U95" s="50" t="n">
        <v>100</v>
      </c>
      <c r="V95" s="50" t="n">
        <v>10.7226450963695</v>
      </c>
      <c r="W95" s="50" t="n">
        <v>65.5730146337276</v>
      </c>
      <c r="X95" s="50" t="n">
        <v>4.2364328</v>
      </c>
      <c r="Y95" s="50" t="n">
        <v>100</v>
      </c>
      <c r="Z95" s="50" t="n">
        <v>4.57854000918061</v>
      </c>
      <c r="AA95" s="50" t="n">
        <v>91.454390859532</v>
      </c>
      <c r="AB95" s="50" t="n">
        <v>9.9214521</v>
      </c>
      <c r="AC95" s="50" t="n">
        <v>100</v>
      </c>
      <c r="AD95" s="50" t="n">
        <v>10.7226450963695</v>
      </c>
      <c r="AE95" s="50" t="n">
        <v>65.5730146337276</v>
      </c>
      <c r="AF95" s="50"/>
      <c r="AG95" s="50"/>
      <c r="AH95" s="50"/>
      <c r="AI95" s="50"/>
      <c r="AJ95" s="50" t="n">
        <v>8.1879075</v>
      </c>
      <c r="AK95" s="50" t="n">
        <v>100</v>
      </c>
      <c r="AL95" s="50" t="n">
        <v>8.84911052530327</v>
      </c>
      <c r="AM95" s="50" t="n">
        <v>100.562534358136</v>
      </c>
      <c r="AN95" s="50"/>
      <c r="AO95" s="50"/>
      <c r="AP95" s="50"/>
      <c r="AQ95" s="50"/>
      <c r="AR95" s="50" t="n">
        <v>10.9990699</v>
      </c>
      <c r="AS95" s="50" t="n">
        <v>72.0233326488428</v>
      </c>
      <c r="AT95" s="50" t="n">
        <v>11.8872844155404</v>
      </c>
      <c r="AU95" s="50" t="n">
        <v>67.714549123148</v>
      </c>
      <c r="AV95" s="50" t="n">
        <v>14.1578849</v>
      </c>
      <c r="AW95" s="50" t="n">
        <v>75.753200548582</v>
      </c>
      <c r="AX95" s="50" t="n">
        <v>15.3011851055501</v>
      </c>
      <c r="AY95" s="50" t="n">
        <v>35.4182859068505</v>
      </c>
      <c r="AZ95" s="50"/>
      <c r="BA95" s="50"/>
      <c r="BB95" s="50"/>
      <c r="BC95" s="50"/>
      <c r="BD95" s="50" t="n">
        <v>9.9468743</v>
      </c>
      <c r="BE95" s="50" t="n">
        <v>70.1430476890289</v>
      </c>
      <c r="BF95" s="50" t="n">
        <v>10.750120230596</v>
      </c>
      <c r="BG95" s="50" t="n">
        <v>77.0335010788005</v>
      </c>
      <c r="BH95" s="50"/>
      <c r="BI95" s="50"/>
      <c r="BJ95" s="50"/>
      <c r="BK95" s="50"/>
    </row>
    <row r="96">
      <c r="A96" s="50" t="s">
        <v>62</v>
      </c>
      <c r="B96" s="50" t="s">
        <v>63</v>
      </c>
      <c r="C96" s="50" t="s">
        <v>17</v>
      </c>
      <c r="D96" s="50" t="n">
        <v>718.1486644</v>
      </c>
      <c r="E96" s="50" t="n">
        <v>12.2598402592369</v>
      </c>
      <c r="F96" s="50" t="n">
        <v>6.28935873373607</v>
      </c>
      <c r="G96" s="50" t="n">
        <v>10.3612564819452</v>
      </c>
      <c r="H96" s="50" t="n">
        <v>783.1655375</v>
      </c>
      <c r="I96" s="50" t="n">
        <v>12.8824065688536</v>
      </c>
      <c r="J96" s="50" t="n">
        <v>6.85875955412656</v>
      </c>
      <c r="K96" s="50" t="n">
        <v>10.3814887122504</v>
      </c>
      <c r="L96" s="50" t="n">
        <v>920.7652761</v>
      </c>
      <c r="M96" s="50" t="n">
        <v>11.003662547401</v>
      </c>
      <c r="N96" s="50" t="n">
        <v>8.06382218338975</v>
      </c>
      <c r="O96" s="50" t="n">
        <v>9.21157205088972</v>
      </c>
      <c r="P96" s="50" t="n">
        <v>879.3449264</v>
      </c>
      <c r="Q96" s="50" t="n">
        <v>9.73363272024602</v>
      </c>
      <c r="R96" s="50" t="n">
        <v>7.70107356175477</v>
      </c>
      <c r="S96" s="50" t="n">
        <v>8.37049015114928</v>
      </c>
      <c r="T96" s="50" t="n">
        <v>960.4971888</v>
      </c>
      <c r="U96" s="50" t="n">
        <v>11.381008020379</v>
      </c>
      <c r="V96" s="50" t="n">
        <v>8.41178391406645</v>
      </c>
      <c r="W96" s="50" t="n">
        <v>10.1650575098494</v>
      </c>
      <c r="X96" s="50" t="n">
        <v>925.7834823</v>
      </c>
      <c r="Y96" s="50" t="n">
        <v>10.9233305731705</v>
      </c>
      <c r="Z96" s="50" t="n">
        <v>8.10777032470952</v>
      </c>
      <c r="AA96" s="50" t="n">
        <v>10.2477648622921</v>
      </c>
      <c r="AB96" s="50" t="n">
        <v>757.1419556</v>
      </c>
      <c r="AC96" s="50" t="n">
        <v>12.1512013241145</v>
      </c>
      <c r="AD96" s="50" t="n">
        <v>6.63085180992348</v>
      </c>
      <c r="AE96" s="50" t="n">
        <v>11.6298500409026</v>
      </c>
      <c r="AF96" s="50" t="n">
        <v>1066.6393873</v>
      </c>
      <c r="AG96" s="50" t="n">
        <v>8.77872963866593</v>
      </c>
      <c r="AH96" s="50" t="n">
        <v>9.34134961020495</v>
      </c>
      <c r="AI96" s="50" t="n">
        <v>8.6780674294793</v>
      </c>
      <c r="AJ96" s="50" t="n">
        <v>1116.8154427</v>
      </c>
      <c r="AK96" s="50" t="n">
        <v>8.91427363565439</v>
      </c>
      <c r="AL96" s="50" t="n">
        <v>9.78077841916622</v>
      </c>
      <c r="AM96" s="50" t="n">
        <v>7.81603787723457</v>
      </c>
      <c r="AN96" s="50" t="n">
        <v>685.9750304</v>
      </c>
      <c r="AO96" s="50" t="n">
        <v>11.3262041903833</v>
      </c>
      <c r="AP96" s="50" t="n">
        <v>6.00759043696845</v>
      </c>
      <c r="AQ96" s="50" t="n">
        <v>9.95115906195017</v>
      </c>
      <c r="AR96" s="50" t="n">
        <v>668.2998412</v>
      </c>
      <c r="AS96" s="50" t="n">
        <v>13.0134807079144</v>
      </c>
      <c r="AT96" s="50" t="n">
        <v>5.85279573905123</v>
      </c>
      <c r="AU96" s="50" t="n">
        <v>12.6881157314248</v>
      </c>
      <c r="AV96" s="50" t="n">
        <v>559.1372522</v>
      </c>
      <c r="AW96" s="50" t="n">
        <v>9.63853035436436</v>
      </c>
      <c r="AX96" s="50" t="n">
        <v>4.89677825053024</v>
      </c>
      <c r="AY96" s="50" t="n">
        <v>11.0225103128317</v>
      </c>
      <c r="AZ96" s="50" t="n">
        <v>400.948465</v>
      </c>
      <c r="BA96" s="50" t="n">
        <v>10.6835461984821</v>
      </c>
      <c r="BB96" s="50" t="n">
        <v>3.5114021025614</v>
      </c>
      <c r="BC96" s="50" t="n">
        <v>11.6542460230532</v>
      </c>
      <c r="BD96" s="50" t="n">
        <v>320.305595</v>
      </c>
      <c r="BE96" s="50" t="n">
        <v>12.2975555607079</v>
      </c>
      <c r="BF96" s="50" t="n">
        <v>2.80515287605648</v>
      </c>
      <c r="BG96" s="50" t="n">
        <v>13.4422794743545</v>
      </c>
      <c r="BH96" s="50" t="n">
        <v>655.5039298</v>
      </c>
      <c r="BI96" s="50" t="n">
        <v>10.9289123806162</v>
      </c>
      <c r="BJ96" s="50" t="n">
        <v>5.74073248375444</v>
      </c>
      <c r="BK96" s="50" t="n">
        <v>11.223039259408</v>
      </c>
    </row>
    <row r="97">
      <c r="A97" s="50" t="s">
        <v>64</v>
      </c>
      <c r="B97" s="50" t="s">
        <v>65</v>
      </c>
      <c r="C97" s="50" t="s">
        <v>16</v>
      </c>
      <c r="D97" s="50" t="n">
        <v>132.4742754</v>
      </c>
      <c r="E97" s="50" t="n">
        <v>45.4937672090314</v>
      </c>
      <c r="F97" s="50" t="n">
        <v>8.01780873281926</v>
      </c>
      <c r="G97" s="50" t="n">
        <v>31.747030119564</v>
      </c>
      <c r="H97" s="50" t="n">
        <v>123.6572897</v>
      </c>
      <c r="I97" s="50" t="n">
        <v>70.7028495526434</v>
      </c>
      <c r="J97" s="50" t="n">
        <v>7.48417377064152</v>
      </c>
      <c r="K97" s="50" t="n">
        <v>56.1611025483514</v>
      </c>
      <c r="L97" s="50" t="n">
        <v>181.6248984</v>
      </c>
      <c r="M97" s="50" t="n">
        <v>42.7422930284882</v>
      </c>
      <c r="N97" s="50" t="n">
        <v>10.9925771784137</v>
      </c>
      <c r="O97" s="50" t="n">
        <v>34.3141495392775</v>
      </c>
      <c r="P97" s="50" t="n">
        <v>119.9504902</v>
      </c>
      <c r="Q97" s="50" t="n">
        <v>43.658299526927</v>
      </c>
      <c r="R97" s="50" t="n">
        <v>7.2598252372212</v>
      </c>
      <c r="S97" s="50" t="n">
        <v>32.8193256298968</v>
      </c>
      <c r="T97" s="50" t="n">
        <v>157.0611125</v>
      </c>
      <c r="U97" s="50" t="n">
        <v>29.8376682780724</v>
      </c>
      <c r="V97" s="50" t="n">
        <v>9.50589052543562</v>
      </c>
      <c r="W97" s="50" t="n">
        <v>31.9252038054177</v>
      </c>
      <c r="X97" s="50" t="n">
        <v>262.6803749</v>
      </c>
      <c r="Y97" s="50" t="n">
        <v>32.2327226865447</v>
      </c>
      <c r="Z97" s="50" t="n">
        <v>15.8983394885846</v>
      </c>
      <c r="AA97" s="50" t="n">
        <v>15.1545479653404</v>
      </c>
      <c r="AB97" s="50" t="n">
        <v>171.5573934</v>
      </c>
      <c r="AC97" s="50" t="n">
        <v>36.7430133167424</v>
      </c>
      <c r="AD97" s="50" t="n">
        <v>10.3832563932048</v>
      </c>
      <c r="AE97" s="50" t="n">
        <v>31.3527843055425</v>
      </c>
      <c r="AF97" s="50" t="n">
        <v>149.9409409</v>
      </c>
      <c r="AG97" s="50" t="n">
        <v>34.8415899710554</v>
      </c>
      <c r="AH97" s="50" t="n">
        <v>9.07495271610413</v>
      </c>
      <c r="AI97" s="50" t="n">
        <v>27.5581951373099</v>
      </c>
      <c r="AJ97" s="50" t="n">
        <v>112.771625</v>
      </c>
      <c r="AK97" s="50" t="n">
        <v>32.4235937759096</v>
      </c>
      <c r="AL97" s="50" t="n">
        <v>6.82533508493694</v>
      </c>
      <c r="AM97" s="50" t="n">
        <v>24.6520057081637</v>
      </c>
      <c r="AN97" s="50" t="n">
        <v>83.8979404</v>
      </c>
      <c r="AO97" s="50" t="n">
        <v>42.0464387013169</v>
      </c>
      <c r="AP97" s="50" t="n">
        <v>5.07779821534068</v>
      </c>
      <c r="AQ97" s="50" t="n">
        <v>34.2618166135977</v>
      </c>
      <c r="AR97" s="50" t="n">
        <v>44.4657206</v>
      </c>
      <c r="AS97" s="50" t="n">
        <v>58.7688090854185</v>
      </c>
      <c r="AT97" s="50" t="n">
        <v>2.69122168708825</v>
      </c>
      <c r="AU97" s="50" t="n">
        <v>51.8009508746901</v>
      </c>
      <c r="AV97" s="50" t="n">
        <v>13.1369393</v>
      </c>
      <c r="AW97" s="50" t="n">
        <v>70.2685001246386</v>
      </c>
      <c r="AX97" s="50" t="n">
        <v>0.795093736682228</v>
      </c>
      <c r="AY97" s="50" t="n">
        <v>65.7051278128632</v>
      </c>
      <c r="AZ97" s="50" t="n">
        <v>16.585112</v>
      </c>
      <c r="BA97" s="50" t="n">
        <v>71.0351522627821</v>
      </c>
      <c r="BB97" s="50" t="n">
        <v>1.00378926721335</v>
      </c>
      <c r="BC97" s="50" t="n">
        <v>68.9633974355166</v>
      </c>
      <c r="BD97" s="50" t="n">
        <v>52.9672519</v>
      </c>
      <c r="BE97" s="50" t="n">
        <v>61.4552921137413</v>
      </c>
      <c r="BF97" s="50" t="n">
        <v>3.20576424030214</v>
      </c>
      <c r="BG97" s="50" t="n">
        <v>60.8131419251947</v>
      </c>
      <c r="BH97" s="50" t="n">
        <v>29.4790172</v>
      </c>
      <c r="BI97" s="50" t="n">
        <v>56.833678115654</v>
      </c>
      <c r="BJ97" s="50" t="n">
        <v>1.78417372601148</v>
      </c>
      <c r="BK97" s="50" t="n">
        <v>58.2594564255395</v>
      </c>
    </row>
    <row r="98">
      <c r="A98" s="50" t="s">
        <v>64</v>
      </c>
      <c r="B98" s="50" t="s">
        <v>65</v>
      </c>
      <c r="C98" s="50" t="s">
        <v>17</v>
      </c>
      <c r="D98" s="50" t="n">
        <v>1279.0496021</v>
      </c>
      <c r="E98" s="50" t="n">
        <v>15.7913807675746</v>
      </c>
      <c r="F98" s="50" t="n">
        <v>6.70299960810127</v>
      </c>
      <c r="G98" s="50" t="n">
        <v>13.3522718458456</v>
      </c>
      <c r="H98" s="50" t="n">
        <v>1381.0490311</v>
      </c>
      <c r="I98" s="50" t="n">
        <v>13.1303511786024</v>
      </c>
      <c r="J98" s="50" t="n">
        <v>7.23753879367392</v>
      </c>
      <c r="K98" s="50" t="n">
        <v>11.0397268922569</v>
      </c>
      <c r="L98" s="50" t="n">
        <v>1785.1449034</v>
      </c>
      <c r="M98" s="50" t="n">
        <v>10.198378142363</v>
      </c>
      <c r="N98" s="50" t="n">
        <v>9.35524749646</v>
      </c>
      <c r="O98" s="50" t="n">
        <v>8.09829376158489</v>
      </c>
      <c r="P98" s="50" t="n">
        <v>1560.5223815</v>
      </c>
      <c r="Q98" s="50" t="n">
        <v>11.0034574973891</v>
      </c>
      <c r="R98" s="50" t="n">
        <v>8.17808855454376</v>
      </c>
      <c r="S98" s="50" t="n">
        <v>9.91356268762678</v>
      </c>
      <c r="T98" s="50" t="n">
        <v>2035.4660161</v>
      </c>
      <c r="U98" s="50" t="n">
        <v>10.1090255973078</v>
      </c>
      <c r="V98" s="50" t="n">
        <v>10.667082719717</v>
      </c>
      <c r="W98" s="50" t="n">
        <v>8.85441921963274</v>
      </c>
      <c r="X98" s="50" t="n">
        <v>1783.9422621</v>
      </c>
      <c r="Y98" s="50" t="n">
        <v>10.6421128880445</v>
      </c>
      <c r="Z98" s="50" t="n">
        <v>9.34894492293247</v>
      </c>
      <c r="AA98" s="50" t="n">
        <v>10.3228998387882</v>
      </c>
      <c r="AB98" s="50" t="n">
        <v>1789.5528018</v>
      </c>
      <c r="AC98" s="50" t="n">
        <v>12.2949074767295</v>
      </c>
      <c r="AD98" s="50" t="n">
        <v>9.37834757107731</v>
      </c>
      <c r="AE98" s="50" t="n">
        <v>10.9155027049012</v>
      </c>
      <c r="AF98" s="50" t="n">
        <v>1532.3064525</v>
      </c>
      <c r="AG98" s="50" t="n">
        <v>10.5038295836623</v>
      </c>
      <c r="AH98" s="50" t="n">
        <v>8.03021988649626</v>
      </c>
      <c r="AI98" s="50" t="n">
        <v>9.32324289016488</v>
      </c>
      <c r="AJ98" s="50" t="n">
        <v>1651.8266229</v>
      </c>
      <c r="AK98" s="50" t="n">
        <v>8.78368114231785</v>
      </c>
      <c r="AL98" s="50" t="n">
        <v>8.65657843743599</v>
      </c>
      <c r="AM98" s="50" t="n">
        <v>8.24263670407588</v>
      </c>
      <c r="AN98" s="50" t="n">
        <v>1256.6039021</v>
      </c>
      <c r="AO98" s="50" t="n">
        <v>11.8370997026187</v>
      </c>
      <c r="AP98" s="50" t="n">
        <v>6.58537045747526</v>
      </c>
      <c r="AQ98" s="50" t="n">
        <v>11.7018646190135</v>
      </c>
      <c r="AR98" s="50" t="n">
        <v>783.4539648</v>
      </c>
      <c r="AS98" s="50" t="n">
        <v>10.4421476703251</v>
      </c>
      <c r="AT98" s="50" t="n">
        <v>4.10577635957015</v>
      </c>
      <c r="AU98" s="50" t="n">
        <v>11.6562056857248</v>
      </c>
      <c r="AV98" s="50" t="n">
        <v>766.8419684</v>
      </c>
      <c r="AW98" s="50" t="n">
        <v>14.1649656585189</v>
      </c>
      <c r="AX98" s="50" t="n">
        <v>4.01871937196298</v>
      </c>
      <c r="AY98" s="50" t="n">
        <v>13.728690417267</v>
      </c>
      <c r="AZ98" s="50" t="n">
        <v>528.4555377</v>
      </c>
      <c r="BA98" s="50" t="n">
        <v>12.8667313789927</v>
      </c>
      <c r="BB98" s="50" t="n">
        <v>2.76942915762316</v>
      </c>
      <c r="BC98" s="50" t="n">
        <v>13.4659044191503</v>
      </c>
      <c r="BD98" s="50" t="n">
        <v>452.6327574</v>
      </c>
      <c r="BE98" s="50" t="n">
        <v>12.5121698704236</v>
      </c>
      <c r="BF98" s="50" t="n">
        <v>2.37207156820552</v>
      </c>
      <c r="BG98" s="50" t="n">
        <v>12.4231279591054</v>
      </c>
      <c r="BH98" s="50" t="n">
        <v>494.9014139</v>
      </c>
      <c r="BI98" s="50" t="n">
        <v>13.0386056127141</v>
      </c>
      <c r="BJ98" s="50" t="n">
        <v>2.59358509472497</v>
      </c>
      <c r="BK98" s="50" t="n">
        <v>14.0558129059797</v>
      </c>
    </row>
    <row r="99">
      <c r="A99" s="50" t="s">
        <v>66</v>
      </c>
      <c r="B99" s="50" t="s">
        <v>67</v>
      </c>
      <c r="C99" s="50" t="s">
        <v>16</v>
      </c>
      <c r="D99" s="50" t="n">
        <v>1.2959731</v>
      </c>
      <c r="E99" s="50" t="n">
        <v>100</v>
      </c>
      <c r="F99" s="50" t="n">
        <v>2.48974395831157</v>
      </c>
      <c r="G99" s="50" t="n">
        <v>96.5087204624336</v>
      </c>
      <c r="H99" s="50" t="n">
        <v>5.2201046</v>
      </c>
      <c r="I99" s="50" t="n">
        <v>47.4375330900522</v>
      </c>
      <c r="J99" s="50" t="n">
        <v>10.0285444887741</v>
      </c>
      <c r="K99" s="50" t="n">
        <v>37.531840056576</v>
      </c>
      <c r="L99" s="50" t="n">
        <v>6.7088301</v>
      </c>
      <c r="M99" s="50" t="n">
        <v>51.2283668337634</v>
      </c>
      <c r="N99" s="50" t="n">
        <v>12.8885925246549</v>
      </c>
      <c r="O99" s="50" t="n">
        <v>45.641992799785</v>
      </c>
      <c r="P99" s="50" t="n">
        <v>6.2848512</v>
      </c>
      <c r="Q99" s="50" t="n">
        <v>64.3537083837722</v>
      </c>
      <c r="R99" s="50" t="n">
        <v>12.0740702905695</v>
      </c>
      <c r="S99" s="50" t="n">
        <v>55.1396042469651</v>
      </c>
      <c r="T99" s="50" t="n">
        <v>4.5069341</v>
      </c>
      <c r="U99" s="50" t="n">
        <v>56.6346996321615</v>
      </c>
      <c r="V99" s="50" t="n">
        <v>8.65844510660243</v>
      </c>
      <c r="W99" s="50" t="n">
        <v>44.368379422169</v>
      </c>
      <c r="X99" s="50" t="n">
        <v>3.861012</v>
      </c>
      <c r="Y99" s="50" t="n">
        <v>55.7781829260893</v>
      </c>
      <c r="Z99" s="50" t="n">
        <v>7.41753922204748</v>
      </c>
      <c r="AA99" s="50" t="n">
        <v>54.3045402142676</v>
      </c>
      <c r="AB99" s="50" t="n">
        <v>2.6260964</v>
      </c>
      <c r="AC99" s="50" t="n">
        <v>69.5284622298958</v>
      </c>
      <c r="AD99" s="50" t="n">
        <v>5.04509518433968</v>
      </c>
      <c r="AE99" s="50" t="n">
        <v>59.8806844778603</v>
      </c>
      <c r="AF99" s="50" t="n">
        <v>8.572233</v>
      </c>
      <c r="AG99" s="50" t="n">
        <v>37.6930343350004</v>
      </c>
      <c r="AH99" s="50" t="n">
        <v>16.4684477795018</v>
      </c>
      <c r="AI99" s="50" t="n">
        <v>30.1184908341142</v>
      </c>
      <c r="AJ99" s="50" t="n">
        <v>1.2980351</v>
      </c>
      <c r="AK99" s="50" t="n">
        <v>99.9999999999999</v>
      </c>
      <c r="AL99" s="50" t="n">
        <v>2.49370534612281</v>
      </c>
      <c r="AM99" s="50" t="n">
        <v>99.1263040245671</v>
      </c>
      <c r="AN99" s="50" t="n">
        <v>2.5756838</v>
      </c>
      <c r="AO99" s="50" t="n">
        <v>69.5236599935849</v>
      </c>
      <c r="AP99" s="50" t="n">
        <v>4.9482455921122</v>
      </c>
      <c r="AQ99" s="50" t="n">
        <v>64.5004215867843</v>
      </c>
      <c r="AR99" s="50" t="n">
        <v>3.8594137</v>
      </c>
      <c r="AS99" s="50" t="n">
        <v>73.6175120864601</v>
      </c>
      <c r="AT99" s="50" t="n">
        <v>7.41446866620912</v>
      </c>
      <c r="AU99" s="50" t="n">
        <v>71.3501327468278</v>
      </c>
      <c r="AV99" s="50" t="n">
        <v>2.6260964</v>
      </c>
      <c r="AW99" s="50" t="n">
        <v>69.5284622298958</v>
      </c>
      <c r="AX99" s="50" t="n">
        <v>5.04509518433968</v>
      </c>
      <c r="AY99" s="50" t="n">
        <v>59.8806844778603</v>
      </c>
      <c r="AZ99" s="50" t="n">
        <v>1.3191663</v>
      </c>
      <c r="BA99" s="50" t="n">
        <v>100</v>
      </c>
      <c r="BB99" s="50" t="n">
        <v>2.53430131029203</v>
      </c>
      <c r="BC99" s="50" t="n">
        <v>98.9992659153894</v>
      </c>
      <c r="BD99" s="50" t="n">
        <v>1.2980351</v>
      </c>
      <c r="BE99" s="50" t="n">
        <v>99.9999999999999</v>
      </c>
      <c r="BF99" s="50" t="n">
        <v>2.49370534612281</v>
      </c>
      <c r="BG99" s="50" t="n">
        <v>99.1263040245671</v>
      </c>
      <c r="BH99" s="50"/>
      <c r="BI99" s="50"/>
      <c r="BJ99" s="50"/>
      <c r="BK99" s="50"/>
    </row>
    <row r="100">
      <c r="A100" s="50" t="s">
        <v>66</v>
      </c>
      <c r="B100" s="50" t="s">
        <v>67</v>
      </c>
      <c r="C100" s="50" t="s">
        <v>17</v>
      </c>
      <c r="D100" s="50" t="n">
        <v>96.5430216</v>
      </c>
      <c r="E100" s="50" t="n">
        <v>18.7942569226772</v>
      </c>
      <c r="F100" s="50" t="n">
        <v>6.12991981733328</v>
      </c>
      <c r="G100" s="50" t="n">
        <v>15.7819203982587</v>
      </c>
      <c r="H100" s="50" t="n">
        <v>107.5885599</v>
      </c>
      <c r="I100" s="50" t="n">
        <v>14.6606360195383</v>
      </c>
      <c r="J100" s="50" t="n">
        <v>6.83124719445656</v>
      </c>
      <c r="K100" s="50" t="n">
        <v>12.8507758799326</v>
      </c>
      <c r="L100" s="50" t="n">
        <v>96.6435114</v>
      </c>
      <c r="M100" s="50" t="n">
        <v>15.0185392496768</v>
      </c>
      <c r="N100" s="50" t="n">
        <v>6.13630033460166</v>
      </c>
      <c r="O100" s="50" t="n">
        <v>13.8103537467008</v>
      </c>
      <c r="P100" s="50" t="n">
        <v>152.1540335</v>
      </c>
      <c r="Q100" s="50" t="n">
        <v>11.5324280545344</v>
      </c>
      <c r="R100" s="50" t="n">
        <v>9.66089531673455</v>
      </c>
      <c r="S100" s="50" t="n">
        <v>9.52217503521038</v>
      </c>
      <c r="T100" s="50" t="n">
        <v>109.8164974</v>
      </c>
      <c r="U100" s="50" t="n">
        <v>13.7869840791446</v>
      </c>
      <c r="V100" s="50" t="n">
        <v>6.97270825509763</v>
      </c>
      <c r="W100" s="50" t="n">
        <v>13.0817388015861</v>
      </c>
      <c r="X100" s="50" t="n">
        <v>135.0021939</v>
      </c>
      <c r="Y100" s="50" t="n">
        <v>14.1025012175766</v>
      </c>
      <c r="Z100" s="50" t="n">
        <v>8.57185335673273</v>
      </c>
      <c r="AA100" s="50" t="n">
        <v>11.9005312118419</v>
      </c>
      <c r="AB100" s="50" t="n">
        <v>96.9256312</v>
      </c>
      <c r="AC100" s="50" t="n">
        <v>15.1875236656479</v>
      </c>
      <c r="AD100" s="50" t="n">
        <v>6.1542132994563</v>
      </c>
      <c r="AE100" s="50" t="n">
        <v>14.5818815942907</v>
      </c>
      <c r="AF100" s="50" t="n">
        <v>125.4396745</v>
      </c>
      <c r="AG100" s="50" t="n">
        <v>13.6010702924295</v>
      </c>
      <c r="AH100" s="50" t="n">
        <v>7.96468904591843</v>
      </c>
      <c r="AI100" s="50" t="n">
        <v>10.9276988038575</v>
      </c>
      <c r="AJ100" s="50" t="n">
        <v>106.5977126</v>
      </c>
      <c r="AK100" s="50" t="n">
        <v>10.2095951489081</v>
      </c>
      <c r="AL100" s="50" t="n">
        <v>6.76833415942243</v>
      </c>
      <c r="AM100" s="50" t="n">
        <v>9.04976765090271</v>
      </c>
      <c r="AN100" s="50" t="n">
        <v>76.2763658</v>
      </c>
      <c r="AO100" s="50" t="n">
        <v>15.8288553990498</v>
      </c>
      <c r="AP100" s="50" t="n">
        <v>4.84310516247176</v>
      </c>
      <c r="AQ100" s="50" t="n">
        <v>15.1695496551853</v>
      </c>
      <c r="AR100" s="50" t="n">
        <v>102.2883664</v>
      </c>
      <c r="AS100" s="50" t="n">
        <v>12.3725330849212</v>
      </c>
      <c r="AT100" s="50" t="n">
        <v>6.49471576387876</v>
      </c>
      <c r="AU100" s="50" t="n">
        <v>13.039059251588</v>
      </c>
      <c r="AV100" s="50" t="n">
        <v>77.6375683</v>
      </c>
      <c r="AW100" s="50" t="n">
        <v>15.3725267636539</v>
      </c>
      <c r="AX100" s="50" t="n">
        <v>4.92953359657159</v>
      </c>
      <c r="AY100" s="50" t="n">
        <v>16.4567944843747</v>
      </c>
      <c r="AZ100" s="50" t="n">
        <v>85.055853</v>
      </c>
      <c r="BA100" s="50" t="n">
        <v>17.3797158463012</v>
      </c>
      <c r="BB100" s="50" t="n">
        <v>5.40055148724376</v>
      </c>
      <c r="BC100" s="50" t="n">
        <v>17.5742021382808</v>
      </c>
      <c r="BD100" s="50" t="n">
        <v>56.5234057</v>
      </c>
      <c r="BE100" s="50" t="n">
        <v>15.5813043921474</v>
      </c>
      <c r="BF100" s="50" t="n">
        <v>3.58890719392606</v>
      </c>
      <c r="BG100" s="50" t="n">
        <v>17.3345435272164</v>
      </c>
      <c r="BH100" s="50" t="n">
        <v>150.4551486</v>
      </c>
      <c r="BI100" s="50" t="n">
        <v>12.8941203831943</v>
      </c>
      <c r="BJ100" s="50" t="n">
        <v>9.55302601615448</v>
      </c>
      <c r="BK100" s="50" t="n">
        <v>13.6415105415828</v>
      </c>
    </row>
    <row r="101">
      <c r="A101" s="50" t="s">
        <v>68</v>
      </c>
      <c r="B101" s="50" t="s">
        <v>69</v>
      </c>
      <c r="C101" s="50" t="s">
        <v>16</v>
      </c>
      <c r="D101" s="50"/>
      <c r="E101" s="50"/>
      <c r="F101" s="50"/>
      <c r="G101" s="50"/>
      <c r="H101" s="50" t="n">
        <v>755.5092092</v>
      </c>
      <c r="I101" s="50" t="n">
        <v>33.4879298414326</v>
      </c>
      <c r="J101" s="50" t="n">
        <v>13.2069604887595</v>
      </c>
      <c r="K101" s="50" t="n">
        <v>25.024666482607</v>
      </c>
      <c r="L101" s="50" t="n">
        <v>385.6647753</v>
      </c>
      <c r="M101" s="50" t="n">
        <v>36.846483156321</v>
      </c>
      <c r="N101" s="50" t="n">
        <v>6.74175693329646</v>
      </c>
      <c r="O101" s="50" t="n">
        <v>24.4410235976889</v>
      </c>
      <c r="P101" s="50" t="n">
        <v>826.1496472</v>
      </c>
      <c r="Q101" s="50" t="n">
        <v>40.7449908868075</v>
      </c>
      <c r="R101" s="50" t="n">
        <v>14.4418170096517</v>
      </c>
      <c r="S101" s="50" t="n">
        <v>25.6686670905961</v>
      </c>
      <c r="T101" s="50" t="n">
        <v>111.2972844</v>
      </c>
      <c r="U101" s="50" t="n">
        <v>70.2692662522684</v>
      </c>
      <c r="V101" s="50" t="n">
        <v>1.9455736868297</v>
      </c>
      <c r="W101" s="50" t="n">
        <v>70.1462763584883</v>
      </c>
      <c r="X101" s="50" t="n">
        <v>295.5456428</v>
      </c>
      <c r="Y101" s="50" t="n">
        <v>46.5826097503841</v>
      </c>
      <c r="Z101" s="50" t="n">
        <v>5.16639582887118</v>
      </c>
      <c r="AA101" s="50" t="n">
        <v>44.8185320631732</v>
      </c>
      <c r="AB101" s="50" t="n">
        <v>649.2981828</v>
      </c>
      <c r="AC101" s="50" t="n">
        <v>33.5045716885205</v>
      </c>
      <c r="AD101" s="50" t="n">
        <v>11.3502990317526</v>
      </c>
      <c r="AE101" s="50" t="n">
        <v>32.1398092674319</v>
      </c>
      <c r="AF101" s="50" t="n">
        <v>848.4767422</v>
      </c>
      <c r="AG101" s="50" t="n">
        <v>38.7124222964224</v>
      </c>
      <c r="AH101" s="50" t="n">
        <v>14.832114120399</v>
      </c>
      <c r="AI101" s="50" t="n">
        <v>26.1580410966989</v>
      </c>
      <c r="AJ101" s="50" t="n">
        <v>260.7636091</v>
      </c>
      <c r="AK101" s="50" t="n">
        <v>49.6783648432651</v>
      </c>
      <c r="AL101" s="50" t="n">
        <v>4.55837551727098</v>
      </c>
      <c r="AM101" s="50" t="n">
        <v>44.1838418410855</v>
      </c>
      <c r="AN101" s="50" t="n">
        <v>301.2819465</v>
      </c>
      <c r="AO101" s="50" t="n">
        <v>64.7824226106134</v>
      </c>
      <c r="AP101" s="50" t="n">
        <v>5.26667142497893</v>
      </c>
      <c r="AQ101" s="50" t="n">
        <v>60.3772340366313</v>
      </c>
      <c r="AR101" s="50" t="n">
        <v>403.1309581</v>
      </c>
      <c r="AS101" s="50" t="n">
        <v>45.0870788419906</v>
      </c>
      <c r="AT101" s="50" t="n">
        <v>7.0470810555177</v>
      </c>
      <c r="AU101" s="50" t="n">
        <v>40.4379456501799</v>
      </c>
      <c r="AV101" s="50" t="n">
        <v>280.3292559</v>
      </c>
      <c r="AW101" s="50" t="n">
        <v>55.3219302395777</v>
      </c>
      <c r="AX101" s="50" t="n">
        <v>4.90040010291202</v>
      </c>
      <c r="AY101" s="50" t="n">
        <v>50.8341558597211</v>
      </c>
      <c r="AZ101" s="50" t="n">
        <v>234.2753714</v>
      </c>
      <c r="BA101" s="50" t="n">
        <v>50.771778346262</v>
      </c>
      <c r="BB101" s="50" t="n">
        <v>4.09533799971219</v>
      </c>
      <c r="BC101" s="50" t="n">
        <v>50.8131656116022</v>
      </c>
      <c r="BD101" s="50" t="n">
        <v>50.4557697</v>
      </c>
      <c r="BE101" s="50" t="n">
        <v>100</v>
      </c>
      <c r="BF101" s="50" t="n">
        <v>0.882010899064301</v>
      </c>
      <c r="BG101" s="50" t="n">
        <v>99.3683595801252</v>
      </c>
      <c r="BH101" s="50" t="n">
        <v>318.359725</v>
      </c>
      <c r="BI101" s="50" t="n">
        <v>48.162381689578</v>
      </c>
      <c r="BJ101" s="50" t="n">
        <v>5.56520590098368</v>
      </c>
      <c r="BK101" s="50" t="n">
        <v>50.2708562430269</v>
      </c>
    </row>
    <row r="102">
      <c r="A102" s="50" t="s">
        <v>68</v>
      </c>
      <c r="B102" s="50" t="s">
        <v>69</v>
      </c>
      <c r="C102" s="50" t="s">
        <v>17</v>
      </c>
      <c r="D102" s="50" t="n">
        <v>7597.1888884</v>
      </c>
      <c r="E102" s="50" t="n">
        <v>9.80233838913747</v>
      </c>
      <c r="F102" s="50" t="n">
        <v>6.14140247881888</v>
      </c>
      <c r="G102" s="50" t="n">
        <v>9.10846708125587</v>
      </c>
      <c r="H102" s="50" t="n">
        <v>9360.1836232</v>
      </c>
      <c r="I102" s="50" t="n">
        <v>8.57430482431094</v>
      </c>
      <c r="J102" s="50" t="n">
        <v>7.56656912841704</v>
      </c>
      <c r="K102" s="50" t="n">
        <v>7.38153732159756</v>
      </c>
      <c r="L102" s="50" t="n">
        <v>9426.453504</v>
      </c>
      <c r="M102" s="50" t="n">
        <v>8.41701191376596</v>
      </c>
      <c r="N102" s="50" t="n">
        <v>7.62014026060747</v>
      </c>
      <c r="O102" s="50" t="n">
        <v>6.94607097036783</v>
      </c>
      <c r="P102" s="50" t="n">
        <v>9750.1609601</v>
      </c>
      <c r="Q102" s="50" t="n">
        <v>8.59411432557657</v>
      </c>
      <c r="R102" s="50" t="n">
        <v>7.88181833686804</v>
      </c>
      <c r="S102" s="50" t="n">
        <v>7.77582080956778</v>
      </c>
      <c r="T102" s="50" t="n">
        <v>10284.3921075</v>
      </c>
      <c r="U102" s="50" t="n">
        <v>9.08943994715385</v>
      </c>
      <c r="V102" s="50" t="n">
        <v>8.31367919238977</v>
      </c>
      <c r="W102" s="50" t="n">
        <v>8.04626050061348</v>
      </c>
      <c r="X102" s="50" t="n">
        <v>10641.3527566</v>
      </c>
      <c r="Y102" s="50" t="n">
        <v>9.08272882913207</v>
      </c>
      <c r="Z102" s="50" t="n">
        <v>8.60223842757883</v>
      </c>
      <c r="AA102" s="50" t="n">
        <v>8.47527013573298</v>
      </c>
      <c r="AB102" s="50" t="n">
        <v>11756.630683</v>
      </c>
      <c r="AC102" s="50" t="n">
        <v>7.88872948742202</v>
      </c>
      <c r="AD102" s="50" t="n">
        <v>9.50380487832525</v>
      </c>
      <c r="AE102" s="50" t="n">
        <v>7.68681275803201</v>
      </c>
      <c r="AF102" s="50" t="n">
        <v>9891.9514886</v>
      </c>
      <c r="AG102" s="50" t="n">
        <v>9.46631568195414</v>
      </c>
      <c r="AH102" s="50" t="n">
        <v>7.99643872027492</v>
      </c>
      <c r="AI102" s="50" t="n">
        <v>9.00846145050892</v>
      </c>
      <c r="AJ102" s="50" t="n">
        <v>8796.2605621</v>
      </c>
      <c r="AK102" s="50" t="n">
        <v>9.03580313108226</v>
      </c>
      <c r="AL102" s="50" t="n">
        <v>7.11070597479838</v>
      </c>
      <c r="AM102" s="50" t="n">
        <v>9.2320984670558</v>
      </c>
      <c r="AN102" s="50" t="n">
        <v>7076.0004693</v>
      </c>
      <c r="AO102" s="50" t="n">
        <v>9.41767313005708</v>
      </c>
      <c r="AP102" s="50" t="n">
        <v>5.72008508155373</v>
      </c>
      <c r="AQ102" s="50" t="n">
        <v>8.83008634041365</v>
      </c>
      <c r="AR102" s="50" t="n">
        <v>7193.306959</v>
      </c>
      <c r="AS102" s="50" t="n">
        <v>10.4549929395187</v>
      </c>
      <c r="AT102" s="50" t="n">
        <v>5.81491309981258</v>
      </c>
      <c r="AU102" s="50" t="n">
        <v>9.15835547472142</v>
      </c>
      <c r="AV102" s="50" t="n">
        <v>5989.6299003</v>
      </c>
      <c r="AW102" s="50" t="n">
        <v>10.8525061215687</v>
      </c>
      <c r="AX102" s="50" t="n">
        <v>4.84188671063267</v>
      </c>
      <c r="AY102" s="50" t="n">
        <v>10.3694176021996</v>
      </c>
      <c r="AZ102" s="50" t="n">
        <v>6040.8102347</v>
      </c>
      <c r="BA102" s="50" t="n">
        <v>12.1496915487247</v>
      </c>
      <c r="BB102" s="50" t="n">
        <v>4.88325978127342</v>
      </c>
      <c r="BC102" s="50" t="n">
        <v>12.2619830814407</v>
      </c>
      <c r="BD102" s="50" t="n">
        <v>3641.7335053</v>
      </c>
      <c r="BE102" s="50" t="n">
        <v>11.9054562448912</v>
      </c>
      <c r="BF102" s="50" t="n">
        <v>2.94389826357963</v>
      </c>
      <c r="BG102" s="50" t="n">
        <v>12.7705849156371</v>
      </c>
      <c r="BH102" s="50" t="n">
        <v>6258.4062394</v>
      </c>
      <c r="BI102" s="50" t="n">
        <v>9.82830343260126</v>
      </c>
      <c r="BJ102" s="50" t="n">
        <v>5.0591596650694</v>
      </c>
      <c r="BK102" s="50" t="n">
        <v>10.3923192252504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439</v>
      </c>
    </row>
    <row r="112">
      <c r="A112" s="5" t="s">
        <v>26</v>
      </c>
      <c r="B112" s="5" t="s">
        <v>71</v>
      </c>
      <c r="C112" s="5" t="s">
        <v>11</v>
      </c>
      <c r="D112" s="5" t="s">
        <v>377</v>
      </c>
      <c r="E112" s="5" t="s">
        <v>378</v>
      </c>
      <c r="F112" s="5" t="s">
        <v>379</v>
      </c>
      <c r="G112" s="5" t="s">
        <v>380</v>
      </c>
      <c r="H112" s="5" t="s">
        <v>381</v>
      </c>
      <c r="I112" s="5" t="s">
        <v>382</v>
      </c>
      <c r="J112" s="5" t="s">
        <v>383</v>
      </c>
      <c r="K112" s="5" t="s">
        <v>384</v>
      </c>
      <c r="L112" s="5" t="s">
        <v>385</v>
      </c>
      <c r="M112" s="5" t="s">
        <v>386</v>
      </c>
      <c r="N112" s="5" t="s">
        <v>387</v>
      </c>
      <c r="O112" s="5" t="s">
        <v>388</v>
      </c>
      <c r="P112" s="5" t="s">
        <v>389</v>
      </c>
      <c r="Q112" s="5" t="s">
        <v>390</v>
      </c>
      <c r="R112" s="5" t="s">
        <v>391</v>
      </c>
      <c r="S112" s="5" t="s">
        <v>392</v>
      </c>
      <c r="T112" s="5" t="s">
        <v>393</v>
      </c>
      <c r="U112" s="5" t="s">
        <v>394</v>
      </c>
      <c r="V112" s="5" t="s">
        <v>395</v>
      </c>
      <c r="W112" s="5" t="s">
        <v>396</v>
      </c>
      <c r="X112" s="5" t="s">
        <v>397</v>
      </c>
      <c r="Y112" s="5" t="s">
        <v>398</v>
      </c>
      <c r="Z112" s="5" t="s">
        <v>399</v>
      </c>
      <c r="AA112" s="5" t="s">
        <v>400</v>
      </c>
      <c r="AB112" s="5" t="s">
        <v>401</v>
      </c>
      <c r="AC112" s="5" t="s">
        <v>402</v>
      </c>
      <c r="AD112" s="5" t="s">
        <v>403</v>
      </c>
      <c r="AE112" s="5" t="s">
        <v>404</v>
      </c>
      <c r="AF112" s="5" t="s">
        <v>405</v>
      </c>
      <c r="AG112" s="5" t="s">
        <v>406</v>
      </c>
      <c r="AH112" s="5" t="s">
        <v>407</v>
      </c>
      <c r="AI112" s="5" t="s">
        <v>408</v>
      </c>
      <c r="AJ112" s="5" t="s">
        <v>409</v>
      </c>
      <c r="AK112" s="5" t="s">
        <v>410</v>
      </c>
      <c r="AL112" s="5" t="s">
        <v>411</v>
      </c>
      <c r="AM112" s="5" t="s">
        <v>412</v>
      </c>
      <c r="AN112" s="5" t="s">
        <v>413</v>
      </c>
      <c r="AO112" s="5" t="s">
        <v>414</v>
      </c>
      <c r="AP112" s="5" t="s">
        <v>415</v>
      </c>
      <c r="AQ112" s="5" t="s">
        <v>416</v>
      </c>
      <c r="AR112" s="5" t="s">
        <v>417</v>
      </c>
      <c r="AS112" s="5" t="s">
        <v>418</v>
      </c>
      <c r="AT112" s="5" t="s">
        <v>419</v>
      </c>
      <c r="AU112" s="5" t="s">
        <v>420</v>
      </c>
      <c r="AV112" s="5" t="s">
        <v>421</v>
      </c>
      <c r="AW112" s="5" t="s">
        <v>422</v>
      </c>
      <c r="AX112" s="5" t="s">
        <v>423</v>
      </c>
      <c r="AY112" s="5" t="s">
        <v>424</v>
      </c>
      <c r="AZ112" s="5" t="s">
        <v>425</v>
      </c>
      <c r="BA112" s="5" t="s">
        <v>426</v>
      </c>
      <c r="BB112" s="5" t="s">
        <v>427</v>
      </c>
      <c r="BC112" s="5" t="s">
        <v>428</v>
      </c>
      <c r="BD112" s="5" t="s">
        <v>429</v>
      </c>
      <c r="BE112" s="5" t="s">
        <v>430</v>
      </c>
      <c r="BF112" s="5" t="s">
        <v>431</v>
      </c>
      <c r="BG112" s="5" t="s">
        <v>432</v>
      </c>
      <c r="BH112" s="5" t="s">
        <v>433</v>
      </c>
      <c r="BI112" s="5" t="s">
        <v>434</v>
      </c>
      <c r="BJ112" s="5" t="s">
        <v>435</v>
      </c>
      <c r="BK112" s="5" t="s">
        <v>436</v>
      </c>
    </row>
    <row r="113">
      <c r="A113" s="51" t="s">
        <v>72</v>
      </c>
      <c r="B113" s="51" t="s">
        <v>73</v>
      </c>
      <c r="C113" s="51" t="s">
        <v>16</v>
      </c>
      <c r="D113" s="51" t="n">
        <v>834.7957911</v>
      </c>
      <c r="E113" s="51" t="n">
        <v>32.2377943418961</v>
      </c>
      <c r="F113" s="51" t="n">
        <v>4.60423938172652</v>
      </c>
      <c r="G113" s="51" t="n">
        <v>28.6962254776302</v>
      </c>
      <c r="H113" s="51" t="n">
        <v>908.3949742</v>
      </c>
      <c r="I113" s="51" t="n">
        <v>23.9442354906813</v>
      </c>
      <c r="J113" s="51" t="n">
        <v>5.01016890473646</v>
      </c>
      <c r="K113" s="51" t="n">
        <v>21.0362766899066</v>
      </c>
      <c r="L113" s="51" t="n">
        <v>1070.6397827</v>
      </c>
      <c r="M113" s="51" t="n">
        <v>23.117676606609</v>
      </c>
      <c r="N113" s="51" t="n">
        <v>5.9050152189375</v>
      </c>
      <c r="O113" s="51" t="n">
        <v>19.9091292876481</v>
      </c>
      <c r="P113" s="51" t="n">
        <v>1597.2744169</v>
      </c>
      <c r="Q113" s="51" t="n">
        <v>19.2134378480811</v>
      </c>
      <c r="R113" s="51" t="n">
        <v>8.80962009166897</v>
      </c>
      <c r="S113" s="51" t="n">
        <v>16.6593212680296</v>
      </c>
      <c r="T113" s="51" t="n">
        <v>1983.152615</v>
      </c>
      <c r="U113" s="51" t="n">
        <v>14.7225191356716</v>
      </c>
      <c r="V113" s="51" t="n">
        <v>10.9378957911674</v>
      </c>
      <c r="W113" s="51" t="n">
        <v>13.5364758719546</v>
      </c>
      <c r="X113" s="51" t="n">
        <v>1756.1472277</v>
      </c>
      <c r="Y113" s="51" t="n">
        <v>21.4972595318363</v>
      </c>
      <c r="Z113" s="51" t="n">
        <v>9.68586846279105</v>
      </c>
      <c r="AA113" s="51" t="n">
        <v>18.2133812464211</v>
      </c>
      <c r="AB113" s="51" t="n">
        <v>1394.1968659</v>
      </c>
      <c r="AC113" s="51" t="n">
        <v>17.7661255426104</v>
      </c>
      <c r="AD113" s="51" t="n">
        <v>7.689564542962</v>
      </c>
      <c r="AE113" s="51" t="n">
        <v>16.366221314545</v>
      </c>
      <c r="AF113" s="51" t="n">
        <v>1103.2112943</v>
      </c>
      <c r="AG113" s="51" t="n">
        <v>18.3597054891692</v>
      </c>
      <c r="AH113" s="51" t="n">
        <v>6.08466039447614</v>
      </c>
      <c r="AI113" s="51" t="n">
        <v>17.1905972548196</v>
      </c>
      <c r="AJ113" s="51" t="n">
        <v>1320.8572183</v>
      </c>
      <c r="AK113" s="51" t="n">
        <v>21.7175655714655</v>
      </c>
      <c r="AL113" s="51" t="n">
        <v>7.28506646412416</v>
      </c>
      <c r="AM113" s="51" t="n">
        <v>19.9265190338582</v>
      </c>
      <c r="AN113" s="51" t="n">
        <v>1169.1329781</v>
      </c>
      <c r="AO113" s="51" t="n">
        <v>22.6362003919066</v>
      </c>
      <c r="AP113" s="51" t="n">
        <v>6.44824537645328</v>
      </c>
      <c r="AQ113" s="51" t="n">
        <v>20.5183202032706</v>
      </c>
      <c r="AR113" s="51" t="n">
        <v>1149.7451423</v>
      </c>
      <c r="AS113" s="51" t="n">
        <v>17.5264926245521</v>
      </c>
      <c r="AT113" s="51" t="n">
        <v>6.34131355184599</v>
      </c>
      <c r="AU113" s="51" t="n">
        <v>15.8165354536238</v>
      </c>
      <c r="AV113" s="51" t="n">
        <v>1123.8119307</v>
      </c>
      <c r="AW113" s="51" t="n">
        <v>20.2275683148663</v>
      </c>
      <c r="AX113" s="51" t="n">
        <v>6.1982813092109</v>
      </c>
      <c r="AY113" s="51" t="n">
        <v>17.1337758331006</v>
      </c>
      <c r="AZ113" s="51" t="n">
        <v>963.4564773</v>
      </c>
      <c r="BA113" s="51" t="n">
        <v>20.4886674881043</v>
      </c>
      <c r="BB113" s="51" t="n">
        <v>5.31385555923674</v>
      </c>
      <c r="BC113" s="51" t="n">
        <v>17.6931354922225</v>
      </c>
      <c r="BD113" s="51" t="n">
        <v>600.7149481</v>
      </c>
      <c r="BE113" s="51" t="n">
        <v>24.3070448247981</v>
      </c>
      <c r="BF113" s="51" t="n">
        <v>3.31318802840311</v>
      </c>
      <c r="BG113" s="51" t="n">
        <v>24.1299379828561</v>
      </c>
      <c r="BH113" s="51" t="n">
        <v>1155.4932883</v>
      </c>
      <c r="BI113" s="51" t="n">
        <v>21.9916375908583</v>
      </c>
      <c r="BJ113" s="51" t="n">
        <v>6.37301692225978</v>
      </c>
      <c r="BK113" s="51" t="n">
        <v>20.9285355509654</v>
      </c>
    </row>
    <row r="114">
      <c r="A114" s="51" t="s">
        <v>72</v>
      </c>
      <c r="B114" s="51" t="s">
        <v>73</v>
      </c>
      <c r="C114" s="51" t="s">
        <v>17</v>
      </c>
      <c r="D114" s="51" t="n">
        <v>25642.9085713</v>
      </c>
      <c r="E114" s="51" t="n">
        <v>5.17621552412029</v>
      </c>
      <c r="F114" s="51" t="n">
        <v>4.61482293656375</v>
      </c>
      <c r="G114" s="51" t="n">
        <v>4.66187433267609</v>
      </c>
      <c r="H114" s="51" t="n">
        <v>28687.4981407</v>
      </c>
      <c r="I114" s="51" t="n">
        <v>4.8389637076627</v>
      </c>
      <c r="J114" s="51" t="n">
        <v>5.16274212982622</v>
      </c>
      <c r="K114" s="51" t="n">
        <v>4.3338480398478</v>
      </c>
      <c r="L114" s="51" t="n">
        <v>31617.7627401</v>
      </c>
      <c r="M114" s="51" t="n">
        <v>4.49885069354958</v>
      </c>
      <c r="N114" s="51" t="n">
        <v>5.69008684370344</v>
      </c>
      <c r="O114" s="51" t="n">
        <v>3.94653830222963</v>
      </c>
      <c r="P114" s="51" t="n">
        <v>29640.3578622</v>
      </c>
      <c r="Q114" s="51" t="n">
        <v>4.21397457837834</v>
      </c>
      <c r="R114" s="51" t="n">
        <v>5.33422341424758</v>
      </c>
      <c r="S114" s="51" t="n">
        <v>3.7750950681792</v>
      </c>
      <c r="T114" s="51" t="n">
        <v>41587.8321633</v>
      </c>
      <c r="U114" s="51" t="n">
        <v>3.66032235698304</v>
      </c>
      <c r="V114" s="51" t="n">
        <v>7.48434918041869</v>
      </c>
      <c r="W114" s="51" t="n">
        <v>3.35618692335349</v>
      </c>
      <c r="X114" s="51" t="n">
        <v>45744.7821786</v>
      </c>
      <c r="Y114" s="51" t="n">
        <v>3.66185561881738</v>
      </c>
      <c r="Z114" s="51" t="n">
        <v>8.23245418665913</v>
      </c>
      <c r="AA114" s="51" t="n">
        <v>3.48903025335395</v>
      </c>
      <c r="AB114" s="51" t="n">
        <v>46351.9060293</v>
      </c>
      <c r="AC114" s="51" t="n">
        <v>3.47642333123434</v>
      </c>
      <c r="AD114" s="51" t="n">
        <v>8.34171515694864</v>
      </c>
      <c r="AE114" s="51" t="n">
        <v>3.42638553583787</v>
      </c>
      <c r="AF114" s="51" t="n">
        <v>51344.3665016</v>
      </c>
      <c r="AG114" s="51" t="n">
        <v>3.36979234017672</v>
      </c>
      <c r="AH114" s="51" t="n">
        <v>9.24018270143164</v>
      </c>
      <c r="AI114" s="51" t="n">
        <v>3.23012387445117</v>
      </c>
      <c r="AJ114" s="51" t="n">
        <v>43126.9703759</v>
      </c>
      <c r="AK114" s="51" t="n">
        <v>3.67176622230629</v>
      </c>
      <c r="AL114" s="51" t="n">
        <v>7.76134000251279</v>
      </c>
      <c r="AM114" s="51" t="n">
        <v>3.49280461816784</v>
      </c>
      <c r="AN114" s="51" t="n">
        <v>37748.0274128</v>
      </c>
      <c r="AO114" s="51" t="n">
        <v>4.19210146157087</v>
      </c>
      <c r="AP114" s="51" t="n">
        <v>6.79331918336265</v>
      </c>
      <c r="AQ114" s="51" t="n">
        <v>3.90255120779087</v>
      </c>
      <c r="AR114" s="51" t="n">
        <v>34645.56602</v>
      </c>
      <c r="AS114" s="51" t="n">
        <v>4.0707474367841</v>
      </c>
      <c r="AT114" s="51" t="n">
        <v>6.23498509440828</v>
      </c>
      <c r="AU114" s="51" t="n">
        <v>3.93296800201685</v>
      </c>
      <c r="AV114" s="51" t="n">
        <v>32488.9136295</v>
      </c>
      <c r="AW114" s="51" t="n">
        <v>3.50689832283066</v>
      </c>
      <c r="AX114" s="51" t="n">
        <v>5.84686340804804</v>
      </c>
      <c r="AY114" s="51" t="n">
        <v>3.4384651249016</v>
      </c>
      <c r="AZ114" s="51" t="n">
        <v>29927.0790817</v>
      </c>
      <c r="BA114" s="51" t="n">
        <v>3.89483626167083</v>
      </c>
      <c r="BB114" s="51" t="n">
        <v>5.38582316380286</v>
      </c>
      <c r="BC114" s="51" t="n">
        <v>3.82430677046935</v>
      </c>
      <c r="BD114" s="51" t="n">
        <v>25032.4901408</v>
      </c>
      <c r="BE114" s="51" t="n">
        <v>4.07236337224386</v>
      </c>
      <c r="BF114" s="51" t="n">
        <v>4.5049690576194</v>
      </c>
      <c r="BG114" s="51" t="n">
        <v>4.10381124191496</v>
      </c>
      <c r="BH114" s="51" t="n">
        <v>52077.5142124</v>
      </c>
      <c r="BI114" s="51" t="n">
        <v>3.4602201292754</v>
      </c>
      <c r="BJ114" s="51" t="n">
        <v>9.3721235404469</v>
      </c>
      <c r="BK114" s="51" t="n">
        <v>3.4832081388286</v>
      </c>
    </row>
    <row r="115">
      <c r="A115" s="51" t="s">
        <v>74</v>
      </c>
      <c r="B115" s="51" t="s">
        <v>75</v>
      </c>
      <c r="C115" s="51" t="s">
        <v>16</v>
      </c>
      <c r="D115" s="51" t="n">
        <v>300.026125</v>
      </c>
      <c r="E115" s="51" t="n">
        <v>29.203644504658</v>
      </c>
      <c r="F115" s="51" t="n">
        <v>4.93922592146586</v>
      </c>
      <c r="G115" s="51" t="n">
        <v>24.9658439442806</v>
      </c>
      <c r="H115" s="51" t="n">
        <v>339.8529565</v>
      </c>
      <c r="I115" s="51" t="n">
        <v>28.7111722844011</v>
      </c>
      <c r="J115" s="51" t="n">
        <v>5.5948812198658</v>
      </c>
      <c r="K115" s="51" t="n">
        <v>23.2019903985466</v>
      </c>
      <c r="L115" s="51" t="n">
        <v>158.5111988</v>
      </c>
      <c r="M115" s="51" t="n">
        <v>36.9578852786981</v>
      </c>
      <c r="N115" s="51" t="n">
        <v>2.60951482793569</v>
      </c>
      <c r="O115" s="51" t="n">
        <v>34.1081560655934</v>
      </c>
      <c r="P115" s="51" t="n">
        <v>290.4272654</v>
      </c>
      <c r="Q115" s="51" t="n">
        <v>27.5850800467915</v>
      </c>
      <c r="R115" s="51" t="n">
        <v>4.78120322876591</v>
      </c>
      <c r="S115" s="51" t="n">
        <v>27.1677929547141</v>
      </c>
      <c r="T115" s="51" t="n">
        <v>439.6121642</v>
      </c>
      <c r="U115" s="51" t="n">
        <v>25.2809927186752</v>
      </c>
      <c r="V115" s="51" t="n">
        <v>7.23718241805891</v>
      </c>
      <c r="W115" s="51" t="n">
        <v>25.2486366667483</v>
      </c>
      <c r="X115" s="51" t="n">
        <v>582.0240762</v>
      </c>
      <c r="Y115" s="51" t="n">
        <v>24.5007992473597</v>
      </c>
      <c r="Z115" s="51" t="n">
        <v>9.58166027736504</v>
      </c>
      <c r="AA115" s="51" t="n">
        <v>23.2375207099931</v>
      </c>
      <c r="AB115" s="51" t="n">
        <v>701.6177231</v>
      </c>
      <c r="AC115" s="51" t="n">
        <v>21.2136537336151</v>
      </c>
      <c r="AD115" s="51" t="n">
        <v>11.5504889612375</v>
      </c>
      <c r="AE115" s="51" t="n">
        <v>19.9295345327877</v>
      </c>
      <c r="AF115" s="51" t="n">
        <v>739.6269704</v>
      </c>
      <c r="AG115" s="51" t="n">
        <v>22.0768262161338</v>
      </c>
      <c r="AH115" s="51" t="n">
        <v>12.1762220020505</v>
      </c>
      <c r="AI115" s="51" t="n">
        <v>19.6354536288212</v>
      </c>
      <c r="AJ115" s="51" t="n">
        <v>502.7880486</v>
      </c>
      <c r="AK115" s="51" t="n">
        <v>28.302561017772</v>
      </c>
      <c r="AL115" s="51" t="n">
        <v>8.27722506714492</v>
      </c>
      <c r="AM115" s="51" t="n">
        <v>24.0019197229742</v>
      </c>
      <c r="AN115" s="51" t="n">
        <v>342.3111735</v>
      </c>
      <c r="AO115" s="51" t="n">
        <v>35.2902221816098</v>
      </c>
      <c r="AP115" s="51" t="n">
        <v>5.63534999280011</v>
      </c>
      <c r="AQ115" s="51" t="n">
        <v>32.0079196922494</v>
      </c>
      <c r="AR115" s="51" t="n">
        <v>282.9716888</v>
      </c>
      <c r="AS115" s="51" t="n">
        <v>28.5744776833653</v>
      </c>
      <c r="AT115" s="51" t="n">
        <v>4.65846465990897</v>
      </c>
      <c r="AU115" s="51" t="n">
        <v>27.671835738104</v>
      </c>
      <c r="AV115" s="51" t="n">
        <v>288.8383685</v>
      </c>
      <c r="AW115" s="51" t="n">
        <v>27.772451212659</v>
      </c>
      <c r="AX115" s="51" t="n">
        <v>4.75504577079448</v>
      </c>
      <c r="AY115" s="51" t="n">
        <v>26.5849088542782</v>
      </c>
      <c r="AZ115" s="51" t="n">
        <v>216.737317</v>
      </c>
      <c r="BA115" s="51" t="n">
        <v>33.6191646058037</v>
      </c>
      <c r="BB115" s="51" t="n">
        <v>3.568071194718</v>
      </c>
      <c r="BC115" s="51" t="n">
        <v>32.8654797825596</v>
      </c>
      <c r="BD115" s="51" t="n">
        <v>327.9630915</v>
      </c>
      <c r="BE115" s="51" t="n">
        <v>31.7956667190304</v>
      </c>
      <c r="BF115" s="51" t="n">
        <v>5.39914250074349</v>
      </c>
      <c r="BG115" s="51" t="n">
        <v>28.5078133397533</v>
      </c>
      <c r="BH115" s="51" t="n">
        <v>561.0470001</v>
      </c>
      <c r="BI115" s="51" t="n">
        <v>25.735879080615</v>
      </c>
      <c r="BJ115" s="51" t="n">
        <v>9.23632195714482</v>
      </c>
      <c r="BK115" s="51" t="n">
        <v>24.5815288155126</v>
      </c>
    </row>
    <row r="116">
      <c r="A116" s="51" t="s">
        <v>74</v>
      </c>
      <c r="B116" s="51" t="s">
        <v>75</v>
      </c>
      <c r="C116" s="51" t="s">
        <v>17</v>
      </c>
      <c r="D116" s="51" t="n">
        <v>6514.9902073</v>
      </c>
      <c r="E116" s="51" t="n">
        <v>9.58150712755405</v>
      </c>
      <c r="F116" s="51" t="n">
        <v>3.87101992604702</v>
      </c>
      <c r="G116" s="51" t="n">
        <v>8.45532209858767</v>
      </c>
      <c r="H116" s="51" t="n">
        <v>8610.4702409</v>
      </c>
      <c r="I116" s="51" t="n">
        <v>9.06765421597866</v>
      </c>
      <c r="J116" s="51" t="n">
        <v>5.11609393331265</v>
      </c>
      <c r="K116" s="51" t="n">
        <v>7.54665407322197</v>
      </c>
      <c r="L116" s="51" t="n">
        <v>7601.6819323</v>
      </c>
      <c r="M116" s="51" t="n">
        <v>7.95394672809426</v>
      </c>
      <c r="N116" s="51" t="n">
        <v>4.51670091513461</v>
      </c>
      <c r="O116" s="51" t="n">
        <v>6.92787395651234</v>
      </c>
      <c r="P116" s="51" t="n">
        <v>8415.0434651</v>
      </c>
      <c r="Q116" s="51" t="n">
        <v>6.78883153079787</v>
      </c>
      <c r="R116" s="51" t="n">
        <v>4.99997696012713</v>
      </c>
      <c r="S116" s="51" t="n">
        <v>6.06486929472767</v>
      </c>
      <c r="T116" s="51" t="n">
        <v>11531.1784165</v>
      </c>
      <c r="U116" s="51" t="n">
        <v>6.42047028054612</v>
      </c>
      <c r="V116" s="51" t="n">
        <v>6.85149478368501</v>
      </c>
      <c r="W116" s="51" t="n">
        <v>6.20295785373128</v>
      </c>
      <c r="X116" s="51" t="n">
        <v>17689.8948498</v>
      </c>
      <c r="Y116" s="51" t="n">
        <v>5.98101565035175</v>
      </c>
      <c r="Z116" s="51" t="n">
        <v>10.5108270733122</v>
      </c>
      <c r="AA116" s="51" t="n">
        <v>5.47450915013115</v>
      </c>
      <c r="AB116" s="51" t="n">
        <v>17818.1984846</v>
      </c>
      <c r="AC116" s="51" t="n">
        <v>4.8757987716996</v>
      </c>
      <c r="AD116" s="51" t="n">
        <v>10.587061405382</v>
      </c>
      <c r="AE116" s="51" t="n">
        <v>5.03689665844975</v>
      </c>
      <c r="AF116" s="51" t="n">
        <v>16074.3839558</v>
      </c>
      <c r="AG116" s="51" t="n">
        <v>5.04601661904167</v>
      </c>
      <c r="AH116" s="51" t="n">
        <v>9.55093693342939</v>
      </c>
      <c r="AI116" s="51" t="n">
        <v>4.86265744315794</v>
      </c>
      <c r="AJ116" s="51" t="n">
        <v>14927.8341501</v>
      </c>
      <c r="AK116" s="51" t="n">
        <v>5.69431414424377</v>
      </c>
      <c r="AL116" s="51" t="n">
        <v>8.8696899932426</v>
      </c>
      <c r="AM116" s="51" t="n">
        <v>5.0488876507832</v>
      </c>
      <c r="AN116" s="51" t="n">
        <v>11096.1786652</v>
      </c>
      <c r="AO116" s="51" t="n">
        <v>6.47991595626133</v>
      </c>
      <c r="AP116" s="51" t="n">
        <v>6.59303043431101</v>
      </c>
      <c r="AQ116" s="51" t="n">
        <v>5.64320079051853</v>
      </c>
      <c r="AR116" s="51" t="n">
        <v>10233.3661935</v>
      </c>
      <c r="AS116" s="51" t="n">
        <v>6.08123545808981</v>
      </c>
      <c r="AT116" s="51" t="n">
        <v>6.08037206275272</v>
      </c>
      <c r="AU116" s="51" t="n">
        <v>5.38708474524434</v>
      </c>
      <c r="AV116" s="51" t="n">
        <v>10014.2102687</v>
      </c>
      <c r="AW116" s="51" t="n">
        <v>5.59165586706813</v>
      </c>
      <c r="AX116" s="51" t="n">
        <v>5.95015591125928</v>
      </c>
      <c r="AY116" s="51" t="n">
        <v>4.93323526010813</v>
      </c>
      <c r="AZ116" s="51" t="n">
        <v>8014.4894182</v>
      </c>
      <c r="BA116" s="51" t="n">
        <v>6.08017073015525</v>
      </c>
      <c r="BB116" s="51" t="n">
        <v>4.7619792582624</v>
      </c>
      <c r="BC116" s="51" t="n">
        <v>5.77938789782507</v>
      </c>
      <c r="BD116" s="51" t="n">
        <v>7223.7312542</v>
      </c>
      <c r="BE116" s="51" t="n">
        <v>7.56279314217906</v>
      </c>
      <c r="BF116" s="51" t="n">
        <v>4.29213348534036</v>
      </c>
      <c r="BG116" s="51" t="n">
        <v>6.93992741451017</v>
      </c>
      <c r="BH116" s="51" t="n">
        <v>12535.9933295</v>
      </c>
      <c r="BI116" s="51" t="n">
        <v>6.287023579565</v>
      </c>
      <c r="BJ116" s="51" t="n">
        <v>7.44852692440164</v>
      </c>
      <c r="BK116" s="51" t="n">
        <v>6.08027320880792</v>
      </c>
    </row>
    <row r="117">
      <c r="A117" s="51" t="s">
        <v>76</v>
      </c>
      <c r="B117" s="51" t="s">
        <v>77</v>
      </c>
      <c r="C117" s="51" t="s">
        <v>16</v>
      </c>
      <c r="D117" s="51" t="n">
        <v>241.0566557</v>
      </c>
      <c r="E117" s="51" t="n">
        <v>26.9711367307389</v>
      </c>
      <c r="F117" s="51" t="n">
        <v>5.71030262775112</v>
      </c>
      <c r="G117" s="51" t="n">
        <v>22.5665368318773</v>
      </c>
      <c r="H117" s="51" t="n">
        <v>245.2424068</v>
      </c>
      <c r="I117" s="51" t="n">
        <v>28.6666502383535</v>
      </c>
      <c r="J117" s="51" t="n">
        <v>5.80945734901793</v>
      </c>
      <c r="K117" s="51" t="n">
        <v>23.6534745521658</v>
      </c>
      <c r="L117" s="51" t="n">
        <v>281.1679615</v>
      </c>
      <c r="M117" s="51" t="n">
        <v>23.8966570780649</v>
      </c>
      <c r="N117" s="51" t="n">
        <v>6.66048462644824</v>
      </c>
      <c r="O117" s="51" t="n">
        <v>17.2282750787459</v>
      </c>
      <c r="P117" s="51" t="n">
        <v>460.9115748</v>
      </c>
      <c r="Q117" s="51" t="n">
        <v>19.5854580974268</v>
      </c>
      <c r="R117" s="51" t="n">
        <v>10.9183651000985</v>
      </c>
      <c r="S117" s="51" t="n">
        <v>14.0732050516379</v>
      </c>
      <c r="T117" s="51" t="n">
        <v>417.8889907</v>
      </c>
      <c r="U117" s="51" t="n">
        <v>17.8684680350324</v>
      </c>
      <c r="V117" s="51" t="n">
        <v>9.8992188984495</v>
      </c>
      <c r="W117" s="51" t="n">
        <v>14.914540933593</v>
      </c>
      <c r="X117" s="51" t="n">
        <v>429.3265834</v>
      </c>
      <c r="Y117" s="51" t="n">
        <v>19.0854879728579</v>
      </c>
      <c r="Z117" s="51" t="n">
        <v>10.1701598333111</v>
      </c>
      <c r="AA117" s="51" t="n">
        <v>16.3465506585864</v>
      </c>
      <c r="AB117" s="51" t="n">
        <v>300.4049125</v>
      </c>
      <c r="AC117" s="51" t="n">
        <v>22.2906573984374</v>
      </c>
      <c r="AD117" s="51" t="n">
        <v>7.11618169702375</v>
      </c>
      <c r="AE117" s="51" t="n">
        <v>20.9466418208617</v>
      </c>
      <c r="AF117" s="51" t="n">
        <v>331.7336589</v>
      </c>
      <c r="AG117" s="51" t="n">
        <v>23.0582235166333</v>
      </c>
      <c r="AH117" s="51" t="n">
        <v>7.85831687007083</v>
      </c>
      <c r="AI117" s="51" t="n">
        <v>17.5715319379837</v>
      </c>
      <c r="AJ117" s="51" t="n">
        <v>303.4261604</v>
      </c>
      <c r="AK117" s="51" t="n">
        <v>22.5002768920931</v>
      </c>
      <c r="AL117" s="51" t="n">
        <v>7.18775092946149</v>
      </c>
      <c r="AM117" s="51" t="n">
        <v>20.5633334398608</v>
      </c>
      <c r="AN117" s="51" t="n">
        <v>240.9680469</v>
      </c>
      <c r="AO117" s="51" t="n">
        <v>25.0280216796627</v>
      </c>
      <c r="AP117" s="51" t="n">
        <v>5.70820360641519</v>
      </c>
      <c r="AQ117" s="51" t="n">
        <v>21.4579755432249</v>
      </c>
      <c r="AR117" s="51" t="n">
        <v>286.5679672</v>
      </c>
      <c r="AS117" s="51" t="n">
        <v>21.0730024115683</v>
      </c>
      <c r="AT117" s="51" t="n">
        <v>6.78840337919555</v>
      </c>
      <c r="AU117" s="51" t="n">
        <v>20.3643857638416</v>
      </c>
      <c r="AV117" s="51" t="n">
        <v>187.4312747</v>
      </c>
      <c r="AW117" s="51" t="n">
        <v>23.9928235019678</v>
      </c>
      <c r="AX117" s="51" t="n">
        <v>4.4399906625028</v>
      </c>
      <c r="AY117" s="51" t="n">
        <v>23.6455453317289</v>
      </c>
      <c r="AZ117" s="51" t="n">
        <v>163.4756496</v>
      </c>
      <c r="BA117" s="51" t="n">
        <v>25.7342461450707</v>
      </c>
      <c r="BB117" s="51" t="n">
        <v>3.87251465334339</v>
      </c>
      <c r="BC117" s="51" t="n">
        <v>22.6058069592134</v>
      </c>
      <c r="BD117" s="51" t="n">
        <v>196.8553452</v>
      </c>
      <c r="BE117" s="51" t="n">
        <v>31.1627861391739</v>
      </c>
      <c r="BF117" s="51" t="n">
        <v>4.6632340091094</v>
      </c>
      <c r="BG117" s="51" t="n">
        <v>30.6282433606827</v>
      </c>
      <c r="BH117" s="51" t="n">
        <v>134.9767954</v>
      </c>
      <c r="BI117" s="51" t="n">
        <v>31.3845184997465</v>
      </c>
      <c r="BJ117" s="51" t="n">
        <v>3.19741575780123</v>
      </c>
      <c r="BK117" s="51" t="n">
        <v>31.0268196999496</v>
      </c>
    </row>
    <row r="118">
      <c r="A118" s="51" t="s">
        <v>76</v>
      </c>
      <c r="B118" s="51" t="s">
        <v>77</v>
      </c>
      <c r="C118" s="51" t="s">
        <v>17</v>
      </c>
      <c r="D118" s="51" t="n">
        <v>5852.9222603</v>
      </c>
      <c r="E118" s="51" t="n">
        <v>5.87702295133533</v>
      </c>
      <c r="F118" s="51" t="n">
        <v>5.65452936419383</v>
      </c>
      <c r="G118" s="51" t="n">
        <v>5.34557012080343</v>
      </c>
      <c r="H118" s="51" t="n">
        <v>6384.5501902</v>
      </c>
      <c r="I118" s="51" t="n">
        <v>6.31110611559746</v>
      </c>
      <c r="J118" s="51" t="n">
        <v>6.16813703003203</v>
      </c>
      <c r="K118" s="51" t="n">
        <v>5.45230408116758</v>
      </c>
      <c r="L118" s="51" t="n">
        <v>7002.0605262</v>
      </c>
      <c r="M118" s="51" t="n">
        <v>5.51436437021999</v>
      </c>
      <c r="N118" s="51" t="n">
        <v>6.76471599901807</v>
      </c>
      <c r="O118" s="51" t="n">
        <v>4.61918681843957</v>
      </c>
      <c r="P118" s="51" t="n">
        <v>7530.8248564</v>
      </c>
      <c r="Q118" s="51" t="n">
        <v>5.58977540174698</v>
      </c>
      <c r="R118" s="51" t="n">
        <v>7.27555713082919</v>
      </c>
      <c r="S118" s="51" t="n">
        <v>4.62246162536405</v>
      </c>
      <c r="T118" s="51" t="n">
        <v>9632.3745783</v>
      </c>
      <c r="U118" s="51" t="n">
        <v>4.75099025885838</v>
      </c>
      <c r="V118" s="51" t="n">
        <v>9.30587191792288</v>
      </c>
      <c r="W118" s="51" t="n">
        <v>4.22754951431085</v>
      </c>
      <c r="X118" s="51" t="n">
        <v>10473.6830463</v>
      </c>
      <c r="Y118" s="51" t="n">
        <v>4.91423760572358</v>
      </c>
      <c r="Z118" s="51" t="n">
        <v>10.1186630716545</v>
      </c>
      <c r="AA118" s="51" t="n">
        <v>4.31293585780306</v>
      </c>
      <c r="AB118" s="51" t="n">
        <v>9152.7156619</v>
      </c>
      <c r="AC118" s="51" t="n">
        <v>4.62884438426312</v>
      </c>
      <c r="AD118" s="51" t="n">
        <v>8.84247170398562</v>
      </c>
      <c r="AE118" s="51" t="n">
        <v>4.38893362348455</v>
      </c>
      <c r="AF118" s="51" t="n">
        <v>8296.2454975</v>
      </c>
      <c r="AG118" s="51" t="n">
        <v>4.3486411212666</v>
      </c>
      <c r="AH118" s="51" t="n">
        <v>8.01503278052596</v>
      </c>
      <c r="AI118" s="51" t="n">
        <v>4.09218364665319</v>
      </c>
      <c r="AJ118" s="51" t="n">
        <v>7715.0540626</v>
      </c>
      <c r="AK118" s="51" t="n">
        <v>5.59265457664123</v>
      </c>
      <c r="AL118" s="51" t="n">
        <v>7.45354163324878</v>
      </c>
      <c r="AM118" s="51" t="n">
        <v>5.22608280951689</v>
      </c>
      <c r="AN118" s="51" t="n">
        <v>6403.2558145</v>
      </c>
      <c r="AO118" s="51" t="n">
        <v>5.54451094669611</v>
      </c>
      <c r="AP118" s="51" t="n">
        <v>6.1862086013217</v>
      </c>
      <c r="AQ118" s="51" t="n">
        <v>5.18906571310341</v>
      </c>
      <c r="AR118" s="51" t="n">
        <v>6298.6185937</v>
      </c>
      <c r="AS118" s="51" t="n">
        <v>5.82779703683295</v>
      </c>
      <c r="AT118" s="51" t="n">
        <v>6.08511820386084</v>
      </c>
      <c r="AU118" s="51" t="n">
        <v>5.46121452547749</v>
      </c>
      <c r="AV118" s="51" t="n">
        <v>5039.6880845</v>
      </c>
      <c r="AW118" s="51" t="n">
        <v>4.91823882425107</v>
      </c>
      <c r="AX118" s="51" t="n">
        <v>4.8688608856941</v>
      </c>
      <c r="AY118" s="51" t="n">
        <v>4.92954252028921</v>
      </c>
      <c r="AZ118" s="51" t="n">
        <v>4419.6370629</v>
      </c>
      <c r="BA118" s="51" t="n">
        <v>5.63198413523479</v>
      </c>
      <c r="BB118" s="51" t="n">
        <v>4.2698273511609</v>
      </c>
      <c r="BC118" s="51" t="n">
        <v>5.76150245084951</v>
      </c>
      <c r="BD118" s="51" t="n">
        <v>3736.4161241</v>
      </c>
      <c r="BE118" s="51" t="n">
        <v>5.97611143586051</v>
      </c>
      <c r="BF118" s="51" t="n">
        <v>3.60976513115139</v>
      </c>
      <c r="BG118" s="51" t="n">
        <v>6.04508139113428</v>
      </c>
      <c r="BH118" s="51" t="n">
        <v>5570.5196649</v>
      </c>
      <c r="BI118" s="51" t="n">
        <v>5.35539470653886</v>
      </c>
      <c r="BJ118" s="51" t="n">
        <v>5.38169919540016</v>
      </c>
      <c r="BK118" s="51" t="n">
        <v>5.56635770053328</v>
      </c>
    </row>
    <row r="119">
      <c r="A119" s="51" t="s">
        <v>78</v>
      </c>
      <c r="B119" s="51" t="s">
        <v>79</v>
      </c>
      <c r="C119" s="51" t="s">
        <v>16</v>
      </c>
      <c r="D119" s="51" t="n">
        <v>1475.1195813</v>
      </c>
      <c r="E119" s="51" t="n">
        <v>19.6183444476276</v>
      </c>
      <c r="F119" s="51" t="n">
        <v>7.57615194337563</v>
      </c>
      <c r="G119" s="51" t="n">
        <v>15.5686045345801</v>
      </c>
      <c r="H119" s="51" t="n">
        <v>2209.0685855</v>
      </c>
      <c r="I119" s="51" t="n">
        <v>16.2157396333133</v>
      </c>
      <c r="J119" s="51" t="n">
        <v>11.345683068173</v>
      </c>
      <c r="K119" s="51" t="n">
        <v>11.8805534373968</v>
      </c>
      <c r="L119" s="51" t="n">
        <v>1878.9699165</v>
      </c>
      <c r="M119" s="51" t="n">
        <v>18.1206958321988</v>
      </c>
      <c r="N119" s="51" t="n">
        <v>9.65031022901236</v>
      </c>
      <c r="O119" s="51" t="n">
        <v>14.4870048854655</v>
      </c>
      <c r="P119" s="51" t="n">
        <v>1810.3777897</v>
      </c>
      <c r="Q119" s="51" t="n">
        <v>18.6902903378929</v>
      </c>
      <c r="R119" s="51" t="n">
        <v>9.2980239592456</v>
      </c>
      <c r="S119" s="51" t="n">
        <v>14.6379039936918</v>
      </c>
      <c r="T119" s="51" t="n">
        <v>1959.2168999</v>
      </c>
      <c r="U119" s="51" t="n">
        <v>17.1722116821074</v>
      </c>
      <c r="V119" s="51" t="n">
        <v>10.0624553506303</v>
      </c>
      <c r="W119" s="51" t="n">
        <v>14.2552479421544</v>
      </c>
      <c r="X119" s="51" t="n">
        <v>1871.0379617</v>
      </c>
      <c r="Y119" s="51" t="n">
        <v>18.3233862751298</v>
      </c>
      <c r="Z119" s="51" t="n">
        <v>9.60957204375972</v>
      </c>
      <c r="AA119" s="51" t="n">
        <v>15.0186280800827</v>
      </c>
      <c r="AB119" s="51" t="n">
        <v>1638.5811691</v>
      </c>
      <c r="AC119" s="51" t="n">
        <v>18.4878675031762</v>
      </c>
      <c r="AD119" s="51" t="n">
        <v>8.41568376288198</v>
      </c>
      <c r="AE119" s="51" t="n">
        <v>15.9518795361186</v>
      </c>
      <c r="AF119" s="51" t="n">
        <v>1607.1536203</v>
      </c>
      <c r="AG119" s="51" t="n">
        <v>17.0977195272349</v>
      </c>
      <c r="AH119" s="51" t="n">
        <v>8.25427319797929</v>
      </c>
      <c r="AI119" s="51" t="n">
        <v>14.4087125487827</v>
      </c>
      <c r="AJ119" s="51" t="n">
        <v>1632.8679082</v>
      </c>
      <c r="AK119" s="51" t="n">
        <v>16.8569013535826</v>
      </c>
      <c r="AL119" s="51" t="n">
        <v>8.38634069590676</v>
      </c>
      <c r="AM119" s="51" t="n">
        <v>14.8671178583054</v>
      </c>
      <c r="AN119" s="51" t="n">
        <v>542.2865059</v>
      </c>
      <c r="AO119" s="51" t="n">
        <v>25.2585758691703</v>
      </c>
      <c r="AP119" s="51" t="n">
        <v>2.78516061858521</v>
      </c>
      <c r="AQ119" s="51" t="n">
        <v>22.7537627041049</v>
      </c>
      <c r="AR119" s="51" t="n">
        <v>807.1565</v>
      </c>
      <c r="AS119" s="51" t="n">
        <v>25.934265975088</v>
      </c>
      <c r="AT119" s="51" t="n">
        <v>4.14552173505425</v>
      </c>
      <c r="AU119" s="51" t="n">
        <v>23.5674942840685</v>
      </c>
      <c r="AV119" s="51" t="n">
        <v>758.6183901</v>
      </c>
      <c r="AW119" s="51" t="n">
        <v>23.5262700512234</v>
      </c>
      <c r="AX119" s="51" t="n">
        <v>3.89623205013081</v>
      </c>
      <c r="AY119" s="51" t="n">
        <v>22.2837851548631</v>
      </c>
      <c r="AZ119" s="51" t="n">
        <v>473.0903368</v>
      </c>
      <c r="BA119" s="51" t="n">
        <v>31.3822706150574</v>
      </c>
      <c r="BB119" s="51" t="n">
        <v>2.42977201304646</v>
      </c>
      <c r="BC119" s="51" t="n">
        <v>28.7257405401256</v>
      </c>
      <c r="BD119" s="51" t="n">
        <v>352.2567319</v>
      </c>
      <c r="BE119" s="51" t="n">
        <v>30.9284304928282</v>
      </c>
      <c r="BF119" s="51" t="n">
        <v>1.80917571550328</v>
      </c>
      <c r="BG119" s="51" t="n">
        <v>30.5341030582629</v>
      </c>
      <c r="BH119" s="51" t="n">
        <v>454.7630063</v>
      </c>
      <c r="BI119" s="51" t="n">
        <v>26.4423771640508</v>
      </c>
      <c r="BJ119" s="51" t="n">
        <v>2.3356436167153</v>
      </c>
      <c r="BK119" s="51" t="n">
        <v>26.2529892984896</v>
      </c>
    </row>
    <row r="120">
      <c r="A120" s="51" t="s">
        <v>78</v>
      </c>
      <c r="B120" s="51" t="s">
        <v>79</v>
      </c>
      <c r="C120" s="51" t="s">
        <v>17</v>
      </c>
      <c r="D120" s="51" t="n">
        <v>20797.4725769</v>
      </c>
      <c r="E120" s="51" t="n">
        <v>4.95168717510807</v>
      </c>
      <c r="F120" s="51" t="n">
        <v>5.43779598895898</v>
      </c>
      <c r="G120" s="51" t="n">
        <v>4.34203009322611</v>
      </c>
      <c r="H120" s="51" t="n">
        <v>27634.6071845</v>
      </c>
      <c r="I120" s="51" t="n">
        <v>4.26053344629581</v>
      </c>
      <c r="J120" s="51" t="n">
        <v>7.22546239927439</v>
      </c>
      <c r="K120" s="51" t="n">
        <v>3.62229028829392</v>
      </c>
      <c r="L120" s="51" t="n">
        <v>31010.7621554</v>
      </c>
      <c r="M120" s="51" t="n">
        <v>4.13521152872068</v>
      </c>
      <c r="N120" s="51" t="n">
        <v>8.10820629476366</v>
      </c>
      <c r="O120" s="51" t="n">
        <v>3.52247018849621</v>
      </c>
      <c r="P120" s="51" t="n">
        <v>30196.2093179</v>
      </c>
      <c r="Q120" s="51" t="n">
        <v>4.10505708583347</v>
      </c>
      <c r="R120" s="51" t="n">
        <v>7.89522983158167</v>
      </c>
      <c r="S120" s="51" t="n">
        <v>3.51380910396631</v>
      </c>
      <c r="T120" s="51" t="n">
        <v>32539.1959917</v>
      </c>
      <c r="U120" s="51" t="n">
        <v>3.82719569108638</v>
      </c>
      <c r="V120" s="51" t="n">
        <v>8.50783713229402</v>
      </c>
      <c r="W120" s="51" t="n">
        <v>3.4493859131386</v>
      </c>
      <c r="X120" s="51" t="n">
        <v>32711.123639</v>
      </c>
      <c r="Y120" s="51" t="n">
        <v>3.61276044669448</v>
      </c>
      <c r="Z120" s="51" t="n">
        <v>8.55279006911951</v>
      </c>
      <c r="AA120" s="51" t="n">
        <v>3.26017588472923</v>
      </c>
      <c r="AB120" s="51" t="n">
        <v>30185.8710276</v>
      </c>
      <c r="AC120" s="51" t="n">
        <v>3.97153357658623</v>
      </c>
      <c r="AD120" s="51" t="n">
        <v>7.89252673805344</v>
      </c>
      <c r="AE120" s="51" t="n">
        <v>3.67217510807848</v>
      </c>
      <c r="AF120" s="51" t="n">
        <v>28498.3738501</v>
      </c>
      <c r="AG120" s="51" t="n">
        <v>4.40083006840687</v>
      </c>
      <c r="AH120" s="51" t="n">
        <v>7.45130652010343</v>
      </c>
      <c r="AI120" s="51" t="n">
        <v>3.97362916650047</v>
      </c>
      <c r="AJ120" s="51" t="n">
        <v>27403.6184693</v>
      </c>
      <c r="AK120" s="51" t="n">
        <v>4.01769649557126</v>
      </c>
      <c r="AL120" s="51" t="n">
        <v>7.16506710343424</v>
      </c>
      <c r="AM120" s="51" t="n">
        <v>3.84589042330259</v>
      </c>
      <c r="AN120" s="51" t="n">
        <v>23272.5974803</v>
      </c>
      <c r="AO120" s="51" t="n">
        <v>4.30567780646071</v>
      </c>
      <c r="AP120" s="51" t="n">
        <v>6.08495271543691</v>
      </c>
      <c r="AQ120" s="51" t="n">
        <v>4.11384090602051</v>
      </c>
      <c r="AR120" s="51" t="n">
        <v>24724.3318654</v>
      </c>
      <c r="AS120" s="51" t="n">
        <v>3.87397923865416</v>
      </c>
      <c r="AT120" s="51" t="n">
        <v>6.46452938693587</v>
      </c>
      <c r="AU120" s="51" t="n">
        <v>3.82176111052283</v>
      </c>
      <c r="AV120" s="51" t="n">
        <v>21157.6993424</v>
      </c>
      <c r="AW120" s="51" t="n">
        <v>3.91216838867788</v>
      </c>
      <c r="AX120" s="51" t="n">
        <v>5.53198241730063</v>
      </c>
      <c r="AY120" s="51" t="n">
        <v>4.01461997296508</v>
      </c>
      <c r="AZ120" s="51" t="n">
        <v>17117.7151191</v>
      </c>
      <c r="BA120" s="51" t="n">
        <v>4.276187413664</v>
      </c>
      <c r="BB120" s="51" t="n">
        <v>4.47567089080682</v>
      </c>
      <c r="BC120" s="51" t="n">
        <v>4.49073759799796</v>
      </c>
      <c r="BD120" s="51" t="n">
        <v>13244.5653094</v>
      </c>
      <c r="BE120" s="51" t="n">
        <v>5.28388821258459</v>
      </c>
      <c r="BF120" s="51" t="n">
        <v>3.46298060250626</v>
      </c>
      <c r="BG120" s="51" t="n">
        <v>5.39143866492919</v>
      </c>
      <c r="BH120" s="51" t="n">
        <v>21967.2917658</v>
      </c>
      <c r="BI120" s="51" t="n">
        <v>4.22680644172611</v>
      </c>
      <c r="BJ120" s="51" t="n">
        <v>5.74366190943016</v>
      </c>
      <c r="BK120" s="51" t="n">
        <v>4.39532318086938</v>
      </c>
    </row>
    <row r="121">
      <c r="A121" s="51" t="s">
        <v>80</v>
      </c>
      <c r="B121" s="51" t="s">
        <v>81</v>
      </c>
      <c r="C121" s="51" t="s">
        <v>16</v>
      </c>
      <c r="D121" s="51" t="n">
        <v>2010.461322</v>
      </c>
      <c r="E121" s="51" t="n">
        <v>15.73448950272</v>
      </c>
      <c r="F121" s="51" t="n">
        <v>5.63813830671462</v>
      </c>
      <c r="G121" s="51" t="n">
        <v>12.7583829159613</v>
      </c>
      <c r="H121" s="51" t="n">
        <v>3522.1525362</v>
      </c>
      <c r="I121" s="51" t="n">
        <v>16.4904523197036</v>
      </c>
      <c r="J121" s="51" t="n">
        <v>9.87752558039078</v>
      </c>
      <c r="K121" s="51" t="n">
        <v>12.7582900072121</v>
      </c>
      <c r="L121" s="51" t="n">
        <v>4070.2627975</v>
      </c>
      <c r="M121" s="51" t="n">
        <v>12.5179464054417</v>
      </c>
      <c r="N121" s="51" t="n">
        <v>11.4146461540234</v>
      </c>
      <c r="O121" s="51" t="n">
        <v>8.35054362436776</v>
      </c>
      <c r="P121" s="51" t="n">
        <v>3182.6310742</v>
      </c>
      <c r="Q121" s="51" t="n">
        <v>14.3047881760861</v>
      </c>
      <c r="R121" s="51" t="n">
        <v>8.92537149520319</v>
      </c>
      <c r="S121" s="51" t="n">
        <v>10.6837042006402</v>
      </c>
      <c r="T121" s="51" t="n">
        <v>3789.151807</v>
      </c>
      <c r="U121" s="51" t="n">
        <v>14.9699084188189</v>
      </c>
      <c r="V121" s="51" t="n">
        <v>10.6262984118247</v>
      </c>
      <c r="W121" s="51" t="n">
        <v>10.0665708553463</v>
      </c>
      <c r="X121" s="51" t="n">
        <v>3238.3815504</v>
      </c>
      <c r="Y121" s="51" t="n">
        <v>15.2000542255355</v>
      </c>
      <c r="Z121" s="51" t="n">
        <v>9.08171814661159</v>
      </c>
      <c r="AA121" s="51" t="n">
        <v>12.148176948611</v>
      </c>
      <c r="AB121" s="51" t="n">
        <v>3011.1007531</v>
      </c>
      <c r="AC121" s="51" t="n">
        <v>14.6615725169987</v>
      </c>
      <c r="AD121" s="51" t="n">
        <v>8.44433181362658</v>
      </c>
      <c r="AE121" s="51" t="n">
        <v>11.0328724149271</v>
      </c>
      <c r="AF121" s="51" t="n">
        <v>2841.0550794</v>
      </c>
      <c r="AG121" s="51" t="n">
        <v>15.055847113343</v>
      </c>
      <c r="AH121" s="51" t="n">
        <v>7.96745567764336</v>
      </c>
      <c r="AI121" s="51" t="n">
        <v>13.2719244898634</v>
      </c>
      <c r="AJ121" s="51" t="n">
        <v>1616.6701808</v>
      </c>
      <c r="AK121" s="51" t="n">
        <v>19.3915001634826</v>
      </c>
      <c r="AL121" s="51" t="n">
        <v>4.53379031764916</v>
      </c>
      <c r="AM121" s="51" t="n">
        <v>17.6482189121867</v>
      </c>
      <c r="AN121" s="51" t="n">
        <v>2438.5051895</v>
      </c>
      <c r="AO121" s="51" t="n">
        <v>15.3135085057205</v>
      </c>
      <c r="AP121" s="51" t="n">
        <v>6.83854465121729</v>
      </c>
      <c r="AQ121" s="51" t="n">
        <v>11.8900949412098</v>
      </c>
      <c r="AR121" s="51" t="n">
        <v>1518.7880351</v>
      </c>
      <c r="AS121" s="51" t="n">
        <v>18.3474885823202</v>
      </c>
      <c r="AT121" s="51" t="n">
        <v>4.25928960023889</v>
      </c>
      <c r="AU121" s="51" t="n">
        <v>16.1258306921382</v>
      </c>
      <c r="AV121" s="51" t="n">
        <v>1289.9322305</v>
      </c>
      <c r="AW121" s="51" t="n">
        <v>19.7536034640341</v>
      </c>
      <c r="AX121" s="51" t="n">
        <v>3.61748631633107</v>
      </c>
      <c r="AY121" s="51" t="n">
        <v>18.2765671784825</v>
      </c>
      <c r="AZ121" s="51" t="n">
        <v>1459.9388137</v>
      </c>
      <c r="BA121" s="51" t="n">
        <v>22.050359173166</v>
      </c>
      <c r="BB121" s="51" t="n">
        <v>4.0942528269049</v>
      </c>
      <c r="BC121" s="51" t="n">
        <v>19.3224749784909</v>
      </c>
      <c r="BD121" s="51" t="n">
        <v>892.5467057</v>
      </c>
      <c r="BE121" s="51" t="n">
        <v>20.5049674482361</v>
      </c>
      <c r="BF121" s="51" t="n">
        <v>2.50305823686923</v>
      </c>
      <c r="BG121" s="51" t="n">
        <v>19.0224753877701</v>
      </c>
      <c r="BH121" s="51" t="n">
        <v>776.6696058</v>
      </c>
      <c r="BI121" s="51" t="n">
        <v>23.9733091218153</v>
      </c>
      <c r="BJ121" s="51" t="n">
        <v>2.17809246475119</v>
      </c>
      <c r="BK121" s="51" t="n">
        <v>22.6372484100461</v>
      </c>
    </row>
    <row r="122">
      <c r="A122" s="51" t="s">
        <v>80</v>
      </c>
      <c r="B122" s="51" t="s">
        <v>81</v>
      </c>
      <c r="C122" s="51" t="s">
        <v>17</v>
      </c>
      <c r="D122" s="51" t="n">
        <v>24665.2767534</v>
      </c>
      <c r="E122" s="51" t="n">
        <v>4.76058056918306</v>
      </c>
      <c r="F122" s="51" t="n">
        <v>6.84952977691906</v>
      </c>
      <c r="G122" s="51" t="n">
        <v>4.09190956489621</v>
      </c>
      <c r="H122" s="51" t="n">
        <v>29517.7728418</v>
      </c>
      <c r="I122" s="51" t="n">
        <v>4.10634412453219</v>
      </c>
      <c r="J122" s="51" t="n">
        <v>8.19706448257759</v>
      </c>
      <c r="K122" s="51" t="n">
        <v>3.6084861250922</v>
      </c>
      <c r="L122" s="51" t="n">
        <v>30237.073751</v>
      </c>
      <c r="M122" s="51" t="n">
        <v>3.91739677640175</v>
      </c>
      <c r="N122" s="51" t="n">
        <v>8.39681383245874</v>
      </c>
      <c r="O122" s="51" t="n">
        <v>3.33599875923804</v>
      </c>
      <c r="P122" s="51" t="n">
        <v>30362.9700766</v>
      </c>
      <c r="Q122" s="51" t="n">
        <v>3.92384110498611</v>
      </c>
      <c r="R122" s="51" t="n">
        <v>8.43177515235891</v>
      </c>
      <c r="S122" s="51" t="n">
        <v>3.57206636709877</v>
      </c>
      <c r="T122" s="51" t="n">
        <v>32130.2470464</v>
      </c>
      <c r="U122" s="51" t="n">
        <v>4.06039424081711</v>
      </c>
      <c r="V122" s="51" t="n">
        <v>8.92254670743744</v>
      </c>
      <c r="W122" s="51" t="n">
        <v>3.68366021072801</v>
      </c>
      <c r="X122" s="51" t="n">
        <v>33840.8056701</v>
      </c>
      <c r="Y122" s="51" t="n">
        <v>4.03509947781201</v>
      </c>
      <c r="Z122" s="51" t="n">
        <v>9.39756761822385</v>
      </c>
      <c r="AA122" s="51" t="n">
        <v>3.61244261333135</v>
      </c>
      <c r="AB122" s="51" t="n">
        <v>28008.8762145</v>
      </c>
      <c r="AC122" s="51" t="n">
        <v>4.33370433938569</v>
      </c>
      <c r="AD122" s="51" t="n">
        <v>7.77804496447875</v>
      </c>
      <c r="AE122" s="51" t="n">
        <v>4.0523213465539</v>
      </c>
      <c r="AF122" s="51" t="n">
        <v>28215.2122285</v>
      </c>
      <c r="AG122" s="51" t="n">
        <v>4.46995194489177</v>
      </c>
      <c r="AH122" s="51" t="n">
        <v>7.83534432852294</v>
      </c>
      <c r="AI122" s="51" t="n">
        <v>4.00257156209529</v>
      </c>
      <c r="AJ122" s="51" t="n">
        <v>25297.422166</v>
      </c>
      <c r="AK122" s="51" t="n">
        <v>4.40718155079819</v>
      </c>
      <c r="AL122" s="51" t="n">
        <v>7.02507610750502</v>
      </c>
      <c r="AM122" s="51" t="n">
        <v>4.1770505990938</v>
      </c>
      <c r="AN122" s="51" t="n">
        <v>20764.6395861</v>
      </c>
      <c r="AO122" s="51" t="n">
        <v>4.79036558990914</v>
      </c>
      <c r="AP122" s="51" t="n">
        <v>5.76632561531582</v>
      </c>
      <c r="AQ122" s="51" t="n">
        <v>4.68696952838929</v>
      </c>
      <c r="AR122" s="51" t="n">
        <v>18748.5433548</v>
      </c>
      <c r="AS122" s="51" t="n">
        <v>5.13107661192613</v>
      </c>
      <c r="AT122" s="51" t="n">
        <v>5.20645712863767</v>
      </c>
      <c r="AU122" s="51" t="n">
        <v>5.06608727735662</v>
      </c>
      <c r="AV122" s="51" t="n">
        <v>15481.2429171</v>
      </c>
      <c r="AW122" s="51" t="n">
        <v>5.44785432244474</v>
      </c>
      <c r="AX122" s="51" t="n">
        <v>4.29913012550231</v>
      </c>
      <c r="AY122" s="51" t="n">
        <v>5.32013934984332</v>
      </c>
      <c r="AZ122" s="51" t="n">
        <v>15752.1086275</v>
      </c>
      <c r="BA122" s="51" t="n">
        <v>5.71729034102223</v>
      </c>
      <c r="BB122" s="51" t="n">
        <v>4.37434934025024</v>
      </c>
      <c r="BC122" s="51" t="n">
        <v>5.58512103628495</v>
      </c>
      <c r="BD122" s="51" t="n">
        <v>11752.5602902</v>
      </c>
      <c r="BE122" s="51" t="n">
        <v>7.18149528919002</v>
      </c>
      <c r="BF122" s="51" t="n">
        <v>3.2636776172262</v>
      </c>
      <c r="BG122" s="51" t="n">
        <v>7.08608193408913</v>
      </c>
      <c r="BH122" s="51" t="n">
        <v>15327.0008111</v>
      </c>
      <c r="BI122" s="51" t="n">
        <v>5.81312053758359</v>
      </c>
      <c r="BJ122" s="51" t="n">
        <v>4.25629720258544</v>
      </c>
      <c r="BK122" s="51" t="n">
        <v>5.86508992444803</v>
      </c>
    </row>
    <row r="123">
      <c r="A123" s="51" t="s">
        <v>82</v>
      </c>
      <c r="B123" s="51" t="s">
        <v>83</v>
      </c>
      <c r="C123" s="51" t="s">
        <v>16</v>
      </c>
      <c r="D123" s="51" t="n">
        <v>350.1786232</v>
      </c>
      <c r="E123" s="51" t="n">
        <v>45.001431990908</v>
      </c>
      <c r="F123" s="51" t="n">
        <v>3.99614536829738</v>
      </c>
      <c r="G123" s="51" t="n">
        <v>39.0515463761127</v>
      </c>
      <c r="H123" s="51" t="n">
        <v>539.9300388</v>
      </c>
      <c r="I123" s="51" t="n">
        <v>34.6233367569624</v>
      </c>
      <c r="J123" s="51" t="n">
        <v>6.16153808601542</v>
      </c>
      <c r="K123" s="51" t="n">
        <v>26.7019306176586</v>
      </c>
      <c r="L123" s="51" t="n">
        <v>962.7171218</v>
      </c>
      <c r="M123" s="51" t="n">
        <v>43.8722620995894</v>
      </c>
      <c r="N123" s="51" t="n">
        <v>10.9862718977692</v>
      </c>
      <c r="O123" s="51" t="n">
        <v>35.7947332808911</v>
      </c>
      <c r="P123" s="51" t="n">
        <v>786.9614138</v>
      </c>
      <c r="Q123" s="51" t="n">
        <v>31.5640579615497</v>
      </c>
      <c r="R123" s="51" t="n">
        <v>8.98059447503598</v>
      </c>
      <c r="S123" s="51" t="n">
        <v>27.9404984383581</v>
      </c>
      <c r="T123" s="51" t="n">
        <v>959.2385224</v>
      </c>
      <c r="U123" s="51" t="n">
        <v>25.9243942596815</v>
      </c>
      <c r="V123" s="51" t="n">
        <v>10.9465750460498</v>
      </c>
      <c r="W123" s="51" t="n">
        <v>20.8174729151477</v>
      </c>
      <c r="X123" s="51" t="n">
        <v>831.246814</v>
      </c>
      <c r="Y123" s="51" t="n">
        <v>36.2449916863654</v>
      </c>
      <c r="Z123" s="51" t="n">
        <v>9.48596769078294</v>
      </c>
      <c r="AA123" s="51" t="n">
        <v>32.8917191967439</v>
      </c>
      <c r="AB123" s="51" t="n">
        <v>664.775979</v>
      </c>
      <c r="AC123" s="51" t="n">
        <v>34.7765638716903</v>
      </c>
      <c r="AD123" s="51" t="n">
        <v>7.58624677074864</v>
      </c>
      <c r="AE123" s="51" t="n">
        <v>28.6825914618442</v>
      </c>
      <c r="AF123" s="51" t="n">
        <v>355.4778503</v>
      </c>
      <c r="AG123" s="51" t="n">
        <v>44.7656459182214</v>
      </c>
      <c r="AH123" s="51" t="n">
        <v>4.05661873939498</v>
      </c>
      <c r="AI123" s="51" t="n">
        <v>41.3691701289068</v>
      </c>
      <c r="AJ123" s="51" t="n">
        <v>742.6861312</v>
      </c>
      <c r="AK123" s="51" t="n">
        <v>29.4344389777742</v>
      </c>
      <c r="AL123" s="51" t="n">
        <v>8.4753367186509</v>
      </c>
      <c r="AM123" s="51" t="n">
        <v>24.0588453680508</v>
      </c>
      <c r="AN123" s="51" t="n">
        <v>522.0932648</v>
      </c>
      <c r="AO123" s="51" t="n">
        <v>41.1239126541326</v>
      </c>
      <c r="AP123" s="51" t="n">
        <v>5.95798956225314</v>
      </c>
      <c r="AQ123" s="51" t="n">
        <v>35.1866358936273</v>
      </c>
      <c r="AR123" s="51" t="n">
        <v>827.0502291</v>
      </c>
      <c r="AS123" s="51" t="n">
        <v>33.2520748108004</v>
      </c>
      <c r="AT123" s="51" t="n">
        <v>9.43807737938256</v>
      </c>
      <c r="AU123" s="51" t="n">
        <v>32.5318368463514</v>
      </c>
      <c r="AV123" s="51" t="n">
        <v>493.8542309</v>
      </c>
      <c r="AW123" s="51" t="n">
        <v>32.920382915384</v>
      </c>
      <c r="AX123" s="51" t="n">
        <v>5.63573321349759</v>
      </c>
      <c r="AY123" s="51" t="n">
        <v>31.931285474155</v>
      </c>
      <c r="AZ123" s="51" t="n">
        <v>274.5047365</v>
      </c>
      <c r="BA123" s="51" t="n">
        <v>39.3310359539097</v>
      </c>
      <c r="BB123" s="51" t="n">
        <v>3.13257508786781</v>
      </c>
      <c r="BC123" s="51" t="n">
        <v>35.8898790385223</v>
      </c>
      <c r="BD123" s="51" t="n">
        <v>168.7650706</v>
      </c>
      <c r="BE123" s="51" t="n">
        <v>55.9985476985299</v>
      </c>
      <c r="BF123" s="51" t="n">
        <v>1.92590212687937</v>
      </c>
      <c r="BG123" s="51" t="n">
        <v>56.0586986513229</v>
      </c>
      <c r="BH123" s="51" t="n">
        <v>283.4300013</v>
      </c>
      <c r="BI123" s="51" t="n">
        <v>45.0111488970768</v>
      </c>
      <c r="BJ123" s="51" t="n">
        <v>3.23442783737438</v>
      </c>
      <c r="BK123" s="51" t="n">
        <v>48.1212919536409</v>
      </c>
    </row>
    <row r="124">
      <c r="A124" s="51" t="s">
        <v>82</v>
      </c>
      <c r="B124" s="51" t="s">
        <v>83</v>
      </c>
      <c r="C124" s="51" t="s">
        <v>17</v>
      </c>
      <c r="D124" s="51" t="n">
        <v>10133.8108088</v>
      </c>
      <c r="E124" s="51" t="n">
        <v>11.9358002461702</v>
      </c>
      <c r="F124" s="51" t="n">
        <v>5.89798827918189</v>
      </c>
      <c r="G124" s="51" t="n">
        <v>10.1846149035444</v>
      </c>
      <c r="H124" s="51" t="n">
        <v>11249.5593636</v>
      </c>
      <c r="I124" s="51" t="n">
        <v>8.76573954237132</v>
      </c>
      <c r="J124" s="51" t="n">
        <v>6.54736609201909</v>
      </c>
      <c r="K124" s="51" t="n">
        <v>7.37596811615702</v>
      </c>
      <c r="L124" s="51" t="n">
        <v>12598.8040447</v>
      </c>
      <c r="M124" s="51" t="n">
        <v>8.44224503696788</v>
      </c>
      <c r="N124" s="51" t="n">
        <v>7.33264119385599</v>
      </c>
      <c r="O124" s="51" t="n">
        <v>6.97877357180879</v>
      </c>
      <c r="P124" s="51" t="n">
        <v>12083.1351046</v>
      </c>
      <c r="Q124" s="51" t="n">
        <v>7.32769205680109</v>
      </c>
      <c r="R124" s="51" t="n">
        <v>7.03251625349231</v>
      </c>
      <c r="S124" s="51" t="n">
        <v>6.82480313736229</v>
      </c>
      <c r="T124" s="51" t="n">
        <v>14489.6649593</v>
      </c>
      <c r="U124" s="51" t="n">
        <v>6.40684853940472</v>
      </c>
      <c r="V124" s="51" t="n">
        <v>8.43314284346144</v>
      </c>
      <c r="W124" s="51" t="n">
        <v>6.14188333235803</v>
      </c>
      <c r="X124" s="51" t="n">
        <v>16232.3559363</v>
      </c>
      <c r="Y124" s="51" t="n">
        <v>6.64047425594123</v>
      </c>
      <c r="Z124" s="51" t="n">
        <v>9.447407975356</v>
      </c>
      <c r="AA124" s="51" t="n">
        <v>5.8575724063475</v>
      </c>
      <c r="AB124" s="51" t="n">
        <v>13231.7838767</v>
      </c>
      <c r="AC124" s="51" t="n">
        <v>6.73527131076854</v>
      </c>
      <c r="AD124" s="51" t="n">
        <v>7.70104235118296</v>
      </c>
      <c r="AE124" s="51" t="n">
        <v>6.33230559943711</v>
      </c>
      <c r="AF124" s="51" t="n">
        <v>12537.2940383</v>
      </c>
      <c r="AG124" s="51" t="n">
        <v>7.61646957694267</v>
      </c>
      <c r="AH124" s="51" t="n">
        <v>7.29684170009748</v>
      </c>
      <c r="AI124" s="51" t="n">
        <v>6.41698650961803</v>
      </c>
      <c r="AJ124" s="51" t="n">
        <v>11761.0102766</v>
      </c>
      <c r="AK124" s="51" t="n">
        <v>7.7002696192002</v>
      </c>
      <c r="AL124" s="51" t="n">
        <v>6.84503609466325</v>
      </c>
      <c r="AM124" s="51" t="n">
        <v>7.36000142647594</v>
      </c>
      <c r="AN124" s="51" t="n">
        <v>10815.8665597</v>
      </c>
      <c r="AO124" s="51" t="n">
        <v>8.74838946045635</v>
      </c>
      <c r="AP124" s="51" t="n">
        <v>6.29495215589681</v>
      </c>
      <c r="AQ124" s="51" t="n">
        <v>8.75230300539509</v>
      </c>
      <c r="AR124" s="51" t="n">
        <v>12245.3590483</v>
      </c>
      <c r="AS124" s="51" t="n">
        <v>6.92827145055489</v>
      </c>
      <c r="AT124" s="51" t="n">
        <v>7.12693235584488</v>
      </c>
      <c r="AU124" s="51" t="n">
        <v>6.9904330180658</v>
      </c>
      <c r="AV124" s="51" t="n">
        <v>10008.7348895</v>
      </c>
      <c r="AW124" s="51" t="n">
        <v>7.07896560823744</v>
      </c>
      <c r="AX124" s="51" t="n">
        <v>5.8251927316867</v>
      </c>
      <c r="AY124" s="51" t="n">
        <v>7.10331528526438</v>
      </c>
      <c r="AZ124" s="51" t="n">
        <v>8167.6416684</v>
      </c>
      <c r="BA124" s="51" t="n">
        <v>6.97686206778588</v>
      </c>
      <c r="BB124" s="51" t="n">
        <v>4.75365642182195</v>
      </c>
      <c r="BC124" s="51" t="n">
        <v>7.20529338530416</v>
      </c>
      <c r="BD124" s="51" t="n">
        <v>5528.9785045</v>
      </c>
      <c r="BE124" s="51" t="n">
        <v>9.81244401196441</v>
      </c>
      <c r="BF124" s="51" t="n">
        <v>3.2179257172506</v>
      </c>
      <c r="BG124" s="51" t="n">
        <v>9.77356953893379</v>
      </c>
      <c r="BH124" s="51" t="n">
        <v>10734.0909052</v>
      </c>
      <c r="BI124" s="51" t="n">
        <v>7.44504974273303</v>
      </c>
      <c r="BJ124" s="51" t="n">
        <v>6.24735783418867</v>
      </c>
      <c r="BK124" s="51" t="n">
        <v>7.59031389347365</v>
      </c>
    </row>
    <row r="125">
      <c r="A125" s="51" t="s">
        <v>84</v>
      </c>
      <c r="B125" s="51" t="s">
        <v>85</v>
      </c>
      <c r="C125" s="51" t="s">
        <v>16</v>
      </c>
      <c r="D125" s="51" t="n">
        <v>5252.2642333</v>
      </c>
      <c r="E125" s="51" t="n">
        <v>15.02898172815</v>
      </c>
      <c r="F125" s="51" t="n">
        <v>8.64241515821553</v>
      </c>
      <c r="G125" s="51" t="n">
        <v>10.8657651078559</v>
      </c>
      <c r="H125" s="51" t="n">
        <v>4698.2747254</v>
      </c>
      <c r="I125" s="51" t="n">
        <v>13.6606228525618</v>
      </c>
      <c r="J125" s="51" t="n">
        <v>7.73084500334555</v>
      </c>
      <c r="K125" s="51" t="n">
        <v>11.7360580776833</v>
      </c>
      <c r="L125" s="51" t="n">
        <v>5737.83547</v>
      </c>
      <c r="M125" s="51" t="n">
        <v>13.3923118052778</v>
      </c>
      <c r="N125" s="51" t="n">
        <v>9.44140546602281</v>
      </c>
      <c r="O125" s="51" t="n">
        <v>10.0126909953674</v>
      </c>
      <c r="P125" s="51" t="n">
        <v>5027.7121108</v>
      </c>
      <c r="Q125" s="51" t="n">
        <v>15.1280097405867</v>
      </c>
      <c r="R125" s="51" t="n">
        <v>8.27292257728265</v>
      </c>
      <c r="S125" s="51" t="n">
        <v>11.4540705715561</v>
      </c>
      <c r="T125" s="51" t="n">
        <v>6509.8065646</v>
      </c>
      <c r="U125" s="51" t="n">
        <v>14.7397807475521</v>
      </c>
      <c r="V125" s="51" t="n">
        <v>10.7116566173979</v>
      </c>
      <c r="W125" s="51" t="n">
        <v>10.603290977649</v>
      </c>
      <c r="X125" s="51" t="n">
        <v>6346.1377307</v>
      </c>
      <c r="Y125" s="51" t="n">
        <v>13.8522932042312</v>
      </c>
      <c r="Z125" s="51" t="n">
        <v>10.4423453359782</v>
      </c>
      <c r="AA125" s="51" t="n">
        <v>11.6205786038617</v>
      </c>
      <c r="AB125" s="51" t="n">
        <v>5669.9107781</v>
      </c>
      <c r="AC125" s="51" t="n">
        <v>14.0182137347003</v>
      </c>
      <c r="AD125" s="51" t="n">
        <v>9.32963778625304</v>
      </c>
      <c r="AE125" s="51" t="n">
        <v>12.103833656311</v>
      </c>
      <c r="AF125" s="51" t="n">
        <v>4111.711681</v>
      </c>
      <c r="AG125" s="51" t="n">
        <v>16.0047755006522</v>
      </c>
      <c r="AH125" s="51" t="n">
        <v>6.76567624545415</v>
      </c>
      <c r="AI125" s="51" t="n">
        <v>13.7825575842784</v>
      </c>
      <c r="AJ125" s="51" t="n">
        <v>3583.2676951</v>
      </c>
      <c r="AK125" s="51" t="n">
        <v>16.1629107370446</v>
      </c>
      <c r="AL125" s="51" t="n">
        <v>5.89614034414621</v>
      </c>
      <c r="AM125" s="51" t="n">
        <v>13.9500996274404</v>
      </c>
      <c r="AN125" s="51" t="n">
        <v>4192.6464393</v>
      </c>
      <c r="AO125" s="51" t="n">
        <v>16.9773210122003</v>
      </c>
      <c r="AP125" s="51" t="n">
        <v>6.89885152965324</v>
      </c>
      <c r="AQ125" s="51" t="n">
        <v>14.5093633815047</v>
      </c>
      <c r="AR125" s="51" t="n">
        <v>3077.137394</v>
      </c>
      <c r="AS125" s="51" t="n">
        <v>16.8556691479884</v>
      </c>
      <c r="AT125" s="51" t="n">
        <v>5.06332082251476</v>
      </c>
      <c r="AU125" s="51" t="n">
        <v>16.2333571605532</v>
      </c>
      <c r="AV125" s="51" t="n">
        <v>2609.0276619</v>
      </c>
      <c r="AW125" s="51" t="n">
        <v>16.0794945273173</v>
      </c>
      <c r="AX125" s="51" t="n">
        <v>4.29306280336187</v>
      </c>
      <c r="AY125" s="51" t="n">
        <v>14.8257659818864</v>
      </c>
      <c r="AZ125" s="51" t="n">
        <v>1833.9120786</v>
      </c>
      <c r="BA125" s="51" t="n">
        <v>21.5478287680032</v>
      </c>
      <c r="BB125" s="51" t="n">
        <v>3.01763750697078</v>
      </c>
      <c r="BC125" s="51" t="n">
        <v>21.3990971127114</v>
      </c>
      <c r="BD125" s="51" t="n">
        <v>977.5090876</v>
      </c>
      <c r="BE125" s="51" t="n">
        <v>25.6507316763971</v>
      </c>
      <c r="BF125" s="51" t="n">
        <v>1.60845665425705</v>
      </c>
      <c r="BG125" s="51" t="n">
        <v>25.2277575118997</v>
      </c>
      <c r="BH125" s="51" t="n">
        <v>1145.953602</v>
      </c>
      <c r="BI125" s="51" t="n">
        <v>23.0793393830142</v>
      </c>
      <c r="BJ125" s="51" t="n">
        <v>1.88562614914633</v>
      </c>
      <c r="BK125" s="51" t="n">
        <v>22.5119093798008</v>
      </c>
    </row>
    <row r="126">
      <c r="A126" s="51" t="s">
        <v>84</v>
      </c>
      <c r="B126" s="51" t="s">
        <v>85</v>
      </c>
      <c r="C126" s="51" t="s">
        <v>17</v>
      </c>
      <c r="D126" s="51" t="n">
        <v>38690.4211128</v>
      </c>
      <c r="E126" s="51" t="n">
        <v>5.26738124097484</v>
      </c>
      <c r="F126" s="51" t="n">
        <v>5.83286257400411</v>
      </c>
      <c r="G126" s="51" t="n">
        <v>4.73144651818471</v>
      </c>
      <c r="H126" s="51" t="n">
        <v>50425.0584002</v>
      </c>
      <c r="I126" s="51" t="n">
        <v>4.38010703122382</v>
      </c>
      <c r="J126" s="51" t="n">
        <v>7.60194455048703</v>
      </c>
      <c r="K126" s="51" t="n">
        <v>3.97344892948232</v>
      </c>
      <c r="L126" s="51" t="n">
        <v>53736.1460563</v>
      </c>
      <c r="M126" s="51" t="n">
        <v>4.20757622064114</v>
      </c>
      <c r="N126" s="51" t="n">
        <v>8.10111511294243</v>
      </c>
      <c r="O126" s="51" t="n">
        <v>3.73915348393533</v>
      </c>
      <c r="P126" s="51" t="n">
        <v>54145.8699558</v>
      </c>
      <c r="Q126" s="51" t="n">
        <v>3.95074797614062</v>
      </c>
      <c r="R126" s="51" t="n">
        <v>8.16288397278764</v>
      </c>
      <c r="S126" s="51" t="n">
        <v>3.51915757531216</v>
      </c>
      <c r="T126" s="51" t="n">
        <v>58069.6113694</v>
      </c>
      <c r="U126" s="51" t="n">
        <v>4.06392851204994</v>
      </c>
      <c r="V126" s="51" t="n">
        <v>8.75441654811766</v>
      </c>
      <c r="W126" s="51" t="n">
        <v>3.69579860654696</v>
      </c>
      <c r="X126" s="51" t="n">
        <v>64171.9068265</v>
      </c>
      <c r="Y126" s="51" t="n">
        <v>3.87731849900305</v>
      </c>
      <c r="Z126" s="51" t="n">
        <v>9.67438200115477</v>
      </c>
      <c r="AA126" s="51" t="n">
        <v>3.55684061989901</v>
      </c>
      <c r="AB126" s="51" t="n">
        <v>56427.9717995</v>
      </c>
      <c r="AC126" s="51" t="n">
        <v>4.5132477762479</v>
      </c>
      <c r="AD126" s="51" t="n">
        <v>8.50692743500211</v>
      </c>
      <c r="AE126" s="51" t="n">
        <v>4.09591878571482</v>
      </c>
      <c r="AF126" s="51" t="n">
        <v>51301.4455424</v>
      </c>
      <c r="AG126" s="51" t="n">
        <v>3.92909089416999</v>
      </c>
      <c r="AH126" s="51" t="n">
        <v>7.73406629057286</v>
      </c>
      <c r="AI126" s="51" t="n">
        <v>3.62626858842698</v>
      </c>
      <c r="AJ126" s="51" t="n">
        <v>45817.0267124</v>
      </c>
      <c r="AK126" s="51" t="n">
        <v>4.06244207748681</v>
      </c>
      <c r="AL126" s="51" t="n">
        <v>6.90725023601493</v>
      </c>
      <c r="AM126" s="51" t="n">
        <v>4.1584877175077</v>
      </c>
      <c r="AN126" s="51" t="n">
        <v>40683.367388</v>
      </c>
      <c r="AO126" s="51" t="n">
        <v>4.68373577040553</v>
      </c>
      <c r="AP126" s="51" t="n">
        <v>6.13331372977531</v>
      </c>
      <c r="AQ126" s="51" t="n">
        <v>4.6174263240939</v>
      </c>
      <c r="AR126" s="51" t="n">
        <v>40183.470018</v>
      </c>
      <c r="AS126" s="51" t="n">
        <v>5.52258195094325</v>
      </c>
      <c r="AT126" s="51" t="n">
        <v>6.0579505629642</v>
      </c>
      <c r="AU126" s="51" t="n">
        <v>5.12565126280181</v>
      </c>
      <c r="AV126" s="51" t="n">
        <v>32572.7047975</v>
      </c>
      <c r="AW126" s="51" t="n">
        <v>5.00443119653079</v>
      </c>
      <c r="AX126" s="51" t="n">
        <v>4.9105723143594</v>
      </c>
      <c r="AY126" s="51" t="n">
        <v>4.8860138481822</v>
      </c>
      <c r="AZ126" s="51" t="n">
        <v>25683.9993174</v>
      </c>
      <c r="BA126" s="51" t="n">
        <v>5.26505777826759</v>
      </c>
      <c r="BB126" s="51" t="n">
        <v>3.87204982681482</v>
      </c>
      <c r="BC126" s="51" t="n">
        <v>5.44343018745095</v>
      </c>
      <c r="BD126" s="51" t="n">
        <v>20496.6623706</v>
      </c>
      <c r="BE126" s="51" t="n">
        <v>6.17771943376965</v>
      </c>
      <c r="BF126" s="51" t="n">
        <v>3.09002102832938</v>
      </c>
      <c r="BG126" s="51" t="n">
        <v>6.25710686603492</v>
      </c>
      <c r="BH126" s="51" t="n">
        <v>30912.2310817</v>
      </c>
      <c r="BI126" s="51" t="n">
        <v>5.75029406761282</v>
      </c>
      <c r="BJ126" s="51" t="n">
        <v>4.66024381667336</v>
      </c>
      <c r="BK126" s="51" t="n">
        <v>5.95039300701187</v>
      </c>
    </row>
    <row r="127">
      <c r="A127" s="51" t="s">
        <v>86</v>
      </c>
      <c r="B127" s="51" t="s">
        <v>87</v>
      </c>
      <c r="C127" s="51" t="s">
        <v>16</v>
      </c>
      <c r="D127" s="51" t="n">
        <v>3277.0059915</v>
      </c>
      <c r="E127" s="51" t="n">
        <v>13.2325452075163</v>
      </c>
      <c r="F127" s="51" t="n">
        <v>5.72094536319742</v>
      </c>
      <c r="G127" s="51" t="n">
        <v>10.6853639616085</v>
      </c>
      <c r="H127" s="51" t="n">
        <v>4510.3776157</v>
      </c>
      <c r="I127" s="51" t="n">
        <v>12.1954961177922</v>
      </c>
      <c r="J127" s="51" t="n">
        <v>7.87414608753801</v>
      </c>
      <c r="K127" s="51" t="n">
        <v>9.65707750848086</v>
      </c>
      <c r="L127" s="51" t="n">
        <v>4832.0837473</v>
      </c>
      <c r="M127" s="51" t="n">
        <v>11.2668643457272</v>
      </c>
      <c r="N127" s="51" t="n">
        <v>8.43577557697534</v>
      </c>
      <c r="O127" s="51" t="n">
        <v>8.79115871267709</v>
      </c>
      <c r="P127" s="51" t="n">
        <v>4464.0642441</v>
      </c>
      <c r="Q127" s="51" t="n">
        <v>11.5717970327684</v>
      </c>
      <c r="R127" s="51" t="n">
        <v>7.79329293402035</v>
      </c>
      <c r="S127" s="51" t="n">
        <v>9.45272331126677</v>
      </c>
      <c r="T127" s="51" t="n">
        <v>5796.7099282</v>
      </c>
      <c r="U127" s="51" t="n">
        <v>11.1021322141959</v>
      </c>
      <c r="V127" s="51" t="n">
        <v>10.1198047460257</v>
      </c>
      <c r="W127" s="51" t="n">
        <v>9.448985040997</v>
      </c>
      <c r="X127" s="51" t="n">
        <v>5074.0158244</v>
      </c>
      <c r="Y127" s="51" t="n">
        <v>13.2200679502959</v>
      </c>
      <c r="Z127" s="51" t="n">
        <v>8.85813678055081</v>
      </c>
      <c r="AA127" s="51" t="n">
        <v>11.0932957813127</v>
      </c>
      <c r="AB127" s="51" t="n">
        <v>5255.7567257</v>
      </c>
      <c r="AC127" s="51" t="n">
        <v>11.6346340648126</v>
      </c>
      <c r="AD127" s="51" t="n">
        <v>9.17541717896706</v>
      </c>
      <c r="AE127" s="51" t="n">
        <v>9.15922391839858</v>
      </c>
      <c r="AF127" s="51" t="n">
        <v>4619.7794161</v>
      </c>
      <c r="AG127" s="51" t="n">
        <v>12.5029364979366</v>
      </c>
      <c r="AH127" s="51" t="n">
        <v>8.06513802479637</v>
      </c>
      <c r="AI127" s="51" t="n">
        <v>11.0163465906177</v>
      </c>
      <c r="AJ127" s="51" t="n">
        <v>4306.9449738</v>
      </c>
      <c r="AK127" s="51" t="n">
        <v>13.0620776536249</v>
      </c>
      <c r="AL127" s="51" t="n">
        <v>7.51899659058269</v>
      </c>
      <c r="AM127" s="51" t="n">
        <v>11.1872594717317</v>
      </c>
      <c r="AN127" s="51" t="n">
        <v>3926.5452719</v>
      </c>
      <c r="AO127" s="51" t="n">
        <v>12.3507462761693</v>
      </c>
      <c r="AP127" s="51" t="n">
        <v>6.8549007920424</v>
      </c>
      <c r="AQ127" s="51" t="n">
        <v>10.9851542363666</v>
      </c>
      <c r="AR127" s="51" t="n">
        <v>3507.8588981</v>
      </c>
      <c r="AS127" s="51" t="n">
        <v>14.0470485964817</v>
      </c>
      <c r="AT127" s="51" t="n">
        <v>6.12396472569464</v>
      </c>
      <c r="AU127" s="51" t="n">
        <v>12.6217489566994</v>
      </c>
      <c r="AV127" s="51" t="n">
        <v>2754.4770911</v>
      </c>
      <c r="AW127" s="51" t="n">
        <v>13.666563084833</v>
      </c>
      <c r="AX127" s="51" t="n">
        <v>4.80872265209042</v>
      </c>
      <c r="AY127" s="51" t="n">
        <v>13.0895112482421</v>
      </c>
      <c r="AZ127" s="51" t="n">
        <v>1736.3634767</v>
      </c>
      <c r="BA127" s="51" t="n">
        <v>17.8893768041471</v>
      </c>
      <c r="BB127" s="51" t="n">
        <v>3.03131596543259</v>
      </c>
      <c r="BC127" s="51" t="n">
        <v>17.3053853855799</v>
      </c>
      <c r="BD127" s="51" t="n">
        <v>1144.2550479</v>
      </c>
      <c r="BE127" s="51" t="n">
        <v>21.7301954736528</v>
      </c>
      <c r="BF127" s="51" t="n">
        <v>1.99762241130426</v>
      </c>
      <c r="BG127" s="51" t="n">
        <v>21.0077581524795</v>
      </c>
      <c r="BH127" s="51" t="n">
        <v>2074.6092903</v>
      </c>
      <c r="BI127" s="51" t="n">
        <v>19.9522451323237</v>
      </c>
      <c r="BJ127" s="51" t="n">
        <v>3.62182017078197</v>
      </c>
      <c r="BK127" s="51" t="n">
        <v>18.8559588229087</v>
      </c>
    </row>
    <row r="128">
      <c r="A128" s="51" t="s">
        <v>86</v>
      </c>
      <c r="B128" s="51" t="s">
        <v>87</v>
      </c>
      <c r="C128" s="51" t="s">
        <v>17</v>
      </c>
      <c r="D128" s="51" t="n">
        <v>47745.9631007</v>
      </c>
      <c r="E128" s="51" t="n">
        <v>3.42335182812342</v>
      </c>
      <c r="F128" s="51" t="n">
        <v>4.88577629042803</v>
      </c>
      <c r="G128" s="51" t="n">
        <v>3.15905685647015</v>
      </c>
      <c r="H128" s="51" t="n">
        <v>61549.9640973</v>
      </c>
      <c r="I128" s="51" t="n">
        <v>3.10652253254874</v>
      </c>
      <c r="J128" s="51" t="n">
        <v>6.29832001983171</v>
      </c>
      <c r="K128" s="51" t="n">
        <v>2.78103955448764</v>
      </c>
      <c r="L128" s="51" t="n">
        <v>69506.6054487</v>
      </c>
      <c r="M128" s="51" t="n">
        <v>2.84600804690523</v>
      </c>
      <c r="N128" s="51" t="n">
        <v>7.11251177849663</v>
      </c>
      <c r="O128" s="51" t="n">
        <v>2.60960436956596</v>
      </c>
      <c r="P128" s="51" t="n">
        <v>70314.2949821</v>
      </c>
      <c r="Q128" s="51" t="n">
        <v>2.84904871317151</v>
      </c>
      <c r="R128" s="51" t="n">
        <v>7.19516149621182</v>
      </c>
      <c r="S128" s="51" t="n">
        <v>2.52818546282041</v>
      </c>
      <c r="T128" s="51" t="n">
        <v>83117.9308473</v>
      </c>
      <c r="U128" s="51" t="n">
        <v>2.70228745004922</v>
      </c>
      <c r="V128" s="51" t="n">
        <v>8.50533928882505</v>
      </c>
      <c r="W128" s="51" t="n">
        <v>2.39629188269328</v>
      </c>
      <c r="X128" s="51" t="n">
        <v>90559.7179805</v>
      </c>
      <c r="Y128" s="51" t="n">
        <v>2.73584716353141</v>
      </c>
      <c r="Z128" s="51" t="n">
        <v>9.26684674982478</v>
      </c>
      <c r="AA128" s="51" t="n">
        <v>2.49241337201622</v>
      </c>
      <c r="AB128" s="51" t="n">
        <v>80723.8479774</v>
      </c>
      <c r="AC128" s="51" t="n">
        <v>2.91999764791918</v>
      </c>
      <c r="AD128" s="51" t="n">
        <v>8.26035620411048</v>
      </c>
      <c r="AE128" s="51" t="n">
        <v>2.82551604854362</v>
      </c>
      <c r="AF128" s="51" t="n">
        <v>77829.5173566</v>
      </c>
      <c r="AG128" s="51" t="n">
        <v>2.79981816829078</v>
      </c>
      <c r="AH128" s="51" t="n">
        <v>7.96418348069217</v>
      </c>
      <c r="AI128" s="51" t="n">
        <v>2.66943342091383</v>
      </c>
      <c r="AJ128" s="51" t="n">
        <v>73703.7998924</v>
      </c>
      <c r="AK128" s="51" t="n">
        <v>2.82716859548396</v>
      </c>
      <c r="AL128" s="51" t="n">
        <v>7.54200469826653</v>
      </c>
      <c r="AM128" s="51" t="n">
        <v>2.62472837189535</v>
      </c>
      <c r="AN128" s="51" t="n">
        <v>66290.0035634</v>
      </c>
      <c r="AO128" s="51" t="n">
        <v>2.98604027832821</v>
      </c>
      <c r="AP128" s="51" t="n">
        <v>6.78336149632933</v>
      </c>
      <c r="AQ128" s="51" t="n">
        <v>2.74796837605493</v>
      </c>
      <c r="AR128" s="51" t="n">
        <v>66787.2121293</v>
      </c>
      <c r="AS128" s="51" t="n">
        <v>2.96750344949809</v>
      </c>
      <c r="AT128" s="51" t="n">
        <v>6.83424013956768</v>
      </c>
      <c r="AU128" s="51" t="n">
        <v>2.82652342389261</v>
      </c>
      <c r="AV128" s="51" t="n">
        <v>52394.5962276</v>
      </c>
      <c r="AW128" s="51" t="n">
        <v>3.29338808308129</v>
      </c>
      <c r="AX128" s="51" t="n">
        <v>5.36146428663421</v>
      </c>
      <c r="AY128" s="51" t="n">
        <v>3.19893916286452</v>
      </c>
      <c r="AZ128" s="51" t="n">
        <v>44904.9630776</v>
      </c>
      <c r="BA128" s="51" t="n">
        <v>3.43010500680569</v>
      </c>
      <c r="BB128" s="51" t="n">
        <v>4.59506081099174</v>
      </c>
      <c r="BC128" s="51" t="n">
        <v>3.45327576706828</v>
      </c>
      <c r="BD128" s="51" t="n">
        <v>33630.5901172</v>
      </c>
      <c r="BE128" s="51" t="n">
        <v>3.98509913018604</v>
      </c>
      <c r="BF128" s="51" t="n">
        <v>3.44137030980343</v>
      </c>
      <c r="BG128" s="51" t="n">
        <v>4.02585190424441</v>
      </c>
      <c r="BH128" s="51" t="n">
        <v>58185.1456663</v>
      </c>
      <c r="BI128" s="51" t="n">
        <v>3.40771440005337</v>
      </c>
      <c r="BJ128" s="51" t="n">
        <v>5.9540029499864</v>
      </c>
      <c r="BK128" s="51" t="n">
        <v>3.47435899929164</v>
      </c>
    </row>
    <row r="129">
      <c r="A129" s="51" t="s">
        <v>88</v>
      </c>
      <c r="B129" s="51" t="s">
        <v>89</v>
      </c>
      <c r="C129" s="51" t="s">
        <v>16</v>
      </c>
      <c r="D129" s="51" t="n">
        <v>912.1130819</v>
      </c>
      <c r="E129" s="51" t="n">
        <v>20.7762089706343</v>
      </c>
      <c r="F129" s="51" t="n">
        <v>6.99114524710207</v>
      </c>
      <c r="G129" s="51" t="n">
        <v>16.4590334430547</v>
      </c>
      <c r="H129" s="51" t="n">
        <v>1270.3366227</v>
      </c>
      <c r="I129" s="51" t="n">
        <v>20.8409963324956</v>
      </c>
      <c r="J129" s="51" t="n">
        <v>9.73684954009078</v>
      </c>
      <c r="K129" s="51" t="n">
        <v>15.2650318736617</v>
      </c>
      <c r="L129" s="51" t="n">
        <v>1016.6109901</v>
      </c>
      <c r="M129" s="51" t="n">
        <v>19.2545856381412</v>
      </c>
      <c r="N129" s="51" t="n">
        <v>7.79209862529803</v>
      </c>
      <c r="O129" s="51" t="n">
        <v>15.275219259432</v>
      </c>
      <c r="P129" s="51" t="n">
        <v>789.7652177</v>
      </c>
      <c r="Q129" s="51" t="n">
        <v>21.5006748710561</v>
      </c>
      <c r="R129" s="51" t="n">
        <v>6.05337590000186</v>
      </c>
      <c r="S129" s="51" t="n">
        <v>17.8277517112314</v>
      </c>
      <c r="T129" s="51" t="n">
        <v>1028.0781776</v>
      </c>
      <c r="U129" s="51" t="n">
        <v>20.9557897058491</v>
      </c>
      <c r="V129" s="51" t="n">
        <v>7.87999208388241</v>
      </c>
      <c r="W129" s="51" t="n">
        <v>16.9695919671028</v>
      </c>
      <c r="X129" s="51" t="n">
        <v>1201.755811</v>
      </c>
      <c r="Y129" s="51" t="n">
        <v>20.985372565029</v>
      </c>
      <c r="Z129" s="51" t="n">
        <v>9.21119277091024</v>
      </c>
      <c r="AA129" s="51" t="n">
        <v>17.3824732877734</v>
      </c>
      <c r="AB129" s="51" t="n">
        <v>1119.5862543</v>
      </c>
      <c r="AC129" s="51" t="n">
        <v>18.4410380919406</v>
      </c>
      <c r="AD129" s="51" t="n">
        <v>8.58138127365263</v>
      </c>
      <c r="AE129" s="51" t="n">
        <v>14.0872202860768</v>
      </c>
      <c r="AF129" s="51" t="n">
        <v>1250.6670897</v>
      </c>
      <c r="AG129" s="51" t="n">
        <v>19.5334634643655</v>
      </c>
      <c r="AH129" s="51" t="n">
        <v>9.58608691550565</v>
      </c>
      <c r="AI129" s="51" t="n">
        <v>16.4651135098321</v>
      </c>
      <c r="AJ129" s="51" t="n">
        <v>1065.7632228</v>
      </c>
      <c r="AK129" s="51" t="n">
        <v>22.0396778787932</v>
      </c>
      <c r="AL129" s="51" t="n">
        <v>8.16883962906617</v>
      </c>
      <c r="AM129" s="51" t="n">
        <v>20.5971686741882</v>
      </c>
      <c r="AN129" s="51" t="n">
        <v>1124.5371784</v>
      </c>
      <c r="AO129" s="51" t="n">
        <v>21.0251369784325</v>
      </c>
      <c r="AP129" s="51" t="n">
        <v>8.61932901300352</v>
      </c>
      <c r="AQ129" s="51" t="n">
        <v>18.9832929628924</v>
      </c>
      <c r="AR129" s="51" t="n">
        <v>627.3753371</v>
      </c>
      <c r="AS129" s="51" t="n">
        <v>24.5987807419902</v>
      </c>
      <c r="AT129" s="51" t="n">
        <v>4.80869334422789</v>
      </c>
      <c r="AU129" s="51" t="n">
        <v>24.187305078988</v>
      </c>
      <c r="AV129" s="51" t="n">
        <v>363.3624598</v>
      </c>
      <c r="AW129" s="51" t="n">
        <v>24.6112381275131</v>
      </c>
      <c r="AX129" s="51" t="n">
        <v>2.78509297171181</v>
      </c>
      <c r="AY129" s="51" t="n">
        <v>24.5352517419294</v>
      </c>
      <c r="AZ129" s="51" t="n">
        <v>384.1619948</v>
      </c>
      <c r="BA129" s="51" t="n">
        <v>31.9123415605537</v>
      </c>
      <c r="BB129" s="51" t="n">
        <v>2.94451681196008</v>
      </c>
      <c r="BC129" s="51" t="n">
        <v>31.3789565793488</v>
      </c>
      <c r="BD129" s="51" t="n">
        <v>389.8766171</v>
      </c>
      <c r="BE129" s="51" t="n">
        <v>36.1219629455037</v>
      </c>
      <c r="BF129" s="51" t="n">
        <v>2.98831812927964</v>
      </c>
      <c r="BG129" s="51" t="n">
        <v>35.6636313499585</v>
      </c>
      <c r="BH129" s="51" t="n">
        <v>502.7004322</v>
      </c>
      <c r="BI129" s="51" t="n">
        <v>27.8014500469192</v>
      </c>
      <c r="BJ129" s="51" t="n">
        <v>3.85308774430723</v>
      </c>
      <c r="BK129" s="51" t="n">
        <v>28.6504469070653</v>
      </c>
    </row>
    <row r="130">
      <c r="A130" s="51" t="s">
        <v>88</v>
      </c>
      <c r="B130" s="51" t="s">
        <v>89</v>
      </c>
      <c r="C130" s="51" t="s">
        <v>17</v>
      </c>
      <c r="D130" s="51" t="n">
        <v>16593.489681</v>
      </c>
      <c r="E130" s="51" t="n">
        <v>5.13841881686135</v>
      </c>
      <c r="F130" s="51" t="n">
        <v>4.339491099166</v>
      </c>
      <c r="G130" s="51" t="n">
        <v>4.75146954620276</v>
      </c>
      <c r="H130" s="51" t="n">
        <v>20982.7818137</v>
      </c>
      <c r="I130" s="51" t="n">
        <v>4.54990618950867</v>
      </c>
      <c r="J130" s="51" t="n">
        <v>5.48736864075996</v>
      </c>
      <c r="K130" s="51" t="n">
        <v>4.10801957479697</v>
      </c>
      <c r="L130" s="51" t="n">
        <v>23991.6678104</v>
      </c>
      <c r="M130" s="51" t="n">
        <v>4.27560879109264</v>
      </c>
      <c r="N130" s="51" t="n">
        <v>6.2742455576773</v>
      </c>
      <c r="O130" s="51" t="n">
        <v>3.71588007014767</v>
      </c>
      <c r="P130" s="51" t="n">
        <v>24112.4455893</v>
      </c>
      <c r="Q130" s="51" t="n">
        <v>4.04421048259861</v>
      </c>
      <c r="R130" s="51" t="n">
        <v>6.30583108348226</v>
      </c>
      <c r="S130" s="51" t="n">
        <v>3.62726110017123</v>
      </c>
      <c r="T130" s="51" t="n">
        <v>33359.711017</v>
      </c>
      <c r="U130" s="51" t="n">
        <v>3.72965274749942</v>
      </c>
      <c r="V130" s="51" t="n">
        <v>8.72415458182859</v>
      </c>
      <c r="W130" s="51" t="n">
        <v>3.26026901608089</v>
      </c>
      <c r="X130" s="51" t="n">
        <v>33443.2593902</v>
      </c>
      <c r="Y130" s="51" t="n">
        <v>3.47166430730054</v>
      </c>
      <c r="Z130" s="51" t="n">
        <v>8.74600395943517</v>
      </c>
      <c r="AA130" s="51" t="n">
        <v>3.2754844241955</v>
      </c>
      <c r="AB130" s="51" t="n">
        <v>29934.9217605</v>
      </c>
      <c r="AC130" s="51" t="n">
        <v>3.54986379117917</v>
      </c>
      <c r="AD130" s="51" t="n">
        <v>7.82851160492552</v>
      </c>
      <c r="AE130" s="51" t="n">
        <v>3.46822328693242</v>
      </c>
      <c r="AF130" s="51" t="n">
        <v>29639.9714564</v>
      </c>
      <c r="AG130" s="51" t="n">
        <v>3.67190877965476</v>
      </c>
      <c r="AH130" s="51" t="n">
        <v>7.75137688257692</v>
      </c>
      <c r="AI130" s="51" t="n">
        <v>3.53042212716758</v>
      </c>
      <c r="AJ130" s="51" t="n">
        <v>30183.7682841</v>
      </c>
      <c r="AK130" s="51" t="n">
        <v>3.76089150017681</v>
      </c>
      <c r="AL130" s="51" t="n">
        <v>7.89358937307318</v>
      </c>
      <c r="AM130" s="51" t="n">
        <v>3.54977563969207</v>
      </c>
      <c r="AN130" s="51" t="n">
        <v>28876.5327977</v>
      </c>
      <c r="AO130" s="51" t="n">
        <v>3.51735278292829</v>
      </c>
      <c r="AP130" s="51" t="n">
        <v>7.55172416769434</v>
      </c>
      <c r="AQ130" s="51" t="n">
        <v>3.41372269891658</v>
      </c>
      <c r="AR130" s="51" t="n">
        <v>29197.8614154</v>
      </c>
      <c r="AS130" s="51" t="n">
        <v>3.57732603402756</v>
      </c>
      <c r="AT130" s="51" t="n">
        <v>7.63575728569561</v>
      </c>
      <c r="AU130" s="51" t="n">
        <v>3.4990514822539</v>
      </c>
      <c r="AV130" s="51" t="n">
        <v>23182.0205022</v>
      </c>
      <c r="AW130" s="51" t="n">
        <v>4.00846709351555</v>
      </c>
      <c r="AX130" s="51" t="n">
        <v>6.06250846349507</v>
      </c>
      <c r="AY130" s="51" t="n">
        <v>3.95564095865628</v>
      </c>
      <c r="AZ130" s="51" t="n">
        <v>18352.9407482</v>
      </c>
      <c r="BA130" s="51" t="n">
        <v>4.43927341951193</v>
      </c>
      <c r="BB130" s="51" t="n">
        <v>4.79961867885618</v>
      </c>
      <c r="BC130" s="51" t="n">
        <v>4.52766748548937</v>
      </c>
      <c r="BD130" s="51" t="n">
        <v>14786.2784594</v>
      </c>
      <c r="BE130" s="51" t="n">
        <v>5.03942324464455</v>
      </c>
      <c r="BF130" s="51" t="n">
        <v>3.8668733941979</v>
      </c>
      <c r="BG130" s="51" t="n">
        <v>5.07618108855981</v>
      </c>
      <c r="BH130" s="51" t="n">
        <v>25745.6587872</v>
      </c>
      <c r="BI130" s="51" t="n">
        <v>3.97432198779842</v>
      </c>
      <c r="BJ130" s="51" t="n">
        <v>6.732945227136</v>
      </c>
      <c r="BK130" s="51" t="n">
        <v>4.01847134467547</v>
      </c>
    </row>
    <row r="131">
      <c r="A131" s="51" t="s">
        <v>90</v>
      </c>
      <c r="B131" s="51" t="s">
        <v>91</v>
      </c>
      <c r="C131" s="51" t="s">
        <v>16</v>
      </c>
      <c r="D131" s="51" t="n">
        <v>2298.9799428</v>
      </c>
      <c r="E131" s="51" t="n">
        <v>19.0858098169948</v>
      </c>
      <c r="F131" s="51" t="n">
        <v>7.28910322000276</v>
      </c>
      <c r="G131" s="51" t="n">
        <v>15.062026577363</v>
      </c>
      <c r="H131" s="51" t="n">
        <v>1947.092526</v>
      </c>
      <c r="I131" s="51" t="n">
        <v>21.0966272747266</v>
      </c>
      <c r="J131" s="51" t="n">
        <v>6.17341549471038</v>
      </c>
      <c r="K131" s="51" t="n">
        <v>16.6385023212777</v>
      </c>
      <c r="L131" s="51" t="n">
        <v>2834.2404079</v>
      </c>
      <c r="M131" s="51" t="n">
        <v>16.6657650513977</v>
      </c>
      <c r="N131" s="51" t="n">
        <v>8.98619013540609</v>
      </c>
      <c r="O131" s="51" t="n">
        <v>12.75859993224</v>
      </c>
      <c r="P131" s="51" t="n">
        <v>2741.4592232</v>
      </c>
      <c r="Q131" s="51" t="n">
        <v>16.6029180732019</v>
      </c>
      <c r="R131" s="51" t="n">
        <v>8.69201982988844</v>
      </c>
      <c r="S131" s="51" t="n">
        <v>12.9008505749377</v>
      </c>
      <c r="T131" s="51" t="n">
        <v>2674.5228911</v>
      </c>
      <c r="U131" s="51" t="n">
        <v>17.0661200588288</v>
      </c>
      <c r="V131" s="51" t="n">
        <v>8.47979273527053</v>
      </c>
      <c r="W131" s="51" t="n">
        <v>13.7957025334094</v>
      </c>
      <c r="X131" s="51" t="n">
        <v>2523.9122126</v>
      </c>
      <c r="Y131" s="51" t="n">
        <v>16.1742856145398</v>
      </c>
      <c r="Z131" s="51" t="n">
        <v>8.00226930795255</v>
      </c>
      <c r="AA131" s="51" t="n">
        <v>13.376232297155</v>
      </c>
      <c r="AB131" s="51" t="n">
        <v>3079.7384842</v>
      </c>
      <c r="AC131" s="51" t="n">
        <v>18.4505218913069</v>
      </c>
      <c r="AD131" s="51" t="n">
        <v>9.76456178848079</v>
      </c>
      <c r="AE131" s="51" t="n">
        <v>16.0532547691992</v>
      </c>
      <c r="AF131" s="51" t="n">
        <v>2410.1758504</v>
      </c>
      <c r="AG131" s="51" t="n">
        <v>20.3515414675939</v>
      </c>
      <c r="AH131" s="51" t="n">
        <v>7.64165890483015</v>
      </c>
      <c r="AI131" s="51" t="n">
        <v>18.02356778594</v>
      </c>
      <c r="AJ131" s="51" t="n">
        <v>3033.1709209</v>
      </c>
      <c r="AK131" s="51" t="n">
        <v>17.4436671765584</v>
      </c>
      <c r="AL131" s="51" t="n">
        <v>9.61691553490613</v>
      </c>
      <c r="AM131" s="51" t="n">
        <v>15.3469826829259</v>
      </c>
      <c r="AN131" s="51" t="n">
        <v>1745.3842088</v>
      </c>
      <c r="AO131" s="51" t="n">
        <v>20.1876118484455</v>
      </c>
      <c r="AP131" s="51" t="n">
        <v>5.53388284067027</v>
      </c>
      <c r="AQ131" s="51" t="n">
        <v>18.5838091965037</v>
      </c>
      <c r="AR131" s="51" t="n">
        <v>1780.0240765</v>
      </c>
      <c r="AS131" s="51" t="n">
        <v>18.1377095712438</v>
      </c>
      <c r="AT131" s="51" t="n">
        <v>5.64371136352594</v>
      </c>
      <c r="AU131" s="51" t="n">
        <v>16.1096073898056</v>
      </c>
      <c r="AV131" s="51" t="n">
        <v>1248.2376875</v>
      </c>
      <c r="AW131" s="51" t="n">
        <v>19.7867404609778</v>
      </c>
      <c r="AX131" s="51" t="n">
        <v>3.95763928945098</v>
      </c>
      <c r="AY131" s="51" t="n">
        <v>19.2231145876083</v>
      </c>
      <c r="AZ131" s="51" t="n">
        <v>1006.7276168</v>
      </c>
      <c r="BA131" s="51" t="n">
        <v>23.9229094942053</v>
      </c>
      <c r="BB131" s="51" t="n">
        <v>3.19191193305724</v>
      </c>
      <c r="BC131" s="51" t="n">
        <v>22.8779619286944</v>
      </c>
      <c r="BD131" s="51" t="n">
        <v>978.258967</v>
      </c>
      <c r="BE131" s="51" t="n">
        <v>29.5426854190238</v>
      </c>
      <c r="BF131" s="51" t="n">
        <v>3.10164975935878</v>
      </c>
      <c r="BG131" s="51" t="n">
        <v>29.5318143551541</v>
      </c>
      <c r="BH131" s="51" t="n">
        <v>1238.0309077</v>
      </c>
      <c r="BI131" s="51" t="n">
        <v>21.8219082828623</v>
      </c>
      <c r="BJ131" s="51" t="n">
        <v>3.92527786248897</v>
      </c>
      <c r="BK131" s="51" t="n">
        <v>21.5968233183421</v>
      </c>
    </row>
    <row r="132">
      <c r="A132" s="51" t="s">
        <v>90</v>
      </c>
      <c r="B132" s="51" t="s">
        <v>91</v>
      </c>
      <c r="C132" s="51" t="s">
        <v>17</v>
      </c>
      <c r="D132" s="51" t="n">
        <v>31194.7992969</v>
      </c>
      <c r="E132" s="51" t="n">
        <v>5.20111361411435</v>
      </c>
      <c r="F132" s="51" t="n">
        <v>3.98438137156939</v>
      </c>
      <c r="G132" s="51" t="n">
        <v>4.77068780253485</v>
      </c>
      <c r="H132" s="51" t="n">
        <v>43343.965513</v>
      </c>
      <c r="I132" s="51" t="n">
        <v>3.86866600199879</v>
      </c>
      <c r="J132" s="51" t="n">
        <v>5.53614360894784</v>
      </c>
      <c r="K132" s="51" t="n">
        <v>3.51672656260664</v>
      </c>
      <c r="L132" s="51" t="n">
        <v>46961.922308</v>
      </c>
      <c r="M132" s="51" t="n">
        <v>4.32155393586432</v>
      </c>
      <c r="N132" s="51" t="n">
        <v>5.99825011330267</v>
      </c>
      <c r="O132" s="51" t="n">
        <v>3.72616016872372</v>
      </c>
      <c r="P132" s="51" t="n">
        <v>50317.6265905</v>
      </c>
      <c r="Q132" s="51" t="n">
        <v>3.91876734169666</v>
      </c>
      <c r="R132" s="51" t="n">
        <v>6.42686020001726</v>
      </c>
      <c r="S132" s="51" t="n">
        <v>3.45963290711898</v>
      </c>
      <c r="T132" s="51" t="n">
        <v>65697.391296</v>
      </c>
      <c r="U132" s="51" t="n">
        <v>3.57180794207234</v>
      </c>
      <c r="V132" s="51" t="n">
        <v>8.39125328389276</v>
      </c>
      <c r="W132" s="51" t="n">
        <v>3.1983133017833</v>
      </c>
      <c r="X132" s="51" t="n">
        <v>67946.4390481</v>
      </c>
      <c r="Y132" s="51" t="n">
        <v>3.45150614055908</v>
      </c>
      <c r="Z132" s="51" t="n">
        <v>8.67851475597179</v>
      </c>
      <c r="AA132" s="51" t="n">
        <v>3.19921121110015</v>
      </c>
      <c r="AB132" s="51" t="n">
        <v>66357.100575</v>
      </c>
      <c r="AC132" s="51" t="n">
        <v>3.10861919332466</v>
      </c>
      <c r="AD132" s="51" t="n">
        <v>8.47551519360668</v>
      </c>
      <c r="AE132" s="51" t="n">
        <v>2.99966099492549</v>
      </c>
      <c r="AF132" s="51" t="n">
        <v>62331.3972218</v>
      </c>
      <c r="AG132" s="51" t="n">
        <v>3.51181452568829</v>
      </c>
      <c r="AH132" s="51" t="n">
        <v>7.96132892507862</v>
      </c>
      <c r="AI132" s="51" t="n">
        <v>3.29716397674949</v>
      </c>
      <c r="AJ132" s="51" t="n">
        <v>58604.6182338</v>
      </c>
      <c r="AK132" s="51" t="n">
        <v>3.67777112770857</v>
      </c>
      <c r="AL132" s="51" t="n">
        <v>7.48532301670854</v>
      </c>
      <c r="AM132" s="51" t="n">
        <v>3.39429216791661</v>
      </c>
      <c r="AN132" s="51" t="n">
        <v>51863.528733</v>
      </c>
      <c r="AO132" s="51" t="n">
        <v>3.7441639908898</v>
      </c>
      <c r="AP132" s="51" t="n">
        <v>6.62431182136679</v>
      </c>
      <c r="AQ132" s="51" t="n">
        <v>3.48759881348343</v>
      </c>
      <c r="AR132" s="51" t="n">
        <v>58434.5104294</v>
      </c>
      <c r="AS132" s="51" t="n">
        <v>3.51905286414103</v>
      </c>
      <c r="AT132" s="51" t="n">
        <v>7.46359585762156</v>
      </c>
      <c r="AU132" s="51" t="n">
        <v>3.45630488527354</v>
      </c>
      <c r="AV132" s="51" t="n">
        <v>49724.2552209</v>
      </c>
      <c r="AW132" s="51" t="n">
        <v>3.25891818343587</v>
      </c>
      <c r="AX132" s="51" t="n">
        <v>6.35107135428836</v>
      </c>
      <c r="AY132" s="51" t="n">
        <v>3.27885657781554</v>
      </c>
      <c r="AZ132" s="51" t="n">
        <v>40053.779487</v>
      </c>
      <c r="BA132" s="51" t="n">
        <v>3.63048438240458</v>
      </c>
      <c r="BB132" s="51" t="n">
        <v>5.11590189537813</v>
      </c>
      <c r="BC132" s="51" t="n">
        <v>3.7123526647858</v>
      </c>
      <c r="BD132" s="51" t="n">
        <v>30220.1062613</v>
      </c>
      <c r="BE132" s="51" t="n">
        <v>4.41002109970063</v>
      </c>
      <c r="BF132" s="51" t="n">
        <v>3.85988790273567</v>
      </c>
      <c r="BG132" s="51" t="n">
        <v>4.48714940692252</v>
      </c>
      <c r="BH132" s="51" t="n">
        <v>59875.6038552</v>
      </c>
      <c r="BI132" s="51" t="n">
        <v>3.46482287678563</v>
      </c>
      <c r="BJ132" s="51" t="n">
        <v>7.64766069951395</v>
      </c>
      <c r="BK132" s="51" t="n">
        <v>3.59678615421812</v>
      </c>
    </row>
    <row r="133">
      <c r="A133" s="51" t="s">
        <v>92</v>
      </c>
      <c r="B133" s="51" t="s">
        <v>93</v>
      </c>
      <c r="C133" s="51" t="s">
        <v>16</v>
      </c>
      <c r="D133" s="51" t="n">
        <v>3905.4320775</v>
      </c>
      <c r="E133" s="51" t="n">
        <v>17.6835036884141</v>
      </c>
      <c r="F133" s="51" t="n">
        <v>5.87473563311444</v>
      </c>
      <c r="G133" s="51" t="n">
        <v>14.8538154719807</v>
      </c>
      <c r="H133" s="51" t="n">
        <v>4216.190331</v>
      </c>
      <c r="I133" s="51" t="n">
        <v>18.1027102750934</v>
      </c>
      <c r="J133" s="51" t="n">
        <v>6.34219289492131</v>
      </c>
      <c r="K133" s="51" t="n">
        <v>16.1604044351574</v>
      </c>
      <c r="L133" s="51" t="n">
        <v>4035.1499831</v>
      </c>
      <c r="M133" s="51" t="n">
        <v>18.172150606846</v>
      </c>
      <c r="N133" s="51" t="n">
        <v>6.06986344155122</v>
      </c>
      <c r="O133" s="51" t="n">
        <v>16.2382819389069</v>
      </c>
      <c r="P133" s="51" t="n">
        <v>4428.3443134</v>
      </c>
      <c r="Q133" s="51" t="n">
        <v>16.4486605653787</v>
      </c>
      <c r="R133" s="51" t="n">
        <v>6.66132494878364</v>
      </c>
      <c r="S133" s="51" t="n">
        <v>14.9615016034581</v>
      </c>
      <c r="T133" s="51" t="n">
        <v>5943.6902304</v>
      </c>
      <c r="U133" s="51" t="n">
        <v>13.2395589509324</v>
      </c>
      <c r="V133" s="51" t="n">
        <v>8.94077994337492</v>
      </c>
      <c r="W133" s="51" t="n">
        <v>10.6490977727478</v>
      </c>
      <c r="X133" s="51" t="n">
        <v>7293.8343369</v>
      </c>
      <c r="Y133" s="51" t="n">
        <v>13.4114220294251</v>
      </c>
      <c r="Z133" s="51" t="n">
        <v>10.9717305616154</v>
      </c>
      <c r="AA133" s="51" t="n">
        <v>11.0792990535718</v>
      </c>
      <c r="AB133" s="51" t="n">
        <v>5107.3392628</v>
      </c>
      <c r="AC133" s="51" t="n">
        <v>12.9504251248032</v>
      </c>
      <c r="AD133" s="51" t="n">
        <v>7.68270126382081</v>
      </c>
      <c r="AE133" s="51" t="n">
        <v>11.4588539951549</v>
      </c>
      <c r="AF133" s="51" t="n">
        <v>4994.1596494</v>
      </c>
      <c r="AG133" s="51" t="n">
        <v>13.9190669827178</v>
      </c>
      <c r="AH133" s="51" t="n">
        <v>7.51245113666747</v>
      </c>
      <c r="AI133" s="51" t="n">
        <v>12.241849751166</v>
      </c>
      <c r="AJ133" s="51" t="n">
        <v>5284.9701258</v>
      </c>
      <c r="AK133" s="51" t="n">
        <v>13.6522793070964</v>
      </c>
      <c r="AL133" s="51" t="n">
        <v>7.94990200875733</v>
      </c>
      <c r="AM133" s="51" t="n">
        <v>12.4385078414221</v>
      </c>
      <c r="AN133" s="51" t="n">
        <v>5472.358859</v>
      </c>
      <c r="AO133" s="51" t="n">
        <v>14.2245328611617</v>
      </c>
      <c r="AP133" s="51" t="n">
        <v>8.23178100353398</v>
      </c>
      <c r="AQ133" s="51" t="n">
        <v>12.1934292587394</v>
      </c>
      <c r="AR133" s="51" t="n">
        <v>4562.031436</v>
      </c>
      <c r="AS133" s="51" t="n">
        <v>15.2770728699554</v>
      </c>
      <c r="AT133" s="51" t="n">
        <v>6.86242344115058</v>
      </c>
      <c r="AU133" s="51" t="n">
        <v>13.8758513303521</v>
      </c>
      <c r="AV133" s="51" t="n">
        <v>3384.2756428</v>
      </c>
      <c r="AW133" s="51" t="n">
        <v>15.5789404751515</v>
      </c>
      <c r="AX133" s="51" t="n">
        <v>5.09078747664852</v>
      </c>
      <c r="AY133" s="51" t="n">
        <v>15.351864326619</v>
      </c>
      <c r="AZ133" s="51" t="n">
        <v>2901.8563558</v>
      </c>
      <c r="BA133" s="51" t="n">
        <v>14.0412773857987</v>
      </c>
      <c r="BB133" s="51" t="n">
        <v>4.36510956977407</v>
      </c>
      <c r="BC133" s="51" t="n">
        <v>14.1884644019551</v>
      </c>
      <c r="BD133" s="51" t="n">
        <v>1392.542486</v>
      </c>
      <c r="BE133" s="51" t="n">
        <v>20.3295865761964</v>
      </c>
      <c r="BF133" s="51" t="n">
        <v>2.09472826585856</v>
      </c>
      <c r="BG133" s="51" t="n">
        <v>19.8864786011715</v>
      </c>
      <c r="BH133" s="51" t="n">
        <v>3556.2559647</v>
      </c>
      <c r="BI133" s="51" t="n">
        <v>16.6509808878726</v>
      </c>
      <c r="BJ133" s="51" t="n">
        <v>5.34948841042771</v>
      </c>
      <c r="BK133" s="51" t="n">
        <v>16.3395119577987</v>
      </c>
    </row>
    <row r="134">
      <c r="A134" s="51" t="s">
        <v>92</v>
      </c>
      <c r="B134" s="51" t="s">
        <v>93</v>
      </c>
      <c r="C134" s="51" t="s">
        <v>17</v>
      </c>
      <c r="D134" s="51" t="n">
        <v>60481.9431869</v>
      </c>
      <c r="E134" s="51" t="n">
        <v>4.58105159451797</v>
      </c>
      <c r="F134" s="51" t="n">
        <v>5.06729064846799</v>
      </c>
      <c r="G134" s="51" t="n">
        <v>4.21887628006456</v>
      </c>
      <c r="H134" s="51" t="n">
        <v>73221.3402899</v>
      </c>
      <c r="I134" s="51" t="n">
        <v>3.86430029242808</v>
      </c>
      <c r="J134" s="51" t="n">
        <v>6.13462123352654</v>
      </c>
      <c r="K134" s="51" t="n">
        <v>3.48802217473346</v>
      </c>
      <c r="L134" s="51" t="n">
        <v>74744.944125</v>
      </c>
      <c r="M134" s="51" t="n">
        <v>3.7115922671767</v>
      </c>
      <c r="N134" s="51" t="n">
        <v>6.26227162071259</v>
      </c>
      <c r="O134" s="51" t="n">
        <v>3.22738271757807</v>
      </c>
      <c r="P134" s="51" t="n">
        <v>82299.0658622</v>
      </c>
      <c r="Q134" s="51" t="n">
        <v>3.63349639531581</v>
      </c>
      <c r="R134" s="51" t="n">
        <v>6.8951701094072</v>
      </c>
      <c r="S134" s="51" t="n">
        <v>3.25153336006558</v>
      </c>
      <c r="T134" s="51" t="n">
        <v>96738.8995907</v>
      </c>
      <c r="U134" s="51" t="n">
        <v>3.61690106190263</v>
      </c>
      <c r="V134" s="51" t="n">
        <v>8.10496646452347</v>
      </c>
      <c r="W134" s="51" t="n">
        <v>3.1561220739507</v>
      </c>
      <c r="X134" s="51" t="n">
        <v>102107.3709563</v>
      </c>
      <c r="Y134" s="51" t="n">
        <v>3.32045240879592</v>
      </c>
      <c r="Z134" s="51" t="n">
        <v>8.55474706537832</v>
      </c>
      <c r="AA134" s="51" t="n">
        <v>3.0040899814834</v>
      </c>
      <c r="AB134" s="51" t="n">
        <v>95054.4176315</v>
      </c>
      <c r="AC134" s="51" t="n">
        <v>3.47743253555514</v>
      </c>
      <c r="AD134" s="51" t="n">
        <v>7.96383740633514</v>
      </c>
      <c r="AE134" s="51" t="n">
        <v>3.38243881648124</v>
      </c>
      <c r="AF134" s="51" t="n">
        <v>96357.1468179</v>
      </c>
      <c r="AG134" s="51" t="n">
        <v>3.24122442353034</v>
      </c>
      <c r="AH134" s="51" t="n">
        <v>8.07298250115016</v>
      </c>
      <c r="AI134" s="51" t="n">
        <v>3.20002072036216</v>
      </c>
      <c r="AJ134" s="51" t="n">
        <v>96624.0729296</v>
      </c>
      <c r="AK134" s="51" t="n">
        <v>3.07353686077989</v>
      </c>
      <c r="AL134" s="51" t="n">
        <v>8.09534607147179</v>
      </c>
      <c r="AM134" s="51" t="n">
        <v>2.89258123365363</v>
      </c>
      <c r="AN134" s="51" t="n">
        <v>80460.6241257</v>
      </c>
      <c r="AO134" s="51" t="n">
        <v>3.74714862398665</v>
      </c>
      <c r="AP134" s="51" t="n">
        <v>6.7411420122885</v>
      </c>
      <c r="AQ134" s="51" t="n">
        <v>3.52905873328753</v>
      </c>
      <c r="AR134" s="51" t="n">
        <v>80255.6738661</v>
      </c>
      <c r="AS134" s="51" t="n">
        <v>3.68657881467067</v>
      </c>
      <c r="AT134" s="51" t="n">
        <v>6.72397089510625</v>
      </c>
      <c r="AU134" s="51" t="n">
        <v>3.53436309052688</v>
      </c>
      <c r="AV134" s="51" t="n">
        <v>68180.2527311</v>
      </c>
      <c r="AW134" s="51" t="n">
        <v>3.17259566971598</v>
      </c>
      <c r="AX134" s="51" t="n">
        <v>5.71226946209159</v>
      </c>
      <c r="AY134" s="51" t="n">
        <v>3.28266156474014</v>
      </c>
      <c r="AZ134" s="51" t="n">
        <v>56823.8032731</v>
      </c>
      <c r="BA134" s="51" t="n">
        <v>3.7354142998584</v>
      </c>
      <c r="BB134" s="51" t="n">
        <v>4.76080482477836</v>
      </c>
      <c r="BC134" s="51" t="n">
        <v>3.8005824763609</v>
      </c>
      <c r="BD134" s="51" t="n">
        <v>47886.0086679</v>
      </c>
      <c r="BE134" s="51" t="n">
        <v>4.22300790952895</v>
      </c>
      <c r="BF134" s="51" t="n">
        <v>4.01197962779516</v>
      </c>
      <c r="BG134" s="51" t="n">
        <v>4.2787544905017</v>
      </c>
      <c r="BH134" s="51" t="n">
        <v>82340.0048783</v>
      </c>
      <c r="BI134" s="51" t="n">
        <v>3.04251883727224</v>
      </c>
      <c r="BJ134" s="51" t="n">
        <v>6.89860005696692</v>
      </c>
      <c r="BK134" s="51" t="n">
        <v>3.24886379258382</v>
      </c>
    </row>
    <row r="135">
      <c r="A135" s="51" t="s">
        <v>94</v>
      </c>
      <c r="B135" s="51" t="s">
        <v>95</v>
      </c>
      <c r="C135" s="51" t="s">
        <v>16</v>
      </c>
      <c r="D135" s="51" t="n">
        <v>379.0671622</v>
      </c>
      <c r="E135" s="51" t="n">
        <v>33.5410183968315</v>
      </c>
      <c r="F135" s="51" t="n">
        <v>6.94448395414736</v>
      </c>
      <c r="G135" s="51" t="n">
        <v>23.6729913325711</v>
      </c>
      <c r="H135" s="51" t="n">
        <v>223.4884243</v>
      </c>
      <c r="I135" s="51" t="n">
        <v>51.8855839545107</v>
      </c>
      <c r="J135" s="51" t="n">
        <v>4.09429233458679</v>
      </c>
      <c r="K135" s="51" t="n">
        <v>40.9372275022086</v>
      </c>
      <c r="L135" s="51" t="n">
        <v>405.2458734</v>
      </c>
      <c r="M135" s="51" t="n">
        <v>44.9197623570566</v>
      </c>
      <c r="N135" s="51" t="n">
        <v>7.42407611616307</v>
      </c>
      <c r="O135" s="51" t="n">
        <v>38.3741300504506</v>
      </c>
      <c r="P135" s="51" t="n">
        <v>226.2193854</v>
      </c>
      <c r="Q135" s="51" t="n">
        <v>39.0903968156806</v>
      </c>
      <c r="R135" s="51" t="n">
        <v>4.14432335132874</v>
      </c>
      <c r="S135" s="51" t="n">
        <v>31.0781488487493</v>
      </c>
      <c r="T135" s="51" t="n">
        <v>502.7535191</v>
      </c>
      <c r="U135" s="51" t="n">
        <v>29.9362666180642</v>
      </c>
      <c r="V135" s="51" t="n">
        <v>9.2104093797473</v>
      </c>
      <c r="W135" s="51" t="n">
        <v>20.751206391799</v>
      </c>
      <c r="X135" s="51" t="n">
        <v>554.2697063</v>
      </c>
      <c r="Y135" s="51" t="n">
        <v>29.1177234441344</v>
      </c>
      <c r="Z135" s="51" t="n">
        <v>10.1541823336295</v>
      </c>
      <c r="AA135" s="51" t="n">
        <v>21.2769129104432</v>
      </c>
      <c r="AB135" s="51" t="n">
        <v>557.702016</v>
      </c>
      <c r="AC135" s="51" t="n">
        <v>23.101180778091</v>
      </c>
      <c r="AD135" s="51" t="n">
        <v>10.2170620077722</v>
      </c>
      <c r="AE135" s="51" t="n">
        <v>18.060155825397</v>
      </c>
      <c r="AF135" s="51" t="n">
        <v>661.4875473</v>
      </c>
      <c r="AG135" s="51" t="n">
        <v>27.5086256634209</v>
      </c>
      <c r="AH135" s="51" t="n">
        <v>12.1184056973774</v>
      </c>
      <c r="AI135" s="51" t="n">
        <v>20.2944906336626</v>
      </c>
      <c r="AJ135" s="51" t="n">
        <v>452.25206</v>
      </c>
      <c r="AK135" s="51" t="n">
        <v>28.001394752103</v>
      </c>
      <c r="AL135" s="51" t="n">
        <v>8.28522617383313</v>
      </c>
      <c r="AM135" s="51" t="n">
        <v>26.4457330522898</v>
      </c>
      <c r="AN135" s="51" t="n">
        <v>267.2013459</v>
      </c>
      <c r="AO135" s="51" t="n">
        <v>30.3018021957439</v>
      </c>
      <c r="AP135" s="51" t="n">
        <v>4.89511000731345</v>
      </c>
      <c r="AQ135" s="51" t="n">
        <v>30.6280494954515</v>
      </c>
      <c r="AR135" s="51" t="n">
        <v>189.3751572</v>
      </c>
      <c r="AS135" s="51" t="n">
        <v>40.7342583282812</v>
      </c>
      <c r="AT135" s="51" t="n">
        <v>3.46933966228303</v>
      </c>
      <c r="AU135" s="51" t="n">
        <v>40.2919017704816</v>
      </c>
      <c r="AV135" s="51" t="n">
        <v>345.133417</v>
      </c>
      <c r="AW135" s="51" t="n">
        <v>29.2089950182102</v>
      </c>
      <c r="AX135" s="51" t="n">
        <v>6.3228201105217</v>
      </c>
      <c r="AY135" s="51" t="n">
        <v>26.9165870349844</v>
      </c>
      <c r="AZ135" s="51" t="n">
        <v>106.0347639</v>
      </c>
      <c r="BA135" s="51" t="n">
        <v>41.5503209874492</v>
      </c>
      <c r="BB135" s="51" t="n">
        <v>1.94254947384982</v>
      </c>
      <c r="BC135" s="51" t="n">
        <v>43.4646881610226</v>
      </c>
      <c r="BD135" s="51" t="n">
        <v>305.3916241</v>
      </c>
      <c r="BE135" s="51" t="n">
        <v>35.1322402433787</v>
      </c>
      <c r="BF135" s="51" t="n">
        <v>5.5947532384103</v>
      </c>
      <c r="BG135" s="51" t="n">
        <v>35.991538625067</v>
      </c>
      <c r="BH135" s="51" t="n">
        <v>282.9140778</v>
      </c>
      <c r="BI135" s="51" t="n">
        <v>30.1982190752944</v>
      </c>
      <c r="BJ135" s="51" t="n">
        <v>5.18296615903623</v>
      </c>
      <c r="BK135" s="51" t="n">
        <v>31.7855218146027</v>
      </c>
    </row>
    <row r="136">
      <c r="A136" s="51" t="s">
        <v>94</v>
      </c>
      <c r="B136" s="51" t="s">
        <v>95</v>
      </c>
      <c r="C136" s="51" t="s">
        <v>17</v>
      </c>
      <c r="D136" s="51" t="n">
        <v>5626.2745252</v>
      </c>
      <c r="E136" s="51" t="n">
        <v>8.31916613526396</v>
      </c>
      <c r="F136" s="51" t="n">
        <v>3.94730816209265</v>
      </c>
      <c r="G136" s="51" t="n">
        <v>7.77696592081541</v>
      </c>
      <c r="H136" s="51" t="n">
        <v>7290.8539128</v>
      </c>
      <c r="I136" s="51" t="n">
        <v>7.63488342656955</v>
      </c>
      <c r="J136" s="51" t="n">
        <v>5.11515160337782</v>
      </c>
      <c r="K136" s="51" t="n">
        <v>6.90329057815158</v>
      </c>
      <c r="L136" s="51" t="n">
        <v>7227.0701039</v>
      </c>
      <c r="M136" s="51" t="n">
        <v>7.5858013697086</v>
      </c>
      <c r="N136" s="51" t="n">
        <v>5.07040185852399</v>
      </c>
      <c r="O136" s="51" t="n">
        <v>6.88300981683303</v>
      </c>
      <c r="P136" s="51" t="n">
        <v>9133.3945462</v>
      </c>
      <c r="Q136" s="51" t="n">
        <v>6.22512423353868</v>
      </c>
      <c r="R136" s="51" t="n">
        <v>6.40784993308626</v>
      </c>
      <c r="S136" s="51" t="n">
        <v>5.60551632189408</v>
      </c>
      <c r="T136" s="51" t="n">
        <v>10358.6325069</v>
      </c>
      <c r="U136" s="51" t="n">
        <v>5.61517388756272</v>
      </c>
      <c r="V136" s="51" t="n">
        <v>7.26745814827639</v>
      </c>
      <c r="W136" s="51" t="n">
        <v>5.05743418993711</v>
      </c>
      <c r="X136" s="51" t="n">
        <v>12334.3938079</v>
      </c>
      <c r="Y136" s="51" t="n">
        <v>5.10540253116576</v>
      </c>
      <c r="Z136" s="51" t="n">
        <v>8.65362206097791</v>
      </c>
      <c r="AA136" s="51" t="n">
        <v>4.77012994382328</v>
      </c>
      <c r="AB136" s="51" t="n">
        <v>12245.2155613</v>
      </c>
      <c r="AC136" s="51" t="n">
        <v>5.23981049319193</v>
      </c>
      <c r="AD136" s="51" t="n">
        <v>8.59105596700069</v>
      </c>
      <c r="AE136" s="51" t="n">
        <v>5.04642059737988</v>
      </c>
      <c r="AF136" s="51" t="n">
        <v>12144.8689783</v>
      </c>
      <c r="AG136" s="51" t="n">
        <v>5.54103719627951</v>
      </c>
      <c r="AH136" s="51" t="n">
        <v>8.52065433900691</v>
      </c>
      <c r="AI136" s="51" t="n">
        <v>5.16555942787352</v>
      </c>
      <c r="AJ136" s="51" t="n">
        <v>11654.5606031</v>
      </c>
      <c r="AK136" s="51" t="n">
        <v>5.20959070752368</v>
      </c>
      <c r="AL136" s="51" t="n">
        <v>8.1766614814418</v>
      </c>
      <c r="AM136" s="51" t="n">
        <v>5.12558572981863</v>
      </c>
      <c r="AN136" s="51" t="n">
        <v>9991.4946616</v>
      </c>
      <c r="AO136" s="51" t="n">
        <v>5.97025843734115</v>
      </c>
      <c r="AP136" s="51" t="n">
        <v>7.00987985079467</v>
      </c>
      <c r="AQ136" s="51" t="n">
        <v>5.7589538843581</v>
      </c>
      <c r="AR136" s="51" t="n">
        <v>9436.1785102</v>
      </c>
      <c r="AS136" s="51" t="n">
        <v>5.98155083047411</v>
      </c>
      <c r="AT136" s="51" t="n">
        <v>6.62027853163665</v>
      </c>
      <c r="AU136" s="51" t="n">
        <v>5.70390566585241</v>
      </c>
      <c r="AV136" s="51" t="n">
        <v>8466.7324385</v>
      </c>
      <c r="AW136" s="51" t="n">
        <v>6.21518141313069</v>
      </c>
      <c r="AX136" s="51" t="n">
        <v>5.94012999384484</v>
      </c>
      <c r="AY136" s="51" t="n">
        <v>6.18428426034253</v>
      </c>
      <c r="AZ136" s="51" t="n">
        <v>7760.516074</v>
      </c>
      <c r="BA136" s="51" t="n">
        <v>6.12021654010891</v>
      </c>
      <c r="BB136" s="51" t="n">
        <v>5.44465939295106</v>
      </c>
      <c r="BC136" s="51" t="n">
        <v>6.04375404635844</v>
      </c>
      <c r="BD136" s="51" t="n">
        <v>6671.0207732</v>
      </c>
      <c r="BE136" s="51" t="n">
        <v>6.74382616827596</v>
      </c>
      <c r="BF136" s="51" t="n">
        <v>4.68028615198188</v>
      </c>
      <c r="BG136" s="51" t="n">
        <v>6.64067758474727</v>
      </c>
      <c r="BH136" s="51" t="n">
        <v>12193.2568432</v>
      </c>
      <c r="BI136" s="51" t="n">
        <v>5.12010215373532</v>
      </c>
      <c r="BJ136" s="51" t="n">
        <v>8.55460252500646</v>
      </c>
      <c r="BK136" s="51" t="n">
        <v>5.39187619270842</v>
      </c>
    </row>
    <row r="137">
      <c r="A137" s="51" t="s">
        <v>96</v>
      </c>
      <c r="B137" s="51" t="s">
        <v>97</v>
      </c>
      <c r="C137" s="51" t="s">
        <v>16</v>
      </c>
      <c r="D137" s="51" t="n">
        <v>117.9084559</v>
      </c>
      <c r="E137" s="51" t="n">
        <v>50.8981182190257</v>
      </c>
      <c r="F137" s="51" t="n">
        <v>1.89124982963295</v>
      </c>
      <c r="G137" s="51" t="n">
        <v>48.8062683844488</v>
      </c>
      <c r="H137" s="51" t="n">
        <v>268.4864131</v>
      </c>
      <c r="I137" s="51" t="n">
        <v>27.8674600493897</v>
      </c>
      <c r="J137" s="51" t="n">
        <v>4.30651796055058</v>
      </c>
      <c r="K137" s="51" t="n">
        <v>24.5185000186493</v>
      </c>
      <c r="L137" s="51" t="n">
        <v>304.2127357</v>
      </c>
      <c r="M137" s="51" t="n">
        <v>28.2271711415346</v>
      </c>
      <c r="N137" s="51" t="n">
        <v>4.87956762874373</v>
      </c>
      <c r="O137" s="51" t="n">
        <v>25.7286393992362</v>
      </c>
      <c r="P137" s="51" t="n">
        <v>325.4090361</v>
      </c>
      <c r="Q137" s="51" t="n">
        <v>28.3901984827454</v>
      </c>
      <c r="R137" s="51" t="n">
        <v>5.21955596303544</v>
      </c>
      <c r="S137" s="51" t="n">
        <v>25.6891306024677</v>
      </c>
      <c r="T137" s="51" t="n">
        <v>519.9418816</v>
      </c>
      <c r="U137" s="51" t="n">
        <v>21.9440157541611</v>
      </c>
      <c r="V137" s="51" t="n">
        <v>8.3398598301467</v>
      </c>
      <c r="W137" s="51" t="n">
        <v>19.1816365062437</v>
      </c>
      <c r="X137" s="51" t="n">
        <v>539.4475563</v>
      </c>
      <c r="Y137" s="51" t="n">
        <v>18.8670661563592</v>
      </c>
      <c r="Z137" s="51" t="n">
        <v>8.6527305540627</v>
      </c>
      <c r="AA137" s="51" t="n">
        <v>17.1650941162938</v>
      </c>
      <c r="AB137" s="51" t="n">
        <v>666.2442895</v>
      </c>
      <c r="AC137" s="51" t="n">
        <v>18.6199243133548</v>
      </c>
      <c r="AD137" s="51" t="n">
        <v>10.6865482156721</v>
      </c>
      <c r="AE137" s="51" t="n">
        <v>16.9460346900863</v>
      </c>
      <c r="AF137" s="51" t="n">
        <v>699.9106465</v>
      </c>
      <c r="AG137" s="51" t="n">
        <v>17.7991053569787</v>
      </c>
      <c r="AH137" s="51" t="n">
        <v>11.2265560671413</v>
      </c>
      <c r="AI137" s="51" t="n">
        <v>16.0946818031918</v>
      </c>
      <c r="AJ137" s="51" t="n">
        <v>638.6775344</v>
      </c>
      <c r="AK137" s="51" t="n">
        <v>19.677380433237</v>
      </c>
      <c r="AL137" s="51" t="n">
        <v>10.2443778854065</v>
      </c>
      <c r="AM137" s="51" t="n">
        <v>17.3490655078816</v>
      </c>
      <c r="AN137" s="51" t="n">
        <v>441.1461303</v>
      </c>
      <c r="AO137" s="51" t="n">
        <v>25.2124522970118</v>
      </c>
      <c r="AP137" s="51" t="n">
        <v>7.07597718420387</v>
      </c>
      <c r="AQ137" s="51" t="n">
        <v>22.4368079346433</v>
      </c>
      <c r="AR137" s="51" t="n">
        <v>425.6736884</v>
      </c>
      <c r="AS137" s="51" t="n">
        <v>19.9365604599697</v>
      </c>
      <c r="AT137" s="51" t="n">
        <v>6.82779945272549</v>
      </c>
      <c r="AU137" s="51" t="n">
        <v>17.7333511839937</v>
      </c>
      <c r="AV137" s="51" t="n">
        <v>358.1680334</v>
      </c>
      <c r="AW137" s="51" t="n">
        <v>19.9421342825571</v>
      </c>
      <c r="AX137" s="51" t="n">
        <v>5.74500977879159</v>
      </c>
      <c r="AY137" s="51" t="n">
        <v>18.7840764494338</v>
      </c>
      <c r="AZ137" s="51" t="n">
        <v>358.5269649</v>
      </c>
      <c r="BA137" s="51" t="n">
        <v>23.8841188458356</v>
      </c>
      <c r="BB137" s="51" t="n">
        <v>5.75076703456298</v>
      </c>
      <c r="BC137" s="51" t="n">
        <v>21.7184707843707</v>
      </c>
      <c r="BD137" s="51" t="n">
        <v>262.7745374</v>
      </c>
      <c r="BE137" s="51" t="n">
        <v>23.4062107086188</v>
      </c>
      <c r="BF137" s="51" t="n">
        <v>4.21489956166601</v>
      </c>
      <c r="BG137" s="51" t="n">
        <v>22.9370520599024</v>
      </c>
      <c r="BH137" s="51" t="n">
        <v>307.8920051</v>
      </c>
      <c r="BI137" s="51" t="n">
        <v>23.4651008332017</v>
      </c>
      <c r="BJ137" s="51" t="n">
        <v>4.938583053658</v>
      </c>
      <c r="BK137" s="51" t="n">
        <v>23.160497815144</v>
      </c>
    </row>
    <row r="138">
      <c r="A138" s="51" t="s">
        <v>96</v>
      </c>
      <c r="B138" s="51" t="s">
        <v>97</v>
      </c>
      <c r="C138" s="51" t="s">
        <v>17</v>
      </c>
      <c r="D138" s="51" t="n">
        <v>4832.2818094</v>
      </c>
      <c r="E138" s="51" t="n">
        <v>6.96501767972434</v>
      </c>
      <c r="F138" s="51" t="n">
        <v>2.97984430896682</v>
      </c>
      <c r="G138" s="51" t="n">
        <v>6.61507556410996</v>
      </c>
      <c r="H138" s="51" t="n">
        <v>6473.1018388</v>
      </c>
      <c r="I138" s="51" t="n">
        <v>6.25738654567829</v>
      </c>
      <c r="J138" s="51" t="n">
        <v>3.99166200079417</v>
      </c>
      <c r="K138" s="51" t="n">
        <v>5.73228716107716</v>
      </c>
      <c r="L138" s="51" t="n">
        <v>7054.008745</v>
      </c>
      <c r="M138" s="51" t="n">
        <v>6.08996431620743</v>
      </c>
      <c r="N138" s="51" t="n">
        <v>4.34988037603717</v>
      </c>
      <c r="O138" s="51" t="n">
        <v>5.5041358908216</v>
      </c>
      <c r="P138" s="51" t="n">
        <v>7317.1813719</v>
      </c>
      <c r="Q138" s="51" t="n">
        <v>5.79300312180554</v>
      </c>
      <c r="R138" s="51" t="n">
        <v>4.51216674208029</v>
      </c>
      <c r="S138" s="51" t="n">
        <v>5.25685077086015</v>
      </c>
      <c r="T138" s="51" t="n">
        <v>12065.4677087</v>
      </c>
      <c r="U138" s="51" t="n">
        <v>4.53976152653341</v>
      </c>
      <c r="V138" s="51" t="n">
        <v>7.44021493466185</v>
      </c>
      <c r="W138" s="51" t="n">
        <v>4.04061565425218</v>
      </c>
      <c r="X138" s="51" t="n">
        <v>13124.1390507</v>
      </c>
      <c r="Y138" s="51" t="n">
        <v>4.01623328712938</v>
      </c>
      <c r="Z138" s="51" t="n">
        <v>8.09304850231271</v>
      </c>
      <c r="AA138" s="51" t="n">
        <v>3.90442019712783</v>
      </c>
      <c r="AB138" s="51" t="n">
        <v>14833.9087983</v>
      </c>
      <c r="AC138" s="51" t="n">
        <v>3.78131952943608</v>
      </c>
      <c r="AD138" s="51" t="n">
        <v>9.14738429086684</v>
      </c>
      <c r="AE138" s="51" t="n">
        <v>3.74359722181047</v>
      </c>
      <c r="AF138" s="51" t="n">
        <v>15789.5972289</v>
      </c>
      <c r="AG138" s="51" t="n">
        <v>3.69928388776229</v>
      </c>
      <c r="AH138" s="51" t="n">
        <v>9.73671306832538</v>
      </c>
      <c r="AI138" s="51" t="n">
        <v>3.52830985619764</v>
      </c>
      <c r="AJ138" s="51" t="n">
        <v>14588.9340108</v>
      </c>
      <c r="AK138" s="51" t="n">
        <v>3.8357973275586</v>
      </c>
      <c r="AL138" s="51" t="n">
        <v>8.99631968926346</v>
      </c>
      <c r="AM138" s="51" t="n">
        <v>3.52682135025752</v>
      </c>
      <c r="AN138" s="51" t="n">
        <v>11024.485232</v>
      </c>
      <c r="AO138" s="51" t="n">
        <v>4.32306874867446</v>
      </c>
      <c r="AP138" s="51" t="n">
        <v>6.79828927070438</v>
      </c>
      <c r="AQ138" s="51" t="n">
        <v>4.02461446959235</v>
      </c>
      <c r="AR138" s="51" t="n">
        <v>11573.8358308</v>
      </c>
      <c r="AS138" s="51" t="n">
        <v>4.00951972682232</v>
      </c>
      <c r="AT138" s="51" t="n">
        <v>7.13704833319891</v>
      </c>
      <c r="AU138" s="51" t="n">
        <v>3.77717943775565</v>
      </c>
      <c r="AV138" s="51" t="n">
        <v>10637.8989147</v>
      </c>
      <c r="AW138" s="51" t="n">
        <v>3.79644662061399</v>
      </c>
      <c r="AX138" s="51" t="n">
        <v>6.55989939963147</v>
      </c>
      <c r="AY138" s="51" t="n">
        <v>3.56647495653318</v>
      </c>
      <c r="AZ138" s="51" t="n">
        <v>9707.277538</v>
      </c>
      <c r="BA138" s="51" t="n">
        <v>3.86676825366046</v>
      </c>
      <c r="BB138" s="51" t="n">
        <v>5.98602831293947</v>
      </c>
      <c r="BC138" s="51" t="n">
        <v>3.87877339753109</v>
      </c>
      <c r="BD138" s="51" t="n">
        <v>7716.5624182</v>
      </c>
      <c r="BE138" s="51" t="n">
        <v>4.4411514838505</v>
      </c>
      <c r="BF138" s="51" t="n">
        <v>4.75844652973904</v>
      </c>
      <c r="BG138" s="51" t="n">
        <v>4.46757688117178</v>
      </c>
      <c r="BH138" s="51" t="n">
        <v>15426.8995933</v>
      </c>
      <c r="BI138" s="51" t="n">
        <v>3.48578091988949</v>
      </c>
      <c r="BJ138" s="51" t="n">
        <v>9.51305424047804</v>
      </c>
      <c r="BK138" s="51" t="n">
        <v>3.46041657440813</v>
      </c>
    </row>
    <row r="139">
      <c r="A139" s="51" t="s">
        <v>98</v>
      </c>
      <c r="B139" s="51" t="s">
        <v>99</v>
      </c>
      <c r="C139" s="51" t="s">
        <v>16</v>
      </c>
      <c r="D139" s="51" t="n">
        <v>349.9922189</v>
      </c>
      <c r="E139" s="51" t="n">
        <v>28.0718136007027</v>
      </c>
      <c r="F139" s="51" t="n">
        <v>7.53279575043378</v>
      </c>
      <c r="G139" s="51" t="n">
        <v>25.0700704133489</v>
      </c>
      <c r="H139" s="51" t="n">
        <v>260.4116225</v>
      </c>
      <c r="I139" s="51" t="n">
        <v>26.3728200604332</v>
      </c>
      <c r="J139" s="51" t="n">
        <v>5.60477478469898</v>
      </c>
      <c r="K139" s="51" t="n">
        <v>23.633523026084</v>
      </c>
      <c r="L139" s="51" t="n">
        <v>264.2167628</v>
      </c>
      <c r="M139" s="51" t="n">
        <v>27.8083179405811</v>
      </c>
      <c r="N139" s="51" t="n">
        <v>5.6866718759307</v>
      </c>
      <c r="O139" s="51" t="n">
        <v>23.3028864297267</v>
      </c>
      <c r="P139" s="51" t="n">
        <v>358.0279527</v>
      </c>
      <c r="Q139" s="51" t="n">
        <v>27.3351125976583</v>
      </c>
      <c r="R139" s="51" t="n">
        <v>7.70574685663409</v>
      </c>
      <c r="S139" s="51" t="n">
        <v>23.1039680265514</v>
      </c>
      <c r="T139" s="51" t="n">
        <v>404.0408295</v>
      </c>
      <c r="U139" s="51" t="n">
        <v>23.4151991090685</v>
      </c>
      <c r="V139" s="51" t="n">
        <v>8.69607059558357</v>
      </c>
      <c r="W139" s="51" t="n">
        <v>19.259573292064</v>
      </c>
      <c r="X139" s="51" t="n">
        <v>543.7197638</v>
      </c>
      <c r="Y139" s="51" t="n">
        <v>23.4277953554639</v>
      </c>
      <c r="Z139" s="51" t="n">
        <v>11.7023456665753</v>
      </c>
      <c r="AA139" s="51" t="n">
        <v>20.8501011625261</v>
      </c>
      <c r="AB139" s="51" t="n">
        <v>391.9835941</v>
      </c>
      <c r="AC139" s="51" t="n">
        <v>23.1738529606009</v>
      </c>
      <c r="AD139" s="51" t="n">
        <v>8.43656570753619</v>
      </c>
      <c r="AE139" s="51" t="n">
        <v>20.7227396519329</v>
      </c>
      <c r="AF139" s="51" t="n">
        <v>424.4736493</v>
      </c>
      <c r="AG139" s="51" t="n">
        <v>23.6554142860317</v>
      </c>
      <c r="AH139" s="51" t="n">
        <v>9.13584111003263</v>
      </c>
      <c r="AI139" s="51" t="n">
        <v>19.695243516405</v>
      </c>
      <c r="AJ139" s="51" t="n">
        <v>204.3439242</v>
      </c>
      <c r="AK139" s="51" t="n">
        <v>30.0373965281794</v>
      </c>
      <c r="AL139" s="51" t="n">
        <v>4.398043615594</v>
      </c>
      <c r="AM139" s="51" t="n">
        <v>28.1829576492447</v>
      </c>
      <c r="AN139" s="51" t="n">
        <v>228.1505659</v>
      </c>
      <c r="AO139" s="51" t="n">
        <v>31.8335876759134</v>
      </c>
      <c r="AP139" s="51" t="n">
        <v>4.91042806229251</v>
      </c>
      <c r="AQ139" s="51" t="n">
        <v>27.5309002611761</v>
      </c>
      <c r="AR139" s="51" t="n">
        <v>478.3572635</v>
      </c>
      <c r="AS139" s="51" t="n">
        <v>23.8122621124225</v>
      </c>
      <c r="AT139" s="51" t="n">
        <v>10.2955647785744</v>
      </c>
      <c r="AU139" s="51" t="n">
        <v>20.2828203898106</v>
      </c>
      <c r="AV139" s="51" t="n">
        <v>165.8419352</v>
      </c>
      <c r="AW139" s="51" t="n">
        <v>30.675226389904</v>
      </c>
      <c r="AX139" s="51" t="n">
        <v>3.56937485251697</v>
      </c>
      <c r="AY139" s="51" t="n">
        <v>28.708850366679</v>
      </c>
      <c r="AZ139" s="51" t="n">
        <v>217.417317</v>
      </c>
      <c r="BA139" s="51" t="n">
        <v>28.9666228042764</v>
      </c>
      <c r="BB139" s="51" t="n">
        <v>4.67941900741587</v>
      </c>
      <c r="BC139" s="51" t="n">
        <v>27.6624258965268</v>
      </c>
      <c r="BD139" s="51" t="n">
        <v>95.8510744</v>
      </c>
      <c r="BE139" s="51" t="n">
        <v>34.6304245955939</v>
      </c>
      <c r="BF139" s="51" t="n">
        <v>2.06297890902863</v>
      </c>
      <c r="BG139" s="51" t="n">
        <v>34.5606928166128</v>
      </c>
      <c r="BH139" s="51" t="n">
        <v>259.4174951</v>
      </c>
      <c r="BI139" s="51" t="n">
        <v>26.2740658242035</v>
      </c>
      <c r="BJ139" s="51" t="n">
        <v>5.58337842715239</v>
      </c>
      <c r="BK139" s="51" t="n">
        <v>25.005624524218</v>
      </c>
    </row>
    <row r="140">
      <c r="A140" s="51" t="s">
        <v>98</v>
      </c>
      <c r="B140" s="51" t="s">
        <v>99</v>
      </c>
      <c r="C140" s="51" t="s">
        <v>17</v>
      </c>
      <c r="D140" s="51" t="n">
        <v>4338.170121</v>
      </c>
      <c r="E140" s="51" t="n">
        <v>8.21474656616253</v>
      </c>
      <c r="F140" s="51" t="n">
        <v>5.50838497354513</v>
      </c>
      <c r="G140" s="51" t="n">
        <v>7.46295255259168</v>
      </c>
      <c r="H140" s="51" t="n">
        <v>4712.3784478</v>
      </c>
      <c r="I140" s="51" t="n">
        <v>8.05548786502422</v>
      </c>
      <c r="J140" s="51" t="n">
        <v>5.98353543256987</v>
      </c>
      <c r="K140" s="51" t="n">
        <v>6.8777108153957</v>
      </c>
      <c r="L140" s="51" t="n">
        <v>4080.830826</v>
      </c>
      <c r="M140" s="51" t="n">
        <v>8.47007250770527</v>
      </c>
      <c r="N140" s="51" t="n">
        <v>5.18162879152755</v>
      </c>
      <c r="O140" s="51" t="n">
        <v>7.52519271782536</v>
      </c>
      <c r="P140" s="51" t="n">
        <v>5303.5331376</v>
      </c>
      <c r="Q140" s="51" t="n">
        <v>7.53585725439199</v>
      </c>
      <c r="R140" s="51" t="n">
        <v>6.73415320907709</v>
      </c>
      <c r="S140" s="51" t="n">
        <v>6.88806841996184</v>
      </c>
      <c r="T140" s="51" t="n">
        <v>7508.3980811</v>
      </c>
      <c r="U140" s="51" t="n">
        <v>5.89593050330485</v>
      </c>
      <c r="V140" s="51" t="n">
        <v>9.53377714836885</v>
      </c>
      <c r="W140" s="51" t="n">
        <v>5.43730920318299</v>
      </c>
      <c r="X140" s="51" t="n">
        <v>8361.1434742</v>
      </c>
      <c r="Y140" s="51" t="n">
        <v>6.510947519225</v>
      </c>
      <c r="Z140" s="51" t="n">
        <v>10.6165493261757</v>
      </c>
      <c r="AA140" s="51" t="n">
        <v>5.64894693845502</v>
      </c>
      <c r="AB140" s="51" t="n">
        <v>7265.1038748</v>
      </c>
      <c r="AC140" s="51" t="n">
        <v>6.04859222220837</v>
      </c>
      <c r="AD140" s="51" t="n">
        <v>9.22485469656223</v>
      </c>
      <c r="AE140" s="51" t="n">
        <v>5.39769719517463</v>
      </c>
      <c r="AF140" s="51" t="n">
        <v>6263.888653</v>
      </c>
      <c r="AG140" s="51" t="n">
        <v>6.3779660181652</v>
      </c>
      <c r="AH140" s="51" t="n">
        <v>7.95356317750662</v>
      </c>
      <c r="AI140" s="51" t="n">
        <v>5.81969836107774</v>
      </c>
      <c r="AJ140" s="51" t="n">
        <v>5336.6236174</v>
      </c>
      <c r="AK140" s="51" t="n">
        <v>6.27658295339711</v>
      </c>
      <c r="AL140" s="51" t="n">
        <v>6.776169795936</v>
      </c>
      <c r="AM140" s="51" t="n">
        <v>6.2330869305618</v>
      </c>
      <c r="AN140" s="51" t="n">
        <v>4829.6857619</v>
      </c>
      <c r="AO140" s="51" t="n">
        <v>7.66097144006964</v>
      </c>
      <c r="AP140" s="51" t="n">
        <v>6.13248621786698</v>
      </c>
      <c r="AQ140" s="51" t="n">
        <v>7.0795607712571</v>
      </c>
      <c r="AR140" s="51" t="n">
        <v>5853.5258584</v>
      </c>
      <c r="AS140" s="51" t="n">
        <v>6.50443095624565</v>
      </c>
      <c r="AT140" s="51" t="n">
        <v>7.43250563747738</v>
      </c>
      <c r="AU140" s="51" t="n">
        <v>6.28027969811081</v>
      </c>
      <c r="AV140" s="51" t="n">
        <v>3952.6646048</v>
      </c>
      <c r="AW140" s="51" t="n">
        <v>7.11138532667423</v>
      </c>
      <c r="AX140" s="51" t="n">
        <v>5.01888992530452</v>
      </c>
      <c r="AY140" s="51" t="n">
        <v>7.20559694316267</v>
      </c>
      <c r="AZ140" s="51" t="n">
        <v>3351.014974</v>
      </c>
      <c r="BA140" s="51" t="n">
        <v>6.85526105515207</v>
      </c>
      <c r="BB140" s="51" t="n">
        <v>4.25494621327837</v>
      </c>
      <c r="BC140" s="51" t="n">
        <v>6.68782053719872</v>
      </c>
      <c r="BD140" s="51" t="n">
        <v>2944.3058726</v>
      </c>
      <c r="BE140" s="51" t="n">
        <v>8.07174919808796</v>
      </c>
      <c r="BF140" s="51" t="n">
        <v>3.73852794468373</v>
      </c>
      <c r="BG140" s="51" t="n">
        <v>8.36293339870481</v>
      </c>
      <c r="BH140" s="51" t="n">
        <v>4654.4867292</v>
      </c>
      <c r="BI140" s="51" t="n">
        <v>7.24865519908509</v>
      </c>
      <c r="BJ140" s="51" t="n">
        <v>5.91002751011997</v>
      </c>
      <c r="BK140" s="51" t="n">
        <v>7.37905371363478</v>
      </c>
    </row>
    <row r="141">
      <c r="A141" s="51" t="s">
        <v>100</v>
      </c>
      <c r="B141" s="51" t="s">
        <v>101</v>
      </c>
      <c r="C141" s="51" t="s">
        <v>16</v>
      </c>
      <c r="D141" s="51" t="n">
        <v>395.0243322</v>
      </c>
      <c r="E141" s="51" t="n">
        <v>28.1782919823913</v>
      </c>
      <c r="F141" s="51" t="n">
        <v>4.89596905803898</v>
      </c>
      <c r="G141" s="51" t="n">
        <v>24.8861768586872</v>
      </c>
      <c r="H141" s="51" t="n">
        <v>611.4219264</v>
      </c>
      <c r="I141" s="51" t="n">
        <v>24.8267354220994</v>
      </c>
      <c r="J141" s="51" t="n">
        <v>7.57802137501085</v>
      </c>
      <c r="K141" s="51" t="n">
        <v>19.4913175542863</v>
      </c>
      <c r="L141" s="51" t="n">
        <v>672.5227263</v>
      </c>
      <c r="M141" s="51" t="n">
        <v>27.5229405989807</v>
      </c>
      <c r="N141" s="51" t="n">
        <v>8.33531048696453</v>
      </c>
      <c r="O141" s="51" t="n">
        <v>22.4147678281622</v>
      </c>
      <c r="P141" s="51" t="n">
        <v>569.2614878</v>
      </c>
      <c r="Q141" s="51" t="n">
        <v>26.2275669275298</v>
      </c>
      <c r="R141" s="51" t="n">
        <v>7.05548089830309</v>
      </c>
      <c r="S141" s="51" t="n">
        <v>23.5033415872766</v>
      </c>
      <c r="T141" s="51" t="n">
        <v>710.2415831</v>
      </c>
      <c r="U141" s="51" t="n">
        <v>22.3264308635869</v>
      </c>
      <c r="V141" s="51" t="n">
        <v>8.80280157737135</v>
      </c>
      <c r="W141" s="51" t="n">
        <v>18.0029753380351</v>
      </c>
      <c r="X141" s="51" t="n">
        <v>822.6084936</v>
      </c>
      <c r="Y141" s="51" t="n">
        <v>26.261922945109</v>
      </c>
      <c r="Z141" s="51" t="n">
        <v>10.1954877288586</v>
      </c>
      <c r="AA141" s="51" t="n">
        <v>19.9873022156171</v>
      </c>
      <c r="AB141" s="51" t="n">
        <v>889.5397948</v>
      </c>
      <c r="AC141" s="51" t="n">
        <v>19.3293865708827</v>
      </c>
      <c r="AD141" s="51" t="n">
        <v>11.0250406271939</v>
      </c>
      <c r="AE141" s="51" t="n">
        <v>17.7813357602771</v>
      </c>
      <c r="AF141" s="51" t="n">
        <v>778.4702998</v>
      </c>
      <c r="AG141" s="51" t="n">
        <v>24.7990729779365</v>
      </c>
      <c r="AH141" s="51" t="n">
        <v>9.64843476652836</v>
      </c>
      <c r="AI141" s="51" t="n">
        <v>21.8842821877062</v>
      </c>
      <c r="AJ141" s="51" t="n">
        <v>526.1112033</v>
      </c>
      <c r="AK141" s="51" t="n">
        <v>26.882936170699</v>
      </c>
      <c r="AL141" s="51" t="n">
        <v>6.52067217758202</v>
      </c>
      <c r="AM141" s="51" t="n">
        <v>23.8852507942676</v>
      </c>
      <c r="AN141" s="51" t="n">
        <v>447.527621</v>
      </c>
      <c r="AO141" s="51" t="n">
        <v>27.5771645094516</v>
      </c>
      <c r="AP141" s="51" t="n">
        <v>5.54669980158199</v>
      </c>
      <c r="AQ141" s="51" t="n">
        <v>22.7433555793516</v>
      </c>
      <c r="AR141" s="51" t="n">
        <v>376.921651</v>
      </c>
      <c r="AS141" s="51" t="n">
        <v>32.3645074937033</v>
      </c>
      <c r="AT141" s="51" t="n">
        <v>4.67160270944183</v>
      </c>
      <c r="AU141" s="51" t="n">
        <v>32.6786437485719</v>
      </c>
      <c r="AV141" s="51" t="n">
        <v>464.5509436</v>
      </c>
      <c r="AW141" s="51" t="n">
        <v>20.6214557158039</v>
      </c>
      <c r="AX141" s="51" t="n">
        <v>5.75768847726796</v>
      </c>
      <c r="AY141" s="51" t="n">
        <v>21.5944301985002</v>
      </c>
      <c r="AZ141" s="51" t="n">
        <v>213.5464687</v>
      </c>
      <c r="BA141" s="51" t="n">
        <v>31.9550353468455</v>
      </c>
      <c r="BB141" s="51" t="n">
        <v>2.64671519697512</v>
      </c>
      <c r="BC141" s="51" t="n">
        <v>30.2866793131871</v>
      </c>
      <c r="BD141" s="51" t="n">
        <v>228.6922519</v>
      </c>
      <c r="BE141" s="51" t="n">
        <v>29.5206972204828</v>
      </c>
      <c r="BF141" s="51" t="n">
        <v>2.83443347117354</v>
      </c>
      <c r="BG141" s="51" t="n">
        <v>29.6133798255652</v>
      </c>
      <c r="BH141" s="51" t="n">
        <v>361.917646</v>
      </c>
      <c r="BI141" s="51" t="n">
        <v>27.7707606622553</v>
      </c>
      <c r="BJ141" s="51" t="n">
        <v>4.48564164770786</v>
      </c>
      <c r="BK141" s="51" t="n">
        <v>27.0572137835642</v>
      </c>
    </row>
    <row r="142">
      <c r="A142" s="51" t="s">
        <v>100</v>
      </c>
      <c r="B142" s="51" t="s">
        <v>101</v>
      </c>
      <c r="C142" s="51" t="s">
        <v>17</v>
      </c>
      <c r="D142" s="51" t="n">
        <v>3065.0674047</v>
      </c>
      <c r="E142" s="51" t="n">
        <v>12.0966745566171</v>
      </c>
      <c r="F142" s="51" t="n">
        <v>4.12228283647883</v>
      </c>
      <c r="G142" s="51" t="n">
        <v>10.6125283790141</v>
      </c>
      <c r="H142" s="51" t="n">
        <v>4507.2742037</v>
      </c>
      <c r="I142" s="51" t="n">
        <v>7.97509769786895</v>
      </c>
      <c r="J142" s="51" t="n">
        <v>6.06194143095358</v>
      </c>
      <c r="K142" s="51" t="n">
        <v>7.01027714638355</v>
      </c>
      <c r="L142" s="51" t="n">
        <v>5260.6894063</v>
      </c>
      <c r="M142" s="51" t="n">
        <v>8.73471917362852</v>
      </c>
      <c r="N142" s="51" t="n">
        <v>7.0752276489525</v>
      </c>
      <c r="O142" s="51" t="n">
        <v>7.33252289974197</v>
      </c>
      <c r="P142" s="51" t="n">
        <v>5300.7022405</v>
      </c>
      <c r="Q142" s="51" t="n">
        <v>6.93785564833817</v>
      </c>
      <c r="R142" s="51" t="n">
        <v>7.1290418715724</v>
      </c>
      <c r="S142" s="51" t="n">
        <v>6.11857132284554</v>
      </c>
      <c r="T142" s="51" t="n">
        <v>5974.7946888</v>
      </c>
      <c r="U142" s="51" t="n">
        <v>7.48091329876016</v>
      </c>
      <c r="V142" s="51" t="n">
        <v>8.03564501040258</v>
      </c>
      <c r="W142" s="51" t="n">
        <v>6.54204419304355</v>
      </c>
      <c r="X142" s="51" t="n">
        <v>5990.4481409</v>
      </c>
      <c r="Y142" s="51" t="n">
        <v>7.46794405633122</v>
      </c>
      <c r="Z142" s="51" t="n">
        <v>8.05669771443921</v>
      </c>
      <c r="AA142" s="51" t="n">
        <v>7.09472946234107</v>
      </c>
      <c r="AB142" s="51" t="n">
        <v>5678.9180033</v>
      </c>
      <c r="AC142" s="51" t="n">
        <v>7.7714515458975</v>
      </c>
      <c r="AD142" s="51" t="n">
        <v>7.63771334322925</v>
      </c>
      <c r="AE142" s="51" t="n">
        <v>7.31767012836389</v>
      </c>
      <c r="AF142" s="51" t="n">
        <v>5154.4308495</v>
      </c>
      <c r="AG142" s="51" t="n">
        <v>7.18813452124657</v>
      </c>
      <c r="AH142" s="51" t="n">
        <v>6.93231796146765</v>
      </c>
      <c r="AI142" s="51" t="n">
        <v>6.50271461438332</v>
      </c>
      <c r="AJ142" s="51" t="n">
        <v>5677.4316054</v>
      </c>
      <c r="AK142" s="51" t="n">
        <v>8.61741450460911</v>
      </c>
      <c r="AL142" s="51" t="n">
        <v>7.63571425096069</v>
      </c>
      <c r="AM142" s="51" t="n">
        <v>7.3545524471807</v>
      </c>
      <c r="AN142" s="51" t="n">
        <v>4973.0509793</v>
      </c>
      <c r="AO142" s="51" t="n">
        <v>7.62756182962073</v>
      </c>
      <c r="AP142" s="51" t="n">
        <v>6.68837581368269</v>
      </c>
      <c r="AQ142" s="51" t="n">
        <v>6.88528489856521</v>
      </c>
      <c r="AR142" s="51" t="n">
        <v>5282.5413567</v>
      </c>
      <c r="AS142" s="51" t="n">
        <v>7.16197060543358</v>
      </c>
      <c r="AT142" s="51" t="n">
        <v>7.10461686236404</v>
      </c>
      <c r="AU142" s="51" t="n">
        <v>7.64117007208173</v>
      </c>
      <c r="AV142" s="51" t="n">
        <v>4471.2922777</v>
      </c>
      <c r="AW142" s="51" t="n">
        <v>5.62825282108868</v>
      </c>
      <c r="AX142" s="51" t="n">
        <v>6.01354847367447</v>
      </c>
      <c r="AY142" s="51" t="n">
        <v>5.82264096702935</v>
      </c>
      <c r="AZ142" s="51" t="n">
        <v>3934.0535886</v>
      </c>
      <c r="BA142" s="51" t="n">
        <v>6.8208105079664</v>
      </c>
      <c r="BB142" s="51" t="n">
        <v>5.29100324554234</v>
      </c>
      <c r="BC142" s="51" t="n">
        <v>7.52404136316808</v>
      </c>
      <c r="BD142" s="51" t="n">
        <v>3028.1344455</v>
      </c>
      <c r="BE142" s="51" t="n">
        <v>8.07500423829419</v>
      </c>
      <c r="BF142" s="51" t="n">
        <v>4.0726108117863</v>
      </c>
      <c r="BG142" s="51" t="n">
        <v>8.34943502612712</v>
      </c>
      <c r="BH142" s="51" t="n">
        <v>6054.8123782</v>
      </c>
      <c r="BI142" s="51" t="n">
        <v>5.87757853578087</v>
      </c>
      <c r="BJ142" s="51" t="n">
        <v>8.14326272449347</v>
      </c>
      <c r="BK142" s="51" t="n">
        <v>6.53706089301195</v>
      </c>
    </row>
    <row r="143">
      <c r="A143" s="51" t="s">
        <v>102</v>
      </c>
      <c r="B143" s="51" t="s">
        <v>103</v>
      </c>
      <c r="C143" s="51" t="s">
        <v>16</v>
      </c>
      <c r="D143" s="51" t="n">
        <v>543.0263726</v>
      </c>
      <c r="E143" s="51" t="n">
        <v>21.6967065781238</v>
      </c>
      <c r="F143" s="51" t="n">
        <v>4.30778625590981</v>
      </c>
      <c r="G143" s="51" t="n">
        <v>19.4800492213205</v>
      </c>
      <c r="H143" s="51" t="n">
        <v>975.4175153</v>
      </c>
      <c r="I143" s="51" t="n">
        <v>21.3701223257469</v>
      </c>
      <c r="J143" s="51" t="n">
        <v>7.73791178145633</v>
      </c>
      <c r="K143" s="51" t="n">
        <v>17.622907372735</v>
      </c>
      <c r="L143" s="51" t="n">
        <v>982.6759522</v>
      </c>
      <c r="M143" s="51" t="n">
        <v>19.2028589175397</v>
      </c>
      <c r="N143" s="51" t="n">
        <v>7.79549240054762</v>
      </c>
      <c r="O143" s="51" t="n">
        <v>15.6314237878489</v>
      </c>
      <c r="P143" s="51" t="n">
        <v>1205.9142713</v>
      </c>
      <c r="Q143" s="51" t="n">
        <v>19.0531555497076</v>
      </c>
      <c r="R143" s="51" t="n">
        <v>9.56642473705084</v>
      </c>
      <c r="S143" s="51" t="n">
        <v>14.1807505623622</v>
      </c>
      <c r="T143" s="51" t="n">
        <v>1309.3040142</v>
      </c>
      <c r="U143" s="51" t="n">
        <v>20.6624199846257</v>
      </c>
      <c r="V143" s="51" t="n">
        <v>10.3866075788789</v>
      </c>
      <c r="W143" s="51" t="n">
        <v>16.1351310513099</v>
      </c>
      <c r="X143" s="51" t="n">
        <v>1076.6742132</v>
      </c>
      <c r="Y143" s="51" t="n">
        <v>21.0772982164448</v>
      </c>
      <c r="Z143" s="51" t="n">
        <v>8.54117334211304</v>
      </c>
      <c r="AA143" s="51" t="n">
        <v>17.2952588369948</v>
      </c>
      <c r="AB143" s="51" t="n">
        <v>1431.2753321</v>
      </c>
      <c r="AC143" s="51" t="n">
        <v>20.3378169451271</v>
      </c>
      <c r="AD143" s="51" t="n">
        <v>11.3541966194426</v>
      </c>
      <c r="AE143" s="51" t="n">
        <v>18.1261470734138</v>
      </c>
      <c r="AF143" s="51" t="n">
        <v>771.25046</v>
      </c>
      <c r="AG143" s="51" t="n">
        <v>21.7058022156998</v>
      </c>
      <c r="AH143" s="51" t="n">
        <v>6.11827030710242</v>
      </c>
      <c r="AI143" s="51" t="n">
        <v>17.3345566383141</v>
      </c>
      <c r="AJ143" s="51" t="n">
        <v>1021.3447612</v>
      </c>
      <c r="AK143" s="51" t="n">
        <v>18.8456851239556</v>
      </c>
      <c r="AL143" s="51" t="n">
        <v>8.10224907452836</v>
      </c>
      <c r="AM143" s="51" t="n">
        <v>15.6301730628716</v>
      </c>
      <c r="AN143" s="51" t="n">
        <v>1049.3865939</v>
      </c>
      <c r="AO143" s="51" t="n">
        <v>20.9186506700745</v>
      </c>
      <c r="AP143" s="51" t="n">
        <v>8.32470276663396</v>
      </c>
      <c r="AQ143" s="51" t="n">
        <v>18.4011093137577</v>
      </c>
      <c r="AR143" s="51" t="n">
        <v>718.4281969</v>
      </c>
      <c r="AS143" s="51" t="n">
        <v>23.8558311782132</v>
      </c>
      <c r="AT143" s="51" t="n">
        <v>5.6992353753389</v>
      </c>
      <c r="AU143" s="51" t="n">
        <v>21.1605387911033</v>
      </c>
      <c r="AV143" s="51" t="n">
        <v>515.4387496</v>
      </c>
      <c r="AW143" s="51" t="n">
        <v>24.3309325525646</v>
      </c>
      <c r="AX143" s="51" t="n">
        <v>4.08893577425896</v>
      </c>
      <c r="AY143" s="51" t="n">
        <v>22.9607140008991</v>
      </c>
      <c r="AZ143" s="51" t="n">
        <v>305.4858689</v>
      </c>
      <c r="BA143" s="51" t="n">
        <v>27.4290016587537</v>
      </c>
      <c r="BB143" s="51" t="n">
        <v>2.42339579405924</v>
      </c>
      <c r="BC143" s="51" t="n">
        <v>25.4937393894099</v>
      </c>
      <c r="BD143" s="51" t="n">
        <v>315.4088337</v>
      </c>
      <c r="BE143" s="51" t="n">
        <v>33.0182155078604</v>
      </c>
      <c r="BF143" s="51" t="n">
        <v>2.50211390710161</v>
      </c>
      <c r="BG143" s="51" t="n">
        <v>31.8681189601275</v>
      </c>
      <c r="BH143" s="51" t="n">
        <v>384.6633061</v>
      </c>
      <c r="BI143" s="51" t="n">
        <v>34.1824003891575</v>
      </c>
      <c r="BJ143" s="51" t="n">
        <v>3.05150428557732</v>
      </c>
      <c r="BK143" s="51" t="n">
        <v>33.1385748286037</v>
      </c>
    </row>
    <row r="144">
      <c r="A144" s="51" t="s">
        <v>102</v>
      </c>
      <c r="B144" s="51" t="s">
        <v>103</v>
      </c>
      <c r="C144" s="51" t="s">
        <v>17</v>
      </c>
      <c r="D144" s="51" t="n">
        <v>9285.0568527</v>
      </c>
      <c r="E144" s="51" t="n">
        <v>7.09426646219447</v>
      </c>
      <c r="F144" s="51" t="n">
        <v>3.84658680746165</v>
      </c>
      <c r="G144" s="51" t="n">
        <v>6.72257413100697</v>
      </c>
      <c r="H144" s="51" t="n">
        <v>12782.5520295</v>
      </c>
      <c r="I144" s="51" t="n">
        <v>6.13468836001964</v>
      </c>
      <c r="J144" s="51" t="n">
        <v>5.29551911015697</v>
      </c>
      <c r="K144" s="51" t="n">
        <v>5.68375261402528</v>
      </c>
      <c r="L144" s="51" t="n">
        <v>14339.2712749</v>
      </c>
      <c r="M144" s="51" t="n">
        <v>5.57716672440088</v>
      </c>
      <c r="N144" s="51" t="n">
        <v>5.94043230856524</v>
      </c>
      <c r="O144" s="51" t="n">
        <v>5.07275367376044</v>
      </c>
      <c r="P144" s="51" t="n">
        <v>14791.4792856</v>
      </c>
      <c r="Q144" s="51" t="n">
        <v>5.12746470975816</v>
      </c>
      <c r="R144" s="51" t="n">
        <v>6.12777175039981</v>
      </c>
      <c r="S144" s="51" t="n">
        <v>4.71736707051389</v>
      </c>
      <c r="T144" s="51" t="n">
        <v>18996.5998118</v>
      </c>
      <c r="U144" s="51" t="n">
        <v>4.65161287605803</v>
      </c>
      <c r="V144" s="51" t="n">
        <v>7.869857059782</v>
      </c>
      <c r="W144" s="51" t="n">
        <v>4.30920236842855</v>
      </c>
      <c r="X144" s="51" t="n">
        <v>20918.7042716</v>
      </c>
      <c r="Y144" s="51" t="n">
        <v>4.70247798796196</v>
      </c>
      <c r="Z144" s="51" t="n">
        <v>8.66614100019534</v>
      </c>
      <c r="AA144" s="51" t="n">
        <v>4.36530901069484</v>
      </c>
      <c r="AB144" s="51" t="n">
        <v>19404.0044137</v>
      </c>
      <c r="AC144" s="51" t="n">
        <v>4.42314031443197</v>
      </c>
      <c r="AD144" s="51" t="n">
        <v>8.03863547350943</v>
      </c>
      <c r="AE144" s="51" t="n">
        <v>4.17098330096272</v>
      </c>
      <c r="AF144" s="51" t="n">
        <v>18287.7746421</v>
      </c>
      <c r="AG144" s="51" t="n">
        <v>4.69642742654668</v>
      </c>
      <c r="AH144" s="51" t="n">
        <v>7.57620699497147</v>
      </c>
      <c r="AI144" s="51" t="n">
        <v>4.31529721671816</v>
      </c>
      <c r="AJ144" s="51" t="n">
        <v>17648.2385411</v>
      </c>
      <c r="AK144" s="51" t="n">
        <v>4.60540227893718</v>
      </c>
      <c r="AL144" s="51" t="n">
        <v>7.31126180744828</v>
      </c>
      <c r="AM144" s="51" t="n">
        <v>4.47237867497686</v>
      </c>
      <c r="AN144" s="51" t="n">
        <v>16285.0393526</v>
      </c>
      <c r="AO144" s="51" t="n">
        <v>4.96017558430165</v>
      </c>
      <c r="AP144" s="51" t="n">
        <v>6.74651954494919</v>
      </c>
      <c r="AQ144" s="51" t="n">
        <v>4.67693246459114</v>
      </c>
      <c r="AR144" s="51" t="n">
        <v>16721.1185448</v>
      </c>
      <c r="AS144" s="51" t="n">
        <v>5.10836643987186</v>
      </c>
      <c r="AT144" s="51" t="n">
        <v>6.927177185967</v>
      </c>
      <c r="AU144" s="51" t="n">
        <v>4.89369692162841</v>
      </c>
      <c r="AV144" s="51" t="n">
        <v>16104.221383</v>
      </c>
      <c r="AW144" s="51" t="n">
        <v>4.98342583235708</v>
      </c>
      <c r="AX144" s="51" t="n">
        <v>6.67161079345209</v>
      </c>
      <c r="AY144" s="51" t="n">
        <v>5.02697959345184</v>
      </c>
      <c r="AZ144" s="51" t="n">
        <v>13410.2549205</v>
      </c>
      <c r="BA144" s="51" t="n">
        <v>5.01895536068882</v>
      </c>
      <c r="BB144" s="51" t="n">
        <v>5.55556206927187</v>
      </c>
      <c r="BC144" s="51" t="n">
        <v>5.14143386669972</v>
      </c>
      <c r="BD144" s="51" t="n">
        <v>10185.2634308</v>
      </c>
      <c r="BE144" s="51" t="n">
        <v>5.65075480735929</v>
      </c>
      <c r="BF144" s="51" t="n">
        <v>4.21952181499504</v>
      </c>
      <c r="BG144" s="51" t="n">
        <v>5.74699177339193</v>
      </c>
      <c r="BH144" s="51" t="n">
        <v>22224.7267987</v>
      </c>
      <c r="BI144" s="51" t="n">
        <v>4.58534123980192</v>
      </c>
      <c r="BJ144" s="51" t="n">
        <v>9.20719627887463</v>
      </c>
      <c r="BK144" s="51" t="n">
        <v>4.44775386363866</v>
      </c>
    </row>
    <row r="145">
      <c r="A145" s="51" t="s">
        <v>104</v>
      </c>
      <c r="B145" s="51" t="s">
        <v>105</v>
      </c>
      <c r="C145" s="51" t="s">
        <v>16</v>
      </c>
      <c r="D145" s="51" t="n">
        <v>76.8107379</v>
      </c>
      <c r="E145" s="51" t="n">
        <v>45.0960428098581</v>
      </c>
      <c r="F145" s="51" t="n">
        <v>7.38466382168155</v>
      </c>
      <c r="G145" s="51" t="n">
        <v>37.1019790078018</v>
      </c>
      <c r="H145" s="51" t="n">
        <v>16.9370159</v>
      </c>
      <c r="I145" s="51" t="n">
        <v>57.5143223167025</v>
      </c>
      <c r="J145" s="51" t="n">
        <v>1.62834223421743</v>
      </c>
      <c r="K145" s="51" t="n">
        <v>56.4586346737225</v>
      </c>
      <c r="L145" s="51" t="n">
        <v>36.8162167</v>
      </c>
      <c r="M145" s="51" t="n">
        <v>46.6623614942658</v>
      </c>
      <c r="N145" s="51" t="n">
        <v>3.53954916914915</v>
      </c>
      <c r="O145" s="51" t="n">
        <v>45.3939759375317</v>
      </c>
      <c r="P145" s="51" t="n">
        <v>120.8151226</v>
      </c>
      <c r="Q145" s="51" t="n">
        <v>35.0525128541368</v>
      </c>
      <c r="R145" s="51" t="n">
        <v>11.6152909003136</v>
      </c>
      <c r="S145" s="51" t="n">
        <v>27.2721519817274</v>
      </c>
      <c r="T145" s="51" t="n">
        <v>134.0224736</v>
      </c>
      <c r="U145" s="51" t="n">
        <v>41.1407076724548</v>
      </c>
      <c r="V145" s="51" t="n">
        <v>12.8850592917711</v>
      </c>
      <c r="W145" s="51" t="n">
        <v>35.9826922871249</v>
      </c>
      <c r="X145" s="51" t="n">
        <v>84.2422115</v>
      </c>
      <c r="Y145" s="51" t="n">
        <v>33.5801815714711</v>
      </c>
      <c r="Z145" s="51" t="n">
        <v>8.0991333833091</v>
      </c>
      <c r="AA145" s="51" t="n">
        <v>31.5896983497195</v>
      </c>
      <c r="AB145" s="51" t="n">
        <v>62.6113427</v>
      </c>
      <c r="AC145" s="51" t="n">
        <v>43.2899243320641</v>
      </c>
      <c r="AD145" s="51" t="n">
        <v>6.01951927431744</v>
      </c>
      <c r="AE145" s="51" t="n">
        <v>41.5895660846494</v>
      </c>
      <c r="AF145" s="51" t="n">
        <v>108.4572812</v>
      </c>
      <c r="AG145" s="51" t="n">
        <v>33.907819938083</v>
      </c>
      <c r="AH145" s="51" t="n">
        <v>10.4271952408308</v>
      </c>
      <c r="AI145" s="51" t="n">
        <v>28.5135269131595</v>
      </c>
      <c r="AJ145" s="51" t="n">
        <v>82.2198036</v>
      </c>
      <c r="AK145" s="51" t="n">
        <v>40.2921390312785</v>
      </c>
      <c r="AL145" s="51" t="n">
        <v>7.90469699511482</v>
      </c>
      <c r="AM145" s="51" t="n">
        <v>34.8016769211608</v>
      </c>
      <c r="AN145" s="51" t="n">
        <v>39.6163191</v>
      </c>
      <c r="AO145" s="51" t="n">
        <v>51.9598895373718</v>
      </c>
      <c r="AP145" s="51" t="n">
        <v>3.80875391129346</v>
      </c>
      <c r="AQ145" s="51" t="n">
        <v>46.3703048898898</v>
      </c>
      <c r="AR145" s="51" t="n">
        <v>106.0445687</v>
      </c>
      <c r="AS145" s="51" t="n">
        <v>33.3634282783365</v>
      </c>
      <c r="AT145" s="51" t="n">
        <v>10.1952345645245</v>
      </c>
      <c r="AU145" s="51" t="n">
        <v>28.8373219781231</v>
      </c>
      <c r="AV145" s="51" t="n">
        <v>61.5776631</v>
      </c>
      <c r="AW145" s="51" t="n">
        <v>39.9344249279814</v>
      </c>
      <c r="AX145" s="51" t="n">
        <v>5.92014024797261</v>
      </c>
      <c r="AY145" s="51" t="n">
        <v>40.115945061372</v>
      </c>
      <c r="AZ145" s="51" t="n">
        <v>43.3073242</v>
      </c>
      <c r="BA145" s="51" t="n">
        <v>46.0321753469862</v>
      </c>
      <c r="BB145" s="51" t="n">
        <v>4.16361096087809</v>
      </c>
      <c r="BC145" s="51" t="n">
        <v>46.7808317413768</v>
      </c>
      <c r="BD145" s="51" t="n">
        <v>34.9280168</v>
      </c>
      <c r="BE145" s="51" t="n">
        <v>37.4869189246922</v>
      </c>
      <c r="BF145" s="51" t="n">
        <v>3.35801567694672</v>
      </c>
      <c r="BG145" s="51" t="n">
        <v>39.4820443350902</v>
      </c>
      <c r="BH145" s="51" t="n">
        <v>31.732489</v>
      </c>
      <c r="BI145" s="51" t="n">
        <v>46.0270486276925</v>
      </c>
      <c r="BJ145" s="51" t="n">
        <v>3.05079432767964</v>
      </c>
      <c r="BK145" s="51" t="n">
        <v>44.8248637282813</v>
      </c>
    </row>
    <row r="146">
      <c r="A146" s="51" t="s">
        <v>104</v>
      </c>
      <c r="B146" s="51" t="s">
        <v>105</v>
      </c>
      <c r="C146" s="51" t="s">
        <v>17</v>
      </c>
      <c r="D146" s="51" t="n">
        <v>545.6572424</v>
      </c>
      <c r="E146" s="51" t="n">
        <v>14.2441230017822</v>
      </c>
      <c r="F146" s="51" t="n">
        <v>3.22304612550977</v>
      </c>
      <c r="G146" s="51" t="n">
        <v>13.761274888774</v>
      </c>
      <c r="H146" s="51" t="n">
        <v>708.0972191</v>
      </c>
      <c r="I146" s="51" t="n">
        <v>12.6428812178714</v>
      </c>
      <c r="J146" s="51" t="n">
        <v>4.18253405465016</v>
      </c>
      <c r="K146" s="51" t="n">
        <v>11.6094830701108</v>
      </c>
      <c r="L146" s="51" t="n">
        <v>721.6815683</v>
      </c>
      <c r="M146" s="51" t="n">
        <v>12.2105223425918</v>
      </c>
      <c r="N146" s="51" t="n">
        <v>4.26277304105866</v>
      </c>
      <c r="O146" s="51" t="n">
        <v>11.6911520557786</v>
      </c>
      <c r="P146" s="51" t="n">
        <v>1458.1074112</v>
      </c>
      <c r="Q146" s="51" t="n">
        <v>12.1459286930892</v>
      </c>
      <c r="R146" s="51" t="n">
        <v>8.61263642644036</v>
      </c>
      <c r="S146" s="51" t="n">
        <v>10.2172291139397</v>
      </c>
      <c r="T146" s="51" t="n">
        <v>2094.0549931</v>
      </c>
      <c r="U146" s="51" t="n">
        <v>9.46991726375368</v>
      </c>
      <c r="V146" s="51" t="n">
        <v>12.3690025673072</v>
      </c>
      <c r="W146" s="51" t="n">
        <v>7.89660351660533</v>
      </c>
      <c r="X146" s="51" t="n">
        <v>1348.0017147</v>
      </c>
      <c r="Y146" s="51" t="n">
        <v>8.85760675114863</v>
      </c>
      <c r="Z146" s="51" t="n">
        <v>7.96227258825505</v>
      </c>
      <c r="AA146" s="51" t="n">
        <v>7.94772198436576</v>
      </c>
      <c r="AB146" s="51" t="n">
        <v>1395.849041</v>
      </c>
      <c r="AC146" s="51" t="n">
        <v>9.35638642397594</v>
      </c>
      <c r="AD146" s="51" t="n">
        <v>8.24489348588838</v>
      </c>
      <c r="AE146" s="51" t="n">
        <v>9.7901483123602</v>
      </c>
      <c r="AF146" s="51" t="n">
        <v>1221.4087031</v>
      </c>
      <c r="AG146" s="51" t="n">
        <v>8.29148345146753</v>
      </c>
      <c r="AH146" s="51" t="n">
        <v>7.2145227485216</v>
      </c>
      <c r="AI146" s="51" t="n">
        <v>8.51638528201327</v>
      </c>
      <c r="AJ146" s="51" t="n">
        <v>1334.985149</v>
      </c>
      <c r="AK146" s="51" t="n">
        <v>8.86515360518663</v>
      </c>
      <c r="AL146" s="51" t="n">
        <v>7.88538734164437</v>
      </c>
      <c r="AM146" s="51" t="n">
        <v>7.78922645975061</v>
      </c>
      <c r="AN146" s="51" t="n">
        <v>1063.0565891</v>
      </c>
      <c r="AO146" s="51" t="n">
        <v>10.369659135123</v>
      </c>
      <c r="AP146" s="51" t="n">
        <v>6.27918069157545</v>
      </c>
      <c r="AQ146" s="51" t="n">
        <v>9.94546042425123</v>
      </c>
      <c r="AR146" s="51" t="n">
        <v>990.5072772</v>
      </c>
      <c r="AS146" s="51" t="n">
        <v>11.6253706253194</v>
      </c>
      <c r="AT146" s="51" t="n">
        <v>5.85065201009177</v>
      </c>
      <c r="AU146" s="51" t="n">
        <v>11.5370544819822</v>
      </c>
      <c r="AV146" s="51" t="n">
        <v>929.8457026</v>
      </c>
      <c r="AW146" s="51" t="n">
        <v>10.3085166087187</v>
      </c>
      <c r="AX146" s="51" t="n">
        <v>5.49234089866602</v>
      </c>
      <c r="AY146" s="51" t="n">
        <v>9.85570916683016</v>
      </c>
      <c r="AZ146" s="51" t="n">
        <v>1005.9973344</v>
      </c>
      <c r="BA146" s="51" t="n">
        <v>8.94856623313847</v>
      </c>
      <c r="BB146" s="51" t="n">
        <v>5.94214748557157</v>
      </c>
      <c r="BC146" s="51" t="n">
        <v>8.82499954986477</v>
      </c>
      <c r="BD146" s="51" t="n">
        <v>770.889755</v>
      </c>
      <c r="BE146" s="51" t="n">
        <v>10.9944220808801</v>
      </c>
      <c r="BF146" s="51" t="n">
        <v>4.55343216397108</v>
      </c>
      <c r="BG146" s="51" t="n">
        <v>11.1340925208994</v>
      </c>
      <c r="BH146" s="51" t="n">
        <v>1341.7217151</v>
      </c>
      <c r="BI146" s="51" t="n">
        <v>7.58812311328361</v>
      </c>
      <c r="BJ146" s="51" t="n">
        <v>7.92517837084861</v>
      </c>
      <c r="BK146" s="51" t="n">
        <v>8.27475805498667</v>
      </c>
    </row>
    <row r="147">
      <c r="A147" s="51" t="s">
        <v>106</v>
      </c>
      <c r="B147" s="51" t="s">
        <v>107</v>
      </c>
      <c r="C147" s="51" t="s">
        <v>16</v>
      </c>
      <c r="D147" s="51" t="n">
        <v>1418.324976</v>
      </c>
      <c r="E147" s="51" t="n">
        <v>21.6634016516794</v>
      </c>
      <c r="F147" s="51" t="n">
        <v>6.26117577836334</v>
      </c>
      <c r="G147" s="51" t="n">
        <v>17.5178510572979</v>
      </c>
      <c r="H147" s="51" t="n">
        <v>1887.8415502</v>
      </c>
      <c r="I147" s="51" t="n">
        <v>16.7074977858573</v>
      </c>
      <c r="J147" s="51" t="n">
        <v>8.33385013132571</v>
      </c>
      <c r="K147" s="51" t="n">
        <v>13.064211342663</v>
      </c>
      <c r="L147" s="51" t="n">
        <v>1782.7035856</v>
      </c>
      <c r="M147" s="51" t="n">
        <v>17.6208953671043</v>
      </c>
      <c r="N147" s="51" t="n">
        <v>7.86972005642817</v>
      </c>
      <c r="O147" s="51" t="n">
        <v>14.8296195013333</v>
      </c>
      <c r="P147" s="51" t="n">
        <v>1901.87885</v>
      </c>
      <c r="Q147" s="51" t="n">
        <v>15.0883977779316</v>
      </c>
      <c r="R147" s="51" t="n">
        <v>8.39581759505131</v>
      </c>
      <c r="S147" s="51" t="n">
        <v>12.924977866818</v>
      </c>
      <c r="T147" s="51" t="n">
        <v>1744.6403899</v>
      </c>
      <c r="U147" s="51" t="n">
        <v>16.7843440131333</v>
      </c>
      <c r="V147" s="51" t="n">
        <v>7.70169061113414</v>
      </c>
      <c r="W147" s="51" t="n">
        <v>14.8023554882835</v>
      </c>
      <c r="X147" s="51" t="n">
        <v>2448.6400311</v>
      </c>
      <c r="Y147" s="51" t="n">
        <v>19.9720599324782</v>
      </c>
      <c r="Z147" s="51" t="n">
        <v>10.8094871852938</v>
      </c>
      <c r="AA147" s="51" t="n">
        <v>16.661197770676</v>
      </c>
      <c r="AB147" s="51" t="n">
        <v>2109.1091111</v>
      </c>
      <c r="AC147" s="51" t="n">
        <v>16.4055189532748</v>
      </c>
      <c r="AD147" s="51" t="n">
        <v>9.3106326855974</v>
      </c>
      <c r="AE147" s="51" t="n">
        <v>13.118839410437</v>
      </c>
      <c r="AF147" s="51" t="n">
        <v>1984.7230525</v>
      </c>
      <c r="AG147" s="51" t="n">
        <v>16.2867714055911</v>
      </c>
      <c r="AH147" s="51" t="n">
        <v>8.76153216882529</v>
      </c>
      <c r="AI147" s="51" t="n">
        <v>13.510553877086</v>
      </c>
      <c r="AJ147" s="51" t="n">
        <v>1217.8553002</v>
      </c>
      <c r="AK147" s="51" t="n">
        <v>21.9779033672081</v>
      </c>
      <c r="AL147" s="51" t="n">
        <v>5.37620519711108</v>
      </c>
      <c r="AM147" s="51" t="n">
        <v>20.1139129446255</v>
      </c>
      <c r="AN147" s="51" t="n">
        <v>1290.6355454</v>
      </c>
      <c r="AO147" s="51" t="n">
        <v>20.7701891964368</v>
      </c>
      <c r="AP147" s="51" t="n">
        <v>5.69749257207837</v>
      </c>
      <c r="AQ147" s="51" t="n">
        <v>18.9530898220069</v>
      </c>
      <c r="AR147" s="51" t="n">
        <v>1434.337825</v>
      </c>
      <c r="AS147" s="51" t="n">
        <v>18.3964438951002</v>
      </c>
      <c r="AT147" s="51" t="n">
        <v>6.33186427641415</v>
      </c>
      <c r="AU147" s="51" t="n">
        <v>17.2082016143652</v>
      </c>
      <c r="AV147" s="51" t="n">
        <v>831.2317504</v>
      </c>
      <c r="AW147" s="51" t="n">
        <v>21.8856766245094</v>
      </c>
      <c r="AX147" s="51" t="n">
        <v>3.66946094151771</v>
      </c>
      <c r="AY147" s="51" t="n">
        <v>20.2842705713532</v>
      </c>
      <c r="AZ147" s="51" t="n">
        <v>886.100498</v>
      </c>
      <c r="BA147" s="51" t="n">
        <v>19.5531393509806</v>
      </c>
      <c r="BB147" s="51" t="n">
        <v>3.9116782607326</v>
      </c>
      <c r="BC147" s="51" t="n">
        <v>19.819241503016</v>
      </c>
      <c r="BD147" s="51" t="n">
        <v>839.0773466</v>
      </c>
      <c r="BE147" s="51" t="n">
        <v>21.3397806920179</v>
      </c>
      <c r="BF147" s="51" t="n">
        <v>3.70409521626114</v>
      </c>
      <c r="BG147" s="51" t="n">
        <v>21.5270789914217</v>
      </c>
      <c r="BH147" s="51" t="n">
        <v>875.5939664</v>
      </c>
      <c r="BI147" s="51" t="n">
        <v>19.2171323625752</v>
      </c>
      <c r="BJ147" s="51" t="n">
        <v>3.86529732386576</v>
      </c>
      <c r="BK147" s="51" t="n">
        <v>20.0182810874797</v>
      </c>
    </row>
    <row r="148">
      <c r="A148" s="51" t="s">
        <v>106</v>
      </c>
      <c r="B148" s="51" t="s">
        <v>107</v>
      </c>
      <c r="C148" s="51" t="s">
        <v>17</v>
      </c>
      <c r="D148" s="51" t="n">
        <v>20569.3974519</v>
      </c>
      <c r="E148" s="51" t="n">
        <v>4.83639327271516</v>
      </c>
      <c r="F148" s="51" t="n">
        <v>5.67780457055569</v>
      </c>
      <c r="G148" s="51" t="n">
        <v>4.37581702359906</v>
      </c>
      <c r="H148" s="51" t="n">
        <v>25196.4621909</v>
      </c>
      <c r="I148" s="51" t="n">
        <v>4.35588211358169</v>
      </c>
      <c r="J148" s="51" t="n">
        <v>6.95502085191665</v>
      </c>
      <c r="K148" s="51" t="n">
        <v>3.78615898362199</v>
      </c>
      <c r="L148" s="51" t="n">
        <v>27372.2702484</v>
      </c>
      <c r="M148" s="51" t="n">
        <v>4.35733464478401</v>
      </c>
      <c r="N148" s="51" t="n">
        <v>7.55561272449891</v>
      </c>
      <c r="O148" s="51" t="n">
        <v>3.66437035680672</v>
      </c>
      <c r="P148" s="51" t="n">
        <v>27025.0672845</v>
      </c>
      <c r="Q148" s="51" t="n">
        <v>4.19261656261277</v>
      </c>
      <c r="R148" s="51" t="n">
        <v>7.4597737199801</v>
      </c>
      <c r="S148" s="51" t="n">
        <v>3.70657578296333</v>
      </c>
      <c r="T148" s="51" t="n">
        <v>30353.4134784</v>
      </c>
      <c r="U148" s="51" t="n">
        <v>3.81491896894746</v>
      </c>
      <c r="V148" s="51" t="n">
        <v>8.37850258777061</v>
      </c>
      <c r="W148" s="51" t="n">
        <v>3.46391789928264</v>
      </c>
      <c r="X148" s="51" t="n">
        <v>32504.7699555</v>
      </c>
      <c r="Y148" s="51" t="n">
        <v>3.81374187784829</v>
      </c>
      <c r="Z148" s="51" t="n">
        <v>8.9723450504454</v>
      </c>
      <c r="AA148" s="51" t="n">
        <v>3.61615573748463</v>
      </c>
      <c r="AB148" s="51" t="n">
        <v>28490.2311533</v>
      </c>
      <c r="AC148" s="51" t="n">
        <v>4.31486321155711</v>
      </c>
      <c r="AD148" s="51" t="n">
        <v>7.8642053096919</v>
      </c>
      <c r="AE148" s="51" t="n">
        <v>3.83538212898057</v>
      </c>
      <c r="AF148" s="51" t="n">
        <v>27056.8694624</v>
      </c>
      <c r="AG148" s="51" t="n">
        <v>4.44863700296494</v>
      </c>
      <c r="AH148" s="51" t="n">
        <v>7.46855212739123</v>
      </c>
      <c r="AI148" s="51" t="n">
        <v>3.98113574405911</v>
      </c>
      <c r="AJ148" s="51" t="n">
        <v>25886.6573005</v>
      </c>
      <c r="AK148" s="51" t="n">
        <v>4.22493368840133</v>
      </c>
      <c r="AL148" s="51" t="n">
        <v>7.1455365418889</v>
      </c>
      <c r="AM148" s="51" t="n">
        <v>3.89206811203227</v>
      </c>
      <c r="AN148" s="51" t="n">
        <v>23587.3663432</v>
      </c>
      <c r="AO148" s="51" t="n">
        <v>4.30481386022611</v>
      </c>
      <c r="AP148" s="51" t="n">
        <v>6.51085948161412</v>
      </c>
      <c r="AQ148" s="51" t="n">
        <v>4.04990510202154</v>
      </c>
      <c r="AR148" s="51" t="n">
        <v>23340.8049311</v>
      </c>
      <c r="AS148" s="51" t="n">
        <v>4.16339118385385</v>
      </c>
      <c r="AT148" s="51" t="n">
        <v>6.44280072997506</v>
      </c>
      <c r="AU148" s="51" t="n">
        <v>4.11069073328031</v>
      </c>
      <c r="AV148" s="51" t="n">
        <v>19157.9334312</v>
      </c>
      <c r="AW148" s="51" t="n">
        <v>5.08025313452547</v>
      </c>
      <c r="AX148" s="51" t="n">
        <v>5.28819583813436</v>
      </c>
      <c r="AY148" s="51" t="n">
        <v>5.03917247276897</v>
      </c>
      <c r="AZ148" s="51" t="n">
        <v>16351.1132964</v>
      </c>
      <c r="BA148" s="51" t="n">
        <v>4.99391812127519</v>
      </c>
      <c r="BB148" s="51" t="n">
        <v>4.51342466521295</v>
      </c>
      <c r="BC148" s="51" t="n">
        <v>5.00721198622545</v>
      </c>
      <c r="BD148" s="51" t="n">
        <v>13679.5300849</v>
      </c>
      <c r="BE148" s="51" t="n">
        <v>5.30192633777684</v>
      </c>
      <c r="BF148" s="51" t="n">
        <v>3.77598316240056</v>
      </c>
      <c r="BG148" s="51" t="n">
        <v>5.52312787999262</v>
      </c>
      <c r="BH148" s="51" t="n">
        <v>21705.4196295</v>
      </c>
      <c r="BI148" s="51" t="n">
        <v>4.06545055900925</v>
      </c>
      <c r="BJ148" s="51" t="n">
        <v>5.99138263852356</v>
      </c>
      <c r="BK148" s="51" t="n">
        <v>4.38703419467246</v>
      </c>
    </row>
    <row r="149">
      <c r="A149" s="51" t="s">
        <v>108</v>
      </c>
      <c r="B149" s="51" t="s">
        <v>109</v>
      </c>
      <c r="C149" s="51" t="s">
        <v>16</v>
      </c>
      <c r="D149" s="51" t="n">
        <v>5094.449769</v>
      </c>
      <c r="E149" s="51" t="n">
        <v>14.6176162158851</v>
      </c>
      <c r="F149" s="51" t="n">
        <v>9.39022593939958</v>
      </c>
      <c r="G149" s="51" t="n">
        <v>11.2563305582352</v>
      </c>
      <c r="H149" s="51" t="n">
        <v>4019.7650688</v>
      </c>
      <c r="I149" s="51" t="n">
        <v>12.3785762360706</v>
      </c>
      <c r="J149" s="51" t="n">
        <v>7.40933838410334</v>
      </c>
      <c r="K149" s="51" t="n">
        <v>9.7517375484026</v>
      </c>
      <c r="L149" s="51" t="n">
        <v>5769.3495626</v>
      </c>
      <c r="M149" s="51" t="n">
        <v>13.7514517507611</v>
      </c>
      <c r="N149" s="51" t="n">
        <v>10.6342192724818</v>
      </c>
      <c r="O149" s="51" t="n">
        <v>10.4772051326717</v>
      </c>
      <c r="P149" s="51" t="n">
        <v>4411.4482604</v>
      </c>
      <c r="Q149" s="51" t="n">
        <v>12.7959982659505</v>
      </c>
      <c r="R149" s="51" t="n">
        <v>8.1312993087492</v>
      </c>
      <c r="S149" s="51" t="n">
        <v>10.3179446239486</v>
      </c>
      <c r="T149" s="51" t="n">
        <v>5937.2246716</v>
      </c>
      <c r="U149" s="51" t="n">
        <v>11.5851959897756</v>
      </c>
      <c r="V149" s="51" t="n">
        <v>10.9436511590623</v>
      </c>
      <c r="W149" s="51" t="n">
        <v>10.0836900558786</v>
      </c>
      <c r="X149" s="51" t="n">
        <v>5010.5706404</v>
      </c>
      <c r="Y149" s="51" t="n">
        <v>12.3921477570945</v>
      </c>
      <c r="Z149" s="51" t="n">
        <v>9.23561768828936</v>
      </c>
      <c r="AA149" s="51" t="n">
        <v>9.73229603424396</v>
      </c>
      <c r="AB149" s="51" t="n">
        <v>5337.2251818</v>
      </c>
      <c r="AC149" s="51" t="n">
        <v>11.3926301143301</v>
      </c>
      <c r="AD149" s="51" t="n">
        <v>9.83771606730214</v>
      </c>
      <c r="AE149" s="51" t="n">
        <v>8.62947782325562</v>
      </c>
      <c r="AF149" s="51" t="n">
        <v>4459.7679147</v>
      </c>
      <c r="AG149" s="51" t="n">
        <v>15.2976646735068</v>
      </c>
      <c r="AH149" s="51" t="n">
        <v>8.22036338667017</v>
      </c>
      <c r="AI149" s="51" t="n">
        <v>11.998580162886</v>
      </c>
      <c r="AJ149" s="51" t="n">
        <v>3040.1768089</v>
      </c>
      <c r="AK149" s="51" t="n">
        <v>15.1381421845996</v>
      </c>
      <c r="AL149" s="51" t="n">
        <v>5.60373512857259</v>
      </c>
      <c r="AM149" s="51" t="n">
        <v>14.1734342562048</v>
      </c>
      <c r="AN149" s="51" t="n">
        <v>2623.274848</v>
      </c>
      <c r="AO149" s="51" t="n">
        <v>14.1939922728683</v>
      </c>
      <c r="AP149" s="51" t="n">
        <v>4.83529029450012</v>
      </c>
      <c r="AQ149" s="51" t="n">
        <v>13.3999485078047</v>
      </c>
      <c r="AR149" s="51" t="n">
        <v>1987.4897989</v>
      </c>
      <c r="AS149" s="51" t="n">
        <v>18.4688840516031</v>
      </c>
      <c r="AT149" s="51" t="n">
        <v>3.66339430363767</v>
      </c>
      <c r="AU149" s="51" t="n">
        <v>17.7593823416123</v>
      </c>
      <c r="AV149" s="51" t="n">
        <v>2300.9399432</v>
      </c>
      <c r="AW149" s="51" t="n">
        <v>15.309398283146</v>
      </c>
      <c r="AX149" s="51" t="n">
        <v>4.2411539850904</v>
      </c>
      <c r="AY149" s="51" t="n">
        <v>14.078977547699</v>
      </c>
      <c r="AZ149" s="51" t="n">
        <v>1738.9705319</v>
      </c>
      <c r="BA149" s="51" t="n">
        <v>17.4042186394338</v>
      </c>
      <c r="BB149" s="51" t="n">
        <v>3.20531695019621</v>
      </c>
      <c r="BC149" s="51" t="n">
        <v>16.1585168076132</v>
      </c>
      <c r="BD149" s="51" t="n">
        <v>981.1262249</v>
      </c>
      <c r="BE149" s="51" t="n">
        <v>23.8912735593539</v>
      </c>
      <c r="BF149" s="51" t="n">
        <v>1.80843807371362</v>
      </c>
      <c r="BG149" s="51" t="n">
        <v>24.1821841245007</v>
      </c>
      <c r="BH149" s="51" t="n">
        <v>1540.906513</v>
      </c>
      <c r="BI149" s="51" t="n">
        <v>20.8256936044854</v>
      </c>
      <c r="BJ149" s="51" t="n">
        <v>2.84024005823157</v>
      </c>
      <c r="BK149" s="51" t="n">
        <v>20.5608014230492</v>
      </c>
    </row>
    <row r="150">
      <c r="A150" s="51" t="s">
        <v>108</v>
      </c>
      <c r="B150" s="51" t="s">
        <v>109</v>
      </c>
      <c r="C150" s="51" t="s">
        <v>17</v>
      </c>
      <c r="D150" s="51" t="n">
        <v>42265.5090199</v>
      </c>
      <c r="E150" s="51" t="n">
        <v>4.05316254482553</v>
      </c>
      <c r="F150" s="51" t="n">
        <v>7.07129550480998</v>
      </c>
      <c r="G150" s="51" t="n">
        <v>3.4896835260942</v>
      </c>
      <c r="H150" s="51" t="n">
        <v>48202.612113</v>
      </c>
      <c r="I150" s="51" t="n">
        <v>3.49587248565984</v>
      </c>
      <c r="J150" s="51" t="n">
        <v>8.06461160077997</v>
      </c>
      <c r="K150" s="51" t="n">
        <v>2.94861158876397</v>
      </c>
      <c r="L150" s="51" t="n">
        <v>50408.3144736</v>
      </c>
      <c r="M150" s="51" t="n">
        <v>3.89420500973846</v>
      </c>
      <c r="N150" s="51" t="n">
        <v>8.43364000122147</v>
      </c>
      <c r="O150" s="51" t="n">
        <v>3.27868612284173</v>
      </c>
      <c r="P150" s="51" t="n">
        <v>47003.8111</v>
      </c>
      <c r="Q150" s="51" t="n">
        <v>3.4571274010999</v>
      </c>
      <c r="R150" s="51" t="n">
        <v>7.86404436733207</v>
      </c>
      <c r="S150" s="51" t="n">
        <v>3.13025280700477</v>
      </c>
      <c r="T150" s="51" t="n">
        <v>55114.5159699</v>
      </c>
      <c r="U150" s="51" t="n">
        <v>3.35047389988397</v>
      </c>
      <c r="V150" s="51" t="n">
        <v>9.22101822656941</v>
      </c>
      <c r="W150" s="51" t="n">
        <v>2.85830723006732</v>
      </c>
      <c r="X150" s="51" t="n">
        <v>57546.9420872</v>
      </c>
      <c r="Y150" s="51" t="n">
        <v>3.61162108013657</v>
      </c>
      <c r="Z150" s="51" t="n">
        <v>9.62797899121907</v>
      </c>
      <c r="AA150" s="51" t="n">
        <v>3.41655442521272</v>
      </c>
      <c r="AB150" s="51" t="n">
        <v>52126.4985927</v>
      </c>
      <c r="AC150" s="51" t="n">
        <v>3.44548404417217</v>
      </c>
      <c r="AD150" s="51" t="n">
        <v>8.72110341807295</v>
      </c>
      <c r="AE150" s="51" t="n">
        <v>3.16534691299385</v>
      </c>
      <c r="AF150" s="51" t="n">
        <v>46059.6182363</v>
      </c>
      <c r="AG150" s="51" t="n">
        <v>3.92561305775739</v>
      </c>
      <c r="AH150" s="51" t="n">
        <v>7.70607473896176</v>
      </c>
      <c r="AI150" s="51" t="n">
        <v>3.73148771021825</v>
      </c>
      <c r="AJ150" s="51" t="n">
        <v>40794.4490353</v>
      </c>
      <c r="AK150" s="51" t="n">
        <v>3.79998384342843</v>
      </c>
      <c r="AL150" s="51" t="n">
        <v>6.82517756851563</v>
      </c>
      <c r="AM150" s="51" t="n">
        <v>3.52630013495703</v>
      </c>
      <c r="AN150" s="51" t="n">
        <v>33010.6432441</v>
      </c>
      <c r="AO150" s="51" t="n">
        <v>3.95999762328569</v>
      </c>
      <c r="AP150" s="51" t="n">
        <v>5.52289605865115</v>
      </c>
      <c r="AQ150" s="51" t="n">
        <v>3.84278053597231</v>
      </c>
      <c r="AR150" s="51" t="n">
        <v>31533.3436128</v>
      </c>
      <c r="AS150" s="51" t="n">
        <v>4.7387657822847</v>
      </c>
      <c r="AT150" s="51" t="n">
        <v>5.27573418874085</v>
      </c>
      <c r="AU150" s="51" t="n">
        <v>4.65223625935329</v>
      </c>
      <c r="AV150" s="51" t="n">
        <v>27117.9606386</v>
      </c>
      <c r="AW150" s="51" t="n">
        <v>4.5060227350334</v>
      </c>
      <c r="AX150" s="51" t="n">
        <v>4.53701180016688</v>
      </c>
      <c r="AY150" s="51" t="n">
        <v>4.47326798243334</v>
      </c>
      <c r="AZ150" s="51" t="n">
        <v>23127.2502425</v>
      </c>
      <c r="BA150" s="51" t="n">
        <v>4.9299959220351</v>
      </c>
      <c r="BB150" s="51" t="n">
        <v>3.86933990553399</v>
      </c>
      <c r="BC150" s="51" t="n">
        <v>4.96551295332451</v>
      </c>
      <c r="BD150" s="51" t="n">
        <v>17381.6876477</v>
      </c>
      <c r="BE150" s="51" t="n">
        <v>5.38842922710048</v>
      </c>
      <c r="BF150" s="51" t="n">
        <v>2.90806978501836</v>
      </c>
      <c r="BG150" s="51" t="n">
        <v>5.28542788318566</v>
      </c>
      <c r="BH150" s="51" t="n">
        <v>26012.1582552</v>
      </c>
      <c r="BI150" s="51" t="n">
        <v>4.74943849994817</v>
      </c>
      <c r="BJ150" s="51" t="n">
        <v>4.35200384440648</v>
      </c>
      <c r="BK150" s="51" t="n">
        <v>4.87757976554742</v>
      </c>
    </row>
    <row r="151">
      <c r="A151" s="51" t="s">
        <v>110</v>
      </c>
      <c r="B151" s="51" t="s">
        <v>111</v>
      </c>
      <c r="C151" s="51" t="s">
        <v>16</v>
      </c>
      <c r="D151" s="51" t="n">
        <v>72.185296</v>
      </c>
      <c r="E151" s="51" t="n">
        <v>13.4839972492648</v>
      </c>
      <c r="F151" s="51" t="n">
        <v>6.10687022900763</v>
      </c>
      <c r="G151" s="51" t="n">
        <v>10.3912679726647</v>
      </c>
      <c r="H151" s="51" t="n">
        <v>83.0130904</v>
      </c>
      <c r="I151" s="51" t="n">
        <v>19.4882103329977</v>
      </c>
      <c r="J151" s="51" t="n">
        <v>7.02290076335878</v>
      </c>
      <c r="K151" s="51" t="n">
        <v>16.2821806578243</v>
      </c>
      <c r="L151" s="51" t="n">
        <v>95.6455172</v>
      </c>
      <c r="M151" s="51" t="n">
        <v>10.2241932355583</v>
      </c>
      <c r="N151" s="51" t="n">
        <v>8.09160305343512</v>
      </c>
      <c r="O151" s="51" t="n">
        <v>7.77317045731814</v>
      </c>
      <c r="P151" s="51" t="n">
        <v>97.4501496</v>
      </c>
      <c r="Q151" s="51" t="n">
        <v>19.2450089729875</v>
      </c>
      <c r="R151" s="51" t="n">
        <v>8.24427480916031</v>
      </c>
      <c r="S151" s="51" t="n">
        <v>17.8601282665088</v>
      </c>
      <c r="T151" s="51" t="n">
        <v>81.208458</v>
      </c>
      <c r="U151" s="51" t="n">
        <v>18.3126605208947</v>
      </c>
      <c r="V151" s="51" t="n">
        <v>6.87022900763359</v>
      </c>
      <c r="W151" s="51" t="n">
        <v>13.1551021900733</v>
      </c>
      <c r="X151" s="51" t="n">
        <v>72.185296</v>
      </c>
      <c r="Y151" s="51" t="n">
        <v>18.9496941687962</v>
      </c>
      <c r="Z151" s="51" t="n">
        <v>6.10687022900763</v>
      </c>
      <c r="AA151" s="51" t="n">
        <v>13.6132499281052</v>
      </c>
      <c r="AB151" s="51" t="n">
        <v>66.7713988</v>
      </c>
      <c r="AC151" s="51" t="n">
        <v>14.0908608933068</v>
      </c>
      <c r="AD151" s="51" t="n">
        <v>5.64885496183206</v>
      </c>
      <c r="AE151" s="51" t="n">
        <v>15.8550124974317</v>
      </c>
      <c r="AF151" s="51" t="n">
        <v>75.7945608</v>
      </c>
      <c r="AG151" s="51" t="n">
        <v>18.4427778390829</v>
      </c>
      <c r="AH151" s="51" t="n">
        <v>6.41221374045802</v>
      </c>
      <c r="AI151" s="51" t="n">
        <v>16.2991362550143</v>
      </c>
      <c r="AJ151" s="51" t="n">
        <v>64.9667664</v>
      </c>
      <c r="AK151" s="51" t="n">
        <v>20.5152484965555</v>
      </c>
      <c r="AL151" s="51" t="n">
        <v>5.49618320610687</v>
      </c>
      <c r="AM151" s="51" t="n">
        <v>18.8903068487015</v>
      </c>
      <c r="AN151" s="51" t="n">
        <v>72.185296</v>
      </c>
      <c r="AO151" s="51" t="n">
        <v>23.1595258233764</v>
      </c>
      <c r="AP151" s="51" t="n">
        <v>6.10687022900763</v>
      </c>
      <c r="AQ151" s="51" t="n">
        <v>17.4918826532268</v>
      </c>
      <c r="AR151" s="51" t="n">
        <v>111.8872088</v>
      </c>
      <c r="AS151" s="51" t="n">
        <v>17.3169576439233</v>
      </c>
      <c r="AT151" s="51" t="n">
        <v>9.46564885496183</v>
      </c>
      <c r="AU151" s="51" t="n">
        <v>13.2327214914557</v>
      </c>
      <c r="AV151" s="51" t="n">
        <v>70.3806636</v>
      </c>
      <c r="AW151" s="51" t="n">
        <v>20.4398468894526</v>
      </c>
      <c r="AX151" s="51" t="n">
        <v>5.95419847328244</v>
      </c>
      <c r="AY151" s="51" t="n">
        <v>18.7951425459101</v>
      </c>
      <c r="AZ151" s="51" t="n">
        <v>73.9899284</v>
      </c>
      <c r="BA151" s="51" t="n">
        <v>13.6988634954709</v>
      </c>
      <c r="BB151" s="51" t="n">
        <v>6.25954198473282</v>
      </c>
      <c r="BC151" s="51" t="n">
        <v>11.8278729945567</v>
      </c>
      <c r="BD151" s="51" t="n">
        <v>59.5528692</v>
      </c>
      <c r="BE151" s="51" t="n">
        <v>16.2160470002881</v>
      </c>
      <c r="BF151" s="51" t="n">
        <v>5.0381679389313</v>
      </c>
      <c r="BG151" s="51" t="n">
        <v>17.6796513881484</v>
      </c>
      <c r="BH151" s="51" t="n">
        <v>84.8177228</v>
      </c>
      <c r="BI151" s="51" t="n">
        <v>12.7498286248952</v>
      </c>
      <c r="BJ151" s="51" t="n">
        <v>7.17557251908397</v>
      </c>
      <c r="BK151" s="51" t="n">
        <v>13.3077699367274</v>
      </c>
    </row>
    <row r="152">
      <c r="A152" s="51" t="s">
        <v>110</v>
      </c>
      <c r="B152" s="51" t="s">
        <v>111</v>
      </c>
      <c r="C152" s="51" t="s">
        <v>17</v>
      </c>
      <c r="D152" s="51" t="n">
        <v>146.1752244</v>
      </c>
      <c r="E152" s="51" t="n">
        <v>11.9753664941271</v>
      </c>
      <c r="F152" s="51" t="n">
        <v>6.08564988730278</v>
      </c>
      <c r="G152" s="51" t="n">
        <v>11.4360376490738</v>
      </c>
      <c r="H152" s="51" t="n">
        <v>202.1188288</v>
      </c>
      <c r="I152" s="51" t="n">
        <v>12.1113035412951</v>
      </c>
      <c r="J152" s="51" t="n">
        <v>8.41472577009767</v>
      </c>
      <c r="K152" s="51" t="n">
        <v>8.23185056482296</v>
      </c>
      <c r="L152" s="51" t="n">
        <v>236.4068444</v>
      </c>
      <c r="M152" s="51" t="n">
        <v>11.3574764388302</v>
      </c>
      <c r="N152" s="51" t="n">
        <v>9.84222389181067</v>
      </c>
      <c r="O152" s="51" t="n">
        <v>7.79749532247492</v>
      </c>
      <c r="P152" s="51" t="n">
        <v>187.6817696</v>
      </c>
      <c r="Q152" s="51" t="n">
        <v>10.5649964543623</v>
      </c>
      <c r="R152" s="51" t="n">
        <v>7.81367392937641</v>
      </c>
      <c r="S152" s="51" t="n">
        <v>10.0411056798426</v>
      </c>
      <c r="T152" s="51" t="n">
        <v>200.3141964</v>
      </c>
      <c r="U152" s="51" t="n">
        <v>12.84160899824</v>
      </c>
      <c r="V152" s="51" t="n">
        <v>8.33959429000751</v>
      </c>
      <c r="W152" s="51" t="n">
        <v>13.0008788924788</v>
      </c>
      <c r="X152" s="51" t="n">
        <v>182.2678724</v>
      </c>
      <c r="Y152" s="51" t="n">
        <v>11.3714537636592</v>
      </c>
      <c r="Z152" s="51" t="n">
        <v>7.58827948910594</v>
      </c>
      <c r="AA152" s="51" t="n">
        <v>9.03995798173001</v>
      </c>
      <c r="AB152" s="51" t="n">
        <v>187.6817696</v>
      </c>
      <c r="AC152" s="51" t="n">
        <v>11.3918423480034</v>
      </c>
      <c r="AD152" s="51" t="n">
        <v>7.81367392937641</v>
      </c>
      <c r="AE152" s="51" t="n">
        <v>9.97166147400168</v>
      </c>
      <c r="AF152" s="51" t="n">
        <v>167.8308132</v>
      </c>
      <c r="AG152" s="51" t="n">
        <v>13.948384745669</v>
      </c>
      <c r="AH152" s="51" t="n">
        <v>6.98722764838467</v>
      </c>
      <c r="AI152" s="51" t="n">
        <v>10.5571061152428</v>
      </c>
      <c r="AJ152" s="51" t="n">
        <v>147.9798568</v>
      </c>
      <c r="AK152" s="51" t="n">
        <v>17.8171752327816</v>
      </c>
      <c r="AL152" s="51" t="n">
        <v>6.16078136739294</v>
      </c>
      <c r="AM152" s="51" t="n">
        <v>14.2059612836025</v>
      </c>
      <c r="AN152" s="51" t="n">
        <v>97.4501496</v>
      </c>
      <c r="AO152" s="51" t="n">
        <v>12.079051255658</v>
      </c>
      <c r="AP152" s="51" t="n">
        <v>4.05709992486852</v>
      </c>
      <c r="AQ152" s="51" t="n">
        <v>11.4211992662395</v>
      </c>
      <c r="AR152" s="51" t="n">
        <v>171.440078</v>
      </c>
      <c r="AS152" s="51" t="n">
        <v>9.88984914402967</v>
      </c>
      <c r="AT152" s="51" t="n">
        <v>7.13749060856499</v>
      </c>
      <c r="AU152" s="51" t="n">
        <v>8.0458976934334</v>
      </c>
      <c r="AV152" s="51" t="n">
        <v>135.34743</v>
      </c>
      <c r="AW152" s="51" t="n">
        <v>14.0820108756892</v>
      </c>
      <c r="AX152" s="51" t="n">
        <v>5.63486100676183</v>
      </c>
      <c r="AY152" s="51" t="n">
        <v>11.7850597526457</v>
      </c>
      <c r="AZ152" s="51" t="n">
        <v>111.8872088</v>
      </c>
      <c r="BA152" s="51" t="n">
        <v>17.6416788770616</v>
      </c>
      <c r="BB152" s="51" t="n">
        <v>4.65815176558978</v>
      </c>
      <c r="BC152" s="51" t="n">
        <v>15.7605191176089</v>
      </c>
      <c r="BD152" s="51" t="n">
        <v>63.162134</v>
      </c>
      <c r="BE152" s="51" t="n">
        <v>24.0438683800888</v>
      </c>
      <c r="BF152" s="51" t="n">
        <v>2.62960180315552</v>
      </c>
      <c r="BG152" s="51" t="n">
        <v>22.1140206908748</v>
      </c>
      <c r="BH152" s="51" t="n">
        <v>164.2215484</v>
      </c>
      <c r="BI152" s="51" t="n">
        <v>17.5167354584619</v>
      </c>
      <c r="BJ152" s="51" t="n">
        <v>6.83696468820436</v>
      </c>
      <c r="BK152" s="51" t="n">
        <v>15.8012126565027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440</v>
      </c>
    </row>
    <row r="162">
      <c r="A162" s="5" t="s">
        <v>26</v>
      </c>
      <c r="B162" s="5" t="s">
        <v>71</v>
      </c>
      <c r="C162" s="5" t="s">
        <v>11</v>
      </c>
      <c r="D162" s="5" t="s">
        <v>377</v>
      </c>
      <c r="E162" s="5" t="s">
        <v>378</v>
      </c>
      <c r="F162" s="5" t="s">
        <v>379</v>
      </c>
      <c r="G162" s="5" t="s">
        <v>380</v>
      </c>
      <c r="H162" s="5" t="s">
        <v>381</v>
      </c>
      <c r="I162" s="5" t="s">
        <v>382</v>
      </c>
      <c r="J162" s="5" t="s">
        <v>383</v>
      </c>
      <c r="K162" s="5" t="s">
        <v>384</v>
      </c>
      <c r="L162" s="5" t="s">
        <v>385</v>
      </c>
      <c r="M162" s="5" t="s">
        <v>386</v>
      </c>
      <c r="N162" s="5" t="s">
        <v>387</v>
      </c>
      <c r="O162" s="5" t="s">
        <v>388</v>
      </c>
      <c r="P162" s="5" t="s">
        <v>389</v>
      </c>
      <c r="Q162" s="5" t="s">
        <v>390</v>
      </c>
      <c r="R162" s="5" t="s">
        <v>391</v>
      </c>
      <c r="S162" s="5" t="s">
        <v>392</v>
      </c>
      <c r="T162" s="5" t="s">
        <v>393</v>
      </c>
      <c r="U162" s="5" t="s">
        <v>394</v>
      </c>
      <c r="V162" s="5" t="s">
        <v>395</v>
      </c>
      <c r="W162" s="5" t="s">
        <v>396</v>
      </c>
      <c r="X162" s="5" t="s">
        <v>397</v>
      </c>
      <c r="Y162" s="5" t="s">
        <v>398</v>
      </c>
      <c r="Z162" s="5" t="s">
        <v>399</v>
      </c>
      <c r="AA162" s="5" t="s">
        <v>400</v>
      </c>
      <c r="AB162" s="5" t="s">
        <v>401</v>
      </c>
      <c r="AC162" s="5" t="s">
        <v>402</v>
      </c>
      <c r="AD162" s="5" t="s">
        <v>403</v>
      </c>
      <c r="AE162" s="5" t="s">
        <v>404</v>
      </c>
      <c r="AF162" s="5" t="s">
        <v>405</v>
      </c>
      <c r="AG162" s="5" t="s">
        <v>406</v>
      </c>
      <c r="AH162" s="5" t="s">
        <v>407</v>
      </c>
      <c r="AI162" s="5" t="s">
        <v>408</v>
      </c>
      <c r="AJ162" s="5" t="s">
        <v>409</v>
      </c>
      <c r="AK162" s="5" t="s">
        <v>410</v>
      </c>
      <c r="AL162" s="5" t="s">
        <v>411</v>
      </c>
      <c r="AM162" s="5" t="s">
        <v>412</v>
      </c>
      <c r="AN162" s="5" t="s">
        <v>413</v>
      </c>
      <c r="AO162" s="5" t="s">
        <v>414</v>
      </c>
      <c r="AP162" s="5" t="s">
        <v>415</v>
      </c>
      <c r="AQ162" s="5" t="s">
        <v>416</v>
      </c>
      <c r="AR162" s="5" t="s">
        <v>417</v>
      </c>
      <c r="AS162" s="5" t="s">
        <v>418</v>
      </c>
      <c r="AT162" s="5" t="s">
        <v>419</v>
      </c>
      <c r="AU162" s="5" t="s">
        <v>420</v>
      </c>
      <c r="AV162" s="5" t="s">
        <v>421</v>
      </c>
      <c r="AW162" s="5" t="s">
        <v>422</v>
      </c>
      <c r="AX162" s="5" t="s">
        <v>423</v>
      </c>
      <c r="AY162" s="5" t="s">
        <v>424</v>
      </c>
      <c r="AZ162" s="5" t="s">
        <v>425</v>
      </c>
      <c r="BA162" s="5" t="s">
        <v>426</v>
      </c>
      <c r="BB162" s="5" t="s">
        <v>427</v>
      </c>
      <c r="BC162" s="5" t="s">
        <v>428</v>
      </c>
      <c r="BD162" s="5" t="s">
        <v>429</v>
      </c>
      <c r="BE162" s="5" t="s">
        <v>430</v>
      </c>
      <c r="BF162" s="5" t="s">
        <v>431</v>
      </c>
      <c r="BG162" s="5" t="s">
        <v>432</v>
      </c>
      <c r="BH162" s="5" t="s">
        <v>433</v>
      </c>
      <c r="BI162" s="5" t="s">
        <v>434</v>
      </c>
      <c r="BJ162" s="5" t="s">
        <v>435</v>
      </c>
      <c r="BK162" s="5" t="s">
        <v>436</v>
      </c>
    </row>
    <row r="163">
      <c r="A163" s="52" t="s">
        <v>72</v>
      </c>
      <c r="B163" s="52" t="s">
        <v>73</v>
      </c>
      <c r="C163" s="52" t="s">
        <v>16</v>
      </c>
      <c r="D163" s="52" t="n">
        <v>834.7957911</v>
      </c>
      <c r="E163" s="52" t="n">
        <v>32.2377943418961</v>
      </c>
      <c r="F163" s="52" t="n">
        <v>4.60964435072441</v>
      </c>
      <c r="G163" s="52" t="n">
        <v>28.6934961648743</v>
      </c>
      <c r="H163" s="52" t="n">
        <v>907.2139042</v>
      </c>
      <c r="I163" s="52" t="n">
        <v>23.9750541930084</v>
      </c>
      <c r="J163" s="52" t="n">
        <v>5.00952866914157</v>
      </c>
      <c r="K163" s="52" t="n">
        <v>21.06365022594</v>
      </c>
      <c r="L163" s="52" t="n">
        <v>1070.6397827</v>
      </c>
      <c r="M163" s="52" t="n">
        <v>23.117676606609</v>
      </c>
      <c r="N163" s="52" t="n">
        <v>5.9119471834911</v>
      </c>
      <c r="O163" s="52" t="n">
        <v>19.9074876446965</v>
      </c>
      <c r="P163" s="52" t="n">
        <v>1596.0933469</v>
      </c>
      <c r="Q163" s="52" t="n">
        <v>19.2275129315288</v>
      </c>
      <c r="R163" s="52" t="n">
        <v>8.81344007505311</v>
      </c>
      <c r="S163" s="52" t="n">
        <v>16.6715369452623</v>
      </c>
      <c r="T163" s="52" t="n">
        <v>1976.066195</v>
      </c>
      <c r="U163" s="52" t="n">
        <v>14.7742278988598</v>
      </c>
      <c r="V163" s="52" t="n">
        <v>10.9116055322182</v>
      </c>
      <c r="W163" s="52" t="n">
        <v>13.5797663971678</v>
      </c>
      <c r="X163" s="52" t="n">
        <v>1754.9661577</v>
      </c>
      <c r="Y163" s="52" t="n">
        <v>21.5116216440688</v>
      </c>
      <c r="Z163" s="52" t="n">
        <v>9.69071708410814</v>
      </c>
      <c r="AA163" s="52" t="n">
        <v>18.2249975668161</v>
      </c>
      <c r="AB163" s="52" t="n">
        <v>1394.1968659</v>
      </c>
      <c r="AC163" s="52" t="n">
        <v>17.7661255426104</v>
      </c>
      <c r="AD163" s="52" t="n">
        <v>7.69859141027193</v>
      </c>
      <c r="AE163" s="52" t="n">
        <v>16.3674618135993</v>
      </c>
      <c r="AF163" s="52" t="n">
        <v>1103.2112943</v>
      </c>
      <c r="AG163" s="52" t="n">
        <v>18.3597054891692</v>
      </c>
      <c r="AH163" s="52" t="n">
        <v>6.09180324654534</v>
      </c>
      <c r="AI163" s="52" t="n">
        <v>17.1919906250172</v>
      </c>
      <c r="AJ163" s="52" t="n">
        <v>1319.6761483</v>
      </c>
      <c r="AK163" s="52" t="n">
        <v>21.7368178898269</v>
      </c>
      <c r="AL163" s="52" t="n">
        <v>7.28709675665835</v>
      </c>
      <c r="AM163" s="52" t="n">
        <v>19.9441180442689</v>
      </c>
      <c r="AN163" s="52" t="n">
        <v>1167.9519081</v>
      </c>
      <c r="AO163" s="52" t="n">
        <v>22.6588651876677</v>
      </c>
      <c r="AP163" s="52" t="n">
        <v>6.44929331519118</v>
      </c>
      <c r="AQ163" s="52" t="n">
        <v>20.5386876077425</v>
      </c>
      <c r="AR163" s="52" t="n">
        <v>1147.3830023</v>
      </c>
      <c r="AS163" s="52" t="n">
        <v>17.5622730987589</v>
      </c>
      <c r="AT163" s="52" t="n">
        <v>6.33571423221975</v>
      </c>
      <c r="AU163" s="52" t="n">
        <v>15.8481855046332</v>
      </c>
      <c r="AV163" s="52" t="n">
        <v>1122.6308607</v>
      </c>
      <c r="AW163" s="52" t="n">
        <v>20.248575533403</v>
      </c>
      <c r="AX163" s="52" t="n">
        <v>6.19903581228614</v>
      </c>
      <c r="AY163" s="52" t="n">
        <v>17.1516004549643</v>
      </c>
      <c r="AZ163" s="52" t="n">
        <v>961.0943373</v>
      </c>
      <c r="BA163" s="52" t="n">
        <v>20.5375531645944</v>
      </c>
      <c r="BB163" s="52" t="n">
        <v>5.30705009498241</v>
      </c>
      <c r="BC163" s="52" t="n">
        <v>17.7363517068054</v>
      </c>
      <c r="BD163" s="52" t="n">
        <v>599.5338781</v>
      </c>
      <c r="BE163" s="52" t="n">
        <v>24.3541324918397</v>
      </c>
      <c r="BF163" s="52" t="n">
        <v>3.31055568764902</v>
      </c>
      <c r="BG163" s="52" t="n">
        <v>24.1757750992696</v>
      </c>
      <c r="BH163" s="52" t="n">
        <v>1154.3122183</v>
      </c>
      <c r="BI163" s="52" t="n">
        <v>22.0139012303087</v>
      </c>
      <c r="BJ163" s="52" t="n">
        <v>6.37397654945934</v>
      </c>
      <c r="BK163" s="52" t="n">
        <v>20.9500224923067</v>
      </c>
    </row>
    <row r="164">
      <c r="A164" s="52" t="s">
        <v>72</v>
      </c>
      <c r="B164" s="52" t="s">
        <v>73</v>
      </c>
      <c r="C164" s="52" t="s">
        <v>17</v>
      </c>
      <c r="D164" s="52" t="n">
        <v>25573.9186304</v>
      </c>
      <c r="E164" s="52" t="n">
        <v>5.18957176284634</v>
      </c>
      <c r="F164" s="52" t="n">
        <v>4.60698992375506</v>
      </c>
      <c r="G164" s="52" t="n">
        <v>4.67476950528274</v>
      </c>
      <c r="H164" s="52" t="n">
        <v>28615.0729004</v>
      </c>
      <c r="I164" s="52" t="n">
        <v>4.84925797291248</v>
      </c>
      <c r="J164" s="52" t="n">
        <v>5.15483584760265</v>
      </c>
      <c r="K164" s="52" t="n">
        <v>4.34399563959835</v>
      </c>
      <c r="L164" s="52" t="n">
        <v>31561.3589904</v>
      </c>
      <c r="M164" s="52" t="n">
        <v>4.50650110099832</v>
      </c>
      <c r="N164" s="52" t="n">
        <v>5.6855918308877</v>
      </c>
      <c r="O164" s="52" t="n">
        <v>3.95370191194205</v>
      </c>
      <c r="P164" s="52" t="n">
        <v>29597.2796722</v>
      </c>
      <c r="Q164" s="52" t="n">
        <v>4.21948655884023</v>
      </c>
      <c r="R164" s="52" t="n">
        <v>5.33177457827288</v>
      </c>
      <c r="S164" s="52" t="n">
        <v>3.7804454193622</v>
      </c>
      <c r="T164" s="52" t="n">
        <v>41557.5607865</v>
      </c>
      <c r="U164" s="52" t="n">
        <v>3.66284743330472</v>
      </c>
      <c r="V164" s="52" t="n">
        <v>7.48634836006942</v>
      </c>
      <c r="W164" s="52" t="n">
        <v>3.35861018080297</v>
      </c>
      <c r="X164" s="52" t="n">
        <v>45706.833847</v>
      </c>
      <c r="Y164" s="52" t="n">
        <v>3.66468470917994</v>
      </c>
      <c r="Z164" s="52" t="n">
        <v>8.23381531876651</v>
      </c>
      <c r="AA164" s="52" t="n">
        <v>3.49190096420538</v>
      </c>
      <c r="AB164" s="52" t="n">
        <v>46314.9590696</v>
      </c>
      <c r="AC164" s="52" t="n">
        <v>3.47914507242609</v>
      </c>
      <c r="AD164" s="52" t="n">
        <v>8.34336547466515</v>
      </c>
      <c r="AE164" s="52" t="n">
        <v>3.42895820292423</v>
      </c>
      <c r="AF164" s="52" t="n">
        <v>51286.1911467</v>
      </c>
      <c r="AG164" s="52" t="n">
        <v>3.37346975179796</v>
      </c>
      <c r="AH164" s="52" t="n">
        <v>9.23890348035127</v>
      </c>
      <c r="AI164" s="52" t="n">
        <v>3.23377145256328</v>
      </c>
      <c r="AJ164" s="52" t="n">
        <v>43075.4706039</v>
      </c>
      <c r="AK164" s="52" t="n">
        <v>3.67587026506734</v>
      </c>
      <c r="AL164" s="52" t="n">
        <v>7.75979082053061</v>
      </c>
      <c r="AM164" s="52" t="n">
        <v>3.49693062898131</v>
      </c>
      <c r="AN164" s="52" t="n">
        <v>37723.7384318</v>
      </c>
      <c r="AO164" s="52" t="n">
        <v>4.19472462002385</v>
      </c>
      <c r="AP164" s="52" t="n">
        <v>6.79570797707492</v>
      </c>
      <c r="AQ164" s="52" t="n">
        <v>3.90499992344315</v>
      </c>
      <c r="AR164" s="52" t="n">
        <v>34633.4215295</v>
      </c>
      <c r="AS164" s="52" t="n">
        <v>4.07215418258389</v>
      </c>
      <c r="AT164" s="52" t="n">
        <v>6.23900569629178</v>
      </c>
      <c r="AU164" s="52" t="n">
        <v>3.93433204618632</v>
      </c>
      <c r="AV164" s="52" t="n">
        <v>32477.1029295</v>
      </c>
      <c r="AW164" s="52" t="n">
        <v>3.50814349141853</v>
      </c>
      <c r="AX164" s="52" t="n">
        <v>5.85055767601862</v>
      </c>
      <c r="AY164" s="52" t="n">
        <v>3.4396040167135</v>
      </c>
      <c r="AZ164" s="52" t="n">
        <v>29916.4494517</v>
      </c>
      <c r="BA164" s="52" t="n">
        <v>3.89621413768364</v>
      </c>
      <c r="BB164" s="52" t="n">
        <v>5.38927112306816</v>
      </c>
      <c r="BC164" s="52" t="n">
        <v>3.82558840137593</v>
      </c>
      <c r="BD164" s="52" t="n">
        <v>25016.8024403</v>
      </c>
      <c r="BE164" s="52" t="n">
        <v>4.07485873151482</v>
      </c>
      <c r="BF164" s="52" t="n">
        <v>4.50662874284864</v>
      </c>
      <c r="BG164" s="52" t="n">
        <v>4.1062872814697</v>
      </c>
      <c r="BH164" s="52" t="n">
        <v>52055.0738824</v>
      </c>
      <c r="BI164" s="52" t="n">
        <v>3.46170212343745</v>
      </c>
      <c r="BJ164" s="52" t="n">
        <v>9.37741314979663</v>
      </c>
      <c r="BK164" s="52" t="n">
        <v>3.48473596907183</v>
      </c>
    </row>
    <row r="165">
      <c r="A165" s="52" t="s">
        <v>74</v>
      </c>
      <c r="B165" s="52" t="s">
        <v>75</v>
      </c>
      <c r="C165" s="52" t="s">
        <v>16</v>
      </c>
      <c r="D165" s="52" t="n">
        <v>300.026125</v>
      </c>
      <c r="E165" s="52" t="n">
        <v>29.203644504658</v>
      </c>
      <c r="F165" s="52" t="n">
        <v>4.95724560837982</v>
      </c>
      <c r="G165" s="52" t="n">
        <v>24.9563866972759</v>
      </c>
      <c r="H165" s="52" t="n">
        <v>338.154464</v>
      </c>
      <c r="I165" s="52" t="n">
        <v>28.8510117028323</v>
      </c>
      <c r="J165" s="52" t="n">
        <v>5.58722921751575</v>
      </c>
      <c r="K165" s="52" t="n">
        <v>23.3183265422343</v>
      </c>
      <c r="L165" s="52" t="n">
        <v>158.5111988</v>
      </c>
      <c r="M165" s="52" t="n">
        <v>36.9578852786981</v>
      </c>
      <c r="N165" s="52" t="n">
        <v>2.61903507279681</v>
      </c>
      <c r="O165" s="52" t="n">
        <v>34.102680755905</v>
      </c>
      <c r="P165" s="52" t="n">
        <v>290.4272654</v>
      </c>
      <c r="Q165" s="52" t="n">
        <v>27.5850800467915</v>
      </c>
      <c r="R165" s="52" t="n">
        <v>4.79864640440199</v>
      </c>
      <c r="S165" s="52" t="n">
        <v>27.1729827235205</v>
      </c>
      <c r="T165" s="52" t="n">
        <v>437.9136717</v>
      </c>
      <c r="U165" s="52" t="n">
        <v>25.3760836616887</v>
      </c>
      <c r="V165" s="52" t="n">
        <v>7.23552199290748</v>
      </c>
      <c r="W165" s="52" t="n">
        <v>25.3450750999241</v>
      </c>
      <c r="X165" s="52" t="n">
        <v>580.3255837</v>
      </c>
      <c r="Y165" s="52" t="n">
        <v>24.570764910278</v>
      </c>
      <c r="Z165" s="52" t="n">
        <v>9.58855316758593</v>
      </c>
      <c r="AA165" s="52" t="n">
        <v>23.305887474567</v>
      </c>
      <c r="AB165" s="52" t="n">
        <v>699.9192306</v>
      </c>
      <c r="AC165" s="52" t="n">
        <v>21.2637481880139</v>
      </c>
      <c r="AD165" s="52" t="n">
        <v>11.5645646928661</v>
      </c>
      <c r="AE165" s="52" t="n">
        <v>19.9793937184388</v>
      </c>
      <c r="AF165" s="52" t="n">
        <v>739.6269704</v>
      </c>
      <c r="AG165" s="52" t="n">
        <v>22.0768262161338</v>
      </c>
      <c r="AH165" s="52" t="n">
        <v>12.2206442884088</v>
      </c>
      <c r="AI165" s="52" t="n">
        <v>19.6352969534743</v>
      </c>
      <c r="AJ165" s="52" t="n">
        <v>495.9940786</v>
      </c>
      <c r="AK165" s="52" t="n">
        <v>28.6830868203557</v>
      </c>
      <c r="AL165" s="52" t="n">
        <v>8.19516789720311</v>
      </c>
      <c r="AM165" s="52" t="n">
        <v>24.3483313563847</v>
      </c>
      <c r="AN165" s="52" t="n">
        <v>342.3111735</v>
      </c>
      <c r="AO165" s="52" t="n">
        <v>35.2902221816098</v>
      </c>
      <c r="AP165" s="52" t="n">
        <v>5.65590933633602</v>
      </c>
      <c r="AQ165" s="52" t="n">
        <v>32.0010377091971</v>
      </c>
      <c r="AR165" s="52" t="n">
        <v>281.2731963</v>
      </c>
      <c r="AS165" s="52" t="n">
        <v>28.7406841236362</v>
      </c>
      <c r="AT165" s="52" t="n">
        <v>4.64739634627861</v>
      </c>
      <c r="AU165" s="52" t="n">
        <v>27.8330055765277</v>
      </c>
      <c r="AV165" s="52" t="n">
        <v>288.8383685</v>
      </c>
      <c r="AW165" s="52" t="n">
        <v>27.772451212659</v>
      </c>
      <c r="AX165" s="52" t="n">
        <v>4.77239351665865</v>
      </c>
      <c r="AY165" s="52" t="n">
        <v>26.587351258006</v>
      </c>
      <c r="AZ165" s="52" t="n">
        <v>216.737317</v>
      </c>
      <c r="BA165" s="52" t="n">
        <v>33.6191646058037</v>
      </c>
      <c r="BB165" s="52" t="n">
        <v>3.5810885231087</v>
      </c>
      <c r="BC165" s="52" t="n">
        <v>32.8682570624757</v>
      </c>
      <c r="BD165" s="52" t="n">
        <v>326.264599</v>
      </c>
      <c r="BE165" s="52" t="n">
        <v>31.9569509899008</v>
      </c>
      <c r="BF165" s="52" t="n">
        <v>5.39077638843135</v>
      </c>
      <c r="BG165" s="52" t="n">
        <v>28.6539226485217</v>
      </c>
      <c r="BH165" s="52" t="n">
        <v>555.9515226</v>
      </c>
      <c r="BI165" s="52" t="n">
        <v>25.9555797573873</v>
      </c>
      <c r="BJ165" s="52" t="n">
        <v>9.18582754712086</v>
      </c>
      <c r="BK165" s="52" t="n">
        <v>24.7899168615083</v>
      </c>
    </row>
    <row r="166">
      <c r="A166" s="52" t="s">
        <v>74</v>
      </c>
      <c r="B166" s="52" t="s">
        <v>75</v>
      </c>
      <c r="C166" s="52" t="s">
        <v>17</v>
      </c>
      <c r="D166" s="52" t="n">
        <v>6458.9399548</v>
      </c>
      <c r="E166" s="52" t="n">
        <v>9.66272272864359</v>
      </c>
      <c r="F166" s="52" t="n">
        <v>3.86046892768928</v>
      </c>
      <c r="G166" s="52" t="n">
        <v>8.53010715108467</v>
      </c>
      <c r="H166" s="52" t="n">
        <v>8564.6109434</v>
      </c>
      <c r="I166" s="52" t="n">
        <v>9.11401735681888</v>
      </c>
      <c r="J166" s="52" t="n">
        <v>5.11901560567567</v>
      </c>
      <c r="K166" s="52" t="n">
        <v>7.58531822154718</v>
      </c>
      <c r="L166" s="52" t="n">
        <v>7516.7573073</v>
      </c>
      <c r="M166" s="52" t="n">
        <v>8.03563414345811</v>
      </c>
      <c r="N166" s="52" t="n">
        <v>4.49271989287467</v>
      </c>
      <c r="O166" s="52" t="n">
        <v>7.00533475181216</v>
      </c>
      <c r="P166" s="52" t="n">
        <v>8326.7218551</v>
      </c>
      <c r="Q166" s="52" t="n">
        <v>6.85032575621242</v>
      </c>
      <c r="R166" s="52" t="n">
        <v>4.97683075180719</v>
      </c>
      <c r="S166" s="52" t="n">
        <v>6.12419625856758</v>
      </c>
      <c r="T166" s="52" t="n">
        <v>11464.937209</v>
      </c>
      <c r="U166" s="52" t="n">
        <v>6.45576439444176</v>
      </c>
      <c r="V166" s="52" t="n">
        <v>6.8525228850225</v>
      </c>
      <c r="W166" s="52" t="n">
        <v>6.23839011884333</v>
      </c>
      <c r="X166" s="52" t="n">
        <v>17627.0506273</v>
      </c>
      <c r="Y166" s="52" t="n">
        <v>6.00178623275058</v>
      </c>
      <c r="Z166" s="52" t="n">
        <v>10.5355804063369</v>
      </c>
      <c r="AA166" s="52" t="n">
        <v>5.49366692844021</v>
      </c>
      <c r="AB166" s="52" t="n">
        <v>17733.2738596</v>
      </c>
      <c r="AC166" s="52" t="n">
        <v>4.89652672180749</v>
      </c>
      <c r="AD166" s="52" t="n">
        <v>10.5990693829434</v>
      </c>
      <c r="AE166" s="52" t="n">
        <v>5.06051401924225</v>
      </c>
      <c r="AF166" s="52" t="n">
        <v>16011.5397333</v>
      </c>
      <c r="AG166" s="52" t="n">
        <v>5.06544425826134</v>
      </c>
      <c r="AH166" s="52" t="n">
        <v>9.56999942055987</v>
      </c>
      <c r="AI166" s="52" t="n">
        <v>4.88112248730836</v>
      </c>
      <c r="AJ166" s="52" t="n">
        <v>14842.9095251</v>
      </c>
      <c r="AK166" s="52" t="n">
        <v>5.72463615707972</v>
      </c>
      <c r="AL166" s="52" t="n">
        <v>8.87151628891805</v>
      </c>
      <c r="AM166" s="52" t="n">
        <v>5.07750396065158</v>
      </c>
      <c r="AN166" s="52" t="n">
        <v>11019.7465027</v>
      </c>
      <c r="AO166" s="52" t="n">
        <v>6.52017079525409</v>
      </c>
      <c r="AP166" s="52" t="n">
        <v>6.58643512130363</v>
      </c>
      <c r="AQ166" s="52" t="n">
        <v>5.68119970102873</v>
      </c>
      <c r="AR166" s="52" t="n">
        <v>10162.0295085</v>
      </c>
      <c r="AS166" s="52" t="n">
        <v>6.12195197739851</v>
      </c>
      <c r="AT166" s="52" t="n">
        <v>6.07378291706702</v>
      </c>
      <c r="AU166" s="52" t="n">
        <v>5.42460884757883</v>
      </c>
      <c r="AV166" s="52" t="n">
        <v>9951.3660462</v>
      </c>
      <c r="AW166" s="52" t="n">
        <v>5.62634664259384</v>
      </c>
      <c r="AX166" s="52" t="n">
        <v>5.94787065342936</v>
      </c>
      <c r="AY166" s="52" t="n">
        <v>4.96356424973054</v>
      </c>
      <c r="AZ166" s="52" t="n">
        <v>7961.8361507</v>
      </c>
      <c r="BA166" s="52" t="n">
        <v>6.11773990919899</v>
      </c>
      <c r="BB166" s="52" t="n">
        <v>4.75874079682203</v>
      </c>
      <c r="BC166" s="52" t="n">
        <v>5.81297796586875</v>
      </c>
      <c r="BD166" s="52" t="n">
        <v>7196.5553742</v>
      </c>
      <c r="BE166" s="52" t="n">
        <v>7.59048979542262</v>
      </c>
      <c r="BF166" s="52" t="n">
        <v>4.30133715484505</v>
      </c>
      <c r="BG166" s="52" t="n">
        <v>6.96512879404258</v>
      </c>
      <c r="BH166" s="52" t="n">
        <v>12471.4506145</v>
      </c>
      <c r="BI166" s="52" t="n">
        <v>6.31792394962943</v>
      </c>
      <c r="BJ166" s="52" t="n">
        <v>7.45410979470539</v>
      </c>
      <c r="BK166" s="52" t="n">
        <v>6.11077435770677</v>
      </c>
    </row>
    <row r="167">
      <c r="A167" s="52" t="s">
        <v>76</v>
      </c>
      <c r="B167" s="52" t="s">
        <v>77</v>
      </c>
      <c r="C167" s="52" t="s">
        <v>16</v>
      </c>
      <c r="D167" s="52" t="n">
        <v>241.0566557</v>
      </c>
      <c r="E167" s="52" t="n">
        <v>26.9711367307389</v>
      </c>
      <c r="F167" s="52" t="n">
        <v>5.71030262775112</v>
      </c>
      <c r="G167" s="52" t="n">
        <v>22.5665368318773</v>
      </c>
      <c r="H167" s="52" t="n">
        <v>245.2424068</v>
      </c>
      <c r="I167" s="52" t="n">
        <v>28.6666502383535</v>
      </c>
      <c r="J167" s="52" t="n">
        <v>5.80945734901793</v>
      </c>
      <c r="K167" s="52" t="n">
        <v>23.6534745521658</v>
      </c>
      <c r="L167" s="52" t="n">
        <v>281.1679615</v>
      </c>
      <c r="M167" s="52" t="n">
        <v>23.8966570780649</v>
      </c>
      <c r="N167" s="52" t="n">
        <v>6.66048462644824</v>
      </c>
      <c r="O167" s="52" t="n">
        <v>17.2282750787459</v>
      </c>
      <c r="P167" s="52" t="n">
        <v>460.9115748</v>
      </c>
      <c r="Q167" s="52" t="n">
        <v>19.5854580974268</v>
      </c>
      <c r="R167" s="52" t="n">
        <v>10.9183651000985</v>
      </c>
      <c r="S167" s="52" t="n">
        <v>14.0732050516379</v>
      </c>
      <c r="T167" s="52" t="n">
        <v>417.8889907</v>
      </c>
      <c r="U167" s="52" t="n">
        <v>17.8684680350324</v>
      </c>
      <c r="V167" s="52" t="n">
        <v>9.8992188984495</v>
      </c>
      <c r="W167" s="52" t="n">
        <v>14.914540933593</v>
      </c>
      <c r="X167" s="52" t="n">
        <v>429.3265834</v>
      </c>
      <c r="Y167" s="52" t="n">
        <v>19.0854879728579</v>
      </c>
      <c r="Z167" s="52" t="n">
        <v>10.1701598333111</v>
      </c>
      <c r="AA167" s="52" t="n">
        <v>16.3465506585864</v>
      </c>
      <c r="AB167" s="52" t="n">
        <v>300.4049125</v>
      </c>
      <c r="AC167" s="52" t="n">
        <v>22.2906573984374</v>
      </c>
      <c r="AD167" s="52" t="n">
        <v>7.11618169702375</v>
      </c>
      <c r="AE167" s="52" t="n">
        <v>20.9466418208617</v>
      </c>
      <c r="AF167" s="52" t="n">
        <v>331.7336589</v>
      </c>
      <c r="AG167" s="52" t="n">
        <v>23.0582235166333</v>
      </c>
      <c r="AH167" s="52" t="n">
        <v>7.85831687007083</v>
      </c>
      <c r="AI167" s="52" t="n">
        <v>17.5715319379837</v>
      </c>
      <c r="AJ167" s="52" t="n">
        <v>303.4261604</v>
      </c>
      <c r="AK167" s="52" t="n">
        <v>22.5002768920931</v>
      </c>
      <c r="AL167" s="52" t="n">
        <v>7.18775092946149</v>
      </c>
      <c r="AM167" s="52" t="n">
        <v>20.5633334398608</v>
      </c>
      <c r="AN167" s="52" t="n">
        <v>240.9680469</v>
      </c>
      <c r="AO167" s="52" t="n">
        <v>25.0280216796627</v>
      </c>
      <c r="AP167" s="52" t="n">
        <v>5.70820360641519</v>
      </c>
      <c r="AQ167" s="52" t="n">
        <v>21.4579755432249</v>
      </c>
      <c r="AR167" s="52" t="n">
        <v>286.5679672</v>
      </c>
      <c r="AS167" s="52" t="n">
        <v>21.0730024115683</v>
      </c>
      <c r="AT167" s="52" t="n">
        <v>6.78840337919555</v>
      </c>
      <c r="AU167" s="52" t="n">
        <v>20.3643857638416</v>
      </c>
      <c r="AV167" s="52" t="n">
        <v>187.4312747</v>
      </c>
      <c r="AW167" s="52" t="n">
        <v>23.9928235019678</v>
      </c>
      <c r="AX167" s="52" t="n">
        <v>4.4399906625028</v>
      </c>
      <c r="AY167" s="52" t="n">
        <v>23.6455453317289</v>
      </c>
      <c r="AZ167" s="52" t="n">
        <v>163.4756496</v>
      </c>
      <c r="BA167" s="52" t="n">
        <v>25.7342461450707</v>
      </c>
      <c r="BB167" s="52" t="n">
        <v>3.87251465334339</v>
      </c>
      <c r="BC167" s="52" t="n">
        <v>22.6058069592134</v>
      </c>
      <c r="BD167" s="52" t="n">
        <v>196.8553452</v>
      </c>
      <c r="BE167" s="52" t="n">
        <v>31.1627861391739</v>
      </c>
      <c r="BF167" s="52" t="n">
        <v>4.6632340091094</v>
      </c>
      <c r="BG167" s="52" t="n">
        <v>30.6282433606827</v>
      </c>
      <c r="BH167" s="52" t="n">
        <v>134.9767954</v>
      </c>
      <c r="BI167" s="52" t="n">
        <v>31.3845184997465</v>
      </c>
      <c r="BJ167" s="52" t="n">
        <v>3.19741575780123</v>
      </c>
      <c r="BK167" s="52" t="n">
        <v>31.0268196999496</v>
      </c>
    </row>
    <row r="168">
      <c r="A168" s="52" t="s">
        <v>76</v>
      </c>
      <c r="B168" s="52" t="s">
        <v>77</v>
      </c>
      <c r="C168" s="52" t="s">
        <v>17</v>
      </c>
      <c r="D168" s="52" t="n">
        <v>5779.5438266</v>
      </c>
      <c r="E168" s="52" t="n">
        <v>5.9217389898352</v>
      </c>
      <c r="F168" s="52" t="n">
        <v>5.63959358848162</v>
      </c>
      <c r="G168" s="52" t="n">
        <v>5.40857058842037</v>
      </c>
      <c r="H168" s="52" t="n">
        <v>6211.7041994</v>
      </c>
      <c r="I168" s="52" t="n">
        <v>6.33713514728859</v>
      </c>
      <c r="J168" s="52" t="n">
        <v>6.06128930370772</v>
      </c>
      <c r="K168" s="52" t="n">
        <v>5.5247737578825</v>
      </c>
      <c r="L168" s="52" t="n">
        <v>6901.2849495</v>
      </c>
      <c r="M168" s="52" t="n">
        <v>5.5457874516804</v>
      </c>
      <c r="N168" s="52" t="n">
        <v>6.73417202485011</v>
      </c>
      <c r="O168" s="52" t="n">
        <v>4.67622190097805</v>
      </c>
      <c r="P168" s="52" t="n">
        <v>7434.6780438</v>
      </c>
      <c r="Q168" s="52" t="n">
        <v>5.63372662773058</v>
      </c>
      <c r="R168" s="52" t="n">
        <v>7.25464913602106</v>
      </c>
      <c r="S168" s="52" t="n">
        <v>4.6820542427116</v>
      </c>
      <c r="T168" s="52" t="n">
        <v>9558.5213901</v>
      </c>
      <c r="U168" s="52" t="n">
        <v>4.75652012143378</v>
      </c>
      <c r="V168" s="52" t="n">
        <v>9.32706413590506</v>
      </c>
      <c r="W168" s="52" t="n">
        <v>4.243794892909</v>
      </c>
      <c r="X168" s="52" t="n">
        <v>10418.208848</v>
      </c>
      <c r="Y168" s="52" t="n">
        <v>4.93409403640066</v>
      </c>
      <c r="Z168" s="52" t="n">
        <v>10.1659344725841</v>
      </c>
      <c r="AA168" s="52" t="n">
        <v>4.3254144579628</v>
      </c>
      <c r="AB168" s="52" t="n">
        <v>9080.7352705</v>
      </c>
      <c r="AC168" s="52" t="n">
        <v>4.65215897366039</v>
      </c>
      <c r="AD168" s="52" t="n">
        <v>8.86084749016214</v>
      </c>
      <c r="AE168" s="52" t="n">
        <v>4.42331975816968</v>
      </c>
      <c r="AF168" s="52" t="n">
        <v>8192.4927946</v>
      </c>
      <c r="AG168" s="52" t="n">
        <v>4.3532205854406</v>
      </c>
      <c r="AH168" s="52" t="n">
        <v>7.99411358824975</v>
      </c>
      <c r="AI168" s="52" t="n">
        <v>4.13045069585345</v>
      </c>
      <c r="AJ168" s="52" t="n">
        <v>7638.1215716</v>
      </c>
      <c r="AK168" s="52" t="n">
        <v>5.62644112373925</v>
      </c>
      <c r="AL168" s="52" t="n">
        <v>7.45316632862689</v>
      </c>
      <c r="AM168" s="52" t="n">
        <v>5.27764266533626</v>
      </c>
      <c r="AN168" s="52" t="n">
        <v>6372.2690254</v>
      </c>
      <c r="AO168" s="52" t="n">
        <v>5.56705516816748</v>
      </c>
      <c r="AP168" s="52" t="n">
        <v>6.21796609177492</v>
      </c>
      <c r="AQ168" s="52" t="n">
        <v>5.20906773890188</v>
      </c>
      <c r="AR168" s="52" t="n">
        <v>6259.7451638</v>
      </c>
      <c r="AS168" s="52" t="n">
        <v>5.8597603480578</v>
      </c>
      <c r="AT168" s="52" t="n">
        <v>6.10816696792194</v>
      </c>
      <c r="AU168" s="52" t="n">
        <v>5.47948710092151</v>
      </c>
      <c r="AV168" s="52" t="n">
        <v>5012.9751224</v>
      </c>
      <c r="AW168" s="52" t="n">
        <v>4.94204418802508</v>
      </c>
      <c r="AX168" s="52" t="n">
        <v>4.89158715769032</v>
      </c>
      <c r="AY168" s="52" t="n">
        <v>4.94984018958704</v>
      </c>
      <c r="AZ168" s="52" t="n">
        <v>4383.2210147</v>
      </c>
      <c r="BA168" s="52" t="n">
        <v>5.65799274382308</v>
      </c>
      <c r="BB168" s="52" t="n">
        <v>4.27708239145616</v>
      </c>
      <c r="BC168" s="52" t="n">
        <v>5.79731643503431</v>
      </c>
      <c r="BD168" s="52" t="n">
        <v>3713.4617696</v>
      </c>
      <c r="BE168" s="52" t="n">
        <v>6.00624953376556</v>
      </c>
      <c r="BF168" s="52" t="n">
        <v>3.62354120242528</v>
      </c>
      <c r="BG168" s="52" t="n">
        <v>6.0780652715495</v>
      </c>
      <c r="BH168" s="52" t="n">
        <v>5524.6030293</v>
      </c>
      <c r="BI168" s="52" t="n">
        <v>5.37326126432829</v>
      </c>
      <c r="BJ168" s="52" t="n">
        <v>5.39082612014298</v>
      </c>
      <c r="BK168" s="52" t="n">
        <v>5.58852167998769</v>
      </c>
    </row>
    <row r="169">
      <c r="A169" s="52" t="s">
        <v>78</v>
      </c>
      <c r="B169" s="52" t="s">
        <v>79</v>
      </c>
      <c r="C169" s="52" t="s">
        <v>16</v>
      </c>
      <c r="D169" s="52" t="n">
        <v>1475.1195813</v>
      </c>
      <c r="E169" s="52" t="n">
        <v>19.6183444476276</v>
      </c>
      <c r="F169" s="52" t="n">
        <v>7.57615194337563</v>
      </c>
      <c r="G169" s="52" t="n">
        <v>15.5686045345801</v>
      </c>
      <c r="H169" s="52" t="n">
        <v>2209.0685855</v>
      </c>
      <c r="I169" s="52" t="n">
        <v>16.2157396333133</v>
      </c>
      <c r="J169" s="52" t="n">
        <v>11.345683068173</v>
      </c>
      <c r="K169" s="52" t="n">
        <v>11.8805534373968</v>
      </c>
      <c r="L169" s="52" t="n">
        <v>1878.9699165</v>
      </c>
      <c r="M169" s="52" t="n">
        <v>18.1206958321988</v>
      </c>
      <c r="N169" s="52" t="n">
        <v>9.65031022901236</v>
      </c>
      <c r="O169" s="52" t="n">
        <v>14.4870048854655</v>
      </c>
      <c r="P169" s="52" t="n">
        <v>1810.3777897</v>
      </c>
      <c r="Q169" s="52" t="n">
        <v>18.6902903378929</v>
      </c>
      <c r="R169" s="52" t="n">
        <v>9.2980239592456</v>
      </c>
      <c r="S169" s="52" t="n">
        <v>14.6379039936918</v>
      </c>
      <c r="T169" s="52" t="n">
        <v>1959.2168999</v>
      </c>
      <c r="U169" s="52" t="n">
        <v>17.1722116821074</v>
      </c>
      <c r="V169" s="52" t="n">
        <v>10.0624553506303</v>
      </c>
      <c r="W169" s="52" t="n">
        <v>14.2552479421544</v>
      </c>
      <c r="X169" s="52" t="n">
        <v>1871.0379617</v>
      </c>
      <c r="Y169" s="52" t="n">
        <v>18.3233862751298</v>
      </c>
      <c r="Z169" s="52" t="n">
        <v>9.60957204375972</v>
      </c>
      <c r="AA169" s="52" t="n">
        <v>15.0186280800827</v>
      </c>
      <c r="AB169" s="52" t="n">
        <v>1638.5811691</v>
      </c>
      <c r="AC169" s="52" t="n">
        <v>18.4878675031762</v>
      </c>
      <c r="AD169" s="52" t="n">
        <v>8.41568376288198</v>
      </c>
      <c r="AE169" s="52" t="n">
        <v>15.9518795361186</v>
      </c>
      <c r="AF169" s="52" t="n">
        <v>1607.1536203</v>
      </c>
      <c r="AG169" s="52" t="n">
        <v>17.0977195272349</v>
      </c>
      <c r="AH169" s="52" t="n">
        <v>8.25427319797929</v>
      </c>
      <c r="AI169" s="52" t="n">
        <v>14.4087125487827</v>
      </c>
      <c r="AJ169" s="52" t="n">
        <v>1632.8679082</v>
      </c>
      <c r="AK169" s="52" t="n">
        <v>16.8569013535826</v>
      </c>
      <c r="AL169" s="52" t="n">
        <v>8.38634069590676</v>
      </c>
      <c r="AM169" s="52" t="n">
        <v>14.8671178583054</v>
      </c>
      <c r="AN169" s="52" t="n">
        <v>542.2865059</v>
      </c>
      <c r="AO169" s="52" t="n">
        <v>25.2585758691703</v>
      </c>
      <c r="AP169" s="52" t="n">
        <v>2.78516061858521</v>
      </c>
      <c r="AQ169" s="52" t="n">
        <v>22.7537627041049</v>
      </c>
      <c r="AR169" s="52" t="n">
        <v>807.1565</v>
      </c>
      <c r="AS169" s="52" t="n">
        <v>25.934265975088</v>
      </c>
      <c r="AT169" s="52" t="n">
        <v>4.14552173505425</v>
      </c>
      <c r="AU169" s="52" t="n">
        <v>23.5674942840685</v>
      </c>
      <c r="AV169" s="52" t="n">
        <v>758.6183901</v>
      </c>
      <c r="AW169" s="52" t="n">
        <v>23.5262700512234</v>
      </c>
      <c r="AX169" s="52" t="n">
        <v>3.89623205013081</v>
      </c>
      <c r="AY169" s="52" t="n">
        <v>22.2837851548631</v>
      </c>
      <c r="AZ169" s="52" t="n">
        <v>473.0903368</v>
      </c>
      <c r="BA169" s="52" t="n">
        <v>31.3822706150574</v>
      </c>
      <c r="BB169" s="52" t="n">
        <v>2.42977201304646</v>
      </c>
      <c r="BC169" s="52" t="n">
        <v>28.7257405401256</v>
      </c>
      <c r="BD169" s="52" t="n">
        <v>352.2567319</v>
      </c>
      <c r="BE169" s="52" t="n">
        <v>30.9284304928282</v>
      </c>
      <c r="BF169" s="52" t="n">
        <v>1.80917571550328</v>
      </c>
      <c r="BG169" s="52" t="n">
        <v>30.5341030582629</v>
      </c>
      <c r="BH169" s="52" t="n">
        <v>454.7630063</v>
      </c>
      <c r="BI169" s="52" t="n">
        <v>26.4423771640508</v>
      </c>
      <c r="BJ169" s="52" t="n">
        <v>2.3356436167153</v>
      </c>
      <c r="BK169" s="52" t="n">
        <v>26.2529892984896</v>
      </c>
    </row>
    <row r="170">
      <c r="A170" s="52" t="s">
        <v>78</v>
      </c>
      <c r="B170" s="52" t="s">
        <v>79</v>
      </c>
      <c r="C170" s="52" t="s">
        <v>17</v>
      </c>
      <c r="D170" s="52" t="n">
        <v>20797.4725769</v>
      </c>
      <c r="E170" s="52" t="n">
        <v>4.95168717510807</v>
      </c>
      <c r="F170" s="52" t="n">
        <v>5.43779598895898</v>
      </c>
      <c r="G170" s="52" t="n">
        <v>4.34203009322611</v>
      </c>
      <c r="H170" s="52" t="n">
        <v>27634.6071845</v>
      </c>
      <c r="I170" s="52" t="n">
        <v>4.26053344629581</v>
      </c>
      <c r="J170" s="52" t="n">
        <v>7.22546239927439</v>
      </c>
      <c r="K170" s="52" t="n">
        <v>3.62229028829392</v>
      </c>
      <c r="L170" s="52" t="n">
        <v>31010.7621554</v>
      </c>
      <c r="M170" s="52" t="n">
        <v>4.13521152872068</v>
      </c>
      <c r="N170" s="52" t="n">
        <v>8.10820629476366</v>
      </c>
      <c r="O170" s="52" t="n">
        <v>3.52247018849621</v>
      </c>
      <c r="P170" s="52" t="n">
        <v>30196.2093179</v>
      </c>
      <c r="Q170" s="52" t="n">
        <v>4.10505708583347</v>
      </c>
      <c r="R170" s="52" t="n">
        <v>7.89522983158167</v>
      </c>
      <c r="S170" s="52" t="n">
        <v>3.51380910396631</v>
      </c>
      <c r="T170" s="52" t="n">
        <v>32539.1959917</v>
      </c>
      <c r="U170" s="52" t="n">
        <v>3.82719569108638</v>
      </c>
      <c r="V170" s="52" t="n">
        <v>8.50783713229402</v>
      </c>
      <c r="W170" s="52" t="n">
        <v>3.4493859131386</v>
      </c>
      <c r="X170" s="52" t="n">
        <v>32711.123639</v>
      </c>
      <c r="Y170" s="52" t="n">
        <v>3.61276044669448</v>
      </c>
      <c r="Z170" s="52" t="n">
        <v>8.55279006911951</v>
      </c>
      <c r="AA170" s="52" t="n">
        <v>3.26017588472923</v>
      </c>
      <c r="AB170" s="52" t="n">
        <v>30185.8710276</v>
      </c>
      <c r="AC170" s="52" t="n">
        <v>3.97153357658623</v>
      </c>
      <c r="AD170" s="52" t="n">
        <v>7.89252673805344</v>
      </c>
      <c r="AE170" s="52" t="n">
        <v>3.67217510807848</v>
      </c>
      <c r="AF170" s="52" t="n">
        <v>28498.3738501</v>
      </c>
      <c r="AG170" s="52" t="n">
        <v>4.40083006840687</v>
      </c>
      <c r="AH170" s="52" t="n">
        <v>7.45130652010343</v>
      </c>
      <c r="AI170" s="52" t="n">
        <v>3.97362916650047</v>
      </c>
      <c r="AJ170" s="52" t="n">
        <v>27403.6184693</v>
      </c>
      <c r="AK170" s="52" t="n">
        <v>4.01769649557126</v>
      </c>
      <c r="AL170" s="52" t="n">
        <v>7.16506710343424</v>
      </c>
      <c r="AM170" s="52" t="n">
        <v>3.84589042330259</v>
      </c>
      <c r="AN170" s="52" t="n">
        <v>23272.5974803</v>
      </c>
      <c r="AO170" s="52" t="n">
        <v>4.30567780646071</v>
      </c>
      <c r="AP170" s="52" t="n">
        <v>6.08495271543691</v>
      </c>
      <c r="AQ170" s="52" t="n">
        <v>4.11384090602051</v>
      </c>
      <c r="AR170" s="52" t="n">
        <v>24724.3318654</v>
      </c>
      <c r="AS170" s="52" t="n">
        <v>3.87397923865416</v>
      </c>
      <c r="AT170" s="52" t="n">
        <v>6.46452938693587</v>
      </c>
      <c r="AU170" s="52" t="n">
        <v>3.82176111052283</v>
      </c>
      <c r="AV170" s="52" t="n">
        <v>21157.6993424</v>
      </c>
      <c r="AW170" s="52" t="n">
        <v>3.91216838867788</v>
      </c>
      <c r="AX170" s="52" t="n">
        <v>5.53198241730063</v>
      </c>
      <c r="AY170" s="52" t="n">
        <v>4.01461997296508</v>
      </c>
      <c r="AZ170" s="52" t="n">
        <v>17117.7151191</v>
      </c>
      <c r="BA170" s="52" t="n">
        <v>4.276187413664</v>
      </c>
      <c r="BB170" s="52" t="n">
        <v>4.47567089080682</v>
      </c>
      <c r="BC170" s="52" t="n">
        <v>4.49073759799796</v>
      </c>
      <c r="BD170" s="52" t="n">
        <v>13244.5653094</v>
      </c>
      <c r="BE170" s="52" t="n">
        <v>5.28388821258459</v>
      </c>
      <c r="BF170" s="52" t="n">
        <v>3.46298060250626</v>
      </c>
      <c r="BG170" s="52" t="n">
        <v>5.39143866492919</v>
      </c>
      <c r="BH170" s="52" t="n">
        <v>21967.2917658</v>
      </c>
      <c r="BI170" s="52" t="n">
        <v>4.22680644172611</v>
      </c>
      <c r="BJ170" s="52" t="n">
        <v>5.74366190943016</v>
      </c>
      <c r="BK170" s="52" t="n">
        <v>4.39532318086938</v>
      </c>
    </row>
    <row r="171">
      <c r="A171" s="52" t="s">
        <v>80</v>
      </c>
      <c r="B171" s="52" t="s">
        <v>81</v>
      </c>
      <c r="C171" s="52" t="s">
        <v>16</v>
      </c>
      <c r="D171" s="52" t="n">
        <v>1957.6925834</v>
      </c>
      <c r="E171" s="52" t="n">
        <v>16.1170712519814</v>
      </c>
      <c r="F171" s="52" t="n">
        <v>5.57707866987795</v>
      </c>
      <c r="G171" s="52" t="n">
        <v>13.073934029856</v>
      </c>
      <c r="H171" s="52" t="n">
        <v>3483.0161944</v>
      </c>
      <c r="I171" s="52" t="n">
        <v>16.6676810544127</v>
      </c>
      <c r="J171" s="52" t="n">
        <v>9.92242371930096</v>
      </c>
      <c r="K171" s="52" t="n">
        <v>12.8896959058661</v>
      </c>
      <c r="L171" s="52" t="n">
        <v>3974.9047028</v>
      </c>
      <c r="M171" s="52" t="n">
        <v>12.7856797385827</v>
      </c>
      <c r="N171" s="52" t="n">
        <v>11.3237167166884</v>
      </c>
      <c r="O171" s="52" t="n">
        <v>8.52952009754427</v>
      </c>
      <c r="P171" s="52" t="n">
        <v>3119.1621321</v>
      </c>
      <c r="Q171" s="52" t="n">
        <v>14.5734463898287</v>
      </c>
      <c r="R171" s="52" t="n">
        <v>8.88587551607003</v>
      </c>
      <c r="S171" s="52" t="n">
        <v>10.8774429523425</v>
      </c>
      <c r="T171" s="52" t="n">
        <v>3760.9447884</v>
      </c>
      <c r="U171" s="52" t="n">
        <v>15.0737644799153</v>
      </c>
      <c r="V171" s="52" t="n">
        <v>10.7141872711936</v>
      </c>
      <c r="W171" s="52" t="n">
        <v>10.1193042765289</v>
      </c>
      <c r="X171" s="52" t="n">
        <v>3229.6393416</v>
      </c>
      <c r="Y171" s="52" t="n">
        <v>15.2398560973603</v>
      </c>
      <c r="Z171" s="52" t="n">
        <v>9.20060321838375</v>
      </c>
      <c r="AA171" s="52" t="n">
        <v>12.1776614460765</v>
      </c>
      <c r="AB171" s="52" t="n">
        <v>2981.1544121</v>
      </c>
      <c r="AC171" s="52" t="n">
        <v>14.8018076938379</v>
      </c>
      <c r="AD171" s="52" t="n">
        <v>8.49271883865454</v>
      </c>
      <c r="AE171" s="52" t="n">
        <v>11.1368674070109</v>
      </c>
      <c r="AF171" s="52" t="n">
        <v>2774.4815913</v>
      </c>
      <c r="AG171" s="52" t="n">
        <v>15.3924097536203</v>
      </c>
      <c r="AH171" s="52" t="n">
        <v>7.90394888043906</v>
      </c>
      <c r="AI171" s="52" t="n">
        <v>13.56631464889</v>
      </c>
      <c r="AJ171" s="52" t="n">
        <v>1573.8483034</v>
      </c>
      <c r="AK171" s="52" t="n">
        <v>19.8818557546844</v>
      </c>
      <c r="AL171" s="52" t="n">
        <v>4.48358229322786</v>
      </c>
      <c r="AM171" s="52" t="n">
        <v>18.0875227511344</v>
      </c>
      <c r="AN171" s="52" t="n">
        <v>2396.5636597</v>
      </c>
      <c r="AO171" s="52" t="n">
        <v>15.5670639049663</v>
      </c>
      <c r="AP171" s="52" t="n">
        <v>6.82733549733563</v>
      </c>
      <c r="AQ171" s="52" t="n">
        <v>12.0804388878904</v>
      </c>
      <c r="AR171" s="52" t="n">
        <v>1515.0913308</v>
      </c>
      <c r="AS171" s="52" t="n">
        <v>18.3906365441119</v>
      </c>
      <c r="AT171" s="52" t="n">
        <v>4.31619530848231</v>
      </c>
      <c r="AU171" s="52" t="n">
        <v>16.1636414377004</v>
      </c>
      <c r="AV171" s="52" t="n">
        <v>1276.4343441</v>
      </c>
      <c r="AW171" s="52" t="n">
        <v>19.9462577939624</v>
      </c>
      <c r="AX171" s="52" t="n">
        <v>3.63630879247462</v>
      </c>
      <c r="AY171" s="52" t="n">
        <v>18.4564292831145</v>
      </c>
      <c r="AZ171" s="52" t="n">
        <v>1444.2732911</v>
      </c>
      <c r="BA171" s="52" t="n">
        <v>22.2789240434884</v>
      </c>
      <c r="BB171" s="52" t="n">
        <v>4.11444873090295</v>
      </c>
      <c r="BC171" s="52" t="n">
        <v>19.5205567718777</v>
      </c>
      <c r="BD171" s="52" t="n">
        <v>855.1482928</v>
      </c>
      <c r="BE171" s="52" t="n">
        <v>21.3321094423688</v>
      </c>
      <c r="BF171" s="52" t="n">
        <v>2.43614822051097</v>
      </c>
      <c r="BG171" s="52" t="n">
        <v>19.7687674440327</v>
      </c>
      <c r="BH171" s="52" t="n">
        <v>760.1189127</v>
      </c>
      <c r="BI171" s="52" t="n">
        <v>24.4537134558346</v>
      </c>
      <c r="BJ171" s="52" t="n">
        <v>2.16542832645743</v>
      </c>
      <c r="BK171" s="52" t="n">
        <v>23.088986462367</v>
      </c>
    </row>
    <row r="172">
      <c r="A172" s="52" t="s">
        <v>80</v>
      </c>
      <c r="B172" s="52" t="s">
        <v>81</v>
      </c>
      <c r="C172" s="52" t="s">
        <v>17</v>
      </c>
      <c r="D172" s="52" t="n">
        <v>23913.547006</v>
      </c>
      <c r="E172" s="52" t="n">
        <v>4.89711060544425</v>
      </c>
      <c r="F172" s="52" t="n">
        <v>6.8072837177435</v>
      </c>
      <c r="G172" s="52" t="n">
        <v>4.21171922358782</v>
      </c>
      <c r="H172" s="52" t="n">
        <v>28655.0634013</v>
      </c>
      <c r="I172" s="52" t="n">
        <v>4.22127475594127</v>
      </c>
      <c r="J172" s="52" t="n">
        <v>8.15701436820039</v>
      </c>
      <c r="K172" s="52" t="n">
        <v>3.70980005647814</v>
      </c>
      <c r="L172" s="52" t="n">
        <v>29455.7761148</v>
      </c>
      <c r="M172" s="52" t="n">
        <v>4.01342475370559</v>
      </c>
      <c r="N172" s="52" t="n">
        <v>8.38494703815651</v>
      </c>
      <c r="O172" s="52" t="n">
        <v>3.41800509826609</v>
      </c>
      <c r="P172" s="52" t="n">
        <v>29603.685204</v>
      </c>
      <c r="Q172" s="52" t="n">
        <v>4.01514091398553</v>
      </c>
      <c r="R172" s="52" t="n">
        <v>8.42705116994276</v>
      </c>
      <c r="S172" s="52" t="n">
        <v>3.65430405306428</v>
      </c>
      <c r="T172" s="52" t="n">
        <v>31325.2078785</v>
      </c>
      <c r="U172" s="52" t="n">
        <v>4.15814463888717</v>
      </c>
      <c r="V172" s="52" t="n">
        <v>8.91710366064645</v>
      </c>
      <c r="W172" s="52" t="n">
        <v>3.77328668171172</v>
      </c>
      <c r="X172" s="52" t="n">
        <v>33154.3319868</v>
      </c>
      <c r="Y172" s="52" t="n">
        <v>4.11322092837557</v>
      </c>
      <c r="Z172" s="52" t="n">
        <v>9.43778621589594</v>
      </c>
      <c r="AA172" s="52" t="n">
        <v>3.68211710858365</v>
      </c>
      <c r="AB172" s="52" t="n">
        <v>27391.5397499</v>
      </c>
      <c r="AC172" s="52" t="n">
        <v>4.42653638554657</v>
      </c>
      <c r="AD172" s="52" t="n">
        <v>7.79733690266167</v>
      </c>
      <c r="AE172" s="52" t="n">
        <v>4.13862005033134</v>
      </c>
      <c r="AF172" s="52" t="n">
        <v>27622.5512049</v>
      </c>
      <c r="AG172" s="52" t="n">
        <v>4.56105779692348</v>
      </c>
      <c r="AH172" s="52" t="n">
        <v>7.86309713956166</v>
      </c>
      <c r="AI172" s="52" t="n">
        <v>4.08362063363933</v>
      </c>
      <c r="AJ172" s="52" t="n">
        <v>24715.4678473</v>
      </c>
      <c r="AK172" s="52" t="n">
        <v>4.50388303949168</v>
      </c>
      <c r="AL172" s="52" t="n">
        <v>7.03556029605834</v>
      </c>
      <c r="AM172" s="52" t="n">
        <v>4.26777816479909</v>
      </c>
      <c r="AN172" s="52" t="n">
        <v>20244.2154484</v>
      </c>
      <c r="AO172" s="52" t="n">
        <v>4.90542417247382</v>
      </c>
      <c r="AP172" s="52" t="n">
        <v>5.76276359863337</v>
      </c>
      <c r="AQ172" s="52" t="n">
        <v>4.80014060929542</v>
      </c>
      <c r="AR172" s="52" t="n">
        <v>18327.1151311</v>
      </c>
      <c r="AS172" s="52" t="n">
        <v>5.24435851606519</v>
      </c>
      <c r="AT172" s="52" t="n">
        <v>5.21703753917583</v>
      </c>
      <c r="AU172" s="52" t="n">
        <v>5.17783746773931</v>
      </c>
      <c r="AV172" s="52" t="n">
        <v>15073.538793</v>
      </c>
      <c r="AW172" s="52" t="n">
        <v>5.5872486181911</v>
      </c>
      <c r="AX172" s="52" t="n">
        <v>4.2908672297179</v>
      </c>
      <c r="AY172" s="52" t="n">
        <v>5.4550165661692</v>
      </c>
      <c r="AZ172" s="52" t="n">
        <v>15423.6991017</v>
      </c>
      <c r="BA172" s="52" t="n">
        <v>5.83469003043462</v>
      </c>
      <c r="BB172" s="52" t="n">
        <v>4.39054464551136</v>
      </c>
      <c r="BC172" s="52" t="n">
        <v>5.69911039843552</v>
      </c>
      <c r="BD172" s="52" t="n">
        <v>11470.6447046</v>
      </c>
      <c r="BE172" s="52" t="n">
        <v>7.35278699940834</v>
      </c>
      <c r="BF172" s="52" t="n">
        <v>3.26525934902308</v>
      </c>
      <c r="BG172" s="52" t="n">
        <v>7.25417694104824</v>
      </c>
      <c r="BH172" s="52" t="n">
        <v>14917.1425616</v>
      </c>
      <c r="BI172" s="52" t="n">
        <v>5.96478615648121</v>
      </c>
      <c r="BJ172" s="52" t="n">
        <v>4.24634712907124</v>
      </c>
      <c r="BK172" s="52" t="n">
        <v>6.01712094285839</v>
      </c>
    </row>
    <row r="173">
      <c r="A173" s="52" t="s">
        <v>82</v>
      </c>
      <c r="B173" s="52" t="s">
        <v>83</v>
      </c>
      <c r="C173" s="52" t="s">
        <v>16</v>
      </c>
      <c r="D173" s="52" t="n">
        <v>350.1786232</v>
      </c>
      <c r="E173" s="52" t="n">
        <v>45.001431990908</v>
      </c>
      <c r="F173" s="52" t="n">
        <v>3.99614536829738</v>
      </c>
      <c r="G173" s="52" t="n">
        <v>39.0515463761127</v>
      </c>
      <c r="H173" s="52" t="n">
        <v>539.9300388</v>
      </c>
      <c r="I173" s="52" t="n">
        <v>34.6233367569624</v>
      </c>
      <c r="J173" s="52" t="n">
        <v>6.16153808601542</v>
      </c>
      <c r="K173" s="52" t="n">
        <v>26.7019306176586</v>
      </c>
      <c r="L173" s="52" t="n">
        <v>962.7171218</v>
      </c>
      <c r="M173" s="52" t="n">
        <v>43.8722620995894</v>
      </c>
      <c r="N173" s="52" t="n">
        <v>10.9862718977692</v>
      </c>
      <c r="O173" s="52" t="n">
        <v>35.7947332808911</v>
      </c>
      <c r="P173" s="52" t="n">
        <v>786.9614138</v>
      </c>
      <c r="Q173" s="52" t="n">
        <v>31.5640579615497</v>
      </c>
      <c r="R173" s="52" t="n">
        <v>8.98059447503598</v>
      </c>
      <c r="S173" s="52" t="n">
        <v>27.9404984383581</v>
      </c>
      <c r="T173" s="52" t="n">
        <v>959.2385224</v>
      </c>
      <c r="U173" s="52" t="n">
        <v>25.9243942596815</v>
      </c>
      <c r="V173" s="52" t="n">
        <v>10.9465750460498</v>
      </c>
      <c r="W173" s="52" t="n">
        <v>20.8174729151477</v>
      </c>
      <c r="X173" s="52" t="n">
        <v>831.246814</v>
      </c>
      <c r="Y173" s="52" t="n">
        <v>36.2449916863654</v>
      </c>
      <c r="Z173" s="52" t="n">
        <v>9.48596769078294</v>
      </c>
      <c r="AA173" s="52" t="n">
        <v>32.8917191967439</v>
      </c>
      <c r="AB173" s="52" t="n">
        <v>664.775979</v>
      </c>
      <c r="AC173" s="52" t="n">
        <v>34.7765638716903</v>
      </c>
      <c r="AD173" s="52" t="n">
        <v>7.58624677074864</v>
      </c>
      <c r="AE173" s="52" t="n">
        <v>28.6825914618442</v>
      </c>
      <c r="AF173" s="52" t="n">
        <v>355.4778503</v>
      </c>
      <c r="AG173" s="52" t="n">
        <v>44.7656459182214</v>
      </c>
      <c r="AH173" s="52" t="n">
        <v>4.05661873939498</v>
      </c>
      <c r="AI173" s="52" t="n">
        <v>41.3691701289068</v>
      </c>
      <c r="AJ173" s="52" t="n">
        <v>742.6861312</v>
      </c>
      <c r="AK173" s="52" t="n">
        <v>29.4344389777742</v>
      </c>
      <c r="AL173" s="52" t="n">
        <v>8.4753367186509</v>
      </c>
      <c r="AM173" s="52" t="n">
        <v>24.0588453680508</v>
      </c>
      <c r="AN173" s="52" t="n">
        <v>522.0932648</v>
      </c>
      <c r="AO173" s="52" t="n">
        <v>41.1239126541326</v>
      </c>
      <c r="AP173" s="52" t="n">
        <v>5.95798956225314</v>
      </c>
      <c r="AQ173" s="52" t="n">
        <v>35.1866358936273</v>
      </c>
      <c r="AR173" s="52" t="n">
        <v>827.0502291</v>
      </c>
      <c r="AS173" s="52" t="n">
        <v>33.2520748108004</v>
      </c>
      <c r="AT173" s="52" t="n">
        <v>9.43807737938256</v>
      </c>
      <c r="AU173" s="52" t="n">
        <v>32.5318368463514</v>
      </c>
      <c r="AV173" s="52" t="n">
        <v>493.8542309</v>
      </c>
      <c r="AW173" s="52" t="n">
        <v>32.920382915384</v>
      </c>
      <c r="AX173" s="52" t="n">
        <v>5.63573321349759</v>
      </c>
      <c r="AY173" s="52" t="n">
        <v>31.931285474155</v>
      </c>
      <c r="AZ173" s="52" t="n">
        <v>274.5047365</v>
      </c>
      <c r="BA173" s="52" t="n">
        <v>39.3310359539097</v>
      </c>
      <c r="BB173" s="52" t="n">
        <v>3.13257508786781</v>
      </c>
      <c r="BC173" s="52" t="n">
        <v>35.8898790385223</v>
      </c>
      <c r="BD173" s="52" t="n">
        <v>168.7650706</v>
      </c>
      <c r="BE173" s="52" t="n">
        <v>55.9985476985299</v>
      </c>
      <c r="BF173" s="52" t="n">
        <v>1.92590212687937</v>
      </c>
      <c r="BG173" s="52" t="n">
        <v>56.0586986513229</v>
      </c>
      <c r="BH173" s="52" t="n">
        <v>283.4300013</v>
      </c>
      <c r="BI173" s="52" t="n">
        <v>45.0111488970768</v>
      </c>
      <c r="BJ173" s="52" t="n">
        <v>3.23442783737438</v>
      </c>
      <c r="BK173" s="52" t="n">
        <v>48.1212919536409</v>
      </c>
    </row>
    <row r="174">
      <c r="A174" s="52" t="s">
        <v>82</v>
      </c>
      <c r="B174" s="52" t="s">
        <v>83</v>
      </c>
      <c r="C174" s="52" t="s">
        <v>17</v>
      </c>
      <c r="D174" s="52" t="n">
        <v>10133.8108088</v>
      </c>
      <c r="E174" s="52" t="n">
        <v>11.9358002461702</v>
      </c>
      <c r="F174" s="52" t="n">
        <v>5.89798827918189</v>
      </c>
      <c r="G174" s="52" t="n">
        <v>10.1846149035444</v>
      </c>
      <c r="H174" s="52" t="n">
        <v>11249.5593636</v>
      </c>
      <c r="I174" s="52" t="n">
        <v>8.76573954237132</v>
      </c>
      <c r="J174" s="52" t="n">
        <v>6.54736609201909</v>
      </c>
      <c r="K174" s="52" t="n">
        <v>7.37596811615702</v>
      </c>
      <c r="L174" s="52" t="n">
        <v>12598.8040447</v>
      </c>
      <c r="M174" s="52" t="n">
        <v>8.44224503696788</v>
      </c>
      <c r="N174" s="52" t="n">
        <v>7.33264119385599</v>
      </c>
      <c r="O174" s="52" t="n">
        <v>6.97877357180879</v>
      </c>
      <c r="P174" s="52" t="n">
        <v>12083.1351046</v>
      </c>
      <c r="Q174" s="52" t="n">
        <v>7.32769205680109</v>
      </c>
      <c r="R174" s="52" t="n">
        <v>7.03251625349231</v>
      </c>
      <c r="S174" s="52" t="n">
        <v>6.82480313736229</v>
      </c>
      <c r="T174" s="52" t="n">
        <v>14489.6649593</v>
      </c>
      <c r="U174" s="52" t="n">
        <v>6.40684853940472</v>
      </c>
      <c r="V174" s="52" t="n">
        <v>8.43314284346144</v>
      </c>
      <c r="W174" s="52" t="n">
        <v>6.14188333235803</v>
      </c>
      <c r="X174" s="52" t="n">
        <v>16232.3559363</v>
      </c>
      <c r="Y174" s="52" t="n">
        <v>6.64047425594123</v>
      </c>
      <c r="Z174" s="52" t="n">
        <v>9.447407975356</v>
      </c>
      <c r="AA174" s="52" t="n">
        <v>5.8575724063475</v>
      </c>
      <c r="AB174" s="52" t="n">
        <v>13231.7838767</v>
      </c>
      <c r="AC174" s="52" t="n">
        <v>6.73527131076854</v>
      </c>
      <c r="AD174" s="52" t="n">
        <v>7.70104235118296</v>
      </c>
      <c r="AE174" s="52" t="n">
        <v>6.33230559943711</v>
      </c>
      <c r="AF174" s="52" t="n">
        <v>12537.2940383</v>
      </c>
      <c r="AG174" s="52" t="n">
        <v>7.61646957694267</v>
      </c>
      <c r="AH174" s="52" t="n">
        <v>7.29684170009748</v>
      </c>
      <c r="AI174" s="52" t="n">
        <v>6.41698650961803</v>
      </c>
      <c r="AJ174" s="52" t="n">
        <v>11761.0102766</v>
      </c>
      <c r="AK174" s="52" t="n">
        <v>7.7002696192002</v>
      </c>
      <c r="AL174" s="52" t="n">
        <v>6.84503609466325</v>
      </c>
      <c r="AM174" s="52" t="n">
        <v>7.36000142647594</v>
      </c>
      <c r="AN174" s="52" t="n">
        <v>10815.8665597</v>
      </c>
      <c r="AO174" s="52" t="n">
        <v>8.74838946045635</v>
      </c>
      <c r="AP174" s="52" t="n">
        <v>6.29495215589681</v>
      </c>
      <c r="AQ174" s="52" t="n">
        <v>8.75230300539509</v>
      </c>
      <c r="AR174" s="52" t="n">
        <v>12245.3590483</v>
      </c>
      <c r="AS174" s="52" t="n">
        <v>6.92827145055489</v>
      </c>
      <c r="AT174" s="52" t="n">
        <v>7.12693235584488</v>
      </c>
      <c r="AU174" s="52" t="n">
        <v>6.9904330180658</v>
      </c>
      <c r="AV174" s="52" t="n">
        <v>10008.7348895</v>
      </c>
      <c r="AW174" s="52" t="n">
        <v>7.07896560823744</v>
      </c>
      <c r="AX174" s="52" t="n">
        <v>5.8251927316867</v>
      </c>
      <c r="AY174" s="52" t="n">
        <v>7.10331528526438</v>
      </c>
      <c r="AZ174" s="52" t="n">
        <v>8167.6416684</v>
      </c>
      <c r="BA174" s="52" t="n">
        <v>6.97686206778588</v>
      </c>
      <c r="BB174" s="52" t="n">
        <v>4.75365642182195</v>
      </c>
      <c r="BC174" s="52" t="n">
        <v>7.20529338530416</v>
      </c>
      <c r="BD174" s="52" t="n">
        <v>5528.9785045</v>
      </c>
      <c r="BE174" s="52" t="n">
        <v>9.81244401196441</v>
      </c>
      <c r="BF174" s="52" t="n">
        <v>3.2179257172506</v>
      </c>
      <c r="BG174" s="52" t="n">
        <v>9.77356953893379</v>
      </c>
      <c r="BH174" s="52" t="n">
        <v>10734.0909052</v>
      </c>
      <c r="BI174" s="52" t="n">
        <v>7.44504974273303</v>
      </c>
      <c r="BJ174" s="52" t="n">
        <v>6.24735783418867</v>
      </c>
      <c r="BK174" s="52" t="n">
        <v>7.59031389347365</v>
      </c>
    </row>
    <row r="175">
      <c r="A175" s="52" t="s">
        <v>84</v>
      </c>
      <c r="B175" s="52" t="s">
        <v>85</v>
      </c>
      <c r="C175" s="52" t="s">
        <v>16</v>
      </c>
      <c r="D175" s="52" t="n">
        <v>5252.2642333</v>
      </c>
      <c r="E175" s="52" t="n">
        <v>15.02898172815</v>
      </c>
      <c r="F175" s="52" t="n">
        <v>8.64241515821553</v>
      </c>
      <c r="G175" s="52" t="n">
        <v>10.8657651078559</v>
      </c>
      <c r="H175" s="52" t="n">
        <v>4698.2747254</v>
      </c>
      <c r="I175" s="52" t="n">
        <v>13.6606228525618</v>
      </c>
      <c r="J175" s="52" t="n">
        <v>7.73084500334555</v>
      </c>
      <c r="K175" s="52" t="n">
        <v>11.7360580776833</v>
      </c>
      <c r="L175" s="52" t="n">
        <v>5737.83547</v>
      </c>
      <c r="M175" s="52" t="n">
        <v>13.3923118052778</v>
      </c>
      <c r="N175" s="52" t="n">
        <v>9.44140546602281</v>
      </c>
      <c r="O175" s="52" t="n">
        <v>10.0126909953674</v>
      </c>
      <c r="P175" s="52" t="n">
        <v>5027.7121108</v>
      </c>
      <c r="Q175" s="52" t="n">
        <v>15.1280097405867</v>
      </c>
      <c r="R175" s="52" t="n">
        <v>8.27292257728265</v>
      </c>
      <c r="S175" s="52" t="n">
        <v>11.4540705715561</v>
      </c>
      <c r="T175" s="52" t="n">
        <v>6509.8065646</v>
      </c>
      <c r="U175" s="52" t="n">
        <v>14.7397807475521</v>
      </c>
      <c r="V175" s="52" t="n">
        <v>10.7116566173979</v>
      </c>
      <c r="W175" s="52" t="n">
        <v>10.603290977649</v>
      </c>
      <c r="X175" s="52" t="n">
        <v>6346.1377307</v>
      </c>
      <c r="Y175" s="52" t="n">
        <v>13.8522932042312</v>
      </c>
      <c r="Z175" s="52" t="n">
        <v>10.4423453359782</v>
      </c>
      <c r="AA175" s="52" t="n">
        <v>11.6205786038617</v>
      </c>
      <c r="AB175" s="52" t="n">
        <v>5669.9107781</v>
      </c>
      <c r="AC175" s="52" t="n">
        <v>14.0182137347003</v>
      </c>
      <c r="AD175" s="52" t="n">
        <v>9.32963778625304</v>
      </c>
      <c r="AE175" s="52" t="n">
        <v>12.103833656311</v>
      </c>
      <c r="AF175" s="52" t="n">
        <v>4111.711681</v>
      </c>
      <c r="AG175" s="52" t="n">
        <v>16.0047755006522</v>
      </c>
      <c r="AH175" s="52" t="n">
        <v>6.76567624545415</v>
      </c>
      <c r="AI175" s="52" t="n">
        <v>13.7825575842784</v>
      </c>
      <c r="AJ175" s="52" t="n">
        <v>3583.2676951</v>
      </c>
      <c r="AK175" s="52" t="n">
        <v>16.1629107370446</v>
      </c>
      <c r="AL175" s="52" t="n">
        <v>5.89614034414621</v>
      </c>
      <c r="AM175" s="52" t="n">
        <v>13.9500996274404</v>
      </c>
      <c r="AN175" s="52" t="n">
        <v>4192.6464393</v>
      </c>
      <c r="AO175" s="52" t="n">
        <v>16.9773210122003</v>
      </c>
      <c r="AP175" s="52" t="n">
        <v>6.89885152965324</v>
      </c>
      <c r="AQ175" s="52" t="n">
        <v>14.5093633815047</v>
      </c>
      <c r="AR175" s="52" t="n">
        <v>3077.137394</v>
      </c>
      <c r="AS175" s="52" t="n">
        <v>16.8556691479884</v>
      </c>
      <c r="AT175" s="52" t="n">
        <v>5.06332082251476</v>
      </c>
      <c r="AU175" s="52" t="n">
        <v>16.2333571605532</v>
      </c>
      <c r="AV175" s="52" t="n">
        <v>2609.0276619</v>
      </c>
      <c r="AW175" s="52" t="n">
        <v>16.0794945273173</v>
      </c>
      <c r="AX175" s="52" t="n">
        <v>4.29306280336187</v>
      </c>
      <c r="AY175" s="52" t="n">
        <v>14.8257659818864</v>
      </c>
      <c r="AZ175" s="52" t="n">
        <v>1833.9120786</v>
      </c>
      <c r="BA175" s="52" t="n">
        <v>21.5478287680032</v>
      </c>
      <c r="BB175" s="52" t="n">
        <v>3.01763750697078</v>
      </c>
      <c r="BC175" s="52" t="n">
        <v>21.3990971127114</v>
      </c>
      <c r="BD175" s="52" t="n">
        <v>977.5090876</v>
      </c>
      <c r="BE175" s="52" t="n">
        <v>25.6507316763971</v>
      </c>
      <c r="BF175" s="52" t="n">
        <v>1.60845665425705</v>
      </c>
      <c r="BG175" s="52" t="n">
        <v>25.2277575118997</v>
      </c>
      <c r="BH175" s="52" t="n">
        <v>1145.953602</v>
      </c>
      <c r="BI175" s="52" t="n">
        <v>23.0793393830142</v>
      </c>
      <c r="BJ175" s="52" t="n">
        <v>1.88562614914633</v>
      </c>
      <c r="BK175" s="52" t="n">
        <v>22.5119093798008</v>
      </c>
    </row>
    <row r="176">
      <c r="A176" s="52" t="s">
        <v>84</v>
      </c>
      <c r="B176" s="52" t="s">
        <v>85</v>
      </c>
      <c r="C176" s="52" t="s">
        <v>17</v>
      </c>
      <c r="D176" s="52" t="n">
        <v>38690.4211128</v>
      </c>
      <c r="E176" s="52" t="n">
        <v>5.26738124097484</v>
      </c>
      <c r="F176" s="52" t="n">
        <v>5.83286257400411</v>
      </c>
      <c r="G176" s="52" t="n">
        <v>4.73144651818471</v>
      </c>
      <c r="H176" s="52" t="n">
        <v>50425.0584002</v>
      </c>
      <c r="I176" s="52" t="n">
        <v>4.38010703122382</v>
      </c>
      <c r="J176" s="52" t="n">
        <v>7.60194455048703</v>
      </c>
      <c r="K176" s="52" t="n">
        <v>3.97344892948232</v>
      </c>
      <c r="L176" s="52" t="n">
        <v>53736.1460563</v>
      </c>
      <c r="M176" s="52" t="n">
        <v>4.20757622064114</v>
      </c>
      <c r="N176" s="52" t="n">
        <v>8.10111511294243</v>
      </c>
      <c r="O176" s="52" t="n">
        <v>3.73915348393533</v>
      </c>
      <c r="P176" s="52" t="n">
        <v>54145.8699558</v>
      </c>
      <c r="Q176" s="52" t="n">
        <v>3.95074797614062</v>
      </c>
      <c r="R176" s="52" t="n">
        <v>8.16288397278764</v>
      </c>
      <c r="S176" s="52" t="n">
        <v>3.51915757531216</v>
      </c>
      <c r="T176" s="52" t="n">
        <v>58069.6113694</v>
      </c>
      <c r="U176" s="52" t="n">
        <v>4.06392851204994</v>
      </c>
      <c r="V176" s="52" t="n">
        <v>8.75441654811766</v>
      </c>
      <c r="W176" s="52" t="n">
        <v>3.69579860654696</v>
      </c>
      <c r="X176" s="52" t="n">
        <v>64171.9068265</v>
      </c>
      <c r="Y176" s="52" t="n">
        <v>3.87731849900305</v>
      </c>
      <c r="Z176" s="52" t="n">
        <v>9.67438200115477</v>
      </c>
      <c r="AA176" s="52" t="n">
        <v>3.55684061989901</v>
      </c>
      <c r="AB176" s="52" t="n">
        <v>56427.9717995</v>
      </c>
      <c r="AC176" s="52" t="n">
        <v>4.5132477762479</v>
      </c>
      <c r="AD176" s="52" t="n">
        <v>8.50692743500211</v>
      </c>
      <c r="AE176" s="52" t="n">
        <v>4.09591878571482</v>
      </c>
      <c r="AF176" s="52" t="n">
        <v>51301.4455424</v>
      </c>
      <c r="AG176" s="52" t="n">
        <v>3.92909089416999</v>
      </c>
      <c r="AH176" s="52" t="n">
        <v>7.73406629057286</v>
      </c>
      <c r="AI176" s="52" t="n">
        <v>3.62626858842698</v>
      </c>
      <c r="AJ176" s="52" t="n">
        <v>45817.0267124</v>
      </c>
      <c r="AK176" s="52" t="n">
        <v>4.06244207748681</v>
      </c>
      <c r="AL176" s="52" t="n">
        <v>6.90725023601493</v>
      </c>
      <c r="AM176" s="52" t="n">
        <v>4.1584877175077</v>
      </c>
      <c r="AN176" s="52" t="n">
        <v>40683.367388</v>
      </c>
      <c r="AO176" s="52" t="n">
        <v>4.68373577040553</v>
      </c>
      <c r="AP176" s="52" t="n">
        <v>6.13331372977531</v>
      </c>
      <c r="AQ176" s="52" t="n">
        <v>4.6174263240939</v>
      </c>
      <c r="AR176" s="52" t="n">
        <v>40183.470018</v>
      </c>
      <c r="AS176" s="52" t="n">
        <v>5.52258195094325</v>
      </c>
      <c r="AT176" s="52" t="n">
        <v>6.0579505629642</v>
      </c>
      <c r="AU176" s="52" t="n">
        <v>5.12565126280181</v>
      </c>
      <c r="AV176" s="52" t="n">
        <v>32572.7047975</v>
      </c>
      <c r="AW176" s="52" t="n">
        <v>5.00443119653079</v>
      </c>
      <c r="AX176" s="52" t="n">
        <v>4.9105723143594</v>
      </c>
      <c r="AY176" s="52" t="n">
        <v>4.8860138481822</v>
      </c>
      <c r="AZ176" s="52" t="n">
        <v>25683.9993174</v>
      </c>
      <c r="BA176" s="52" t="n">
        <v>5.26505777826759</v>
      </c>
      <c r="BB176" s="52" t="n">
        <v>3.87204982681482</v>
      </c>
      <c r="BC176" s="52" t="n">
        <v>5.44343018745095</v>
      </c>
      <c r="BD176" s="52" t="n">
        <v>20496.6623706</v>
      </c>
      <c r="BE176" s="52" t="n">
        <v>6.17771943376965</v>
      </c>
      <c r="BF176" s="52" t="n">
        <v>3.09002102832938</v>
      </c>
      <c r="BG176" s="52" t="n">
        <v>6.25710686603492</v>
      </c>
      <c r="BH176" s="52" t="n">
        <v>30912.2310817</v>
      </c>
      <c r="BI176" s="52" t="n">
        <v>5.75029406761282</v>
      </c>
      <c r="BJ176" s="52" t="n">
        <v>4.66024381667336</v>
      </c>
      <c r="BK176" s="52" t="n">
        <v>5.95039300701187</v>
      </c>
    </row>
    <row r="177">
      <c r="A177" s="52" t="s">
        <v>86</v>
      </c>
      <c r="B177" s="52" t="s">
        <v>87</v>
      </c>
      <c r="C177" s="52" t="s">
        <v>16</v>
      </c>
      <c r="D177" s="52" t="n">
        <v>3277.0059915</v>
      </c>
      <c r="E177" s="52" t="n">
        <v>13.2325452075163</v>
      </c>
      <c r="F177" s="52" t="n">
        <v>5.72094536319742</v>
      </c>
      <c r="G177" s="52" t="n">
        <v>10.6853639616085</v>
      </c>
      <c r="H177" s="52" t="n">
        <v>4510.3776157</v>
      </c>
      <c r="I177" s="52" t="n">
        <v>12.1954961177922</v>
      </c>
      <c r="J177" s="52" t="n">
        <v>7.87414608753801</v>
      </c>
      <c r="K177" s="52" t="n">
        <v>9.65707750848086</v>
      </c>
      <c r="L177" s="52" t="n">
        <v>4832.0837473</v>
      </c>
      <c r="M177" s="52" t="n">
        <v>11.2668643457272</v>
      </c>
      <c r="N177" s="52" t="n">
        <v>8.43577557697534</v>
      </c>
      <c r="O177" s="52" t="n">
        <v>8.79115871267709</v>
      </c>
      <c r="P177" s="52" t="n">
        <v>4464.0642441</v>
      </c>
      <c r="Q177" s="52" t="n">
        <v>11.5717970327684</v>
      </c>
      <c r="R177" s="52" t="n">
        <v>7.79329293402035</v>
      </c>
      <c r="S177" s="52" t="n">
        <v>9.45272331126677</v>
      </c>
      <c r="T177" s="52" t="n">
        <v>5796.7099282</v>
      </c>
      <c r="U177" s="52" t="n">
        <v>11.1021322141959</v>
      </c>
      <c r="V177" s="52" t="n">
        <v>10.1198047460257</v>
      </c>
      <c r="W177" s="52" t="n">
        <v>9.448985040997</v>
      </c>
      <c r="X177" s="52" t="n">
        <v>5074.0158244</v>
      </c>
      <c r="Y177" s="52" t="n">
        <v>13.2200679502959</v>
      </c>
      <c r="Z177" s="52" t="n">
        <v>8.85813678055081</v>
      </c>
      <c r="AA177" s="52" t="n">
        <v>11.0932957813127</v>
      </c>
      <c r="AB177" s="52" t="n">
        <v>5255.7567257</v>
      </c>
      <c r="AC177" s="52" t="n">
        <v>11.6346340648126</v>
      </c>
      <c r="AD177" s="52" t="n">
        <v>9.17541717896706</v>
      </c>
      <c r="AE177" s="52" t="n">
        <v>9.15922391839858</v>
      </c>
      <c r="AF177" s="52" t="n">
        <v>4619.7794161</v>
      </c>
      <c r="AG177" s="52" t="n">
        <v>12.5029364979366</v>
      </c>
      <c r="AH177" s="52" t="n">
        <v>8.06513802479637</v>
      </c>
      <c r="AI177" s="52" t="n">
        <v>11.0163465906177</v>
      </c>
      <c r="AJ177" s="52" t="n">
        <v>4306.9449738</v>
      </c>
      <c r="AK177" s="52" t="n">
        <v>13.0620776536249</v>
      </c>
      <c r="AL177" s="52" t="n">
        <v>7.51899659058269</v>
      </c>
      <c r="AM177" s="52" t="n">
        <v>11.1872594717317</v>
      </c>
      <c r="AN177" s="52" t="n">
        <v>3926.5452719</v>
      </c>
      <c r="AO177" s="52" t="n">
        <v>12.3507462761693</v>
      </c>
      <c r="AP177" s="52" t="n">
        <v>6.8549007920424</v>
      </c>
      <c r="AQ177" s="52" t="n">
        <v>10.9851542363666</v>
      </c>
      <c r="AR177" s="52" t="n">
        <v>3507.8588981</v>
      </c>
      <c r="AS177" s="52" t="n">
        <v>14.0470485964817</v>
      </c>
      <c r="AT177" s="52" t="n">
        <v>6.12396472569464</v>
      </c>
      <c r="AU177" s="52" t="n">
        <v>12.6217489566994</v>
      </c>
      <c r="AV177" s="52" t="n">
        <v>2754.4770911</v>
      </c>
      <c r="AW177" s="52" t="n">
        <v>13.666563084833</v>
      </c>
      <c r="AX177" s="52" t="n">
        <v>4.80872265209042</v>
      </c>
      <c r="AY177" s="52" t="n">
        <v>13.0895112482421</v>
      </c>
      <c r="AZ177" s="52" t="n">
        <v>1736.3634767</v>
      </c>
      <c r="BA177" s="52" t="n">
        <v>17.8893768041471</v>
      </c>
      <c r="BB177" s="52" t="n">
        <v>3.03131596543259</v>
      </c>
      <c r="BC177" s="52" t="n">
        <v>17.3053853855799</v>
      </c>
      <c r="BD177" s="52" t="n">
        <v>1144.2550479</v>
      </c>
      <c r="BE177" s="52" t="n">
        <v>21.7301954736528</v>
      </c>
      <c r="BF177" s="52" t="n">
        <v>1.99762241130426</v>
      </c>
      <c r="BG177" s="52" t="n">
        <v>21.0077581524795</v>
      </c>
      <c r="BH177" s="52" t="n">
        <v>2074.6092903</v>
      </c>
      <c r="BI177" s="52" t="n">
        <v>19.9522451323237</v>
      </c>
      <c r="BJ177" s="52" t="n">
        <v>3.62182017078197</v>
      </c>
      <c r="BK177" s="52" t="n">
        <v>18.8559588229087</v>
      </c>
    </row>
    <row r="178">
      <c r="A178" s="52" t="s">
        <v>86</v>
      </c>
      <c r="B178" s="52" t="s">
        <v>87</v>
      </c>
      <c r="C178" s="52" t="s">
        <v>17</v>
      </c>
      <c r="D178" s="52" t="n">
        <v>47745.9631007</v>
      </c>
      <c r="E178" s="52" t="n">
        <v>3.42335182812342</v>
      </c>
      <c r="F178" s="52" t="n">
        <v>4.88577629042803</v>
      </c>
      <c r="G178" s="52" t="n">
        <v>3.15905685647015</v>
      </c>
      <c r="H178" s="52" t="n">
        <v>61549.9640973</v>
      </c>
      <c r="I178" s="52" t="n">
        <v>3.10652253254874</v>
      </c>
      <c r="J178" s="52" t="n">
        <v>6.29832001983171</v>
      </c>
      <c r="K178" s="52" t="n">
        <v>2.78103955448764</v>
      </c>
      <c r="L178" s="52" t="n">
        <v>69506.6054487</v>
      </c>
      <c r="M178" s="52" t="n">
        <v>2.84600804690523</v>
      </c>
      <c r="N178" s="52" t="n">
        <v>7.11251177849663</v>
      </c>
      <c r="O178" s="52" t="n">
        <v>2.60960436956596</v>
      </c>
      <c r="P178" s="52" t="n">
        <v>70314.2949821</v>
      </c>
      <c r="Q178" s="52" t="n">
        <v>2.84904871317151</v>
      </c>
      <c r="R178" s="52" t="n">
        <v>7.19516149621182</v>
      </c>
      <c r="S178" s="52" t="n">
        <v>2.52818546282041</v>
      </c>
      <c r="T178" s="52" t="n">
        <v>83117.9308473</v>
      </c>
      <c r="U178" s="52" t="n">
        <v>2.70228745004922</v>
      </c>
      <c r="V178" s="52" t="n">
        <v>8.50533928882505</v>
      </c>
      <c r="W178" s="52" t="n">
        <v>2.39629188269328</v>
      </c>
      <c r="X178" s="52" t="n">
        <v>90559.7179805</v>
      </c>
      <c r="Y178" s="52" t="n">
        <v>2.73584716353141</v>
      </c>
      <c r="Z178" s="52" t="n">
        <v>9.26684674982478</v>
      </c>
      <c r="AA178" s="52" t="n">
        <v>2.49241337201622</v>
      </c>
      <c r="AB178" s="52" t="n">
        <v>80723.8479774</v>
      </c>
      <c r="AC178" s="52" t="n">
        <v>2.91999764791918</v>
      </c>
      <c r="AD178" s="52" t="n">
        <v>8.26035620411048</v>
      </c>
      <c r="AE178" s="52" t="n">
        <v>2.82551604854362</v>
      </c>
      <c r="AF178" s="52" t="n">
        <v>77829.5173566</v>
      </c>
      <c r="AG178" s="52" t="n">
        <v>2.79981816829078</v>
      </c>
      <c r="AH178" s="52" t="n">
        <v>7.96418348069217</v>
      </c>
      <c r="AI178" s="52" t="n">
        <v>2.66943342091383</v>
      </c>
      <c r="AJ178" s="52" t="n">
        <v>73703.7998924</v>
      </c>
      <c r="AK178" s="52" t="n">
        <v>2.82716859548396</v>
      </c>
      <c r="AL178" s="52" t="n">
        <v>7.54200469826653</v>
      </c>
      <c r="AM178" s="52" t="n">
        <v>2.62472837189535</v>
      </c>
      <c r="AN178" s="52" t="n">
        <v>66290.0035634</v>
      </c>
      <c r="AO178" s="52" t="n">
        <v>2.98604027832821</v>
      </c>
      <c r="AP178" s="52" t="n">
        <v>6.78336149632933</v>
      </c>
      <c r="AQ178" s="52" t="n">
        <v>2.74796837605493</v>
      </c>
      <c r="AR178" s="52" t="n">
        <v>66787.2121293</v>
      </c>
      <c r="AS178" s="52" t="n">
        <v>2.96750344949809</v>
      </c>
      <c r="AT178" s="52" t="n">
        <v>6.83424013956768</v>
      </c>
      <c r="AU178" s="52" t="n">
        <v>2.82652342389261</v>
      </c>
      <c r="AV178" s="52" t="n">
        <v>52394.5962276</v>
      </c>
      <c r="AW178" s="52" t="n">
        <v>3.29338808308129</v>
      </c>
      <c r="AX178" s="52" t="n">
        <v>5.36146428663421</v>
      </c>
      <c r="AY178" s="52" t="n">
        <v>3.19893916286452</v>
      </c>
      <c r="AZ178" s="52" t="n">
        <v>44904.9630776</v>
      </c>
      <c r="BA178" s="52" t="n">
        <v>3.43010500680569</v>
      </c>
      <c r="BB178" s="52" t="n">
        <v>4.59506081099174</v>
      </c>
      <c r="BC178" s="52" t="n">
        <v>3.45327576706828</v>
      </c>
      <c r="BD178" s="52" t="n">
        <v>33630.5901172</v>
      </c>
      <c r="BE178" s="52" t="n">
        <v>3.98509913018604</v>
      </c>
      <c r="BF178" s="52" t="n">
        <v>3.44137030980343</v>
      </c>
      <c r="BG178" s="52" t="n">
        <v>4.02585190424441</v>
      </c>
      <c r="BH178" s="52" t="n">
        <v>58185.1456663</v>
      </c>
      <c r="BI178" s="52" t="n">
        <v>3.40771440005337</v>
      </c>
      <c r="BJ178" s="52" t="n">
        <v>5.9540029499864</v>
      </c>
      <c r="BK178" s="52" t="n">
        <v>3.47435899929164</v>
      </c>
    </row>
    <row r="179">
      <c r="A179" s="52" t="s">
        <v>88</v>
      </c>
      <c r="B179" s="52" t="s">
        <v>89</v>
      </c>
      <c r="C179" s="52" t="s">
        <v>16</v>
      </c>
      <c r="D179" s="52" t="n">
        <v>912.1130819</v>
      </c>
      <c r="E179" s="52" t="n">
        <v>20.7762089706343</v>
      </c>
      <c r="F179" s="52" t="n">
        <v>6.99114524710207</v>
      </c>
      <c r="G179" s="52" t="n">
        <v>16.4590334430547</v>
      </c>
      <c r="H179" s="52" t="n">
        <v>1270.3366227</v>
      </c>
      <c r="I179" s="52" t="n">
        <v>20.8409963324956</v>
      </c>
      <c r="J179" s="52" t="n">
        <v>9.73684954009078</v>
      </c>
      <c r="K179" s="52" t="n">
        <v>15.2650318736617</v>
      </c>
      <c r="L179" s="52" t="n">
        <v>1016.6109901</v>
      </c>
      <c r="M179" s="52" t="n">
        <v>19.2545856381412</v>
      </c>
      <c r="N179" s="52" t="n">
        <v>7.79209862529803</v>
      </c>
      <c r="O179" s="52" t="n">
        <v>15.275219259432</v>
      </c>
      <c r="P179" s="52" t="n">
        <v>789.7652177</v>
      </c>
      <c r="Q179" s="52" t="n">
        <v>21.5006748710561</v>
      </c>
      <c r="R179" s="52" t="n">
        <v>6.05337590000186</v>
      </c>
      <c r="S179" s="52" t="n">
        <v>17.8277517112314</v>
      </c>
      <c r="T179" s="52" t="n">
        <v>1028.0781776</v>
      </c>
      <c r="U179" s="52" t="n">
        <v>20.9557897058491</v>
      </c>
      <c r="V179" s="52" t="n">
        <v>7.87999208388241</v>
      </c>
      <c r="W179" s="52" t="n">
        <v>16.9695919671028</v>
      </c>
      <c r="X179" s="52" t="n">
        <v>1201.755811</v>
      </c>
      <c r="Y179" s="52" t="n">
        <v>20.985372565029</v>
      </c>
      <c r="Z179" s="52" t="n">
        <v>9.21119277091024</v>
      </c>
      <c r="AA179" s="52" t="n">
        <v>17.3824732877734</v>
      </c>
      <c r="AB179" s="52" t="n">
        <v>1119.5862543</v>
      </c>
      <c r="AC179" s="52" t="n">
        <v>18.4410380919406</v>
      </c>
      <c r="AD179" s="52" t="n">
        <v>8.58138127365263</v>
      </c>
      <c r="AE179" s="52" t="n">
        <v>14.0872202860768</v>
      </c>
      <c r="AF179" s="52" t="n">
        <v>1250.6670897</v>
      </c>
      <c r="AG179" s="52" t="n">
        <v>19.5334634643655</v>
      </c>
      <c r="AH179" s="52" t="n">
        <v>9.58608691550565</v>
      </c>
      <c r="AI179" s="52" t="n">
        <v>16.4651135098321</v>
      </c>
      <c r="AJ179" s="52" t="n">
        <v>1065.7632228</v>
      </c>
      <c r="AK179" s="52" t="n">
        <v>22.0396778787932</v>
      </c>
      <c r="AL179" s="52" t="n">
        <v>8.16883962906617</v>
      </c>
      <c r="AM179" s="52" t="n">
        <v>20.5971686741882</v>
      </c>
      <c r="AN179" s="52" t="n">
        <v>1124.5371784</v>
      </c>
      <c r="AO179" s="52" t="n">
        <v>21.0251369784325</v>
      </c>
      <c r="AP179" s="52" t="n">
        <v>8.61932901300352</v>
      </c>
      <c r="AQ179" s="52" t="n">
        <v>18.9832929628924</v>
      </c>
      <c r="AR179" s="52" t="n">
        <v>627.3753371</v>
      </c>
      <c r="AS179" s="52" t="n">
        <v>24.5987807419902</v>
      </c>
      <c r="AT179" s="52" t="n">
        <v>4.80869334422789</v>
      </c>
      <c r="AU179" s="52" t="n">
        <v>24.187305078988</v>
      </c>
      <c r="AV179" s="52" t="n">
        <v>363.3624598</v>
      </c>
      <c r="AW179" s="52" t="n">
        <v>24.6112381275131</v>
      </c>
      <c r="AX179" s="52" t="n">
        <v>2.78509297171181</v>
      </c>
      <c r="AY179" s="52" t="n">
        <v>24.5352517419294</v>
      </c>
      <c r="AZ179" s="52" t="n">
        <v>384.1619948</v>
      </c>
      <c r="BA179" s="52" t="n">
        <v>31.9123415605537</v>
      </c>
      <c r="BB179" s="52" t="n">
        <v>2.94451681196008</v>
      </c>
      <c r="BC179" s="52" t="n">
        <v>31.3789565793488</v>
      </c>
      <c r="BD179" s="52" t="n">
        <v>389.8766171</v>
      </c>
      <c r="BE179" s="52" t="n">
        <v>36.1219629455037</v>
      </c>
      <c r="BF179" s="52" t="n">
        <v>2.98831812927964</v>
      </c>
      <c r="BG179" s="52" t="n">
        <v>35.6636313499585</v>
      </c>
      <c r="BH179" s="52" t="n">
        <v>502.7004322</v>
      </c>
      <c r="BI179" s="52" t="n">
        <v>27.8014500469192</v>
      </c>
      <c r="BJ179" s="52" t="n">
        <v>3.85308774430723</v>
      </c>
      <c r="BK179" s="52" t="n">
        <v>28.6504469070653</v>
      </c>
    </row>
    <row r="180">
      <c r="A180" s="52" t="s">
        <v>88</v>
      </c>
      <c r="B180" s="52" t="s">
        <v>89</v>
      </c>
      <c r="C180" s="52" t="s">
        <v>17</v>
      </c>
      <c r="D180" s="52" t="n">
        <v>16593.489681</v>
      </c>
      <c r="E180" s="52" t="n">
        <v>5.13841881686135</v>
      </c>
      <c r="F180" s="52" t="n">
        <v>4.339491099166</v>
      </c>
      <c r="G180" s="52" t="n">
        <v>4.75146954620276</v>
      </c>
      <c r="H180" s="52" t="n">
        <v>20982.7818137</v>
      </c>
      <c r="I180" s="52" t="n">
        <v>4.54990618950867</v>
      </c>
      <c r="J180" s="52" t="n">
        <v>5.48736864075996</v>
      </c>
      <c r="K180" s="52" t="n">
        <v>4.10801957479697</v>
      </c>
      <c r="L180" s="52" t="n">
        <v>23991.6678104</v>
      </c>
      <c r="M180" s="52" t="n">
        <v>4.27560879109264</v>
      </c>
      <c r="N180" s="52" t="n">
        <v>6.2742455576773</v>
      </c>
      <c r="O180" s="52" t="n">
        <v>3.71588007014767</v>
      </c>
      <c r="P180" s="52" t="n">
        <v>24112.4455893</v>
      </c>
      <c r="Q180" s="52" t="n">
        <v>4.04421048259861</v>
      </c>
      <c r="R180" s="52" t="n">
        <v>6.30583108348226</v>
      </c>
      <c r="S180" s="52" t="n">
        <v>3.62726110017123</v>
      </c>
      <c r="T180" s="52" t="n">
        <v>33359.711017</v>
      </c>
      <c r="U180" s="52" t="n">
        <v>3.72965274749942</v>
      </c>
      <c r="V180" s="52" t="n">
        <v>8.72415458182859</v>
      </c>
      <c r="W180" s="52" t="n">
        <v>3.26026901608089</v>
      </c>
      <c r="X180" s="52" t="n">
        <v>33443.2593902</v>
      </c>
      <c r="Y180" s="52" t="n">
        <v>3.47166430730054</v>
      </c>
      <c r="Z180" s="52" t="n">
        <v>8.74600395943517</v>
      </c>
      <c r="AA180" s="52" t="n">
        <v>3.2754844241955</v>
      </c>
      <c r="AB180" s="52" t="n">
        <v>29934.9217605</v>
      </c>
      <c r="AC180" s="52" t="n">
        <v>3.54986379117917</v>
      </c>
      <c r="AD180" s="52" t="n">
        <v>7.82851160492552</v>
      </c>
      <c r="AE180" s="52" t="n">
        <v>3.46822328693242</v>
      </c>
      <c r="AF180" s="52" t="n">
        <v>29639.9714564</v>
      </c>
      <c r="AG180" s="52" t="n">
        <v>3.67190877965476</v>
      </c>
      <c r="AH180" s="52" t="n">
        <v>7.75137688257692</v>
      </c>
      <c r="AI180" s="52" t="n">
        <v>3.53042212716758</v>
      </c>
      <c r="AJ180" s="52" t="n">
        <v>30183.7682841</v>
      </c>
      <c r="AK180" s="52" t="n">
        <v>3.76089150017681</v>
      </c>
      <c r="AL180" s="52" t="n">
        <v>7.89358937307318</v>
      </c>
      <c r="AM180" s="52" t="n">
        <v>3.54977563969207</v>
      </c>
      <c r="AN180" s="52" t="n">
        <v>28876.5327977</v>
      </c>
      <c r="AO180" s="52" t="n">
        <v>3.51735278292829</v>
      </c>
      <c r="AP180" s="52" t="n">
        <v>7.55172416769434</v>
      </c>
      <c r="AQ180" s="52" t="n">
        <v>3.41372269891658</v>
      </c>
      <c r="AR180" s="52" t="n">
        <v>29197.8614154</v>
      </c>
      <c r="AS180" s="52" t="n">
        <v>3.57732603402756</v>
      </c>
      <c r="AT180" s="52" t="n">
        <v>7.63575728569561</v>
      </c>
      <c r="AU180" s="52" t="n">
        <v>3.4990514822539</v>
      </c>
      <c r="AV180" s="52" t="n">
        <v>23182.0205022</v>
      </c>
      <c r="AW180" s="52" t="n">
        <v>4.00846709351555</v>
      </c>
      <c r="AX180" s="52" t="n">
        <v>6.06250846349507</v>
      </c>
      <c r="AY180" s="52" t="n">
        <v>3.95564095865628</v>
      </c>
      <c r="AZ180" s="52" t="n">
        <v>18352.9407482</v>
      </c>
      <c r="BA180" s="52" t="n">
        <v>4.43927341951193</v>
      </c>
      <c r="BB180" s="52" t="n">
        <v>4.79961867885618</v>
      </c>
      <c r="BC180" s="52" t="n">
        <v>4.52766748548937</v>
      </c>
      <c r="BD180" s="52" t="n">
        <v>14786.2784594</v>
      </c>
      <c r="BE180" s="52" t="n">
        <v>5.03942324464455</v>
      </c>
      <c r="BF180" s="52" t="n">
        <v>3.8668733941979</v>
      </c>
      <c r="BG180" s="52" t="n">
        <v>5.07618108855981</v>
      </c>
      <c r="BH180" s="52" t="n">
        <v>25745.6587872</v>
      </c>
      <c r="BI180" s="52" t="n">
        <v>3.97432198779842</v>
      </c>
      <c r="BJ180" s="52" t="n">
        <v>6.732945227136</v>
      </c>
      <c r="BK180" s="52" t="n">
        <v>4.01847134467547</v>
      </c>
    </row>
    <row r="181">
      <c r="A181" s="52" t="s">
        <v>90</v>
      </c>
      <c r="B181" s="52" t="s">
        <v>91</v>
      </c>
      <c r="C181" s="52" t="s">
        <v>16</v>
      </c>
      <c r="D181" s="52" t="n">
        <v>2298.9799428</v>
      </c>
      <c r="E181" s="52" t="n">
        <v>19.0858098169948</v>
      </c>
      <c r="F181" s="52" t="n">
        <v>7.28910322000276</v>
      </c>
      <c r="G181" s="52" t="n">
        <v>15.062026577363</v>
      </c>
      <c r="H181" s="52" t="n">
        <v>1947.092526</v>
      </c>
      <c r="I181" s="52" t="n">
        <v>21.0966272747266</v>
      </c>
      <c r="J181" s="52" t="n">
        <v>6.17341549471038</v>
      </c>
      <c r="K181" s="52" t="n">
        <v>16.6385023212777</v>
      </c>
      <c r="L181" s="52" t="n">
        <v>2834.2404079</v>
      </c>
      <c r="M181" s="52" t="n">
        <v>16.6657650513977</v>
      </c>
      <c r="N181" s="52" t="n">
        <v>8.98619013540609</v>
      </c>
      <c r="O181" s="52" t="n">
        <v>12.75859993224</v>
      </c>
      <c r="P181" s="52" t="n">
        <v>2741.4592232</v>
      </c>
      <c r="Q181" s="52" t="n">
        <v>16.6029180732019</v>
      </c>
      <c r="R181" s="52" t="n">
        <v>8.69201982988844</v>
      </c>
      <c r="S181" s="52" t="n">
        <v>12.9008505749377</v>
      </c>
      <c r="T181" s="52" t="n">
        <v>2674.5228911</v>
      </c>
      <c r="U181" s="52" t="n">
        <v>17.0661200588288</v>
      </c>
      <c r="V181" s="52" t="n">
        <v>8.47979273527053</v>
      </c>
      <c r="W181" s="52" t="n">
        <v>13.7957025334094</v>
      </c>
      <c r="X181" s="52" t="n">
        <v>2523.9122126</v>
      </c>
      <c r="Y181" s="52" t="n">
        <v>16.1742856145398</v>
      </c>
      <c r="Z181" s="52" t="n">
        <v>8.00226930795255</v>
      </c>
      <c r="AA181" s="52" t="n">
        <v>13.376232297155</v>
      </c>
      <c r="AB181" s="52" t="n">
        <v>3079.7384842</v>
      </c>
      <c r="AC181" s="52" t="n">
        <v>18.4505218913069</v>
      </c>
      <c r="AD181" s="52" t="n">
        <v>9.76456178848079</v>
      </c>
      <c r="AE181" s="52" t="n">
        <v>16.0532547691992</v>
      </c>
      <c r="AF181" s="52" t="n">
        <v>2410.1758504</v>
      </c>
      <c r="AG181" s="52" t="n">
        <v>20.3515414675939</v>
      </c>
      <c r="AH181" s="52" t="n">
        <v>7.64165890483015</v>
      </c>
      <c r="AI181" s="52" t="n">
        <v>18.02356778594</v>
      </c>
      <c r="AJ181" s="52" t="n">
        <v>3033.1709209</v>
      </c>
      <c r="AK181" s="52" t="n">
        <v>17.4436671765584</v>
      </c>
      <c r="AL181" s="52" t="n">
        <v>9.61691553490613</v>
      </c>
      <c r="AM181" s="52" t="n">
        <v>15.3469826829259</v>
      </c>
      <c r="AN181" s="52" t="n">
        <v>1745.3842088</v>
      </c>
      <c r="AO181" s="52" t="n">
        <v>20.1876118484455</v>
      </c>
      <c r="AP181" s="52" t="n">
        <v>5.53388284067027</v>
      </c>
      <c r="AQ181" s="52" t="n">
        <v>18.5838091965037</v>
      </c>
      <c r="AR181" s="52" t="n">
        <v>1780.0240765</v>
      </c>
      <c r="AS181" s="52" t="n">
        <v>18.1377095712438</v>
      </c>
      <c r="AT181" s="52" t="n">
        <v>5.64371136352594</v>
      </c>
      <c r="AU181" s="52" t="n">
        <v>16.1096073898056</v>
      </c>
      <c r="AV181" s="52" t="n">
        <v>1248.2376875</v>
      </c>
      <c r="AW181" s="52" t="n">
        <v>19.7867404609778</v>
      </c>
      <c r="AX181" s="52" t="n">
        <v>3.95763928945098</v>
      </c>
      <c r="AY181" s="52" t="n">
        <v>19.2231145876083</v>
      </c>
      <c r="AZ181" s="52" t="n">
        <v>1006.7276168</v>
      </c>
      <c r="BA181" s="52" t="n">
        <v>23.9229094942053</v>
      </c>
      <c r="BB181" s="52" t="n">
        <v>3.19191193305724</v>
      </c>
      <c r="BC181" s="52" t="n">
        <v>22.8779619286944</v>
      </c>
      <c r="BD181" s="52" t="n">
        <v>978.258967</v>
      </c>
      <c r="BE181" s="52" t="n">
        <v>29.5426854190238</v>
      </c>
      <c r="BF181" s="52" t="n">
        <v>3.10164975935878</v>
      </c>
      <c r="BG181" s="52" t="n">
        <v>29.5318143551541</v>
      </c>
      <c r="BH181" s="52" t="n">
        <v>1238.0309077</v>
      </c>
      <c r="BI181" s="52" t="n">
        <v>21.8219082828623</v>
      </c>
      <c r="BJ181" s="52" t="n">
        <v>3.92527786248897</v>
      </c>
      <c r="BK181" s="52" t="n">
        <v>21.5968233183421</v>
      </c>
    </row>
    <row r="182">
      <c r="A182" s="52" t="s">
        <v>90</v>
      </c>
      <c r="B182" s="52" t="s">
        <v>91</v>
      </c>
      <c r="C182" s="52" t="s">
        <v>17</v>
      </c>
      <c r="D182" s="52" t="n">
        <v>31194.7992969</v>
      </c>
      <c r="E182" s="52" t="n">
        <v>5.20111361411435</v>
      </c>
      <c r="F182" s="52" t="n">
        <v>3.98438137156939</v>
      </c>
      <c r="G182" s="52" t="n">
        <v>4.77068780253485</v>
      </c>
      <c r="H182" s="52" t="n">
        <v>43343.965513</v>
      </c>
      <c r="I182" s="52" t="n">
        <v>3.86866600199879</v>
      </c>
      <c r="J182" s="52" t="n">
        <v>5.53614360894784</v>
      </c>
      <c r="K182" s="52" t="n">
        <v>3.51672656260664</v>
      </c>
      <c r="L182" s="52" t="n">
        <v>46961.922308</v>
      </c>
      <c r="M182" s="52" t="n">
        <v>4.32155393586432</v>
      </c>
      <c r="N182" s="52" t="n">
        <v>5.99825011330267</v>
      </c>
      <c r="O182" s="52" t="n">
        <v>3.72616016872372</v>
      </c>
      <c r="P182" s="52" t="n">
        <v>50317.6265905</v>
      </c>
      <c r="Q182" s="52" t="n">
        <v>3.91876734169666</v>
      </c>
      <c r="R182" s="52" t="n">
        <v>6.42686020001726</v>
      </c>
      <c r="S182" s="52" t="n">
        <v>3.45963290711898</v>
      </c>
      <c r="T182" s="52" t="n">
        <v>65697.391296</v>
      </c>
      <c r="U182" s="52" t="n">
        <v>3.57180794207234</v>
      </c>
      <c r="V182" s="52" t="n">
        <v>8.39125328389276</v>
      </c>
      <c r="W182" s="52" t="n">
        <v>3.1983133017833</v>
      </c>
      <c r="X182" s="52" t="n">
        <v>67946.4390481</v>
      </c>
      <c r="Y182" s="52" t="n">
        <v>3.45150614055908</v>
      </c>
      <c r="Z182" s="52" t="n">
        <v>8.67851475597179</v>
      </c>
      <c r="AA182" s="52" t="n">
        <v>3.19921121110015</v>
      </c>
      <c r="AB182" s="52" t="n">
        <v>66357.100575</v>
      </c>
      <c r="AC182" s="52" t="n">
        <v>3.10861919332466</v>
      </c>
      <c r="AD182" s="52" t="n">
        <v>8.47551519360668</v>
      </c>
      <c r="AE182" s="52" t="n">
        <v>2.99966099492549</v>
      </c>
      <c r="AF182" s="52" t="n">
        <v>62331.3972218</v>
      </c>
      <c r="AG182" s="52" t="n">
        <v>3.51181452568829</v>
      </c>
      <c r="AH182" s="52" t="n">
        <v>7.96132892507862</v>
      </c>
      <c r="AI182" s="52" t="n">
        <v>3.29716397674949</v>
      </c>
      <c r="AJ182" s="52" t="n">
        <v>58604.6182338</v>
      </c>
      <c r="AK182" s="52" t="n">
        <v>3.67777112770857</v>
      </c>
      <c r="AL182" s="52" t="n">
        <v>7.48532301670854</v>
      </c>
      <c r="AM182" s="52" t="n">
        <v>3.39429216791661</v>
      </c>
      <c r="AN182" s="52" t="n">
        <v>51863.528733</v>
      </c>
      <c r="AO182" s="52" t="n">
        <v>3.7441639908898</v>
      </c>
      <c r="AP182" s="52" t="n">
        <v>6.62431182136679</v>
      </c>
      <c r="AQ182" s="52" t="n">
        <v>3.48759881348343</v>
      </c>
      <c r="AR182" s="52" t="n">
        <v>58434.5104294</v>
      </c>
      <c r="AS182" s="52" t="n">
        <v>3.51905286414103</v>
      </c>
      <c r="AT182" s="52" t="n">
        <v>7.46359585762156</v>
      </c>
      <c r="AU182" s="52" t="n">
        <v>3.45630488527354</v>
      </c>
      <c r="AV182" s="52" t="n">
        <v>49724.2552209</v>
      </c>
      <c r="AW182" s="52" t="n">
        <v>3.25891818343587</v>
      </c>
      <c r="AX182" s="52" t="n">
        <v>6.35107135428836</v>
      </c>
      <c r="AY182" s="52" t="n">
        <v>3.27885657781554</v>
      </c>
      <c r="AZ182" s="52" t="n">
        <v>40053.779487</v>
      </c>
      <c r="BA182" s="52" t="n">
        <v>3.63048438240458</v>
      </c>
      <c r="BB182" s="52" t="n">
        <v>5.11590189537813</v>
      </c>
      <c r="BC182" s="52" t="n">
        <v>3.7123526647858</v>
      </c>
      <c r="BD182" s="52" t="n">
        <v>30220.1062613</v>
      </c>
      <c r="BE182" s="52" t="n">
        <v>4.41002109970063</v>
      </c>
      <c r="BF182" s="52" t="n">
        <v>3.85988790273567</v>
      </c>
      <c r="BG182" s="52" t="n">
        <v>4.48714940692252</v>
      </c>
      <c r="BH182" s="52" t="n">
        <v>59875.6038552</v>
      </c>
      <c r="BI182" s="52" t="n">
        <v>3.46482287678563</v>
      </c>
      <c r="BJ182" s="52" t="n">
        <v>7.64766069951395</v>
      </c>
      <c r="BK182" s="52" t="n">
        <v>3.59678615421812</v>
      </c>
    </row>
    <row r="183">
      <c r="A183" s="52" t="s">
        <v>92</v>
      </c>
      <c r="B183" s="52" t="s">
        <v>93</v>
      </c>
      <c r="C183" s="52" t="s">
        <v>16</v>
      </c>
      <c r="D183" s="52" t="n">
        <v>3873.5031726</v>
      </c>
      <c r="E183" s="52" t="n">
        <v>17.8141162865443</v>
      </c>
      <c r="F183" s="52" t="n">
        <v>5.85726858769737</v>
      </c>
      <c r="G183" s="52" t="n">
        <v>14.9760849752971</v>
      </c>
      <c r="H183" s="52" t="n">
        <v>4175.6387344</v>
      </c>
      <c r="I183" s="52" t="n">
        <v>18.2670722861693</v>
      </c>
      <c r="J183" s="52" t="n">
        <v>6.31413903713334</v>
      </c>
      <c r="K183" s="52" t="n">
        <v>16.3176928512908</v>
      </c>
      <c r="L183" s="52" t="n">
        <v>3996.4069296</v>
      </c>
      <c r="M183" s="52" t="n">
        <v>18.3368482607751</v>
      </c>
      <c r="N183" s="52" t="n">
        <v>6.04311594165807</v>
      </c>
      <c r="O183" s="52" t="n">
        <v>16.3960276622498</v>
      </c>
      <c r="P183" s="52" t="n">
        <v>4389.3641649</v>
      </c>
      <c r="Q183" s="52" t="n">
        <v>16.5807938188205</v>
      </c>
      <c r="R183" s="52" t="n">
        <v>6.63732123027441</v>
      </c>
      <c r="S183" s="52" t="n">
        <v>15.0911925164189</v>
      </c>
      <c r="T183" s="52" t="n">
        <v>5904.7125144</v>
      </c>
      <c r="U183" s="52" t="n">
        <v>13.3156740043306</v>
      </c>
      <c r="V183" s="52" t="n">
        <v>8.92873597590574</v>
      </c>
      <c r="W183" s="52" t="n">
        <v>10.7187683788988</v>
      </c>
      <c r="X183" s="52" t="n">
        <v>7273.5819649</v>
      </c>
      <c r="Y183" s="52" t="n">
        <v>13.4467494898907</v>
      </c>
      <c r="Z183" s="52" t="n">
        <v>10.9986545162565</v>
      </c>
      <c r="AA183" s="52" t="n">
        <v>11.1080212406181</v>
      </c>
      <c r="AB183" s="52" t="n">
        <v>5084.8310774</v>
      </c>
      <c r="AC183" s="52" t="n">
        <v>13.0041782824995</v>
      </c>
      <c r="AD183" s="52" t="n">
        <v>7.68896268217358</v>
      </c>
      <c r="AE183" s="52" t="n">
        <v>11.5089807211585</v>
      </c>
      <c r="AF183" s="52" t="n">
        <v>4974.8527721</v>
      </c>
      <c r="AG183" s="52" t="n">
        <v>13.9704173222617</v>
      </c>
      <c r="AH183" s="52" t="n">
        <v>7.52266038571012</v>
      </c>
      <c r="AI183" s="52" t="n">
        <v>12.2887714283876</v>
      </c>
      <c r="AJ183" s="52" t="n">
        <v>5260.6435466</v>
      </c>
      <c r="AK183" s="52" t="n">
        <v>13.711142242199</v>
      </c>
      <c r="AL183" s="52" t="n">
        <v>7.9548152727833</v>
      </c>
      <c r="AM183" s="52" t="n">
        <v>12.4962457999784</v>
      </c>
      <c r="AN183" s="52" t="n">
        <v>5455.269382</v>
      </c>
      <c r="AO183" s="52" t="n">
        <v>14.2678889826318</v>
      </c>
      <c r="AP183" s="52" t="n">
        <v>8.2491162559622</v>
      </c>
      <c r="AQ183" s="52" t="n">
        <v>12.2273446447191</v>
      </c>
      <c r="AR183" s="52" t="n">
        <v>4548.5916132</v>
      </c>
      <c r="AS183" s="52" t="n">
        <v>15.3208752971265</v>
      </c>
      <c r="AT183" s="52" t="n">
        <v>6.87809499233661</v>
      </c>
      <c r="AU183" s="52" t="n">
        <v>13.9157482266</v>
      </c>
      <c r="AV183" s="52" t="n">
        <v>3365.3139937</v>
      </c>
      <c r="AW183" s="52" t="n">
        <v>15.6607764005508</v>
      </c>
      <c r="AX183" s="52" t="n">
        <v>5.08881678023939</v>
      </c>
      <c r="AY183" s="52" t="n">
        <v>15.4370157228044</v>
      </c>
      <c r="AZ183" s="52" t="n">
        <v>2894.8586247</v>
      </c>
      <c r="BA183" s="52" t="n">
        <v>14.0741992814423</v>
      </c>
      <c r="BB183" s="52" t="n">
        <v>4.37742367380038</v>
      </c>
      <c r="BC183" s="52" t="n">
        <v>14.2261722908374</v>
      </c>
      <c r="BD183" s="52" t="n">
        <v>1387.4824135</v>
      </c>
      <c r="BE183" s="52" t="n">
        <v>20.4004679466309</v>
      </c>
      <c r="BF183" s="52" t="n">
        <v>2.09806389576831</v>
      </c>
      <c r="BG183" s="52" t="n">
        <v>19.9598050299656</v>
      </c>
      <c r="BH183" s="52" t="n">
        <v>3546.5104988</v>
      </c>
      <c r="BI183" s="52" t="n">
        <v>16.6960580862929</v>
      </c>
      <c r="BJ183" s="52" t="n">
        <v>5.36281077230068</v>
      </c>
      <c r="BK183" s="52" t="n">
        <v>16.3826284690775</v>
      </c>
    </row>
    <row r="184">
      <c r="A184" s="52" t="s">
        <v>92</v>
      </c>
      <c r="B184" s="52" t="s">
        <v>93</v>
      </c>
      <c r="C184" s="52" t="s">
        <v>17</v>
      </c>
      <c r="D184" s="52" t="n">
        <v>60206.2817386</v>
      </c>
      <c r="E184" s="52" t="n">
        <v>4.59904520583077</v>
      </c>
      <c r="F184" s="52" t="n">
        <v>5.0594133160302</v>
      </c>
      <c r="G184" s="52" t="n">
        <v>4.23738315284409</v>
      </c>
      <c r="H184" s="52" t="n">
        <v>72929.8400356</v>
      </c>
      <c r="I184" s="52" t="n">
        <v>3.87819376828857</v>
      </c>
      <c r="J184" s="52" t="n">
        <v>6.12863297909829</v>
      </c>
      <c r="K184" s="52" t="n">
        <v>3.50186669527297</v>
      </c>
      <c r="L184" s="52" t="n">
        <v>74449.3293843</v>
      </c>
      <c r="M184" s="52" t="n">
        <v>3.72387478098677</v>
      </c>
      <c r="N184" s="52" t="n">
        <v>6.25632272213469</v>
      </c>
      <c r="O184" s="52" t="n">
        <v>3.23979326534849</v>
      </c>
      <c r="P184" s="52" t="n">
        <v>82008.0950669</v>
      </c>
      <c r="Q184" s="52" t="n">
        <v>3.64501175969859</v>
      </c>
      <c r="R184" s="52" t="n">
        <v>6.89152088822206</v>
      </c>
      <c r="S184" s="52" t="n">
        <v>3.26281643827861</v>
      </c>
      <c r="T184" s="52" t="n">
        <v>96398.82825</v>
      </c>
      <c r="U184" s="52" t="n">
        <v>3.6285384213978</v>
      </c>
      <c r="V184" s="52" t="n">
        <v>8.10084099555123</v>
      </c>
      <c r="W184" s="52" t="n">
        <v>3.16713812184783</v>
      </c>
      <c r="X184" s="52" t="n">
        <v>101846.9806334</v>
      </c>
      <c r="Y184" s="52" t="n">
        <v>3.32795219803758</v>
      </c>
      <c r="Z184" s="52" t="n">
        <v>8.55867452920165</v>
      </c>
      <c r="AA184" s="52" t="n">
        <v>3.01164642371937</v>
      </c>
      <c r="AB184" s="52" t="n">
        <v>94826.4072699</v>
      </c>
      <c r="AC184" s="52" t="n">
        <v>3.48513755857272</v>
      </c>
      <c r="AD184" s="52" t="n">
        <v>7.96870316183375</v>
      </c>
      <c r="AE184" s="52" t="n">
        <v>3.3904908001101</v>
      </c>
      <c r="AF184" s="52" t="n">
        <v>96057.7929599</v>
      </c>
      <c r="AG184" s="52" t="n">
        <v>3.25053232611265</v>
      </c>
      <c r="AH184" s="52" t="n">
        <v>8.07218221712908</v>
      </c>
      <c r="AI184" s="52" t="n">
        <v>3.20991141362036</v>
      </c>
      <c r="AJ184" s="52" t="n">
        <v>96397.3626324</v>
      </c>
      <c r="AK184" s="52" t="n">
        <v>3.08039490951126</v>
      </c>
      <c r="AL184" s="52" t="n">
        <v>8.1007178329013</v>
      </c>
      <c r="AM184" s="52" t="n">
        <v>2.89898681029697</v>
      </c>
      <c r="AN184" s="52" t="n">
        <v>80249.7732539</v>
      </c>
      <c r="AO184" s="52" t="n">
        <v>3.75626950712165</v>
      </c>
      <c r="AP184" s="52" t="n">
        <v>6.7437609446138</v>
      </c>
      <c r="AQ184" s="52" t="n">
        <v>3.53827758966555</v>
      </c>
      <c r="AR184" s="52" t="n">
        <v>80025.9128914</v>
      </c>
      <c r="AS184" s="52" t="n">
        <v>3.69648129930034</v>
      </c>
      <c r="AT184" s="52" t="n">
        <v>6.72494891925271</v>
      </c>
      <c r="AU184" s="52" t="n">
        <v>3.54434834345814</v>
      </c>
      <c r="AV184" s="52" t="n">
        <v>67984.9423211</v>
      </c>
      <c r="AW184" s="52" t="n">
        <v>3.18128828807744</v>
      </c>
      <c r="AX184" s="52" t="n">
        <v>5.71309027124977</v>
      </c>
      <c r="AY184" s="52" t="n">
        <v>3.29192398812385</v>
      </c>
      <c r="AZ184" s="52" t="n">
        <v>56639.111648</v>
      </c>
      <c r="BA184" s="52" t="n">
        <v>3.74687543459988</v>
      </c>
      <c r="BB184" s="52" t="n">
        <v>4.75964745546294</v>
      </c>
      <c r="BC184" s="52" t="n">
        <v>3.81244197265501</v>
      </c>
      <c r="BD184" s="52" t="n">
        <v>47792.6323358</v>
      </c>
      <c r="BE184" s="52" t="n">
        <v>4.23095635845451</v>
      </c>
      <c r="BF184" s="52" t="n">
        <v>4.01623673585634</v>
      </c>
      <c r="BG184" s="52" t="n">
        <v>4.28678073227136</v>
      </c>
      <c r="BH184" s="52" t="n">
        <v>82172.148164</v>
      </c>
      <c r="BI184" s="52" t="n">
        <v>3.04838272344566</v>
      </c>
      <c r="BJ184" s="52" t="n">
        <v>6.90530703146219</v>
      </c>
      <c r="BK184" s="52" t="n">
        <v>3.25543837335579</v>
      </c>
    </row>
    <row r="185">
      <c r="A185" s="52" t="s">
        <v>94</v>
      </c>
      <c r="B185" s="52" t="s">
        <v>95</v>
      </c>
      <c r="C185" s="52" t="s">
        <v>16</v>
      </c>
      <c r="D185" s="52" t="n">
        <v>379.0671622</v>
      </c>
      <c r="E185" s="52" t="n">
        <v>33.5410183968315</v>
      </c>
      <c r="F185" s="52" t="n">
        <v>6.94448395414736</v>
      </c>
      <c r="G185" s="52" t="n">
        <v>23.6729913325711</v>
      </c>
      <c r="H185" s="52" t="n">
        <v>223.4884243</v>
      </c>
      <c r="I185" s="52" t="n">
        <v>51.8855839545107</v>
      </c>
      <c r="J185" s="52" t="n">
        <v>4.09429233458679</v>
      </c>
      <c r="K185" s="52" t="n">
        <v>40.9372275022086</v>
      </c>
      <c r="L185" s="52" t="n">
        <v>405.2458734</v>
      </c>
      <c r="M185" s="52" t="n">
        <v>44.9197623570566</v>
      </c>
      <c r="N185" s="52" t="n">
        <v>7.42407611616307</v>
      </c>
      <c r="O185" s="52" t="n">
        <v>38.3741300504506</v>
      </c>
      <c r="P185" s="52" t="n">
        <v>226.2193854</v>
      </c>
      <c r="Q185" s="52" t="n">
        <v>39.0903968156806</v>
      </c>
      <c r="R185" s="52" t="n">
        <v>4.14432335132874</v>
      </c>
      <c r="S185" s="52" t="n">
        <v>31.0781488487493</v>
      </c>
      <c r="T185" s="52" t="n">
        <v>502.7535191</v>
      </c>
      <c r="U185" s="52" t="n">
        <v>29.9362666180642</v>
      </c>
      <c r="V185" s="52" t="n">
        <v>9.2104093797473</v>
      </c>
      <c r="W185" s="52" t="n">
        <v>20.751206391799</v>
      </c>
      <c r="X185" s="52" t="n">
        <v>554.2697063</v>
      </c>
      <c r="Y185" s="52" t="n">
        <v>29.1177234441344</v>
      </c>
      <c r="Z185" s="52" t="n">
        <v>10.1541823336295</v>
      </c>
      <c r="AA185" s="52" t="n">
        <v>21.2769129104432</v>
      </c>
      <c r="AB185" s="52" t="n">
        <v>557.702016</v>
      </c>
      <c r="AC185" s="52" t="n">
        <v>23.101180778091</v>
      </c>
      <c r="AD185" s="52" t="n">
        <v>10.2170620077722</v>
      </c>
      <c r="AE185" s="52" t="n">
        <v>18.060155825397</v>
      </c>
      <c r="AF185" s="52" t="n">
        <v>661.4875473</v>
      </c>
      <c r="AG185" s="52" t="n">
        <v>27.5086256634209</v>
      </c>
      <c r="AH185" s="52" t="n">
        <v>12.1184056973774</v>
      </c>
      <c r="AI185" s="52" t="n">
        <v>20.2944906336626</v>
      </c>
      <c r="AJ185" s="52" t="n">
        <v>452.25206</v>
      </c>
      <c r="AK185" s="52" t="n">
        <v>28.001394752103</v>
      </c>
      <c r="AL185" s="52" t="n">
        <v>8.28522617383313</v>
      </c>
      <c r="AM185" s="52" t="n">
        <v>26.4457330522898</v>
      </c>
      <c r="AN185" s="52" t="n">
        <v>267.2013459</v>
      </c>
      <c r="AO185" s="52" t="n">
        <v>30.3018021957439</v>
      </c>
      <c r="AP185" s="52" t="n">
        <v>4.89511000731345</v>
      </c>
      <c r="AQ185" s="52" t="n">
        <v>30.6280494954515</v>
      </c>
      <c r="AR185" s="52" t="n">
        <v>189.3751572</v>
      </c>
      <c r="AS185" s="52" t="n">
        <v>40.7342583282812</v>
      </c>
      <c r="AT185" s="52" t="n">
        <v>3.46933966228303</v>
      </c>
      <c r="AU185" s="52" t="n">
        <v>40.2919017704816</v>
      </c>
      <c r="AV185" s="52" t="n">
        <v>345.133417</v>
      </c>
      <c r="AW185" s="52" t="n">
        <v>29.2089950182102</v>
      </c>
      <c r="AX185" s="52" t="n">
        <v>6.3228201105217</v>
      </c>
      <c r="AY185" s="52" t="n">
        <v>26.9165870349844</v>
      </c>
      <c r="AZ185" s="52" t="n">
        <v>106.0347639</v>
      </c>
      <c r="BA185" s="52" t="n">
        <v>41.5503209874492</v>
      </c>
      <c r="BB185" s="52" t="n">
        <v>1.94254947384982</v>
      </c>
      <c r="BC185" s="52" t="n">
        <v>43.4646881610226</v>
      </c>
      <c r="BD185" s="52" t="n">
        <v>305.3916241</v>
      </c>
      <c r="BE185" s="52" t="n">
        <v>35.1322402433787</v>
      </c>
      <c r="BF185" s="52" t="n">
        <v>5.5947532384103</v>
      </c>
      <c r="BG185" s="52" t="n">
        <v>35.991538625067</v>
      </c>
      <c r="BH185" s="52" t="n">
        <v>282.9140778</v>
      </c>
      <c r="BI185" s="52" t="n">
        <v>30.1982190752944</v>
      </c>
      <c r="BJ185" s="52" t="n">
        <v>5.18296615903623</v>
      </c>
      <c r="BK185" s="52" t="n">
        <v>31.7855218146027</v>
      </c>
    </row>
    <row r="186">
      <c r="A186" s="52" t="s">
        <v>94</v>
      </c>
      <c r="B186" s="52" t="s">
        <v>95</v>
      </c>
      <c r="C186" s="52" t="s">
        <v>17</v>
      </c>
      <c r="D186" s="52" t="n">
        <v>5626.2745252</v>
      </c>
      <c r="E186" s="52" t="n">
        <v>8.31916613526396</v>
      </c>
      <c r="F186" s="52" t="n">
        <v>3.94730816209265</v>
      </c>
      <c r="G186" s="52" t="n">
        <v>7.77696592081541</v>
      </c>
      <c r="H186" s="52" t="n">
        <v>7290.8539128</v>
      </c>
      <c r="I186" s="52" t="n">
        <v>7.63488342656955</v>
      </c>
      <c r="J186" s="52" t="n">
        <v>5.11515160337782</v>
      </c>
      <c r="K186" s="52" t="n">
        <v>6.90329057815158</v>
      </c>
      <c r="L186" s="52" t="n">
        <v>7227.0701039</v>
      </c>
      <c r="M186" s="52" t="n">
        <v>7.5858013697086</v>
      </c>
      <c r="N186" s="52" t="n">
        <v>5.07040185852399</v>
      </c>
      <c r="O186" s="52" t="n">
        <v>6.88300981683303</v>
      </c>
      <c r="P186" s="52" t="n">
        <v>9133.3945462</v>
      </c>
      <c r="Q186" s="52" t="n">
        <v>6.22512423353868</v>
      </c>
      <c r="R186" s="52" t="n">
        <v>6.40784993308626</v>
      </c>
      <c r="S186" s="52" t="n">
        <v>5.60551632189408</v>
      </c>
      <c r="T186" s="52" t="n">
        <v>10358.6325069</v>
      </c>
      <c r="U186" s="52" t="n">
        <v>5.61517388756272</v>
      </c>
      <c r="V186" s="52" t="n">
        <v>7.26745814827639</v>
      </c>
      <c r="W186" s="52" t="n">
        <v>5.05743418993711</v>
      </c>
      <c r="X186" s="52" t="n">
        <v>12334.3938079</v>
      </c>
      <c r="Y186" s="52" t="n">
        <v>5.10540253116576</v>
      </c>
      <c r="Z186" s="52" t="n">
        <v>8.65362206097791</v>
      </c>
      <c r="AA186" s="52" t="n">
        <v>4.77012994382328</v>
      </c>
      <c r="AB186" s="52" t="n">
        <v>12245.2155613</v>
      </c>
      <c r="AC186" s="52" t="n">
        <v>5.23981049319193</v>
      </c>
      <c r="AD186" s="52" t="n">
        <v>8.59105596700069</v>
      </c>
      <c r="AE186" s="52" t="n">
        <v>5.04642059737988</v>
      </c>
      <c r="AF186" s="52" t="n">
        <v>12144.8689783</v>
      </c>
      <c r="AG186" s="52" t="n">
        <v>5.54103719627951</v>
      </c>
      <c r="AH186" s="52" t="n">
        <v>8.52065433900691</v>
      </c>
      <c r="AI186" s="52" t="n">
        <v>5.16555942787352</v>
      </c>
      <c r="AJ186" s="52" t="n">
        <v>11654.5606031</v>
      </c>
      <c r="AK186" s="52" t="n">
        <v>5.20959070752368</v>
      </c>
      <c r="AL186" s="52" t="n">
        <v>8.1766614814418</v>
      </c>
      <c r="AM186" s="52" t="n">
        <v>5.12558572981863</v>
      </c>
      <c r="AN186" s="52" t="n">
        <v>9991.4946616</v>
      </c>
      <c r="AO186" s="52" t="n">
        <v>5.97025843734115</v>
      </c>
      <c r="AP186" s="52" t="n">
        <v>7.00987985079467</v>
      </c>
      <c r="AQ186" s="52" t="n">
        <v>5.7589538843581</v>
      </c>
      <c r="AR186" s="52" t="n">
        <v>9436.1785102</v>
      </c>
      <c r="AS186" s="52" t="n">
        <v>5.98155083047411</v>
      </c>
      <c r="AT186" s="52" t="n">
        <v>6.62027853163665</v>
      </c>
      <c r="AU186" s="52" t="n">
        <v>5.70390566585241</v>
      </c>
      <c r="AV186" s="52" t="n">
        <v>8466.7324385</v>
      </c>
      <c r="AW186" s="52" t="n">
        <v>6.21518141313069</v>
      </c>
      <c r="AX186" s="52" t="n">
        <v>5.94012999384484</v>
      </c>
      <c r="AY186" s="52" t="n">
        <v>6.18428426034253</v>
      </c>
      <c r="AZ186" s="52" t="n">
        <v>7760.516074</v>
      </c>
      <c r="BA186" s="52" t="n">
        <v>6.12021654010891</v>
      </c>
      <c r="BB186" s="52" t="n">
        <v>5.44465939295106</v>
      </c>
      <c r="BC186" s="52" t="n">
        <v>6.04375404635844</v>
      </c>
      <c r="BD186" s="52" t="n">
        <v>6671.0207732</v>
      </c>
      <c r="BE186" s="52" t="n">
        <v>6.74382616827596</v>
      </c>
      <c r="BF186" s="52" t="n">
        <v>4.68028615198188</v>
      </c>
      <c r="BG186" s="52" t="n">
        <v>6.64067758474727</v>
      </c>
      <c r="BH186" s="52" t="n">
        <v>12193.2568432</v>
      </c>
      <c r="BI186" s="52" t="n">
        <v>5.12010215373532</v>
      </c>
      <c r="BJ186" s="52" t="n">
        <v>8.55460252500646</v>
      </c>
      <c r="BK186" s="52" t="n">
        <v>5.39187619270842</v>
      </c>
    </row>
    <row r="187">
      <c r="A187" s="52" t="s">
        <v>96</v>
      </c>
      <c r="B187" s="52" t="s">
        <v>97</v>
      </c>
      <c r="C187" s="52" t="s">
        <v>16</v>
      </c>
      <c r="D187" s="52" t="n">
        <v>117.9084559</v>
      </c>
      <c r="E187" s="52" t="n">
        <v>50.8981182190257</v>
      </c>
      <c r="F187" s="52" t="n">
        <v>1.89124982963295</v>
      </c>
      <c r="G187" s="52" t="n">
        <v>48.8062683844488</v>
      </c>
      <c r="H187" s="52" t="n">
        <v>268.4864131</v>
      </c>
      <c r="I187" s="52" t="n">
        <v>27.8674600493897</v>
      </c>
      <c r="J187" s="52" t="n">
        <v>4.30651796055058</v>
      </c>
      <c r="K187" s="52" t="n">
        <v>24.5185000186493</v>
      </c>
      <c r="L187" s="52" t="n">
        <v>304.2127357</v>
      </c>
      <c r="M187" s="52" t="n">
        <v>28.2271711415346</v>
      </c>
      <c r="N187" s="52" t="n">
        <v>4.87956762874373</v>
      </c>
      <c r="O187" s="52" t="n">
        <v>25.7286393992362</v>
      </c>
      <c r="P187" s="52" t="n">
        <v>325.4090361</v>
      </c>
      <c r="Q187" s="52" t="n">
        <v>28.3901984827454</v>
      </c>
      <c r="R187" s="52" t="n">
        <v>5.21955596303544</v>
      </c>
      <c r="S187" s="52" t="n">
        <v>25.6891306024677</v>
      </c>
      <c r="T187" s="52" t="n">
        <v>519.9418816</v>
      </c>
      <c r="U187" s="52" t="n">
        <v>21.9440157541611</v>
      </c>
      <c r="V187" s="52" t="n">
        <v>8.3398598301467</v>
      </c>
      <c r="W187" s="52" t="n">
        <v>19.1816365062437</v>
      </c>
      <c r="X187" s="52" t="n">
        <v>539.4475563</v>
      </c>
      <c r="Y187" s="52" t="n">
        <v>18.8670661563592</v>
      </c>
      <c r="Z187" s="52" t="n">
        <v>8.6527305540627</v>
      </c>
      <c r="AA187" s="52" t="n">
        <v>17.1650941162938</v>
      </c>
      <c r="AB187" s="52" t="n">
        <v>666.2442895</v>
      </c>
      <c r="AC187" s="52" t="n">
        <v>18.6199243133548</v>
      </c>
      <c r="AD187" s="52" t="n">
        <v>10.6865482156721</v>
      </c>
      <c r="AE187" s="52" t="n">
        <v>16.9460346900863</v>
      </c>
      <c r="AF187" s="52" t="n">
        <v>699.9106465</v>
      </c>
      <c r="AG187" s="52" t="n">
        <v>17.7991053569787</v>
      </c>
      <c r="AH187" s="52" t="n">
        <v>11.2265560671413</v>
      </c>
      <c r="AI187" s="52" t="n">
        <v>16.0946818031918</v>
      </c>
      <c r="AJ187" s="52" t="n">
        <v>638.6775344</v>
      </c>
      <c r="AK187" s="52" t="n">
        <v>19.677380433237</v>
      </c>
      <c r="AL187" s="52" t="n">
        <v>10.2443778854065</v>
      </c>
      <c r="AM187" s="52" t="n">
        <v>17.3490655078816</v>
      </c>
      <c r="AN187" s="52" t="n">
        <v>441.1461303</v>
      </c>
      <c r="AO187" s="52" t="n">
        <v>25.2124522970118</v>
      </c>
      <c r="AP187" s="52" t="n">
        <v>7.07597718420387</v>
      </c>
      <c r="AQ187" s="52" t="n">
        <v>22.4368079346433</v>
      </c>
      <c r="AR187" s="52" t="n">
        <v>425.6736884</v>
      </c>
      <c r="AS187" s="52" t="n">
        <v>19.9365604599697</v>
      </c>
      <c r="AT187" s="52" t="n">
        <v>6.82779945272549</v>
      </c>
      <c r="AU187" s="52" t="n">
        <v>17.7333511839937</v>
      </c>
      <c r="AV187" s="52" t="n">
        <v>358.1680334</v>
      </c>
      <c r="AW187" s="52" t="n">
        <v>19.9421342825571</v>
      </c>
      <c r="AX187" s="52" t="n">
        <v>5.74500977879159</v>
      </c>
      <c r="AY187" s="52" t="n">
        <v>18.7840764494338</v>
      </c>
      <c r="AZ187" s="52" t="n">
        <v>358.5269649</v>
      </c>
      <c r="BA187" s="52" t="n">
        <v>23.8841188458356</v>
      </c>
      <c r="BB187" s="52" t="n">
        <v>5.75076703456298</v>
      </c>
      <c r="BC187" s="52" t="n">
        <v>21.7184707843707</v>
      </c>
      <c r="BD187" s="52" t="n">
        <v>262.7745374</v>
      </c>
      <c r="BE187" s="52" t="n">
        <v>23.4062107086188</v>
      </c>
      <c r="BF187" s="52" t="n">
        <v>4.21489956166601</v>
      </c>
      <c r="BG187" s="52" t="n">
        <v>22.9370520599024</v>
      </c>
      <c r="BH187" s="52" t="n">
        <v>307.8920051</v>
      </c>
      <c r="BI187" s="52" t="n">
        <v>23.4651008332017</v>
      </c>
      <c r="BJ187" s="52" t="n">
        <v>4.938583053658</v>
      </c>
      <c r="BK187" s="52" t="n">
        <v>23.160497815144</v>
      </c>
    </row>
    <row r="188">
      <c r="A188" s="52" t="s">
        <v>96</v>
      </c>
      <c r="B188" s="52" t="s">
        <v>97</v>
      </c>
      <c r="C188" s="52" t="s">
        <v>17</v>
      </c>
      <c r="D188" s="52" t="n">
        <v>4832.2818094</v>
      </c>
      <c r="E188" s="52" t="n">
        <v>6.96501767972434</v>
      </c>
      <c r="F188" s="52" t="n">
        <v>2.97984430896682</v>
      </c>
      <c r="G188" s="52" t="n">
        <v>6.61507556410996</v>
      </c>
      <c r="H188" s="52" t="n">
        <v>6473.1018388</v>
      </c>
      <c r="I188" s="52" t="n">
        <v>6.25738654567829</v>
      </c>
      <c r="J188" s="52" t="n">
        <v>3.99166200079417</v>
      </c>
      <c r="K188" s="52" t="n">
        <v>5.73228716107716</v>
      </c>
      <c r="L188" s="52" t="n">
        <v>7054.008745</v>
      </c>
      <c r="M188" s="52" t="n">
        <v>6.08996431620743</v>
      </c>
      <c r="N188" s="52" t="n">
        <v>4.34988037603717</v>
      </c>
      <c r="O188" s="52" t="n">
        <v>5.5041358908216</v>
      </c>
      <c r="P188" s="52" t="n">
        <v>7317.1813719</v>
      </c>
      <c r="Q188" s="52" t="n">
        <v>5.79300312180554</v>
      </c>
      <c r="R188" s="52" t="n">
        <v>4.51216674208029</v>
      </c>
      <c r="S188" s="52" t="n">
        <v>5.25685077086015</v>
      </c>
      <c r="T188" s="52" t="n">
        <v>12065.4677087</v>
      </c>
      <c r="U188" s="52" t="n">
        <v>4.53976152653341</v>
      </c>
      <c r="V188" s="52" t="n">
        <v>7.44021493466185</v>
      </c>
      <c r="W188" s="52" t="n">
        <v>4.04061565425218</v>
      </c>
      <c r="X188" s="52" t="n">
        <v>13124.1390507</v>
      </c>
      <c r="Y188" s="52" t="n">
        <v>4.01623328712938</v>
      </c>
      <c r="Z188" s="52" t="n">
        <v>8.09304850231271</v>
      </c>
      <c r="AA188" s="52" t="n">
        <v>3.90442019712783</v>
      </c>
      <c r="AB188" s="52" t="n">
        <v>14833.9087983</v>
      </c>
      <c r="AC188" s="52" t="n">
        <v>3.78131952943608</v>
      </c>
      <c r="AD188" s="52" t="n">
        <v>9.14738429086684</v>
      </c>
      <c r="AE188" s="52" t="n">
        <v>3.74359722181047</v>
      </c>
      <c r="AF188" s="52" t="n">
        <v>15789.5972289</v>
      </c>
      <c r="AG188" s="52" t="n">
        <v>3.69928388776229</v>
      </c>
      <c r="AH188" s="52" t="n">
        <v>9.73671306832538</v>
      </c>
      <c r="AI188" s="52" t="n">
        <v>3.52830985619764</v>
      </c>
      <c r="AJ188" s="52" t="n">
        <v>14588.9340108</v>
      </c>
      <c r="AK188" s="52" t="n">
        <v>3.8357973275586</v>
      </c>
      <c r="AL188" s="52" t="n">
        <v>8.99631968926346</v>
      </c>
      <c r="AM188" s="52" t="n">
        <v>3.52682135025752</v>
      </c>
      <c r="AN188" s="52" t="n">
        <v>11024.485232</v>
      </c>
      <c r="AO188" s="52" t="n">
        <v>4.32306874867446</v>
      </c>
      <c r="AP188" s="52" t="n">
        <v>6.79828927070438</v>
      </c>
      <c r="AQ188" s="52" t="n">
        <v>4.02461446959235</v>
      </c>
      <c r="AR188" s="52" t="n">
        <v>11573.8358308</v>
      </c>
      <c r="AS188" s="52" t="n">
        <v>4.00951972682232</v>
      </c>
      <c r="AT188" s="52" t="n">
        <v>7.13704833319891</v>
      </c>
      <c r="AU188" s="52" t="n">
        <v>3.77717943775565</v>
      </c>
      <c r="AV188" s="52" t="n">
        <v>10637.8989147</v>
      </c>
      <c r="AW188" s="52" t="n">
        <v>3.79644662061399</v>
      </c>
      <c r="AX188" s="52" t="n">
        <v>6.55989939963147</v>
      </c>
      <c r="AY188" s="52" t="n">
        <v>3.56647495653318</v>
      </c>
      <c r="AZ188" s="52" t="n">
        <v>9707.277538</v>
      </c>
      <c r="BA188" s="52" t="n">
        <v>3.86676825366046</v>
      </c>
      <c r="BB188" s="52" t="n">
        <v>5.98602831293947</v>
      </c>
      <c r="BC188" s="52" t="n">
        <v>3.87877339753109</v>
      </c>
      <c r="BD188" s="52" t="n">
        <v>7716.5624182</v>
      </c>
      <c r="BE188" s="52" t="n">
        <v>4.4411514838505</v>
      </c>
      <c r="BF188" s="52" t="n">
        <v>4.75844652973904</v>
      </c>
      <c r="BG188" s="52" t="n">
        <v>4.46757688117178</v>
      </c>
      <c r="BH188" s="52" t="n">
        <v>15426.8995933</v>
      </c>
      <c r="BI188" s="52" t="n">
        <v>3.48578091988949</v>
      </c>
      <c r="BJ188" s="52" t="n">
        <v>9.51305424047804</v>
      </c>
      <c r="BK188" s="52" t="n">
        <v>3.46041657440813</v>
      </c>
    </row>
    <row r="189">
      <c r="A189" s="52" t="s">
        <v>98</v>
      </c>
      <c r="B189" s="52" t="s">
        <v>99</v>
      </c>
      <c r="C189" s="52" t="s">
        <v>16</v>
      </c>
      <c r="D189" s="52" t="n">
        <v>349.9922189</v>
      </c>
      <c r="E189" s="52" t="n">
        <v>28.0718136007027</v>
      </c>
      <c r="F189" s="52" t="n">
        <v>7.53279575043378</v>
      </c>
      <c r="G189" s="52" t="n">
        <v>25.0700704133489</v>
      </c>
      <c r="H189" s="52" t="n">
        <v>260.4116225</v>
      </c>
      <c r="I189" s="52" t="n">
        <v>26.3728200604332</v>
      </c>
      <c r="J189" s="52" t="n">
        <v>5.60477478469898</v>
      </c>
      <c r="K189" s="52" t="n">
        <v>23.633523026084</v>
      </c>
      <c r="L189" s="52" t="n">
        <v>264.2167628</v>
      </c>
      <c r="M189" s="52" t="n">
        <v>27.8083179405811</v>
      </c>
      <c r="N189" s="52" t="n">
        <v>5.6866718759307</v>
      </c>
      <c r="O189" s="52" t="n">
        <v>23.3028864297267</v>
      </c>
      <c r="P189" s="52" t="n">
        <v>358.0279527</v>
      </c>
      <c r="Q189" s="52" t="n">
        <v>27.3351125976583</v>
      </c>
      <c r="R189" s="52" t="n">
        <v>7.70574685663409</v>
      </c>
      <c r="S189" s="52" t="n">
        <v>23.1039680265514</v>
      </c>
      <c r="T189" s="52" t="n">
        <v>404.0408295</v>
      </c>
      <c r="U189" s="52" t="n">
        <v>23.4151991090685</v>
      </c>
      <c r="V189" s="52" t="n">
        <v>8.69607059558357</v>
      </c>
      <c r="W189" s="52" t="n">
        <v>19.259573292064</v>
      </c>
      <c r="X189" s="52" t="n">
        <v>543.7197638</v>
      </c>
      <c r="Y189" s="52" t="n">
        <v>23.4277953554639</v>
      </c>
      <c r="Z189" s="52" t="n">
        <v>11.7023456665753</v>
      </c>
      <c r="AA189" s="52" t="n">
        <v>20.8501011625261</v>
      </c>
      <c r="AB189" s="52" t="n">
        <v>391.9835941</v>
      </c>
      <c r="AC189" s="52" t="n">
        <v>23.1738529606009</v>
      </c>
      <c r="AD189" s="52" t="n">
        <v>8.43656570753619</v>
      </c>
      <c r="AE189" s="52" t="n">
        <v>20.7227396519329</v>
      </c>
      <c r="AF189" s="52" t="n">
        <v>424.4736493</v>
      </c>
      <c r="AG189" s="52" t="n">
        <v>23.6554142860317</v>
      </c>
      <c r="AH189" s="52" t="n">
        <v>9.13584111003263</v>
      </c>
      <c r="AI189" s="52" t="n">
        <v>19.695243516405</v>
      </c>
      <c r="AJ189" s="52" t="n">
        <v>204.3439242</v>
      </c>
      <c r="AK189" s="52" t="n">
        <v>30.0373965281794</v>
      </c>
      <c r="AL189" s="52" t="n">
        <v>4.398043615594</v>
      </c>
      <c r="AM189" s="52" t="n">
        <v>28.1829576492447</v>
      </c>
      <c r="AN189" s="52" t="n">
        <v>228.1505659</v>
      </c>
      <c r="AO189" s="52" t="n">
        <v>31.8335876759134</v>
      </c>
      <c r="AP189" s="52" t="n">
        <v>4.91042806229251</v>
      </c>
      <c r="AQ189" s="52" t="n">
        <v>27.5309002611761</v>
      </c>
      <c r="AR189" s="52" t="n">
        <v>478.3572635</v>
      </c>
      <c r="AS189" s="52" t="n">
        <v>23.8122621124225</v>
      </c>
      <c r="AT189" s="52" t="n">
        <v>10.2955647785744</v>
      </c>
      <c r="AU189" s="52" t="n">
        <v>20.2828203898106</v>
      </c>
      <c r="AV189" s="52" t="n">
        <v>165.8419352</v>
      </c>
      <c r="AW189" s="52" t="n">
        <v>30.675226389904</v>
      </c>
      <c r="AX189" s="52" t="n">
        <v>3.56937485251697</v>
      </c>
      <c r="AY189" s="52" t="n">
        <v>28.708850366679</v>
      </c>
      <c r="AZ189" s="52" t="n">
        <v>217.417317</v>
      </c>
      <c r="BA189" s="52" t="n">
        <v>28.9666228042764</v>
      </c>
      <c r="BB189" s="52" t="n">
        <v>4.67941900741587</v>
      </c>
      <c r="BC189" s="52" t="n">
        <v>27.6624258965268</v>
      </c>
      <c r="BD189" s="52" t="n">
        <v>95.8510744</v>
      </c>
      <c r="BE189" s="52" t="n">
        <v>34.6304245955939</v>
      </c>
      <c r="BF189" s="52" t="n">
        <v>2.06297890902863</v>
      </c>
      <c r="BG189" s="52" t="n">
        <v>34.5606928166128</v>
      </c>
      <c r="BH189" s="52" t="n">
        <v>259.4174951</v>
      </c>
      <c r="BI189" s="52" t="n">
        <v>26.2740658242035</v>
      </c>
      <c r="BJ189" s="52" t="n">
        <v>5.58337842715239</v>
      </c>
      <c r="BK189" s="52" t="n">
        <v>25.005624524218</v>
      </c>
    </row>
    <row r="190">
      <c r="A190" s="52" t="s">
        <v>98</v>
      </c>
      <c r="B190" s="52" t="s">
        <v>99</v>
      </c>
      <c r="C190" s="52" t="s">
        <v>17</v>
      </c>
      <c r="D190" s="52" t="n">
        <v>4338.170121</v>
      </c>
      <c r="E190" s="52" t="n">
        <v>8.21474656616253</v>
      </c>
      <c r="F190" s="52" t="n">
        <v>5.50838497354513</v>
      </c>
      <c r="G190" s="52" t="n">
        <v>7.46295255259168</v>
      </c>
      <c r="H190" s="52" t="n">
        <v>4712.3784478</v>
      </c>
      <c r="I190" s="52" t="n">
        <v>8.05548786502422</v>
      </c>
      <c r="J190" s="52" t="n">
        <v>5.98353543256987</v>
      </c>
      <c r="K190" s="52" t="n">
        <v>6.8777108153957</v>
      </c>
      <c r="L190" s="52" t="n">
        <v>4080.830826</v>
      </c>
      <c r="M190" s="52" t="n">
        <v>8.47007250770527</v>
      </c>
      <c r="N190" s="52" t="n">
        <v>5.18162879152755</v>
      </c>
      <c r="O190" s="52" t="n">
        <v>7.52519271782536</v>
      </c>
      <c r="P190" s="52" t="n">
        <v>5303.5331376</v>
      </c>
      <c r="Q190" s="52" t="n">
        <v>7.53585725439199</v>
      </c>
      <c r="R190" s="52" t="n">
        <v>6.73415320907709</v>
      </c>
      <c r="S190" s="52" t="n">
        <v>6.88806841996184</v>
      </c>
      <c r="T190" s="52" t="n">
        <v>7508.3980811</v>
      </c>
      <c r="U190" s="52" t="n">
        <v>5.89593050330485</v>
      </c>
      <c r="V190" s="52" t="n">
        <v>9.53377714836885</v>
      </c>
      <c r="W190" s="52" t="n">
        <v>5.43730920318299</v>
      </c>
      <c r="X190" s="52" t="n">
        <v>8361.1434742</v>
      </c>
      <c r="Y190" s="52" t="n">
        <v>6.510947519225</v>
      </c>
      <c r="Z190" s="52" t="n">
        <v>10.6165493261757</v>
      </c>
      <c r="AA190" s="52" t="n">
        <v>5.64894693845502</v>
      </c>
      <c r="AB190" s="52" t="n">
        <v>7265.1038748</v>
      </c>
      <c r="AC190" s="52" t="n">
        <v>6.04859222220837</v>
      </c>
      <c r="AD190" s="52" t="n">
        <v>9.22485469656223</v>
      </c>
      <c r="AE190" s="52" t="n">
        <v>5.39769719517463</v>
      </c>
      <c r="AF190" s="52" t="n">
        <v>6263.888653</v>
      </c>
      <c r="AG190" s="52" t="n">
        <v>6.3779660181652</v>
      </c>
      <c r="AH190" s="52" t="n">
        <v>7.95356317750662</v>
      </c>
      <c r="AI190" s="52" t="n">
        <v>5.81969836107774</v>
      </c>
      <c r="AJ190" s="52" t="n">
        <v>5336.6236174</v>
      </c>
      <c r="AK190" s="52" t="n">
        <v>6.27658295339711</v>
      </c>
      <c r="AL190" s="52" t="n">
        <v>6.776169795936</v>
      </c>
      <c r="AM190" s="52" t="n">
        <v>6.2330869305618</v>
      </c>
      <c r="AN190" s="52" t="n">
        <v>4829.6857619</v>
      </c>
      <c r="AO190" s="52" t="n">
        <v>7.66097144006964</v>
      </c>
      <c r="AP190" s="52" t="n">
        <v>6.13248621786698</v>
      </c>
      <c r="AQ190" s="52" t="n">
        <v>7.0795607712571</v>
      </c>
      <c r="AR190" s="52" t="n">
        <v>5853.5258584</v>
      </c>
      <c r="AS190" s="52" t="n">
        <v>6.50443095624565</v>
      </c>
      <c r="AT190" s="52" t="n">
        <v>7.43250563747738</v>
      </c>
      <c r="AU190" s="52" t="n">
        <v>6.28027969811081</v>
      </c>
      <c r="AV190" s="52" t="n">
        <v>3952.6646048</v>
      </c>
      <c r="AW190" s="52" t="n">
        <v>7.11138532667423</v>
      </c>
      <c r="AX190" s="52" t="n">
        <v>5.01888992530452</v>
      </c>
      <c r="AY190" s="52" t="n">
        <v>7.20559694316267</v>
      </c>
      <c r="AZ190" s="52" t="n">
        <v>3351.014974</v>
      </c>
      <c r="BA190" s="52" t="n">
        <v>6.85526105515207</v>
      </c>
      <c r="BB190" s="52" t="n">
        <v>4.25494621327837</v>
      </c>
      <c r="BC190" s="52" t="n">
        <v>6.68782053719872</v>
      </c>
      <c r="BD190" s="52" t="n">
        <v>2944.3058726</v>
      </c>
      <c r="BE190" s="52" t="n">
        <v>8.07174919808796</v>
      </c>
      <c r="BF190" s="52" t="n">
        <v>3.73852794468373</v>
      </c>
      <c r="BG190" s="52" t="n">
        <v>8.36293339870481</v>
      </c>
      <c r="BH190" s="52" t="n">
        <v>4654.4867292</v>
      </c>
      <c r="BI190" s="52" t="n">
        <v>7.24865519908509</v>
      </c>
      <c r="BJ190" s="52" t="n">
        <v>5.91002751011997</v>
      </c>
      <c r="BK190" s="52" t="n">
        <v>7.37905371363478</v>
      </c>
    </row>
    <row r="191">
      <c r="A191" s="52" t="s">
        <v>100</v>
      </c>
      <c r="B191" s="52" t="s">
        <v>101</v>
      </c>
      <c r="C191" s="52" t="s">
        <v>16</v>
      </c>
      <c r="D191" s="52" t="n">
        <v>395.0243322</v>
      </c>
      <c r="E191" s="52" t="n">
        <v>28.1782919823913</v>
      </c>
      <c r="F191" s="52" t="n">
        <v>4.89596905803898</v>
      </c>
      <c r="G191" s="52" t="n">
        <v>24.8861768586872</v>
      </c>
      <c r="H191" s="52" t="n">
        <v>611.4219264</v>
      </c>
      <c r="I191" s="52" t="n">
        <v>24.8267354220994</v>
      </c>
      <c r="J191" s="52" t="n">
        <v>7.57802137501085</v>
      </c>
      <c r="K191" s="52" t="n">
        <v>19.4913175542863</v>
      </c>
      <c r="L191" s="52" t="n">
        <v>672.5227263</v>
      </c>
      <c r="M191" s="52" t="n">
        <v>27.5229405989807</v>
      </c>
      <c r="N191" s="52" t="n">
        <v>8.33531048696453</v>
      </c>
      <c r="O191" s="52" t="n">
        <v>22.4147678281622</v>
      </c>
      <c r="P191" s="52" t="n">
        <v>569.2614878</v>
      </c>
      <c r="Q191" s="52" t="n">
        <v>26.2275669275298</v>
      </c>
      <c r="R191" s="52" t="n">
        <v>7.05548089830309</v>
      </c>
      <c r="S191" s="52" t="n">
        <v>23.5033415872766</v>
      </c>
      <c r="T191" s="52" t="n">
        <v>710.2415831</v>
      </c>
      <c r="U191" s="52" t="n">
        <v>22.3264308635869</v>
      </c>
      <c r="V191" s="52" t="n">
        <v>8.80280157737135</v>
      </c>
      <c r="W191" s="52" t="n">
        <v>18.0029753380351</v>
      </c>
      <c r="X191" s="52" t="n">
        <v>822.6084936</v>
      </c>
      <c r="Y191" s="52" t="n">
        <v>26.261922945109</v>
      </c>
      <c r="Z191" s="52" t="n">
        <v>10.1954877288586</v>
      </c>
      <c r="AA191" s="52" t="n">
        <v>19.9873022156171</v>
      </c>
      <c r="AB191" s="52" t="n">
        <v>889.5397948</v>
      </c>
      <c r="AC191" s="52" t="n">
        <v>19.3293865708827</v>
      </c>
      <c r="AD191" s="52" t="n">
        <v>11.0250406271939</v>
      </c>
      <c r="AE191" s="52" t="n">
        <v>17.7813357602771</v>
      </c>
      <c r="AF191" s="52" t="n">
        <v>778.4702998</v>
      </c>
      <c r="AG191" s="52" t="n">
        <v>24.7990729779365</v>
      </c>
      <c r="AH191" s="52" t="n">
        <v>9.64843476652836</v>
      </c>
      <c r="AI191" s="52" t="n">
        <v>21.8842821877062</v>
      </c>
      <c r="AJ191" s="52" t="n">
        <v>526.1112033</v>
      </c>
      <c r="AK191" s="52" t="n">
        <v>26.882936170699</v>
      </c>
      <c r="AL191" s="52" t="n">
        <v>6.52067217758202</v>
      </c>
      <c r="AM191" s="52" t="n">
        <v>23.8852507942676</v>
      </c>
      <c r="AN191" s="52" t="n">
        <v>447.527621</v>
      </c>
      <c r="AO191" s="52" t="n">
        <v>27.5771645094516</v>
      </c>
      <c r="AP191" s="52" t="n">
        <v>5.54669980158199</v>
      </c>
      <c r="AQ191" s="52" t="n">
        <v>22.7433555793516</v>
      </c>
      <c r="AR191" s="52" t="n">
        <v>376.921651</v>
      </c>
      <c r="AS191" s="52" t="n">
        <v>32.3645074937033</v>
      </c>
      <c r="AT191" s="52" t="n">
        <v>4.67160270944183</v>
      </c>
      <c r="AU191" s="52" t="n">
        <v>32.6786437485719</v>
      </c>
      <c r="AV191" s="52" t="n">
        <v>464.5509436</v>
      </c>
      <c r="AW191" s="52" t="n">
        <v>20.6214557158039</v>
      </c>
      <c r="AX191" s="52" t="n">
        <v>5.75768847726796</v>
      </c>
      <c r="AY191" s="52" t="n">
        <v>21.5944301985002</v>
      </c>
      <c r="AZ191" s="52" t="n">
        <v>213.5464687</v>
      </c>
      <c r="BA191" s="52" t="n">
        <v>31.9550353468455</v>
      </c>
      <c r="BB191" s="52" t="n">
        <v>2.64671519697512</v>
      </c>
      <c r="BC191" s="52" t="n">
        <v>30.2866793131871</v>
      </c>
      <c r="BD191" s="52" t="n">
        <v>228.6922519</v>
      </c>
      <c r="BE191" s="52" t="n">
        <v>29.5206972204828</v>
      </c>
      <c r="BF191" s="52" t="n">
        <v>2.83443347117354</v>
      </c>
      <c r="BG191" s="52" t="n">
        <v>29.6133798255652</v>
      </c>
      <c r="BH191" s="52" t="n">
        <v>361.917646</v>
      </c>
      <c r="BI191" s="52" t="n">
        <v>27.7707606622553</v>
      </c>
      <c r="BJ191" s="52" t="n">
        <v>4.48564164770786</v>
      </c>
      <c r="BK191" s="52" t="n">
        <v>27.0572137835642</v>
      </c>
    </row>
    <row r="192">
      <c r="A192" s="52" t="s">
        <v>100</v>
      </c>
      <c r="B192" s="52" t="s">
        <v>101</v>
      </c>
      <c r="C192" s="52" t="s">
        <v>17</v>
      </c>
      <c r="D192" s="52" t="n">
        <v>3065.0674047</v>
      </c>
      <c r="E192" s="52" t="n">
        <v>12.0966745566171</v>
      </c>
      <c r="F192" s="52" t="n">
        <v>4.12228283647883</v>
      </c>
      <c r="G192" s="52" t="n">
        <v>10.6125283790141</v>
      </c>
      <c r="H192" s="52" t="n">
        <v>4507.2742037</v>
      </c>
      <c r="I192" s="52" t="n">
        <v>7.97509769786895</v>
      </c>
      <c r="J192" s="52" t="n">
        <v>6.06194143095358</v>
      </c>
      <c r="K192" s="52" t="n">
        <v>7.01027714638355</v>
      </c>
      <c r="L192" s="52" t="n">
        <v>5260.6894063</v>
      </c>
      <c r="M192" s="52" t="n">
        <v>8.73471917362852</v>
      </c>
      <c r="N192" s="52" t="n">
        <v>7.0752276489525</v>
      </c>
      <c r="O192" s="52" t="n">
        <v>7.33252289974197</v>
      </c>
      <c r="P192" s="52" t="n">
        <v>5300.7022405</v>
      </c>
      <c r="Q192" s="52" t="n">
        <v>6.93785564833817</v>
      </c>
      <c r="R192" s="52" t="n">
        <v>7.1290418715724</v>
      </c>
      <c r="S192" s="52" t="n">
        <v>6.11857132284554</v>
      </c>
      <c r="T192" s="52" t="n">
        <v>5974.7946888</v>
      </c>
      <c r="U192" s="52" t="n">
        <v>7.48091329876016</v>
      </c>
      <c r="V192" s="52" t="n">
        <v>8.03564501040258</v>
      </c>
      <c r="W192" s="52" t="n">
        <v>6.54204419304355</v>
      </c>
      <c r="X192" s="52" t="n">
        <v>5990.4481409</v>
      </c>
      <c r="Y192" s="52" t="n">
        <v>7.46794405633122</v>
      </c>
      <c r="Z192" s="52" t="n">
        <v>8.05669771443921</v>
      </c>
      <c r="AA192" s="52" t="n">
        <v>7.09472946234107</v>
      </c>
      <c r="AB192" s="52" t="n">
        <v>5678.9180033</v>
      </c>
      <c r="AC192" s="52" t="n">
        <v>7.7714515458975</v>
      </c>
      <c r="AD192" s="52" t="n">
        <v>7.63771334322925</v>
      </c>
      <c r="AE192" s="52" t="n">
        <v>7.31767012836389</v>
      </c>
      <c r="AF192" s="52" t="n">
        <v>5154.4308495</v>
      </c>
      <c r="AG192" s="52" t="n">
        <v>7.18813452124657</v>
      </c>
      <c r="AH192" s="52" t="n">
        <v>6.93231796146765</v>
      </c>
      <c r="AI192" s="52" t="n">
        <v>6.50271461438332</v>
      </c>
      <c r="AJ192" s="52" t="n">
        <v>5677.4316054</v>
      </c>
      <c r="AK192" s="52" t="n">
        <v>8.61741450460911</v>
      </c>
      <c r="AL192" s="52" t="n">
        <v>7.63571425096069</v>
      </c>
      <c r="AM192" s="52" t="n">
        <v>7.3545524471807</v>
      </c>
      <c r="AN192" s="52" t="n">
        <v>4973.0509793</v>
      </c>
      <c r="AO192" s="52" t="n">
        <v>7.62756182962073</v>
      </c>
      <c r="AP192" s="52" t="n">
        <v>6.68837581368269</v>
      </c>
      <c r="AQ192" s="52" t="n">
        <v>6.88528489856521</v>
      </c>
      <c r="AR192" s="52" t="n">
        <v>5282.5413567</v>
      </c>
      <c r="AS192" s="52" t="n">
        <v>7.16197060543358</v>
      </c>
      <c r="AT192" s="52" t="n">
        <v>7.10461686236404</v>
      </c>
      <c r="AU192" s="52" t="n">
        <v>7.64117007208173</v>
      </c>
      <c r="AV192" s="52" t="n">
        <v>4471.2922777</v>
      </c>
      <c r="AW192" s="52" t="n">
        <v>5.62825282108868</v>
      </c>
      <c r="AX192" s="52" t="n">
        <v>6.01354847367447</v>
      </c>
      <c r="AY192" s="52" t="n">
        <v>5.82264096702935</v>
      </c>
      <c r="AZ192" s="52" t="n">
        <v>3934.0535886</v>
      </c>
      <c r="BA192" s="52" t="n">
        <v>6.8208105079664</v>
      </c>
      <c r="BB192" s="52" t="n">
        <v>5.29100324554234</v>
      </c>
      <c r="BC192" s="52" t="n">
        <v>7.52404136316808</v>
      </c>
      <c r="BD192" s="52" t="n">
        <v>3028.1344455</v>
      </c>
      <c r="BE192" s="52" t="n">
        <v>8.07500423829419</v>
      </c>
      <c r="BF192" s="52" t="n">
        <v>4.0726108117863</v>
      </c>
      <c r="BG192" s="52" t="n">
        <v>8.34943502612712</v>
      </c>
      <c r="BH192" s="52" t="n">
        <v>6054.8123782</v>
      </c>
      <c r="BI192" s="52" t="n">
        <v>5.87757853578087</v>
      </c>
      <c r="BJ192" s="52" t="n">
        <v>8.14326272449347</v>
      </c>
      <c r="BK192" s="52" t="n">
        <v>6.53706089301195</v>
      </c>
    </row>
    <row r="193">
      <c r="A193" s="52" t="s">
        <v>102</v>
      </c>
      <c r="B193" s="52" t="s">
        <v>103</v>
      </c>
      <c r="C193" s="52" t="s">
        <v>16</v>
      </c>
      <c r="D193" s="52" t="n">
        <v>543.0263726</v>
      </c>
      <c r="E193" s="52" t="n">
        <v>21.6967065781238</v>
      </c>
      <c r="F193" s="52" t="n">
        <v>4.30778625590981</v>
      </c>
      <c r="G193" s="52" t="n">
        <v>19.4800492213205</v>
      </c>
      <c r="H193" s="52" t="n">
        <v>975.4175153</v>
      </c>
      <c r="I193" s="52" t="n">
        <v>21.3701223257469</v>
      </c>
      <c r="J193" s="52" t="n">
        <v>7.73791178145633</v>
      </c>
      <c r="K193" s="52" t="n">
        <v>17.622907372735</v>
      </c>
      <c r="L193" s="52" t="n">
        <v>982.6759522</v>
      </c>
      <c r="M193" s="52" t="n">
        <v>19.2028589175397</v>
      </c>
      <c r="N193" s="52" t="n">
        <v>7.79549240054762</v>
      </c>
      <c r="O193" s="52" t="n">
        <v>15.6314237878489</v>
      </c>
      <c r="P193" s="52" t="n">
        <v>1205.9142713</v>
      </c>
      <c r="Q193" s="52" t="n">
        <v>19.0531555497076</v>
      </c>
      <c r="R193" s="52" t="n">
        <v>9.56642473705084</v>
      </c>
      <c r="S193" s="52" t="n">
        <v>14.1807505623622</v>
      </c>
      <c r="T193" s="52" t="n">
        <v>1309.3040142</v>
      </c>
      <c r="U193" s="52" t="n">
        <v>20.6624199846257</v>
      </c>
      <c r="V193" s="52" t="n">
        <v>10.3866075788789</v>
      </c>
      <c r="W193" s="52" t="n">
        <v>16.1351310513099</v>
      </c>
      <c r="X193" s="52" t="n">
        <v>1076.6742132</v>
      </c>
      <c r="Y193" s="52" t="n">
        <v>21.0772982164448</v>
      </c>
      <c r="Z193" s="52" t="n">
        <v>8.54117334211304</v>
      </c>
      <c r="AA193" s="52" t="n">
        <v>17.2952588369948</v>
      </c>
      <c r="AB193" s="52" t="n">
        <v>1431.2753321</v>
      </c>
      <c r="AC193" s="52" t="n">
        <v>20.3378169451271</v>
      </c>
      <c r="AD193" s="52" t="n">
        <v>11.3541966194426</v>
      </c>
      <c r="AE193" s="52" t="n">
        <v>18.1261470734138</v>
      </c>
      <c r="AF193" s="52" t="n">
        <v>771.25046</v>
      </c>
      <c r="AG193" s="52" t="n">
        <v>21.7058022156998</v>
      </c>
      <c r="AH193" s="52" t="n">
        <v>6.11827030710242</v>
      </c>
      <c r="AI193" s="52" t="n">
        <v>17.3345566383141</v>
      </c>
      <c r="AJ193" s="52" t="n">
        <v>1021.3447612</v>
      </c>
      <c r="AK193" s="52" t="n">
        <v>18.8456851239556</v>
      </c>
      <c r="AL193" s="52" t="n">
        <v>8.10224907452836</v>
      </c>
      <c r="AM193" s="52" t="n">
        <v>15.6301730628716</v>
      </c>
      <c r="AN193" s="52" t="n">
        <v>1049.3865939</v>
      </c>
      <c r="AO193" s="52" t="n">
        <v>20.9186506700745</v>
      </c>
      <c r="AP193" s="52" t="n">
        <v>8.32470276663396</v>
      </c>
      <c r="AQ193" s="52" t="n">
        <v>18.4011093137577</v>
      </c>
      <c r="AR193" s="52" t="n">
        <v>718.4281969</v>
      </c>
      <c r="AS193" s="52" t="n">
        <v>23.8558311782132</v>
      </c>
      <c r="AT193" s="52" t="n">
        <v>5.6992353753389</v>
      </c>
      <c r="AU193" s="52" t="n">
        <v>21.1605387911033</v>
      </c>
      <c r="AV193" s="52" t="n">
        <v>515.4387496</v>
      </c>
      <c r="AW193" s="52" t="n">
        <v>24.3309325525646</v>
      </c>
      <c r="AX193" s="52" t="n">
        <v>4.08893577425896</v>
      </c>
      <c r="AY193" s="52" t="n">
        <v>22.9607140008991</v>
      </c>
      <c r="AZ193" s="52" t="n">
        <v>305.4858689</v>
      </c>
      <c r="BA193" s="52" t="n">
        <v>27.4290016587537</v>
      </c>
      <c r="BB193" s="52" t="n">
        <v>2.42339579405924</v>
      </c>
      <c r="BC193" s="52" t="n">
        <v>25.4937393894099</v>
      </c>
      <c r="BD193" s="52" t="n">
        <v>315.4088337</v>
      </c>
      <c r="BE193" s="52" t="n">
        <v>33.0182155078604</v>
      </c>
      <c r="BF193" s="52" t="n">
        <v>2.50211390710161</v>
      </c>
      <c r="BG193" s="52" t="n">
        <v>31.8681189601275</v>
      </c>
      <c r="BH193" s="52" t="n">
        <v>384.6633061</v>
      </c>
      <c r="BI193" s="52" t="n">
        <v>34.1824003891575</v>
      </c>
      <c r="BJ193" s="52" t="n">
        <v>3.05150428557732</v>
      </c>
      <c r="BK193" s="52" t="n">
        <v>33.1385748286037</v>
      </c>
    </row>
    <row r="194">
      <c r="A194" s="52" t="s">
        <v>102</v>
      </c>
      <c r="B194" s="52" t="s">
        <v>103</v>
      </c>
      <c r="C194" s="52" t="s">
        <v>17</v>
      </c>
      <c r="D194" s="52" t="n">
        <v>9285.0568527</v>
      </c>
      <c r="E194" s="52" t="n">
        <v>7.09426646219447</v>
      </c>
      <c r="F194" s="52" t="n">
        <v>3.84658680746165</v>
      </c>
      <c r="G194" s="52" t="n">
        <v>6.72257413100697</v>
      </c>
      <c r="H194" s="52" t="n">
        <v>12782.5520295</v>
      </c>
      <c r="I194" s="52" t="n">
        <v>6.13468836001964</v>
      </c>
      <c r="J194" s="52" t="n">
        <v>5.29551911015697</v>
      </c>
      <c r="K194" s="52" t="n">
        <v>5.68375261402528</v>
      </c>
      <c r="L194" s="52" t="n">
        <v>14339.2712749</v>
      </c>
      <c r="M194" s="52" t="n">
        <v>5.57716672440088</v>
      </c>
      <c r="N194" s="52" t="n">
        <v>5.94043230856524</v>
      </c>
      <c r="O194" s="52" t="n">
        <v>5.07275367376044</v>
      </c>
      <c r="P194" s="52" t="n">
        <v>14791.4792856</v>
      </c>
      <c r="Q194" s="52" t="n">
        <v>5.12746470975816</v>
      </c>
      <c r="R194" s="52" t="n">
        <v>6.12777175039981</v>
      </c>
      <c r="S194" s="52" t="n">
        <v>4.71736707051389</v>
      </c>
      <c r="T194" s="52" t="n">
        <v>18996.5998118</v>
      </c>
      <c r="U194" s="52" t="n">
        <v>4.65161287605803</v>
      </c>
      <c r="V194" s="52" t="n">
        <v>7.869857059782</v>
      </c>
      <c r="W194" s="52" t="n">
        <v>4.30920236842855</v>
      </c>
      <c r="X194" s="52" t="n">
        <v>20918.7042716</v>
      </c>
      <c r="Y194" s="52" t="n">
        <v>4.70247798796196</v>
      </c>
      <c r="Z194" s="52" t="n">
        <v>8.66614100019534</v>
      </c>
      <c r="AA194" s="52" t="n">
        <v>4.36530901069484</v>
      </c>
      <c r="AB194" s="52" t="n">
        <v>19404.0044137</v>
      </c>
      <c r="AC194" s="52" t="n">
        <v>4.42314031443197</v>
      </c>
      <c r="AD194" s="52" t="n">
        <v>8.03863547350943</v>
      </c>
      <c r="AE194" s="52" t="n">
        <v>4.17098330096272</v>
      </c>
      <c r="AF194" s="52" t="n">
        <v>18287.7746421</v>
      </c>
      <c r="AG194" s="52" t="n">
        <v>4.69642742654668</v>
      </c>
      <c r="AH194" s="52" t="n">
        <v>7.57620699497147</v>
      </c>
      <c r="AI194" s="52" t="n">
        <v>4.31529721671816</v>
      </c>
      <c r="AJ194" s="52" t="n">
        <v>17648.2385411</v>
      </c>
      <c r="AK194" s="52" t="n">
        <v>4.60540227893718</v>
      </c>
      <c r="AL194" s="52" t="n">
        <v>7.31126180744828</v>
      </c>
      <c r="AM194" s="52" t="n">
        <v>4.47237867497686</v>
      </c>
      <c r="AN194" s="52" t="n">
        <v>16285.0393526</v>
      </c>
      <c r="AO194" s="52" t="n">
        <v>4.96017558430165</v>
      </c>
      <c r="AP194" s="52" t="n">
        <v>6.74651954494919</v>
      </c>
      <c r="AQ194" s="52" t="n">
        <v>4.67693246459114</v>
      </c>
      <c r="AR194" s="52" t="n">
        <v>16721.1185448</v>
      </c>
      <c r="AS194" s="52" t="n">
        <v>5.10836643987186</v>
      </c>
      <c r="AT194" s="52" t="n">
        <v>6.927177185967</v>
      </c>
      <c r="AU194" s="52" t="n">
        <v>4.89369692162841</v>
      </c>
      <c r="AV194" s="52" t="n">
        <v>16104.221383</v>
      </c>
      <c r="AW194" s="52" t="n">
        <v>4.98342583235708</v>
      </c>
      <c r="AX194" s="52" t="n">
        <v>6.67161079345209</v>
      </c>
      <c r="AY194" s="52" t="n">
        <v>5.02697959345184</v>
      </c>
      <c r="AZ194" s="52" t="n">
        <v>13410.2549205</v>
      </c>
      <c r="BA194" s="52" t="n">
        <v>5.01895536068882</v>
      </c>
      <c r="BB194" s="52" t="n">
        <v>5.55556206927187</v>
      </c>
      <c r="BC194" s="52" t="n">
        <v>5.14143386669972</v>
      </c>
      <c r="BD194" s="52" t="n">
        <v>10185.2634308</v>
      </c>
      <c r="BE194" s="52" t="n">
        <v>5.65075480735929</v>
      </c>
      <c r="BF194" s="52" t="n">
        <v>4.21952181499504</v>
      </c>
      <c r="BG194" s="52" t="n">
        <v>5.74699177339193</v>
      </c>
      <c r="BH194" s="52" t="n">
        <v>22224.7267987</v>
      </c>
      <c r="BI194" s="52" t="n">
        <v>4.58534123980192</v>
      </c>
      <c r="BJ194" s="52" t="n">
        <v>9.20719627887463</v>
      </c>
      <c r="BK194" s="52" t="n">
        <v>4.44775386363866</v>
      </c>
    </row>
    <row r="195">
      <c r="A195" s="52" t="s">
        <v>104</v>
      </c>
      <c r="B195" s="52" t="s">
        <v>105</v>
      </c>
      <c r="C195" s="52" t="s">
        <v>16</v>
      </c>
      <c r="D195" s="52" t="n">
        <v>76.8107379</v>
      </c>
      <c r="E195" s="52" t="n">
        <v>45.0960428098581</v>
      </c>
      <c r="F195" s="52" t="n">
        <v>7.38466382168155</v>
      </c>
      <c r="G195" s="52" t="n">
        <v>37.1019790078018</v>
      </c>
      <c r="H195" s="52" t="n">
        <v>16.9370159</v>
      </c>
      <c r="I195" s="52" t="n">
        <v>57.5143223167025</v>
      </c>
      <c r="J195" s="52" t="n">
        <v>1.62834223421743</v>
      </c>
      <c r="K195" s="52" t="n">
        <v>56.4586346737225</v>
      </c>
      <c r="L195" s="52" t="n">
        <v>36.8162167</v>
      </c>
      <c r="M195" s="52" t="n">
        <v>46.6623614942658</v>
      </c>
      <c r="N195" s="52" t="n">
        <v>3.53954916914915</v>
      </c>
      <c r="O195" s="52" t="n">
        <v>45.3939759375317</v>
      </c>
      <c r="P195" s="52" t="n">
        <v>120.8151226</v>
      </c>
      <c r="Q195" s="52" t="n">
        <v>35.0525128541368</v>
      </c>
      <c r="R195" s="52" t="n">
        <v>11.6152909003136</v>
      </c>
      <c r="S195" s="52" t="n">
        <v>27.2721519817274</v>
      </c>
      <c r="T195" s="52" t="n">
        <v>134.0224736</v>
      </c>
      <c r="U195" s="52" t="n">
        <v>41.1407076724548</v>
      </c>
      <c r="V195" s="52" t="n">
        <v>12.8850592917711</v>
      </c>
      <c r="W195" s="52" t="n">
        <v>35.9826922871249</v>
      </c>
      <c r="X195" s="52" t="n">
        <v>84.2422115</v>
      </c>
      <c r="Y195" s="52" t="n">
        <v>33.5801815714711</v>
      </c>
      <c r="Z195" s="52" t="n">
        <v>8.0991333833091</v>
      </c>
      <c r="AA195" s="52" t="n">
        <v>31.5896983497195</v>
      </c>
      <c r="AB195" s="52" t="n">
        <v>62.6113427</v>
      </c>
      <c r="AC195" s="52" t="n">
        <v>43.2899243320641</v>
      </c>
      <c r="AD195" s="52" t="n">
        <v>6.01951927431744</v>
      </c>
      <c r="AE195" s="52" t="n">
        <v>41.5895660846494</v>
      </c>
      <c r="AF195" s="52" t="n">
        <v>108.4572812</v>
      </c>
      <c r="AG195" s="52" t="n">
        <v>33.907819938083</v>
      </c>
      <c r="AH195" s="52" t="n">
        <v>10.4271952408308</v>
      </c>
      <c r="AI195" s="52" t="n">
        <v>28.5135269131595</v>
      </c>
      <c r="AJ195" s="52" t="n">
        <v>82.2198036</v>
      </c>
      <c r="AK195" s="52" t="n">
        <v>40.2921390312785</v>
      </c>
      <c r="AL195" s="52" t="n">
        <v>7.90469699511482</v>
      </c>
      <c r="AM195" s="52" t="n">
        <v>34.8016769211608</v>
      </c>
      <c r="AN195" s="52" t="n">
        <v>39.6163191</v>
      </c>
      <c r="AO195" s="52" t="n">
        <v>51.9598895373718</v>
      </c>
      <c r="AP195" s="52" t="n">
        <v>3.80875391129346</v>
      </c>
      <c r="AQ195" s="52" t="n">
        <v>46.3703048898898</v>
      </c>
      <c r="AR195" s="52" t="n">
        <v>106.0445687</v>
      </c>
      <c r="AS195" s="52" t="n">
        <v>33.3634282783365</v>
      </c>
      <c r="AT195" s="52" t="n">
        <v>10.1952345645245</v>
      </c>
      <c r="AU195" s="52" t="n">
        <v>28.8373219781231</v>
      </c>
      <c r="AV195" s="52" t="n">
        <v>61.5776631</v>
      </c>
      <c r="AW195" s="52" t="n">
        <v>39.9344249279814</v>
      </c>
      <c r="AX195" s="52" t="n">
        <v>5.92014024797261</v>
      </c>
      <c r="AY195" s="52" t="n">
        <v>40.115945061372</v>
      </c>
      <c r="AZ195" s="52" t="n">
        <v>43.3073242</v>
      </c>
      <c r="BA195" s="52" t="n">
        <v>46.0321753469862</v>
      </c>
      <c r="BB195" s="52" t="n">
        <v>4.16361096087809</v>
      </c>
      <c r="BC195" s="52" t="n">
        <v>46.7808317413768</v>
      </c>
      <c r="BD195" s="52" t="n">
        <v>34.9280168</v>
      </c>
      <c r="BE195" s="52" t="n">
        <v>37.4869189246922</v>
      </c>
      <c r="BF195" s="52" t="n">
        <v>3.35801567694672</v>
      </c>
      <c r="BG195" s="52" t="n">
        <v>39.4820443350902</v>
      </c>
      <c r="BH195" s="52" t="n">
        <v>31.732489</v>
      </c>
      <c r="BI195" s="52" t="n">
        <v>46.0270486276925</v>
      </c>
      <c r="BJ195" s="52" t="n">
        <v>3.05079432767964</v>
      </c>
      <c r="BK195" s="52" t="n">
        <v>44.8248637282813</v>
      </c>
    </row>
    <row r="196">
      <c r="A196" s="52" t="s">
        <v>104</v>
      </c>
      <c r="B196" s="52" t="s">
        <v>105</v>
      </c>
      <c r="C196" s="52" t="s">
        <v>17</v>
      </c>
      <c r="D196" s="52" t="n">
        <v>545.6572424</v>
      </c>
      <c r="E196" s="52" t="n">
        <v>14.2441230017822</v>
      </c>
      <c r="F196" s="52" t="n">
        <v>3.22304612550977</v>
      </c>
      <c r="G196" s="52" t="n">
        <v>13.761274888774</v>
      </c>
      <c r="H196" s="52" t="n">
        <v>708.0972191</v>
      </c>
      <c r="I196" s="52" t="n">
        <v>12.6428812178714</v>
      </c>
      <c r="J196" s="52" t="n">
        <v>4.18253405465016</v>
      </c>
      <c r="K196" s="52" t="n">
        <v>11.6094830701108</v>
      </c>
      <c r="L196" s="52" t="n">
        <v>721.6815683</v>
      </c>
      <c r="M196" s="52" t="n">
        <v>12.2105223425918</v>
      </c>
      <c r="N196" s="52" t="n">
        <v>4.26277304105866</v>
      </c>
      <c r="O196" s="52" t="n">
        <v>11.6911520557786</v>
      </c>
      <c r="P196" s="52" t="n">
        <v>1458.1074112</v>
      </c>
      <c r="Q196" s="52" t="n">
        <v>12.1459286930892</v>
      </c>
      <c r="R196" s="52" t="n">
        <v>8.61263642644036</v>
      </c>
      <c r="S196" s="52" t="n">
        <v>10.2172291139397</v>
      </c>
      <c r="T196" s="52" t="n">
        <v>2094.0549931</v>
      </c>
      <c r="U196" s="52" t="n">
        <v>9.46991726375368</v>
      </c>
      <c r="V196" s="52" t="n">
        <v>12.3690025673072</v>
      </c>
      <c r="W196" s="52" t="n">
        <v>7.89660351660533</v>
      </c>
      <c r="X196" s="52" t="n">
        <v>1348.0017147</v>
      </c>
      <c r="Y196" s="52" t="n">
        <v>8.85760675114863</v>
      </c>
      <c r="Z196" s="52" t="n">
        <v>7.96227258825505</v>
      </c>
      <c r="AA196" s="52" t="n">
        <v>7.94772198436576</v>
      </c>
      <c r="AB196" s="52" t="n">
        <v>1395.849041</v>
      </c>
      <c r="AC196" s="52" t="n">
        <v>9.35638642397594</v>
      </c>
      <c r="AD196" s="52" t="n">
        <v>8.24489348588838</v>
      </c>
      <c r="AE196" s="52" t="n">
        <v>9.7901483123602</v>
      </c>
      <c r="AF196" s="52" t="n">
        <v>1221.4087031</v>
      </c>
      <c r="AG196" s="52" t="n">
        <v>8.29148345146753</v>
      </c>
      <c r="AH196" s="52" t="n">
        <v>7.2145227485216</v>
      </c>
      <c r="AI196" s="52" t="n">
        <v>8.51638528201327</v>
      </c>
      <c r="AJ196" s="52" t="n">
        <v>1334.985149</v>
      </c>
      <c r="AK196" s="52" t="n">
        <v>8.86515360518663</v>
      </c>
      <c r="AL196" s="52" t="n">
        <v>7.88538734164437</v>
      </c>
      <c r="AM196" s="52" t="n">
        <v>7.78922645975061</v>
      </c>
      <c r="AN196" s="52" t="n">
        <v>1063.0565891</v>
      </c>
      <c r="AO196" s="52" t="n">
        <v>10.369659135123</v>
      </c>
      <c r="AP196" s="52" t="n">
        <v>6.27918069157545</v>
      </c>
      <c r="AQ196" s="52" t="n">
        <v>9.94546042425123</v>
      </c>
      <c r="AR196" s="52" t="n">
        <v>990.5072772</v>
      </c>
      <c r="AS196" s="52" t="n">
        <v>11.6253706253194</v>
      </c>
      <c r="AT196" s="52" t="n">
        <v>5.85065201009177</v>
      </c>
      <c r="AU196" s="52" t="n">
        <v>11.5370544819822</v>
      </c>
      <c r="AV196" s="52" t="n">
        <v>929.8457026</v>
      </c>
      <c r="AW196" s="52" t="n">
        <v>10.3085166087187</v>
      </c>
      <c r="AX196" s="52" t="n">
        <v>5.49234089866602</v>
      </c>
      <c r="AY196" s="52" t="n">
        <v>9.85570916683016</v>
      </c>
      <c r="AZ196" s="52" t="n">
        <v>1005.9973344</v>
      </c>
      <c r="BA196" s="52" t="n">
        <v>8.94856623313847</v>
      </c>
      <c r="BB196" s="52" t="n">
        <v>5.94214748557157</v>
      </c>
      <c r="BC196" s="52" t="n">
        <v>8.82499954986477</v>
      </c>
      <c r="BD196" s="52" t="n">
        <v>770.889755</v>
      </c>
      <c r="BE196" s="52" t="n">
        <v>10.9944220808801</v>
      </c>
      <c r="BF196" s="52" t="n">
        <v>4.55343216397108</v>
      </c>
      <c r="BG196" s="52" t="n">
        <v>11.1340925208994</v>
      </c>
      <c r="BH196" s="52" t="n">
        <v>1341.7217151</v>
      </c>
      <c r="BI196" s="52" t="n">
        <v>7.58812311328361</v>
      </c>
      <c r="BJ196" s="52" t="n">
        <v>7.92517837084861</v>
      </c>
      <c r="BK196" s="52" t="n">
        <v>8.27475805498667</v>
      </c>
    </row>
    <row r="197">
      <c r="A197" s="52" t="s">
        <v>106</v>
      </c>
      <c r="B197" s="52" t="s">
        <v>107</v>
      </c>
      <c r="C197" s="52" t="s">
        <v>16</v>
      </c>
      <c r="D197" s="52" t="n">
        <v>1418.324976</v>
      </c>
      <c r="E197" s="52" t="n">
        <v>21.6634016516794</v>
      </c>
      <c r="F197" s="52" t="n">
        <v>6.26117577836334</v>
      </c>
      <c r="G197" s="52" t="n">
        <v>17.5178510572979</v>
      </c>
      <c r="H197" s="52" t="n">
        <v>1887.8415502</v>
      </c>
      <c r="I197" s="52" t="n">
        <v>16.7074977858573</v>
      </c>
      <c r="J197" s="52" t="n">
        <v>8.33385013132571</v>
      </c>
      <c r="K197" s="52" t="n">
        <v>13.064211342663</v>
      </c>
      <c r="L197" s="52" t="n">
        <v>1782.7035856</v>
      </c>
      <c r="M197" s="52" t="n">
        <v>17.6208953671043</v>
      </c>
      <c r="N197" s="52" t="n">
        <v>7.86972005642817</v>
      </c>
      <c r="O197" s="52" t="n">
        <v>14.8296195013333</v>
      </c>
      <c r="P197" s="52" t="n">
        <v>1901.87885</v>
      </c>
      <c r="Q197" s="52" t="n">
        <v>15.0883977779316</v>
      </c>
      <c r="R197" s="52" t="n">
        <v>8.39581759505131</v>
      </c>
      <c r="S197" s="52" t="n">
        <v>12.924977866818</v>
      </c>
      <c r="T197" s="52" t="n">
        <v>1744.6403899</v>
      </c>
      <c r="U197" s="52" t="n">
        <v>16.7843440131333</v>
      </c>
      <c r="V197" s="52" t="n">
        <v>7.70169061113414</v>
      </c>
      <c r="W197" s="52" t="n">
        <v>14.8023554882835</v>
      </c>
      <c r="X197" s="52" t="n">
        <v>2448.6400311</v>
      </c>
      <c r="Y197" s="52" t="n">
        <v>19.9720599324782</v>
      </c>
      <c r="Z197" s="52" t="n">
        <v>10.8094871852938</v>
      </c>
      <c r="AA197" s="52" t="n">
        <v>16.661197770676</v>
      </c>
      <c r="AB197" s="52" t="n">
        <v>2109.1091111</v>
      </c>
      <c r="AC197" s="52" t="n">
        <v>16.4055189532748</v>
      </c>
      <c r="AD197" s="52" t="n">
        <v>9.3106326855974</v>
      </c>
      <c r="AE197" s="52" t="n">
        <v>13.118839410437</v>
      </c>
      <c r="AF197" s="52" t="n">
        <v>1984.7230525</v>
      </c>
      <c r="AG197" s="52" t="n">
        <v>16.2867714055911</v>
      </c>
      <c r="AH197" s="52" t="n">
        <v>8.76153216882529</v>
      </c>
      <c r="AI197" s="52" t="n">
        <v>13.510553877086</v>
      </c>
      <c r="AJ197" s="52" t="n">
        <v>1217.8553002</v>
      </c>
      <c r="AK197" s="52" t="n">
        <v>21.9779033672081</v>
      </c>
      <c r="AL197" s="52" t="n">
        <v>5.37620519711108</v>
      </c>
      <c r="AM197" s="52" t="n">
        <v>20.1139129446255</v>
      </c>
      <c r="AN197" s="52" t="n">
        <v>1290.6355454</v>
      </c>
      <c r="AO197" s="52" t="n">
        <v>20.7701891964368</v>
      </c>
      <c r="AP197" s="52" t="n">
        <v>5.69749257207837</v>
      </c>
      <c r="AQ197" s="52" t="n">
        <v>18.9530898220069</v>
      </c>
      <c r="AR197" s="52" t="n">
        <v>1434.337825</v>
      </c>
      <c r="AS197" s="52" t="n">
        <v>18.3964438951002</v>
      </c>
      <c r="AT197" s="52" t="n">
        <v>6.33186427641415</v>
      </c>
      <c r="AU197" s="52" t="n">
        <v>17.2082016143652</v>
      </c>
      <c r="AV197" s="52" t="n">
        <v>831.2317504</v>
      </c>
      <c r="AW197" s="52" t="n">
        <v>21.8856766245094</v>
      </c>
      <c r="AX197" s="52" t="n">
        <v>3.66946094151771</v>
      </c>
      <c r="AY197" s="52" t="n">
        <v>20.2842705713532</v>
      </c>
      <c r="AZ197" s="52" t="n">
        <v>886.100498</v>
      </c>
      <c r="BA197" s="52" t="n">
        <v>19.5531393509806</v>
      </c>
      <c r="BB197" s="52" t="n">
        <v>3.9116782607326</v>
      </c>
      <c r="BC197" s="52" t="n">
        <v>19.819241503016</v>
      </c>
      <c r="BD197" s="52" t="n">
        <v>839.0773466</v>
      </c>
      <c r="BE197" s="52" t="n">
        <v>21.3397806920179</v>
      </c>
      <c r="BF197" s="52" t="n">
        <v>3.70409521626114</v>
      </c>
      <c r="BG197" s="52" t="n">
        <v>21.5270789914217</v>
      </c>
      <c r="BH197" s="52" t="n">
        <v>875.5939664</v>
      </c>
      <c r="BI197" s="52" t="n">
        <v>19.2171323625752</v>
      </c>
      <c r="BJ197" s="52" t="n">
        <v>3.86529732386576</v>
      </c>
      <c r="BK197" s="52" t="n">
        <v>20.0182810874797</v>
      </c>
    </row>
    <row r="198">
      <c r="A198" s="52" t="s">
        <v>106</v>
      </c>
      <c r="B198" s="52" t="s">
        <v>107</v>
      </c>
      <c r="C198" s="52" t="s">
        <v>17</v>
      </c>
      <c r="D198" s="52" t="n">
        <v>20569.3974519</v>
      </c>
      <c r="E198" s="52" t="n">
        <v>4.83639327271516</v>
      </c>
      <c r="F198" s="52" t="n">
        <v>5.67780457055569</v>
      </c>
      <c r="G198" s="52" t="n">
        <v>4.37581702359906</v>
      </c>
      <c r="H198" s="52" t="n">
        <v>25196.4621909</v>
      </c>
      <c r="I198" s="52" t="n">
        <v>4.35588211358169</v>
      </c>
      <c r="J198" s="52" t="n">
        <v>6.95502085191665</v>
      </c>
      <c r="K198" s="52" t="n">
        <v>3.78615898362199</v>
      </c>
      <c r="L198" s="52" t="n">
        <v>27372.2702484</v>
      </c>
      <c r="M198" s="52" t="n">
        <v>4.35733464478401</v>
      </c>
      <c r="N198" s="52" t="n">
        <v>7.55561272449891</v>
      </c>
      <c r="O198" s="52" t="n">
        <v>3.66437035680672</v>
      </c>
      <c r="P198" s="52" t="n">
        <v>27025.0672845</v>
      </c>
      <c r="Q198" s="52" t="n">
        <v>4.19261656261277</v>
      </c>
      <c r="R198" s="52" t="n">
        <v>7.4597737199801</v>
      </c>
      <c r="S198" s="52" t="n">
        <v>3.70657578296333</v>
      </c>
      <c r="T198" s="52" t="n">
        <v>30353.4134784</v>
      </c>
      <c r="U198" s="52" t="n">
        <v>3.81491896894746</v>
      </c>
      <c r="V198" s="52" t="n">
        <v>8.37850258777061</v>
      </c>
      <c r="W198" s="52" t="n">
        <v>3.46391789928264</v>
      </c>
      <c r="X198" s="52" t="n">
        <v>32504.7699555</v>
      </c>
      <c r="Y198" s="52" t="n">
        <v>3.81374187784829</v>
      </c>
      <c r="Z198" s="52" t="n">
        <v>8.9723450504454</v>
      </c>
      <c r="AA198" s="52" t="n">
        <v>3.61615573748463</v>
      </c>
      <c r="AB198" s="52" t="n">
        <v>28490.2311533</v>
      </c>
      <c r="AC198" s="52" t="n">
        <v>4.31486321155711</v>
      </c>
      <c r="AD198" s="52" t="n">
        <v>7.8642053096919</v>
      </c>
      <c r="AE198" s="52" t="n">
        <v>3.83538212898057</v>
      </c>
      <c r="AF198" s="52" t="n">
        <v>27056.8694624</v>
      </c>
      <c r="AG198" s="52" t="n">
        <v>4.44863700296494</v>
      </c>
      <c r="AH198" s="52" t="n">
        <v>7.46855212739123</v>
      </c>
      <c r="AI198" s="52" t="n">
        <v>3.98113574405911</v>
      </c>
      <c r="AJ198" s="52" t="n">
        <v>25886.6573005</v>
      </c>
      <c r="AK198" s="52" t="n">
        <v>4.22493368840133</v>
      </c>
      <c r="AL198" s="52" t="n">
        <v>7.1455365418889</v>
      </c>
      <c r="AM198" s="52" t="n">
        <v>3.89206811203227</v>
      </c>
      <c r="AN198" s="52" t="n">
        <v>23587.3663432</v>
      </c>
      <c r="AO198" s="52" t="n">
        <v>4.30481386022611</v>
      </c>
      <c r="AP198" s="52" t="n">
        <v>6.51085948161412</v>
      </c>
      <c r="AQ198" s="52" t="n">
        <v>4.04990510202154</v>
      </c>
      <c r="AR198" s="52" t="n">
        <v>23340.8049311</v>
      </c>
      <c r="AS198" s="52" t="n">
        <v>4.16339118385385</v>
      </c>
      <c r="AT198" s="52" t="n">
        <v>6.44280072997506</v>
      </c>
      <c r="AU198" s="52" t="n">
        <v>4.11069073328031</v>
      </c>
      <c r="AV198" s="52" t="n">
        <v>19157.9334312</v>
      </c>
      <c r="AW198" s="52" t="n">
        <v>5.08025313452547</v>
      </c>
      <c r="AX198" s="52" t="n">
        <v>5.28819583813436</v>
      </c>
      <c r="AY198" s="52" t="n">
        <v>5.03917247276897</v>
      </c>
      <c r="AZ198" s="52" t="n">
        <v>16351.1132964</v>
      </c>
      <c r="BA198" s="52" t="n">
        <v>4.99391812127519</v>
      </c>
      <c r="BB198" s="52" t="n">
        <v>4.51342466521295</v>
      </c>
      <c r="BC198" s="52" t="n">
        <v>5.00721198622545</v>
      </c>
      <c r="BD198" s="52" t="n">
        <v>13679.5300849</v>
      </c>
      <c r="BE198" s="52" t="n">
        <v>5.30192633777684</v>
      </c>
      <c r="BF198" s="52" t="n">
        <v>3.77598316240056</v>
      </c>
      <c r="BG198" s="52" t="n">
        <v>5.52312787999262</v>
      </c>
      <c r="BH198" s="52" t="n">
        <v>21705.4196295</v>
      </c>
      <c r="BI198" s="52" t="n">
        <v>4.06545055900925</v>
      </c>
      <c r="BJ198" s="52" t="n">
        <v>5.99138263852356</v>
      </c>
      <c r="BK198" s="52" t="n">
        <v>4.38703419467246</v>
      </c>
    </row>
    <row r="199">
      <c r="A199" s="52" t="s">
        <v>108</v>
      </c>
      <c r="B199" s="52" t="s">
        <v>109</v>
      </c>
      <c r="C199" s="52" t="s">
        <v>16</v>
      </c>
      <c r="D199" s="52" t="n">
        <v>4989.5155075</v>
      </c>
      <c r="E199" s="52" t="n">
        <v>14.8984251592072</v>
      </c>
      <c r="F199" s="52" t="n">
        <v>9.35647167165489</v>
      </c>
      <c r="G199" s="52" t="n">
        <v>11.4790356244373</v>
      </c>
      <c r="H199" s="52" t="n">
        <v>3909.7334471</v>
      </c>
      <c r="I199" s="52" t="n">
        <v>12.7012031382859</v>
      </c>
      <c r="J199" s="52" t="n">
        <v>7.33163574429732</v>
      </c>
      <c r="K199" s="52" t="n">
        <v>10.0111529567831</v>
      </c>
      <c r="L199" s="52" t="n">
        <v>5677.9762164</v>
      </c>
      <c r="M199" s="52" t="n">
        <v>13.9625485119974</v>
      </c>
      <c r="N199" s="52" t="n">
        <v>10.64749143303</v>
      </c>
      <c r="O199" s="52" t="n">
        <v>10.6363404571936</v>
      </c>
      <c r="P199" s="52" t="n">
        <v>4332.6780678</v>
      </c>
      <c r="Q199" s="52" t="n">
        <v>13.0131542364712</v>
      </c>
      <c r="R199" s="52" t="n">
        <v>8.12475270250899</v>
      </c>
      <c r="S199" s="52" t="n">
        <v>10.4900476957006</v>
      </c>
      <c r="T199" s="52" t="n">
        <v>5853.2298159</v>
      </c>
      <c r="U199" s="52" t="n">
        <v>11.7401100219333</v>
      </c>
      <c r="V199" s="52" t="n">
        <v>10.9761316259731</v>
      </c>
      <c r="W199" s="52" t="n">
        <v>10.2247584222832</v>
      </c>
      <c r="X199" s="52" t="n">
        <v>4936.4218782</v>
      </c>
      <c r="Y199" s="52" t="n">
        <v>12.5641652769583</v>
      </c>
      <c r="Z199" s="52" t="n">
        <v>9.2569090913314</v>
      </c>
      <c r="AA199" s="52" t="n">
        <v>9.86386078110639</v>
      </c>
      <c r="AB199" s="52" t="n">
        <v>5261.1564355</v>
      </c>
      <c r="AC199" s="52" t="n">
        <v>11.5408858906014</v>
      </c>
      <c r="AD199" s="52" t="n">
        <v>9.86585993668256</v>
      </c>
      <c r="AE199" s="52" t="n">
        <v>8.74391961809004</v>
      </c>
      <c r="AF199" s="52" t="n">
        <v>4380.9525847</v>
      </c>
      <c r="AG199" s="52" t="n">
        <v>15.5639810821361</v>
      </c>
      <c r="AH199" s="52" t="n">
        <v>8.21527835558267</v>
      </c>
      <c r="AI199" s="52" t="n">
        <v>12.20483895934</v>
      </c>
      <c r="AJ199" s="52" t="n">
        <v>2977.8389293</v>
      </c>
      <c r="AK199" s="52" t="n">
        <v>15.4352842674812</v>
      </c>
      <c r="AL199" s="52" t="n">
        <v>5.58412245494892</v>
      </c>
      <c r="AM199" s="52" t="n">
        <v>14.4494482777264</v>
      </c>
      <c r="AN199" s="52" t="n">
        <v>2591.1532793</v>
      </c>
      <c r="AO199" s="52" t="n">
        <v>14.3573080258802</v>
      </c>
      <c r="AP199" s="52" t="n">
        <v>4.85899927923736</v>
      </c>
      <c r="AQ199" s="52" t="n">
        <v>13.5589951993018</v>
      </c>
      <c r="AR199" s="52" t="n">
        <v>1961.4707526</v>
      </c>
      <c r="AS199" s="52" t="n">
        <v>18.7032507013572</v>
      </c>
      <c r="AT199" s="52" t="n">
        <v>3.67820192239006</v>
      </c>
      <c r="AU199" s="52" t="n">
        <v>17.9861966546886</v>
      </c>
      <c r="AV199" s="52" t="n">
        <v>2262.313308</v>
      </c>
      <c r="AW199" s="52" t="n">
        <v>15.5364174208942</v>
      </c>
      <c r="AX199" s="52" t="n">
        <v>4.24234985278475</v>
      </c>
      <c r="AY199" s="52" t="n">
        <v>14.2902164096642</v>
      </c>
      <c r="AZ199" s="52" t="n">
        <v>1720.4098732</v>
      </c>
      <c r="BA199" s="52" t="n">
        <v>17.5834917996313</v>
      </c>
      <c r="BB199" s="52" t="n">
        <v>3.22615817468349</v>
      </c>
      <c r="BC199" s="52" t="n">
        <v>16.3247483894262</v>
      </c>
      <c r="BD199" s="52" t="n">
        <v>956.918192</v>
      </c>
      <c r="BE199" s="52" t="n">
        <v>24.4723926327704</v>
      </c>
      <c r="BF199" s="52" t="n">
        <v>1.7944383461843</v>
      </c>
      <c r="BG199" s="52" t="n">
        <v>24.7605964722148</v>
      </c>
      <c r="BH199" s="52" t="n">
        <v>1515.1233293</v>
      </c>
      <c r="BI199" s="52" t="n">
        <v>21.169879174441</v>
      </c>
      <c r="BJ199" s="52" t="n">
        <v>2.8411994087101</v>
      </c>
      <c r="BK199" s="52" t="n">
        <v>20.8989530258125</v>
      </c>
    </row>
    <row r="200">
      <c r="A200" s="52" t="s">
        <v>108</v>
      </c>
      <c r="B200" s="52" t="s">
        <v>109</v>
      </c>
      <c r="C200" s="52" t="s">
        <v>17</v>
      </c>
      <c r="D200" s="52" t="n">
        <v>41515.7556504</v>
      </c>
      <c r="E200" s="52" t="n">
        <v>4.12219294410942</v>
      </c>
      <c r="F200" s="52" t="n">
        <v>7.05223777004594</v>
      </c>
      <c r="G200" s="52" t="n">
        <v>3.55028078323449</v>
      </c>
      <c r="H200" s="52" t="n">
        <v>47200.0018147</v>
      </c>
      <c r="I200" s="52" t="n">
        <v>3.56391852976324</v>
      </c>
      <c r="J200" s="52" t="n">
        <v>8.01781469056933</v>
      </c>
      <c r="K200" s="52" t="n">
        <v>3.00840538045621</v>
      </c>
      <c r="L200" s="52" t="n">
        <v>49435.0173717</v>
      </c>
      <c r="M200" s="52" t="n">
        <v>3.96327918652318</v>
      </c>
      <c r="N200" s="52" t="n">
        <v>8.39747443373876</v>
      </c>
      <c r="O200" s="52" t="n">
        <v>3.33858426313741</v>
      </c>
      <c r="P200" s="52" t="n">
        <v>46276.2540974</v>
      </c>
      <c r="Q200" s="52" t="n">
        <v>3.50702939622754</v>
      </c>
      <c r="R200" s="52" t="n">
        <v>7.86089863689577</v>
      </c>
      <c r="S200" s="52" t="n">
        <v>3.17619419257325</v>
      </c>
      <c r="T200" s="52" t="n">
        <v>54345.8380213</v>
      </c>
      <c r="U200" s="52" t="n">
        <v>3.39429336058569</v>
      </c>
      <c r="V200" s="52" t="n">
        <v>9.23167037512221</v>
      </c>
      <c r="W200" s="52" t="n">
        <v>2.89466779623046</v>
      </c>
      <c r="X200" s="52" t="n">
        <v>56929.8739372</v>
      </c>
      <c r="Y200" s="52" t="n">
        <v>3.64912781197386</v>
      </c>
      <c r="Z200" s="52" t="n">
        <v>9.67061783976001</v>
      </c>
      <c r="AA200" s="52" t="n">
        <v>3.45191152000563</v>
      </c>
      <c r="AB200" s="52" t="n">
        <v>51360.2507755</v>
      </c>
      <c r="AC200" s="52" t="n">
        <v>3.49401628892703</v>
      </c>
      <c r="AD200" s="52" t="n">
        <v>8.72451180819401</v>
      </c>
      <c r="AE200" s="52" t="n">
        <v>3.21044485491507</v>
      </c>
      <c r="AF200" s="52" t="n">
        <v>45410.4584296</v>
      </c>
      <c r="AG200" s="52" t="n">
        <v>3.97829245559199</v>
      </c>
      <c r="AH200" s="52" t="n">
        <v>7.71382683695028</v>
      </c>
      <c r="AI200" s="52" t="n">
        <v>3.78240635591048</v>
      </c>
      <c r="AJ200" s="52" t="n">
        <v>40270.0891447</v>
      </c>
      <c r="AK200" s="52" t="n">
        <v>3.84713612448784</v>
      </c>
      <c r="AL200" s="52" t="n">
        <v>6.84063771019507</v>
      </c>
      <c r="AM200" s="52" t="n">
        <v>3.57016835865666</v>
      </c>
      <c r="AN200" s="52" t="n">
        <v>32552.4152963</v>
      </c>
      <c r="AO200" s="52" t="n">
        <v>4.01223248594734</v>
      </c>
      <c r="AP200" s="52" t="n">
        <v>5.52964456655809</v>
      </c>
      <c r="AQ200" s="52" t="n">
        <v>3.8931601341951</v>
      </c>
      <c r="AR200" s="52" t="n">
        <v>31144.9185605</v>
      </c>
      <c r="AS200" s="52" t="n">
        <v>4.79563871058204</v>
      </c>
      <c r="AT200" s="52" t="n">
        <v>5.29055457563968</v>
      </c>
      <c r="AU200" s="52" t="n">
        <v>4.70828780194086</v>
      </c>
      <c r="AV200" s="52" t="n">
        <v>26677.0376033</v>
      </c>
      <c r="AW200" s="52" t="n">
        <v>4.57621671205723</v>
      </c>
      <c r="AX200" s="52" t="n">
        <v>4.53160033417615</v>
      </c>
      <c r="AY200" s="52" t="n">
        <v>4.54260838545835</v>
      </c>
      <c r="AZ200" s="52" t="n">
        <v>22779.3154355</v>
      </c>
      <c r="BA200" s="52" t="n">
        <v>5.0031919303182</v>
      </c>
      <c r="BB200" s="52" t="n">
        <v>3.86949836690436</v>
      </c>
      <c r="BC200" s="52" t="n">
        <v>5.0391528773687</v>
      </c>
      <c r="BD200" s="52" t="n">
        <v>17157.7929002</v>
      </c>
      <c r="BE200" s="52" t="n">
        <v>5.45567870318464</v>
      </c>
      <c r="BF200" s="52" t="n">
        <v>2.91457624330272</v>
      </c>
      <c r="BG200" s="52" t="n">
        <v>5.3505563226242</v>
      </c>
      <c r="BH200" s="52" t="n">
        <v>25634.089357</v>
      </c>
      <c r="BI200" s="52" t="n">
        <v>4.81685119537772</v>
      </c>
      <c r="BJ200" s="52" t="n">
        <v>4.35443581194761</v>
      </c>
      <c r="BK200" s="52" t="n">
        <v>4.94651009825844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441</v>
      </c>
    </row>
    <row r="210">
      <c r="A210" s="5" t="s">
        <v>26</v>
      </c>
      <c r="B210" s="5" t="s">
        <v>114</v>
      </c>
      <c r="C210" s="5" t="s">
        <v>11</v>
      </c>
      <c r="D210" s="5" t="s">
        <v>377</v>
      </c>
      <c r="E210" s="5" t="s">
        <v>378</v>
      </c>
      <c r="F210" s="5" t="s">
        <v>379</v>
      </c>
      <c r="G210" s="5" t="s">
        <v>380</v>
      </c>
      <c r="H210" s="5" t="s">
        <v>381</v>
      </c>
      <c r="I210" s="5" t="s">
        <v>382</v>
      </c>
      <c r="J210" s="5" t="s">
        <v>383</v>
      </c>
      <c r="K210" s="5" t="s">
        <v>384</v>
      </c>
      <c r="L210" s="5" t="s">
        <v>385</v>
      </c>
      <c r="M210" s="5" t="s">
        <v>386</v>
      </c>
      <c r="N210" s="5" t="s">
        <v>387</v>
      </c>
      <c r="O210" s="5" t="s">
        <v>388</v>
      </c>
      <c r="P210" s="5" t="s">
        <v>389</v>
      </c>
      <c r="Q210" s="5" t="s">
        <v>390</v>
      </c>
      <c r="R210" s="5" t="s">
        <v>391</v>
      </c>
      <c r="S210" s="5" t="s">
        <v>392</v>
      </c>
      <c r="T210" s="5" t="s">
        <v>393</v>
      </c>
      <c r="U210" s="5" t="s">
        <v>394</v>
      </c>
      <c r="V210" s="5" t="s">
        <v>395</v>
      </c>
      <c r="W210" s="5" t="s">
        <v>396</v>
      </c>
      <c r="X210" s="5" t="s">
        <v>397</v>
      </c>
      <c r="Y210" s="5" t="s">
        <v>398</v>
      </c>
      <c r="Z210" s="5" t="s">
        <v>399</v>
      </c>
      <c r="AA210" s="5" t="s">
        <v>400</v>
      </c>
      <c r="AB210" s="5" t="s">
        <v>401</v>
      </c>
      <c r="AC210" s="5" t="s">
        <v>402</v>
      </c>
      <c r="AD210" s="5" t="s">
        <v>403</v>
      </c>
      <c r="AE210" s="5" t="s">
        <v>404</v>
      </c>
      <c r="AF210" s="5" t="s">
        <v>405</v>
      </c>
      <c r="AG210" s="5" t="s">
        <v>406</v>
      </c>
      <c r="AH210" s="5" t="s">
        <v>407</v>
      </c>
      <c r="AI210" s="5" t="s">
        <v>408</v>
      </c>
      <c r="AJ210" s="5" t="s">
        <v>409</v>
      </c>
      <c r="AK210" s="5" t="s">
        <v>410</v>
      </c>
      <c r="AL210" s="5" t="s">
        <v>411</v>
      </c>
      <c r="AM210" s="5" t="s">
        <v>412</v>
      </c>
      <c r="AN210" s="5" t="s">
        <v>413</v>
      </c>
      <c r="AO210" s="5" t="s">
        <v>414</v>
      </c>
      <c r="AP210" s="5" t="s">
        <v>415</v>
      </c>
      <c r="AQ210" s="5" t="s">
        <v>416</v>
      </c>
      <c r="AR210" s="5" t="s">
        <v>417</v>
      </c>
      <c r="AS210" s="5" t="s">
        <v>418</v>
      </c>
      <c r="AT210" s="5" t="s">
        <v>419</v>
      </c>
      <c r="AU210" s="5" t="s">
        <v>420</v>
      </c>
      <c r="AV210" s="5" t="s">
        <v>421</v>
      </c>
      <c r="AW210" s="5" t="s">
        <v>422</v>
      </c>
      <c r="AX210" s="5" t="s">
        <v>423</v>
      </c>
      <c r="AY210" s="5" t="s">
        <v>424</v>
      </c>
      <c r="AZ210" s="5" t="s">
        <v>425</v>
      </c>
      <c r="BA210" s="5" t="s">
        <v>426</v>
      </c>
      <c r="BB210" s="5" t="s">
        <v>427</v>
      </c>
      <c r="BC210" s="5" t="s">
        <v>428</v>
      </c>
      <c r="BD210" s="5" t="s">
        <v>429</v>
      </c>
      <c r="BE210" s="5" t="s">
        <v>430</v>
      </c>
      <c r="BF210" s="5" t="s">
        <v>431</v>
      </c>
      <c r="BG210" s="5" t="s">
        <v>432</v>
      </c>
      <c r="BH210" s="5" t="s">
        <v>433</v>
      </c>
      <c r="BI210" s="5" t="s">
        <v>434</v>
      </c>
      <c r="BJ210" s="5" t="s">
        <v>435</v>
      </c>
      <c r="BK210" s="5" t="s">
        <v>436</v>
      </c>
    </row>
    <row r="211">
      <c r="A211" s="53" t="s">
        <v>88</v>
      </c>
      <c r="B211" s="53" t="s">
        <v>115</v>
      </c>
      <c r="C211" s="53" t="s">
        <v>16</v>
      </c>
      <c r="D211" s="53" t="n">
        <v>376.5701526</v>
      </c>
      <c r="E211" s="53" t="n">
        <v>52.5200297914727</v>
      </c>
      <c r="F211" s="53" t="n">
        <v>6.64228996895348</v>
      </c>
      <c r="G211" s="53" t="n">
        <v>42.8834141553813</v>
      </c>
      <c r="H211" s="53" t="n">
        <v>366.0254563</v>
      </c>
      <c r="I211" s="53" t="n">
        <v>44.6653813838004</v>
      </c>
      <c r="J211" s="53" t="n">
        <v>6.45629293765517</v>
      </c>
      <c r="K211" s="53" t="n">
        <v>37.6123476903898</v>
      </c>
      <c r="L211" s="53" t="n">
        <v>403.3688536</v>
      </c>
      <c r="M211" s="53" t="n">
        <v>39.6560906209518</v>
      </c>
      <c r="N211" s="53" t="n">
        <v>7.11499005313238</v>
      </c>
      <c r="O211" s="53" t="n">
        <v>28.9339182972453</v>
      </c>
      <c r="P211" s="53" t="n">
        <v>663.6217324</v>
      </c>
      <c r="Q211" s="53" t="n">
        <v>31.371983995941</v>
      </c>
      <c r="R211" s="53" t="n">
        <v>11.7055691904033</v>
      </c>
      <c r="S211" s="53" t="n">
        <v>28.3137960561795</v>
      </c>
      <c r="T211" s="53" t="n">
        <v>696.9503174</v>
      </c>
      <c r="U211" s="53" t="n">
        <v>27.9872012359216</v>
      </c>
      <c r="V211" s="53" t="n">
        <v>12.2934493617245</v>
      </c>
      <c r="W211" s="53" t="n">
        <v>28.7895109178774</v>
      </c>
      <c r="X211" s="53" t="n">
        <v>761.5458723</v>
      </c>
      <c r="Y211" s="53" t="n">
        <v>34.4298192335425</v>
      </c>
      <c r="Z211" s="53" t="n">
        <v>13.4328450450754</v>
      </c>
      <c r="AA211" s="53" t="n">
        <v>24.1542884088286</v>
      </c>
      <c r="AB211" s="53" t="n">
        <v>340.7105577</v>
      </c>
      <c r="AC211" s="53" t="n">
        <v>37.5192650853948</v>
      </c>
      <c r="AD211" s="53" t="n">
        <v>6.00976552204646</v>
      </c>
      <c r="AE211" s="53" t="n">
        <v>37.4877576999139</v>
      </c>
      <c r="AF211" s="53" t="n">
        <v>248.9453749</v>
      </c>
      <c r="AG211" s="53" t="n">
        <v>44.8348620916646</v>
      </c>
      <c r="AH211" s="53" t="n">
        <v>4.39112700541639</v>
      </c>
      <c r="AI211" s="53" t="n">
        <v>43.1543625357221</v>
      </c>
      <c r="AJ211" s="53" t="n">
        <v>570.9469395</v>
      </c>
      <c r="AK211" s="53" t="n">
        <v>38.2924731746</v>
      </c>
      <c r="AL211" s="53" t="n">
        <v>10.0708861359862</v>
      </c>
      <c r="AM211" s="53" t="n">
        <v>33.8422702036397</v>
      </c>
      <c r="AN211" s="53" t="n">
        <v>151.2689621</v>
      </c>
      <c r="AO211" s="53" t="n">
        <v>49.7322801575657</v>
      </c>
      <c r="AP211" s="53" t="n">
        <v>2.66822078869889</v>
      </c>
      <c r="AQ211" s="53" t="n">
        <v>47.1839235034269</v>
      </c>
      <c r="AR211" s="53" t="n">
        <v>150.8126545</v>
      </c>
      <c r="AS211" s="53" t="n">
        <v>49.6646070814747</v>
      </c>
      <c r="AT211" s="53" t="n">
        <v>2.66017201644939</v>
      </c>
      <c r="AU211" s="53" t="n">
        <v>48.3333307102537</v>
      </c>
      <c r="AV211" s="53" t="n">
        <v>418.2910489</v>
      </c>
      <c r="AW211" s="53" t="n">
        <v>36.0882879672302</v>
      </c>
      <c r="AX211" s="53" t="n">
        <v>7.37820142947648</v>
      </c>
      <c r="AY211" s="53" t="n">
        <v>27.4245234855087</v>
      </c>
      <c r="AZ211" s="53" t="n">
        <v>255.517216</v>
      </c>
      <c r="BA211" s="53" t="n">
        <v>46.5983089599738</v>
      </c>
      <c r="BB211" s="53" t="n">
        <v>4.50704717039679</v>
      </c>
      <c r="BC211" s="53" t="n">
        <v>39.4124491987036</v>
      </c>
      <c r="BD211" s="53" t="n">
        <v>228.7430208</v>
      </c>
      <c r="BE211" s="53" t="n">
        <v>46.9033435953703</v>
      </c>
      <c r="BF211" s="53" t="n">
        <v>4.0347793420098</v>
      </c>
      <c r="BG211" s="53" t="n">
        <v>47.1549986305137</v>
      </c>
      <c r="BH211" s="53" t="n">
        <v>35.9638862</v>
      </c>
      <c r="BI211" s="53" t="n">
        <v>99.9999999999999</v>
      </c>
      <c r="BJ211" s="53" t="n">
        <v>0.634364032575332</v>
      </c>
      <c r="BK211" s="53" t="n">
        <v>95.8905662761291</v>
      </c>
    </row>
    <row r="212">
      <c r="A212" s="53" t="s">
        <v>88</v>
      </c>
      <c r="B212" s="53" t="s">
        <v>115</v>
      </c>
      <c r="C212" s="53" t="s">
        <v>17</v>
      </c>
      <c r="D212" s="53" t="n">
        <v>7731.8313402</v>
      </c>
      <c r="E212" s="53" t="n">
        <v>11.3635231939947</v>
      </c>
      <c r="F212" s="53" t="n">
        <v>6.28324656613094</v>
      </c>
      <c r="G212" s="53" t="n">
        <v>9.73537636406811</v>
      </c>
      <c r="H212" s="53" t="n">
        <v>8326.2273302</v>
      </c>
      <c r="I212" s="53" t="n">
        <v>10.7531901230982</v>
      </c>
      <c r="J212" s="53" t="n">
        <v>6.76628045535606</v>
      </c>
      <c r="K212" s="53" t="n">
        <v>9.40515577338608</v>
      </c>
      <c r="L212" s="53" t="n">
        <v>8854.9768662</v>
      </c>
      <c r="M212" s="53" t="n">
        <v>9.47590911748956</v>
      </c>
      <c r="N212" s="53" t="n">
        <v>7.19596697595331</v>
      </c>
      <c r="O212" s="53" t="n">
        <v>8.12414398697566</v>
      </c>
      <c r="P212" s="53" t="n">
        <v>8499.1431582</v>
      </c>
      <c r="Q212" s="53" t="n">
        <v>9.25917618590153</v>
      </c>
      <c r="R212" s="53" t="n">
        <v>6.90679991765496</v>
      </c>
      <c r="S212" s="53" t="n">
        <v>8.44380758273089</v>
      </c>
      <c r="T212" s="53" t="n">
        <v>10885.2847915</v>
      </c>
      <c r="U212" s="53" t="n">
        <v>8.93764154678705</v>
      </c>
      <c r="V212" s="53" t="n">
        <v>8.84588983879471</v>
      </c>
      <c r="W212" s="53" t="n">
        <v>8.03540077174333</v>
      </c>
      <c r="X212" s="53" t="n">
        <v>11616.345307</v>
      </c>
      <c r="Y212" s="53" t="n">
        <v>7.89676190567807</v>
      </c>
      <c r="Z212" s="53" t="n">
        <v>9.43998369205387</v>
      </c>
      <c r="AA212" s="53" t="n">
        <v>7.09041202479288</v>
      </c>
      <c r="AB212" s="53" t="n">
        <v>10363.2935036</v>
      </c>
      <c r="AC212" s="53" t="n">
        <v>8.15140740540667</v>
      </c>
      <c r="AD212" s="53" t="n">
        <v>8.42169538563905</v>
      </c>
      <c r="AE212" s="53" t="n">
        <v>7.64495948355761</v>
      </c>
      <c r="AF212" s="53" t="n">
        <v>10745.9100945</v>
      </c>
      <c r="AG212" s="53" t="n">
        <v>7.77172489676042</v>
      </c>
      <c r="AH212" s="53" t="n">
        <v>8.73262746306522</v>
      </c>
      <c r="AI212" s="53" t="n">
        <v>7.47689635762725</v>
      </c>
      <c r="AJ212" s="53" t="n">
        <v>10578.4054514</v>
      </c>
      <c r="AK212" s="53" t="n">
        <v>8.35607049564133</v>
      </c>
      <c r="AL212" s="53" t="n">
        <v>8.59650538185828</v>
      </c>
      <c r="AM212" s="53" t="n">
        <v>8.09385940857722</v>
      </c>
      <c r="AN212" s="53" t="n">
        <v>9090.8811407</v>
      </c>
      <c r="AO212" s="53" t="n">
        <v>9.23392113922101</v>
      </c>
      <c r="AP212" s="53" t="n">
        <v>7.38767378608264</v>
      </c>
      <c r="AQ212" s="53" t="n">
        <v>9.20820808575156</v>
      </c>
      <c r="AR212" s="53" t="n">
        <v>7268.9341398</v>
      </c>
      <c r="AS212" s="53" t="n">
        <v>9.88341992623291</v>
      </c>
      <c r="AT212" s="53" t="n">
        <v>5.90707472314688</v>
      </c>
      <c r="AU212" s="53" t="n">
        <v>10.1213978876869</v>
      </c>
      <c r="AV212" s="53" t="n">
        <v>5775.9352237</v>
      </c>
      <c r="AW212" s="53" t="n">
        <v>9.21636748096706</v>
      </c>
      <c r="AX212" s="53" t="n">
        <v>4.69379420782464</v>
      </c>
      <c r="AY212" s="53" t="n">
        <v>9.34507056646517</v>
      </c>
      <c r="AZ212" s="53" t="n">
        <v>4662.4455031</v>
      </c>
      <c r="BA212" s="53" t="n">
        <v>10.7221085963039</v>
      </c>
      <c r="BB212" s="53" t="n">
        <v>3.78892055557538</v>
      </c>
      <c r="BC212" s="53" t="n">
        <v>10.9983465524257</v>
      </c>
      <c r="BD212" s="53" t="n">
        <v>3368.8680456</v>
      </c>
      <c r="BE212" s="53" t="n">
        <v>11.7500874303667</v>
      </c>
      <c r="BF212" s="53" t="n">
        <v>2.73769921353676</v>
      </c>
      <c r="BG212" s="53" t="n">
        <v>11.3056935982111</v>
      </c>
      <c r="BH212" s="53" t="n">
        <v>5286.2360566</v>
      </c>
      <c r="BI212" s="53" t="n">
        <v>10.4990932090547</v>
      </c>
      <c r="BJ212" s="53" t="n">
        <v>4.29584183732729</v>
      </c>
      <c r="BK212" s="53" t="n">
        <v>10.9256896260512</v>
      </c>
    </row>
    <row r="213">
      <c r="A213" s="53" t="s">
        <v>92</v>
      </c>
      <c r="B213" s="53" t="s">
        <v>116</v>
      </c>
      <c r="C213" s="53" t="s">
        <v>16</v>
      </c>
      <c r="D213" s="53" t="n">
        <v>29.9363772</v>
      </c>
      <c r="E213" s="53" t="n">
        <v>100</v>
      </c>
      <c r="F213" s="53" t="n">
        <v>1.66902809646125</v>
      </c>
      <c r="G213" s="53" t="n">
        <v>99.2519624927328</v>
      </c>
      <c r="H213" s="53" t="n">
        <v>179.6645056</v>
      </c>
      <c r="I213" s="53" t="n">
        <v>46.0028678420267</v>
      </c>
      <c r="J213" s="53" t="n">
        <v>10.0167467085235</v>
      </c>
      <c r="K213" s="53" t="n">
        <v>36.4521483196916</v>
      </c>
      <c r="L213" s="53" t="n">
        <v>54.5436677</v>
      </c>
      <c r="M213" s="53" t="n">
        <v>70.4237842736444</v>
      </c>
      <c r="N213" s="53" t="n">
        <v>3.04094624633958</v>
      </c>
      <c r="O213" s="53" t="n">
        <v>57.0943048343095</v>
      </c>
      <c r="P213" s="53" t="n">
        <v>186.836767</v>
      </c>
      <c r="Q213" s="53" t="n">
        <v>52.9066680880424</v>
      </c>
      <c r="R213" s="53" t="n">
        <v>10.416618266521</v>
      </c>
      <c r="S213" s="53" t="n">
        <v>34.2810399710101</v>
      </c>
      <c r="T213" s="53" t="n">
        <v>174.4151898</v>
      </c>
      <c r="U213" s="53" t="n">
        <v>46.0480060798591</v>
      </c>
      <c r="V213" s="53" t="n">
        <v>9.72408418964675</v>
      </c>
      <c r="W213" s="53" t="n">
        <v>38.7672417831937</v>
      </c>
      <c r="X213" s="53" t="n">
        <v>44.7614805</v>
      </c>
      <c r="Y213" s="53" t="n">
        <v>99.9999999999999</v>
      </c>
      <c r="Z213" s="53" t="n">
        <v>2.49556478042047</v>
      </c>
      <c r="AA213" s="53" t="n">
        <v>99.2682188069983</v>
      </c>
      <c r="AB213" s="53" t="n">
        <v>132.4378419</v>
      </c>
      <c r="AC213" s="53" t="n">
        <v>50.2353282338415</v>
      </c>
      <c r="AD213" s="53" t="n">
        <v>7.38374178308365</v>
      </c>
      <c r="AE213" s="53" t="n">
        <v>40.606840177313</v>
      </c>
      <c r="AF213" s="53" t="n">
        <v>287.8384007</v>
      </c>
      <c r="AG213" s="53" t="n">
        <v>33.0612372402703</v>
      </c>
      <c r="AH213" s="53" t="n">
        <v>16.0477126139622</v>
      </c>
      <c r="AI213" s="53" t="n">
        <v>20.8338521089539</v>
      </c>
      <c r="AJ213" s="53" t="n">
        <v>145.0000608</v>
      </c>
      <c r="AK213" s="53" t="n">
        <v>51.805950662577</v>
      </c>
      <c r="AL213" s="53" t="n">
        <v>8.08411698740184</v>
      </c>
      <c r="AM213" s="53" t="n">
        <v>38.5034764887489</v>
      </c>
      <c r="AN213" s="53" t="n">
        <v>152.922134</v>
      </c>
      <c r="AO213" s="53" t="n">
        <v>40.1671886595</v>
      </c>
      <c r="AP213" s="53" t="n">
        <v>8.5257924334549</v>
      </c>
      <c r="AQ213" s="53" t="n">
        <v>41.7565217918472</v>
      </c>
      <c r="AR213" s="53" t="n">
        <v>108.3638796</v>
      </c>
      <c r="AS213" s="53" t="n">
        <v>50.3319227208482</v>
      </c>
      <c r="AT213" s="53" t="n">
        <v>6.04155801771311</v>
      </c>
      <c r="AU213" s="53" t="n">
        <v>42.4519968886582</v>
      </c>
      <c r="AV213" s="53" t="n">
        <v>52.9588799</v>
      </c>
      <c r="AW213" s="53" t="n">
        <v>75.0360254146982</v>
      </c>
      <c r="AX213" s="53" t="n">
        <v>2.95259035252325</v>
      </c>
      <c r="AY213" s="53" t="n">
        <v>77.6520743320975</v>
      </c>
      <c r="AZ213" s="53" t="n">
        <v>78.1241182</v>
      </c>
      <c r="BA213" s="53" t="n">
        <v>58.6354428135251</v>
      </c>
      <c r="BB213" s="53" t="n">
        <v>4.35561549134474</v>
      </c>
      <c r="BC213" s="53" t="n">
        <v>60.1457427773085</v>
      </c>
      <c r="BD213" s="53" t="n">
        <v>16.7178837</v>
      </c>
      <c r="BE213" s="53" t="n">
        <v>99.9999999999996</v>
      </c>
      <c r="BF213" s="53" t="n">
        <v>0.932063937538559</v>
      </c>
      <c r="BG213" s="53" t="n">
        <v>101.384833890078</v>
      </c>
      <c r="BH213" s="53" t="n">
        <v>149.1201106</v>
      </c>
      <c r="BI213" s="53" t="n">
        <v>40.8794191099782</v>
      </c>
      <c r="BJ213" s="53" t="n">
        <v>8.3138200950651</v>
      </c>
      <c r="BK213" s="53" t="n">
        <v>42.0036345694201</v>
      </c>
    </row>
    <row r="214">
      <c r="A214" s="53" t="s">
        <v>92</v>
      </c>
      <c r="B214" s="53" t="s">
        <v>116</v>
      </c>
      <c r="C214" s="53" t="s">
        <v>17</v>
      </c>
      <c r="D214" s="53" t="n">
        <v>3965.6561117</v>
      </c>
      <c r="E214" s="53" t="n">
        <v>9.10679085967892</v>
      </c>
      <c r="F214" s="53" t="n">
        <v>5.67589705129319</v>
      </c>
      <c r="G214" s="53" t="n">
        <v>7.97578764117665</v>
      </c>
      <c r="H214" s="53" t="n">
        <v>4634.9073023</v>
      </c>
      <c r="I214" s="53" t="n">
        <v>8.88904722084664</v>
      </c>
      <c r="J214" s="53" t="n">
        <v>6.6337715498141</v>
      </c>
      <c r="K214" s="53" t="n">
        <v>7.67992478421929</v>
      </c>
      <c r="L214" s="53" t="n">
        <v>5268.2920368</v>
      </c>
      <c r="M214" s="53" t="n">
        <v>8.40449395842176</v>
      </c>
      <c r="N214" s="53" t="n">
        <v>7.54031171507859</v>
      </c>
      <c r="O214" s="53" t="n">
        <v>7.16156680757427</v>
      </c>
      <c r="P214" s="53" t="n">
        <v>4445.5987077</v>
      </c>
      <c r="Q214" s="53" t="n">
        <v>8.96934964170028</v>
      </c>
      <c r="R214" s="53" t="n">
        <v>6.36282115381166</v>
      </c>
      <c r="S214" s="53" t="n">
        <v>7.68655776319859</v>
      </c>
      <c r="T214" s="53" t="n">
        <v>6600.1493349</v>
      </c>
      <c r="U214" s="53" t="n">
        <v>7.62585186698036</v>
      </c>
      <c r="V214" s="53" t="n">
        <v>9.44654985023261</v>
      </c>
      <c r="W214" s="53" t="n">
        <v>6.82600058798454</v>
      </c>
      <c r="X214" s="53" t="n">
        <v>6970.1909364</v>
      </c>
      <c r="Y214" s="53" t="n">
        <v>7.45880914071237</v>
      </c>
      <c r="Z214" s="53" t="n">
        <v>9.9761767204529</v>
      </c>
      <c r="AA214" s="53" t="n">
        <v>6.62380270270136</v>
      </c>
      <c r="AB214" s="53" t="n">
        <v>5673.8856515</v>
      </c>
      <c r="AC214" s="53" t="n">
        <v>8.73849071737407</v>
      </c>
      <c r="AD214" s="53" t="n">
        <v>8.12082286805202</v>
      </c>
      <c r="AE214" s="53" t="n">
        <v>8.30786624578639</v>
      </c>
      <c r="AF214" s="53" t="n">
        <v>5538.3275914</v>
      </c>
      <c r="AG214" s="53" t="n">
        <v>7.36541911792885</v>
      </c>
      <c r="AH214" s="53" t="n">
        <v>7.92680362585636</v>
      </c>
      <c r="AI214" s="53" t="n">
        <v>7.11689030495222</v>
      </c>
      <c r="AJ214" s="53" t="n">
        <v>4890.8805484</v>
      </c>
      <c r="AK214" s="53" t="n">
        <v>7.90320621628093</v>
      </c>
      <c r="AL214" s="53" t="n">
        <v>7.00013659807496</v>
      </c>
      <c r="AM214" s="53" t="n">
        <v>7.66208018716491</v>
      </c>
      <c r="AN214" s="53" t="n">
        <v>4721.798351</v>
      </c>
      <c r="AO214" s="53" t="n">
        <v>8.63906410010686</v>
      </c>
      <c r="AP214" s="53" t="n">
        <v>6.75813549696651</v>
      </c>
      <c r="AQ214" s="53" t="n">
        <v>8.15914463838187</v>
      </c>
      <c r="AR214" s="53" t="n">
        <v>4258.5931267</v>
      </c>
      <c r="AS214" s="53" t="n">
        <v>8.55920820311004</v>
      </c>
      <c r="AT214" s="53" t="n">
        <v>6.09516697607252</v>
      </c>
      <c r="AU214" s="53" t="n">
        <v>8.36657169677252</v>
      </c>
      <c r="AV214" s="53" t="n">
        <v>3388.8058492</v>
      </c>
      <c r="AW214" s="53" t="n">
        <v>9.82775356876511</v>
      </c>
      <c r="AX214" s="53" t="n">
        <v>4.85027258670544</v>
      </c>
      <c r="AY214" s="53" t="n">
        <v>9.68901548959128</v>
      </c>
      <c r="AZ214" s="53" t="n">
        <v>2661.4485306</v>
      </c>
      <c r="BA214" s="53" t="n">
        <v>14.0973548279184</v>
      </c>
      <c r="BB214" s="53" t="n">
        <v>3.8092329343518</v>
      </c>
      <c r="BC214" s="53" t="n">
        <v>13.9260625928083</v>
      </c>
      <c r="BD214" s="53" t="n">
        <v>2404.7459909</v>
      </c>
      <c r="BE214" s="53" t="n">
        <v>9.57223158585663</v>
      </c>
      <c r="BF214" s="53" t="n">
        <v>3.44182407511057</v>
      </c>
      <c r="BG214" s="53" t="n">
        <v>9.70984857179987</v>
      </c>
      <c r="BH214" s="53" t="n">
        <v>4445.0786386</v>
      </c>
      <c r="BI214" s="53" t="n">
        <v>8.67950883251272</v>
      </c>
      <c r="BJ214" s="53" t="n">
        <v>6.36207679812675</v>
      </c>
      <c r="BK214" s="53" t="n">
        <v>9.31354469375031</v>
      </c>
    </row>
    <row r="215">
      <c r="A215" s="53" t="s">
        <v>94</v>
      </c>
      <c r="B215" s="53" t="s">
        <v>117</v>
      </c>
      <c r="C215" s="53" t="s">
        <v>16</v>
      </c>
      <c r="D215" s="53" t="n">
        <v>59.7370839</v>
      </c>
      <c r="E215" s="53" t="n">
        <v>70.4544555591545</v>
      </c>
      <c r="F215" s="53" t="n">
        <v>3.50915954465986</v>
      </c>
      <c r="G215" s="53" t="n">
        <v>65.3340375863945</v>
      </c>
      <c r="H215" s="53" t="n">
        <v>84.276958</v>
      </c>
      <c r="I215" s="53" t="n">
        <v>57.4440020938081</v>
      </c>
      <c r="J215" s="53" t="n">
        <v>4.9507152383881</v>
      </c>
      <c r="K215" s="53" t="n">
        <v>51.6334143640331</v>
      </c>
      <c r="L215" s="53" t="n">
        <v>103.0638503</v>
      </c>
      <c r="M215" s="53" t="n">
        <v>60.2833621981915</v>
      </c>
      <c r="N215" s="53" t="n">
        <v>6.05432120849876</v>
      </c>
      <c r="O215" s="53" t="n">
        <v>55.8696899934825</v>
      </c>
      <c r="P215" s="53" t="n">
        <v>74.8974146</v>
      </c>
      <c r="Q215" s="53" t="n">
        <v>57.3269506835845</v>
      </c>
      <c r="R215" s="53" t="n">
        <v>4.39972894816743</v>
      </c>
      <c r="S215" s="53" t="n">
        <v>48.561488371091</v>
      </c>
      <c r="T215" s="53" t="n">
        <v>217.2493182</v>
      </c>
      <c r="U215" s="53" t="n">
        <v>36.5517842483764</v>
      </c>
      <c r="V215" s="53" t="n">
        <v>12.761964072578</v>
      </c>
      <c r="W215" s="53" t="n">
        <v>31.8574407533645</v>
      </c>
      <c r="X215" s="53" t="n">
        <v>93.5026245</v>
      </c>
      <c r="Y215" s="53" t="n">
        <v>49.8564541598833</v>
      </c>
      <c r="Z215" s="53" t="n">
        <v>5.49266227598569</v>
      </c>
      <c r="AA215" s="53" t="n">
        <v>43.0503669704629</v>
      </c>
      <c r="AB215" s="53" t="n">
        <v>85.3587504</v>
      </c>
      <c r="AC215" s="53" t="n">
        <v>57.1215281079356</v>
      </c>
      <c r="AD215" s="53" t="n">
        <v>5.01426340441768</v>
      </c>
      <c r="AE215" s="53" t="n">
        <v>48.0105726219287</v>
      </c>
      <c r="AF215" s="53" t="n">
        <v>73.2549226</v>
      </c>
      <c r="AG215" s="53" t="n">
        <v>57.5708989862353</v>
      </c>
      <c r="AH215" s="53" t="n">
        <v>4.3032433800323</v>
      </c>
      <c r="AI215" s="53" t="n">
        <v>52.6578212182292</v>
      </c>
      <c r="AJ215" s="53" t="n">
        <v>155.0905319</v>
      </c>
      <c r="AK215" s="53" t="n">
        <v>49.8126622868702</v>
      </c>
      <c r="AL215" s="53" t="n">
        <v>9.11054548987216</v>
      </c>
      <c r="AM215" s="53" t="n">
        <v>43.8429483847908</v>
      </c>
      <c r="AN215" s="53" t="n">
        <v>41.126142</v>
      </c>
      <c r="AO215" s="53" t="n">
        <v>71.5835327476509</v>
      </c>
      <c r="AP215" s="53" t="n">
        <v>2.41588949966031</v>
      </c>
      <c r="AQ215" s="53" t="n">
        <v>69.4875935820861</v>
      </c>
      <c r="AR215" s="53" t="n">
        <v>277.6954734</v>
      </c>
      <c r="AS215" s="53" t="n">
        <v>32.1273498432014</v>
      </c>
      <c r="AT215" s="53" t="n">
        <v>16.3127768777888</v>
      </c>
      <c r="AU215" s="53" t="n">
        <v>19.3519114711254</v>
      </c>
      <c r="AV215" s="53" t="n">
        <v>100.7490864</v>
      </c>
      <c r="AW215" s="53" t="n">
        <v>49.3124606786324</v>
      </c>
      <c r="AX215" s="53" t="n">
        <v>5.91834410176693</v>
      </c>
      <c r="AY215" s="53" t="n">
        <v>42.3476991557716</v>
      </c>
      <c r="AZ215" s="53" t="n">
        <v>171.1128072</v>
      </c>
      <c r="BA215" s="53" t="n">
        <v>37.9253975785362</v>
      </c>
      <c r="BB215" s="53" t="n">
        <v>10.0517484516753</v>
      </c>
      <c r="BC215" s="53" t="n">
        <v>35.3952117333115</v>
      </c>
      <c r="BD215" s="53" t="n">
        <v>22.2184729</v>
      </c>
      <c r="BE215" s="53" t="n">
        <v>100</v>
      </c>
      <c r="BF215" s="53" t="n">
        <v>1.3051886894131</v>
      </c>
      <c r="BG215" s="53" t="n">
        <v>99.6182741927051</v>
      </c>
      <c r="BH215" s="53" t="n">
        <v>142.9853993</v>
      </c>
      <c r="BI215" s="53" t="n">
        <v>45.0327769869783</v>
      </c>
      <c r="BJ215" s="53" t="n">
        <v>8.39944881709561</v>
      </c>
      <c r="BK215" s="53" t="n">
        <v>44.3683206090871</v>
      </c>
    </row>
    <row r="216">
      <c r="A216" s="53" t="s">
        <v>94</v>
      </c>
      <c r="B216" s="53" t="s">
        <v>117</v>
      </c>
      <c r="C216" s="53" t="s">
        <v>17</v>
      </c>
      <c r="D216" s="53" t="n">
        <v>2580.8124265</v>
      </c>
      <c r="E216" s="53" t="n">
        <v>13.3515217375089</v>
      </c>
      <c r="F216" s="53" t="n">
        <v>4.28210731570056</v>
      </c>
      <c r="G216" s="53" t="n">
        <v>12.1916712350421</v>
      </c>
      <c r="H216" s="53" t="n">
        <v>3222.5810942</v>
      </c>
      <c r="I216" s="53" t="n">
        <v>9.59708259438061</v>
      </c>
      <c r="J216" s="53" t="n">
        <v>5.34693569250456</v>
      </c>
      <c r="K216" s="53" t="n">
        <v>8.78166631110902</v>
      </c>
      <c r="L216" s="53" t="n">
        <v>3260.5285886</v>
      </c>
      <c r="M216" s="53" t="n">
        <v>10.2961895373612</v>
      </c>
      <c r="N216" s="53" t="n">
        <v>5.40989851836289</v>
      </c>
      <c r="O216" s="53" t="n">
        <v>9.60170248062644</v>
      </c>
      <c r="P216" s="53" t="n">
        <v>3486.8658499</v>
      </c>
      <c r="Q216" s="53" t="n">
        <v>8.51394980806846</v>
      </c>
      <c r="R216" s="53" t="n">
        <v>5.78543934902402</v>
      </c>
      <c r="S216" s="53" t="n">
        <v>7.73578778579827</v>
      </c>
      <c r="T216" s="53" t="n">
        <v>4734.9874176</v>
      </c>
      <c r="U216" s="53" t="n">
        <v>8.14474671089327</v>
      </c>
      <c r="V216" s="53" t="n">
        <v>7.85633394060809</v>
      </c>
      <c r="W216" s="53" t="n">
        <v>7.29577398608621</v>
      </c>
      <c r="X216" s="53" t="n">
        <v>4999.1451889</v>
      </c>
      <c r="Y216" s="53" t="n">
        <v>8.69358743804436</v>
      </c>
      <c r="Z216" s="53" t="n">
        <v>8.29462690346278</v>
      </c>
      <c r="AA216" s="53" t="n">
        <v>7.93671644895841</v>
      </c>
      <c r="AB216" s="53" t="n">
        <v>5055.1807521</v>
      </c>
      <c r="AC216" s="53" t="n">
        <v>7.66207698782703</v>
      </c>
      <c r="AD216" s="53" t="n">
        <v>8.38760161664003</v>
      </c>
      <c r="AE216" s="53" t="n">
        <v>7.37503342533633</v>
      </c>
      <c r="AF216" s="53" t="n">
        <v>5007.0684677</v>
      </c>
      <c r="AG216" s="53" t="n">
        <v>8.69893794164538</v>
      </c>
      <c r="AH216" s="53" t="n">
        <v>8.307773279296</v>
      </c>
      <c r="AI216" s="53" t="n">
        <v>7.72091291024454</v>
      </c>
      <c r="AJ216" s="53" t="n">
        <v>4269.156258</v>
      </c>
      <c r="AK216" s="53" t="n">
        <v>8.98271725946738</v>
      </c>
      <c r="AL216" s="53" t="n">
        <v>7.08342266820321</v>
      </c>
      <c r="AM216" s="53" t="n">
        <v>8.11842621765488</v>
      </c>
      <c r="AN216" s="53" t="n">
        <v>3819.3245465</v>
      </c>
      <c r="AO216" s="53" t="n">
        <v>10.679537027529</v>
      </c>
      <c r="AP216" s="53" t="n">
        <v>6.33705782476493</v>
      </c>
      <c r="AQ216" s="53" t="n">
        <v>9.99415336706284</v>
      </c>
      <c r="AR216" s="53" t="n">
        <v>4866.0963451</v>
      </c>
      <c r="AS216" s="53" t="n">
        <v>8.51361027139656</v>
      </c>
      <c r="AT216" s="53" t="n">
        <v>8.07387105870187</v>
      </c>
      <c r="AU216" s="53" t="n">
        <v>7.92819746290195</v>
      </c>
      <c r="AV216" s="53" t="n">
        <v>3874.2689572</v>
      </c>
      <c r="AW216" s="53" t="n">
        <v>6.88741580422922</v>
      </c>
      <c r="AX216" s="53" t="n">
        <v>6.42822208784715</v>
      </c>
      <c r="AY216" s="53" t="n">
        <v>6.98355764128425</v>
      </c>
      <c r="AZ216" s="53" t="n">
        <v>3460.9106241</v>
      </c>
      <c r="BA216" s="53" t="n">
        <v>8.89950832394885</v>
      </c>
      <c r="BB216" s="53" t="n">
        <v>5.74237420366994</v>
      </c>
      <c r="BC216" s="53" t="n">
        <v>8.86765312782782</v>
      </c>
      <c r="BD216" s="53" t="n">
        <v>2349.5337944</v>
      </c>
      <c r="BE216" s="53" t="n">
        <v>10.8761698292241</v>
      </c>
      <c r="BF216" s="53" t="n">
        <v>3.89836771792448</v>
      </c>
      <c r="BG216" s="53" t="n">
        <v>11.5316962650199</v>
      </c>
      <c r="BH216" s="53" t="n">
        <v>5283.2208585</v>
      </c>
      <c r="BI216" s="53" t="n">
        <v>7.10510423683091</v>
      </c>
      <c r="BJ216" s="53" t="n">
        <v>8.76596782328949</v>
      </c>
      <c r="BK216" s="53" t="n">
        <v>7.82717053439183</v>
      </c>
    </row>
    <row r="217">
      <c r="A217" s="53" t="s">
        <v>96</v>
      </c>
      <c r="B217" s="53" t="s">
        <v>118</v>
      </c>
      <c r="C217" s="53" t="s">
        <v>16</v>
      </c>
      <c r="D217" s="53" t="n">
        <v>128.428135</v>
      </c>
      <c r="E217" s="53" t="n">
        <v>100</v>
      </c>
      <c r="F217" s="53" t="n">
        <v>5.94601781093085</v>
      </c>
      <c r="G217" s="53" t="n">
        <v>91.8734772331919</v>
      </c>
      <c r="H217" s="53"/>
      <c r="I217" s="53"/>
      <c r="J217" s="53"/>
      <c r="K217" s="53"/>
      <c r="L217" s="53" t="n">
        <v>135.922142</v>
      </c>
      <c r="M217" s="53" t="n">
        <v>100</v>
      </c>
      <c r="N217" s="53" t="n">
        <v>6.29297838228261</v>
      </c>
      <c r="O217" s="53" t="n">
        <v>94.5297673512912</v>
      </c>
      <c r="P217" s="53" t="n">
        <v>154.2928629</v>
      </c>
      <c r="Q217" s="53" t="n">
        <v>73.8419232329117</v>
      </c>
      <c r="R217" s="53" t="n">
        <v>7.1435134591257</v>
      </c>
      <c r="S217" s="53" t="n">
        <v>66.3146629035563</v>
      </c>
      <c r="T217" s="53" t="n">
        <v>99.8288698</v>
      </c>
      <c r="U217" s="53" t="n">
        <v>70.383825450386</v>
      </c>
      <c r="V217" s="53" t="n">
        <v>4.62191744726261</v>
      </c>
      <c r="W217" s="53" t="n">
        <v>68.0850805664479</v>
      </c>
      <c r="X217" s="53" t="n">
        <v>202.8394635</v>
      </c>
      <c r="Y217" s="53" t="n">
        <v>58.9348067035107</v>
      </c>
      <c r="Z217" s="53" t="n">
        <v>9.3911436363275</v>
      </c>
      <c r="AA217" s="53" t="n">
        <v>47.9468387500207</v>
      </c>
      <c r="AB217" s="53" t="n">
        <v>235.2843079</v>
      </c>
      <c r="AC217" s="53" t="n">
        <v>44.8624476014159</v>
      </c>
      <c r="AD217" s="53" t="n">
        <v>10.8932881833559</v>
      </c>
      <c r="AE217" s="53" t="n">
        <v>37.745147582547</v>
      </c>
      <c r="AF217" s="53" t="n">
        <v>195.8647577</v>
      </c>
      <c r="AG217" s="53" t="n">
        <v>49.680989866587</v>
      </c>
      <c r="AH217" s="53" t="n">
        <v>9.0682258822637</v>
      </c>
      <c r="AI217" s="53" t="n">
        <v>47.5300785534582</v>
      </c>
      <c r="AJ217" s="53" t="n">
        <v>147.8834982</v>
      </c>
      <c r="AK217" s="53" t="n">
        <v>73.925324638125</v>
      </c>
      <c r="AL217" s="53" t="n">
        <v>6.8467700962874</v>
      </c>
      <c r="AM217" s="53" t="n">
        <v>72.2794210583127</v>
      </c>
      <c r="AN217" s="53" t="n">
        <v>307.6331122</v>
      </c>
      <c r="AO217" s="53" t="n">
        <v>40.4289524628315</v>
      </c>
      <c r="AP217" s="53" t="n">
        <v>14.2429224279656</v>
      </c>
      <c r="AQ217" s="53" t="n">
        <v>33.973479068071</v>
      </c>
      <c r="AR217" s="53" t="n">
        <v>147.9740154</v>
      </c>
      <c r="AS217" s="53" t="n">
        <v>57.3284187860305</v>
      </c>
      <c r="AT217" s="53" t="n">
        <v>6.85096089827479</v>
      </c>
      <c r="AU217" s="53" t="n">
        <v>51.5979410616175</v>
      </c>
      <c r="AV217" s="53" t="n">
        <v>111.9784982</v>
      </c>
      <c r="AW217" s="53" t="n">
        <v>70.6942451554026</v>
      </c>
      <c r="AX217" s="53" t="n">
        <v>5.18442586383808</v>
      </c>
      <c r="AY217" s="53" t="n">
        <v>66.7280224471035</v>
      </c>
      <c r="AZ217" s="53" t="n">
        <v>44.7159129</v>
      </c>
      <c r="BA217" s="53" t="n">
        <v>100</v>
      </c>
      <c r="BB217" s="53" t="n">
        <v>2.07027544654007</v>
      </c>
      <c r="BC217" s="53" t="n">
        <v>93.5509187521489</v>
      </c>
      <c r="BD217" s="53"/>
      <c r="BE217" s="53"/>
      <c r="BF217" s="53"/>
      <c r="BG217" s="53"/>
      <c r="BH217" s="53" t="n">
        <v>247.2560439</v>
      </c>
      <c r="BI217" s="53" t="n">
        <v>49.9791385372556</v>
      </c>
      <c r="BJ217" s="53" t="n">
        <v>11.4475604655452</v>
      </c>
      <c r="BK217" s="53" t="n">
        <v>47.4598918589446</v>
      </c>
    </row>
    <row r="218">
      <c r="A218" s="53" t="s">
        <v>96</v>
      </c>
      <c r="B218" s="53" t="s">
        <v>118</v>
      </c>
      <c r="C218" s="53" t="s">
        <v>17</v>
      </c>
      <c r="D218" s="53" t="n">
        <v>4736.3950004</v>
      </c>
      <c r="E218" s="53" t="n">
        <v>13.3504182051014</v>
      </c>
      <c r="F218" s="53" t="n">
        <v>3.64882317530459</v>
      </c>
      <c r="G218" s="53" t="n">
        <v>12.5734415205691</v>
      </c>
      <c r="H218" s="53" t="n">
        <v>4343.4521071</v>
      </c>
      <c r="I218" s="53" t="n">
        <v>15.2275466546495</v>
      </c>
      <c r="J218" s="53" t="n">
        <v>3.3461078959575</v>
      </c>
      <c r="K218" s="53" t="n">
        <v>13.9720686166016</v>
      </c>
      <c r="L218" s="53" t="n">
        <v>5437.8026156</v>
      </c>
      <c r="M218" s="53" t="n">
        <v>14.7561868097083</v>
      </c>
      <c r="N218" s="53" t="n">
        <v>4.18917345467545</v>
      </c>
      <c r="O218" s="53" t="n">
        <v>13.2112397683928</v>
      </c>
      <c r="P218" s="53" t="n">
        <v>4933.6387548</v>
      </c>
      <c r="Q218" s="53" t="n">
        <v>11.9249742421938</v>
      </c>
      <c r="R218" s="53" t="n">
        <v>3.80077578529131</v>
      </c>
      <c r="S218" s="53" t="n">
        <v>10.5543618275133</v>
      </c>
      <c r="T218" s="53" t="n">
        <v>8416.2395125</v>
      </c>
      <c r="U218" s="53" t="n">
        <v>9.22452172685029</v>
      </c>
      <c r="V218" s="53" t="n">
        <v>6.48370116502757</v>
      </c>
      <c r="W218" s="53" t="n">
        <v>8.57524873479431</v>
      </c>
      <c r="X218" s="53" t="n">
        <v>10614.134752</v>
      </c>
      <c r="Y218" s="53" t="n">
        <v>9.41423501143193</v>
      </c>
      <c r="Z218" s="53" t="n">
        <v>8.17691532603018</v>
      </c>
      <c r="AA218" s="53" t="n">
        <v>9.45520175520595</v>
      </c>
      <c r="AB218" s="53" t="n">
        <v>11846.806574</v>
      </c>
      <c r="AC218" s="53" t="n">
        <v>8.20321999937522</v>
      </c>
      <c r="AD218" s="53" t="n">
        <v>9.12654083473008</v>
      </c>
      <c r="AE218" s="53" t="n">
        <v>8.4594728777486</v>
      </c>
      <c r="AF218" s="53" t="n">
        <v>13506.8467368</v>
      </c>
      <c r="AG218" s="53" t="n">
        <v>7.37766032785502</v>
      </c>
      <c r="AH218" s="53" t="n">
        <v>10.4054022931704</v>
      </c>
      <c r="AI218" s="53" t="n">
        <v>7.443643620012</v>
      </c>
      <c r="AJ218" s="53" t="n">
        <v>9509.0187425</v>
      </c>
      <c r="AK218" s="53" t="n">
        <v>8.64919624900762</v>
      </c>
      <c r="AL218" s="53" t="n">
        <v>7.32555624248179</v>
      </c>
      <c r="AM218" s="53" t="n">
        <v>8.27869624057843</v>
      </c>
      <c r="AN218" s="53" t="n">
        <v>8032.8767642</v>
      </c>
      <c r="AO218" s="53" t="n">
        <v>11.4038371546777</v>
      </c>
      <c r="AP218" s="53" t="n">
        <v>6.18836623615712</v>
      </c>
      <c r="AQ218" s="53" t="n">
        <v>10.2940329114334</v>
      </c>
      <c r="AR218" s="53" t="n">
        <v>6778.837274</v>
      </c>
      <c r="AS218" s="53" t="n">
        <v>10.6730352968214</v>
      </c>
      <c r="AT218" s="53" t="n">
        <v>5.22227950686142</v>
      </c>
      <c r="AU218" s="53" t="n">
        <v>9.65285718046957</v>
      </c>
      <c r="AV218" s="53" t="n">
        <v>8347.8499598</v>
      </c>
      <c r="AW218" s="53" t="n">
        <v>7.86775595399851</v>
      </c>
      <c r="AX218" s="53" t="n">
        <v>6.43101523304356</v>
      </c>
      <c r="AY218" s="53" t="n">
        <v>7.63837938714745</v>
      </c>
      <c r="AZ218" s="53" t="n">
        <v>8801.6635733</v>
      </c>
      <c r="BA218" s="53" t="n">
        <v>8.31928131106326</v>
      </c>
      <c r="BB218" s="53" t="n">
        <v>6.78062408747138</v>
      </c>
      <c r="BC218" s="53" t="n">
        <v>7.69573203362909</v>
      </c>
      <c r="BD218" s="53" t="n">
        <v>7493.7677899</v>
      </c>
      <c r="BE218" s="53" t="n">
        <v>8.31254329744625</v>
      </c>
      <c r="BF218" s="53" t="n">
        <v>5.77304755617489</v>
      </c>
      <c r="BG218" s="53" t="n">
        <v>8.21840767802631</v>
      </c>
      <c r="BH218" s="53" t="n">
        <v>17006.7682163</v>
      </c>
      <c r="BI218" s="53" t="n">
        <v>7.87240824696923</v>
      </c>
      <c r="BJ218" s="53" t="n">
        <v>13.1016712076227</v>
      </c>
      <c r="BK218" s="53" t="n">
        <v>7.45546900644569</v>
      </c>
    </row>
    <row r="219">
      <c r="A219" s="53" t="s">
        <v>98</v>
      </c>
      <c r="B219" s="53" t="s">
        <v>119</v>
      </c>
      <c r="C219" s="53" t="s">
        <v>16</v>
      </c>
      <c r="D219" s="53" t="n">
        <v>78.5011844</v>
      </c>
      <c r="E219" s="53" t="n">
        <v>58.1747123471935</v>
      </c>
      <c r="F219" s="53" t="n">
        <v>4.15056902188596</v>
      </c>
      <c r="G219" s="53" t="n">
        <v>51.4552712880156</v>
      </c>
      <c r="H219" s="53"/>
      <c r="I219" s="53"/>
      <c r="J219" s="53"/>
      <c r="K219" s="53"/>
      <c r="L219" s="53" t="n">
        <v>59.4713539</v>
      </c>
      <c r="M219" s="53" t="n">
        <v>57.2114662193199</v>
      </c>
      <c r="N219" s="53" t="n">
        <v>3.14441063626751</v>
      </c>
      <c r="O219" s="53" t="n">
        <v>52.6411735430578</v>
      </c>
      <c r="P219" s="53" t="n">
        <v>284.4468024</v>
      </c>
      <c r="Q219" s="53" t="n">
        <v>47.2009844191961</v>
      </c>
      <c r="R219" s="53" t="n">
        <v>15.0394684543888</v>
      </c>
      <c r="S219" s="53" t="n">
        <v>36.877555849485</v>
      </c>
      <c r="T219" s="53" t="n">
        <v>258.0969541</v>
      </c>
      <c r="U219" s="53" t="n">
        <v>34.3786014548122</v>
      </c>
      <c r="V219" s="53" t="n">
        <v>13.6462810149726</v>
      </c>
      <c r="W219" s="53" t="n">
        <v>23.4380996855534</v>
      </c>
      <c r="X219" s="53" t="n">
        <v>147.1235346</v>
      </c>
      <c r="Y219" s="53" t="n">
        <v>44.0626002822514</v>
      </c>
      <c r="Z219" s="53" t="n">
        <v>7.77881747604725</v>
      </c>
      <c r="AA219" s="53" t="n">
        <v>41.752359896461</v>
      </c>
      <c r="AB219" s="53" t="n">
        <v>108.9512876</v>
      </c>
      <c r="AC219" s="53" t="n">
        <v>58.0466878966034</v>
      </c>
      <c r="AD219" s="53" t="n">
        <v>5.76054797979772</v>
      </c>
      <c r="AE219" s="53" t="n">
        <v>52.4488035549755</v>
      </c>
      <c r="AF219" s="53" t="n">
        <v>93.0833314</v>
      </c>
      <c r="AG219" s="53" t="n">
        <v>44.027997588679</v>
      </c>
      <c r="AH219" s="53" t="n">
        <v>4.9215664033062</v>
      </c>
      <c r="AI219" s="53" t="n">
        <v>39.9109247943053</v>
      </c>
      <c r="AJ219" s="53" t="n">
        <v>48.4470935</v>
      </c>
      <c r="AK219" s="53" t="n">
        <v>70.9905612366885</v>
      </c>
      <c r="AL219" s="53" t="n">
        <v>2.56152830073113</v>
      </c>
      <c r="AM219" s="53" t="n">
        <v>66.6099429669473</v>
      </c>
      <c r="AN219" s="53" t="n">
        <v>93.772638</v>
      </c>
      <c r="AO219" s="53" t="n">
        <v>43.9471596775983</v>
      </c>
      <c r="AP219" s="53" t="n">
        <v>4.95801189954182</v>
      </c>
      <c r="AQ219" s="53" t="n">
        <v>42.3175518070635</v>
      </c>
      <c r="AR219" s="53" t="n">
        <v>175.5398139</v>
      </c>
      <c r="AS219" s="53" t="n">
        <v>41.9384755761093</v>
      </c>
      <c r="AT219" s="53" t="n">
        <v>9.28126268730497</v>
      </c>
      <c r="AU219" s="53" t="n">
        <v>31.2008755008692</v>
      </c>
      <c r="AV219" s="53" t="n">
        <v>115.418227</v>
      </c>
      <c r="AW219" s="53" t="n">
        <v>35.6700231069258</v>
      </c>
      <c r="AX219" s="53" t="n">
        <v>6.10247248125854</v>
      </c>
      <c r="AY219" s="53" t="n">
        <v>36.0614486093429</v>
      </c>
      <c r="AZ219" s="53" t="n">
        <v>102.412595</v>
      </c>
      <c r="BA219" s="53" t="n">
        <v>43.9307062423403</v>
      </c>
      <c r="BB219" s="53" t="n">
        <v>5.41482969342248</v>
      </c>
      <c r="BC219" s="53" t="n">
        <v>40.3349678998005</v>
      </c>
      <c r="BD219" s="53" t="n">
        <v>169.0662783</v>
      </c>
      <c r="BE219" s="53" t="n">
        <v>31.34638285709</v>
      </c>
      <c r="BF219" s="53" t="n">
        <v>8.93898942698667</v>
      </c>
      <c r="BG219" s="53" t="n">
        <v>30.2470257323968</v>
      </c>
      <c r="BH219" s="53" t="n">
        <v>157.0043827</v>
      </c>
      <c r="BI219" s="53" t="n">
        <v>40.0616801387254</v>
      </c>
      <c r="BJ219" s="53" t="n">
        <v>8.30124452408834</v>
      </c>
      <c r="BK219" s="53" t="n">
        <v>34.0631272697898</v>
      </c>
    </row>
    <row r="220">
      <c r="A220" s="53" t="s">
        <v>98</v>
      </c>
      <c r="B220" s="53" t="s">
        <v>119</v>
      </c>
      <c r="C220" s="53" t="s">
        <v>17</v>
      </c>
      <c r="D220" s="53" t="n">
        <v>1775.8721123</v>
      </c>
      <c r="E220" s="53" t="n">
        <v>16.3134215516797</v>
      </c>
      <c r="F220" s="53" t="n">
        <v>4.39260641666704</v>
      </c>
      <c r="G220" s="53" t="n">
        <v>13.996940599771</v>
      </c>
      <c r="H220" s="53" t="n">
        <v>1962.9733427</v>
      </c>
      <c r="I220" s="53" t="n">
        <v>12.124058095989</v>
      </c>
      <c r="J220" s="53" t="n">
        <v>4.85539991374883</v>
      </c>
      <c r="K220" s="53" t="n">
        <v>10.1567127571417</v>
      </c>
      <c r="L220" s="53" t="n">
        <v>2118.1820062</v>
      </c>
      <c r="M220" s="53" t="n">
        <v>15.0744823233005</v>
      </c>
      <c r="N220" s="53" t="n">
        <v>5.23930738461362</v>
      </c>
      <c r="O220" s="53" t="n">
        <v>12.9371907550619</v>
      </c>
      <c r="P220" s="53" t="n">
        <v>2487.2059208</v>
      </c>
      <c r="Q220" s="53" t="n">
        <v>12.6437117513556</v>
      </c>
      <c r="R220" s="53" t="n">
        <v>6.15208528339832</v>
      </c>
      <c r="S220" s="53" t="n">
        <v>10.8217235024709</v>
      </c>
      <c r="T220" s="53" t="n">
        <v>2717.2503242</v>
      </c>
      <c r="U220" s="53" t="n">
        <v>10.8761491720747</v>
      </c>
      <c r="V220" s="53" t="n">
        <v>6.72109839841619</v>
      </c>
      <c r="W220" s="53" t="n">
        <v>9.93023133619744</v>
      </c>
      <c r="X220" s="53" t="n">
        <v>2524.2586373</v>
      </c>
      <c r="Y220" s="53" t="n">
        <v>11.1003230288628</v>
      </c>
      <c r="Z220" s="53" t="n">
        <v>6.24373490114138</v>
      </c>
      <c r="AA220" s="53" t="n">
        <v>11.1852613379158</v>
      </c>
      <c r="AB220" s="53" t="n">
        <v>3131.1203549</v>
      </c>
      <c r="AC220" s="53" t="n">
        <v>9.72011845676699</v>
      </c>
      <c r="AD220" s="53" t="n">
        <v>7.7448028306934</v>
      </c>
      <c r="AE220" s="53" t="n">
        <v>9.36804196021014</v>
      </c>
      <c r="AF220" s="53" t="n">
        <v>3825.5513964</v>
      </c>
      <c r="AG220" s="53" t="n">
        <v>10.0297232011974</v>
      </c>
      <c r="AH220" s="53" t="n">
        <v>9.46247282939338</v>
      </c>
      <c r="AI220" s="53" t="n">
        <v>8.61637837978235</v>
      </c>
      <c r="AJ220" s="53" t="n">
        <v>3418.9606718</v>
      </c>
      <c r="AK220" s="53" t="n">
        <v>11.0398356122272</v>
      </c>
      <c r="AL220" s="53" t="n">
        <v>8.45677370642999</v>
      </c>
      <c r="AM220" s="53" t="n">
        <v>9.64461651867222</v>
      </c>
      <c r="AN220" s="53" t="n">
        <v>2695.6711958</v>
      </c>
      <c r="AO220" s="53" t="n">
        <v>10.9822649681674</v>
      </c>
      <c r="AP220" s="53" t="n">
        <v>6.66772258536107</v>
      </c>
      <c r="AQ220" s="53" t="n">
        <v>9.50956644300929</v>
      </c>
      <c r="AR220" s="53" t="n">
        <v>2968.5200474</v>
      </c>
      <c r="AS220" s="53" t="n">
        <v>9.45662080495501</v>
      </c>
      <c r="AT220" s="53" t="n">
        <v>7.3426121835575</v>
      </c>
      <c r="AU220" s="53" t="n">
        <v>9.71038805699067</v>
      </c>
      <c r="AV220" s="53" t="n">
        <v>2609.5783861</v>
      </c>
      <c r="AW220" s="53" t="n">
        <v>9.27827650820481</v>
      </c>
      <c r="AX220" s="53" t="n">
        <v>6.45477266306778</v>
      </c>
      <c r="AY220" s="53" t="n">
        <v>9.32008496743784</v>
      </c>
      <c r="AZ220" s="53" t="n">
        <v>2089.9617832</v>
      </c>
      <c r="BA220" s="53" t="n">
        <v>9.16792481328918</v>
      </c>
      <c r="BB220" s="53" t="n">
        <v>5.16950487362704</v>
      </c>
      <c r="BC220" s="53" t="n">
        <v>9.73830978943547</v>
      </c>
      <c r="BD220" s="53" t="n">
        <v>1818.8762193</v>
      </c>
      <c r="BE220" s="53" t="n">
        <v>10.8696626174224</v>
      </c>
      <c r="BF220" s="53" t="n">
        <v>4.49897675439737</v>
      </c>
      <c r="BG220" s="53" t="n">
        <v>11.4103814952193</v>
      </c>
      <c r="BH220" s="53" t="n">
        <v>4284.6821312</v>
      </c>
      <c r="BI220" s="53" t="n">
        <v>7.8938450386782</v>
      </c>
      <c r="BJ220" s="53" t="n">
        <v>10.5981292754871</v>
      </c>
      <c r="BK220" s="53" t="n">
        <v>9.34791454043672</v>
      </c>
    </row>
    <row r="221">
      <c r="A221" s="53" t="s">
        <v>106</v>
      </c>
      <c r="B221" s="53" t="s">
        <v>120</v>
      </c>
      <c r="C221" s="53" t="s">
        <v>16</v>
      </c>
      <c r="D221" s="53" t="n">
        <v>159.9743343</v>
      </c>
      <c r="E221" s="53" t="n">
        <v>49.5633468861855</v>
      </c>
      <c r="F221" s="53" t="n">
        <v>3.04447065023149</v>
      </c>
      <c r="G221" s="53" t="n">
        <v>48.5966077523131</v>
      </c>
      <c r="H221" s="53" t="n">
        <v>231.9240345</v>
      </c>
      <c r="I221" s="53" t="n">
        <v>53.2615113823427</v>
      </c>
      <c r="J221" s="53" t="n">
        <v>4.41374498733279</v>
      </c>
      <c r="K221" s="53" t="n">
        <v>48.3812307110747</v>
      </c>
      <c r="L221" s="53" t="n">
        <v>103.1658664</v>
      </c>
      <c r="M221" s="53" t="n">
        <v>70.4047742508233</v>
      </c>
      <c r="N221" s="53" t="n">
        <v>1.96334901929642</v>
      </c>
      <c r="O221" s="53" t="n">
        <v>63.2064292057631</v>
      </c>
      <c r="P221" s="53" t="n">
        <v>351.0176332</v>
      </c>
      <c r="Q221" s="53" t="n">
        <v>37.898744073659</v>
      </c>
      <c r="R221" s="53" t="n">
        <v>6.68021458984201</v>
      </c>
      <c r="S221" s="53" t="n">
        <v>30.769097102266</v>
      </c>
      <c r="T221" s="53" t="n">
        <v>457.203096</v>
      </c>
      <c r="U221" s="53" t="n">
        <v>33.6859622006866</v>
      </c>
      <c r="V221" s="53" t="n">
        <v>8.7010295311288</v>
      </c>
      <c r="W221" s="53" t="n">
        <v>30.2245298306101</v>
      </c>
      <c r="X221" s="53" t="n">
        <v>756.6311877</v>
      </c>
      <c r="Y221" s="53" t="n">
        <v>29.5808887236294</v>
      </c>
      <c r="Z221" s="53" t="n">
        <v>14.3994438488027</v>
      </c>
      <c r="AA221" s="53" t="n">
        <v>26.6052998737118</v>
      </c>
      <c r="AB221" s="53" t="n">
        <v>586.506257</v>
      </c>
      <c r="AC221" s="53" t="n">
        <v>29.8631922044246</v>
      </c>
      <c r="AD221" s="53" t="n">
        <v>11.1617972559591</v>
      </c>
      <c r="AE221" s="53" t="n">
        <v>26.2053306535634</v>
      </c>
      <c r="AF221" s="53" t="n">
        <v>325.417178</v>
      </c>
      <c r="AG221" s="53" t="n">
        <v>42.0800000595712</v>
      </c>
      <c r="AH221" s="53" t="n">
        <v>6.19301247188973</v>
      </c>
      <c r="AI221" s="53" t="n">
        <v>37.8926280858202</v>
      </c>
      <c r="AJ221" s="53" t="n">
        <v>476.4699262</v>
      </c>
      <c r="AK221" s="53" t="n">
        <v>33.0114062854335</v>
      </c>
      <c r="AL221" s="53" t="n">
        <v>9.06769646756932</v>
      </c>
      <c r="AM221" s="53" t="n">
        <v>26.1789956658745</v>
      </c>
      <c r="AN221" s="53" t="n">
        <v>437.2335389</v>
      </c>
      <c r="AO221" s="53" t="n">
        <v>37.4100911594027</v>
      </c>
      <c r="AP221" s="53" t="n">
        <v>8.32098900303346</v>
      </c>
      <c r="AQ221" s="53" t="n">
        <v>30.986023255465</v>
      </c>
      <c r="AR221" s="53" t="n">
        <v>473.0785182</v>
      </c>
      <c r="AS221" s="53" t="n">
        <v>37.7340792533751</v>
      </c>
      <c r="AT221" s="53" t="n">
        <v>9.00315460112469</v>
      </c>
      <c r="AU221" s="53" t="n">
        <v>31.1140972639764</v>
      </c>
      <c r="AV221" s="53" t="n">
        <v>354.1497687</v>
      </c>
      <c r="AW221" s="53" t="n">
        <v>40.0679216873177</v>
      </c>
      <c r="AX221" s="53" t="n">
        <v>6.73982224280724</v>
      </c>
      <c r="AY221" s="53" t="n">
        <v>38.2418874742278</v>
      </c>
      <c r="AZ221" s="53" t="n">
        <v>223.862423</v>
      </c>
      <c r="BA221" s="53" t="n">
        <v>45.0893507811747</v>
      </c>
      <c r="BB221" s="53" t="n">
        <v>4.26032450452402</v>
      </c>
      <c r="BC221" s="53" t="n">
        <v>42.4686317113183</v>
      </c>
      <c r="BD221" s="53" t="n">
        <v>41.4563474</v>
      </c>
      <c r="BE221" s="53" t="n">
        <v>100</v>
      </c>
      <c r="BF221" s="53" t="n">
        <v>0.788955512628756</v>
      </c>
      <c r="BG221" s="53" t="n">
        <v>100.954690395959</v>
      </c>
      <c r="BH221" s="53" t="n">
        <v>276.496079</v>
      </c>
      <c r="BI221" s="53" t="n">
        <v>42.8607737258591</v>
      </c>
      <c r="BJ221" s="53" t="n">
        <v>5.26199531382946</v>
      </c>
      <c r="BK221" s="53" t="n">
        <v>42.7984234226651</v>
      </c>
    </row>
    <row r="222">
      <c r="A222" s="53" t="s">
        <v>106</v>
      </c>
      <c r="B222" s="53" t="s">
        <v>120</v>
      </c>
      <c r="C222" s="53" t="s">
        <v>17</v>
      </c>
      <c r="D222" s="53" t="n">
        <v>4897.0996018</v>
      </c>
      <c r="E222" s="53" t="n">
        <v>10.1113967666025</v>
      </c>
      <c r="F222" s="53" t="n">
        <v>5.51199494885434</v>
      </c>
      <c r="G222" s="53" t="n">
        <v>9.22317890691937</v>
      </c>
      <c r="H222" s="53" t="n">
        <v>4788.5436286</v>
      </c>
      <c r="I222" s="53" t="n">
        <v>12.2219085690147</v>
      </c>
      <c r="J222" s="53" t="n">
        <v>5.38980834359795</v>
      </c>
      <c r="K222" s="53" t="n">
        <v>10.9971039061367</v>
      </c>
      <c r="L222" s="53" t="n">
        <v>4394.2925356</v>
      </c>
      <c r="M222" s="53" t="n">
        <v>10.3795817089888</v>
      </c>
      <c r="N222" s="53" t="n">
        <v>4.94605383380657</v>
      </c>
      <c r="O222" s="53" t="n">
        <v>9.34367258639286</v>
      </c>
      <c r="P222" s="53" t="n">
        <v>4766.5005514</v>
      </c>
      <c r="Q222" s="53" t="n">
        <v>10.11043093559</v>
      </c>
      <c r="R222" s="53" t="n">
        <v>5.36499746776056</v>
      </c>
      <c r="S222" s="53" t="n">
        <v>9.21291418319955</v>
      </c>
      <c r="T222" s="53" t="n">
        <v>6634.2787187</v>
      </c>
      <c r="U222" s="53" t="n">
        <v>8.51368303094327</v>
      </c>
      <c r="V222" s="53" t="n">
        <v>7.46729978155337</v>
      </c>
      <c r="W222" s="53" t="n">
        <v>7.80160742383587</v>
      </c>
      <c r="X222" s="53" t="n">
        <v>8394.83687</v>
      </c>
      <c r="Y222" s="53" t="n">
        <v>8.70285901586157</v>
      </c>
      <c r="Z222" s="53" t="n">
        <v>9.44891919431006</v>
      </c>
      <c r="AA222" s="53" t="n">
        <v>8.30173337858358</v>
      </c>
      <c r="AB222" s="53" t="n">
        <v>7937.8642589</v>
      </c>
      <c r="AC222" s="53" t="n">
        <v>8.85098759331055</v>
      </c>
      <c r="AD222" s="53" t="n">
        <v>8.9345676538141</v>
      </c>
      <c r="AE222" s="53" t="n">
        <v>8.1880933538301</v>
      </c>
      <c r="AF222" s="53" t="n">
        <v>7901.496826</v>
      </c>
      <c r="AG222" s="53" t="n">
        <v>8.61697118098507</v>
      </c>
      <c r="AH222" s="53" t="n">
        <v>8.89363381077486</v>
      </c>
      <c r="AI222" s="53" t="n">
        <v>8.77615624162299</v>
      </c>
      <c r="AJ222" s="53" t="n">
        <v>8055.773669</v>
      </c>
      <c r="AK222" s="53" t="n">
        <v>8.09808767923002</v>
      </c>
      <c r="AL222" s="53" t="n">
        <v>9.06728214315279</v>
      </c>
      <c r="AM222" s="53" t="n">
        <v>7.92572433225279</v>
      </c>
      <c r="AN222" s="53" t="n">
        <v>5521.7063171</v>
      </c>
      <c r="AO222" s="53" t="n">
        <v>8.8890233259236</v>
      </c>
      <c r="AP222" s="53" t="n">
        <v>6.21502926297951</v>
      </c>
      <c r="AQ222" s="53" t="n">
        <v>8.49716423059171</v>
      </c>
      <c r="AR222" s="53" t="n">
        <v>5883.9854539</v>
      </c>
      <c r="AS222" s="53" t="n">
        <v>9.83102739854502</v>
      </c>
      <c r="AT222" s="53" t="n">
        <v>6.62279731641729</v>
      </c>
      <c r="AU222" s="53" t="n">
        <v>9.29360530647605</v>
      </c>
      <c r="AV222" s="53" t="n">
        <v>5249.9624181</v>
      </c>
      <c r="AW222" s="53" t="n">
        <v>11.0311605641962</v>
      </c>
      <c r="AX222" s="53" t="n">
        <v>5.9091643387457</v>
      </c>
      <c r="AY222" s="53" t="n">
        <v>10.7257457649757</v>
      </c>
      <c r="AZ222" s="53" t="n">
        <v>4306.0420136</v>
      </c>
      <c r="BA222" s="53" t="n">
        <v>11.1715229696981</v>
      </c>
      <c r="BB222" s="53" t="n">
        <v>4.84672229655972</v>
      </c>
      <c r="BC222" s="53" t="n">
        <v>11.0561051210503</v>
      </c>
      <c r="BD222" s="53" t="n">
        <v>3597.68999</v>
      </c>
      <c r="BE222" s="53" t="n">
        <v>12.433888103514</v>
      </c>
      <c r="BF222" s="53" t="n">
        <v>4.04942734779886</v>
      </c>
      <c r="BG222" s="53" t="n">
        <v>12.5588489284327</v>
      </c>
      <c r="BH222" s="53" t="n">
        <v>6514.3409619</v>
      </c>
      <c r="BI222" s="53" t="n">
        <v>9.3029292940014</v>
      </c>
      <c r="BJ222" s="53" t="n">
        <v>7.33230225987431</v>
      </c>
      <c r="BK222" s="53" t="n">
        <v>10.0951336069065</v>
      </c>
    </row>
    <row r="223">
      <c r="A223" s="53" t="s">
        <v>108</v>
      </c>
      <c r="B223" s="53" t="s">
        <v>121</v>
      </c>
      <c r="C223" s="53" t="s">
        <v>16</v>
      </c>
      <c r="D223" s="53" t="n">
        <v>137.6931395</v>
      </c>
      <c r="E223" s="53" t="n">
        <v>57.1544080210339</v>
      </c>
      <c r="F223" s="53" t="n">
        <v>2.52907000143499</v>
      </c>
      <c r="G223" s="53" t="n">
        <v>49.3923097219688</v>
      </c>
      <c r="H223" s="53" t="n">
        <v>137.3836688</v>
      </c>
      <c r="I223" s="53" t="n">
        <v>57.7590492471439</v>
      </c>
      <c r="J223" s="53" t="n">
        <v>2.52338581799248</v>
      </c>
      <c r="K223" s="53" t="n">
        <v>56.8350840852633</v>
      </c>
      <c r="L223" s="53" t="n">
        <v>284.1057487</v>
      </c>
      <c r="M223" s="53" t="n">
        <v>46.8397795394966</v>
      </c>
      <c r="N223" s="53" t="n">
        <v>5.21829430922663</v>
      </c>
      <c r="O223" s="53" t="n">
        <v>43.4021060640939</v>
      </c>
      <c r="P223" s="53" t="n">
        <v>530.5792128</v>
      </c>
      <c r="Q223" s="53" t="n">
        <v>32.3942773875477</v>
      </c>
      <c r="R223" s="53" t="n">
        <v>9.74538001929627</v>
      </c>
      <c r="S223" s="53" t="n">
        <v>25.9994821883206</v>
      </c>
      <c r="T223" s="53" t="n">
        <v>383.6585715</v>
      </c>
      <c r="U223" s="53" t="n">
        <v>35.102818213207</v>
      </c>
      <c r="V223" s="53" t="n">
        <v>7.04682446414879</v>
      </c>
      <c r="W223" s="53" t="n">
        <v>28.1512537570798</v>
      </c>
      <c r="X223" s="53" t="n">
        <v>716.3364285</v>
      </c>
      <c r="Y223" s="53" t="n">
        <v>32.1334055394608</v>
      </c>
      <c r="Z223" s="53" t="n">
        <v>13.1572638900752</v>
      </c>
      <c r="AA223" s="53" t="n">
        <v>24.3330435217174</v>
      </c>
      <c r="AB223" s="53" t="n">
        <v>552.4054961</v>
      </c>
      <c r="AC223" s="53" t="n">
        <v>34.5086270305959</v>
      </c>
      <c r="AD223" s="53" t="n">
        <v>10.1462728926616</v>
      </c>
      <c r="AE223" s="53" t="n">
        <v>28.9895789302616</v>
      </c>
      <c r="AF223" s="53" t="n">
        <v>389.106244</v>
      </c>
      <c r="AG223" s="53" t="n">
        <v>32.0047230693114</v>
      </c>
      <c r="AH223" s="53" t="n">
        <v>7.1468842430704</v>
      </c>
      <c r="AI223" s="53" t="n">
        <v>27.5721985852576</v>
      </c>
      <c r="AJ223" s="53" t="n">
        <v>546.6051491</v>
      </c>
      <c r="AK223" s="53" t="n">
        <v>29.8136538775883</v>
      </c>
      <c r="AL223" s="53" t="n">
        <v>10.0397353872428</v>
      </c>
      <c r="AM223" s="53" t="n">
        <v>24.5526335480592</v>
      </c>
      <c r="AN223" s="53" t="n">
        <v>355.7572239</v>
      </c>
      <c r="AO223" s="53" t="n">
        <v>37.9692913311359</v>
      </c>
      <c r="AP223" s="53" t="n">
        <v>6.53434823279109</v>
      </c>
      <c r="AQ223" s="53" t="n">
        <v>34.8075939147247</v>
      </c>
      <c r="AR223" s="53" t="n">
        <v>314.079492</v>
      </c>
      <c r="AS223" s="53" t="n">
        <v>37.6485559246189</v>
      </c>
      <c r="AT223" s="53" t="n">
        <v>5.76883513708497</v>
      </c>
      <c r="AU223" s="53" t="n">
        <v>33.7594037281179</v>
      </c>
      <c r="AV223" s="53" t="n">
        <v>166.9881895</v>
      </c>
      <c r="AW223" s="53" t="n">
        <v>49.7968895035321</v>
      </c>
      <c r="AX223" s="53" t="n">
        <v>3.06714497317705</v>
      </c>
      <c r="AY223" s="53" t="n">
        <v>50.0603523531269</v>
      </c>
      <c r="AZ223" s="53" t="n">
        <v>355.8468713</v>
      </c>
      <c r="BA223" s="53" t="n">
        <v>39.1163908276704</v>
      </c>
      <c r="BB223" s="53" t="n">
        <v>6.53599482572136</v>
      </c>
      <c r="BC223" s="53" t="n">
        <v>34.6504256166509</v>
      </c>
      <c r="BD223" s="53" t="n">
        <v>27.8165605</v>
      </c>
      <c r="BE223" s="53" t="n">
        <v>99.9999999999999</v>
      </c>
      <c r="BF223" s="53" t="n">
        <v>0.51091890967924</v>
      </c>
      <c r="BG223" s="53" t="n">
        <v>102.085402512707</v>
      </c>
      <c r="BH223" s="53" t="n">
        <v>546.0558895</v>
      </c>
      <c r="BI223" s="53" t="n">
        <v>35.0200207708541</v>
      </c>
      <c r="BJ223" s="53" t="n">
        <v>10.0296468963971</v>
      </c>
      <c r="BK223" s="53" t="n">
        <v>31.6249021640085</v>
      </c>
    </row>
    <row r="224">
      <c r="A224" s="53" t="s">
        <v>108</v>
      </c>
      <c r="B224" s="53" t="s">
        <v>121</v>
      </c>
      <c r="C224" s="53" t="s">
        <v>17</v>
      </c>
      <c r="D224" s="53" t="n">
        <v>3459.8751898</v>
      </c>
      <c r="E224" s="53" t="n">
        <v>14.0411219532232</v>
      </c>
      <c r="F224" s="53" t="n">
        <v>3.48712420181779</v>
      </c>
      <c r="G224" s="53" t="n">
        <v>12.8240877305122</v>
      </c>
      <c r="H224" s="53" t="n">
        <v>4920.8161588</v>
      </c>
      <c r="I224" s="53" t="n">
        <v>12.1655568665484</v>
      </c>
      <c r="J224" s="53" t="n">
        <v>4.95957113442564</v>
      </c>
      <c r="K224" s="53" t="n">
        <v>10.6972598158579</v>
      </c>
      <c r="L224" s="53" t="n">
        <v>4910.1260952</v>
      </c>
      <c r="M224" s="53" t="n">
        <v>13.3512610972024</v>
      </c>
      <c r="N224" s="53" t="n">
        <v>4.94879687886624</v>
      </c>
      <c r="O224" s="53" t="n">
        <v>11.8281496646596</v>
      </c>
      <c r="P224" s="53" t="n">
        <v>5641.8327575</v>
      </c>
      <c r="Q224" s="53" t="n">
        <v>9.84613903930993</v>
      </c>
      <c r="R224" s="53" t="n">
        <v>5.68626625876174</v>
      </c>
      <c r="S224" s="53" t="n">
        <v>9.26078569345421</v>
      </c>
      <c r="T224" s="53" t="n">
        <v>6727.9294594</v>
      </c>
      <c r="U224" s="53" t="n">
        <v>8.37746983266776</v>
      </c>
      <c r="V224" s="53" t="n">
        <v>6.78091675536792</v>
      </c>
      <c r="W224" s="53" t="n">
        <v>7.88042697967436</v>
      </c>
      <c r="X224" s="53" t="n">
        <v>7126.6756915</v>
      </c>
      <c r="Y224" s="53" t="n">
        <v>8.60333289492042</v>
      </c>
      <c r="Z224" s="53" t="n">
        <v>7.18280340157956</v>
      </c>
      <c r="AA224" s="53" t="n">
        <v>8.55822441873248</v>
      </c>
      <c r="AB224" s="53" t="n">
        <v>7707.4714762</v>
      </c>
      <c r="AC224" s="53" t="n">
        <v>8.23287198564652</v>
      </c>
      <c r="AD224" s="53" t="n">
        <v>7.76817337189291</v>
      </c>
      <c r="AE224" s="53" t="n">
        <v>7.9730226429329</v>
      </c>
      <c r="AF224" s="53" t="n">
        <v>7513.9824992</v>
      </c>
      <c r="AG224" s="53" t="n">
        <v>8.79926263460501</v>
      </c>
      <c r="AH224" s="53" t="n">
        <v>7.57316052967513</v>
      </c>
      <c r="AI224" s="53" t="n">
        <v>8.48548455182715</v>
      </c>
      <c r="AJ224" s="53" t="n">
        <v>8714.0424543</v>
      </c>
      <c r="AK224" s="53" t="n">
        <v>8.50267853964178</v>
      </c>
      <c r="AL224" s="53" t="n">
        <v>8.78267182227857</v>
      </c>
      <c r="AM224" s="53" t="n">
        <v>7.84452518731987</v>
      </c>
      <c r="AN224" s="53" t="n">
        <v>7161.5599016</v>
      </c>
      <c r="AO224" s="53" t="n">
        <v>9.04330123214771</v>
      </c>
      <c r="AP224" s="53" t="n">
        <v>7.21796234998892</v>
      </c>
      <c r="AQ224" s="53" t="n">
        <v>8.39922145058113</v>
      </c>
      <c r="AR224" s="53" t="n">
        <v>7197.9779453</v>
      </c>
      <c r="AS224" s="53" t="n">
        <v>9.14773290815089</v>
      </c>
      <c r="AT224" s="53" t="n">
        <v>7.25466721204392</v>
      </c>
      <c r="AU224" s="53" t="n">
        <v>8.92934100589605</v>
      </c>
      <c r="AV224" s="53" t="n">
        <v>7178.4590831</v>
      </c>
      <c r="AW224" s="53" t="n">
        <v>8.4955676698953</v>
      </c>
      <c r="AX224" s="53" t="n">
        <v>7.23499462472914</v>
      </c>
      <c r="AY224" s="53" t="n">
        <v>8.13259589961702</v>
      </c>
      <c r="AZ224" s="53" t="n">
        <v>5465.7509151</v>
      </c>
      <c r="BA224" s="53" t="n">
        <v>8.52148650042692</v>
      </c>
      <c r="BB224" s="53" t="n">
        <v>5.50879764488114</v>
      </c>
      <c r="BC224" s="53" t="n">
        <v>8.25619381177693</v>
      </c>
      <c r="BD224" s="53" t="n">
        <v>5187.263125</v>
      </c>
      <c r="BE224" s="53" t="n">
        <v>10.39807453922</v>
      </c>
      <c r="BF224" s="53" t="n">
        <v>5.22811656261799</v>
      </c>
      <c r="BG224" s="53" t="n">
        <v>10.4694462487637</v>
      </c>
      <c r="BH224" s="53" t="n">
        <v>10304.8193678</v>
      </c>
      <c r="BI224" s="53" t="n">
        <v>9.3727014898413</v>
      </c>
      <c r="BJ224" s="53" t="n">
        <v>10.3859772510734</v>
      </c>
      <c r="BK224" s="53" t="n">
        <v>9.32704255363659</v>
      </c>
    </row>
    <row r="225">
      <c r="A225" s="53" t="s">
        <v>110</v>
      </c>
      <c r="B225" s="53" t="s">
        <v>122</v>
      </c>
      <c r="C225" s="53" t="s">
        <v>16</v>
      </c>
      <c r="D225" s="53" t="n">
        <v>71.915952</v>
      </c>
      <c r="E225" s="53" t="n">
        <v>58.7362795680961</v>
      </c>
      <c r="F225" s="53" t="n">
        <v>3.12073931235358</v>
      </c>
      <c r="G225" s="53" t="n">
        <v>55.1261892311907</v>
      </c>
      <c r="H225" s="53" t="n">
        <v>86.4403927</v>
      </c>
      <c r="I225" s="53" t="n">
        <v>51.5329658261886</v>
      </c>
      <c r="J225" s="53" t="n">
        <v>3.75101662666124</v>
      </c>
      <c r="K225" s="53" t="n">
        <v>48.0542862406955</v>
      </c>
      <c r="L225" s="53" t="n">
        <v>56.4940069</v>
      </c>
      <c r="M225" s="53" t="n">
        <v>78.8179536381983</v>
      </c>
      <c r="N225" s="53" t="n">
        <v>2.45151546134305</v>
      </c>
      <c r="O225" s="53" t="n">
        <v>76.3201959692324</v>
      </c>
      <c r="P225" s="53" t="n">
        <v>125.5282769</v>
      </c>
      <c r="Q225" s="53" t="n">
        <v>41.7370043644857</v>
      </c>
      <c r="R225" s="53" t="n">
        <v>5.44720632404109</v>
      </c>
      <c r="S225" s="53" t="n">
        <v>38.3358884219028</v>
      </c>
      <c r="T225" s="53" t="n">
        <v>151.3277731</v>
      </c>
      <c r="U225" s="53" t="n">
        <v>34.4529470628257</v>
      </c>
      <c r="V225" s="53" t="n">
        <v>6.56675629579502</v>
      </c>
      <c r="W225" s="53" t="n">
        <v>32.4472762960608</v>
      </c>
      <c r="X225" s="53" t="n">
        <v>192.2444803</v>
      </c>
      <c r="Y225" s="53" t="n">
        <v>28.9619584778559</v>
      </c>
      <c r="Z225" s="53" t="n">
        <v>8.34230640866985</v>
      </c>
      <c r="AA225" s="53" t="n">
        <v>26.5411437608985</v>
      </c>
      <c r="AB225" s="53" t="n">
        <v>184.2917744</v>
      </c>
      <c r="AC225" s="53" t="n">
        <v>32.8687637512283</v>
      </c>
      <c r="AD225" s="53" t="n">
        <v>7.99720464401941</v>
      </c>
      <c r="AE225" s="53" t="n">
        <v>30.7628973677058</v>
      </c>
      <c r="AF225" s="53" t="n">
        <v>215.2443727</v>
      </c>
      <c r="AG225" s="53" t="n">
        <v>38.2301451651792</v>
      </c>
      <c r="AH225" s="53" t="n">
        <v>9.34036965328326</v>
      </c>
      <c r="AI225" s="53" t="n">
        <v>35.3139596164587</v>
      </c>
      <c r="AJ225" s="53" t="n">
        <v>217.7549139</v>
      </c>
      <c r="AK225" s="53" t="n">
        <v>36.6240482529451</v>
      </c>
      <c r="AL225" s="53" t="n">
        <v>9.44931272363465</v>
      </c>
      <c r="AM225" s="53" t="n">
        <v>33.3060580619746</v>
      </c>
      <c r="AN225" s="53" t="n">
        <v>215.5285688</v>
      </c>
      <c r="AO225" s="53" t="n">
        <v>29.5133404591475</v>
      </c>
      <c r="AP225" s="53" t="n">
        <v>9.3527021319201</v>
      </c>
      <c r="AQ225" s="53" t="n">
        <v>28.5539056799839</v>
      </c>
      <c r="AR225" s="53" t="n">
        <v>151.8281689</v>
      </c>
      <c r="AS225" s="53" t="n">
        <v>39.6377300801921</v>
      </c>
      <c r="AT225" s="53" t="n">
        <v>6.58847059980363</v>
      </c>
      <c r="AU225" s="53" t="n">
        <v>36.8620426956523</v>
      </c>
      <c r="AV225" s="53" t="n">
        <v>192.9167405</v>
      </c>
      <c r="AW225" s="53" t="n">
        <v>30.7358385889044</v>
      </c>
      <c r="AX225" s="53" t="n">
        <v>8.3714786406424</v>
      </c>
      <c r="AY225" s="53" t="n">
        <v>29.2607937739528</v>
      </c>
      <c r="AZ225" s="53" t="n">
        <v>199.3158765</v>
      </c>
      <c r="BA225" s="53" t="n">
        <v>31.0422505218035</v>
      </c>
      <c r="BB225" s="53" t="n">
        <v>8.64916439359325</v>
      </c>
      <c r="BC225" s="53" t="n">
        <v>29.7470171139636</v>
      </c>
      <c r="BD225" s="53" t="n">
        <v>70.1471851</v>
      </c>
      <c r="BE225" s="53" t="n">
        <v>57.2329829576871</v>
      </c>
      <c r="BF225" s="53" t="n">
        <v>3.04398498670383</v>
      </c>
      <c r="BG225" s="53" t="n">
        <v>55.1445481881893</v>
      </c>
      <c r="BH225" s="53" t="n">
        <v>173.4739179</v>
      </c>
      <c r="BI225" s="53" t="n">
        <v>41.1830889198964</v>
      </c>
      <c r="BJ225" s="53" t="n">
        <v>7.52777179753565</v>
      </c>
      <c r="BK225" s="53" t="n">
        <v>39.5372220763534</v>
      </c>
    </row>
    <row r="226">
      <c r="A226" s="53" t="s">
        <v>110</v>
      </c>
      <c r="B226" s="53" t="s">
        <v>122</v>
      </c>
      <c r="C226" s="53" t="s">
        <v>17</v>
      </c>
      <c r="D226" s="53" t="n">
        <v>1206.8963994</v>
      </c>
      <c r="E226" s="53" t="n">
        <v>13.7332610709026</v>
      </c>
      <c r="F226" s="53" t="n">
        <v>2.99555708949414</v>
      </c>
      <c r="G226" s="53" t="n">
        <v>13.3944844769916</v>
      </c>
      <c r="H226" s="53" t="n">
        <v>1244.8368291</v>
      </c>
      <c r="I226" s="53" t="n">
        <v>13.5550484890111</v>
      </c>
      <c r="J226" s="53" t="n">
        <v>3.08972650057432</v>
      </c>
      <c r="K226" s="53" t="n">
        <v>12.8057312307948</v>
      </c>
      <c r="L226" s="53" t="n">
        <v>1377.4164195</v>
      </c>
      <c r="M226" s="53" t="n">
        <v>13.6640167390951</v>
      </c>
      <c r="N226" s="53" t="n">
        <v>3.41879346286072</v>
      </c>
      <c r="O226" s="53" t="n">
        <v>12.7673125978325</v>
      </c>
      <c r="P226" s="53" t="n">
        <v>1384.5517658</v>
      </c>
      <c r="Q226" s="53" t="n">
        <v>12.9905791123337</v>
      </c>
      <c r="R226" s="53" t="n">
        <v>3.43650363020034</v>
      </c>
      <c r="S226" s="53" t="n">
        <v>11.9902447382449</v>
      </c>
      <c r="T226" s="53" t="n">
        <v>2243.5921842</v>
      </c>
      <c r="U226" s="53" t="n">
        <v>11.5197498798623</v>
      </c>
      <c r="V226" s="53" t="n">
        <v>5.56867058071857</v>
      </c>
      <c r="W226" s="53" t="n">
        <v>10.8474513670729</v>
      </c>
      <c r="X226" s="53" t="n">
        <v>2799.1399831</v>
      </c>
      <c r="Y226" s="53" t="n">
        <v>9.31933445661639</v>
      </c>
      <c r="Z226" s="53" t="n">
        <v>6.94755873414673</v>
      </c>
      <c r="AA226" s="53" t="n">
        <v>9.64737183390414</v>
      </c>
      <c r="AB226" s="53" t="n">
        <v>3276.6024995</v>
      </c>
      <c r="AC226" s="53" t="n">
        <v>8.36663417485071</v>
      </c>
      <c r="AD226" s="53" t="n">
        <v>8.13263661380631</v>
      </c>
      <c r="AE226" s="53" t="n">
        <v>8.75331707000728</v>
      </c>
      <c r="AF226" s="53" t="n">
        <v>3610.8314425</v>
      </c>
      <c r="AG226" s="53" t="n">
        <v>8.35012424548819</v>
      </c>
      <c r="AH226" s="53" t="n">
        <v>8.96220399027335</v>
      </c>
      <c r="AI226" s="53" t="n">
        <v>8.7008553527183</v>
      </c>
      <c r="AJ226" s="53" t="n">
        <v>3093.9110495</v>
      </c>
      <c r="AK226" s="53" t="n">
        <v>8.92399948989671</v>
      </c>
      <c r="AL226" s="53" t="n">
        <v>7.67919034575088</v>
      </c>
      <c r="AM226" s="53" t="n">
        <v>9.05731079678598</v>
      </c>
      <c r="AN226" s="53" t="n">
        <v>2845.3404262</v>
      </c>
      <c r="AO226" s="53" t="n">
        <v>9.3775910921921</v>
      </c>
      <c r="AP226" s="53" t="n">
        <v>7.06222977379419</v>
      </c>
      <c r="AQ226" s="53" t="n">
        <v>9.06274419189935</v>
      </c>
      <c r="AR226" s="53" t="n">
        <v>2746.2823184</v>
      </c>
      <c r="AS226" s="53" t="n">
        <v>8.66776265335513</v>
      </c>
      <c r="AT226" s="53" t="n">
        <v>6.81636424860107</v>
      </c>
      <c r="AU226" s="53" t="n">
        <v>8.02039942102591</v>
      </c>
      <c r="AV226" s="53" t="n">
        <v>3483.117103</v>
      </c>
      <c r="AW226" s="53" t="n">
        <v>7.68002467168698</v>
      </c>
      <c r="AX226" s="53" t="n">
        <v>8.64521274288088</v>
      </c>
      <c r="AY226" s="53" t="n">
        <v>7.18729452944438</v>
      </c>
      <c r="AZ226" s="53" t="n">
        <v>3259.813497</v>
      </c>
      <c r="BA226" s="53" t="n">
        <v>9.66595715768974</v>
      </c>
      <c r="BB226" s="53" t="n">
        <v>8.09096575001931</v>
      </c>
      <c r="BC226" s="53" t="n">
        <v>9.28681823007539</v>
      </c>
      <c r="BD226" s="53" t="n">
        <v>2660.7558537</v>
      </c>
      <c r="BE226" s="53" t="n">
        <v>9.11457356279918</v>
      </c>
      <c r="BF226" s="53" t="n">
        <v>6.60408471259548</v>
      </c>
      <c r="BG226" s="53" t="n">
        <v>8.64961923742312</v>
      </c>
      <c r="BH226" s="53" t="n">
        <v>5056.4598272</v>
      </c>
      <c r="BI226" s="53" t="n">
        <v>7.6451456894463</v>
      </c>
      <c r="BJ226" s="53" t="n">
        <v>12.5503018242837</v>
      </c>
      <c r="BK226" s="53" t="n">
        <v>7.30904125165764</v>
      </c>
    </row>
    <row r="227">
      <c r="A227" s="53" t="s">
        <v>123</v>
      </c>
      <c r="B227" s="53" t="s">
        <v>124</v>
      </c>
      <c r="C227" s="53" t="s">
        <v>16</v>
      </c>
      <c r="D227" s="53" t="n">
        <v>38.5898094</v>
      </c>
      <c r="E227" s="53" t="n">
        <v>74.8985520308442</v>
      </c>
      <c r="F227" s="53" t="n">
        <v>4.63688346078822</v>
      </c>
      <c r="G227" s="53" t="n">
        <v>60.9033305707548</v>
      </c>
      <c r="H227" s="53"/>
      <c r="I227" s="53"/>
      <c r="J227" s="53"/>
      <c r="K227" s="53"/>
      <c r="L227" s="53" t="n">
        <v>37.873572</v>
      </c>
      <c r="M227" s="53" t="n">
        <v>74.6064565401331</v>
      </c>
      <c r="N227" s="53" t="n">
        <v>4.55082163758425</v>
      </c>
      <c r="O227" s="53" t="n">
        <v>75.1728542993919</v>
      </c>
      <c r="P227" s="53" t="n">
        <v>83.7789834</v>
      </c>
      <c r="Q227" s="53" t="n">
        <v>50.1260493726218</v>
      </c>
      <c r="R227" s="53" t="n">
        <v>10.0667349367398</v>
      </c>
      <c r="S227" s="53" t="n">
        <v>31.6688319126905</v>
      </c>
      <c r="T227" s="53" t="n">
        <v>91.5161291</v>
      </c>
      <c r="U227" s="53" t="n">
        <v>61.2647527432214</v>
      </c>
      <c r="V227" s="53" t="n">
        <v>10.9964167228862</v>
      </c>
      <c r="W227" s="53" t="n">
        <v>49.6911530720676</v>
      </c>
      <c r="X227" s="53" t="n">
        <v>100.6117536</v>
      </c>
      <c r="Y227" s="53" t="n">
        <v>57.3062721965244</v>
      </c>
      <c r="Z227" s="53" t="n">
        <v>12.0893309265409</v>
      </c>
      <c r="AA227" s="53" t="n">
        <v>43.8042922431455</v>
      </c>
      <c r="AB227" s="53" t="n">
        <v>109.5183735</v>
      </c>
      <c r="AC227" s="53" t="n">
        <v>38.8170013881308</v>
      </c>
      <c r="AD227" s="53" t="n">
        <v>13.1595346706889</v>
      </c>
      <c r="AE227" s="53" t="n">
        <v>33.4419035955123</v>
      </c>
      <c r="AF227" s="53" t="n">
        <v>23.9590739</v>
      </c>
      <c r="AG227" s="53" t="n">
        <v>100</v>
      </c>
      <c r="AH227" s="53" t="n">
        <v>2.8788800781875</v>
      </c>
      <c r="AI227" s="53" t="n">
        <v>90.4845055592058</v>
      </c>
      <c r="AJ227" s="53" t="n">
        <v>50.2963693</v>
      </c>
      <c r="AK227" s="53" t="n">
        <v>70.330569986211</v>
      </c>
      <c r="AL227" s="53" t="n">
        <v>6.0435230588329</v>
      </c>
      <c r="AM227" s="53" t="n">
        <v>51.4443552793754</v>
      </c>
      <c r="AN227" s="53" t="n">
        <v>47.3135911</v>
      </c>
      <c r="AO227" s="53" t="n">
        <v>72.3462054851138</v>
      </c>
      <c r="AP227" s="53" t="n">
        <v>5.68511768918161</v>
      </c>
      <c r="AQ227" s="53" t="n">
        <v>73.4692390448565</v>
      </c>
      <c r="AR227" s="53" t="n">
        <v>46.6726268</v>
      </c>
      <c r="AS227" s="53" t="n">
        <v>100</v>
      </c>
      <c r="AT227" s="53" t="n">
        <v>5.60810054896154</v>
      </c>
      <c r="AU227" s="53" t="n">
        <v>95.2005913263907</v>
      </c>
      <c r="AV227" s="53" t="n">
        <v>90.243269</v>
      </c>
      <c r="AW227" s="53" t="n">
        <v>45.934469086662</v>
      </c>
      <c r="AX227" s="53" t="n">
        <v>10.8434720974176</v>
      </c>
      <c r="AY227" s="53" t="n">
        <v>38.2954606567022</v>
      </c>
      <c r="AZ227" s="53" t="n">
        <v>21.3219451</v>
      </c>
      <c r="BA227" s="53" t="n">
        <v>56.9973146819623</v>
      </c>
      <c r="BB227" s="53" t="n">
        <v>2.56200733103451</v>
      </c>
      <c r="BC227" s="53" t="n">
        <v>62.3162116496525</v>
      </c>
      <c r="BD227" s="53" t="n">
        <v>40.0139747</v>
      </c>
      <c r="BE227" s="53" t="n">
        <v>54.1784088665132</v>
      </c>
      <c r="BF227" s="53" t="n">
        <v>4.80800865232645</v>
      </c>
      <c r="BG227" s="53" t="n">
        <v>57.3973966296402</v>
      </c>
      <c r="BH227" s="53" t="n">
        <v>50.526442</v>
      </c>
      <c r="BI227" s="53" t="n">
        <v>50.6303087661312</v>
      </c>
      <c r="BJ227" s="53" t="n">
        <v>6.07116818882955</v>
      </c>
      <c r="BK227" s="53" t="n">
        <v>53.8287270798463</v>
      </c>
    </row>
    <row r="228">
      <c r="A228" s="53" t="s">
        <v>123</v>
      </c>
      <c r="B228" s="53" t="s">
        <v>124</v>
      </c>
      <c r="C228" s="53" t="s">
        <v>17</v>
      </c>
      <c r="D228" s="53" t="n">
        <v>945.9788088</v>
      </c>
      <c r="E228" s="53" t="n">
        <v>12.986788088419</v>
      </c>
      <c r="F228" s="53" t="n">
        <v>3.1964397772969</v>
      </c>
      <c r="G228" s="53" t="n">
        <v>13.109344564427</v>
      </c>
      <c r="H228" s="53" t="n">
        <v>888.6476623</v>
      </c>
      <c r="I228" s="53" t="n">
        <v>12.1788224108829</v>
      </c>
      <c r="J228" s="53" t="n">
        <v>3.00271920401777</v>
      </c>
      <c r="K228" s="53" t="n">
        <v>11.7261311455782</v>
      </c>
      <c r="L228" s="53" t="n">
        <v>1505.9101482</v>
      </c>
      <c r="M228" s="53" t="n">
        <v>11.0732695084665</v>
      </c>
      <c r="N228" s="53" t="n">
        <v>5.08843438559439</v>
      </c>
      <c r="O228" s="53" t="n">
        <v>9.73222483130069</v>
      </c>
      <c r="P228" s="53" t="n">
        <v>2119.6617646</v>
      </c>
      <c r="Q228" s="53" t="n">
        <v>12.0151541859347</v>
      </c>
      <c r="R228" s="53" t="n">
        <v>7.16228642307275</v>
      </c>
      <c r="S228" s="53" t="n">
        <v>10.1612834298436</v>
      </c>
      <c r="T228" s="53" t="n">
        <v>2188.0430803</v>
      </c>
      <c r="U228" s="53" t="n">
        <v>10.8385001839679</v>
      </c>
      <c r="V228" s="53" t="n">
        <v>7.39334525387747</v>
      </c>
      <c r="W228" s="53" t="n">
        <v>9.50577059131707</v>
      </c>
      <c r="X228" s="53" t="n">
        <v>3004.6776999</v>
      </c>
      <c r="Y228" s="53" t="n">
        <v>8.28280933963237</v>
      </c>
      <c r="Z228" s="53" t="n">
        <v>10.1527341083894</v>
      </c>
      <c r="AA228" s="53" t="n">
        <v>7.31242979151191</v>
      </c>
      <c r="AB228" s="53" t="n">
        <v>2287.0995686</v>
      </c>
      <c r="AC228" s="53" t="n">
        <v>10.0444621686386</v>
      </c>
      <c r="AD228" s="53" t="n">
        <v>7.72805475947741</v>
      </c>
      <c r="AE228" s="53" t="n">
        <v>9.37943446268469</v>
      </c>
      <c r="AF228" s="53" t="n">
        <v>2120.421406</v>
      </c>
      <c r="AG228" s="53" t="n">
        <v>9.7594956329574</v>
      </c>
      <c r="AH228" s="53" t="n">
        <v>7.16485323320089</v>
      </c>
      <c r="AI228" s="53" t="n">
        <v>9.32397926933784</v>
      </c>
      <c r="AJ228" s="53" t="n">
        <v>2462.9665975</v>
      </c>
      <c r="AK228" s="53" t="n">
        <v>9.25779345644953</v>
      </c>
      <c r="AL228" s="53" t="n">
        <v>8.32230524528278</v>
      </c>
      <c r="AM228" s="53" t="n">
        <v>8.50752617962189</v>
      </c>
      <c r="AN228" s="53" t="n">
        <v>2166.7002339</v>
      </c>
      <c r="AO228" s="53" t="n">
        <v>9.75401939838016</v>
      </c>
      <c r="AP228" s="53" t="n">
        <v>7.3212282861832</v>
      </c>
      <c r="AQ228" s="53" t="n">
        <v>8.96031114600214</v>
      </c>
      <c r="AR228" s="53" t="n">
        <v>1886.7626635</v>
      </c>
      <c r="AS228" s="53" t="n">
        <v>10.3426405554039</v>
      </c>
      <c r="AT228" s="53" t="n">
        <v>6.37532592889732</v>
      </c>
      <c r="AU228" s="53" t="n">
        <v>10.1545923875051</v>
      </c>
      <c r="AV228" s="53" t="n">
        <v>1751.1103207</v>
      </c>
      <c r="AW228" s="53" t="n">
        <v>8.17466455974725</v>
      </c>
      <c r="AX228" s="53" t="n">
        <v>5.9169599059211</v>
      </c>
      <c r="AY228" s="53" t="n">
        <v>7.81893369983133</v>
      </c>
      <c r="AZ228" s="53" t="n">
        <v>1841.9724123</v>
      </c>
      <c r="BA228" s="53" t="n">
        <v>8.829904162272</v>
      </c>
      <c r="BB228" s="53" t="n">
        <v>6.22398074099357</v>
      </c>
      <c r="BC228" s="53" t="n">
        <v>8.94244616748138</v>
      </c>
      <c r="BD228" s="53" t="n">
        <v>1505.8703439</v>
      </c>
      <c r="BE228" s="53" t="n">
        <v>8.94518165656931</v>
      </c>
      <c r="BF228" s="53" t="n">
        <v>5.08829988781638</v>
      </c>
      <c r="BG228" s="53" t="n">
        <v>8.57857016317648</v>
      </c>
      <c r="BH228" s="53" t="n">
        <v>2918.9412991</v>
      </c>
      <c r="BI228" s="53" t="n">
        <v>7.5316017088704</v>
      </c>
      <c r="BJ228" s="53" t="n">
        <v>9.86303285997871</v>
      </c>
      <c r="BK228" s="53" t="n">
        <v>8.36337080311864</v>
      </c>
    </row>
    <row r="229">
      <c r="A229" s="53" t="s">
        <v>125</v>
      </c>
      <c r="B229" s="53" t="s">
        <v>126</v>
      </c>
      <c r="C229" s="53" t="s">
        <v>16</v>
      </c>
      <c r="D229" s="53"/>
      <c r="E229" s="53"/>
      <c r="F229" s="53"/>
      <c r="G229" s="53"/>
      <c r="H229" s="53" t="n">
        <v>163.3061689</v>
      </c>
      <c r="I229" s="53" t="n">
        <v>39.8423936182494</v>
      </c>
      <c r="J229" s="53" t="n">
        <v>5.91301969073759</v>
      </c>
      <c r="K229" s="53" t="n">
        <v>36.071533576839</v>
      </c>
      <c r="L229" s="53" t="n">
        <v>215.1718417</v>
      </c>
      <c r="M229" s="53" t="n">
        <v>55.7080066723111</v>
      </c>
      <c r="N229" s="53" t="n">
        <v>7.79098147629358</v>
      </c>
      <c r="O229" s="53" t="n">
        <v>50.5465313631404</v>
      </c>
      <c r="P229" s="53" t="n">
        <v>116.3375807</v>
      </c>
      <c r="Q229" s="53" t="n">
        <v>49.5491249613605</v>
      </c>
      <c r="R229" s="53" t="n">
        <v>4.21237244180966</v>
      </c>
      <c r="S229" s="53" t="n">
        <v>46.4376001670414</v>
      </c>
      <c r="T229" s="53" t="n">
        <v>122.854767</v>
      </c>
      <c r="U229" s="53" t="n">
        <v>44.106872103084</v>
      </c>
      <c r="V229" s="53" t="n">
        <v>4.44834791768836</v>
      </c>
      <c r="W229" s="53" t="n">
        <v>42.9512534716006</v>
      </c>
      <c r="X229" s="53" t="n">
        <v>352.5962345</v>
      </c>
      <c r="Y229" s="53" t="n">
        <v>37.4574882096369</v>
      </c>
      <c r="Z229" s="53" t="n">
        <v>12.7668690749528</v>
      </c>
      <c r="AA229" s="53" t="n">
        <v>34.2416792123511</v>
      </c>
      <c r="AB229" s="53" t="n">
        <v>331.0741155</v>
      </c>
      <c r="AC229" s="53" t="n">
        <v>42.88011976314</v>
      </c>
      <c r="AD229" s="53" t="n">
        <v>11.9875922460944</v>
      </c>
      <c r="AE229" s="53" t="n">
        <v>37.8863747503922</v>
      </c>
      <c r="AF229" s="53" t="n">
        <v>209.5489068</v>
      </c>
      <c r="AG229" s="53" t="n">
        <v>37.6365943796001</v>
      </c>
      <c r="AH229" s="53" t="n">
        <v>7.58738521898505</v>
      </c>
      <c r="AI229" s="53" t="n">
        <v>33.8011815386655</v>
      </c>
      <c r="AJ229" s="53" t="n">
        <v>228.8873773</v>
      </c>
      <c r="AK229" s="53" t="n">
        <v>43.5832844779824</v>
      </c>
      <c r="AL229" s="53" t="n">
        <v>8.28759610278374</v>
      </c>
      <c r="AM229" s="53" t="n">
        <v>35.8478232219649</v>
      </c>
      <c r="AN229" s="53" t="n">
        <v>150.4644644</v>
      </c>
      <c r="AO229" s="53" t="n">
        <v>47.0814082887741</v>
      </c>
      <c r="AP229" s="53" t="n">
        <v>5.44804490085301</v>
      </c>
      <c r="AQ229" s="53" t="n">
        <v>44.9558681390712</v>
      </c>
      <c r="AR229" s="53" t="n">
        <v>268.6605565</v>
      </c>
      <c r="AS229" s="53" t="n">
        <v>33.5047873968944</v>
      </c>
      <c r="AT229" s="53" t="n">
        <v>9.72771066402145</v>
      </c>
      <c r="AU229" s="53" t="n">
        <v>30.3305873751528</v>
      </c>
      <c r="AV229" s="53" t="n">
        <v>288.3174785</v>
      </c>
      <c r="AW229" s="53" t="n">
        <v>32.0548144698994</v>
      </c>
      <c r="AX229" s="53" t="n">
        <v>10.439452098091</v>
      </c>
      <c r="AY229" s="53" t="n">
        <v>28.4387820789271</v>
      </c>
      <c r="AZ229" s="53" t="n">
        <v>119.7299469</v>
      </c>
      <c r="BA229" s="53" t="n">
        <v>43.7952435609431</v>
      </c>
      <c r="BB229" s="53" t="n">
        <v>4.33520385885843</v>
      </c>
      <c r="BC229" s="53" t="n">
        <v>43.9309021494197</v>
      </c>
      <c r="BD229" s="53" t="n">
        <v>130.6923784</v>
      </c>
      <c r="BE229" s="53" t="n">
        <v>39.7840395213689</v>
      </c>
      <c r="BF229" s="53" t="n">
        <v>4.73213358756668</v>
      </c>
      <c r="BG229" s="53" t="n">
        <v>37.4364931025821</v>
      </c>
      <c r="BH229" s="53" t="n">
        <v>64.1647968</v>
      </c>
      <c r="BI229" s="53" t="n">
        <v>57.216726821331</v>
      </c>
      <c r="BJ229" s="53" t="n">
        <v>2.32329072126421</v>
      </c>
      <c r="BK229" s="53" t="n">
        <v>51.8337958864507</v>
      </c>
    </row>
    <row r="230">
      <c r="A230" s="53" t="s">
        <v>125</v>
      </c>
      <c r="B230" s="53" t="s">
        <v>126</v>
      </c>
      <c r="C230" s="53" t="s">
        <v>17</v>
      </c>
      <c r="D230" s="53" t="n">
        <v>2252.2110257</v>
      </c>
      <c r="E230" s="53" t="n">
        <v>13.0879139802844</v>
      </c>
      <c r="F230" s="53" t="n">
        <v>3.90702310756078</v>
      </c>
      <c r="G230" s="53" t="n">
        <v>11.9212453696202</v>
      </c>
      <c r="H230" s="53" t="n">
        <v>3219.7595979</v>
      </c>
      <c r="I230" s="53" t="n">
        <v>12.1676321198796</v>
      </c>
      <c r="J230" s="53" t="n">
        <v>5.58547800638534</v>
      </c>
      <c r="K230" s="53" t="n">
        <v>11.0685761075184</v>
      </c>
      <c r="L230" s="53" t="n">
        <v>4043.5513646</v>
      </c>
      <c r="M230" s="53" t="n">
        <v>10.7547459207934</v>
      </c>
      <c r="N230" s="53" t="n">
        <v>7.01455078490744</v>
      </c>
      <c r="O230" s="53" t="n">
        <v>9.22523119198373</v>
      </c>
      <c r="P230" s="53" t="n">
        <v>4215.8605887</v>
      </c>
      <c r="Q230" s="53" t="n">
        <v>8.79043662958087</v>
      </c>
      <c r="R230" s="53" t="n">
        <v>7.31346421376579</v>
      </c>
      <c r="S230" s="53" t="n">
        <v>7.55762745541948</v>
      </c>
      <c r="T230" s="53" t="n">
        <v>3856.9470623</v>
      </c>
      <c r="U230" s="53" t="n">
        <v>8.13235740242104</v>
      </c>
      <c r="V230" s="53" t="n">
        <v>6.69083896894661</v>
      </c>
      <c r="W230" s="53" t="n">
        <v>7.57281481776302</v>
      </c>
      <c r="X230" s="53" t="n">
        <v>3900.0919266</v>
      </c>
      <c r="Y230" s="53" t="n">
        <v>10.8393959976526</v>
      </c>
      <c r="Z230" s="53" t="n">
        <v>6.76568452287967</v>
      </c>
      <c r="AA230" s="53" t="n">
        <v>10.3231640680976</v>
      </c>
      <c r="AB230" s="53" t="n">
        <v>4252.2927026</v>
      </c>
      <c r="AC230" s="53" t="n">
        <v>9.01292288977325</v>
      </c>
      <c r="AD230" s="53" t="n">
        <v>7.37666482385087</v>
      </c>
      <c r="AE230" s="53" t="n">
        <v>9.41897145167167</v>
      </c>
      <c r="AF230" s="53" t="n">
        <v>4875.1457214</v>
      </c>
      <c r="AG230" s="53" t="n">
        <v>9.25994803452793</v>
      </c>
      <c r="AH230" s="53" t="n">
        <v>8.45715910671198</v>
      </c>
      <c r="AI230" s="53" t="n">
        <v>8.48787210920322</v>
      </c>
      <c r="AJ230" s="53" t="n">
        <v>4470.3788069</v>
      </c>
      <c r="AK230" s="53" t="n">
        <v>8.80132837368836</v>
      </c>
      <c r="AL230" s="53" t="n">
        <v>7.75498969626072</v>
      </c>
      <c r="AM230" s="53" t="n">
        <v>8.50153192518179</v>
      </c>
      <c r="AN230" s="53" t="n">
        <v>4972.4280327</v>
      </c>
      <c r="AO230" s="53" t="n">
        <v>9.00203556040881</v>
      </c>
      <c r="AP230" s="53" t="n">
        <v>8.62591959756691</v>
      </c>
      <c r="AQ230" s="53" t="n">
        <v>8.40448028918689</v>
      </c>
      <c r="AR230" s="53" t="n">
        <v>3897.4311534</v>
      </c>
      <c r="AS230" s="53" t="n">
        <v>10.1069305870734</v>
      </c>
      <c r="AT230" s="53" t="n">
        <v>6.76106874653467</v>
      </c>
      <c r="AU230" s="53" t="n">
        <v>9.5239952937023</v>
      </c>
      <c r="AV230" s="53" t="n">
        <v>4158.6230195</v>
      </c>
      <c r="AW230" s="53" t="n">
        <v>8.0592995147347</v>
      </c>
      <c r="AX230" s="53" t="n">
        <v>7.21417133981518</v>
      </c>
      <c r="AY230" s="53" t="n">
        <v>8.83769404568426</v>
      </c>
      <c r="AZ230" s="53" t="n">
        <v>3043.2867536</v>
      </c>
      <c r="BA230" s="53" t="n">
        <v>8.94063769099797</v>
      </c>
      <c r="BB230" s="53" t="n">
        <v>5.27934173732823</v>
      </c>
      <c r="BC230" s="53" t="n">
        <v>9.17073517177007</v>
      </c>
      <c r="BD230" s="53" t="n">
        <v>2523.4254311</v>
      </c>
      <c r="BE230" s="53" t="n">
        <v>9.5925950861114</v>
      </c>
      <c r="BF230" s="53" t="n">
        <v>4.37751230102871</v>
      </c>
      <c r="BG230" s="53" t="n">
        <v>9.85889723363111</v>
      </c>
      <c r="BH230" s="53" t="n">
        <v>3963.7601916</v>
      </c>
      <c r="BI230" s="53" t="n">
        <v>9.70043658774537</v>
      </c>
      <c r="BJ230" s="53" t="n">
        <v>6.87613304645707</v>
      </c>
      <c r="BK230" s="53" t="n">
        <v>10.2076357731824</v>
      </c>
    </row>
    <row r="231">
      <c r="A231" s="53" t="s">
        <v>127</v>
      </c>
      <c r="B231" s="53" t="s">
        <v>128</v>
      </c>
      <c r="C231" s="53" t="s">
        <v>16</v>
      </c>
      <c r="D231" s="53" t="n">
        <v>47.3258797</v>
      </c>
      <c r="E231" s="53" t="n">
        <v>100</v>
      </c>
      <c r="F231" s="53" t="n">
        <v>1.07714142470955</v>
      </c>
      <c r="G231" s="53" t="n">
        <v>98.5790473025149</v>
      </c>
      <c r="H231" s="53" t="n">
        <v>198.2989952</v>
      </c>
      <c r="I231" s="53" t="n">
        <v>44.8640373259675</v>
      </c>
      <c r="J231" s="53" t="n">
        <v>4.51330357855343</v>
      </c>
      <c r="K231" s="53" t="n">
        <v>40.6738166571365</v>
      </c>
      <c r="L231" s="53" t="n">
        <v>409.5012359</v>
      </c>
      <c r="M231" s="53" t="n">
        <v>41.8997749276067</v>
      </c>
      <c r="N231" s="53" t="n">
        <v>9.32028622507878</v>
      </c>
      <c r="O231" s="53" t="n">
        <v>33.9274525670681</v>
      </c>
      <c r="P231" s="53" t="n">
        <v>387.0586287</v>
      </c>
      <c r="Q231" s="53" t="n">
        <v>45.6269075475444</v>
      </c>
      <c r="R231" s="53" t="n">
        <v>8.80949039736584</v>
      </c>
      <c r="S231" s="53" t="n">
        <v>38.131882107905</v>
      </c>
      <c r="T231" s="53" t="n">
        <v>396.6271433</v>
      </c>
      <c r="U231" s="53" t="n">
        <v>30.9015973432637</v>
      </c>
      <c r="V231" s="53" t="n">
        <v>9.02727067982297</v>
      </c>
      <c r="W231" s="53" t="n">
        <v>25.319451949698</v>
      </c>
      <c r="X231" s="53" t="n">
        <v>235.5178369</v>
      </c>
      <c r="Y231" s="53" t="n">
        <v>40.9825972582028</v>
      </c>
      <c r="Z231" s="53" t="n">
        <v>5.36040787812289</v>
      </c>
      <c r="AA231" s="53" t="n">
        <v>37.892395374795</v>
      </c>
      <c r="AB231" s="53" t="n">
        <v>336.6070939</v>
      </c>
      <c r="AC231" s="53" t="n">
        <v>44.8850639170301</v>
      </c>
      <c r="AD231" s="53" t="n">
        <v>7.66120877179987</v>
      </c>
      <c r="AE231" s="53" t="n">
        <v>41.7567285434983</v>
      </c>
      <c r="AF231" s="53" t="n">
        <v>202.831254</v>
      </c>
      <c r="AG231" s="53" t="n">
        <v>53.4024985874592</v>
      </c>
      <c r="AH231" s="53" t="n">
        <v>4.61645821047852</v>
      </c>
      <c r="AI231" s="53" t="n">
        <v>50.3213952094776</v>
      </c>
      <c r="AJ231" s="53" t="n">
        <v>120.4200327</v>
      </c>
      <c r="AK231" s="53" t="n">
        <v>65.3649451366363</v>
      </c>
      <c r="AL231" s="53" t="n">
        <v>2.74077114695552</v>
      </c>
      <c r="AM231" s="53" t="n">
        <v>65.7092197563273</v>
      </c>
      <c r="AN231" s="53" t="n">
        <v>511.9046117</v>
      </c>
      <c r="AO231" s="53" t="n">
        <v>31.5258472759583</v>
      </c>
      <c r="AP231" s="53" t="n">
        <v>11.6509965848965</v>
      </c>
      <c r="AQ231" s="53" t="n">
        <v>24.8465008892731</v>
      </c>
      <c r="AR231" s="53" t="n">
        <v>177.6870522</v>
      </c>
      <c r="AS231" s="53" t="n">
        <v>45.064903553651</v>
      </c>
      <c r="AT231" s="53" t="n">
        <v>4.0441738383396</v>
      </c>
      <c r="AU231" s="53" t="n">
        <v>43.3754168632441</v>
      </c>
      <c r="AV231" s="53" t="n">
        <v>333.5701848</v>
      </c>
      <c r="AW231" s="53" t="n">
        <v>40.8478378185353</v>
      </c>
      <c r="AX231" s="53" t="n">
        <v>7.59208843815952</v>
      </c>
      <c r="AY231" s="53" t="n">
        <v>35.7332545666748</v>
      </c>
      <c r="AZ231" s="53" t="n">
        <v>358.6941369</v>
      </c>
      <c r="BA231" s="53" t="n">
        <v>34.7442740829439</v>
      </c>
      <c r="BB231" s="53" t="n">
        <v>8.1639119252426</v>
      </c>
      <c r="BC231" s="53" t="n">
        <v>33.9392389880065</v>
      </c>
      <c r="BD231" s="53" t="n">
        <v>211.5972362</v>
      </c>
      <c r="BE231" s="53" t="n">
        <v>37.4544412813123</v>
      </c>
      <c r="BF231" s="53" t="n">
        <v>4.81597278085187</v>
      </c>
      <c r="BG231" s="53" t="n">
        <v>37.3745272281193</v>
      </c>
      <c r="BH231" s="53" t="n">
        <v>466.0138298</v>
      </c>
      <c r="BI231" s="53" t="n">
        <v>39.8979442129387</v>
      </c>
      <c r="BJ231" s="53" t="n">
        <v>10.6065181196225</v>
      </c>
      <c r="BK231" s="53" t="n">
        <v>34.7236643767099</v>
      </c>
    </row>
    <row r="232">
      <c r="A232" s="53" t="s">
        <v>127</v>
      </c>
      <c r="B232" s="53" t="s">
        <v>128</v>
      </c>
      <c r="C232" s="53" t="s">
        <v>17</v>
      </c>
      <c r="D232" s="53" t="n">
        <v>2253.4011157</v>
      </c>
      <c r="E232" s="53" t="n">
        <v>14.8599500485314</v>
      </c>
      <c r="F232" s="53" t="n">
        <v>2.86337629318771</v>
      </c>
      <c r="G232" s="53" t="n">
        <v>13.7511247261442</v>
      </c>
      <c r="H232" s="53" t="n">
        <v>4033.2517717</v>
      </c>
      <c r="I232" s="53" t="n">
        <v>12.295013915134</v>
      </c>
      <c r="J232" s="53" t="n">
        <v>5.12501632624585</v>
      </c>
      <c r="K232" s="53" t="n">
        <v>10.6354754670734</v>
      </c>
      <c r="L232" s="53" t="n">
        <v>3819.2210001</v>
      </c>
      <c r="M232" s="53" t="n">
        <v>11.391141840409</v>
      </c>
      <c r="N232" s="53" t="n">
        <v>4.85304937231908</v>
      </c>
      <c r="O232" s="53" t="n">
        <v>10.1811756644702</v>
      </c>
      <c r="P232" s="53" t="n">
        <v>4667.1148405</v>
      </c>
      <c r="Q232" s="53" t="n">
        <v>9.94055625125461</v>
      </c>
      <c r="R232" s="53" t="n">
        <v>5.93046036001492</v>
      </c>
      <c r="S232" s="53" t="n">
        <v>8.78451296385006</v>
      </c>
      <c r="T232" s="53" t="n">
        <v>4771.1993861</v>
      </c>
      <c r="U232" s="53" t="n">
        <v>8.96070917330536</v>
      </c>
      <c r="V232" s="53" t="n">
        <v>6.06271964500497</v>
      </c>
      <c r="W232" s="53" t="n">
        <v>7.96763472959921</v>
      </c>
      <c r="X232" s="53" t="n">
        <v>5386.5030812</v>
      </c>
      <c r="Y232" s="53" t="n">
        <v>13.7422888829056</v>
      </c>
      <c r="Z232" s="53" t="n">
        <v>6.84458045149207</v>
      </c>
      <c r="AA232" s="53" t="n">
        <v>12.3115071158644</v>
      </c>
      <c r="AB232" s="53" t="n">
        <v>5028.5432498</v>
      </c>
      <c r="AC232" s="53" t="n">
        <v>9.99477707130191</v>
      </c>
      <c r="AD232" s="53" t="n">
        <v>6.38972415094133</v>
      </c>
      <c r="AE232" s="53" t="n">
        <v>9.57697412050831</v>
      </c>
      <c r="AF232" s="53" t="n">
        <v>4566.8167147</v>
      </c>
      <c r="AG232" s="53" t="n">
        <v>10.9256759857867</v>
      </c>
      <c r="AH232" s="53" t="n">
        <v>5.8030124442107</v>
      </c>
      <c r="AI232" s="53" t="n">
        <v>10.566979467809</v>
      </c>
      <c r="AJ232" s="53" t="n">
        <v>6372.8793379</v>
      </c>
      <c r="AK232" s="53" t="n">
        <v>9.45132880593393</v>
      </c>
      <c r="AL232" s="53" t="n">
        <v>8.09795978547747</v>
      </c>
      <c r="AM232" s="53" t="n">
        <v>9.2815819796782</v>
      </c>
      <c r="AN232" s="53" t="n">
        <v>5823.946023</v>
      </c>
      <c r="AO232" s="53" t="n">
        <v>8.97686361939544</v>
      </c>
      <c r="AP232" s="53" t="n">
        <v>7.40043521718181</v>
      </c>
      <c r="AQ232" s="53" t="n">
        <v>7.96104609363101</v>
      </c>
      <c r="AR232" s="53" t="n">
        <v>6136.34371</v>
      </c>
      <c r="AS232" s="53" t="n">
        <v>8.72324160266803</v>
      </c>
      <c r="AT232" s="53" t="n">
        <v>7.79739611543032</v>
      </c>
      <c r="AU232" s="53" t="n">
        <v>8.3874153822838</v>
      </c>
      <c r="AV232" s="53" t="n">
        <v>5851.8650268</v>
      </c>
      <c r="AW232" s="53" t="n">
        <v>9.62043906032866</v>
      </c>
      <c r="AX232" s="53" t="n">
        <v>7.4359116412651</v>
      </c>
      <c r="AY232" s="53" t="n">
        <v>8.76695137739274</v>
      </c>
      <c r="AZ232" s="53" t="n">
        <v>4684.5477261</v>
      </c>
      <c r="BA232" s="53" t="n">
        <v>8.55562532782658</v>
      </c>
      <c r="BB232" s="53" t="n">
        <v>5.95261216911855</v>
      </c>
      <c r="BC232" s="53" t="n">
        <v>9.05723408552947</v>
      </c>
      <c r="BD232" s="53" t="n">
        <v>4747.7691041</v>
      </c>
      <c r="BE232" s="53" t="n">
        <v>8.33714332199706</v>
      </c>
      <c r="BF232" s="53" t="n">
        <v>6.0329469988684</v>
      </c>
      <c r="BG232" s="53" t="n">
        <v>9.04881518625713</v>
      </c>
      <c r="BH232" s="53" t="n">
        <v>10553.9427587</v>
      </c>
      <c r="BI232" s="53" t="n">
        <v>7.86167758762926</v>
      </c>
      <c r="BJ232" s="53" t="n">
        <v>13.4107990292417</v>
      </c>
      <c r="BK232" s="53" t="n">
        <v>8.65694252019213</v>
      </c>
    </row>
    <row r="233">
      <c r="A233" s="53" t="s">
        <v>129</v>
      </c>
      <c r="B233" s="53" t="s">
        <v>130</v>
      </c>
      <c r="C233" s="53" t="s">
        <v>16</v>
      </c>
      <c r="D233" s="53" t="n">
        <v>116.3573714</v>
      </c>
      <c r="E233" s="53" t="n">
        <v>54.7862436283312</v>
      </c>
      <c r="F233" s="53" t="n">
        <v>5.44624137418703</v>
      </c>
      <c r="G233" s="53" t="n">
        <v>51.3251943175283</v>
      </c>
      <c r="H233" s="53" t="n">
        <v>24.4401679</v>
      </c>
      <c r="I233" s="53" t="n">
        <v>99.9999999999998</v>
      </c>
      <c r="J233" s="53" t="n">
        <v>1.14395033170247</v>
      </c>
      <c r="K233" s="53" t="n">
        <v>93.0802320399283</v>
      </c>
      <c r="L233" s="53" t="n">
        <v>24.4401679</v>
      </c>
      <c r="M233" s="53" t="n">
        <v>99.9999999999998</v>
      </c>
      <c r="N233" s="53" t="n">
        <v>1.14395033170247</v>
      </c>
      <c r="O233" s="53" t="n">
        <v>93.0802320399283</v>
      </c>
      <c r="P233" s="53" t="n">
        <v>39.6546084</v>
      </c>
      <c r="Q233" s="53" t="n">
        <v>100</v>
      </c>
      <c r="R233" s="53" t="n">
        <v>1.85607981984083</v>
      </c>
      <c r="S233" s="53" t="n">
        <v>97.9459912085829</v>
      </c>
      <c r="T233" s="53" t="n">
        <v>96.0207585</v>
      </c>
      <c r="U233" s="53" t="n">
        <v>44.9131362628103</v>
      </c>
      <c r="V233" s="53" t="n">
        <v>4.49436268137904</v>
      </c>
      <c r="W233" s="53" t="n">
        <v>41.3721639329811</v>
      </c>
      <c r="X233" s="53" t="n">
        <v>216.4978079</v>
      </c>
      <c r="Y233" s="53" t="n">
        <v>39.372612622895</v>
      </c>
      <c r="Z233" s="53" t="n">
        <v>10.1334303501271</v>
      </c>
      <c r="AA233" s="53" t="n">
        <v>36.8630260824565</v>
      </c>
      <c r="AB233" s="53" t="n">
        <v>211.7610414</v>
      </c>
      <c r="AC233" s="53" t="n">
        <v>36.6832729795543</v>
      </c>
      <c r="AD233" s="53" t="n">
        <v>9.91172051445649</v>
      </c>
      <c r="AE233" s="53" t="n">
        <v>30.3866758936349</v>
      </c>
      <c r="AF233" s="53" t="n">
        <v>140.0959383</v>
      </c>
      <c r="AG233" s="53" t="n">
        <v>37.2107537766654</v>
      </c>
      <c r="AH233" s="53" t="n">
        <v>6.55735245945074</v>
      </c>
      <c r="AI233" s="53" t="n">
        <v>34.1996102197056</v>
      </c>
      <c r="AJ233" s="53" t="n">
        <v>138.9107731</v>
      </c>
      <c r="AK233" s="53" t="n">
        <v>36.8950191261496</v>
      </c>
      <c r="AL233" s="53" t="n">
        <v>6.50187943122894</v>
      </c>
      <c r="AM233" s="53" t="n">
        <v>32.4191324870909</v>
      </c>
      <c r="AN233" s="53" t="n">
        <v>87.629184</v>
      </c>
      <c r="AO233" s="53" t="n">
        <v>44.4854683824101</v>
      </c>
      <c r="AP233" s="53" t="n">
        <v>4.10158532927333</v>
      </c>
      <c r="AQ233" s="53" t="n">
        <v>46.0887440717488</v>
      </c>
      <c r="AR233" s="53" t="n">
        <v>159.3183468</v>
      </c>
      <c r="AS233" s="53" t="n">
        <v>40.4105315315351</v>
      </c>
      <c r="AT233" s="53" t="n">
        <v>7.45707952637058</v>
      </c>
      <c r="AU233" s="53" t="n">
        <v>36.469157673157</v>
      </c>
      <c r="AV233" s="53" t="n">
        <v>245.8537237</v>
      </c>
      <c r="AW233" s="53" t="n">
        <v>36.3371974404387</v>
      </c>
      <c r="AX233" s="53" t="n">
        <v>11.5074679489785</v>
      </c>
      <c r="AY233" s="53" t="n">
        <v>30.8999237550166</v>
      </c>
      <c r="AZ233" s="53" t="n">
        <v>305.5721231</v>
      </c>
      <c r="BA233" s="53" t="n">
        <v>30.6741187266698</v>
      </c>
      <c r="BB233" s="53" t="n">
        <v>14.302656716989</v>
      </c>
      <c r="BC233" s="53" t="n">
        <v>28.3959658541392</v>
      </c>
      <c r="BD233" s="53" t="n">
        <v>99.7682796</v>
      </c>
      <c r="BE233" s="53" t="n">
        <v>51.478515035784</v>
      </c>
      <c r="BF233" s="53" t="n">
        <v>4.66976974171298</v>
      </c>
      <c r="BG233" s="53" t="n">
        <v>46.0896912221364</v>
      </c>
      <c r="BH233" s="53" t="n">
        <v>230.1507787</v>
      </c>
      <c r="BI233" s="53" t="n">
        <v>40.6890304681625</v>
      </c>
      <c r="BJ233" s="53" t="n">
        <v>10.7724734426005</v>
      </c>
      <c r="BK233" s="53" t="n">
        <v>37.3679279049875</v>
      </c>
    </row>
    <row r="234">
      <c r="A234" s="53" t="s">
        <v>129</v>
      </c>
      <c r="B234" s="53" t="s">
        <v>130</v>
      </c>
      <c r="C234" s="53" t="s">
        <v>17</v>
      </c>
      <c r="D234" s="53" t="n">
        <v>1476.3564953</v>
      </c>
      <c r="E234" s="53" t="n">
        <v>14.6189298820796</v>
      </c>
      <c r="F234" s="53" t="n">
        <v>3.42704883688726</v>
      </c>
      <c r="G234" s="53" t="n">
        <v>13.8111365422882</v>
      </c>
      <c r="H234" s="53" t="n">
        <v>2429.5499944</v>
      </c>
      <c r="I234" s="53" t="n">
        <v>11.2225143685999</v>
      </c>
      <c r="J234" s="53" t="n">
        <v>5.63968561047043</v>
      </c>
      <c r="K234" s="53" t="n">
        <v>10.1980480984465</v>
      </c>
      <c r="L234" s="53" t="n">
        <v>2326.8558042</v>
      </c>
      <c r="M234" s="53" t="n">
        <v>11.0938492591189</v>
      </c>
      <c r="N234" s="53" t="n">
        <v>5.40130280374293</v>
      </c>
      <c r="O234" s="53" t="n">
        <v>10.1049648021225</v>
      </c>
      <c r="P234" s="53" t="n">
        <v>2308.9589746</v>
      </c>
      <c r="Q234" s="53" t="n">
        <v>9.90944086453707</v>
      </c>
      <c r="R234" s="53" t="n">
        <v>5.35975910527992</v>
      </c>
      <c r="S234" s="53" t="n">
        <v>9.0210165045753</v>
      </c>
      <c r="T234" s="53" t="n">
        <v>2644.3656588</v>
      </c>
      <c r="U234" s="53" t="n">
        <v>8.18278930631872</v>
      </c>
      <c r="V234" s="53" t="n">
        <v>6.13833466655602</v>
      </c>
      <c r="W234" s="53" t="n">
        <v>8.29025933522543</v>
      </c>
      <c r="X234" s="53" t="n">
        <v>2995.7229997</v>
      </c>
      <c r="Y234" s="53" t="n">
        <v>8.61818332295068</v>
      </c>
      <c r="Z234" s="53" t="n">
        <v>6.95393629820561</v>
      </c>
      <c r="AA234" s="53" t="n">
        <v>8.62378484222804</v>
      </c>
      <c r="AB234" s="53" t="n">
        <v>2814.3166942</v>
      </c>
      <c r="AC234" s="53" t="n">
        <v>9.42538253165795</v>
      </c>
      <c r="AD234" s="53" t="n">
        <v>6.53283999101494</v>
      </c>
      <c r="AE234" s="53" t="n">
        <v>9.41423883385753</v>
      </c>
      <c r="AF234" s="53" t="n">
        <v>3552.396339</v>
      </c>
      <c r="AG234" s="53" t="n">
        <v>9.87035280573729</v>
      </c>
      <c r="AH234" s="53" t="n">
        <v>8.24613552383136</v>
      </c>
      <c r="AI234" s="53" t="n">
        <v>9.61415050558134</v>
      </c>
      <c r="AJ234" s="53" t="n">
        <v>4150.2432752</v>
      </c>
      <c r="AK234" s="53" t="n">
        <v>8.39032441584245</v>
      </c>
      <c r="AL234" s="53" t="n">
        <v>9.63391053201087</v>
      </c>
      <c r="AM234" s="53" t="n">
        <v>7.48052040365245</v>
      </c>
      <c r="AN234" s="53" t="n">
        <v>3173.4521325</v>
      </c>
      <c r="AO234" s="53" t="n">
        <v>7.94622209704786</v>
      </c>
      <c r="AP234" s="53" t="n">
        <v>7.36649682798433</v>
      </c>
      <c r="AQ234" s="53" t="n">
        <v>8.28439087510599</v>
      </c>
      <c r="AR234" s="53" t="n">
        <v>3171.655472</v>
      </c>
      <c r="AS234" s="53" t="n">
        <v>8.45206336616581</v>
      </c>
      <c r="AT234" s="53" t="n">
        <v>7.36232626125711</v>
      </c>
      <c r="AU234" s="53" t="n">
        <v>8.36461954956915</v>
      </c>
      <c r="AV234" s="53" t="n">
        <v>2636.4024313</v>
      </c>
      <c r="AW234" s="53" t="n">
        <v>9.25766349935151</v>
      </c>
      <c r="AX234" s="53" t="n">
        <v>6.11984972092899</v>
      </c>
      <c r="AY234" s="53" t="n">
        <v>8.85708862548896</v>
      </c>
      <c r="AZ234" s="53" t="n">
        <v>2708.5940115</v>
      </c>
      <c r="BA234" s="53" t="n">
        <v>10.0644705878054</v>
      </c>
      <c r="BB234" s="53" t="n">
        <v>6.28742718053653</v>
      </c>
      <c r="BC234" s="53" t="n">
        <v>9.95426754644619</v>
      </c>
      <c r="BD234" s="53" t="n">
        <v>2239.9220171</v>
      </c>
      <c r="BE234" s="53" t="n">
        <v>11.8162228511805</v>
      </c>
      <c r="BF234" s="53" t="n">
        <v>5.19950443396184</v>
      </c>
      <c r="BG234" s="53" t="n">
        <v>12.0514087930828</v>
      </c>
      <c r="BH234" s="53" t="n">
        <v>4450.7366351</v>
      </c>
      <c r="BI234" s="53" t="n">
        <v>9.36766881800333</v>
      </c>
      <c r="BJ234" s="53" t="n">
        <v>10.3314422073319</v>
      </c>
      <c r="BK234" s="53" t="n">
        <v>9.01507551670584</v>
      </c>
    </row>
    <row r="235">
      <c r="A235" s="53" t="s">
        <v>131</v>
      </c>
      <c r="B235" s="53" t="s">
        <v>132</v>
      </c>
      <c r="C235" s="53" t="s">
        <v>16</v>
      </c>
      <c r="D235" s="53" t="n">
        <v>451.1014143</v>
      </c>
      <c r="E235" s="53" t="n">
        <v>31.3264040603778</v>
      </c>
      <c r="F235" s="53" t="n">
        <v>8.52631498806486</v>
      </c>
      <c r="G235" s="53" t="n">
        <v>25.48918835182</v>
      </c>
      <c r="H235" s="53" t="n">
        <v>374.3728213</v>
      </c>
      <c r="I235" s="53" t="n">
        <v>34.7062530311713</v>
      </c>
      <c r="J235" s="53" t="n">
        <v>7.07605983086433</v>
      </c>
      <c r="K235" s="53" t="n">
        <v>29.5718538060809</v>
      </c>
      <c r="L235" s="53" t="n">
        <v>221.443129</v>
      </c>
      <c r="M235" s="53" t="n">
        <v>60.4422574598407</v>
      </c>
      <c r="N235" s="53" t="n">
        <v>4.1855197300291</v>
      </c>
      <c r="O235" s="53" t="n">
        <v>54.4421472432373</v>
      </c>
      <c r="P235" s="53" t="n">
        <v>340.0478578</v>
      </c>
      <c r="Q235" s="53" t="n">
        <v>40.0359565873949</v>
      </c>
      <c r="R235" s="53" t="n">
        <v>6.42728010755317</v>
      </c>
      <c r="S235" s="53" t="n">
        <v>35.9894433167241</v>
      </c>
      <c r="T235" s="53" t="n">
        <v>575.2486478</v>
      </c>
      <c r="U235" s="53" t="n">
        <v>28.6016950043842</v>
      </c>
      <c r="V235" s="53" t="n">
        <v>10.8728348263154</v>
      </c>
      <c r="W235" s="53" t="n">
        <v>22.2788150533003</v>
      </c>
      <c r="X235" s="53" t="n">
        <v>496.2650971</v>
      </c>
      <c r="Y235" s="53" t="n">
        <v>29.340444473307</v>
      </c>
      <c r="Z235" s="53" t="n">
        <v>9.37995847790273</v>
      </c>
      <c r="AA235" s="53" t="n">
        <v>26.2578699013726</v>
      </c>
      <c r="AB235" s="53" t="n">
        <v>613.3663772</v>
      </c>
      <c r="AC235" s="53" t="n">
        <v>36.9368083692214</v>
      </c>
      <c r="AD235" s="53" t="n">
        <v>11.5933020143834</v>
      </c>
      <c r="AE235" s="53" t="n">
        <v>30.5072890032928</v>
      </c>
      <c r="AF235" s="53" t="n">
        <v>391.9315849</v>
      </c>
      <c r="AG235" s="53" t="n">
        <v>41.0106328705411</v>
      </c>
      <c r="AH235" s="53" t="n">
        <v>7.40793985719252</v>
      </c>
      <c r="AI235" s="53" t="n">
        <v>36.0084324190879</v>
      </c>
      <c r="AJ235" s="53" t="n">
        <v>513.675111</v>
      </c>
      <c r="AK235" s="53" t="n">
        <v>35.0615630134512</v>
      </c>
      <c r="AL235" s="53" t="n">
        <v>9.7090269706015</v>
      </c>
      <c r="AM235" s="53" t="n">
        <v>31.6379360992414</v>
      </c>
      <c r="AN235" s="53" t="n">
        <v>338.7868014</v>
      </c>
      <c r="AO235" s="53" t="n">
        <v>37.6649194516842</v>
      </c>
      <c r="AP235" s="53" t="n">
        <v>6.40344474871085</v>
      </c>
      <c r="AQ235" s="53" t="n">
        <v>35.9068276917529</v>
      </c>
      <c r="AR235" s="53" t="n">
        <v>203.2935338</v>
      </c>
      <c r="AS235" s="53" t="n">
        <v>45.1534399399699</v>
      </c>
      <c r="AT235" s="53" t="n">
        <v>3.84247233386608</v>
      </c>
      <c r="AU235" s="53" t="n">
        <v>43.0971190261686</v>
      </c>
      <c r="AV235" s="53" t="n">
        <v>246.3047578</v>
      </c>
      <c r="AW235" s="53" t="n">
        <v>40.9417503906112</v>
      </c>
      <c r="AX235" s="53" t="n">
        <v>4.6554319749155</v>
      </c>
      <c r="AY235" s="53" t="n">
        <v>38.6316857849724</v>
      </c>
      <c r="AZ235" s="53" t="n">
        <v>206.4940177</v>
      </c>
      <c r="BA235" s="53" t="n">
        <v>49.9913675260852</v>
      </c>
      <c r="BB235" s="53" t="n">
        <v>3.90296501462607</v>
      </c>
      <c r="BC235" s="53" t="n">
        <v>47.9949603954086</v>
      </c>
      <c r="BD235" s="53" t="n">
        <v>105.9797637</v>
      </c>
      <c r="BE235" s="53" t="n">
        <v>59.1232607898249</v>
      </c>
      <c r="BF235" s="53" t="n">
        <v>2.00313459240441</v>
      </c>
      <c r="BG235" s="53" t="n">
        <v>58.5759572374451</v>
      </c>
      <c r="BH235" s="53" t="n">
        <v>212.3851823</v>
      </c>
      <c r="BI235" s="53" t="n">
        <v>52.2049671662699</v>
      </c>
      <c r="BJ235" s="53" t="n">
        <v>4.01431453257002</v>
      </c>
      <c r="BK235" s="53" t="n">
        <v>49.9017827626082</v>
      </c>
    </row>
    <row r="236">
      <c r="A236" s="53" t="s">
        <v>131</v>
      </c>
      <c r="B236" s="53" t="s">
        <v>132</v>
      </c>
      <c r="C236" s="53" t="s">
        <v>17</v>
      </c>
      <c r="D236" s="53" t="n">
        <v>3705.7511598</v>
      </c>
      <c r="E236" s="53" t="n">
        <v>13.470390733012</v>
      </c>
      <c r="F236" s="53" t="n">
        <v>3.87471573767685</v>
      </c>
      <c r="G236" s="53" t="n">
        <v>12.5579545396472</v>
      </c>
      <c r="H236" s="53" t="n">
        <v>4917.4508035</v>
      </c>
      <c r="I236" s="53" t="n">
        <v>10.1389482812438</v>
      </c>
      <c r="J236" s="53" t="n">
        <v>5.14166310578756</v>
      </c>
      <c r="K236" s="53" t="n">
        <v>9.3322169091115</v>
      </c>
      <c r="L236" s="53" t="n">
        <v>5143.8806715</v>
      </c>
      <c r="M236" s="53" t="n">
        <v>10.5672459536028</v>
      </c>
      <c r="N236" s="53" t="n">
        <v>5.37841709578484</v>
      </c>
      <c r="O236" s="53" t="n">
        <v>9.89550403972367</v>
      </c>
      <c r="P236" s="53" t="n">
        <v>6107.8915642</v>
      </c>
      <c r="Q236" s="53" t="n">
        <v>9.32788166548786</v>
      </c>
      <c r="R236" s="53" t="n">
        <v>6.38638228723018</v>
      </c>
      <c r="S236" s="53" t="n">
        <v>8.47217623022912</v>
      </c>
      <c r="T236" s="53" t="n">
        <v>7475.8119307</v>
      </c>
      <c r="U236" s="53" t="n">
        <v>10.1871583833952</v>
      </c>
      <c r="V236" s="53" t="n">
        <v>7.81667329798771</v>
      </c>
      <c r="W236" s="53" t="n">
        <v>9.16237456292988</v>
      </c>
      <c r="X236" s="53" t="n">
        <v>8141.5280299</v>
      </c>
      <c r="Y236" s="53" t="n">
        <v>8.52876368743819</v>
      </c>
      <c r="Z236" s="53" t="n">
        <v>8.51274287610107</v>
      </c>
      <c r="AA236" s="53" t="n">
        <v>7.49905903511875</v>
      </c>
      <c r="AB236" s="53" t="n">
        <v>8436.4030107</v>
      </c>
      <c r="AC236" s="53" t="n">
        <v>7.60873533096973</v>
      </c>
      <c r="AD236" s="53" t="n">
        <v>8.82106274958512</v>
      </c>
      <c r="AE236" s="53" t="n">
        <v>7.39213196128679</v>
      </c>
      <c r="AF236" s="53" t="n">
        <v>7350.4992214</v>
      </c>
      <c r="AG236" s="53" t="n">
        <v>8.92316205170119</v>
      </c>
      <c r="AH236" s="53" t="n">
        <v>7.68564692683713</v>
      </c>
      <c r="AI236" s="53" t="n">
        <v>8.69354489242964</v>
      </c>
      <c r="AJ236" s="53" t="n">
        <v>7033.9308356</v>
      </c>
      <c r="AK236" s="53" t="n">
        <v>9.22751177423244</v>
      </c>
      <c r="AL236" s="53" t="n">
        <v>7.35464453255429</v>
      </c>
      <c r="AM236" s="53" t="n">
        <v>8.7164265072399</v>
      </c>
      <c r="AN236" s="53" t="n">
        <v>5756.9831657</v>
      </c>
      <c r="AO236" s="53" t="n">
        <v>9.9669930353307</v>
      </c>
      <c r="AP236" s="53" t="n">
        <v>6.01947413945689</v>
      </c>
      <c r="AQ236" s="53" t="n">
        <v>9.71398800381825</v>
      </c>
      <c r="AR236" s="53" t="n">
        <v>7180.3372334</v>
      </c>
      <c r="AS236" s="53" t="n">
        <v>8.54717325808825</v>
      </c>
      <c r="AT236" s="53" t="n">
        <v>7.50772636379167</v>
      </c>
      <c r="AU236" s="53" t="n">
        <v>8.13570431342969</v>
      </c>
      <c r="AV236" s="53" t="n">
        <v>6680.0718958</v>
      </c>
      <c r="AW236" s="53" t="n">
        <v>8.07992224246741</v>
      </c>
      <c r="AX236" s="53" t="n">
        <v>6.98465131287067</v>
      </c>
      <c r="AY236" s="53" t="n">
        <v>8.44402353615146</v>
      </c>
      <c r="AZ236" s="53" t="n">
        <v>5616.1216499</v>
      </c>
      <c r="BA236" s="53" t="n">
        <v>9.31603668122511</v>
      </c>
      <c r="BB236" s="53" t="n">
        <v>5.87219001039175</v>
      </c>
      <c r="BC236" s="53" t="n">
        <v>9.61973126411897</v>
      </c>
      <c r="BD236" s="53" t="n">
        <v>4186.5541398</v>
      </c>
      <c r="BE236" s="53" t="n">
        <v>11.3056165201109</v>
      </c>
      <c r="BF236" s="53" t="n">
        <v>4.37744104031926</v>
      </c>
      <c r="BG236" s="53" t="n">
        <v>11.5904196201013</v>
      </c>
      <c r="BH236" s="53" t="n">
        <v>7906.0885928</v>
      </c>
      <c r="BI236" s="53" t="n">
        <v>7.21482779316437</v>
      </c>
      <c r="BJ236" s="53" t="n">
        <v>8.26656852362501</v>
      </c>
      <c r="BK236" s="53" t="n">
        <v>7.13757843458463</v>
      </c>
    </row>
    <row r="237">
      <c r="A237" s="53" t="s">
        <v>133</v>
      </c>
      <c r="B237" s="53" t="s">
        <v>134</v>
      </c>
      <c r="C237" s="53" t="s">
        <v>16</v>
      </c>
      <c r="D237" s="53" t="n">
        <v>240.5383742</v>
      </c>
      <c r="E237" s="53" t="n">
        <v>57.2258687754699</v>
      </c>
      <c r="F237" s="53" t="n">
        <v>3.67722253651025</v>
      </c>
      <c r="G237" s="53" t="n">
        <v>42.2642493063663</v>
      </c>
      <c r="H237" s="53" t="n">
        <v>645.8352296</v>
      </c>
      <c r="I237" s="53" t="n">
        <v>46.1169553695865</v>
      </c>
      <c r="J237" s="53" t="n">
        <v>9.8731849712377</v>
      </c>
      <c r="K237" s="53" t="n">
        <v>31.7142916629388</v>
      </c>
      <c r="L237" s="53" t="n">
        <v>480.0281771</v>
      </c>
      <c r="M237" s="53" t="n">
        <v>51.7454708364068</v>
      </c>
      <c r="N237" s="53" t="n">
        <v>7.33841507353155</v>
      </c>
      <c r="O237" s="53" t="n">
        <v>42.5781226360499</v>
      </c>
      <c r="P237" s="53" t="n">
        <v>435.7422129</v>
      </c>
      <c r="Q237" s="53" t="n">
        <v>44.2647146387458</v>
      </c>
      <c r="R237" s="53" t="n">
        <v>6.66139484277235</v>
      </c>
      <c r="S237" s="53" t="n">
        <v>33.0676313661032</v>
      </c>
      <c r="T237" s="53" t="n">
        <v>546.7010518</v>
      </c>
      <c r="U237" s="53" t="n">
        <v>43.5961789033661</v>
      </c>
      <c r="V237" s="53" t="n">
        <v>8.35767446711551</v>
      </c>
      <c r="W237" s="53" t="n">
        <v>36.9190892800551</v>
      </c>
      <c r="X237" s="53" t="n">
        <v>491.2631388</v>
      </c>
      <c r="Y237" s="53" t="n">
        <v>44.9736581971558</v>
      </c>
      <c r="Z237" s="53" t="n">
        <v>7.51016918344217</v>
      </c>
      <c r="AA237" s="53" t="n">
        <v>32.6795818947508</v>
      </c>
      <c r="AB237" s="53" t="n">
        <v>601.8028275</v>
      </c>
      <c r="AC237" s="53" t="n">
        <v>34.5847342453616</v>
      </c>
      <c r="AD237" s="53" t="n">
        <v>9.20004106279766</v>
      </c>
      <c r="AE237" s="53" t="n">
        <v>26.0904325557308</v>
      </c>
      <c r="AF237" s="53" t="n">
        <v>801.3608211</v>
      </c>
      <c r="AG237" s="53" t="n">
        <v>36.8123330075306</v>
      </c>
      <c r="AH237" s="53" t="n">
        <v>12.2507773698309</v>
      </c>
      <c r="AI237" s="53" t="n">
        <v>28.1500680677825</v>
      </c>
      <c r="AJ237" s="53" t="n">
        <v>746.0192546</v>
      </c>
      <c r="AK237" s="53" t="n">
        <v>38.7435465727672</v>
      </c>
      <c r="AL237" s="53" t="n">
        <v>11.4047449801284</v>
      </c>
      <c r="AM237" s="53" t="n">
        <v>26.0940727681626</v>
      </c>
      <c r="AN237" s="53" t="n">
        <v>552.1648234</v>
      </c>
      <c r="AO237" s="53" t="n">
        <v>36.7457886945763</v>
      </c>
      <c r="AP237" s="53" t="n">
        <v>8.44120169693357</v>
      </c>
      <c r="AQ237" s="53" t="n">
        <v>38.3502773715279</v>
      </c>
      <c r="AR237" s="53" t="n">
        <v>152.1708841</v>
      </c>
      <c r="AS237" s="53" t="n">
        <v>71.4153751526529</v>
      </c>
      <c r="AT237" s="53" t="n">
        <v>2.32630741882352</v>
      </c>
      <c r="AU237" s="53" t="n">
        <v>62.0470597837112</v>
      </c>
      <c r="AV237" s="53" t="n">
        <v>331.4085134</v>
      </c>
      <c r="AW237" s="53" t="n">
        <v>53.0347568583864</v>
      </c>
      <c r="AX237" s="53" t="n">
        <v>5.06639682054456</v>
      </c>
      <c r="AY237" s="53" t="n">
        <v>51.3438841219966</v>
      </c>
      <c r="AZ237" s="53" t="n">
        <v>295.470459</v>
      </c>
      <c r="BA237" s="53" t="n">
        <v>50.061466789665</v>
      </c>
      <c r="BB237" s="53" t="n">
        <v>4.51699498810293</v>
      </c>
      <c r="BC237" s="53" t="n">
        <v>46.1336072234046</v>
      </c>
      <c r="BD237" s="53" t="n">
        <v>133.2019771</v>
      </c>
      <c r="BE237" s="53" t="n">
        <v>70.3055133081412</v>
      </c>
      <c r="BF237" s="53" t="n">
        <v>2.03632087282912</v>
      </c>
      <c r="BG237" s="53" t="n">
        <v>72.1756823543809</v>
      </c>
      <c r="BH237" s="53" t="n">
        <v>87.5981408</v>
      </c>
      <c r="BI237" s="53" t="n">
        <v>99.9999999999999</v>
      </c>
      <c r="BJ237" s="53" t="n">
        <v>1.3391537153998</v>
      </c>
      <c r="BK237" s="53" t="n">
        <v>97.6555473817829</v>
      </c>
    </row>
    <row r="238">
      <c r="A238" s="53" t="s">
        <v>133</v>
      </c>
      <c r="B238" s="53" t="s">
        <v>134</v>
      </c>
      <c r="C238" s="53" t="s">
        <v>17</v>
      </c>
      <c r="D238" s="53" t="n">
        <v>7496.8177138</v>
      </c>
      <c r="E238" s="53" t="n">
        <v>13.4984814322902</v>
      </c>
      <c r="F238" s="53" t="n">
        <v>4.28789720140401</v>
      </c>
      <c r="G238" s="53" t="n">
        <v>12.8058154663933</v>
      </c>
      <c r="H238" s="53" t="n">
        <v>11617.2282407</v>
      </c>
      <c r="I238" s="53" t="n">
        <v>10.5258569701921</v>
      </c>
      <c r="J238" s="53" t="n">
        <v>6.64461673780243</v>
      </c>
      <c r="K238" s="53" t="n">
        <v>9.19070511397373</v>
      </c>
      <c r="L238" s="53" t="n">
        <v>11252.5522636</v>
      </c>
      <c r="M238" s="53" t="n">
        <v>10.5421041209439</v>
      </c>
      <c r="N238" s="53" t="n">
        <v>6.43603582236307</v>
      </c>
      <c r="O238" s="53" t="n">
        <v>9.20851260258776</v>
      </c>
      <c r="P238" s="53" t="n">
        <v>11612.0249622</v>
      </c>
      <c r="Q238" s="53" t="n">
        <v>9.5309859658325</v>
      </c>
      <c r="R238" s="53" t="n">
        <v>6.64164065859522</v>
      </c>
      <c r="S238" s="53" t="n">
        <v>8.88887910443309</v>
      </c>
      <c r="T238" s="53" t="n">
        <v>15207.5317728</v>
      </c>
      <c r="U238" s="53" t="n">
        <v>8.47145375001693</v>
      </c>
      <c r="V238" s="53" t="n">
        <v>8.69813505119879</v>
      </c>
      <c r="W238" s="53" t="n">
        <v>7.87863337959601</v>
      </c>
      <c r="X238" s="53" t="n">
        <v>12695.1792609</v>
      </c>
      <c r="Y238" s="53" t="n">
        <v>8.18861502439274</v>
      </c>
      <c r="Z238" s="53" t="n">
        <v>7.26116409685823</v>
      </c>
      <c r="AA238" s="53" t="n">
        <v>8.05566822949847</v>
      </c>
      <c r="AB238" s="53" t="n">
        <v>16358.3038988</v>
      </c>
      <c r="AC238" s="53" t="n">
        <v>9.29217093111238</v>
      </c>
      <c r="AD238" s="53" t="n">
        <v>9.35633333837949</v>
      </c>
      <c r="AE238" s="53" t="n">
        <v>8.25070636834448</v>
      </c>
      <c r="AF238" s="53" t="n">
        <v>15859.9226137</v>
      </c>
      <c r="AG238" s="53" t="n">
        <v>8.6238213562299</v>
      </c>
      <c r="AH238" s="53" t="n">
        <v>9.07127802568613</v>
      </c>
      <c r="AI238" s="53" t="n">
        <v>8.14925217806349</v>
      </c>
      <c r="AJ238" s="53" t="n">
        <v>14697.038888</v>
      </c>
      <c r="AK238" s="53" t="n">
        <v>8.36563830063275</v>
      </c>
      <c r="AL238" s="53" t="n">
        <v>8.40615235992416</v>
      </c>
      <c r="AM238" s="53" t="n">
        <v>7.97287775503173</v>
      </c>
      <c r="AN238" s="53" t="n">
        <v>11877.8557359</v>
      </c>
      <c r="AO238" s="53" t="n">
        <v>9.55475588560213</v>
      </c>
      <c r="AP238" s="53" t="n">
        <v>6.79368584284681</v>
      </c>
      <c r="AQ238" s="53" t="n">
        <v>9.22155608492316</v>
      </c>
      <c r="AR238" s="53" t="n">
        <v>12439.9178523</v>
      </c>
      <c r="AS238" s="53" t="n">
        <v>7.97334470721696</v>
      </c>
      <c r="AT238" s="53" t="n">
        <v>7.11516419111855</v>
      </c>
      <c r="AU238" s="53" t="n">
        <v>7.92468740660505</v>
      </c>
      <c r="AV238" s="53" t="n">
        <v>9215.1253837</v>
      </c>
      <c r="AW238" s="53" t="n">
        <v>7.6955552874346</v>
      </c>
      <c r="AX238" s="53" t="n">
        <v>5.27070443111063</v>
      </c>
      <c r="AY238" s="53" t="n">
        <v>7.98684806834526</v>
      </c>
      <c r="AZ238" s="53" t="n">
        <v>8117.5534671</v>
      </c>
      <c r="BA238" s="53" t="n">
        <v>9.4297057066172</v>
      </c>
      <c r="BB238" s="53" t="n">
        <v>4.64293465876235</v>
      </c>
      <c r="BC238" s="53" t="n">
        <v>9.3273993387727</v>
      </c>
      <c r="BD238" s="53" t="n">
        <v>7082.3295763</v>
      </c>
      <c r="BE238" s="53" t="n">
        <v>12.7656773503313</v>
      </c>
      <c r="BF238" s="53" t="n">
        <v>4.05082560747559</v>
      </c>
      <c r="BG238" s="53" t="n">
        <v>12.8099804248398</v>
      </c>
      <c r="BH238" s="53" t="n">
        <v>9307.3124809</v>
      </c>
      <c r="BI238" s="53" t="n">
        <v>9.74990167080936</v>
      </c>
      <c r="BJ238" s="53" t="n">
        <v>5.32343197647455</v>
      </c>
      <c r="BK238" s="53" t="n">
        <v>10.736826600141</v>
      </c>
    </row>
    <row r="239">
      <c r="A239" s="53" t="s">
        <v>135</v>
      </c>
      <c r="B239" s="53" t="s">
        <v>136</v>
      </c>
      <c r="C239" s="53" t="s">
        <v>16</v>
      </c>
      <c r="D239" s="53" t="n">
        <v>573.2887115</v>
      </c>
      <c r="E239" s="53" t="n">
        <v>44.1335085148268</v>
      </c>
      <c r="F239" s="53" t="n">
        <v>4.74058686335921</v>
      </c>
      <c r="G239" s="53" t="n">
        <v>41.257701230067</v>
      </c>
      <c r="H239" s="53" t="n">
        <v>805.8333567</v>
      </c>
      <c r="I239" s="53" t="n">
        <v>55.2102204218946</v>
      </c>
      <c r="J239" s="53" t="n">
        <v>6.66352388979262</v>
      </c>
      <c r="K239" s="53" t="n">
        <v>51.2769073560715</v>
      </c>
      <c r="L239" s="53" t="n">
        <v>589.2809251</v>
      </c>
      <c r="M239" s="53" t="n">
        <v>50.4694782509864</v>
      </c>
      <c r="N239" s="53" t="n">
        <v>4.87282822131275</v>
      </c>
      <c r="O239" s="53" t="n">
        <v>49.4957480473144</v>
      </c>
      <c r="P239" s="53" t="n">
        <v>336.4384783</v>
      </c>
      <c r="Q239" s="53" t="n">
        <v>58.3775213326003</v>
      </c>
      <c r="R239" s="53" t="n">
        <v>2.78204646029829</v>
      </c>
      <c r="S239" s="53" t="n">
        <v>55.3872023173409</v>
      </c>
      <c r="T239" s="53" t="n">
        <v>1263.7759677</v>
      </c>
      <c r="U239" s="53" t="n">
        <v>33.098000431167</v>
      </c>
      <c r="V239" s="53" t="n">
        <v>10.4503012714697</v>
      </c>
      <c r="W239" s="53" t="n">
        <v>25.4390318985766</v>
      </c>
      <c r="X239" s="53" t="n">
        <v>1079.7561544</v>
      </c>
      <c r="Y239" s="53" t="n">
        <v>35.147758605575</v>
      </c>
      <c r="Z239" s="53" t="n">
        <v>8.92862137087431</v>
      </c>
      <c r="AA239" s="53" t="n">
        <v>31.5032925885684</v>
      </c>
      <c r="AB239" s="53" t="n">
        <v>717.5287012</v>
      </c>
      <c r="AC239" s="53" t="n">
        <v>46.1203648463889</v>
      </c>
      <c r="AD239" s="53" t="n">
        <v>5.93332306525264</v>
      </c>
      <c r="AE239" s="53" t="n">
        <v>42.0442581826751</v>
      </c>
      <c r="AF239" s="53" t="n">
        <v>1102.5553975</v>
      </c>
      <c r="AG239" s="53" t="n">
        <v>34.8738969725397</v>
      </c>
      <c r="AH239" s="53" t="n">
        <v>9.11715079796106</v>
      </c>
      <c r="AI239" s="53" t="n">
        <v>28.5891642969844</v>
      </c>
      <c r="AJ239" s="53" t="n">
        <v>965.6072616</v>
      </c>
      <c r="AK239" s="53" t="n">
        <v>40.7103166344032</v>
      </c>
      <c r="AL239" s="53" t="n">
        <v>7.98471173019987</v>
      </c>
      <c r="AM239" s="53" t="n">
        <v>39.5463418742039</v>
      </c>
      <c r="AN239" s="53" t="n">
        <v>1233.2935675</v>
      </c>
      <c r="AO239" s="53" t="n">
        <v>41.5713030606964</v>
      </c>
      <c r="AP239" s="53" t="n">
        <v>10.1982389805977</v>
      </c>
      <c r="AQ239" s="53" t="n">
        <v>34.4718947316353</v>
      </c>
      <c r="AR239" s="53" t="n">
        <v>1639.1490933</v>
      </c>
      <c r="AS239" s="53" t="n">
        <v>32.1831045435544</v>
      </c>
      <c r="AT239" s="53" t="n">
        <v>13.5543025754923</v>
      </c>
      <c r="AU239" s="53" t="n">
        <v>27.5025418166569</v>
      </c>
      <c r="AV239" s="53" t="n">
        <v>594.0303134</v>
      </c>
      <c r="AW239" s="53" t="n">
        <v>49.6431386859348</v>
      </c>
      <c r="AX239" s="53" t="n">
        <v>4.91210143101029</v>
      </c>
      <c r="AY239" s="53" t="n">
        <v>49.7674530199262</v>
      </c>
      <c r="AZ239" s="53" t="n">
        <v>339.7953779</v>
      </c>
      <c r="BA239" s="53" t="n">
        <v>58.2898377610754</v>
      </c>
      <c r="BB239" s="53" t="n">
        <v>2.80980502910691</v>
      </c>
      <c r="BC239" s="53" t="n">
        <v>59.398658668666</v>
      </c>
      <c r="BD239" s="53" t="n">
        <v>223.5499988</v>
      </c>
      <c r="BE239" s="53" t="n">
        <v>72.988672716485</v>
      </c>
      <c r="BF239" s="53" t="n">
        <v>1.84855931462946</v>
      </c>
      <c r="BG239" s="53" t="n">
        <v>68.0154162055559</v>
      </c>
      <c r="BH239" s="53" t="n">
        <v>629.3179806</v>
      </c>
      <c r="BI239" s="53" t="n">
        <v>51.5631471575542</v>
      </c>
      <c r="BJ239" s="53" t="n">
        <v>5.20389899864286</v>
      </c>
      <c r="BK239" s="53" t="n">
        <v>48.0756068681703</v>
      </c>
    </row>
    <row r="240">
      <c r="A240" s="53" t="s">
        <v>135</v>
      </c>
      <c r="B240" s="53" t="s">
        <v>136</v>
      </c>
      <c r="C240" s="53" t="s">
        <v>17</v>
      </c>
      <c r="D240" s="53" t="n">
        <v>17968.4629765</v>
      </c>
      <c r="E240" s="53" t="n">
        <v>10.0253016160163</v>
      </c>
      <c r="F240" s="53" t="n">
        <v>6.48936803251693</v>
      </c>
      <c r="G240" s="53" t="n">
        <v>8.76364189591082</v>
      </c>
      <c r="H240" s="53" t="n">
        <v>18189.2723937</v>
      </c>
      <c r="I240" s="53" t="n">
        <v>8.92472412214315</v>
      </c>
      <c r="J240" s="53" t="n">
        <v>6.5691140617199</v>
      </c>
      <c r="K240" s="53" t="n">
        <v>7.74445257465984</v>
      </c>
      <c r="L240" s="53" t="n">
        <v>18257.8616371</v>
      </c>
      <c r="M240" s="53" t="n">
        <v>8.91824839657086</v>
      </c>
      <c r="N240" s="53" t="n">
        <v>6.59388528695361</v>
      </c>
      <c r="O240" s="53" t="n">
        <v>7.47396411854252</v>
      </c>
      <c r="P240" s="53" t="n">
        <v>22236.0974521</v>
      </c>
      <c r="Q240" s="53" t="n">
        <v>8.52317744837053</v>
      </c>
      <c r="R240" s="53" t="n">
        <v>8.0306379105608</v>
      </c>
      <c r="S240" s="53" t="n">
        <v>7.49266180025172</v>
      </c>
      <c r="T240" s="53" t="n">
        <v>22878.6881007</v>
      </c>
      <c r="U240" s="53" t="n">
        <v>9.99478760419177</v>
      </c>
      <c r="V240" s="53" t="n">
        <v>8.26271158422297</v>
      </c>
      <c r="W240" s="53" t="n">
        <v>8.42174704119437</v>
      </c>
      <c r="X240" s="53" t="n">
        <v>26235.6680329</v>
      </c>
      <c r="Y240" s="53" t="n">
        <v>7.66246659409594</v>
      </c>
      <c r="Z240" s="53" t="n">
        <v>9.47509565326163</v>
      </c>
      <c r="AA240" s="53" t="n">
        <v>6.7313469704195</v>
      </c>
      <c r="AB240" s="53" t="n">
        <v>21151.3906291</v>
      </c>
      <c r="AC240" s="53" t="n">
        <v>9.10860551002062</v>
      </c>
      <c r="AD240" s="53" t="n">
        <v>7.63889256255662</v>
      </c>
      <c r="AE240" s="53" t="n">
        <v>8.87567048322376</v>
      </c>
      <c r="AF240" s="53" t="n">
        <v>23702.3444006</v>
      </c>
      <c r="AG240" s="53" t="n">
        <v>7.84854460946126</v>
      </c>
      <c r="AH240" s="53" t="n">
        <v>8.56017769856691</v>
      </c>
      <c r="AI240" s="53" t="n">
        <v>8.2568463011788</v>
      </c>
      <c r="AJ240" s="53" t="n">
        <v>21361.4266837</v>
      </c>
      <c r="AK240" s="53" t="n">
        <v>7.77271237889238</v>
      </c>
      <c r="AL240" s="53" t="n">
        <v>7.71474775730421</v>
      </c>
      <c r="AM240" s="53" t="n">
        <v>7.11690461224829</v>
      </c>
      <c r="AN240" s="53" t="n">
        <v>18883.5280415</v>
      </c>
      <c r="AO240" s="53" t="n">
        <v>10.0800177716268</v>
      </c>
      <c r="AP240" s="53" t="n">
        <v>6.81984671554343</v>
      </c>
      <c r="AQ240" s="53" t="n">
        <v>9.40447881952238</v>
      </c>
      <c r="AR240" s="53" t="n">
        <v>14384.7520354</v>
      </c>
      <c r="AS240" s="53" t="n">
        <v>9.64245933136758</v>
      </c>
      <c r="AT240" s="53" t="n">
        <v>5.19509933244109</v>
      </c>
      <c r="AU240" s="53" t="n">
        <v>9.82698063384757</v>
      </c>
      <c r="AV240" s="53" t="n">
        <v>14231.4116564</v>
      </c>
      <c r="AW240" s="53" t="n">
        <v>8.86069163721737</v>
      </c>
      <c r="AX240" s="53" t="n">
        <v>5.13971996277113</v>
      </c>
      <c r="AY240" s="53" t="n">
        <v>9.2323898689473</v>
      </c>
      <c r="AZ240" s="53" t="n">
        <v>10528.0496243</v>
      </c>
      <c r="BA240" s="53" t="n">
        <v>11.6581923511104</v>
      </c>
      <c r="BB240" s="53" t="n">
        <v>3.802238887435</v>
      </c>
      <c r="BC240" s="53" t="n">
        <v>12.1775605998149</v>
      </c>
      <c r="BD240" s="53" t="n">
        <v>8702.2322251</v>
      </c>
      <c r="BE240" s="53" t="n">
        <v>13.1212883025117</v>
      </c>
      <c r="BF240" s="53" t="n">
        <v>3.14283907794225</v>
      </c>
      <c r="BG240" s="53" t="n">
        <v>13.4753492530217</v>
      </c>
      <c r="BH240" s="53" t="n">
        <v>18179.6128214</v>
      </c>
      <c r="BI240" s="53" t="n">
        <v>7.46315133620689</v>
      </c>
      <c r="BJ240" s="53" t="n">
        <v>6.56562547620352</v>
      </c>
      <c r="BK240" s="53" t="n">
        <v>7.79637807025739</v>
      </c>
    </row>
    <row r="241">
      <c r="A241" s="53" t="s">
        <v>137</v>
      </c>
      <c r="B241" s="53" t="s">
        <v>138</v>
      </c>
      <c r="C241" s="53" t="s">
        <v>16</v>
      </c>
      <c r="D241" s="53" t="n">
        <v>112.1573512</v>
      </c>
      <c r="E241" s="53" t="n">
        <v>70.2732850545674</v>
      </c>
      <c r="F241" s="53" t="n">
        <v>5.33070004600402</v>
      </c>
      <c r="G241" s="53" t="n">
        <v>63.9168249299185</v>
      </c>
      <c r="H241" s="53" t="n">
        <v>36.5034837</v>
      </c>
      <c r="I241" s="53" t="n">
        <v>100</v>
      </c>
      <c r="J241" s="53" t="n">
        <v>1.73496538708286</v>
      </c>
      <c r="K241" s="53" t="n">
        <v>91.1508227259954</v>
      </c>
      <c r="L241" s="53" t="n">
        <v>304.9927949</v>
      </c>
      <c r="M241" s="53" t="n">
        <v>46.995188434864</v>
      </c>
      <c r="N241" s="53" t="n">
        <v>14.4959299449319</v>
      </c>
      <c r="O241" s="53" t="n">
        <v>33.2871323446605</v>
      </c>
      <c r="P241" s="53" t="n">
        <v>155.2873468</v>
      </c>
      <c r="Q241" s="53" t="n">
        <v>57.5041098876259</v>
      </c>
      <c r="R241" s="53" t="n">
        <v>7.38061533973354</v>
      </c>
      <c r="S241" s="53" t="n">
        <v>48.1334922424556</v>
      </c>
      <c r="T241" s="53" t="n">
        <v>118.8686469</v>
      </c>
      <c r="U241" s="53" t="n">
        <v>72.8388029797247</v>
      </c>
      <c r="V241" s="53" t="n">
        <v>5.64967962169799</v>
      </c>
      <c r="W241" s="53" t="n">
        <v>69.3340467116926</v>
      </c>
      <c r="X241" s="53" t="n">
        <v>152.2095593</v>
      </c>
      <c r="Y241" s="53" t="n">
        <v>57.5170721139015</v>
      </c>
      <c r="Z241" s="53" t="n">
        <v>7.23433191031673</v>
      </c>
      <c r="AA241" s="53" t="n">
        <v>48.0449269897734</v>
      </c>
      <c r="AB241" s="53" t="n">
        <v>228.133835</v>
      </c>
      <c r="AC241" s="53" t="n">
        <v>60.3434884477605</v>
      </c>
      <c r="AD241" s="53" t="n">
        <v>10.8429187362047</v>
      </c>
      <c r="AE241" s="53" t="n">
        <v>50.1694667679418</v>
      </c>
      <c r="AF241" s="53" t="n">
        <v>162.776206</v>
      </c>
      <c r="AG241" s="53" t="n">
        <v>59.0197987600965</v>
      </c>
      <c r="AH241" s="53" t="n">
        <v>7.73655154591917</v>
      </c>
      <c r="AI241" s="53" t="n">
        <v>56.9953287892419</v>
      </c>
      <c r="AJ241" s="53" t="n">
        <v>113.5669831</v>
      </c>
      <c r="AK241" s="53" t="n">
        <v>70.3441849152318</v>
      </c>
      <c r="AL241" s="53" t="n">
        <v>5.39769810501469</v>
      </c>
      <c r="AM241" s="53" t="n">
        <v>73.7205012309974</v>
      </c>
      <c r="AN241" s="53" t="n">
        <v>97.4214013</v>
      </c>
      <c r="AO241" s="53" t="n">
        <v>72.0825719731545</v>
      </c>
      <c r="AP241" s="53" t="n">
        <v>4.63031859111599</v>
      </c>
      <c r="AQ241" s="53" t="n">
        <v>61.0272387471406</v>
      </c>
      <c r="AR241" s="53" t="n">
        <v>92.748961</v>
      </c>
      <c r="AS241" s="53" t="n">
        <v>70.4182905700318</v>
      </c>
      <c r="AT241" s="53" t="n">
        <v>4.40824328837684</v>
      </c>
      <c r="AU241" s="53" t="n">
        <v>59.3601230792328</v>
      </c>
      <c r="AV241" s="53" t="n">
        <v>142.1386895</v>
      </c>
      <c r="AW241" s="53" t="n">
        <v>57.2356504909356</v>
      </c>
      <c r="AX241" s="53" t="n">
        <v>6.75567593697417</v>
      </c>
      <c r="AY241" s="53" t="n">
        <v>48.498991696161</v>
      </c>
      <c r="AZ241" s="53" t="n">
        <v>143.757694</v>
      </c>
      <c r="BA241" s="53" t="n">
        <v>71.0170408054555</v>
      </c>
      <c r="BB241" s="53" t="n">
        <v>6.83262521644886</v>
      </c>
      <c r="BC241" s="53" t="n">
        <v>65.305976294648</v>
      </c>
      <c r="BD241" s="53" t="n">
        <v>37.3310407</v>
      </c>
      <c r="BE241" s="53" t="n">
        <v>100</v>
      </c>
      <c r="BF241" s="53" t="n">
        <v>1.77429814673501</v>
      </c>
      <c r="BG241" s="53" t="n">
        <v>99.7807738150872</v>
      </c>
      <c r="BH241" s="53" t="n">
        <v>206.0951681</v>
      </c>
      <c r="BI241" s="53" t="n">
        <v>51.0602472086634</v>
      </c>
      <c r="BJ241" s="53" t="n">
        <v>9.79544818344351</v>
      </c>
      <c r="BK241" s="53" t="n">
        <v>49.279063955779</v>
      </c>
    </row>
    <row r="242">
      <c r="A242" s="53" t="s">
        <v>137</v>
      </c>
      <c r="B242" s="53" t="s">
        <v>138</v>
      </c>
      <c r="C242" s="53" t="s">
        <v>17</v>
      </c>
      <c r="D242" s="53" t="n">
        <v>4291.9618179</v>
      </c>
      <c r="E242" s="53" t="n">
        <v>11.5147200691216</v>
      </c>
      <c r="F242" s="53" t="n">
        <v>3.95736608646522</v>
      </c>
      <c r="G242" s="53" t="n">
        <v>10.7593260312111</v>
      </c>
      <c r="H242" s="53" t="n">
        <v>5509.8272567</v>
      </c>
      <c r="I242" s="53" t="n">
        <v>10.2717213459723</v>
      </c>
      <c r="J242" s="53" t="n">
        <v>5.08028832805761</v>
      </c>
      <c r="K242" s="53" t="n">
        <v>9.47754753080676</v>
      </c>
      <c r="L242" s="53" t="n">
        <v>6763.5572942</v>
      </c>
      <c r="M242" s="53" t="n">
        <v>9.22698188731611</v>
      </c>
      <c r="N242" s="53" t="n">
        <v>6.23627921112955</v>
      </c>
      <c r="O242" s="53" t="n">
        <v>8.4600445178112</v>
      </c>
      <c r="P242" s="53" t="n">
        <v>6320.4737096</v>
      </c>
      <c r="Q242" s="53" t="n">
        <v>9.18400660089855</v>
      </c>
      <c r="R242" s="53" t="n">
        <v>5.82773784343783</v>
      </c>
      <c r="S242" s="53" t="n">
        <v>8.77952263334555</v>
      </c>
      <c r="T242" s="53" t="n">
        <v>9454.3702985</v>
      </c>
      <c r="U242" s="53" t="n">
        <v>8.91893484423579</v>
      </c>
      <c r="V242" s="53" t="n">
        <v>8.7173199519455</v>
      </c>
      <c r="W242" s="53" t="n">
        <v>7.94787713010193</v>
      </c>
      <c r="X242" s="53" t="n">
        <v>9655.0141061</v>
      </c>
      <c r="Y242" s="53" t="n">
        <v>7.62983553586627</v>
      </c>
      <c r="Z242" s="53" t="n">
        <v>8.90232183065373</v>
      </c>
      <c r="AA242" s="53" t="n">
        <v>7.27848791421418</v>
      </c>
      <c r="AB242" s="53" t="n">
        <v>8292.005417</v>
      </c>
      <c r="AC242" s="53" t="n">
        <v>8.6734397004755</v>
      </c>
      <c r="AD242" s="53" t="n">
        <v>7.64557151677491</v>
      </c>
      <c r="AE242" s="53" t="n">
        <v>8.25677856941833</v>
      </c>
      <c r="AF242" s="53" t="n">
        <v>7817.038581</v>
      </c>
      <c r="AG242" s="53" t="n">
        <v>8.23038817045577</v>
      </c>
      <c r="AH242" s="53" t="n">
        <v>7.20763247427388</v>
      </c>
      <c r="AI242" s="53" t="n">
        <v>7.56421814736614</v>
      </c>
      <c r="AJ242" s="53" t="n">
        <v>7943.0349156</v>
      </c>
      <c r="AK242" s="53" t="n">
        <v>8.92591996249508</v>
      </c>
      <c r="AL242" s="53" t="n">
        <v>7.32380629937304</v>
      </c>
      <c r="AM242" s="53" t="n">
        <v>8.45809336130838</v>
      </c>
      <c r="AN242" s="53" t="n">
        <v>6815.5545236</v>
      </c>
      <c r="AO242" s="53" t="n">
        <v>9.02733983222259</v>
      </c>
      <c r="AP242" s="53" t="n">
        <v>6.2842228045137</v>
      </c>
      <c r="AQ242" s="53" t="n">
        <v>9.07664673052531</v>
      </c>
      <c r="AR242" s="53" t="n">
        <v>7956.4955074</v>
      </c>
      <c r="AS242" s="53" t="n">
        <v>9.64890868382307</v>
      </c>
      <c r="AT242" s="53" t="n">
        <v>7.3362175210365</v>
      </c>
      <c r="AU242" s="53" t="n">
        <v>9.28169305913949</v>
      </c>
      <c r="AV242" s="53" t="n">
        <v>6988.2983768</v>
      </c>
      <c r="AW242" s="53" t="n">
        <v>8.8914370961118</v>
      </c>
      <c r="AX242" s="53" t="n">
        <v>6.4434997727868</v>
      </c>
      <c r="AY242" s="53" t="n">
        <v>9.31784801056357</v>
      </c>
      <c r="AZ242" s="53" t="n">
        <v>5029.3401376</v>
      </c>
      <c r="BA242" s="53" t="n">
        <v>10.9243438256075</v>
      </c>
      <c r="BB242" s="53" t="n">
        <v>4.6372593565091</v>
      </c>
      <c r="BC242" s="53" t="n">
        <v>10.4559815082296</v>
      </c>
      <c r="BD242" s="53" t="n">
        <v>4740.3399882</v>
      </c>
      <c r="BE242" s="53" t="n">
        <v>9.69965162591139</v>
      </c>
      <c r="BF242" s="53" t="n">
        <v>4.37078928087862</v>
      </c>
      <c r="BG242" s="53" t="n">
        <v>9.92652517843834</v>
      </c>
      <c r="BH242" s="53" t="n">
        <v>10877.6989059</v>
      </c>
      <c r="BI242" s="53" t="n">
        <v>8.96452684039209</v>
      </c>
      <c r="BJ242" s="53" t="n">
        <v>10.029687722164</v>
      </c>
      <c r="BK242" s="53" t="n">
        <v>8.99473377673523</v>
      </c>
    </row>
    <row r="243">
      <c r="A243" s="53" t="s">
        <v>139</v>
      </c>
      <c r="B243" s="53" t="s">
        <v>140</v>
      </c>
      <c r="C243" s="53" t="s">
        <v>16</v>
      </c>
      <c r="D243" s="53" t="n">
        <v>201.5950082</v>
      </c>
      <c r="E243" s="53" t="n">
        <v>57.9989244738274</v>
      </c>
      <c r="F243" s="53" t="n">
        <v>4.67522076862062</v>
      </c>
      <c r="G243" s="53" t="n">
        <v>48.0942834328934</v>
      </c>
      <c r="H243" s="53" t="n">
        <v>83.9275681</v>
      </c>
      <c r="I243" s="53" t="n">
        <v>99.9999999999998</v>
      </c>
      <c r="J243" s="53" t="n">
        <v>1.94637710995138</v>
      </c>
      <c r="K243" s="53" t="n">
        <v>89.6000170988361</v>
      </c>
      <c r="L243" s="53" t="n">
        <v>547.4832929</v>
      </c>
      <c r="M243" s="53" t="n">
        <v>45.7326992636805</v>
      </c>
      <c r="N243" s="53" t="n">
        <v>12.6967690534258</v>
      </c>
      <c r="O243" s="53" t="n">
        <v>29.5775102523916</v>
      </c>
      <c r="P243" s="53" t="n">
        <v>431.1408499</v>
      </c>
      <c r="Q243" s="53" t="n">
        <v>37.475174227522</v>
      </c>
      <c r="R243" s="53" t="n">
        <v>9.99865360581495</v>
      </c>
      <c r="S243" s="53" t="n">
        <v>25.2764302596088</v>
      </c>
      <c r="T243" s="53" t="n">
        <v>280.4030356</v>
      </c>
      <c r="U243" s="53" t="n">
        <v>43.7969275795619</v>
      </c>
      <c r="V243" s="53" t="n">
        <v>6.50286982463779</v>
      </c>
      <c r="W243" s="53" t="n">
        <v>37.2836328439422</v>
      </c>
      <c r="X243" s="53" t="n">
        <v>354.0740651</v>
      </c>
      <c r="Y243" s="53" t="n">
        <v>46.5348821505932</v>
      </c>
      <c r="Z243" s="53" t="n">
        <v>8.21138597411684</v>
      </c>
      <c r="AA243" s="53" t="n">
        <v>37.2039718005585</v>
      </c>
      <c r="AB243" s="53" t="n">
        <v>391.4612197</v>
      </c>
      <c r="AC243" s="53" t="n">
        <v>45.1128936273263</v>
      </c>
      <c r="AD243" s="53" t="n">
        <v>9.0784372132633</v>
      </c>
      <c r="AE243" s="53" t="n">
        <v>39.6579506976875</v>
      </c>
      <c r="AF243" s="53" t="n">
        <v>182.1021224</v>
      </c>
      <c r="AG243" s="53" t="n">
        <v>50.6716996118984</v>
      </c>
      <c r="AH243" s="53" t="n">
        <v>4.22315826297516</v>
      </c>
      <c r="AI243" s="53" t="n">
        <v>45.7345693353075</v>
      </c>
      <c r="AJ243" s="53" t="n">
        <v>356.9527167</v>
      </c>
      <c r="AK243" s="53" t="n">
        <v>40.1236186212736</v>
      </c>
      <c r="AL243" s="53" t="n">
        <v>8.27814522508297</v>
      </c>
      <c r="AM243" s="53" t="n">
        <v>33.7026660234311</v>
      </c>
      <c r="AN243" s="53" t="n">
        <v>249.5260323</v>
      </c>
      <c r="AO243" s="53" t="n">
        <v>52.0377650615526</v>
      </c>
      <c r="AP243" s="53" t="n">
        <v>5.78679650323038</v>
      </c>
      <c r="AQ243" s="53" t="n">
        <v>48.0559785953831</v>
      </c>
      <c r="AR243" s="53" t="n">
        <v>274.4593101</v>
      </c>
      <c r="AS243" s="53" t="n">
        <v>52.2634413627287</v>
      </c>
      <c r="AT243" s="53" t="n">
        <v>6.36502797454092</v>
      </c>
      <c r="AU243" s="53" t="n">
        <v>47.7436533717893</v>
      </c>
      <c r="AV243" s="53" t="n">
        <v>238.4736302</v>
      </c>
      <c r="AW243" s="53" t="n">
        <v>44.9937244223521</v>
      </c>
      <c r="AX243" s="53" t="n">
        <v>5.53047855020943</v>
      </c>
      <c r="AY243" s="53" t="n">
        <v>33.3624718220925</v>
      </c>
      <c r="AZ243" s="53" t="n">
        <v>26.4460779</v>
      </c>
      <c r="BA243" s="53" t="n">
        <v>99.9999999999998</v>
      </c>
      <c r="BB243" s="53" t="n">
        <v>0.613315050559068</v>
      </c>
      <c r="BC243" s="53" t="n">
        <v>99.0703906670355</v>
      </c>
      <c r="BD243" s="53" t="n">
        <v>256.031574</v>
      </c>
      <c r="BE243" s="53" t="n">
        <v>71.0175622057677</v>
      </c>
      <c r="BF243" s="53" t="n">
        <v>5.93766751902851</v>
      </c>
      <c r="BG243" s="53" t="n">
        <v>68.9082492031661</v>
      </c>
      <c r="BH243" s="53" t="n">
        <v>437.9125596</v>
      </c>
      <c r="BI243" s="53" t="n">
        <v>37.6965783531878</v>
      </c>
      <c r="BJ243" s="53" t="n">
        <v>10.1556973645429</v>
      </c>
      <c r="BK243" s="53" t="n">
        <v>40.4535475583725</v>
      </c>
    </row>
    <row r="244">
      <c r="A244" s="53" t="s">
        <v>139</v>
      </c>
      <c r="B244" s="53" t="s">
        <v>140</v>
      </c>
      <c r="C244" s="53" t="s">
        <v>17</v>
      </c>
      <c r="D244" s="53" t="n">
        <v>5027.0920001</v>
      </c>
      <c r="E244" s="53" t="n">
        <v>12.5998665749697</v>
      </c>
      <c r="F244" s="53" t="n">
        <v>4.06177104865255</v>
      </c>
      <c r="G244" s="53" t="n">
        <v>11.9794559765458</v>
      </c>
      <c r="H244" s="53" t="n">
        <v>6693.9430047</v>
      </c>
      <c r="I244" s="53" t="n">
        <v>10.3504080283203</v>
      </c>
      <c r="J244" s="53" t="n">
        <v>5.40854710780703</v>
      </c>
      <c r="K244" s="53" t="n">
        <v>9.17834582543709</v>
      </c>
      <c r="L244" s="53" t="n">
        <v>7469.9591256</v>
      </c>
      <c r="M244" s="53" t="n">
        <v>10.820906683704</v>
      </c>
      <c r="N244" s="53" t="n">
        <v>6.03554971947528</v>
      </c>
      <c r="O244" s="53" t="n">
        <v>9.22378383702744</v>
      </c>
      <c r="P244" s="53" t="n">
        <v>7972.6914773</v>
      </c>
      <c r="Q244" s="53" t="n">
        <v>10.9966844027209</v>
      </c>
      <c r="R244" s="53" t="n">
        <v>6.44174553035669</v>
      </c>
      <c r="S244" s="53" t="n">
        <v>9.91923640044048</v>
      </c>
      <c r="T244" s="53" t="n">
        <v>10227.7646366</v>
      </c>
      <c r="U244" s="53" t="n">
        <v>9.38598591594481</v>
      </c>
      <c r="V244" s="53" t="n">
        <v>8.26379113263649</v>
      </c>
      <c r="W244" s="53" t="n">
        <v>8.65322809662438</v>
      </c>
      <c r="X244" s="53" t="n">
        <v>10440.4306121</v>
      </c>
      <c r="Y244" s="53" t="n">
        <v>7.87517971403916</v>
      </c>
      <c r="Z244" s="53" t="n">
        <v>8.43562019450808</v>
      </c>
      <c r="AA244" s="53" t="n">
        <v>7.62811979222543</v>
      </c>
      <c r="AB244" s="53" t="n">
        <v>10161.743108</v>
      </c>
      <c r="AC244" s="53" t="n">
        <v>8.13312100969893</v>
      </c>
      <c r="AD244" s="53" t="n">
        <v>8.21044730414679</v>
      </c>
      <c r="AE244" s="53" t="n">
        <v>8.2147103480328</v>
      </c>
      <c r="AF244" s="53" t="n">
        <v>10370.7555987</v>
      </c>
      <c r="AG244" s="53" t="n">
        <v>9.39231720499385</v>
      </c>
      <c r="AH244" s="53" t="n">
        <v>8.37932443699321</v>
      </c>
      <c r="AI244" s="53" t="n">
        <v>9.29484830035678</v>
      </c>
      <c r="AJ244" s="53" t="n">
        <v>9523.4361972</v>
      </c>
      <c r="AK244" s="53" t="n">
        <v>9.82474069632818</v>
      </c>
      <c r="AL244" s="53" t="n">
        <v>7.69471046654949</v>
      </c>
      <c r="AM244" s="53" t="n">
        <v>8.55795204354683</v>
      </c>
      <c r="AN244" s="53" t="n">
        <v>9038.7199734</v>
      </c>
      <c r="AO244" s="53" t="n">
        <v>9.90153005514784</v>
      </c>
      <c r="AP244" s="53" t="n">
        <v>7.30307125950815</v>
      </c>
      <c r="AQ244" s="53" t="n">
        <v>8.39787322362522</v>
      </c>
      <c r="AR244" s="53" t="n">
        <v>8453.3390408</v>
      </c>
      <c r="AS244" s="53" t="n">
        <v>8.89913042506154</v>
      </c>
      <c r="AT244" s="53" t="n">
        <v>6.83009735642052</v>
      </c>
      <c r="AU244" s="53" t="n">
        <v>8.96815326117087</v>
      </c>
      <c r="AV244" s="53" t="n">
        <v>8110.9244042</v>
      </c>
      <c r="AW244" s="53" t="n">
        <v>8.32782933811882</v>
      </c>
      <c r="AX244" s="53" t="n">
        <v>6.55343445517481</v>
      </c>
      <c r="AY244" s="53" t="n">
        <v>7.96247062097302</v>
      </c>
      <c r="AZ244" s="53" t="n">
        <v>5808.5341168</v>
      </c>
      <c r="BA244" s="53" t="n">
        <v>9.38515517877085</v>
      </c>
      <c r="BB244" s="53" t="n">
        <v>4.69315773617422</v>
      </c>
      <c r="BC244" s="53" t="n">
        <v>9.94622181617274</v>
      </c>
      <c r="BD244" s="53" t="n">
        <v>4404.8607608</v>
      </c>
      <c r="BE244" s="53" t="n">
        <v>10.3214027590868</v>
      </c>
      <c r="BF244" s="53" t="n">
        <v>3.55902297216903</v>
      </c>
      <c r="BG244" s="53" t="n">
        <v>10.0536665015919</v>
      </c>
      <c r="BH244" s="53" t="n">
        <v>10061.8168755</v>
      </c>
      <c r="BI244" s="53" t="n">
        <v>8.4484171154014</v>
      </c>
      <c r="BJ244" s="53" t="n">
        <v>8.12970927942766</v>
      </c>
      <c r="BK244" s="53" t="n">
        <v>8.9910743329026</v>
      </c>
    </row>
    <row r="245">
      <c r="A245" s="53" t="s">
        <v>141</v>
      </c>
      <c r="B245" s="53" t="s">
        <v>142</v>
      </c>
      <c r="C245" s="53" t="s">
        <v>16</v>
      </c>
      <c r="D245" s="53" t="n">
        <v>596.4554204</v>
      </c>
      <c r="E245" s="53" t="n">
        <v>34.7106193552419</v>
      </c>
      <c r="F245" s="53" t="n">
        <v>9.9315667463768</v>
      </c>
      <c r="G245" s="53" t="n">
        <v>22.3022841396773</v>
      </c>
      <c r="H245" s="53" t="n">
        <v>551.2120885</v>
      </c>
      <c r="I245" s="53" t="n">
        <v>36.7008485261131</v>
      </c>
      <c r="J245" s="53" t="n">
        <v>9.17822097194827</v>
      </c>
      <c r="K245" s="53" t="n">
        <v>27.0867714816894</v>
      </c>
      <c r="L245" s="53" t="n">
        <v>431.400847</v>
      </c>
      <c r="M245" s="53" t="n">
        <v>37.3936736845038</v>
      </c>
      <c r="N245" s="53" t="n">
        <v>7.18324649233749</v>
      </c>
      <c r="O245" s="53" t="n">
        <v>30.4571508855922</v>
      </c>
      <c r="P245" s="53" t="n">
        <v>512.7741481</v>
      </c>
      <c r="Q245" s="53" t="n">
        <v>34.9082835003075</v>
      </c>
      <c r="R245" s="53" t="n">
        <v>8.53819162923589</v>
      </c>
      <c r="S245" s="53" t="n">
        <v>28.4206527629061</v>
      </c>
      <c r="T245" s="53" t="n">
        <v>599.4189648</v>
      </c>
      <c r="U245" s="53" t="n">
        <v>35.5508914109284</v>
      </c>
      <c r="V245" s="53" t="n">
        <v>9.98091266227897</v>
      </c>
      <c r="W245" s="53" t="n">
        <v>30.8640666258433</v>
      </c>
      <c r="X245" s="53" t="n">
        <v>431.4518352</v>
      </c>
      <c r="Y245" s="53" t="n">
        <v>49.3125374285108</v>
      </c>
      <c r="Z245" s="53" t="n">
        <v>7.18409549579066</v>
      </c>
      <c r="AA245" s="53" t="n">
        <v>38.73756237846</v>
      </c>
      <c r="AB245" s="53" t="n">
        <v>406.1724819</v>
      </c>
      <c r="AC245" s="53" t="n">
        <v>48.144230008925</v>
      </c>
      <c r="AD245" s="53" t="n">
        <v>6.76316951202506</v>
      </c>
      <c r="AE245" s="53" t="n">
        <v>40.3044664279383</v>
      </c>
      <c r="AF245" s="53" t="n">
        <v>534.1751576</v>
      </c>
      <c r="AG245" s="53" t="n">
        <v>31.2593471669752</v>
      </c>
      <c r="AH245" s="53" t="n">
        <v>8.89453939139815</v>
      </c>
      <c r="AI245" s="53" t="n">
        <v>28.0987422317478</v>
      </c>
      <c r="AJ245" s="53" t="n">
        <v>734.2959618</v>
      </c>
      <c r="AK245" s="53" t="n">
        <v>26.8566732715091</v>
      </c>
      <c r="AL245" s="53" t="n">
        <v>12.2267467220282</v>
      </c>
      <c r="AM245" s="53" t="n">
        <v>22.4162395586536</v>
      </c>
      <c r="AN245" s="53" t="n">
        <v>212.8696612</v>
      </c>
      <c r="AO245" s="53" t="n">
        <v>45.2993024812483</v>
      </c>
      <c r="AP245" s="53" t="n">
        <v>3.54448828224014</v>
      </c>
      <c r="AQ245" s="53" t="n">
        <v>38.7492019033833</v>
      </c>
      <c r="AR245" s="53" t="n">
        <v>147.5086073</v>
      </c>
      <c r="AS245" s="53" t="n">
        <v>57.357153944166</v>
      </c>
      <c r="AT245" s="53" t="n">
        <v>2.45616273900666</v>
      </c>
      <c r="AU245" s="53" t="n">
        <v>53.7389964843724</v>
      </c>
      <c r="AV245" s="53" t="n">
        <v>228.503231</v>
      </c>
      <c r="AW245" s="53" t="n">
        <v>50.0479382321908</v>
      </c>
      <c r="AX245" s="53" t="n">
        <v>3.80480252642743</v>
      </c>
      <c r="AY245" s="53" t="n">
        <v>46.419844541443</v>
      </c>
      <c r="AZ245" s="53" t="n">
        <v>250.5826114</v>
      </c>
      <c r="BA245" s="53" t="n">
        <v>45.7460534001804</v>
      </c>
      <c r="BB245" s="53" t="n">
        <v>4.17244582827585</v>
      </c>
      <c r="BC245" s="53" t="n">
        <v>38.3784055580178</v>
      </c>
      <c r="BD245" s="53" t="n">
        <v>215.6650061</v>
      </c>
      <c r="BE245" s="53" t="n">
        <v>41.2414736111518</v>
      </c>
      <c r="BF245" s="53" t="n">
        <v>3.59103351178114</v>
      </c>
      <c r="BG245" s="53" t="n">
        <v>39.8914733121382</v>
      </c>
      <c r="BH245" s="53" t="n">
        <v>153.1668181</v>
      </c>
      <c r="BI245" s="53" t="n">
        <v>50.1440079619315</v>
      </c>
      <c r="BJ245" s="53" t="n">
        <v>2.5503774888493</v>
      </c>
      <c r="BK245" s="53" t="n">
        <v>53.1775886666987</v>
      </c>
    </row>
    <row r="246">
      <c r="A246" s="53" t="s">
        <v>141</v>
      </c>
      <c r="B246" s="53" t="s">
        <v>142</v>
      </c>
      <c r="C246" s="53" t="s">
        <v>17</v>
      </c>
      <c r="D246" s="53" t="n">
        <v>5984.5418409</v>
      </c>
      <c r="E246" s="53" t="n">
        <v>10.0016470977511</v>
      </c>
      <c r="F246" s="53" t="n">
        <v>6.13532687640973</v>
      </c>
      <c r="G246" s="53" t="n">
        <v>8.37361413924256</v>
      </c>
      <c r="H246" s="53" t="n">
        <v>7048.8832843</v>
      </c>
      <c r="I246" s="53" t="n">
        <v>9.84187796116476</v>
      </c>
      <c r="J246" s="53" t="n">
        <v>7.22648520347503</v>
      </c>
      <c r="K246" s="53" t="n">
        <v>8.31532066547556</v>
      </c>
      <c r="L246" s="53" t="n">
        <v>8040.5065192</v>
      </c>
      <c r="M246" s="53" t="n">
        <v>9.17188876068279</v>
      </c>
      <c r="N246" s="53" t="n">
        <v>8.24309313205113</v>
      </c>
      <c r="O246" s="53" t="n">
        <v>7.93640295880625</v>
      </c>
      <c r="P246" s="53" t="n">
        <v>7800.6252105</v>
      </c>
      <c r="Q246" s="53" t="n">
        <v>8.08408144570075</v>
      </c>
      <c r="R246" s="53" t="n">
        <v>7.99716783324928</v>
      </c>
      <c r="S246" s="53" t="n">
        <v>7.28112020050559</v>
      </c>
      <c r="T246" s="53" t="n">
        <v>8417.1816756</v>
      </c>
      <c r="U246" s="53" t="n">
        <v>7.96253652314654</v>
      </c>
      <c r="V246" s="53" t="n">
        <v>8.62925890249366</v>
      </c>
      <c r="W246" s="53" t="n">
        <v>7.4781525290419</v>
      </c>
      <c r="X246" s="53" t="n">
        <v>8530.6813206</v>
      </c>
      <c r="Y246" s="53" t="n">
        <v>8.3968885423156</v>
      </c>
      <c r="Z246" s="53" t="n">
        <v>8.74561825646666</v>
      </c>
      <c r="AA246" s="53" t="n">
        <v>7.29690116620517</v>
      </c>
      <c r="AB246" s="53" t="n">
        <v>7526.7382415</v>
      </c>
      <c r="AC246" s="53" t="n">
        <v>9.74385652012758</v>
      </c>
      <c r="AD246" s="53" t="n">
        <v>7.71638007594431</v>
      </c>
      <c r="AE246" s="53" t="n">
        <v>8.61356441722067</v>
      </c>
      <c r="AF246" s="53" t="n">
        <v>7420.1221656</v>
      </c>
      <c r="AG246" s="53" t="n">
        <v>9.8733135147874</v>
      </c>
      <c r="AH246" s="53" t="n">
        <v>7.60707772777521</v>
      </c>
      <c r="AI246" s="53" t="n">
        <v>9.27317005660962</v>
      </c>
      <c r="AJ246" s="53" t="n">
        <v>7171.2161981</v>
      </c>
      <c r="AK246" s="53" t="n">
        <v>9.27545327601804</v>
      </c>
      <c r="AL246" s="53" t="n">
        <v>7.35190038710315</v>
      </c>
      <c r="AM246" s="53" t="n">
        <v>8.84163160561262</v>
      </c>
      <c r="AN246" s="53" t="n">
        <v>5632.9472883</v>
      </c>
      <c r="AO246" s="53" t="n">
        <v>10.3868313461263</v>
      </c>
      <c r="AP246" s="53" t="n">
        <v>5.77487363445501</v>
      </c>
      <c r="AQ246" s="53" t="n">
        <v>10.5586674925293</v>
      </c>
      <c r="AR246" s="53" t="n">
        <v>6393.8210786</v>
      </c>
      <c r="AS246" s="53" t="n">
        <v>8.63202544074347</v>
      </c>
      <c r="AT246" s="53" t="n">
        <v>6.5549182125177</v>
      </c>
      <c r="AU246" s="53" t="n">
        <v>8.24860930084166</v>
      </c>
      <c r="AV246" s="53" t="n">
        <v>4362.4722723</v>
      </c>
      <c r="AW246" s="53" t="n">
        <v>9.05729018064865</v>
      </c>
      <c r="AX246" s="53" t="n">
        <v>4.47238804429668</v>
      </c>
      <c r="AY246" s="53" t="n">
        <v>9.61101007508069</v>
      </c>
      <c r="AZ246" s="53" t="n">
        <v>4426.5485002</v>
      </c>
      <c r="BA246" s="53" t="n">
        <v>8.86627356236814</v>
      </c>
      <c r="BB246" s="53" t="n">
        <v>4.53807872098091</v>
      </c>
      <c r="BC246" s="53" t="n">
        <v>9.32379791785503</v>
      </c>
      <c r="BD246" s="53" t="n">
        <v>3564.569076</v>
      </c>
      <c r="BE246" s="53" t="n">
        <v>10.2095986513832</v>
      </c>
      <c r="BF246" s="53" t="n">
        <v>3.65438107648235</v>
      </c>
      <c r="BG246" s="53" t="n">
        <v>10.8278290748692</v>
      </c>
      <c r="BH246" s="53" t="n">
        <v>5221.4924836</v>
      </c>
      <c r="BI246" s="53" t="n">
        <v>9.94475194389726</v>
      </c>
      <c r="BJ246" s="53" t="n">
        <v>5.3530519162992</v>
      </c>
      <c r="BK246" s="53" t="n">
        <v>10.783652171003</v>
      </c>
    </row>
    <row r="247">
      <c r="A247" s="53" t="s">
        <v>143</v>
      </c>
      <c r="B247" s="53" t="s">
        <v>144</v>
      </c>
      <c r="C247" s="53" t="s">
        <v>16</v>
      </c>
      <c r="D247" s="53" t="n">
        <v>105.4601288</v>
      </c>
      <c r="E247" s="53" t="n">
        <v>49.3152605048124</v>
      </c>
      <c r="F247" s="53" t="n">
        <v>5.81192843395069</v>
      </c>
      <c r="G247" s="53" t="n">
        <v>43.7903940275345</v>
      </c>
      <c r="H247" s="53" t="n">
        <v>168.3284672</v>
      </c>
      <c r="I247" s="53" t="n">
        <v>49.3869153173904</v>
      </c>
      <c r="J247" s="53" t="n">
        <v>9.27661492447386</v>
      </c>
      <c r="K247" s="53" t="n">
        <v>35.8899723243255</v>
      </c>
      <c r="L247" s="53" t="n">
        <v>172.6847695</v>
      </c>
      <c r="M247" s="53" t="n">
        <v>68.8534160888836</v>
      </c>
      <c r="N247" s="53" t="n">
        <v>9.51669160077179</v>
      </c>
      <c r="O247" s="53" t="n">
        <v>60.2064259025122</v>
      </c>
      <c r="P247" s="53" t="n">
        <v>257.4821604</v>
      </c>
      <c r="Q247" s="53" t="n">
        <v>45.6723122771864</v>
      </c>
      <c r="R247" s="53" t="n">
        <v>14.1898924863044</v>
      </c>
      <c r="S247" s="53" t="n">
        <v>35.7057213203848</v>
      </c>
      <c r="T247" s="53" t="n">
        <v>169.1219233</v>
      </c>
      <c r="U247" s="53" t="n">
        <v>37.0397390292073</v>
      </c>
      <c r="V247" s="53" t="n">
        <v>9.3203424461558</v>
      </c>
      <c r="W247" s="53" t="n">
        <v>28.0397559053637</v>
      </c>
      <c r="X247" s="53" t="n">
        <v>214.4107428</v>
      </c>
      <c r="Y247" s="53" t="n">
        <v>47.1808425048971</v>
      </c>
      <c r="Z247" s="53" t="n">
        <v>11.8162181935796</v>
      </c>
      <c r="AA247" s="53" t="n">
        <v>37.391722168776</v>
      </c>
      <c r="AB247" s="53" t="n">
        <v>147.4342906</v>
      </c>
      <c r="AC247" s="53" t="n">
        <v>48.0801030231069</v>
      </c>
      <c r="AD247" s="53" t="n">
        <v>8.12513274379283</v>
      </c>
      <c r="AE247" s="53" t="n">
        <v>41.5794981348383</v>
      </c>
      <c r="AF247" s="53" t="n">
        <v>161.8596802</v>
      </c>
      <c r="AG247" s="53" t="n">
        <v>44.5771595539785</v>
      </c>
      <c r="AH247" s="53" t="n">
        <v>8.92011880099795</v>
      </c>
      <c r="AI247" s="53" t="n">
        <v>33.6152750078188</v>
      </c>
      <c r="AJ247" s="53" t="n">
        <v>133.0730479</v>
      </c>
      <c r="AK247" s="53" t="n">
        <v>43.8594534122167</v>
      </c>
      <c r="AL247" s="53" t="n">
        <v>7.3336818348594</v>
      </c>
      <c r="AM247" s="53" t="n">
        <v>48.2468018228543</v>
      </c>
      <c r="AN247" s="53" t="n">
        <v>129.6893822</v>
      </c>
      <c r="AO247" s="53" t="n">
        <v>46.8906425928196</v>
      </c>
      <c r="AP247" s="53" t="n">
        <v>7.14720735282924</v>
      </c>
      <c r="AQ247" s="53" t="n">
        <v>39.4368637454836</v>
      </c>
      <c r="AR247" s="53" t="n">
        <v>43.3280552</v>
      </c>
      <c r="AS247" s="53" t="n">
        <v>70.3017492446116</v>
      </c>
      <c r="AT247" s="53" t="n">
        <v>2.38781764132138</v>
      </c>
      <c r="AU247" s="53" t="n">
        <v>64.4766690777406</v>
      </c>
      <c r="AV247" s="53"/>
      <c r="AW247" s="53"/>
      <c r="AX247" s="53"/>
      <c r="AY247" s="53"/>
      <c r="AZ247" s="53"/>
      <c r="BA247" s="53"/>
      <c r="BB247" s="53"/>
      <c r="BC247" s="53"/>
      <c r="BD247" s="53" t="n">
        <v>22.25182</v>
      </c>
      <c r="BE247" s="53" t="n">
        <v>99.9999999999998</v>
      </c>
      <c r="BF247" s="53" t="n">
        <v>1.22630217539761</v>
      </c>
      <c r="BG247" s="53" t="n">
        <v>90.7023589408342</v>
      </c>
      <c r="BH247" s="53" t="n">
        <v>89.4217707</v>
      </c>
      <c r="BI247" s="53" t="n">
        <v>52.0805611050287</v>
      </c>
      <c r="BJ247" s="53" t="n">
        <v>4.92805136556546</v>
      </c>
      <c r="BK247" s="53" t="n">
        <v>49.7116444519459</v>
      </c>
    </row>
    <row r="248">
      <c r="A248" s="53" t="s">
        <v>143</v>
      </c>
      <c r="B248" s="53" t="s">
        <v>144</v>
      </c>
      <c r="C248" s="53" t="s">
        <v>17</v>
      </c>
      <c r="D248" s="53" t="n">
        <v>1691.0918023</v>
      </c>
      <c r="E248" s="53" t="n">
        <v>13.0770380235861</v>
      </c>
      <c r="F248" s="53" t="n">
        <v>4.00604937891679</v>
      </c>
      <c r="G248" s="53" t="n">
        <v>11.9894686001407</v>
      </c>
      <c r="H248" s="53" t="n">
        <v>2283.6827138</v>
      </c>
      <c r="I248" s="53" t="n">
        <v>10.0436130652311</v>
      </c>
      <c r="J248" s="53" t="n">
        <v>5.40984570135037</v>
      </c>
      <c r="K248" s="53" t="n">
        <v>9.28158633771544</v>
      </c>
      <c r="L248" s="53" t="n">
        <v>3262.7521189</v>
      </c>
      <c r="M248" s="53" t="n">
        <v>10.3309526266715</v>
      </c>
      <c r="N248" s="53" t="n">
        <v>7.72917595703656</v>
      </c>
      <c r="O248" s="53" t="n">
        <v>9.43642079229539</v>
      </c>
      <c r="P248" s="53" t="n">
        <v>2791.9344353</v>
      </c>
      <c r="Q248" s="53" t="n">
        <v>8.94391210330533</v>
      </c>
      <c r="R248" s="53" t="n">
        <v>6.61384981897382</v>
      </c>
      <c r="S248" s="53" t="n">
        <v>8.03164296164281</v>
      </c>
      <c r="T248" s="53" t="n">
        <v>3419.4614811</v>
      </c>
      <c r="U248" s="53" t="n">
        <v>8.52790071989525</v>
      </c>
      <c r="V248" s="53" t="n">
        <v>8.10040680462149</v>
      </c>
      <c r="W248" s="53" t="n">
        <v>7.70238500224819</v>
      </c>
      <c r="X248" s="53" t="n">
        <v>3655.5360201</v>
      </c>
      <c r="Y248" s="53" t="n">
        <v>7.67494819718192</v>
      </c>
      <c r="Z248" s="53" t="n">
        <v>8.65964685241356</v>
      </c>
      <c r="AA248" s="53" t="n">
        <v>7.08588021785266</v>
      </c>
      <c r="AB248" s="53" t="n">
        <v>3000.8256693</v>
      </c>
      <c r="AC248" s="53" t="n">
        <v>8.85737197602667</v>
      </c>
      <c r="AD248" s="53" t="n">
        <v>7.10869498177853</v>
      </c>
      <c r="AE248" s="53" t="n">
        <v>8.69934325372622</v>
      </c>
      <c r="AF248" s="53" t="n">
        <v>3805.2324935</v>
      </c>
      <c r="AG248" s="53" t="n">
        <v>8.1144816065665</v>
      </c>
      <c r="AH248" s="53" t="n">
        <v>9.01426477645203</v>
      </c>
      <c r="AI248" s="53" t="n">
        <v>7.93210306583488</v>
      </c>
      <c r="AJ248" s="53" t="n">
        <v>3359.0279823</v>
      </c>
      <c r="AK248" s="53" t="n">
        <v>8.32278022856974</v>
      </c>
      <c r="AL248" s="53" t="n">
        <v>7.95724510281191</v>
      </c>
      <c r="AM248" s="53" t="n">
        <v>8.03139128141332</v>
      </c>
      <c r="AN248" s="53" t="n">
        <v>2592.9367998</v>
      </c>
      <c r="AO248" s="53" t="n">
        <v>10.5677374892576</v>
      </c>
      <c r="AP248" s="53" t="n">
        <v>6.14244173041444</v>
      </c>
      <c r="AQ248" s="53" t="n">
        <v>9.87332586031349</v>
      </c>
      <c r="AR248" s="53" t="n">
        <v>2821.6458365</v>
      </c>
      <c r="AS248" s="53" t="n">
        <v>9.09768590646684</v>
      </c>
      <c r="AT248" s="53" t="n">
        <v>6.68423354395086</v>
      </c>
      <c r="AU248" s="53" t="n">
        <v>8.81569817555627</v>
      </c>
      <c r="AV248" s="53" t="n">
        <v>2710.5792247</v>
      </c>
      <c r="AW248" s="53" t="n">
        <v>9.69225654509909</v>
      </c>
      <c r="AX248" s="53" t="n">
        <v>6.42112640179888</v>
      </c>
      <c r="AY248" s="53" t="n">
        <v>9.64269207451636</v>
      </c>
      <c r="AZ248" s="53" t="n">
        <v>1869.9397837</v>
      </c>
      <c r="BA248" s="53" t="n">
        <v>10.3332666985081</v>
      </c>
      <c r="BB248" s="53" t="n">
        <v>4.42972468964418</v>
      </c>
      <c r="BC248" s="53" t="n">
        <v>10.1760929801613</v>
      </c>
      <c r="BD248" s="53" t="n">
        <v>1809.3430005</v>
      </c>
      <c r="BE248" s="53" t="n">
        <v>13.6677032869469</v>
      </c>
      <c r="BF248" s="53" t="n">
        <v>4.28617618129439</v>
      </c>
      <c r="BG248" s="53" t="n">
        <v>13.8737096380563</v>
      </c>
      <c r="BH248" s="53" t="n">
        <v>3139.4644014</v>
      </c>
      <c r="BI248" s="53" t="n">
        <v>8.63053131014519</v>
      </c>
      <c r="BJ248" s="53" t="n">
        <v>7.4371180785422</v>
      </c>
      <c r="BK248" s="53" t="n">
        <v>9.05733574775525</v>
      </c>
    </row>
    <row r="249">
      <c r="A249" s="53" t="s">
        <v>145</v>
      </c>
      <c r="B249" s="53" t="s">
        <v>146</v>
      </c>
      <c r="C249" s="53" t="s">
        <v>16</v>
      </c>
      <c r="D249" s="53" t="n">
        <v>214.7643576</v>
      </c>
      <c r="E249" s="53" t="n">
        <v>46.7068754986362</v>
      </c>
      <c r="F249" s="53" t="n">
        <v>4.9900234084463</v>
      </c>
      <c r="G249" s="53" t="n">
        <v>43.1927918766741</v>
      </c>
      <c r="H249" s="53" t="n">
        <v>364.8838811</v>
      </c>
      <c r="I249" s="53" t="n">
        <v>30.9258831504289</v>
      </c>
      <c r="J249" s="53" t="n">
        <v>8.47803205523026</v>
      </c>
      <c r="K249" s="53" t="n">
        <v>24.9338914493659</v>
      </c>
      <c r="L249" s="53" t="n">
        <v>525.6513321</v>
      </c>
      <c r="M249" s="53" t="n">
        <v>35.3681348007537</v>
      </c>
      <c r="N249" s="53" t="n">
        <v>12.2134439865732</v>
      </c>
      <c r="O249" s="53" t="n">
        <v>27.5559899630104</v>
      </c>
      <c r="P249" s="53" t="n">
        <v>396.8829065</v>
      </c>
      <c r="Q249" s="53" t="n">
        <v>33.1105754851795</v>
      </c>
      <c r="R249" s="53" t="n">
        <v>9.22152547088755</v>
      </c>
      <c r="S249" s="53" t="n">
        <v>25.0548741959772</v>
      </c>
      <c r="T249" s="53" t="n">
        <v>341.3593347</v>
      </c>
      <c r="U249" s="53" t="n">
        <v>38.4688437827811</v>
      </c>
      <c r="V249" s="53" t="n">
        <v>7.93144211581528</v>
      </c>
      <c r="W249" s="53" t="n">
        <v>32.3231081537092</v>
      </c>
      <c r="X249" s="53" t="n">
        <v>400.8137028</v>
      </c>
      <c r="Y249" s="53" t="n">
        <v>31.9699064789341</v>
      </c>
      <c r="Z249" s="53" t="n">
        <v>9.312857038984</v>
      </c>
      <c r="AA249" s="53" t="n">
        <v>28.0346605557156</v>
      </c>
      <c r="AB249" s="53" t="n">
        <v>308.9446195</v>
      </c>
      <c r="AC249" s="53" t="n">
        <v>37.7553745647246</v>
      </c>
      <c r="AD249" s="53" t="n">
        <v>7.17829019883201</v>
      </c>
      <c r="AE249" s="53" t="n">
        <v>37.0712801048739</v>
      </c>
      <c r="AF249" s="53" t="n">
        <v>382.2846289</v>
      </c>
      <c r="AG249" s="53" t="n">
        <v>36.9766770045919</v>
      </c>
      <c r="AH249" s="53" t="n">
        <v>8.88233628809646</v>
      </c>
      <c r="AI249" s="53" t="n">
        <v>30.9533515694557</v>
      </c>
      <c r="AJ249" s="53" t="n">
        <v>368.519759</v>
      </c>
      <c r="AK249" s="53" t="n">
        <v>32.8750268130881</v>
      </c>
      <c r="AL249" s="53" t="n">
        <v>8.56251123061114</v>
      </c>
      <c r="AM249" s="53" t="n">
        <v>27.582578649457</v>
      </c>
      <c r="AN249" s="53" t="n">
        <v>83.7593912</v>
      </c>
      <c r="AO249" s="53" t="n">
        <v>57.1415994736124</v>
      </c>
      <c r="AP249" s="53" t="n">
        <v>1.94613914262099</v>
      </c>
      <c r="AQ249" s="53" t="n">
        <v>55.9285636296806</v>
      </c>
      <c r="AR249" s="53" t="n">
        <v>364.436228</v>
      </c>
      <c r="AS249" s="53" t="n">
        <v>42.5757344156099</v>
      </c>
      <c r="AT249" s="53" t="n">
        <v>8.4676308905639</v>
      </c>
      <c r="AU249" s="53" t="n">
        <v>37.328226640398</v>
      </c>
      <c r="AV249" s="53" t="n">
        <v>289.4293979</v>
      </c>
      <c r="AW249" s="53" t="n">
        <v>36.5670307992817</v>
      </c>
      <c r="AX249" s="53" t="n">
        <v>6.72485642754306</v>
      </c>
      <c r="AY249" s="53" t="n">
        <v>33.4338313505286</v>
      </c>
      <c r="AZ249" s="53" t="n">
        <v>67.0521199</v>
      </c>
      <c r="BA249" s="53" t="n">
        <v>57.7061985158637</v>
      </c>
      <c r="BB249" s="53" t="n">
        <v>1.55794775085597</v>
      </c>
      <c r="BC249" s="53" t="n">
        <v>56.3089392017798</v>
      </c>
      <c r="BD249" s="53" t="n">
        <v>21.1743119</v>
      </c>
      <c r="BE249" s="53" t="n">
        <v>99.9999999999998</v>
      </c>
      <c r="BF249" s="53" t="n">
        <v>0.491982530153053</v>
      </c>
      <c r="BG249" s="53" t="n">
        <v>99.9118586080204</v>
      </c>
      <c r="BH249" s="53" t="n">
        <v>173.918781</v>
      </c>
      <c r="BI249" s="53" t="n">
        <v>43.0269365810079</v>
      </c>
      <c r="BJ249" s="53" t="n">
        <v>4.0409814647868</v>
      </c>
      <c r="BK249" s="53" t="n">
        <v>37.6211485064323</v>
      </c>
    </row>
    <row r="250">
      <c r="A250" s="53" t="s">
        <v>145</v>
      </c>
      <c r="B250" s="53" t="s">
        <v>146</v>
      </c>
      <c r="C250" s="53" t="s">
        <v>17</v>
      </c>
      <c r="D250" s="53" t="n">
        <v>3691.1475477</v>
      </c>
      <c r="E250" s="53" t="n">
        <v>10.6608960754237</v>
      </c>
      <c r="F250" s="53" t="n">
        <v>4.84643454429764</v>
      </c>
      <c r="G250" s="53" t="n">
        <v>9.56911525126717</v>
      </c>
      <c r="H250" s="53" t="n">
        <v>5034.6981405</v>
      </c>
      <c r="I250" s="53" t="n">
        <v>9.66848872266198</v>
      </c>
      <c r="J250" s="53" t="n">
        <v>6.61050111731092</v>
      </c>
      <c r="K250" s="53" t="n">
        <v>8.35375823376916</v>
      </c>
      <c r="L250" s="53" t="n">
        <v>5528.8547402</v>
      </c>
      <c r="M250" s="53" t="n">
        <v>9.09043752347058</v>
      </c>
      <c r="N250" s="53" t="n">
        <v>7.25932308504045</v>
      </c>
      <c r="O250" s="53" t="n">
        <v>7.88499436898736</v>
      </c>
      <c r="P250" s="53" t="n">
        <v>5761.1970574</v>
      </c>
      <c r="Q250" s="53" t="n">
        <v>7.43902411043426</v>
      </c>
      <c r="R250" s="53" t="n">
        <v>7.56438589210214</v>
      </c>
      <c r="S250" s="53" t="n">
        <v>6.49679297898577</v>
      </c>
      <c r="T250" s="53" t="n">
        <v>6276.5607013</v>
      </c>
      <c r="U250" s="53" t="n">
        <v>7.93817626357276</v>
      </c>
      <c r="V250" s="53" t="n">
        <v>8.24105246649264</v>
      </c>
      <c r="W250" s="53" t="n">
        <v>7.47859382157744</v>
      </c>
      <c r="X250" s="53" t="n">
        <v>6103.4454313</v>
      </c>
      <c r="Y250" s="53" t="n">
        <v>8.47120445808385</v>
      </c>
      <c r="Z250" s="53" t="n">
        <v>8.01375409550332</v>
      </c>
      <c r="AA250" s="53" t="n">
        <v>7.75643428819214</v>
      </c>
      <c r="AB250" s="53" t="n">
        <v>6595.262251</v>
      </c>
      <c r="AC250" s="53" t="n">
        <v>7.60062385919051</v>
      </c>
      <c r="AD250" s="53" t="n">
        <v>8.65950395883402</v>
      </c>
      <c r="AE250" s="53" t="n">
        <v>7.11803475946295</v>
      </c>
      <c r="AF250" s="53" t="n">
        <v>5772.3131223</v>
      </c>
      <c r="AG250" s="53" t="n">
        <v>8.07710682381456</v>
      </c>
      <c r="AH250" s="53" t="n">
        <v>7.57898115827121</v>
      </c>
      <c r="AI250" s="53" t="n">
        <v>7.36030971626232</v>
      </c>
      <c r="AJ250" s="53" t="n">
        <v>5243.8919896</v>
      </c>
      <c r="AK250" s="53" t="n">
        <v>8.09468052491465</v>
      </c>
      <c r="AL250" s="53" t="n">
        <v>6.88517025031931</v>
      </c>
      <c r="AM250" s="53" t="n">
        <v>7.32362456442698</v>
      </c>
      <c r="AN250" s="53" t="n">
        <v>5030.4721488</v>
      </c>
      <c r="AO250" s="53" t="n">
        <v>8.10496602099233</v>
      </c>
      <c r="AP250" s="53" t="n">
        <v>6.60495243850734</v>
      </c>
      <c r="AQ250" s="53" t="n">
        <v>7.79613772278764</v>
      </c>
      <c r="AR250" s="53" t="n">
        <v>4617.8567266</v>
      </c>
      <c r="AS250" s="53" t="n">
        <v>8.38319547275516</v>
      </c>
      <c r="AT250" s="53" t="n">
        <v>6.06319310490766</v>
      </c>
      <c r="AU250" s="53" t="n">
        <v>8.20601117401246</v>
      </c>
      <c r="AV250" s="53" t="n">
        <v>5267.8044892</v>
      </c>
      <c r="AW250" s="53" t="n">
        <v>7.32649368265998</v>
      </c>
      <c r="AX250" s="53" t="n">
        <v>6.91656708900005</v>
      </c>
      <c r="AY250" s="53" t="n">
        <v>7.38796066439301</v>
      </c>
      <c r="AZ250" s="53" t="n">
        <v>3897.945045</v>
      </c>
      <c r="BA250" s="53" t="n">
        <v>8.68044522251356</v>
      </c>
      <c r="BB250" s="53" t="n">
        <v>5.11795729478035</v>
      </c>
      <c r="BC250" s="53" t="n">
        <v>8.63322000832214</v>
      </c>
      <c r="BD250" s="53" t="n">
        <v>2483.8043439</v>
      </c>
      <c r="BE250" s="53" t="n">
        <v>10.827606467819</v>
      </c>
      <c r="BF250" s="53" t="n">
        <v>3.26120671633792</v>
      </c>
      <c r="BG250" s="53" t="n">
        <v>10.6491586884336</v>
      </c>
      <c r="BH250" s="53" t="n">
        <v>4856.8715134</v>
      </c>
      <c r="BI250" s="53" t="n">
        <v>9.08409669241657</v>
      </c>
      <c r="BJ250" s="53" t="n">
        <v>6.37701678829503</v>
      </c>
      <c r="BK250" s="53" t="n">
        <v>9.2525172491912</v>
      </c>
    </row>
    <row r="251">
      <c r="A251" s="53" t="s">
        <v>147</v>
      </c>
      <c r="B251" s="53" t="s">
        <v>148</v>
      </c>
      <c r="C251" s="53" t="s">
        <v>16</v>
      </c>
      <c r="D251" s="53" t="n">
        <v>229.4478916</v>
      </c>
      <c r="E251" s="53" t="n">
        <v>38.6219996807597</v>
      </c>
      <c r="F251" s="53" t="n">
        <v>10.4259226280769</v>
      </c>
      <c r="G251" s="53" t="n">
        <v>25.1416965807212</v>
      </c>
      <c r="H251" s="53" t="n">
        <v>151.3041111</v>
      </c>
      <c r="I251" s="53" t="n">
        <v>32.0099069906137</v>
      </c>
      <c r="J251" s="53" t="n">
        <v>6.87513380331516</v>
      </c>
      <c r="K251" s="53" t="n">
        <v>25.9636706158816</v>
      </c>
      <c r="L251" s="53" t="n">
        <v>180.309967</v>
      </c>
      <c r="M251" s="53" t="n">
        <v>33.8822556380726</v>
      </c>
      <c r="N251" s="53" t="n">
        <v>8.19313593123076</v>
      </c>
      <c r="O251" s="53" t="n">
        <v>28.5460235267612</v>
      </c>
      <c r="P251" s="53" t="n">
        <v>148.2831986</v>
      </c>
      <c r="Q251" s="53" t="n">
        <v>41.5306143459492</v>
      </c>
      <c r="R251" s="53" t="n">
        <v>6.73786603514539</v>
      </c>
      <c r="S251" s="53" t="n">
        <v>33.6656820439205</v>
      </c>
      <c r="T251" s="53" t="n">
        <v>200.5946411</v>
      </c>
      <c r="U251" s="53" t="n">
        <v>32.2559398870398</v>
      </c>
      <c r="V251" s="53" t="n">
        <v>9.11485476345714</v>
      </c>
      <c r="W251" s="53" t="n">
        <v>23.9296630371425</v>
      </c>
      <c r="X251" s="53" t="n">
        <v>203.0922886</v>
      </c>
      <c r="Y251" s="53" t="n">
        <v>33.5263061178961</v>
      </c>
      <c r="Z251" s="53" t="n">
        <v>9.22834580234019</v>
      </c>
      <c r="AA251" s="53" t="n">
        <v>23.3992775104013</v>
      </c>
      <c r="AB251" s="53" t="n">
        <v>329.0770318</v>
      </c>
      <c r="AC251" s="53" t="n">
        <v>26.3318134136253</v>
      </c>
      <c r="AD251" s="53" t="n">
        <v>14.9529884467415</v>
      </c>
      <c r="AE251" s="53" t="n">
        <v>22.806513283408</v>
      </c>
      <c r="AF251" s="53" t="n">
        <v>204.6450702</v>
      </c>
      <c r="AG251" s="53" t="n">
        <v>32.6011163976285</v>
      </c>
      <c r="AH251" s="53" t="n">
        <v>9.29890291536053</v>
      </c>
      <c r="AI251" s="53" t="n">
        <v>27.8922699185779</v>
      </c>
      <c r="AJ251" s="53" t="n">
        <v>109.4835963</v>
      </c>
      <c r="AK251" s="53" t="n">
        <v>32.1939284607921</v>
      </c>
      <c r="AL251" s="53" t="n">
        <v>4.97484416225251</v>
      </c>
      <c r="AM251" s="53" t="n">
        <v>31.9059889316062</v>
      </c>
      <c r="AN251" s="53" t="n">
        <v>108.3018226</v>
      </c>
      <c r="AO251" s="53" t="n">
        <v>34.7482697389655</v>
      </c>
      <c r="AP251" s="53" t="n">
        <v>4.92114534168729</v>
      </c>
      <c r="AQ251" s="53" t="n">
        <v>29.7972895020932</v>
      </c>
      <c r="AR251" s="53" t="n">
        <v>78.8231879</v>
      </c>
      <c r="AS251" s="53" t="n">
        <v>43.0949389182738</v>
      </c>
      <c r="AT251" s="53" t="n">
        <v>3.58166053570208</v>
      </c>
      <c r="AU251" s="53" t="n">
        <v>35.577633100982</v>
      </c>
      <c r="AV251" s="53" t="n">
        <v>97.0707639</v>
      </c>
      <c r="AW251" s="53" t="n">
        <v>30.178487018764</v>
      </c>
      <c r="AX251" s="53" t="n">
        <v>4.41081531328275</v>
      </c>
      <c r="AY251" s="53" t="n">
        <v>32.2104231880107</v>
      </c>
      <c r="AZ251" s="53" t="n">
        <v>62.6636911</v>
      </c>
      <c r="BA251" s="53" t="n">
        <v>36.9096579234481</v>
      </c>
      <c r="BB251" s="53" t="n">
        <v>2.84738635183132</v>
      </c>
      <c r="BC251" s="53" t="n">
        <v>36.7653603627888</v>
      </c>
      <c r="BD251" s="53" t="n">
        <v>27.3464094</v>
      </c>
      <c r="BE251" s="53" t="n">
        <v>58.7767098581855</v>
      </c>
      <c r="BF251" s="53" t="n">
        <v>1.24259824996411</v>
      </c>
      <c r="BG251" s="53" t="n">
        <v>58.7565735825712</v>
      </c>
      <c r="BH251" s="53" t="n">
        <v>70.3005678</v>
      </c>
      <c r="BI251" s="53" t="n">
        <v>48.3697819785614</v>
      </c>
      <c r="BJ251" s="53" t="n">
        <v>3.19439971961231</v>
      </c>
      <c r="BK251" s="53" t="n">
        <v>46.0952908274732</v>
      </c>
    </row>
    <row r="252">
      <c r="A252" s="53" t="s">
        <v>147</v>
      </c>
      <c r="B252" s="53" t="s">
        <v>148</v>
      </c>
      <c r="C252" s="53" t="s">
        <v>17</v>
      </c>
      <c r="D252" s="53" t="n">
        <v>1039.2839477</v>
      </c>
      <c r="E252" s="53" t="n">
        <v>13.3074161706554</v>
      </c>
      <c r="F252" s="53" t="n">
        <v>4.30091436684323</v>
      </c>
      <c r="G252" s="53" t="n">
        <v>11.9660534210184</v>
      </c>
      <c r="H252" s="53" t="n">
        <v>1343.8804736</v>
      </c>
      <c r="I252" s="53" t="n">
        <v>13.1149352971393</v>
      </c>
      <c r="J252" s="53" t="n">
        <v>5.56143953634388</v>
      </c>
      <c r="K252" s="53" t="n">
        <v>11.1541889096709</v>
      </c>
      <c r="L252" s="53" t="n">
        <v>1709.7736086</v>
      </c>
      <c r="M252" s="53" t="n">
        <v>9.8968356108095</v>
      </c>
      <c r="N252" s="53" t="n">
        <v>7.07563115311373</v>
      </c>
      <c r="O252" s="53" t="n">
        <v>8.57446614457198</v>
      </c>
      <c r="P252" s="53" t="n">
        <v>1756.7097932</v>
      </c>
      <c r="Q252" s="53" t="n">
        <v>8.8794575077141</v>
      </c>
      <c r="R252" s="53" t="n">
        <v>7.26986922550741</v>
      </c>
      <c r="S252" s="53" t="n">
        <v>7.81652974721546</v>
      </c>
      <c r="T252" s="53" t="n">
        <v>1938.4123678</v>
      </c>
      <c r="U252" s="53" t="n">
        <v>9.71549178200917</v>
      </c>
      <c r="V252" s="53" t="n">
        <v>8.02181696348511</v>
      </c>
      <c r="W252" s="53" t="n">
        <v>9.21702856073606</v>
      </c>
      <c r="X252" s="53" t="n">
        <v>1859.6333176</v>
      </c>
      <c r="Y252" s="53" t="n">
        <v>9.58120028959244</v>
      </c>
      <c r="Z252" s="53" t="n">
        <v>7.69580216304363</v>
      </c>
      <c r="AA252" s="53" t="n">
        <v>8.81032358195515</v>
      </c>
      <c r="AB252" s="53" t="n">
        <v>1856.1809677</v>
      </c>
      <c r="AC252" s="53" t="n">
        <v>9.31384256456591</v>
      </c>
      <c r="AD252" s="53" t="n">
        <v>7.68151515195572</v>
      </c>
      <c r="AE252" s="53" t="n">
        <v>8.61841017661361</v>
      </c>
      <c r="AF252" s="53" t="n">
        <v>1799.1974883</v>
      </c>
      <c r="AG252" s="53" t="n">
        <v>10.4941879004445</v>
      </c>
      <c r="AH252" s="53" t="n">
        <v>7.4456979185937</v>
      </c>
      <c r="AI252" s="53" t="n">
        <v>9.5851342833019</v>
      </c>
      <c r="AJ252" s="53" t="n">
        <v>1888.8325894</v>
      </c>
      <c r="AK252" s="53" t="n">
        <v>8.39139622378631</v>
      </c>
      <c r="AL252" s="53" t="n">
        <v>7.81663879086215</v>
      </c>
      <c r="AM252" s="53" t="n">
        <v>8.14246658724035</v>
      </c>
      <c r="AN252" s="53" t="n">
        <v>1510.8330631</v>
      </c>
      <c r="AO252" s="53" t="n">
        <v>10.1122092353044</v>
      </c>
      <c r="AP252" s="53" t="n">
        <v>6.25234676372031</v>
      </c>
      <c r="AQ252" s="53" t="n">
        <v>9.89719841866266</v>
      </c>
      <c r="AR252" s="53" t="n">
        <v>1799.8995774</v>
      </c>
      <c r="AS252" s="53" t="n">
        <v>10.0696500151319</v>
      </c>
      <c r="AT252" s="53" t="n">
        <v>7.44860340472545</v>
      </c>
      <c r="AU252" s="53" t="n">
        <v>9.21548968789823</v>
      </c>
      <c r="AV252" s="53" t="n">
        <v>1647.0824303</v>
      </c>
      <c r="AW252" s="53" t="n">
        <v>7.75960742582725</v>
      </c>
      <c r="AX252" s="53" t="n">
        <v>6.81619349892739</v>
      </c>
      <c r="AY252" s="53" t="n">
        <v>7.61730316719347</v>
      </c>
      <c r="AZ252" s="53" t="n">
        <v>1242.0067768</v>
      </c>
      <c r="BA252" s="53" t="n">
        <v>9.4348550681748</v>
      </c>
      <c r="BB252" s="53" t="n">
        <v>5.1398511464335</v>
      </c>
      <c r="BC252" s="53" t="n">
        <v>9.48372089784462</v>
      </c>
      <c r="BD252" s="53" t="n">
        <v>859.2029897</v>
      </c>
      <c r="BE252" s="53" t="n">
        <v>10.2802076347156</v>
      </c>
      <c r="BF252" s="53" t="n">
        <v>3.55567743600144</v>
      </c>
      <c r="BG252" s="53" t="n">
        <v>10.9916282102406</v>
      </c>
      <c r="BH252" s="53" t="n">
        <v>1913.3263706</v>
      </c>
      <c r="BI252" s="53" t="n">
        <v>8.47306887745687</v>
      </c>
      <c r="BJ252" s="53" t="n">
        <v>7.91800248044335</v>
      </c>
      <c r="BK252" s="53" t="n">
        <v>8.91563826060004</v>
      </c>
    </row>
    <row r="253">
      <c r="A253" s="53" t="s">
        <v>149</v>
      </c>
      <c r="B253" s="53" t="s">
        <v>150</v>
      </c>
      <c r="C253" s="53" t="s">
        <v>16</v>
      </c>
      <c r="D253" s="53" t="n">
        <v>92.4665777</v>
      </c>
      <c r="E253" s="53" t="n">
        <v>61.3429877063033</v>
      </c>
      <c r="F253" s="53" t="n">
        <v>4.06315091994404</v>
      </c>
      <c r="G253" s="53" t="n">
        <v>55.8842318999783</v>
      </c>
      <c r="H253" s="53" t="n">
        <v>143.4627878</v>
      </c>
      <c r="I253" s="53" t="n">
        <v>39.8421759750893</v>
      </c>
      <c r="J253" s="53" t="n">
        <v>6.30401787031107</v>
      </c>
      <c r="K253" s="53" t="n">
        <v>30.94873139543</v>
      </c>
      <c r="L253" s="53" t="n">
        <v>111.9745687</v>
      </c>
      <c r="M253" s="53" t="n">
        <v>44.9764892649454</v>
      </c>
      <c r="N253" s="53" t="n">
        <v>4.92036780359551</v>
      </c>
      <c r="O253" s="53" t="n">
        <v>39.4293910134177</v>
      </c>
      <c r="P253" s="53" t="n">
        <v>207.5266484</v>
      </c>
      <c r="Q253" s="53" t="n">
        <v>37.1072671947212</v>
      </c>
      <c r="R253" s="53" t="n">
        <v>9.11910133729718</v>
      </c>
      <c r="S253" s="53" t="n">
        <v>27.3544582008702</v>
      </c>
      <c r="T253" s="53" t="n">
        <v>257.6764536</v>
      </c>
      <c r="U253" s="53" t="n">
        <v>34.1033775756792</v>
      </c>
      <c r="V253" s="53" t="n">
        <v>11.3227757048562</v>
      </c>
      <c r="W253" s="53" t="n">
        <v>26.4729632541887</v>
      </c>
      <c r="X253" s="53" t="n">
        <v>131.0035843</v>
      </c>
      <c r="Y253" s="53" t="n">
        <v>39.8132470740944</v>
      </c>
      <c r="Z253" s="53" t="n">
        <v>5.7565376301854</v>
      </c>
      <c r="AA253" s="53" t="n">
        <v>35.3717192127454</v>
      </c>
      <c r="AB253" s="53" t="n">
        <v>116.5454856</v>
      </c>
      <c r="AC253" s="53" t="n">
        <v>44.4454191099496</v>
      </c>
      <c r="AD253" s="53" t="n">
        <v>5.12122227089805</v>
      </c>
      <c r="AE253" s="53" t="n">
        <v>39.8649183230349</v>
      </c>
      <c r="AF253" s="53" t="n">
        <v>247.4759603</v>
      </c>
      <c r="AG253" s="53" t="n">
        <v>31.2942582809479</v>
      </c>
      <c r="AH253" s="53" t="n">
        <v>10.8745473312459</v>
      </c>
      <c r="AI253" s="53" t="n">
        <v>28.3770532269789</v>
      </c>
      <c r="AJ253" s="53" t="n">
        <v>301.8797919</v>
      </c>
      <c r="AK253" s="53" t="n">
        <v>45.3901099414669</v>
      </c>
      <c r="AL253" s="53" t="n">
        <v>13.2651514166616</v>
      </c>
      <c r="AM253" s="53" t="n">
        <v>35.3656217639478</v>
      </c>
      <c r="AN253" s="53" t="n">
        <v>26.6020569</v>
      </c>
      <c r="AO253" s="53" t="n">
        <v>99.9999999999998</v>
      </c>
      <c r="AP253" s="53" t="n">
        <v>1.1689431430708</v>
      </c>
      <c r="AQ253" s="53" t="n">
        <v>93.412320463736</v>
      </c>
      <c r="AR253" s="53" t="n">
        <v>127.9814847</v>
      </c>
      <c r="AS253" s="53" t="n">
        <v>53.4010482652686</v>
      </c>
      <c r="AT253" s="53" t="n">
        <v>5.6237410341035</v>
      </c>
      <c r="AU253" s="53" t="n">
        <v>47.5937779810971</v>
      </c>
      <c r="AV253" s="53" t="n">
        <v>115.2899388</v>
      </c>
      <c r="AW253" s="53" t="n">
        <v>47.0009299373496</v>
      </c>
      <c r="AX253" s="53" t="n">
        <v>5.06605124302672</v>
      </c>
      <c r="AY253" s="53" t="n">
        <v>46.3241171152057</v>
      </c>
      <c r="AZ253" s="53" t="n">
        <v>126.1598585</v>
      </c>
      <c r="BA253" s="53" t="n">
        <v>42.4160021294965</v>
      </c>
      <c r="BB253" s="53" t="n">
        <v>5.54369543974466</v>
      </c>
      <c r="BC253" s="53" t="n">
        <v>40.5902345806463</v>
      </c>
      <c r="BD253" s="53" t="n">
        <v>54.9951668</v>
      </c>
      <c r="BE253" s="53" t="n">
        <v>57.799504577219</v>
      </c>
      <c r="BF253" s="53" t="n">
        <v>2.41658843805026</v>
      </c>
      <c r="BG253" s="53" t="n">
        <v>58.8496148521916</v>
      </c>
      <c r="BH253" s="53" t="n">
        <v>214.6953771</v>
      </c>
      <c r="BI253" s="53" t="n">
        <v>33.3488731198327</v>
      </c>
      <c r="BJ253" s="53" t="n">
        <v>9.43410841700912</v>
      </c>
      <c r="BK253" s="53" t="n">
        <v>37.8322935056548</v>
      </c>
    </row>
    <row r="254">
      <c r="A254" s="53" t="s">
        <v>149</v>
      </c>
      <c r="B254" s="53" t="s">
        <v>150</v>
      </c>
      <c r="C254" s="53" t="s">
        <v>17</v>
      </c>
      <c r="D254" s="53" t="n">
        <v>2426.9339971</v>
      </c>
      <c r="E254" s="53" t="n">
        <v>11.8356087619662</v>
      </c>
      <c r="F254" s="53" t="n">
        <v>5.22513873638151</v>
      </c>
      <c r="G254" s="53" t="n">
        <v>10.7924369918861</v>
      </c>
      <c r="H254" s="53" t="n">
        <v>2770.89636</v>
      </c>
      <c r="I254" s="53" t="n">
        <v>8.97574212799295</v>
      </c>
      <c r="J254" s="53" t="n">
        <v>5.96568259476154</v>
      </c>
      <c r="K254" s="53" t="n">
        <v>8.50520073060777</v>
      </c>
      <c r="L254" s="53" t="n">
        <v>2978.26571</v>
      </c>
      <c r="M254" s="53" t="n">
        <v>8.75326936729009</v>
      </c>
      <c r="N254" s="53" t="n">
        <v>6.41214451944428</v>
      </c>
      <c r="O254" s="53" t="n">
        <v>7.97170253710264</v>
      </c>
      <c r="P254" s="53" t="n">
        <v>3103.0549181</v>
      </c>
      <c r="Q254" s="53" t="n">
        <v>8.55283113298298</v>
      </c>
      <c r="R254" s="53" t="n">
        <v>6.68081310536579</v>
      </c>
      <c r="S254" s="53" t="n">
        <v>8.33492266977529</v>
      </c>
      <c r="T254" s="53" t="n">
        <v>3608.7419797</v>
      </c>
      <c r="U254" s="53" t="n">
        <v>8.30079644088861</v>
      </c>
      <c r="V254" s="53" t="n">
        <v>7.76954689755397</v>
      </c>
      <c r="W254" s="53" t="n">
        <v>8.09239302687383</v>
      </c>
      <c r="X254" s="53" t="n">
        <v>4028.7734015</v>
      </c>
      <c r="Y254" s="53" t="n">
        <v>8.21083953874277</v>
      </c>
      <c r="Z254" s="53" t="n">
        <v>8.67386586756597</v>
      </c>
      <c r="AA254" s="53" t="n">
        <v>8.03058476506447</v>
      </c>
      <c r="AB254" s="53" t="n">
        <v>3478.1400346</v>
      </c>
      <c r="AC254" s="53" t="n">
        <v>9.01115823198464</v>
      </c>
      <c r="AD254" s="53" t="n">
        <v>7.48836360900792</v>
      </c>
      <c r="AE254" s="53" t="n">
        <v>8.61064677969808</v>
      </c>
      <c r="AF254" s="53" t="n">
        <v>3315.8043967</v>
      </c>
      <c r="AG254" s="53" t="n">
        <v>9.53006500975813</v>
      </c>
      <c r="AH254" s="53" t="n">
        <v>7.13885833572894</v>
      </c>
      <c r="AI254" s="53" t="n">
        <v>9.29074161818674</v>
      </c>
      <c r="AJ254" s="53" t="n">
        <v>3494.4758459</v>
      </c>
      <c r="AK254" s="53" t="n">
        <v>9.4079865065249</v>
      </c>
      <c r="AL254" s="53" t="n">
        <v>7.52353427311162</v>
      </c>
      <c r="AM254" s="53" t="n">
        <v>8.91201591984963</v>
      </c>
      <c r="AN254" s="53" t="n">
        <v>3246.0010713</v>
      </c>
      <c r="AO254" s="53" t="n">
        <v>9.52311515898735</v>
      </c>
      <c r="AP254" s="53" t="n">
        <v>6.98857321882357</v>
      </c>
      <c r="AQ254" s="53" t="n">
        <v>8.90187021911085</v>
      </c>
      <c r="AR254" s="53" t="n">
        <v>3298.3168906</v>
      </c>
      <c r="AS254" s="53" t="n">
        <v>8.82449556770402</v>
      </c>
      <c r="AT254" s="53" t="n">
        <v>7.10120809652383</v>
      </c>
      <c r="AU254" s="53" t="n">
        <v>8.59763616083557</v>
      </c>
      <c r="AV254" s="53" t="n">
        <v>2781.9926841</v>
      </c>
      <c r="AW254" s="53" t="n">
        <v>8.93440844905954</v>
      </c>
      <c r="AX254" s="53" t="n">
        <v>5.98957275121228</v>
      </c>
      <c r="AY254" s="53" t="n">
        <v>8.56692806608423</v>
      </c>
      <c r="AZ254" s="53" t="n">
        <v>2505.1720379</v>
      </c>
      <c r="BA254" s="53" t="n">
        <v>9.54898516883801</v>
      </c>
      <c r="BB254" s="53" t="n">
        <v>5.3935836212161</v>
      </c>
      <c r="BC254" s="53" t="n">
        <v>9.81035531685327</v>
      </c>
      <c r="BD254" s="53" t="n">
        <v>1774.4206942</v>
      </c>
      <c r="BE254" s="53" t="n">
        <v>9.22066893331282</v>
      </c>
      <c r="BF254" s="53" t="n">
        <v>3.82029108124911</v>
      </c>
      <c r="BG254" s="53" t="n">
        <v>9.28049724978386</v>
      </c>
      <c r="BH254" s="53" t="n">
        <v>3636.2742433</v>
      </c>
      <c r="BI254" s="53" t="n">
        <v>8.54667952621137</v>
      </c>
      <c r="BJ254" s="53" t="n">
        <v>7.82882329205358</v>
      </c>
      <c r="BK254" s="53" t="n">
        <v>8.72821268716755</v>
      </c>
    </row>
    <row r="255">
      <c r="A255" s="53" t="s">
        <v>151</v>
      </c>
      <c r="B255" s="53" t="s">
        <v>152</v>
      </c>
      <c r="C255" s="53" t="s">
        <v>16</v>
      </c>
      <c r="D255" s="53" t="n">
        <v>251.2062425</v>
      </c>
      <c r="E255" s="53" t="n">
        <v>33.5705706823823</v>
      </c>
      <c r="F255" s="53" t="n">
        <v>10.7553844736551</v>
      </c>
      <c r="G255" s="53" t="n">
        <v>27.5622316131934</v>
      </c>
      <c r="H255" s="53" t="n">
        <v>108.0997367</v>
      </c>
      <c r="I255" s="53" t="n">
        <v>43.6351898275997</v>
      </c>
      <c r="J255" s="53" t="n">
        <v>4.62828557976373</v>
      </c>
      <c r="K255" s="53" t="n">
        <v>40.9649974760753</v>
      </c>
      <c r="L255" s="53" t="n">
        <v>52.661172</v>
      </c>
      <c r="M255" s="53" t="n">
        <v>71.0528445305967</v>
      </c>
      <c r="N255" s="53" t="n">
        <v>2.2546858153546</v>
      </c>
      <c r="O255" s="53" t="n">
        <v>66.5865497831862</v>
      </c>
      <c r="P255" s="53" t="n">
        <v>150.9853364</v>
      </c>
      <c r="Q255" s="53" t="n">
        <v>47.5429425473769</v>
      </c>
      <c r="R255" s="53" t="n">
        <v>6.46443068733113</v>
      </c>
      <c r="S255" s="53" t="n">
        <v>41.5208899065524</v>
      </c>
      <c r="T255" s="53" t="n">
        <v>152.3122666</v>
      </c>
      <c r="U255" s="53" t="n">
        <v>35.4964167043246</v>
      </c>
      <c r="V255" s="53" t="n">
        <v>6.52124314680138</v>
      </c>
      <c r="W255" s="53" t="n">
        <v>31.5025510161403</v>
      </c>
      <c r="X255" s="53" t="n">
        <v>378.4165628</v>
      </c>
      <c r="Y255" s="53" t="n">
        <v>29.2884976222365</v>
      </c>
      <c r="Z255" s="53" t="n">
        <v>16.2018888687172</v>
      </c>
      <c r="AA255" s="53" t="n">
        <v>24.7794740311487</v>
      </c>
      <c r="AB255" s="53" t="n">
        <v>200.1250207</v>
      </c>
      <c r="AC255" s="53" t="n">
        <v>32.0660246287606</v>
      </c>
      <c r="AD255" s="53" t="n">
        <v>8.56834415819375</v>
      </c>
      <c r="AE255" s="53" t="n">
        <v>29.2109599991229</v>
      </c>
      <c r="AF255" s="53" t="n">
        <v>239.0888626</v>
      </c>
      <c r="AG255" s="53" t="n">
        <v>33.1906853059909</v>
      </c>
      <c r="AH255" s="53" t="n">
        <v>10.2365793741447</v>
      </c>
      <c r="AI255" s="53" t="n">
        <v>28.1207317491837</v>
      </c>
      <c r="AJ255" s="53" t="n">
        <v>125.4834424</v>
      </c>
      <c r="AK255" s="53" t="n">
        <v>37.2984945359095</v>
      </c>
      <c r="AL255" s="53" t="n">
        <v>5.37256819200959</v>
      </c>
      <c r="AM255" s="53" t="n">
        <v>34.2485181874462</v>
      </c>
      <c r="AN255" s="53" t="n">
        <v>126.3967332</v>
      </c>
      <c r="AO255" s="53" t="n">
        <v>43.8445069232663</v>
      </c>
      <c r="AP255" s="53" t="n">
        <v>5.41167069835058</v>
      </c>
      <c r="AQ255" s="53" t="n">
        <v>37.5685152549389</v>
      </c>
      <c r="AR255" s="53" t="n">
        <v>228.5256178</v>
      </c>
      <c r="AS255" s="53" t="n">
        <v>38.0354827346976</v>
      </c>
      <c r="AT255" s="53" t="n">
        <v>9.78431450213085</v>
      </c>
      <c r="AU255" s="53" t="n">
        <v>32.0012664507552</v>
      </c>
      <c r="AV255" s="53" t="n">
        <v>64.2636011</v>
      </c>
      <c r="AW255" s="53" t="n">
        <v>46.4630253804615</v>
      </c>
      <c r="AX255" s="53" t="n">
        <v>2.75144331849994</v>
      </c>
      <c r="AY255" s="53" t="n">
        <v>44.7587243071259</v>
      </c>
      <c r="AZ255" s="53" t="n">
        <v>85.5506405</v>
      </c>
      <c r="BA255" s="53" t="n">
        <v>42.275828961744</v>
      </c>
      <c r="BB255" s="53" t="n">
        <v>3.66284699531281</v>
      </c>
      <c r="BC255" s="53" t="n">
        <v>38.6579367231026</v>
      </c>
      <c r="BD255" s="53" t="n">
        <v>32.3009823</v>
      </c>
      <c r="BE255" s="53" t="n">
        <v>49.1455750427384</v>
      </c>
      <c r="BF255" s="53" t="n">
        <v>1.38296516860335</v>
      </c>
      <c r="BG255" s="53" t="n">
        <v>52.9378648954541</v>
      </c>
      <c r="BH255" s="53" t="n">
        <v>140.2161637</v>
      </c>
      <c r="BI255" s="53" t="n">
        <v>35.371469873031</v>
      </c>
      <c r="BJ255" s="53" t="n">
        <v>6.00334902113133</v>
      </c>
      <c r="BK255" s="53" t="n">
        <v>33.1597617191177</v>
      </c>
    </row>
    <row r="256">
      <c r="A256" s="53" t="s">
        <v>151</v>
      </c>
      <c r="B256" s="53" t="s">
        <v>152</v>
      </c>
      <c r="C256" s="53" t="s">
        <v>17</v>
      </c>
      <c r="D256" s="53" t="n">
        <v>2191.2996513</v>
      </c>
      <c r="E256" s="53" t="n">
        <v>11.5711762285675</v>
      </c>
      <c r="F256" s="53" t="n">
        <v>5.2459370522917</v>
      </c>
      <c r="G256" s="53" t="n">
        <v>10.5944144474564</v>
      </c>
      <c r="H256" s="53" t="n">
        <v>2590.9939622</v>
      </c>
      <c r="I256" s="53" t="n">
        <v>11.2985266345581</v>
      </c>
      <c r="J256" s="53" t="n">
        <v>6.20279897388995</v>
      </c>
      <c r="K256" s="53" t="n">
        <v>9.58820441340355</v>
      </c>
      <c r="L256" s="53" t="n">
        <v>2148.7392342</v>
      </c>
      <c r="M256" s="53" t="n">
        <v>11.6707431931743</v>
      </c>
      <c r="N256" s="53" t="n">
        <v>5.14404808019543</v>
      </c>
      <c r="O256" s="53" t="n">
        <v>10.3235963775835</v>
      </c>
      <c r="P256" s="53" t="n">
        <v>2263.6200361</v>
      </c>
      <c r="Q256" s="53" t="n">
        <v>11.0378669203684</v>
      </c>
      <c r="R256" s="53" t="n">
        <v>5.41907092105914</v>
      </c>
      <c r="S256" s="53" t="n">
        <v>9.64595838859372</v>
      </c>
      <c r="T256" s="53" t="n">
        <v>4039.0823617</v>
      </c>
      <c r="U256" s="53" t="n">
        <v>8.27660264606452</v>
      </c>
      <c r="V256" s="53" t="n">
        <v>9.66949992710013</v>
      </c>
      <c r="W256" s="53" t="n">
        <v>7.86449137328686</v>
      </c>
      <c r="X256" s="53" t="n">
        <v>4252.3227968</v>
      </c>
      <c r="Y256" s="53" t="n">
        <v>7.71795489651817</v>
      </c>
      <c r="Z256" s="53" t="n">
        <v>10.1799941896599</v>
      </c>
      <c r="AA256" s="53" t="n">
        <v>7.17286545823301</v>
      </c>
      <c r="AB256" s="53" t="n">
        <v>3588.9704618</v>
      </c>
      <c r="AC256" s="53" t="n">
        <v>8.68454231424139</v>
      </c>
      <c r="AD256" s="53" t="n">
        <v>8.59193908691016</v>
      </c>
      <c r="AE256" s="53" t="n">
        <v>8.04253250937295</v>
      </c>
      <c r="AF256" s="53" t="n">
        <v>3551.3016771</v>
      </c>
      <c r="AG256" s="53" t="n">
        <v>7.87714395130837</v>
      </c>
      <c r="AH256" s="53" t="n">
        <v>8.50176060618284</v>
      </c>
      <c r="AI256" s="53" t="n">
        <v>7.12073373687172</v>
      </c>
      <c r="AJ256" s="53" t="n">
        <v>2855.4757589</v>
      </c>
      <c r="AK256" s="53" t="n">
        <v>8.84116338131821</v>
      </c>
      <c r="AL256" s="53" t="n">
        <v>6.83596425374663</v>
      </c>
      <c r="AM256" s="53" t="n">
        <v>8.66035922368681</v>
      </c>
      <c r="AN256" s="53" t="n">
        <v>2730.2904455</v>
      </c>
      <c r="AO256" s="53" t="n">
        <v>9.74347301787784</v>
      </c>
      <c r="AP256" s="53" t="n">
        <v>6.53627257370725</v>
      </c>
      <c r="AQ256" s="53" t="n">
        <v>8.51735405693847</v>
      </c>
      <c r="AR256" s="53" t="n">
        <v>3083.6026205</v>
      </c>
      <c r="AS256" s="53" t="n">
        <v>8.8788856246656</v>
      </c>
      <c r="AT256" s="53" t="n">
        <v>7.38209638824521</v>
      </c>
      <c r="AU256" s="53" t="n">
        <v>8.53394325429058</v>
      </c>
      <c r="AV256" s="53" t="n">
        <v>2158.9568187</v>
      </c>
      <c r="AW256" s="53" t="n">
        <v>8.89407429988095</v>
      </c>
      <c r="AX256" s="53" t="n">
        <v>5.16850881749426</v>
      </c>
      <c r="AY256" s="53" t="n">
        <v>9.00510483308772</v>
      </c>
      <c r="AZ256" s="53" t="n">
        <v>1789.0272527</v>
      </c>
      <c r="BA256" s="53" t="n">
        <v>7.35626776768243</v>
      </c>
      <c r="BB256" s="53" t="n">
        <v>4.28290322910916</v>
      </c>
      <c r="BC256" s="53" t="n">
        <v>7.0365276152689</v>
      </c>
      <c r="BD256" s="53" t="n">
        <v>1654.7210651</v>
      </c>
      <c r="BE256" s="53" t="n">
        <v>9.36136362088349</v>
      </c>
      <c r="BF256" s="53" t="n">
        <v>3.96137631905608</v>
      </c>
      <c r="BG256" s="53" t="n">
        <v>9.4976084020965</v>
      </c>
      <c r="BH256" s="53" t="n">
        <v>2872.9634788</v>
      </c>
      <c r="BI256" s="53" t="n">
        <v>9.03918691177195</v>
      </c>
      <c r="BJ256" s="53" t="n">
        <v>6.87782958135214</v>
      </c>
      <c r="BK256" s="53" t="n">
        <v>9.32132950351706</v>
      </c>
    </row>
    <row r="257">
      <c r="A257" s="53" t="s">
        <v>153</v>
      </c>
      <c r="B257" s="53" t="s">
        <v>154</v>
      </c>
      <c r="C257" s="53" t="s">
        <v>16</v>
      </c>
      <c r="D257" s="53" t="n">
        <v>165.5764406</v>
      </c>
      <c r="E257" s="53" t="n">
        <v>40.681023938285</v>
      </c>
      <c r="F257" s="53" t="n">
        <v>2.82186993255415</v>
      </c>
      <c r="G257" s="53" t="n">
        <v>38.2780010000657</v>
      </c>
      <c r="H257" s="53" t="n">
        <v>460.1178153</v>
      </c>
      <c r="I257" s="53" t="n">
        <v>31.266410849725</v>
      </c>
      <c r="J257" s="53" t="n">
        <v>7.84165080323374</v>
      </c>
      <c r="K257" s="53" t="n">
        <v>24.3240516100903</v>
      </c>
      <c r="L257" s="53" t="n">
        <v>492.2127593</v>
      </c>
      <c r="M257" s="53" t="n">
        <v>35.4979133017937</v>
      </c>
      <c r="N257" s="53" t="n">
        <v>8.38863536898729</v>
      </c>
      <c r="O257" s="53" t="n">
        <v>28.7603961292039</v>
      </c>
      <c r="P257" s="53" t="n">
        <v>420.9782892</v>
      </c>
      <c r="Q257" s="53" t="n">
        <v>32.3083762875536</v>
      </c>
      <c r="R257" s="53" t="n">
        <v>7.17460752415501</v>
      </c>
      <c r="S257" s="53" t="n">
        <v>29.520940757259</v>
      </c>
      <c r="T257" s="53" t="n">
        <v>509.646942</v>
      </c>
      <c r="U257" s="53" t="n">
        <v>28.4059601619465</v>
      </c>
      <c r="V257" s="53" t="n">
        <v>8.68576094906082</v>
      </c>
      <c r="W257" s="53" t="n">
        <v>23.2522962266206</v>
      </c>
      <c r="X257" s="53" t="n">
        <v>619.516205</v>
      </c>
      <c r="Y257" s="53" t="n">
        <v>33.0938863537042</v>
      </c>
      <c r="Z257" s="53" t="n">
        <v>10.5582300554633</v>
      </c>
      <c r="AA257" s="53" t="n">
        <v>25.2823487185162</v>
      </c>
      <c r="AB257" s="53" t="n">
        <v>560.462763</v>
      </c>
      <c r="AC257" s="53" t="n">
        <v>26.4980297792548</v>
      </c>
      <c r="AD257" s="53" t="n">
        <v>9.55179984238604</v>
      </c>
      <c r="AE257" s="53" t="n">
        <v>24.5277605329749</v>
      </c>
      <c r="AF257" s="53" t="n">
        <v>573.8252296</v>
      </c>
      <c r="AG257" s="53" t="n">
        <v>31.570383642204</v>
      </c>
      <c r="AH257" s="53" t="n">
        <v>9.77953237840783</v>
      </c>
      <c r="AI257" s="53" t="n">
        <v>27.9662369200224</v>
      </c>
      <c r="AJ257" s="53" t="n">
        <v>416.627607</v>
      </c>
      <c r="AK257" s="53" t="n">
        <v>32.8763013842216</v>
      </c>
      <c r="AL257" s="53" t="n">
        <v>7.1004601439976</v>
      </c>
      <c r="AM257" s="53" t="n">
        <v>28.7307084567608</v>
      </c>
      <c r="AN257" s="53" t="n">
        <v>339.2257984</v>
      </c>
      <c r="AO257" s="53" t="n">
        <v>34.6488263758808</v>
      </c>
      <c r="AP257" s="53" t="n">
        <v>5.78132418708145</v>
      </c>
      <c r="AQ257" s="53" t="n">
        <v>28.3028786408726</v>
      </c>
      <c r="AR257" s="53" t="n">
        <v>298.0984631</v>
      </c>
      <c r="AS257" s="53" t="n">
        <v>39.3037827556235</v>
      </c>
      <c r="AT257" s="53" t="n">
        <v>5.08040326820803</v>
      </c>
      <c r="AU257" s="53" t="n">
        <v>40.5697600794756</v>
      </c>
      <c r="AV257" s="53" t="n">
        <v>367.4801797</v>
      </c>
      <c r="AW257" s="53" t="n">
        <v>24.8198881636253</v>
      </c>
      <c r="AX257" s="53" t="n">
        <v>6.26285518729182</v>
      </c>
      <c r="AY257" s="53" t="n">
        <v>26.111772189679</v>
      </c>
      <c r="AZ257" s="53" t="n">
        <v>150.8827776</v>
      </c>
      <c r="BA257" s="53" t="n">
        <v>42.5493404656299</v>
      </c>
      <c r="BB257" s="53" t="n">
        <v>2.5714502130063</v>
      </c>
      <c r="BC257" s="53" t="n">
        <v>40.0934781318227</v>
      </c>
      <c r="BD257" s="53" t="n">
        <v>201.3458425</v>
      </c>
      <c r="BE257" s="53" t="n">
        <v>32.565980531278</v>
      </c>
      <c r="BF257" s="53" t="n">
        <v>3.43147718924653</v>
      </c>
      <c r="BG257" s="53" t="n">
        <v>32.9276565415458</v>
      </c>
      <c r="BH257" s="53" t="n">
        <v>291.6170782</v>
      </c>
      <c r="BI257" s="53" t="n">
        <v>32.4330330902803</v>
      </c>
      <c r="BJ257" s="53" t="n">
        <v>4.96994295692012</v>
      </c>
      <c r="BK257" s="53" t="n">
        <v>31.8271785080632</v>
      </c>
    </row>
    <row r="258">
      <c r="A258" s="53" t="s">
        <v>153</v>
      </c>
      <c r="B258" s="53" t="s">
        <v>154</v>
      </c>
      <c r="C258" s="53" t="s">
        <v>17</v>
      </c>
      <c r="D258" s="53" t="n">
        <v>2025.783457</v>
      </c>
      <c r="E258" s="53" t="n">
        <v>16.9816516530089</v>
      </c>
      <c r="F258" s="53" t="n">
        <v>4.03627863623976</v>
      </c>
      <c r="G258" s="53" t="n">
        <v>14.8672281079651</v>
      </c>
      <c r="H258" s="53" t="n">
        <v>3163.3937301</v>
      </c>
      <c r="I258" s="53" t="n">
        <v>9.90344263629925</v>
      </c>
      <c r="J258" s="53" t="n">
        <v>6.30291381178824</v>
      </c>
      <c r="K258" s="53" t="n">
        <v>8.80883016648951</v>
      </c>
      <c r="L258" s="53" t="n">
        <v>3550.9157977</v>
      </c>
      <c r="M258" s="53" t="n">
        <v>12.0311320503225</v>
      </c>
      <c r="N258" s="53" t="n">
        <v>7.07503337724353</v>
      </c>
      <c r="O258" s="53" t="n">
        <v>10.0480406556752</v>
      </c>
      <c r="P258" s="53" t="n">
        <v>3543.9924473</v>
      </c>
      <c r="Q258" s="53" t="n">
        <v>9.3971597377643</v>
      </c>
      <c r="R258" s="53" t="n">
        <v>7.06123892590957</v>
      </c>
      <c r="S258" s="53" t="n">
        <v>8.29237852845378</v>
      </c>
      <c r="T258" s="53" t="n">
        <v>4036.382321</v>
      </c>
      <c r="U258" s="53" t="n">
        <v>10.0425936409593</v>
      </c>
      <c r="V258" s="53" t="n">
        <v>8.04230268227931</v>
      </c>
      <c r="W258" s="53" t="n">
        <v>8.61225873107514</v>
      </c>
      <c r="X258" s="53" t="n">
        <v>4130.8148233</v>
      </c>
      <c r="Y258" s="53" t="n">
        <v>9.93388768781315</v>
      </c>
      <c r="Z258" s="53" t="n">
        <v>8.23045501923472</v>
      </c>
      <c r="AA258" s="53" t="n">
        <v>9.49978262646935</v>
      </c>
      <c r="AB258" s="53" t="n">
        <v>3822.7370356</v>
      </c>
      <c r="AC258" s="53" t="n">
        <v>10.6223347468783</v>
      </c>
      <c r="AD258" s="53" t="n">
        <v>7.61662445975576</v>
      </c>
      <c r="AE258" s="53" t="n">
        <v>10.0328547889112</v>
      </c>
      <c r="AF258" s="53" t="n">
        <v>3355.2333612</v>
      </c>
      <c r="AG258" s="53" t="n">
        <v>9.50123121455941</v>
      </c>
      <c r="AH258" s="53" t="n">
        <v>6.68514528964804</v>
      </c>
      <c r="AI258" s="53" t="n">
        <v>8.56365276437056</v>
      </c>
      <c r="AJ258" s="53" t="n">
        <v>3788.599016</v>
      </c>
      <c r="AK258" s="53" t="n">
        <v>12.2172373728864</v>
      </c>
      <c r="AL258" s="53" t="n">
        <v>7.54860605496581</v>
      </c>
      <c r="AM258" s="53" t="n">
        <v>10.2653785485932</v>
      </c>
      <c r="AN258" s="53" t="n">
        <v>3462.2179162</v>
      </c>
      <c r="AO258" s="53" t="n">
        <v>10.0281060315536</v>
      </c>
      <c r="AP258" s="53" t="n">
        <v>6.89830700358247</v>
      </c>
      <c r="AQ258" s="53" t="n">
        <v>8.87607356907962</v>
      </c>
      <c r="AR258" s="53" t="n">
        <v>3482.6417793</v>
      </c>
      <c r="AS258" s="53" t="n">
        <v>9.53573529975272</v>
      </c>
      <c r="AT258" s="53" t="n">
        <v>6.93900059401295</v>
      </c>
      <c r="AU258" s="53" t="n">
        <v>10.5252163334727</v>
      </c>
      <c r="AV258" s="53" t="n">
        <v>2824.2098474</v>
      </c>
      <c r="AW258" s="53" t="n">
        <v>7.67596527128806</v>
      </c>
      <c r="AX258" s="53" t="n">
        <v>5.62710581524833</v>
      </c>
      <c r="AY258" s="53" t="n">
        <v>8.01319908022633</v>
      </c>
      <c r="AZ258" s="53" t="n">
        <v>2692.0468118</v>
      </c>
      <c r="BA258" s="53" t="n">
        <v>8.96698882410388</v>
      </c>
      <c r="BB258" s="53" t="n">
        <v>5.36377715825413</v>
      </c>
      <c r="BC258" s="53" t="n">
        <v>10.1068558216909</v>
      </c>
      <c r="BD258" s="53" t="n">
        <v>2168.9314558</v>
      </c>
      <c r="BE258" s="53" t="n">
        <v>10.5126136876968</v>
      </c>
      <c r="BF258" s="53" t="n">
        <v>4.32149431779763</v>
      </c>
      <c r="BG258" s="53" t="n">
        <v>10.83549326365</v>
      </c>
      <c r="BH258" s="53" t="n">
        <v>4141.4860076</v>
      </c>
      <c r="BI258" s="53" t="n">
        <v>7.64956798672423</v>
      </c>
      <c r="BJ258" s="53" t="n">
        <v>8.25171685403973</v>
      </c>
      <c r="BK258" s="53" t="n">
        <v>8.63949568660458</v>
      </c>
    </row>
    <row r="259">
      <c r="A259" s="53" t="s">
        <v>155</v>
      </c>
      <c r="B259" s="53" t="s">
        <v>156</v>
      </c>
      <c r="C259" s="53" t="s">
        <v>16</v>
      </c>
      <c r="D259" s="53" t="n">
        <v>347.354092</v>
      </c>
      <c r="E259" s="53" t="n">
        <v>47.4282311066403</v>
      </c>
      <c r="F259" s="53" t="n">
        <v>4.20833001298926</v>
      </c>
      <c r="G259" s="53" t="n">
        <v>39.0372773966894</v>
      </c>
      <c r="H259" s="53" t="n">
        <v>600.2650329</v>
      </c>
      <c r="I259" s="53" t="n">
        <v>33.3439041088225</v>
      </c>
      <c r="J259" s="53" t="n">
        <v>7.27244449361794</v>
      </c>
      <c r="K259" s="53" t="n">
        <v>24.8022462094028</v>
      </c>
      <c r="L259" s="53" t="n">
        <v>687.1043299</v>
      </c>
      <c r="M259" s="53" t="n">
        <v>29.5849724232073</v>
      </c>
      <c r="N259" s="53" t="n">
        <v>8.32453637417649</v>
      </c>
      <c r="O259" s="53" t="n">
        <v>27.9705433270378</v>
      </c>
      <c r="P259" s="53" t="n">
        <v>581.7464286</v>
      </c>
      <c r="Q259" s="53" t="n">
        <v>31.4163132063437</v>
      </c>
      <c r="R259" s="53" t="n">
        <v>7.04808439517879</v>
      </c>
      <c r="S259" s="53" t="n">
        <v>27.5888883760986</v>
      </c>
      <c r="T259" s="53" t="n">
        <v>645.2317388</v>
      </c>
      <c r="U259" s="53" t="n">
        <v>34.9824710667374</v>
      </c>
      <c r="V259" s="53" t="n">
        <v>7.81723363640492</v>
      </c>
      <c r="W259" s="53" t="n">
        <v>29.880909212888</v>
      </c>
      <c r="X259" s="53" t="n">
        <v>709.0590998</v>
      </c>
      <c r="Y259" s="53" t="n">
        <v>34.0645385169464</v>
      </c>
      <c r="Z259" s="53" t="n">
        <v>8.59052695619746</v>
      </c>
      <c r="AA259" s="53" t="n">
        <v>28.6149548584899</v>
      </c>
      <c r="AB259" s="53" t="n">
        <v>919.828649</v>
      </c>
      <c r="AC259" s="53" t="n">
        <v>28.45538216153</v>
      </c>
      <c r="AD259" s="53" t="n">
        <v>11.1440820751698</v>
      </c>
      <c r="AE259" s="53" t="n">
        <v>23.2280256507897</v>
      </c>
      <c r="AF259" s="53" t="n">
        <v>672.5492643</v>
      </c>
      <c r="AG259" s="53" t="n">
        <v>28.9000640481826</v>
      </c>
      <c r="AH259" s="53" t="n">
        <v>8.14819608967652</v>
      </c>
      <c r="AI259" s="53" t="n">
        <v>23.2297511465136</v>
      </c>
      <c r="AJ259" s="53" t="n">
        <v>351.9134493</v>
      </c>
      <c r="AK259" s="53" t="n">
        <v>41.4743093348892</v>
      </c>
      <c r="AL259" s="53" t="n">
        <v>4.26356840115696</v>
      </c>
      <c r="AM259" s="53" t="n">
        <v>39.99543251057</v>
      </c>
      <c r="AN259" s="53" t="n">
        <v>675.7391971</v>
      </c>
      <c r="AO259" s="53" t="n">
        <v>33.1379303327668</v>
      </c>
      <c r="AP259" s="53" t="n">
        <v>8.18684336705381</v>
      </c>
      <c r="AQ259" s="53" t="n">
        <v>31.1043372250857</v>
      </c>
      <c r="AR259" s="53" t="n">
        <v>622.8283854</v>
      </c>
      <c r="AS259" s="53" t="n">
        <v>28.0877187232394</v>
      </c>
      <c r="AT259" s="53" t="n">
        <v>7.54580829069509</v>
      </c>
      <c r="AU259" s="53" t="n">
        <v>24.9369526931941</v>
      </c>
      <c r="AV259" s="53" t="n">
        <v>465.0278097</v>
      </c>
      <c r="AW259" s="53" t="n">
        <v>31.7748950177796</v>
      </c>
      <c r="AX259" s="53" t="n">
        <v>5.63399290092477</v>
      </c>
      <c r="AY259" s="53" t="n">
        <v>26.7161866111921</v>
      </c>
      <c r="AZ259" s="53" t="n">
        <v>367.4388325</v>
      </c>
      <c r="BA259" s="53" t="n">
        <v>36.2363001352265</v>
      </c>
      <c r="BB259" s="53" t="n">
        <v>4.4516644610235</v>
      </c>
      <c r="BC259" s="53" t="n">
        <v>36.9264224156395</v>
      </c>
      <c r="BD259" s="53" t="n">
        <v>380.233225</v>
      </c>
      <c r="BE259" s="53" t="n">
        <v>37.2329546146917</v>
      </c>
      <c r="BF259" s="53" t="n">
        <v>4.60667350567213</v>
      </c>
      <c r="BG259" s="53" t="n">
        <v>38.1324631955305</v>
      </c>
      <c r="BH259" s="53" t="n">
        <v>227.6455998</v>
      </c>
      <c r="BI259" s="53" t="n">
        <v>46.331123212779</v>
      </c>
      <c r="BJ259" s="53" t="n">
        <v>2.75801504006259</v>
      </c>
      <c r="BK259" s="53" t="n">
        <v>47.5569829438608</v>
      </c>
    </row>
    <row r="260">
      <c r="A260" s="53" t="s">
        <v>155</v>
      </c>
      <c r="B260" s="53" t="s">
        <v>156</v>
      </c>
      <c r="C260" s="53" t="s">
        <v>17</v>
      </c>
      <c r="D260" s="53" t="n">
        <v>4733.7286951</v>
      </c>
      <c r="E260" s="53" t="n">
        <v>10.9341274424563</v>
      </c>
      <c r="F260" s="53" t="n">
        <v>5.61773323900006</v>
      </c>
      <c r="G260" s="53" t="n">
        <v>9.83824774662352</v>
      </c>
      <c r="H260" s="53" t="n">
        <v>5033.5365427</v>
      </c>
      <c r="I260" s="53" t="n">
        <v>10.2073552786181</v>
      </c>
      <c r="J260" s="53" t="n">
        <v>5.97352898042457</v>
      </c>
      <c r="K260" s="53" t="n">
        <v>9.33877741418277</v>
      </c>
      <c r="L260" s="53" t="n">
        <v>5299.0113059</v>
      </c>
      <c r="M260" s="53" t="n">
        <v>10.1620012474318</v>
      </c>
      <c r="N260" s="53" t="n">
        <v>6.28858007384445</v>
      </c>
      <c r="O260" s="53" t="n">
        <v>9.34812248704753</v>
      </c>
      <c r="P260" s="53" t="n">
        <v>5484.1035956</v>
      </c>
      <c r="Q260" s="53" t="n">
        <v>9.35930184939524</v>
      </c>
      <c r="R260" s="53" t="n">
        <v>6.5082375943962</v>
      </c>
      <c r="S260" s="53" t="n">
        <v>8.92288492344894</v>
      </c>
      <c r="T260" s="53" t="n">
        <v>6959.9182377</v>
      </c>
      <c r="U260" s="53" t="n">
        <v>8.69005932876718</v>
      </c>
      <c r="V260" s="53" t="n">
        <v>8.25965460697448</v>
      </c>
      <c r="W260" s="53" t="n">
        <v>7.92630597886333</v>
      </c>
      <c r="X260" s="53" t="n">
        <v>7352.9858569</v>
      </c>
      <c r="Y260" s="53" t="n">
        <v>8.08714183878645</v>
      </c>
      <c r="Z260" s="53" t="n">
        <v>8.72612600231241</v>
      </c>
      <c r="AA260" s="53" t="n">
        <v>7.92934695921522</v>
      </c>
      <c r="AB260" s="53" t="n">
        <v>6689.6649888</v>
      </c>
      <c r="AC260" s="53" t="n">
        <v>8.98899292780471</v>
      </c>
      <c r="AD260" s="53" t="n">
        <v>7.93893266512242</v>
      </c>
      <c r="AE260" s="53" t="n">
        <v>7.80631804143947</v>
      </c>
      <c r="AF260" s="53" t="n">
        <v>5373.0861314</v>
      </c>
      <c r="AG260" s="53" t="n">
        <v>9.12975524289188</v>
      </c>
      <c r="AH260" s="53" t="n">
        <v>6.3764880711522</v>
      </c>
      <c r="AI260" s="53" t="n">
        <v>8.24049816768171</v>
      </c>
      <c r="AJ260" s="53" t="n">
        <v>5746.9953119</v>
      </c>
      <c r="AK260" s="53" t="n">
        <v>9.27135865662074</v>
      </c>
      <c r="AL260" s="53" t="n">
        <v>6.8202232674334</v>
      </c>
      <c r="AM260" s="53" t="n">
        <v>8.90038973687123</v>
      </c>
      <c r="AN260" s="53" t="n">
        <v>5585.8015416</v>
      </c>
      <c r="AO260" s="53" t="n">
        <v>8.77589651093901</v>
      </c>
      <c r="AP260" s="53" t="n">
        <v>6.62892721739331</v>
      </c>
      <c r="AQ260" s="53" t="n">
        <v>8.32420728054743</v>
      </c>
      <c r="AR260" s="53" t="n">
        <v>5643.5481243</v>
      </c>
      <c r="AS260" s="53" t="n">
        <v>8.67487397150236</v>
      </c>
      <c r="AT260" s="53" t="n">
        <v>6.69745773909563</v>
      </c>
      <c r="AU260" s="53" t="n">
        <v>8.13693495748576</v>
      </c>
      <c r="AV260" s="53" t="n">
        <v>5553.0107516</v>
      </c>
      <c r="AW260" s="53" t="n">
        <v>8.01256126460662</v>
      </c>
      <c r="AX260" s="53" t="n">
        <v>6.59001288098304</v>
      </c>
      <c r="AY260" s="53" t="n">
        <v>8.32115632724622</v>
      </c>
      <c r="AZ260" s="53" t="n">
        <v>4659.1536221</v>
      </c>
      <c r="BA260" s="53" t="n">
        <v>8.09867825907025</v>
      </c>
      <c r="BB260" s="53" t="n">
        <v>5.52923157501019</v>
      </c>
      <c r="BC260" s="53" t="n">
        <v>7.99330605634033</v>
      </c>
      <c r="BD260" s="53" t="n">
        <v>3571.3220879</v>
      </c>
      <c r="BE260" s="53" t="n">
        <v>9.60935035818096</v>
      </c>
      <c r="BF260" s="53" t="n">
        <v>4.2382519347039</v>
      </c>
      <c r="BG260" s="53" t="n">
        <v>10.5766364334394</v>
      </c>
      <c r="BH260" s="53" t="n">
        <v>6578.1680709</v>
      </c>
      <c r="BI260" s="53" t="n">
        <v>6.64268719032582</v>
      </c>
      <c r="BJ260" s="53" t="n">
        <v>7.80661415215372</v>
      </c>
      <c r="BK260" s="53" t="n">
        <v>7.44966552929612</v>
      </c>
    </row>
    <row r="261">
      <c r="A261" s="53" t="s">
        <v>157</v>
      </c>
      <c r="B261" s="53" t="s">
        <v>158</v>
      </c>
      <c r="C261" s="53" t="s">
        <v>16</v>
      </c>
      <c r="D261" s="53" t="n">
        <v>40.3154702</v>
      </c>
      <c r="E261" s="53" t="n">
        <v>100</v>
      </c>
      <c r="F261" s="53" t="n">
        <v>1.78105124619917</v>
      </c>
      <c r="G261" s="53" t="n">
        <v>97.4645267452687</v>
      </c>
      <c r="H261" s="53" t="n">
        <v>262.6290148</v>
      </c>
      <c r="I261" s="53" t="n">
        <v>44.4696714206313</v>
      </c>
      <c r="J261" s="53" t="n">
        <v>11.6023881596102</v>
      </c>
      <c r="K261" s="53" t="n">
        <v>35.2039379759982</v>
      </c>
      <c r="L261" s="53" t="n">
        <v>166.5146015</v>
      </c>
      <c r="M261" s="53" t="n">
        <v>57.7917825713434</v>
      </c>
      <c r="N261" s="53" t="n">
        <v>7.35625895073729</v>
      </c>
      <c r="O261" s="53" t="n">
        <v>47.3926663695441</v>
      </c>
      <c r="P261" s="53" t="n">
        <v>211.7889485</v>
      </c>
      <c r="Q261" s="53" t="n">
        <v>50.1894187971976</v>
      </c>
      <c r="R261" s="53" t="n">
        <v>9.35638276785213</v>
      </c>
      <c r="S261" s="53" t="n">
        <v>40.8165601301558</v>
      </c>
      <c r="T261" s="53" t="n">
        <v>180.9646817</v>
      </c>
      <c r="U261" s="53" t="n">
        <v>76.9244899905647</v>
      </c>
      <c r="V261" s="53" t="n">
        <v>7.99463258795926</v>
      </c>
      <c r="W261" s="53" t="n">
        <v>69.2910347493696</v>
      </c>
      <c r="X261" s="53" t="n">
        <v>106.8376626</v>
      </c>
      <c r="Y261" s="53" t="n">
        <v>99.9999999999999</v>
      </c>
      <c r="Z261" s="53" t="n">
        <v>4.71985942792591</v>
      </c>
      <c r="AA261" s="53" t="n">
        <v>97.5106232680646</v>
      </c>
      <c r="AB261" s="53" t="n">
        <v>433.3422112</v>
      </c>
      <c r="AC261" s="53" t="n">
        <v>44.6376346988421</v>
      </c>
      <c r="AD261" s="53" t="n">
        <v>19.1441320530217</v>
      </c>
      <c r="AE261" s="53" t="n">
        <v>36.9301941735421</v>
      </c>
      <c r="AF261" s="53" t="n">
        <v>76.8693483</v>
      </c>
      <c r="AG261" s="53" t="n">
        <v>70.3796166629605</v>
      </c>
      <c r="AH261" s="53" t="n">
        <v>3.39592339876102</v>
      </c>
      <c r="AI261" s="53" t="n">
        <v>69.4792810877954</v>
      </c>
      <c r="AJ261" s="53" t="n">
        <v>291.3439159</v>
      </c>
      <c r="AK261" s="53" t="n">
        <v>40.5272047313945</v>
      </c>
      <c r="AL261" s="53" t="n">
        <v>12.8709510744151</v>
      </c>
      <c r="AM261" s="53" t="n">
        <v>35.2929162320678</v>
      </c>
      <c r="AN261" s="53" t="n">
        <v>256.4338185</v>
      </c>
      <c r="AO261" s="53" t="n">
        <v>57.6349427928333</v>
      </c>
      <c r="AP261" s="53" t="n">
        <v>11.3286976374403</v>
      </c>
      <c r="AQ261" s="53" t="n">
        <v>50.9087401184261</v>
      </c>
      <c r="AR261" s="53" t="n">
        <v>123.5337252</v>
      </c>
      <c r="AS261" s="53" t="n">
        <v>70.6549911762939</v>
      </c>
      <c r="AT261" s="53" t="n">
        <v>5.45745576384436</v>
      </c>
      <c r="AU261" s="53" t="n">
        <v>61.0078114397433</v>
      </c>
      <c r="AV261" s="53" t="n">
        <v>47.1446822</v>
      </c>
      <c r="AW261" s="53" t="n">
        <v>99.9999999999999</v>
      </c>
      <c r="AX261" s="53" t="n">
        <v>2.08275122595429</v>
      </c>
      <c r="AY261" s="53" t="n">
        <v>94.8574825706202</v>
      </c>
      <c r="AZ261" s="53" t="n">
        <v>32.9295673</v>
      </c>
      <c r="BA261" s="53" t="n">
        <v>100</v>
      </c>
      <c r="BB261" s="53" t="n">
        <v>1.45475785313957</v>
      </c>
      <c r="BC261" s="53" t="n">
        <v>101.745706274674</v>
      </c>
      <c r="BD261" s="53"/>
      <c r="BE261" s="53"/>
      <c r="BF261" s="53"/>
      <c r="BG261" s="53"/>
      <c r="BH261" s="53" t="n">
        <v>32.9295673</v>
      </c>
      <c r="BI261" s="53" t="n">
        <v>100</v>
      </c>
      <c r="BJ261" s="53" t="n">
        <v>1.45475785313957</v>
      </c>
      <c r="BK261" s="53" t="n">
        <v>101.745706274674</v>
      </c>
    </row>
    <row r="262">
      <c r="A262" s="53" t="s">
        <v>157</v>
      </c>
      <c r="B262" s="53" t="s">
        <v>158</v>
      </c>
      <c r="C262" s="53" t="s">
        <v>17</v>
      </c>
      <c r="D262" s="53" t="n">
        <v>3638.2852277</v>
      </c>
      <c r="E262" s="53" t="n">
        <v>14.6869881250546</v>
      </c>
      <c r="F262" s="53" t="n">
        <v>3.63557952824417</v>
      </c>
      <c r="G262" s="53" t="n">
        <v>13.8265719198861</v>
      </c>
      <c r="H262" s="53" t="n">
        <v>5351.531177</v>
      </c>
      <c r="I262" s="53" t="n">
        <v>12.1840836739615</v>
      </c>
      <c r="J262" s="53" t="n">
        <v>5.34755138045101</v>
      </c>
      <c r="K262" s="53" t="n">
        <v>11.266508781693</v>
      </c>
      <c r="L262" s="53" t="n">
        <v>6204.7245092</v>
      </c>
      <c r="M262" s="53" t="n">
        <v>9.6756591715328</v>
      </c>
      <c r="N262" s="53" t="n">
        <v>6.2001102146416</v>
      </c>
      <c r="O262" s="53" t="n">
        <v>8.67716775961108</v>
      </c>
      <c r="P262" s="53" t="n">
        <v>5453.2726202</v>
      </c>
      <c r="Q262" s="53" t="n">
        <v>10.1146789070813</v>
      </c>
      <c r="R262" s="53" t="n">
        <v>5.44921716114786</v>
      </c>
      <c r="S262" s="53" t="n">
        <v>9.36384030313926</v>
      </c>
      <c r="T262" s="53" t="n">
        <v>8544.9737489</v>
      </c>
      <c r="U262" s="53" t="n">
        <v>7.98698358712269</v>
      </c>
      <c r="V262" s="53" t="n">
        <v>8.53861907097469</v>
      </c>
      <c r="W262" s="53" t="n">
        <v>7.28365454662186</v>
      </c>
      <c r="X262" s="53" t="n">
        <v>9398.0947728</v>
      </c>
      <c r="Y262" s="53" t="n">
        <v>7.91101915127005</v>
      </c>
      <c r="Z262" s="53" t="n">
        <v>9.39110565063911</v>
      </c>
      <c r="AA262" s="53" t="n">
        <v>7.32507245303326</v>
      </c>
      <c r="AB262" s="53" t="n">
        <v>8181.874424</v>
      </c>
      <c r="AC262" s="53" t="n">
        <v>7.29846626472635</v>
      </c>
      <c r="AD262" s="53" t="n">
        <v>8.17578977373451</v>
      </c>
      <c r="AE262" s="53" t="n">
        <v>6.88943580395335</v>
      </c>
      <c r="AF262" s="53" t="n">
        <v>7351.3515826</v>
      </c>
      <c r="AG262" s="53" t="n">
        <v>8.04300279925458</v>
      </c>
      <c r="AH262" s="53" t="n">
        <v>7.34588457088107</v>
      </c>
      <c r="AI262" s="53" t="n">
        <v>7.15600256296582</v>
      </c>
      <c r="AJ262" s="53" t="n">
        <v>7200.4191976</v>
      </c>
      <c r="AK262" s="53" t="n">
        <v>8.048328330609</v>
      </c>
      <c r="AL262" s="53" t="n">
        <v>7.19506443042662</v>
      </c>
      <c r="AM262" s="53" t="n">
        <v>7.74544250194266</v>
      </c>
      <c r="AN262" s="53" t="n">
        <v>6385.0382141</v>
      </c>
      <c r="AO262" s="53" t="n">
        <v>8.81160472692619</v>
      </c>
      <c r="AP262" s="53" t="n">
        <v>6.38028982486163</v>
      </c>
      <c r="AQ262" s="53" t="n">
        <v>8.51153908373611</v>
      </c>
      <c r="AR262" s="53" t="n">
        <v>6761.8611265</v>
      </c>
      <c r="AS262" s="53" t="n">
        <v>9.70363473656807</v>
      </c>
      <c r="AT262" s="53" t="n">
        <v>6.7568325037216</v>
      </c>
      <c r="AU262" s="53" t="n">
        <v>9.43397349796051</v>
      </c>
      <c r="AV262" s="53" t="n">
        <v>6672.6582351</v>
      </c>
      <c r="AW262" s="53" t="n">
        <v>8.42730250411382</v>
      </c>
      <c r="AX262" s="53" t="n">
        <v>6.6676959502252</v>
      </c>
      <c r="AY262" s="53" t="n">
        <v>8.77298872854247</v>
      </c>
      <c r="AZ262" s="53" t="n">
        <v>5286.0763183</v>
      </c>
      <c r="BA262" s="53" t="n">
        <v>9.12232410745097</v>
      </c>
      <c r="BB262" s="53" t="n">
        <v>5.28214519885148</v>
      </c>
      <c r="BC262" s="53" t="n">
        <v>9.74714095164691</v>
      </c>
      <c r="BD262" s="53" t="n">
        <v>4549.089903</v>
      </c>
      <c r="BE262" s="53" t="n">
        <v>9.25677223282425</v>
      </c>
      <c r="BF262" s="53" t="n">
        <v>4.54570686145577</v>
      </c>
      <c r="BG262" s="53" t="n">
        <v>9.55562217254445</v>
      </c>
      <c r="BH262" s="53" t="n">
        <v>9095.1717258</v>
      </c>
      <c r="BI262" s="53" t="n">
        <v>8.5772808305511</v>
      </c>
      <c r="BJ262" s="53" t="n">
        <v>9.08840787974368</v>
      </c>
      <c r="BK262" s="53" t="n">
        <v>8.3145225468308</v>
      </c>
    </row>
    <row r="263">
      <c r="A263" s="53" t="s">
        <v>159</v>
      </c>
      <c r="B263" s="53" t="s">
        <v>160</v>
      </c>
      <c r="C263" s="53" t="s">
        <v>16</v>
      </c>
      <c r="D263" s="53" t="n">
        <v>83.8524974</v>
      </c>
      <c r="E263" s="53" t="n">
        <v>57.7852947536359</v>
      </c>
      <c r="F263" s="53" t="n">
        <v>3.43130205761469</v>
      </c>
      <c r="G263" s="53" t="n">
        <v>49.2584310024561</v>
      </c>
      <c r="H263" s="53" t="n">
        <v>201.2200934</v>
      </c>
      <c r="I263" s="53" t="n">
        <v>39.3862885050446</v>
      </c>
      <c r="J263" s="53" t="n">
        <v>8.23406507767103</v>
      </c>
      <c r="K263" s="53" t="n">
        <v>26.3141177062943</v>
      </c>
      <c r="L263" s="53" t="n">
        <v>219.1845197</v>
      </c>
      <c r="M263" s="53" t="n">
        <v>41.7983576796029</v>
      </c>
      <c r="N263" s="53" t="n">
        <v>8.96918179856022</v>
      </c>
      <c r="O263" s="53" t="n">
        <v>34.360362305615</v>
      </c>
      <c r="P263" s="53" t="n">
        <v>189.6007735</v>
      </c>
      <c r="Q263" s="53" t="n">
        <v>42.4596503866661</v>
      </c>
      <c r="R263" s="53" t="n">
        <v>7.75859448923089</v>
      </c>
      <c r="S263" s="53" t="n">
        <v>32.5593006095967</v>
      </c>
      <c r="T263" s="53" t="n">
        <v>133.2099864</v>
      </c>
      <c r="U263" s="53" t="n">
        <v>50.8565789805246</v>
      </c>
      <c r="V263" s="53" t="n">
        <v>5.4510445675664</v>
      </c>
      <c r="W263" s="53" t="n">
        <v>46.8769272611666</v>
      </c>
      <c r="X263" s="53" t="n">
        <v>272.4134275</v>
      </c>
      <c r="Y263" s="53" t="n">
        <v>36.1673366961337</v>
      </c>
      <c r="Z263" s="53" t="n">
        <v>11.1473454373539</v>
      </c>
      <c r="AA263" s="53" t="n">
        <v>26.3728471404828</v>
      </c>
      <c r="AB263" s="53" t="n">
        <v>164.912413</v>
      </c>
      <c r="AC263" s="53" t="n">
        <v>57.23155261343</v>
      </c>
      <c r="AD263" s="53" t="n">
        <v>6.74832974089934</v>
      </c>
      <c r="AE263" s="53" t="n">
        <v>50.6947302162987</v>
      </c>
      <c r="AF263" s="53" t="n">
        <v>202.6788335</v>
      </c>
      <c r="AG263" s="53" t="n">
        <v>47.4682360976772</v>
      </c>
      <c r="AH263" s="53" t="n">
        <v>8.29375772919431</v>
      </c>
      <c r="AI263" s="53" t="n">
        <v>33.414516136166</v>
      </c>
      <c r="AJ263" s="53" t="n">
        <v>138.8609626</v>
      </c>
      <c r="AK263" s="53" t="n">
        <v>51.2832727544899</v>
      </c>
      <c r="AL263" s="53" t="n">
        <v>5.68228641323374</v>
      </c>
      <c r="AM263" s="53" t="n">
        <v>45.2192382229264</v>
      </c>
      <c r="AN263" s="53" t="n">
        <v>205.1889427</v>
      </c>
      <c r="AO263" s="53" t="n">
        <v>41.896889997873</v>
      </c>
      <c r="AP263" s="53" t="n">
        <v>8.39647312980679</v>
      </c>
      <c r="AQ263" s="53" t="n">
        <v>34.7670221567929</v>
      </c>
      <c r="AR263" s="53" t="n">
        <v>199.6391551</v>
      </c>
      <c r="AS263" s="53" t="n">
        <v>48.1934790177709</v>
      </c>
      <c r="AT263" s="53" t="n">
        <v>8.16937199147856</v>
      </c>
      <c r="AU263" s="53" t="n">
        <v>44.0138562675239</v>
      </c>
      <c r="AV263" s="53" t="n">
        <v>163.9850008</v>
      </c>
      <c r="AW263" s="53" t="n">
        <v>42.2356610592666</v>
      </c>
      <c r="AX263" s="53" t="n">
        <v>6.71037939369695</v>
      </c>
      <c r="AY263" s="53" t="n">
        <v>38.8345073540557</v>
      </c>
      <c r="AZ263" s="53" t="n">
        <v>57.4515339</v>
      </c>
      <c r="BA263" s="53" t="n">
        <v>57.3425853140364</v>
      </c>
      <c r="BB263" s="53" t="n">
        <v>2.35095641270895</v>
      </c>
      <c r="BC263" s="53" t="n">
        <v>58.2998883278807</v>
      </c>
      <c r="BD263" s="53" t="n">
        <v>44.6678693</v>
      </c>
      <c r="BE263" s="53" t="n">
        <v>75.1201665813222</v>
      </c>
      <c r="BF263" s="53" t="n">
        <v>1.82784003566666</v>
      </c>
      <c r="BG263" s="53" t="n">
        <v>75.501873346433</v>
      </c>
      <c r="BH263" s="53" t="n">
        <v>166.8855465</v>
      </c>
      <c r="BI263" s="53" t="n">
        <v>50.0752144095473</v>
      </c>
      <c r="BJ263" s="53" t="n">
        <v>6.82907172531754</v>
      </c>
      <c r="BK263" s="53" t="n">
        <v>47.5970823441445</v>
      </c>
    </row>
    <row r="264">
      <c r="A264" s="53" t="s">
        <v>159</v>
      </c>
      <c r="B264" s="53" t="s">
        <v>160</v>
      </c>
      <c r="C264" s="53" t="s">
        <v>17</v>
      </c>
      <c r="D264" s="53" t="n">
        <v>2299.5439041</v>
      </c>
      <c r="E264" s="53" t="n">
        <v>11.1214176077646</v>
      </c>
      <c r="F264" s="53" t="n">
        <v>4.0381664264856</v>
      </c>
      <c r="G264" s="53" t="n">
        <v>10.4540100692972</v>
      </c>
      <c r="H264" s="53" t="n">
        <v>2844.2872721</v>
      </c>
      <c r="I264" s="53" t="n">
        <v>10.1617993344506</v>
      </c>
      <c r="J264" s="53" t="n">
        <v>4.99477542002827</v>
      </c>
      <c r="K264" s="53" t="n">
        <v>9.50268409095811</v>
      </c>
      <c r="L264" s="53" t="n">
        <v>3516.9117126</v>
      </c>
      <c r="M264" s="53" t="n">
        <v>10.3896595088204</v>
      </c>
      <c r="N264" s="53" t="n">
        <v>6.17595288240154</v>
      </c>
      <c r="O264" s="53" t="n">
        <v>9.75452703704484</v>
      </c>
      <c r="P264" s="53" t="n">
        <v>3651.4548666</v>
      </c>
      <c r="Q264" s="53" t="n">
        <v>10.1198735595377</v>
      </c>
      <c r="R264" s="53" t="n">
        <v>6.41222045112575</v>
      </c>
      <c r="S264" s="53" t="n">
        <v>9.34360246468808</v>
      </c>
      <c r="T264" s="53" t="n">
        <v>4341.734372</v>
      </c>
      <c r="U264" s="53" t="n">
        <v>9.08918368103987</v>
      </c>
      <c r="V264" s="53" t="n">
        <v>7.62440149216933</v>
      </c>
      <c r="W264" s="53" t="n">
        <v>8.30745180302944</v>
      </c>
      <c r="X264" s="53" t="n">
        <v>4319.1468276</v>
      </c>
      <c r="Y264" s="53" t="n">
        <v>9.4294472748598</v>
      </c>
      <c r="Z264" s="53" t="n">
        <v>7.58473612057533</v>
      </c>
      <c r="AA264" s="53" t="n">
        <v>8.54888147849324</v>
      </c>
      <c r="AB264" s="53" t="n">
        <v>5453.0369649</v>
      </c>
      <c r="AC264" s="53" t="n">
        <v>8.51824998222601</v>
      </c>
      <c r="AD264" s="53" t="n">
        <v>9.57592971144529</v>
      </c>
      <c r="AE264" s="53" t="n">
        <v>7.66571746566541</v>
      </c>
      <c r="AF264" s="53" t="n">
        <v>4199.8385878</v>
      </c>
      <c r="AG264" s="53" t="n">
        <v>9.11652196586108</v>
      </c>
      <c r="AH264" s="53" t="n">
        <v>7.37522216978516</v>
      </c>
      <c r="AI264" s="53" t="n">
        <v>8.77540285254814</v>
      </c>
      <c r="AJ264" s="53" t="n">
        <v>3755.4682526</v>
      </c>
      <c r="AK264" s="53" t="n">
        <v>9.16561877179055</v>
      </c>
      <c r="AL264" s="53" t="n">
        <v>6.59487552568266</v>
      </c>
      <c r="AM264" s="53" t="n">
        <v>9.28520865088619</v>
      </c>
      <c r="AN264" s="53" t="n">
        <v>3991.7882918</v>
      </c>
      <c r="AO264" s="53" t="n">
        <v>10.3125660184161</v>
      </c>
      <c r="AP264" s="53" t="n">
        <v>7.00987071081556</v>
      </c>
      <c r="AQ264" s="53" t="n">
        <v>9.40773091992435</v>
      </c>
      <c r="AR264" s="53" t="n">
        <v>4066.0273405</v>
      </c>
      <c r="AS264" s="53" t="n">
        <v>8.9373094885034</v>
      </c>
      <c r="AT264" s="53" t="n">
        <v>7.1402398824848</v>
      </c>
      <c r="AU264" s="53" t="n">
        <v>8.3161309724452</v>
      </c>
      <c r="AV264" s="53" t="n">
        <v>3821.0185188</v>
      </c>
      <c r="AW264" s="53" t="n">
        <v>11.1917014756223</v>
      </c>
      <c r="AX264" s="53" t="n">
        <v>6.70998656302536</v>
      </c>
      <c r="AY264" s="53" t="n">
        <v>10.9652069211345</v>
      </c>
      <c r="AZ264" s="53" t="n">
        <v>3458.3860028</v>
      </c>
      <c r="BA264" s="53" t="n">
        <v>8.99847850471959</v>
      </c>
      <c r="BB264" s="53" t="n">
        <v>6.07317747725306</v>
      </c>
      <c r="BC264" s="53" t="n">
        <v>8.39577209946405</v>
      </c>
      <c r="BD264" s="53" t="n">
        <v>2066.2845484</v>
      </c>
      <c r="BE264" s="53" t="n">
        <v>11.0843929998807</v>
      </c>
      <c r="BF264" s="53" t="n">
        <v>3.62854602429542</v>
      </c>
      <c r="BG264" s="53" t="n">
        <v>11.0991531772275</v>
      </c>
      <c r="BH264" s="53" t="n">
        <v>5160.3209803</v>
      </c>
      <c r="BI264" s="53" t="n">
        <v>7.01838089130127</v>
      </c>
      <c r="BJ264" s="53" t="n">
        <v>9.06189914242686</v>
      </c>
      <c r="BK264" s="53" t="n">
        <v>6.5370946568591</v>
      </c>
    </row>
    <row r="265">
      <c r="A265" s="53" t="s">
        <v>161</v>
      </c>
      <c r="B265" s="53" t="s">
        <v>162</v>
      </c>
      <c r="C265" s="53" t="s">
        <v>16</v>
      </c>
      <c r="D265" s="53" t="n">
        <v>257.039502</v>
      </c>
      <c r="E265" s="53" t="n">
        <v>58.8059632139661</v>
      </c>
      <c r="F265" s="53" t="n">
        <v>3.58417163242733</v>
      </c>
      <c r="G265" s="53" t="n">
        <v>51.4664825772004</v>
      </c>
      <c r="H265" s="53" t="n">
        <v>434.8104881</v>
      </c>
      <c r="I265" s="53" t="n">
        <v>41.8133403668277</v>
      </c>
      <c r="J265" s="53" t="n">
        <v>6.06301912664731</v>
      </c>
      <c r="K265" s="53" t="n">
        <v>32.4295031842131</v>
      </c>
      <c r="L265" s="53" t="n">
        <v>784.8278553</v>
      </c>
      <c r="M265" s="53" t="n">
        <v>53.2135455706663</v>
      </c>
      <c r="N265" s="53" t="n">
        <v>10.9436787474987</v>
      </c>
      <c r="O265" s="53" t="n">
        <v>43.6393560781448</v>
      </c>
      <c r="P265" s="53" t="n">
        <v>607.6099585</v>
      </c>
      <c r="Q265" s="53" t="n">
        <v>39.5784039520682</v>
      </c>
      <c r="R265" s="53" t="n">
        <v>8.47254355805609</v>
      </c>
      <c r="S265" s="53" t="n">
        <v>35.3953216328174</v>
      </c>
      <c r="T265" s="53" t="n">
        <v>782.6937975</v>
      </c>
      <c r="U265" s="53" t="n">
        <v>30.1156746170443</v>
      </c>
      <c r="V265" s="53" t="n">
        <v>10.9139213391268</v>
      </c>
      <c r="W265" s="53" t="n">
        <v>23.9073986686337</v>
      </c>
      <c r="X265" s="53" t="n">
        <v>787.8311882</v>
      </c>
      <c r="Y265" s="53" t="n">
        <v>37.8432344339588</v>
      </c>
      <c r="Z265" s="53" t="n">
        <v>10.9855573712089</v>
      </c>
      <c r="AA265" s="53" t="n">
        <v>34.3948816891337</v>
      </c>
      <c r="AB265" s="53" t="n">
        <v>508.8177976</v>
      </c>
      <c r="AC265" s="53" t="n">
        <v>43.8836565827287</v>
      </c>
      <c r="AD265" s="53" t="n">
        <v>7.09498074047805</v>
      </c>
      <c r="AE265" s="53" t="n">
        <v>36.2043057179911</v>
      </c>
      <c r="AF265" s="53" t="n">
        <v>289.0339407</v>
      </c>
      <c r="AG265" s="53" t="n">
        <v>53.8581382124699</v>
      </c>
      <c r="AH265" s="53" t="n">
        <v>4.03030368097127</v>
      </c>
      <c r="AI265" s="53" t="n">
        <v>49.8622533044823</v>
      </c>
      <c r="AJ265" s="53" t="n">
        <v>480.3130242</v>
      </c>
      <c r="AK265" s="53" t="n">
        <v>41.0926291953884</v>
      </c>
      <c r="AL265" s="53" t="n">
        <v>6.69750875887948</v>
      </c>
      <c r="AM265" s="53" t="n">
        <v>34.344938469548</v>
      </c>
      <c r="AN265" s="53" t="n">
        <v>465.1085669</v>
      </c>
      <c r="AO265" s="53" t="n">
        <v>45.6924472998737</v>
      </c>
      <c r="AP265" s="53" t="n">
        <v>6.48549704816152</v>
      </c>
      <c r="AQ265" s="53" t="n">
        <v>38.7092101369571</v>
      </c>
      <c r="AR265" s="53" t="n">
        <v>753.9619759</v>
      </c>
      <c r="AS265" s="53" t="n">
        <v>36.0167227670998</v>
      </c>
      <c r="AT265" s="53" t="n">
        <v>10.5132833861063</v>
      </c>
      <c r="AU265" s="53" t="n">
        <v>35.4214330472308</v>
      </c>
      <c r="AV265" s="53" t="n">
        <v>426.6384348</v>
      </c>
      <c r="AW265" s="53" t="n">
        <v>36.9238576873519</v>
      </c>
      <c r="AX265" s="53" t="n">
        <v>5.94906760795606</v>
      </c>
      <c r="AY265" s="53" t="n">
        <v>36.190301303905</v>
      </c>
      <c r="AZ265" s="53" t="n">
        <v>234.9125034</v>
      </c>
      <c r="BA265" s="53" t="n">
        <v>44.3918226352472</v>
      </c>
      <c r="BB265" s="53" t="n">
        <v>3.27563166064945</v>
      </c>
      <c r="BC265" s="53" t="n">
        <v>40.3431414292826</v>
      </c>
      <c r="BD265" s="53" t="n">
        <v>124.4617314</v>
      </c>
      <c r="BE265" s="53" t="n">
        <v>71.4086047284014</v>
      </c>
      <c r="BF265" s="53" t="n">
        <v>1.73550058856973</v>
      </c>
      <c r="BG265" s="53" t="n">
        <v>71.4165302596129</v>
      </c>
      <c r="BH265" s="53" t="n">
        <v>233.4569071</v>
      </c>
      <c r="BI265" s="53" t="n">
        <v>52.5076708538247</v>
      </c>
      <c r="BJ265" s="53" t="n">
        <v>3.25533475326311</v>
      </c>
      <c r="BK265" s="53" t="n">
        <v>56.3462611850361</v>
      </c>
    </row>
    <row r="266">
      <c r="A266" s="53" t="s">
        <v>161</v>
      </c>
      <c r="B266" s="53" t="s">
        <v>162</v>
      </c>
      <c r="C266" s="53" t="s">
        <v>17</v>
      </c>
      <c r="D266" s="53" t="n">
        <v>7592.3099975</v>
      </c>
      <c r="E266" s="53" t="n">
        <v>15.5795553109594</v>
      </c>
      <c r="F266" s="53" t="n">
        <v>5.73790589457449</v>
      </c>
      <c r="G266" s="53" t="n">
        <v>13.2727051266132</v>
      </c>
      <c r="H266" s="53" t="n">
        <v>8547.8618668</v>
      </c>
      <c r="I266" s="53" t="n">
        <v>11.0802479218835</v>
      </c>
      <c r="J266" s="53" t="n">
        <v>6.46006643665372</v>
      </c>
      <c r="K266" s="53" t="n">
        <v>9.29145318484183</v>
      </c>
      <c r="L266" s="53" t="n">
        <v>9440.1502909</v>
      </c>
      <c r="M266" s="53" t="n">
        <v>10.8502824654214</v>
      </c>
      <c r="N266" s="53" t="n">
        <v>7.13441548325348</v>
      </c>
      <c r="O266" s="53" t="n">
        <v>8.98337419828664</v>
      </c>
      <c r="P266" s="53" t="n">
        <v>9179.464059</v>
      </c>
      <c r="Q266" s="53" t="n">
        <v>9.09771484112732</v>
      </c>
      <c r="R266" s="53" t="n">
        <v>6.93740125870971</v>
      </c>
      <c r="S266" s="53" t="n">
        <v>8.5220425473326</v>
      </c>
      <c r="T266" s="53" t="n">
        <v>11097.2321842</v>
      </c>
      <c r="U266" s="53" t="n">
        <v>7.98390438260493</v>
      </c>
      <c r="V266" s="53" t="n">
        <v>8.38675896850232</v>
      </c>
      <c r="W266" s="53" t="n">
        <v>7.66518308400972</v>
      </c>
      <c r="X266" s="53" t="n">
        <v>12938.922933</v>
      </c>
      <c r="Y266" s="53" t="n">
        <v>8.04791028969487</v>
      </c>
      <c r="Z266" s="53" t="n">
        <v>9.77862102458308</v>
      </c>
      <c r="AA266" s="53" t="n">
        <v>7.07252391452838</v>
      </c>
      <c r="AB266" s="53" t="n">
        <v>10124.5001146</v>
      </c>
      <c r="AC266" s="53" t="n">
        <v>8.41973910949938</v>
      </c>
      <c r="AD266" s="53" t="n">
        <v>7.65161445018875</v>
      </c>
      <c r="AE266" s="53" t="n">
        <v>7.93008213640914</v>
      </c>
      <c r="AF266" s="53" t="n">
        <v>9249.9061834</v>
      </c>
      <c r="AG266" s="53" t="n">
        <v>9.84656448827592</v>
      </c>
      <c r="AH266" s="53" t="n">
        <v>6.99063805764893</v>
      </c>
      <c r="AI266" s="53" t="n">
        <v>8.31348138647512</v>
      </c>
      <c r="AJ266" s="53" t="n">
        <v>9263.3219672</v>
      </c>
      <c r="AK266" s="53" t="n">
        <v>9.37217873226032</v>
      </c>
      <c r="AL266" s="53" t="n">
        <v>7.00077706738005</v>
      </c>
      <c r="AM266" s="53" t="n">
        <v>8.98842760755619</v>
      </c>
      <c r="AN266" s="53" t="n">
        <v>8722.5129493</v>
      </c>
      <c r="AO266" s="53" t="n">
        <v>10.5789137137728</v>
      </c>
      <c r="AP266" s="53" t="n">
        <v>6.59205939743912</v>
      </c>
      <c r="AQ266" s="53" t="n">
        <v>10.6307937870712</v>
      </c>
      <c r="AR266" s="53" t="n">
        <v>9412.7693607</v>
      </c>
      <c r="AS266" s="53" t="n">
        <v>8.61919466611448</v>
      </c>
      <c r="AT266" s="53" t="n">
        <v>7.11372228173178</v>
      </c>
      <c r="AU266" s="53" t="n">
        <v>8.6836432179649</v>
      </c>
      <c r="AV266" s="53" t="n">
        <v>8102.527712</v>
      </c>
      <c r="AW266" s="53" t="n">
        <v>8.55432275978272</v>
      </c>
      <c r="AX266" s="53" t="n">
        <v>6.12350411599984</v>
      </c>
      <c r="AY266" s="53" t="n">
        <v>8.60249074808318</v>
      </c>
      <c r="AZ266" s="53" t="n">
        <v>6401.191818</v>
      </c>
      <c r="BA266" s="53" t="n">
        <v>8.38724968483477</v>
      </c>
      <c r="BB266" s="53" t="n">
        <v>4.83771556705384</v>
      </c>
      <c r="BC266" s="53" t="n">
        <v>8.73500323322754</v>
      </c>
      <c r="BD266" s="53" t="n">
        <v>4155.1556568</v>
      </c>
      <c r="BE266" s="53" t="n">
        <v>12.6575241300509</v>
      </c>
      <c r="BF266" s="53" t="n">
        <v>3.14026852748083</v>
      </c>
      <c r="BG266" s="53" t="n">
        <v>12.5853365182874</v>
      </c>
      <c r="BH266" s="53" t="n">
        <v>8090.6552414</v>
      </c>
      <c r="BI266" s="53" t="n">
        <v>9.52625904037914</v>
      </c>
      <c r="BJ266" s="53" t="n">
        <v>6.11453146880006</v>
      </c>
      <c r="BK266" s="53" t="n">
        <v>9.61066175418594</v>
      </c>
    </row>
    <row r="267">
      <c r="A267" s="53" t="s">
        <v>163</v>
      </c>
      <c r="B267" s="53" t="s">
        <v>164</v>
      </c>
      <c r="C267" s="53" t="s">
        <v>16</v>
      </c>
      <c r="D267" s="53" t="n">
        <v>262.4483453</v>
      </c>
      <c r="E267" s="53" t="n">
        <v>30.6849146754169</v>
      </c>
      <c r="F267" s="53" t="n">
        <v>5.41368641156471</v>
      </c>
      <c r="G267" s="53" t="n">
        <v>29.9877524690987</v>
      </c>
      <c r="H267" s="53" t="n">
        <v>333.5503082</v>
      </c>
      <c r="I267" s="53" t="n">
        <v>42.035310034879</v>
      </c>
      <c r="J267" s="53" t="n">
        <v>6.88035113733125</v>
      </c>
      <c r="K267" s="53" t="n">
        <v>37.8387777837626</v>
      </c>
      <c r="L267" s="53" t="n">
        <v>352.8778433</v>
      </c>
      <c r="M267" s="53" t="n">
        <v>32.3475574983487</v>
      </c>
      <c r="N267" s="53" t="n">
        <v>7.27903231026951</v>
      </c>
      <c r="O267" s="53" t="n">
        <v>28.9397118140973</v>
      </c>
      <c r="P267" s="53" t="n">
        <v>393.1968635</v>
      </c>
      <c r="Q267" s="53" t="n">
        <v>27.7063562949496</v>
      </c>
      <c r="R267" s="53" t="n">
        <v>8.11071799506527</v>
      </c>
      <c r="S267" s="53" t="n">
        <v>25.5442221978302</v>
      </c>
      <c r="T267" s="53" t="n">
        <v>496.351842</v>
      </c>
      <c r="U267" s="53" t="n">
        <v>29.3252317888148</v>
      </c>
      <c r="V267" s="53" t="n">
        <v>10.2385603510624</v>
      </c>
      <c r="W267" s="53" t="n">
        <v>25.9260278583566</v>
      </c>
      <c r="X267" s="53" t="n">
        <v>369.2888805</v>
      </c>
      <c r="Y267" s="53" t="n">
        <v>37.3317442409666</v>
      </c>
      <c r="Z267" s="53" t="n">
        <v>7.61755305418111</v>
      </c>
      <c r="AA267" s="53" t="n">
        <v>31.9368160478276</v>
      </c>
      <c r="AB267" s="53" t="n">
        <v>663.2112586</v>
      </c>
      <c r="AC267" s="53" t="n">
        <v>27.4650645492756</v>
      </c>
      <c r="AD267" s="53" t="n">
        <v>13.6804740550961</v>
      </c>
      <c r="AE267" s="53" t="n">
        <v>23.6943877873731</v>
      </c>
      <c r="AF267" s="53" t="n">
        <v>251.5547101</v>
      </c>
      <c r="AG267" s="53" t="n">
        <v>34.0541933413599</v>
      </c>
      <c r="AH267" s="53" t="n">
        <v>5.1889765747114</v>
      </c>
      <c r="AI267" s="53" t="n">
        <v>31.0052487684059</v>
      </c>
      <c r="AJ267" s="53" t="n">
        <v>420.2277729</v>
      </c>
      <c r="AK267" s="53" t="n">
        <v>27.5591338541117</v>
      </c>
      <c r="AL267" s="53" t="n">
        <v>8.6683014949488</v>
      </c>
      <c r="AM267" s="53" t="n">
        <v>22.4289284786923</v>
      </c>
      <c r="AN267" s="53" t="n">
        <v>450.9192898</v>
      </c>
      <c r="AO267" s="53" t="n">
        <v>28.0577200425131</v>
      </c>
      <c r="AP267" s="53" t="n">
        <v>9.30139463867547</v>
      </c>
      <c r="AQ267" s="53" t="n">
        <v>24.8324937109149</v>
      </c>
      <c r="AR267" s="53" t="n">
        <v>230.8207866</v>
      </c>
      <c r="AS267" s="53" t="n">
        <v>40.4129652280638</v>
      </c>
      <c r="AT267" s="53" t="n">
        <v>4.7612849473092</v>
      </c>
      <c r="AU267" s="53" t="n">
        <v>38.4208199962734</v>
      </c>
      <c r="AV267" s="53" t="n">
        <v>195.675446</v>
      </c>
      <c r="AW267" s="53" t="n">
        <v>41.5965378230917</v>
      </c>
      <c r="AX267" s="53" t="n">
        <v>4.03631999232522</v>
      </c>
      <c r="AY267" s="53" t="n">
        <v>42.631220863335</v>
      </c>
      <c r="AZ267" s="53" t="n">
        <v>120.2486209</v>
      </c>
      <c r="BA267" s="53" t="n">
        <v>44.5921453843568</v>
      </c>
      <c r="BB267" s="53" t="n">
        <v>2.4804436249411</v>
      </c>
      <c r="BC267" s="53" t="n">
        <v>41.7114633931255</v>
      </c>
      <c r="BD267" s="53" t="n">
        <v>130.9103833</v>
      </c>
      <c r="BE267" s="53" t="n">
        <v>53.4756279706209</v>
      </c>
      <c r="BF267" s="53" t="n">
        <v>2.70037047630773</v>
      </c>
      <c r="BG267" s="53" t="n">
        <v>52.5506019640847</v>
      </c>
      <c r="BH267" s="53" t="n">
        <v>176.5851712</v>
      </c>
      <c r="BI267" s="53" t="n">
        <v>54.1773137016336</v>
      </c>
      <c r="BJ267" s="53" t="n">
        <v>3.64253293621077</v>
      </c>
      <c r="BK267" s="53" t="n">
        <v>49.8612168540051</v>
      </c>
    </row>
    <row r="268">
      <c r="A268" s="53" t="s">
        <v>163</v>
      </c>
      <c r="B268" s="53" t="s">
        <v>164</v>
      </c>
      <c r="C268" s="53" t="s">
        <v>17</v>
      </c>
      <c r="D268" s="53" t="n">
        <v>2895.3074673</v>
      </c>
      <c r="E268" s="53" t="n">
        <v>9.74066005432841</v>
      </c>
      <c r="F268" s="53" t="n">
        <v>4.20633120458479</v>
      </c>
      <c r="G268" s="53" t="n">
        <v>9.55910889120219</v>
      </c>
      <c r="H268" s="53" t="n">
        <v>4087.8123128</v>
      </c>
      <c r="I268" s="53" t="n">
        <v>7.82993245895379</v>
      </c>
      <c r="J268" s="53" t="n">
        <v>5.93881398919312</v>
      </c>
      <c r="K268" s="53" t="n">
        <v>7.16627611189367</v>
      </c>
      <c r="L268" s="53" t="n">
        <v>3925.0037227</v>
      </c>
      <c r="M268" s="53" t="n">
        <v>9.49193232967417</v>
      </c>
      <c r="N268" s="53" t="n">
        <v>5.70228406598234</v>
      </c>
      <c r="O268" s="53" t="n">
        <v>8.5918596494388</v>
      </c>
      <c r="P268" s="53" t="n">
        <v>4476.3327834</v>
      </c>
      <c r="Q268" s="53" t="n">
        <v>7.66689321689343</v>
      </c>
      <c r="R268" s="53" t="n">
        <v>6.50326035544684</v>
      </c>
      <c r="S268" s="53" t="n">
        <v>7.11628670739672</v>
      </c>
      <c r="T268" s="53" t="n">
        <v>4808.1185115</v>
      </c>
      <c r="U268" s="53" t="n">
        <v>7.71630725720757</v>
      </c>
      <c r="V268" s="53" t="n">
        <v>6.98528192901201</v>
      </c>
      <c r="W268" s="53" t="n">
        <v>7.61987738244878</v>
      </c>
      <c r="X268" s="53" t="n">
        <v>5853.3860084</v>
      </c>
      <c r="Y268" s="53" t="n">
        <v>8.18724587045121</v>
      </c>
      <c r="Z268" s="53" t="n">
        <v>8.50385684342303</v>
      </c>
      <c r="AA268" s="53" t="n">
        <v>7.73385006156436</v>
      </c>
      <c r="AB268" s="53" t="n">
        <v>4623.7050771</v>
      </c>
      <c r="AC268" s="53" t="n">
        <v>8.40740564689309</v>
      </c>
      <c r="AD268" s="53" t="n">
        <v>6.71736427521452</v>
      </c>
      <c r="AE268" s="53" t="n">
        <v>8.33971170028411</v>
      </c>
      <c r="AF268" s="53" t="n">
        <v>5648.0002762</v>
      </c>
      <c r="AG268" s="53" t="n">
        <v>8.41436503172988</v>
      </c>
      <c r="AH268" s="53" t="n">
        <v>8.20547042882403</v>
      </c>
      <c r="AI268" s="53" t="n">
        <v>7.88408751686158</v>
      </c>
      <c r="AJ268" s="53" t="n">
        <v>5521.548995</v>
      </c>
      <c r="AK268" s="53" t="n">
        <v>7.79588160554422</v>
      </c>
      <c r="AL268" s="53" t="n">
        <v>8.02176076206892</v>
      </c>
      <c r="AM268" s="53" t="n">
        <v>7.49651352505316</v>
      </c>
      <c r="AN268" s="53" t="n">
        <v>4746.7831942</v>
      </c>
      <c r="AO268" s="53" t="n">
        <v>8.10756681897578</v>
      </c>
      <c r="AP268" s="53" t="n">
        <v>6.89617337594262</v>
      </c>
      <c r="AQ268" s="53" t="n">
        <v>7.53926704908624</v>
      </c>
      <c r="AR268" s="53" t="n">
        <v>4867.553751</v>
      </c>
      <c r="AS268" s="53" t="n">
        <v>7.85311844300795</v>
      </c>
      <c r="AT268" s="53" t="n">
        <v>7.07163003033955</v>
      </c>
      <c r="AU268" s="53" t="n">
        <v>7.42461426678801</v>
      </c>
      <c r="AV268" s="53" t="n">
        <v>4444.4424748</v>
      </c>
      <c r="AW268" s="53" t="n">
        <v>8.00053368163938</v>
      </c>
      <c r="AX268" s="53" t="n">
        <v>6.45692980102282</v>
      </c>
      <c r="AY268" s="53" t="n">
        <v>7.93961346778495</v>
      </c>
      <c r="AZ268" s="53" t="n">
        <v>3678.6396241</v>
      </c>
      <c r="BA268" s="53" t="n">
        <v>8.84177602236847</v>
      </c>
      <c r="BB268" s="53" t="n">
        <v>5.34436387707854</v>
      </c>
      <c r="BC268" s="53" t="n">
        <v>8.94346395112417</v>
      </c>
      <c r="BD268" s="53" t="n">
        <v>2859.2957447</v>
      </c>
      <c r="BE268" s="53" t="n">
        <v>10.4231155677035</v>
      </c>
      <c r="BF268" s="53" t="n">
        <v>4.15401301930946</v>
      </c>
      <c r="BG268" s="53" t="n">
        <v>10.4711391536895</v>
      </c>
      <c r="BH268" s="53" t="n">
        <v>6396.2025371</v>
      </c>
      <c r="BI268" s="53" t="n">
        <v>7.98655687432103</v>
      </c>
      <c r="BJ268" s="53" t="n">
        <v>9.2924660425574</v>
      </c>
      <c r="BK268" s="53" t="n">
        <v>7.99567036350577</v>
      </c>
    </row>
    <row r="269">
      <c r="A269" s="53" t="s">
        <v>165</v>
      </c>
      <c r="B269" s="53" t="s">
        <v>166</v>
      </c>
      <c r="C269" s="53" t="s">
        <v>16</v>
      </c>
      <c r="D269" s="53" t="n">
        <v>32.952223</v>
      </c>
      <c r="E269" s="53" t="n">
        <v>100</v>
      </c>
      <c r="F269" s="53" t="n">
        <v>1.09353229184852</v>
      </c>
      <c r="G269" s="53" t="n">
        <v>100.567682324288</v>
      </c>
      <c r="H269" s="53" t="n">
        <v>178.7689619</v>
      </c>
      <c r="I269" s="53" t="n">
        <v>51.5639766357024</v>
      </c>
      <c r="J269" s="53" t="n">
        <v>5.93251728776804</v>
      </c>
      <c r="K269" s="53" t="n">
        <v>38.3446649562709</v>
      </c>
      <c r="L269" s="53" t="n">
        <v>175.9828254</v>
      </c>
      <c r="M269" s="53" t="n">
        <v>51.659410090709</v>
      </c>
      <c r="N269" s="53" t="n">
        <v>5.84005826816721</v>
      </c>
      <c r="O269" s="53" t="n">
        <v>36.2456129172576</v>
      </c>
      <c r="P269" s="53" t="n">
        <v>420.4116494</v>
      </c>
      <c r="Q269" s="53" t="n">
        <v>34.3472292921955</v>
      </c>
      <c r="R269" s="53" t="n">
        <v>13.9515235281152</v>
      </c>
      <c r="S269" s="53" t="n">
        <v>20.4315141396797</v>
      </c>
      <c r="T269" s="53" t="n">
        <v>191.1407742</v>
      </c>
      <c r="U269" s="53" t="n">
        <v>40.6251642140546</v>
      </c>
      <c r="V269" s="53" t="n">
        <v>6.34308067399964</v>
      </c>
      <c r="W269" s="53" t="n">
        <v>40.4248146674847</v>
      </c>
      <c r="X269" s="53" t="n">
        <v>97.7568593</v>
      </c>
      <c r="Y269" s="53" t="n">
        <v>57.1007070846493</v>
      </c>
      <c r="Z269" s="53" t="n">
        <v>3.24409926438778</v>
      </c>
      <c r="AA269" s="53" t="n">
        <v>54.4913525162673</v>
      </c>
      <c r="AB269" s="53" t="n">
        <v>430.9371395</v>
      </c>
      <c r="AC269" s="53" t="n">
        <v>41.3147933118621</v>
      </c>
      <c r="AD269" s="53" t="n">
        <v>14.3008159965438</v>
      </c>
      <c r="AE269" s="53" t="n">
        <v>28.1360739815802</v>
      </c>
      <c r="AF269" s="53" t="n">
        <v>314.9041734</v>
      </c>
      <c r="AG269" s="53" t="n">
        <v>46.5864359381151</v>
      </c>
      <c r="AH269" s="53" t="n">
        <v>10.4502170445607</v>
      </c>
      <c r="AI269" s="53" t="n">
        <v>34.0875774535312</v>
      </c>
      <c r="AJ269" s="53" t="n">
        <v>248.8720772</v>
      </c>
      <c r="AK269" s="53" t="n">
        <v>45.6715518119205</v>
      </c>
      <c r="AL269" s="53" t="n">
        <v>8.25891633950212</v>
      </c>
      <c r="AM269" s="53" t="n">
        <v>42.2986910322863</v>
      </c>
      <c r="AN269" s="53" t="n">
        <v>200.3320263</v>
      </c>
      <c r="AO269" s="53" t="n">
        <v>47.7047399983422</v>
      </c>
      <c r="AP269" s="53" t="n">
        <v>6.64809593727551</v>
      </c>
      <c r="AQ269" s="53" t="n">
        <v>41.7337552333388</v>
      </c>
      <c r="AR269" s="53" t="n">
        <v>69.77199</v>
      </c>
      <c r="AS269" s="53" t="n">
        <v>70.3196228191985</v>
      </c>
      <c r="AT269" s="53" t="n">
        <v>2.31541053031633</v>
      </c>
      <c r="AU269" s="53" t="n">
        <v>70.7549781026587</v>
      </c>
      <c r="AV269" s="53" t="n">
        <v>149.9640875</v>
      </c>
      <c r="AW269" s="53" t="n">
        <v>43.8258284550508</v>
      </c>
      <c r="AX269" s="53" t="n">
        <v>4.97661636663623</v>
      </c>
      <c r="AY269" s="53" t="n">
        <v>44.7366759390896</v>
      </c>
      <c r="AZ269" s="53" t="n">
        <v>141.110744</v>
      </c>
      <c r="BA269" s="53" t="n">
        <v>52.3039913339873</v>
      </c>
      <c r="BB269" s="53" t="n">
        <v>4.68281473121767</v>
      </c>
      <c r="BC269" s="53" t="n">
        <v>54.6845247150249</v>
      </c>
      <c r="BD269" s="53" t="n">
        <v>63.3709742</v>
      </c>
      <c r="BE269" s="53" t="n">
        <v>70.3937886797622</v>
      </c>
      <c r="BF269" s="53" t="n">
        <v>2.10299034009327</v>
      </c>
      <c r="BG269" s="53" t="n">
        <v>72.8446797881826</v>
      </c>
      <c r="BH269" s="53" t="n">
        <v>297.0979735</v>
      </c>
      <c r="BI269" s="53" t="n">
        <v>40.5179940983345</v>
      </c>
      <c r="BJ269" s="53" t="n">
        <v>9.85931139956796</v>
      </c>
      <c r="BK269" s="53" t="n">
        <v>38.4787247112963</v>
      </c>
    </row>
    <row r="270">
      <c r="A270" s="53" t="s">
        <v>165</v>
      </c>
      <c r="B270" s="53" t="s">
        <v>166</v>
      </c>
      <c r="C270" s="53" t="s">
        <v>17</v>
      </c>
      <c r="D270" s="53" t="n">
        <v>2461.1594386</v>
      </c>
      <c r="E270" s="53" t="n">
        <v>13.8185336432808</v>
      </c>
      <c r="F270" s="53" t="n">
        <v>3.24299212406414</v>
      </c>
      <c r="G270" s="53" t="n">
        <v>13.0703358552107</v>
      </c>
      <c r="H270" s="53" t="n">
        <v>4197.3316201</v>
      </c>
      <c r="I270" s="53" t="n">
        <v>11.0315295940445</v>
      </c>
      <c r="J270" s="53" t="n">
        <v>5.53069141827424</v>
      </c>
      <c r="K270" s="53" t="n">
        <v>10.2607578493962</v>
      </c>
      <c r="L270" s="53" t="n">
        <v>5187.8049324</v>
      </c>
      <c r="M270" s="53" t="n">
        <v>9.73615422115015</v>
      </c>
      <c r="N270" s="53" t="n">
        <v>6.83580684497402</v>
      </c>
      <c r="O270" s="53" t="n">
        <v>8.35593241480676</v>
      </c>
      <c r="P270" s="53" t="n">
        <v>4664.9741249</v>
      </c>
      <c r="Q270" s="53" t="n">
        <v>9.08471831177459</v>
      </c>
      <c r="R270" s="53" t="n">
        <v>6.14688918919424</v>
      </c>
      <c r="S270" s="53" t="n">
        <v>7.99949042446905</v>
      </c>
      <c r="T270" s="53" t="n">
        <v>5894.4734519</v>
      </c>
      <c r="U270" s="53" t="n">
        <v>7.98298393079156</v>
      </c>
      <c r="V270" s="53" t="n">
        <v>7.76696165238714</v>
      </c>
      <c r="W270" s="53" t="n">
        <v>6.99750997780199</v>
      </c>
      <c r="X270" s="53" t="n">
        <v>6106.5054243</v>
      </c>
      <c r="Y270" s="53" t="n">
        <v>9.32875495978881</v>
      </c>
      <c r="Z270" s="53" t="n">
        <v>8.04634949120758</v>
      </c>
      <c r="AA270" s="53" t="n">
        <v>8.42359361783476</v>
      </c>
      <c r="AB270" s="53" t="n">
        <v>5161.2071249</v>
      </c>
      <c r="AC270" s="53" t="n">
        <v>8.12119477541779</v>
      </c>
      <c r="AD270" s="53" t="n">
        <v>6.80075975339309</v>
      </c>
      <c r="AE270" s="53" t="n">
        <v>8.14235345276862</v>
      </c>
      <c r="AF270" s="53" t="n">
        <v>6475.5147954</v>
      </c>
      <c r="AG270" s="53" t="n">
        <v>8.52966666044391</v>
      </c>
      <c r="AH270" s="53" t="n">
        <v>8.53258149447182</v>
      </c>
      <c r="AI270" s="53" t="n">
        <v>8.17329664082165</v>
      </c>
      <c r="AJ270" s="53" t="n">
        <v>6126.7067615</v>
      </c>
      <c r="AK270" s="53" t="n">
        <v>8.59632540272774</v>
      </c>
      <c r="AL270" s="53" t="n">
        <v>8.07296815573117</v>
      </c>
      <c r="AM270" s="53" t="n">
        <v>8.15441361844609</v>
      </c>
      <c r="AN270" s="53" t="n">
        <v>5863.975865</v>
      </c>
      <c r="AO270" s="53" t="n">
        <v>7.90307237755312</v>
      </c>
      <c r="AP270" s="53" t="n">
        <v>7.72677594455834</v>
      </c>
      <c r="AQ270" s="53" t="n">
        <v>7.44714489975259</v>
      </c>
      <c r="AR270" s="53" t="n">
        <v>5436.5157644</v>
      </c>
      <c r="AS270" s="53" t="n">
        <v>7.96628365287908</v>
      </c>
      <c r="AT270" s="53" t="n">
        <v>7.16352525959418</v>
      </c>
      <c r="AU270" s="53" t="n">
        <v>7.62906126647838</v>
      </c>
      <c r="AV270" s="53" t="n">
        <v>5237.5902303</v>
      </c>
      <c r="AW270" s="53" t="n">
        <v>8.49269804377151</v>
      </c>
      <c r="AX270" s="53" t="n">
        <v>6.90140736091448</v>
      </c>
      <c r="AY270" s="53" t="n">
        <v>8.40162931663326</v>
      </c>
      <c r="AZ270" s="53" t="n">
        <v>3939.4617366</v>
      </c>
      <c r="BA270" s="53" t="n">
        <v>9.73689031200997</v>
      </c>
      <c r="BB270" s="53" t="n">
        <v>5.19090441052982</v>
      </c>
      <c r="BC270" s="53" t="n">
        <v>9.93249025075472</v>
      </c>
      <c r="BD270" s="53" t="n">
        <v>3502.3759854</v>
      </c>
      <c r="BE270" s="53" t="n">
        <v>9.84094072673123</v>
      </c>
      <c r="BF270" s="53" t="n">
        <v>4.61497030953205</v>
      </c>
      <c r="BG270" s="53" t="n">
        <v>10.3208115008824</v>
      </c>
      <c r="BH270" s="53" t="n">
        <v>5636.0282693</v>
      </c>
      <c r="BI270" s="53" t="n">
        <v>9.23184246950969</v>
      </c>
      <c r="BJ270" s="53" t="n">
        <v>7.42641659117368</v>
      </c>
      <c r="BK270" s="53" t="n">
        <v>9.46517177376771</v>
      </c>
    </row>
    <row r="271">
      <c r="A271" s="53" t="s">
        <v>167</v>
      </c>
      <c r="B271" s="53" t="s">
        <v>168</v>
      </c>
      <c r="C271" s="53" t="s">
        <v>16</v>
      </c>
      <c r="D271" s="53" t="n">
        <v>372.5543901</v>
      </c>
      <c r="E271" s="53" t="n">
        <v>34.8105215773865</v>
      </c>
      <c r="F271" s="53" t="n">
        <v>7.16001607010702</v>
      </c>
      <c r="G271" s="53" t="n">
        <v>24.717205559348</v>
      </c>
      <c r="H271" s="53" t="n">
        <v>428.222527</v>
      </c>
      <c r="I271" s="53" t="n">
        <v>30.4935767988473</v>
      </c>
      <c r="J271" s="53" t="n">
        <v>8.22988604181754</v>
      </c>
      <c r="K271" s="53" t="n">
        <v>22.1862971619099</v>
      </c>
      <c r="L271" s="53" t="n">
        <v>391.8721652</v>
      </c>
      <c r="M271" s="53" t="n">
        <v>30.1258913654769</v>
      </c>
      <c r="N271" s="53" t="n">
        <v>7.53127885436138</v>
      </c>
      <c r="O271" s="53" t="n">
        <v>22.2517236868366</v>
      </c>
      <c r="P271" s="53" t="n">
        <v>287.250333</v>
      </c>
      <c r="Q271" s="53" t="n">
        <v>40.2464684912964</v>
      </c>
      <c r="R271" s="53" t="n">
        <v>5.52058184006779</v>
      </c>
      <c r="S271" s="53" t="n">
        <v>35.8458993922233</v>
      </c>
      <c r="T271" s="53" t="n">
        <v>468.7665835</v>
      </c>
      <c r="U271" s="53" t="n">
        <v>33.489481245868</v>
      </c>
      <c r="V271" s="53" t="n">
        <v>9.00909064603494</v>
      </c>
      <c r="W271" s="53" t="n">
        <v>24.7403407909593</v>
      </c>
      <c r="X271" s="53" t="n">
        <v>395.4526482</v>
      </c>
      <c r="Y271" s="53" t="n">
        <v>33.613122895909</v>
      </c>
      <c r="Z271" s="53" t="n">
        <v>7.60009113117246</v>
      </c>
      <c r="AA271" s="53" t="n">
        <v>31.6527091211998</v>
      </c>
      <c r="AB271" s="53" t="n">
        <v>538.6295266</v>
      </c>
      <c r="AC271" s="53" t="n">
        <v>33.2667424494553</v>
      </c>
      <c r="AD271" s="53" t="n">
        <v>10.3517665306667</v>
      </c>
      <c r="AE271" s="53" t="n">
        <v>22.5155206249597</v>
      </c>
      <c r="AF271" s="53" t="n">
        <v>307.3590682</v>
      </c>
      <c r="AG271" s="53" t="n">
        <v>37.143919545205</v>
      </c>
      <c r="AH271" s="53" t="n">
        <v>5.90704585983919</v>
      </c>
      <c r="AI271" s="53" t="n">
        <v>31.4897635630155</v>
      </c>
      <c r="AJ271" s="53" t="n">
        <v>299.61789</v>
      </c>
      <c r="AK271" s="53" t="n">
        <v>41.2632447048431</v>
      </c>
      <c r="AL271" s="53" t="n">
        <v>5.75827037420155</v>
      </c>
      <c r="AM271" s="53" t="n">
        <v>34.2908636556714</v>
      </c>
      <c r="AN271" s="53" t="n">
        <v>461.2676353</v>
      </c>
      <c r="AO271" s="53" t="n">
        <v>36.3051298112545</v>
      </c>
      <c r="AP271" s="53" t="n">
        <v>8.86497050935775</v>
      </c>
      <c r="AQ271" s="53" t="n">
        <v>35.9739166049409</v>
      </c>
      <c r="AR271" s="53" t="n">
        <v>164.0355318</v>
      </c>
      <c r="AS271" s="53" t="n">
        <v>60.0117220706779</v>
      </c>
      <c r="AT271" s="53" t="n">
        <v>3.1525518822669</v>
      </c>
      <c r="AU271" s="53" t="n">
        <v>54.8852552627653</v>
      </c>
      <c r="AV271" s="53" t="n">
        <v>432.704809</v>
      </c>
      <c r="AW271" s="53" t="n">
        <v>29.7122434692694</v>
      </c>
      <c r="AX271" s="53" t="n">
        <v>8.31602973520453</v>
      </c>
      <c r="AY271" s="53" t="n">
        <v>29.0478219397821</v>
      </c>
      <c r="AZ271" s="53" t="n">
        <v>144.1854275</v>
      </c>
      <c r="BA271" s="53" t="n">
        <v>57.8017850277211</v>
      </c>
      <c r="BB271" s="53" t="n">
        <v>2.77105841565347</v>
      </c>
      <c r="BC271" s="53" t="n">
        <v>52.7936085927833</v>
      </c>
      <c r="BD271" s="53" t="n">
        <v>241.6509329</v>
      </c>
      <c r="BE271" s="53" t="n">
        <v>40.771634011666</v>
      </c>
      <c r="BF271" s="53" t="n">
        <v>4.64422003578036</v>
      </c>
      <c r="BG271" s="53" t="n">
        <v>35.0799598906746</v>
      </c>
      <c r="BH271" s="53" t="n">
        <v>269.6924581</v>
      </c>
      <c r="BI271" s="53" t="n">
        <v>41.8560297016829</v>
      </c>
      <c r="BJ271" s="53" t="n">
        <v>5.18314207346838</v>
      </c>
      <c r="BK271" s="53" t="n">
        <v>41.1092964487624</v>
      </c>
    </row>
    <row r="272">
      <c r="A272" s="53" t="s">
        <v>167</v>
      </c>
      <c r="B272" s="53" t="s">
        <v>168</v>
      </c>
      <c r="C272" s="53" t="s">
        <v>17</v>
      </c>
      <c r="D272" s="53" t="n">
        <v>3745.0447829</v>
      </c>
      <c r="E272" s="53" t="n">
        <v>10.3004337190137</v>
      </c>
      <c r="F272" s="53" t="n">
        <v>4.44379944758956</v>
      </c>
      <c r="G272" s="53" t="n">
        <v>9.5411217984464</v>
      </c>
      <c r="H272" s="53" t="n">
        <v>4905.2337851</v>
      </c>
      <c r="I272" s="53" t="n">
        <v>9.39534651321561</v>
      </c>
      <c r="J272" s="53" t="n">
        <v>5.82045781776892</v>
      </c>
      <c r="K272" s="53" t="n">
        <v>8.66506472214533</v>
      </c>
      <c r="L272" s="53" t="n">
        <v>5264.072349</v>
      </c>
      <c r="M272" s="53" t="n">
        <v>8.49822767853776</v>
      </c>
      <c r="N272" s="53" t="n">
        <v>6.2462488842239</v>
      </c>
      <c r="O272" s="53" t="n">
        <v>7.85898126293661</v>
      </c>
      <c r="P272" s="53" t="n">
        <v>5891.1183993</v>
      </c>
      <c r="Q272" s="53" t="n">
        <v>8.45460834187073</v>
      </c>
      <c r="R272" s="53" t="n">
        <v>6.99028989133267</v>
      </c>
      <c r="S272" s="53" t="n">
        <v>7.95673312298684</v>
      </c>
      <c r="T272" s="53" t="n">
        <v>7111.8646844</v>
      </c>
      <c r="U272" s="53" t="n">
        <v>7.42812630324525</v>
      </c>
      <c r="V272" s="53" t="n">
        <v>8.43880439031649</v>
      </c>
      <c r="W272" s="53" t="n">
        <v>6.7373281052275</v>
      </c>
      <c r="X272" s="53" t="n">
        <v>8006.9928016</v>
      </c>
      <c r="Y272" s="53" t="n">
        <v>8.51298485136465</v>
      </c>
      <c r="Z272" s="53" t="n">
        <v>9.50094651766778</v>
      </c>
      <c r="AA272" s="53" t="n">
        <v>7.9459265581879</v>
      </c>
      <c r="AB272" s="53" t="n">
        <v>7019.0878146</v>
      </c>
      <c r="AC272" s="53" t="n">
        <v>8.68943169843039</v>
      </c>
      <c r="AD272" s="53" t="n">
        <v>8.32871710787628</v>
      </c>
      <c r="AE272" s="53" t="n">
        <v>8.49142645254346</v>
      </c>
      <c r="AF272" s="53" t="n">
        <v>6545.4717519</v>
      </c>
      <c r="AG272" s="53" t="n">
        <v>9.32963996652766</v>
      </c>
      <c r="AH272" s="53" t="n">
        <v>7.76673322789554</v>
      </c>
      <c r="AI272" s="53" t="n">
        <v>8.71808553093995</v>
      </c>
      <c r="AJ272" s="53" t="n">
        <v>6230.2713049</v>
      </c>
      <c r="AK272" s="53" t="n">
        <v>8.0401172499525</v>
      </c>
      <c r="AL272" s="53" t="n">
        <v>7.39272232723711</v>
      </c>
      <c r="AM272" s="53" t="n">
        <v>7.32533755734357</v>
      </c>
      <c r="AN272" s="53" t="n">
        <v>5227.1631111</v>
      </c>
      <c r="AO272" s="53" t="n">
        <v>9.20233513480639</v>
      </c>
      <c r="AP272" s="53" t="n">
        <v>6.20245307923383</v>
      </c>
      <c r="AQ272" s="53" t="n">
        <v>9.36732652044296</v>
      </c>
      <c r="AR272" s="53" t="n">
        <v>5185.6509153</v>
      </c>
      <c r="AS272" s="53" t="n">
        <v>12.5382250802762</v>
      </c>
      <c r="AT272" s="53" t="n">
        <v>6.15319549128546</v>
      </c>
      <c r="AU272" s="53" t="n">
        <v>11.6822731990728</v>
      </c>
      <c r="AV272" s="53" t="n">
        <v>5274.3219259</v>
      </c>
      <c r="AW272" s="53" t="n">
        <v>9.02446952496554</v>
      </c>
      <c r="AX272" s="53" t="n">
        <v>6.25841083870151</v>
      </c>
      <c r="AY272" s="53" t="n">
        <v>8.45007377476389</v>
      </c>
      <c r="AZ272" s="53" t="n">
        <v>3852.1620852</v>
      </c>
      <c r="BA272" s="53" t="n">
        <v>11.2970025231899</v>
      </c>
      <c r="BB272" s="53" t="n">
        <v>4.57090281654298</v>
      </c>
      <c r="BC272" s="53" t="n">
        <v>11.9147091182002</v>
      </c>
      <c r="BD272" s="53" t="n">
        <v>2937.0871851</v>
      </c>
      <c r="BE272" s="53" t="n">
        <v>11.1770153586206</v>
      </c>
      <c r="BF272" s="53" t="n">
        <v>3.48509221311981</v>
      </c>
      <c r="BG272" s="53" t="n">
        <v>11.6911565919544</v>
      </c>
      <c r="BH272" s="53" t="n">
        <v>7080.1951758</v>
      </c>
      <c r="BI272" s="53" t="n">
        <v>7.73491129163661</v>
      </c>
      <c r="BJ272" s="53" t="n">
        <v>8.4012259492082</v>
      </c>
      <c r="BK272" s="53" t="n">
        <v>7.75971407922536</v>
      </c>
    </row>
    <row r="273">
      <c r="A273" s="53" t="s">
        <v>169</v>
      </c>
      <c r="B273" s="53" t="s">
        <v>170</v>
      </c>
      <c r="C273" s="53" t="s">
        <v>16</v>
      </c>
      <c r="D273" s="53" t="n">
        <v>91.129818</v>
      </c>
      <c r="E273" s="53" t="n">
        <v>71.2262583870244</v>
      </c>
      <c r="F273" s="53" t="n">
        <v>2.57398657460045</v>
      </c>
      <c r="G273" s="53" t="n">
        <v>67.7971515065557</v>
      </c>
      <c r="H273" s="53" t="n">
        <v>290.0815959</v>
      </c>
      <c r="I273" s="53" t="n">
        <v>37.0719259726303</v>
      </c>
      <c r="J273" s="53" t="n">
        <v>8.19343382629462</v>
      </c>
      <c r="K273" s="53" t="n">
        <v>31.3826669707385</v>
      </c>
      <c r="L273" s="53" t="n">
        <v>257.8754902</v>
      </c>
      <c r="M273" s="53" t="n">
        <v>44.3479827710458</v>
      </c>
      <c r="N273" s="53" t="n">
        <v>7.28376358321389</v>
      </c>
      <c r="O273" s="53" t="n">
        <v>32.0974391686672</v>
      </c>
      <c r="P273" s="53" t="n">
        <v>348.8160872</v>
      </c>
      <c r="Q273" s="53" t="n">
        <v>43.0130049180606</v>
      </c>
      <c r="R273" s="53" t="n">
        <v>9.85240555903952</v>
      </c>
      <c r="S273" s="53" t="n">
        <v>35.3854507844638</v>
      </c>
      <c r="T273" s="53" t="n">
        <v>375.1846767</v>
      </c>
      <c r="U273" s="53" t="n">
        <v>36.7919830712676</v>
      </c>
      <c r="V273" s="53" t="n">
        <v>10.5971935642581</v>
      </c>
      <c r="W273" s="53" t="n">
        <v>32.6286839705961</v>
      </c>
      <c r="X273" s="53" t="n">
        <v>156.4805864</v>
      </c>
      <c r="Y273" s="53" t="n">
        <v>51.1309430677929</v>
      </c>
      <c r="Z273" s="53" t="n">
        <v>4.41983685931651</v>
      </c>
      <c r="AA273" s="53" t="n">
        <v>46.7057071313866</v>
      </c>
      <c r="AB273" s="53" t="n">
        <v>176.853567</v>
      </c>
      <c r="AC273" s="53" t="n">
        <v>49.7145563383972</v>
      </c>
      <c r="AD273" s="53" t="n">
        <v>4.99527725522508</v>
      </c>
      <c r="AE273" s="53" t="n">
        <v>45.2334123522468</v>
      </c>
      <c r="AF273" s="53" t="n">
        <v>478.9197713</v>
      </c>
      <c r="AG273" s="53" t="n">
        <v>40.0699521199639</v>
      </c>
      <c r="AH273" s="53" t="n">
        <v>13.5272196158333</v>
      </c>
      <c r="AI273" s="53" t="n">
        <v>32.4334741176927</v>
      </c>
      <c r="AJ273" s="53" t="n">
        <v>224.0941864</v>
      </c>
      <c r="AK273" s="53" t="n">
        <v>40.1110826128308</v>
      </c>
      <c r="AL273" s="53" t="n">
        <v>6.3296014399986</v>
      </c>
      <c r="AM273" s="53" t="n">
        <v>36.4744131164786</v>
      </c>
      <c r="AN273" s="53" t="n">
        <v>310.9416159</v>
      </c>
      <c r="AO273" s="53" t="n">
        <v>50.0600086669947</v>
      </c>
      <c r="AP273" s="53" t="n">
        <v>8.78263078294713</v>
      </c>
      <c r="AQ273" s="53" t="n">
        <v>44.0469733594879</v>
      </c>
      <c r="AR273" s="53" t="n">
        <v>208.6285471</v>
      </c>
      <c r="AS273" s="53" t="n">
        <v>39.9994701213639</v>
      </c>
      <c r="AT273" s="53" t="n">
        <v>5.89277023809921</v>
      </c>
      <c r="AU273" s="53" t="n">
        <v>37.6492362505978</v>
      </c>
      <c r="AV273" s="53" t="n">
        <v>160.7023109</v>
      </c>
      <c r="AW273" s="53" t="n">
        <v>60.7872290086316</v>
      </c>
      <c r="AX273" s="53" t="n">
        <v>4.53908061973598</v>
      </c>
      <c r="AY273" s="53" t="n">
        <v>55.8761649787048</v>
      </c>
      <c r="AZ273" s="53" t="n">
        <v>72.4262697</v>
      </c>
      <c r="BA273" s="53" t="n">
        <v>70.6088297167616</v>
      </c>
      <c r="BB273" s="53" t="n">
        <v>2.04569974951767</v>
      </c>
      <c r="BC273" s="53" t="n">
        <v>66.2791851730798</v>
      </c>
      <c r="BD273" s="53" t="n">
        <v>83.9100066</v>
      </c>
      <c r="BE273" s="53" t="n">
        <v>71.846029927382</v>
      </c>
      <c r="BF273" s="53" t="n">
        <v>2.37006103164867</v>
      </c>
      <c r="BG273" s="53" t="n">
        <v>74.1240717119868</v>
      </c>
      <c r="BH273" s="53" t="n">
        <v>304.3709064</v>
      </c>
      <c r="BI273" s="53" t="n">
        <v>40.7839763106513</v>
      </c>
      <c r="BJ273" s="53" t="n">
        <v>8.59703930027129</v>
      </c>
      <c r="BK273" s="53" t="n">
        <v>39.7014423327233</v>
      </c>
    </row>
    <row r="274">
      <c r="A274" s="53" t="s">
        <v>169</v>
      </c>
      <c r="B274" s="53" t="s">
        <v>170</v>
      </c>
      <c r="C274" s="53" t="s">
        <v>17</v>
      </c>
      <c r="D274" s="53" t="n">
        <v>3256.6714019</v>
      </c>
      <c r="E274" s="53" t="n">
        <v>11.5909805926337</v>
      </c>
      <c r="F274" s="53" t="n">
        <v>3.61713381308742</v>
      </c>
      <c r="G274" s="53" t="n">
        <v>10.9453460681202</v>
      </c>
      <c r="H274" s="53" t="n">
        <v>5464.9487799</v>
      </c>
      <c r="I274" s="53" t="n">
        <v>11.4287507637378</v>
      </c>
      <c r="J274" s="53" t="n">
        <v>6.06983283822692</v>
      </c>
      <c r="K274" s="53" t="n">
        <v>10.1377333674744</v>
      </c>
      <c r="L274" s="53" t="n">
        <v>5396.2929148</v>
      </c>
      <c r="M274" s="53" t="n">
        <v>10.0058343705597</v>
      </c>
      <c r="N274" s="53" t="n">
        <v>5.99357784640457</v>
      </c>
      <c r="O274" s="53" t="n">
        <v>9.12841723511931</v>
      </c>
      <c r="P274" s="53" t="n">
        <v>5273.2681778</v>
      </c>
      <c r="Q274" s="53" t="n">
        <v>9.69160276793901</v>
      </c>
      <c r="R274" s="53" t="n">
        <v>5.85693620187473</v>
      </c>
      <c r="S274" s="53" t="n">
        <v>9.11285626334354</v>
      </c>
      <c r="T274" s="53" t="n">
        <v>7339.7310579</v>
      </c>
      <c r="U274" s="53" t="n">
        <v>7.62711108996489</v>
      </c>
      <c r="V274" s="53" t="n">
        <v>8.15212408995545</v>
      </c>
      <c r="W274" s="53" t="n">
        <v>7.31745055006674</v>
      </c>
      <c r="X274" s="53" t="n">
        <v>8095.8792112</v>
      </c>
      <c r="Y274" s="53" t="n">
        <v>7.73727572693907</v>
      </c>
      <c r="Z274" s="53" t="n">
        <v>8.99196597618608</v>
      </c>
      <c r="AA274" s="53" t="n">
        <v>7.94476479218265</v>
      </c>
      <c r="AB274" s="53" t="n">
        <v>7089.8354905</v>
      </c>
      <c r="AC274" s="53" t="n">
        <v>10.0381811892108</v>
      </c>
      <c r="AD274" s="53" t="n">
        <v>7.87456900532031</v>
      </c>
      <c r="AE274" s="53" t="n">
        <v>9.49102979768887</v>
      </c>
      <c r="AF274" s="53" t="n">
        <v>6732.2959367</v>
      </c>
      <c r="AG274" s="53" t="n">
        <v>7.88570478938503</v>
      </c>
      <c r="AH274" s="53" t="n">
        <v>7.47745543444802</v>
      </c>
      <c r="AI274" s="53" t="n">
        <v>7.68389930601941</v>
      </c>
      <c r="AJ274" s="53" t="n">
        <v>6210.5991858</v>
      </c>
      <c r="AK274" s="53" t="n">
        <v>7.59107303524006</v>
      </c>
      <c r="AL274" s="53" t="n">
        <v>6.89801504118105</v>
      </c>
      <c r="AM274" s="53" t="n">
        <v>7.01204749922949</v>
      </c>
      <c r="AN274" s="53" t="n">
        <v>4533.479089</v>
      </c>
      <c r="AO274" s="53" t="n">
        <v>10.0966704610764</v>
      </c>
      <c r="AP274" s="53" t="n">
        <v>5.03526407183102</v>
      </c>
      <c r="AQ274" s="53" t="n">
        <v>9.55262356398941</v>
      </c>
      <c r="AR274" s="53" t="n">
        <v>6120.9928156</v>
      </c>
      <c r="AS274" s="53" t="n">
        <v>10.1786800196023</v>
      </c>
      <c r="AT274" s="53" t="n">
        <v>6.79849065215938</v>
      </c>
      <c r="AU274" s="53" t="n">
        <v>9.87266956045475</v>
      </c>
      <c r="AV274" s="53" t="n">
        <v>5740.6349393</v>
      </c>
      <c r="AW274" s="53" t="n">
        <v>8.35097525614703</v>
      </c>
      <c r="AX274" s="53" t="n">
        <v>6.37603312861672</v>
      </c>
      <c r="AY274" s="53" t="n">
        <v>8.00158271861231</v>
      </c>
      <c r="AZ274" s="53" t="n">
        <v>5620.7935022</v>
      </c>
      <c r="BA274" s="53" t="n">
        <v>8.02546378066369</v>
      </c>
      <c r="BB274" s="53" t="n">
        <v>6.24292712532437</v>
      </c>
      <c r="BC274" s="53" t="n">
        <v>8.55428837061697</v>
      </c>
      <c r="BD274" s="53" t="n">
        <v>4422.0841931</v>
      </c>
      <c r="BE274" s="53" t="n">
        <v>9.61400400573612</v>
      </c>
      <c r="BF274" s="53" t="n">
        <v>4.91153950928223</v>
      </c>
      <c r="BG274" s="53" t="n">
        <v>9.81388321788545</v>
      </c>
      <c r="BH274" s="53" t="n">
        <v>8737.0778728</v>
      </c>
      <c r="BI274" s="53" t="n">
        <v>7.89179941620022</v>
      </c>
      <c r="BJ274" s="53" t="n">
        <v>9.70413526610174</v>
      </c>
      <c r="BK274" s="53" t="n">
        <v>7.92531332396984</v>
      </c>
    </row>
    <row r="275">
      <c r="A275" s="53" t="s">
        <v>171</v>
      </c>
      <c r="B275" s="53" t="s">
        <v>172</v>
      </c>
      <c r="C275" s="53" t="s">
        <v>16</v>
      </c>
      <c r="D275" s="53" t="n">
        <v>136.0534373</v>
      </c>
      <c r="E275" s="53" t="n">
        <v>58.3650431666511</v>
      </c>
      <c r="F275" s="53" t="n">
        <v>2.78807816790727</v>
      </c>
      <c r="G275" s="53" t="n">
        <v>52.4298611138174</v>
      </c>
      <c r="H275" s="53" t="n">
        <v>480.2923408</v>
      </c>
      <c r="I275" s="53" t="n">
        <v>40.1607298801982</v>
      </c>
      <c r="J275" s="53" t="n">
        <v>9.84240175163554</v>
      </c>
      <c r="K275" s="53" t="n">
        <v>27.157952469058</v>
      </c>
      <c r="L275" s="53" t="n">
        <v>374.5512056</v>
      </c>
      <c r="M275" s="53" t="n">
        <v>50.0397895137353</v>
      </c>
      <c r="N275" s="53" t="n">
        <v>7.67549912608276</v>
      </c>
      <c r="O275" s="53" t="n">
        <v>43.0229490311949</v>
      </c>
      <c r="P275" s="53" t="n">
        <v>445.0180126</v>
      </c>
      <c r="Q275" s="53" t="n">
        <v>38.2397741338232</v>
      </c>
      <c r="R275" s="53" t="n">
        <v>9.11954177621898</v>
      </c>
      <c r="S275" s="53" t="n">
        <v>32.8334748640635</v>
      </c>
      <c r="T275" s="53" t="n">
        <v>322.4413237</v>
      </c>
      <c r="U275" s="53" t="n">
        <v>40.5498095800692</v>
      </c>
      <c r="V275" s="53" t="n">
        <v>6.60763618236854</v>
      </c>
      <c r="W275" s="53" t="n">
        <v>37.2103635879369</v>
      </c>
      <c r="X275" s="53" t="n">
        <v>187.376289</v>
      </c>
      <c r="Y275" s="53" t="n">
        <v>50.1769471614272</v>
      </c>
      <c r="Z275" s="53" t="n">
        <v>3.83981287729202</v>
      </c>
      <c r="AA275" s="53" t="n">
        <v>46.2593155023663</v>
      </c>
      <c r="AB275" s="53" t="n">
        <v>446.6365108</v>
      </c>
      <c r="AC275" s="53" t="n">
        <v>48.1714202372549</v>
      </c>
      <c r="AD275" s="53" t="n">
        <v>9.15270888750826</v>
      </c>
      <c r="AE275" s="53" t="n">
        <v>38.7315397127356</v>
      </c>
      <c r="AF275" s="53" t="n">
        <v>116.6680345</v>
      </c>
      <c r="AG275" s="53" t="n">
        <v>70.3044192164566</v>
      </c>
      <c r="AH275" s="53" t="n">
        <v>2.39082235875346</v>
      </c>
      <c r="AI275" s="53" t="n">
        <v>65.2066077977952</v>
      </c>
      <c r="AJ275" s="53" t="n">
        <v>740.1394042</v>
      </c>
      <c r="AK275" s="53" t="n">
        <v>39.3597821395172</v>
      </c>
      <c r="AL275" s="53" t="n">
        <v>15.1673236267285</v>
      </c>
      <c r="AM275" s="53" t="n">
        <v>29.169989499859</v>
      </c>
      <c r="AN275" s="53" t="n">
        <v>292.7711897</v>
      </c>
      <c r="AO275" s="53" t="n">
        <v>41.7504903826178</v>
      </c>
      <c r="AP275" s="53" t="n">
        <v>5.99962028445426</v>
      </c>
      <c r="AQ275" s="53" t="n">
        <v>41.6163202809841</v>
      </c>
      <c r="AR275" s="53" t="n">
        <v>355.5138375</v>
      </c>
      <c r="AS275" s="53" t="n">
        <v>45.8426123022624</v>
      </c>
      <c r="AT275" s="53" t="n">
        <v>7.28537542595905</v>
      </c>
      <c r="AU275" s="53" t="n">
        <v>37.2387270574686</v>
      </c>
      <c r="AV275" s="53" t="n">
        <v>112.5116853</v>
      </c>
      <c r="AW275" s="53" t="n">
        <v>70.5251649146792</v>
      </c>
      <c r="AX275" s="53" t="n">
        <v>2.30564827794603</v>
      </c>
      <c r="AY275" s="53" t="n">
        <v>65.1913267839298</v>
      </c>
      <c r="AZ275" s="53" t="n">
        <v>294.7613556</v>
      </c>
      <c r="BA275" s="53" t="n">
        <v>57.6377523682278</v>
      </c>
      <c r="BB275" s="53" t="n">
        <v>6.04040380456532</v>
      </c>
      <c r="BC275" s="53" t="n">
        <v>60.0591437744605</v>
      </c>
      <c r="BD275" s="53" t="n">
        <v>150.1991942</v>
      </c>
      <c r="BE275" s="53" t="n">
        <v>80.9803072013676</v>
      </c>
      <c r="BF275" s="53" t="n">
        <v>3.07796041391365</v>
      </c>
      <c r="BG275" s="53" t="n">
        <v>74.0180753144792</v>
      </c>
      <c r="BH275" s="53" t="n">
        <v>424.894832</v>
      </c>
      <c r="BI275" s="53" t="n">
        <v>70.3423155081192</v>
      </c>
      <c r="BJ275" s="53" t="n">
        <v>8.70716703866639</v>
      </c>
      <c r="BK275" s="53" t="n">
        <v>56.3438598545375</v>
      </c>
    </row>
    <row r="276">
      <c r="A276" s="53" t="s">
        <v>171</v>
      </c>
      <c r="B276" s="53" t="s">
        <v>172</v>
      </c>
      <c r="C276" s="53" t="s">
        <v>17</v>
      </c>
      <c r="D276" s="53" t="n">
        <v>6103.3979107</v>
      </c>
      <c r="E276" s="53" t="n">
        <v>9.83397646495776</v>
      </c>
      <c r="F276" s="53" t="n">
        <v>4.50348286971439</v>
      </c>
      <c r="G276" s="53" t="n">
        <v>9.44051880659849</v>
      </c>
      <c r="H276" s="53" t="n">
        <v>7994.6069601</v>
      </c>
      <c r="I276" s="53" t="n">
        <v>9.22928169698724</v>
      </c>
      <c r="J276" s="53" t="n">
        <v>5.89893957786877</v>
      </c>
      <c r="K276" s="53" t="n">
        <v>8.56466454400332</v>
      </c>
      <c r="L276" s="53" t="n">
        <v>9884.0981458</v>
      </c>
      <c r="M276" s="53" t="n">
        <v>9.08730594909976</v>
      </c>
      <c r="N276" s="53" t="n">
        <v>7.29312873475766</v>
      </c>
      <c r="O276" s="53" t="n">
        <v>8.35207792896864</v>
      </c>
      <c r="P276" s="53" t="n">
        <v>9763.9024621</v>
      </c>
      <c r="Q276" s="53" t="n">
        <v>7.21255466242383</v>
      </c>
      <c r="R276" s="53" t="n">
        <v>7.20444056294314</v>
      </c>
      <c r="S276" s="53" t="n">
        <v>6.77370075064158</v>
      </c>
      <c r="T276" s="53" t="n">
        <v>10850.6382018</v>
      </c>
      <c r="U276" s="53" t="n">
        <v>9.39909876084514</v>
      </c>
      <c r="V276" s="53" t="n">
        <v>8.00630468179166</v>
      </c>
      <c r="W276" s="53" t="n">
        <v>8.50897289854047</v>
      </c>
      <c r="X276" s="53" t="n">
        <v>11356.1822601</v>
      </c>
      <c r="Y276" s="53" t="n">
        <v>8.05467356446393</v>
      </c>
      <c r="Z276" s="53" t="n">
        <v>8.37932787964815</v>
      </c>
      <c r="AA276" s="53" t="n">
        <v>7.34887125444394</v>
      </c>
      <c r="AB276" s="53" t="n">
        <v>10678.7461406</v>
      </c>
      <c r="AC276" s="53" t="n">
        <v>7.8837095435218</v>
      </c>
      <c r="AD276" s="53" t="n">
        <v>7.87947156942044</v>
      </c>
      <c r="AE276" s="53" t="n">
        <v>7.91099202389922</v>
      </c>
      <c r="AF276" s="53" t="n">
        <v>11112.0210412</v>
      </c>
      <c r="AG276" s="53" t="n">
        <v>7.35158372959991</v>
      </c>
      <c r="AH276" s="53" t="n">
        <v>8.19916989505451</v>
      </c>
      <c r="AI276" s="53" t="n">
        <v>7.2867095144566</v>
      </c>
      <c r="AJ276" s="53" t="n">
        <v>9571.7346088</v>
      </c>
      <c r="AK276" s="53" t="n">
        <v>8.06333816754366</v>
      </c>
      <c r="AL276" s="53" t="n">
        <v>7.06264665599024</v>
      </c>
      <c r="AM276" s="53" t="n">
        <v>7.54861467491004</v>
      </c>
      <c r="AN276" s="53" t="n">
        <v>8945.261875</v>
      </c>
      <c r="AO276" s="53" t="n">
        <v>8.63946780621199</v>
      </c>
      <c r="AP276" s="53" t="n">
        <v>6.60039443742436</v>
      </c>
      <c r="AQ276" s="53" t="n">
        <v>8.32136379848569</v>
      </c>
      <c r="AR276" s="53" t="n">
        <v>9527.948811</v>
      </c>
      <c r="AS276" s="53" t="n">
        <v>8.87019262662014</v>
      </c>
      <c r="AT276" s="53" t="n">
        <v>7.03033865424856</v>
      </c>
      <c r="AU276" s="53" t="n">
        <v>8.4163899017356</v>
      </c>
      <c r="AV276" s="53" t="n">
        <v>6883.3077771</v>
      </c>
      <c r="AW276" s="53" t="n">
        <v>10.1601841684112</v>
      </c>
      <c r="AX276" s="53" t="n">
        <v>5.07895095726872</v>
      </c>
      <c r="AY276" s="53" t="n">
        <v>9.90215380843815</v>
      </c>
      <c r="AZ276" s="53" t="n">
        <v>7575.1637695</v>
      </c>
      <c r="BA276" s="53" t="n">
        <v>7.90068641785003</v>
      </c>
      <c r="BB276" s="53" t="n">
        <v>5.58944718505363</v>
      </c>
      <c r="BC276" s="53" t="n">
        <v>7.70912856772931</v>
      </c>
      <c r="BD276" s="53" t="n">
        <v>5131.0450841</v>
      </c>
      <c r="BE276" s="53" t="n">
        <v>11.6037074808889</v>
      </c>
      <c r="BF276" s="53" t="n">
        <v>3.78601788349178</v>
      </c>
      <c r="BG276" s="53" t="n">
        <v>11.3824249521369</v>
      </c>
      <c r="BH276" s="53" t="n">
        <v>10148.1163015</v>
      </c>
      <c r="BI276" s="53" t="n">
        <v>9.54644491399161</v>
      </c>
      <c r="BJ276" s="53" t="n">
        <v>7.48793845532399</v>
      </c>
      <c r="BK276" s="53" t="n">
        <v>9.17805937679016</v>
      </c>
    </row>
    <row r="277">
      <c r="A277" s="53" t="s">
        <v>173</v>
      </c>
      <c r="B277" s="53" t="s">
        <v>174</v>
      </c>
      <c r="C277" s="53" t="s">
        <v>16</v>
      </c>
      <c r="D277" s="53" t="n">
        <v>142.0393913</v>
      </c>
      <c r="E277" s="53" t="n">
        <v>33.9098083291507</v>
      </c>
      <c r="F277" s="53" t="n">
        <v>5.06576707472629</v>
      </c>
      <c r="G277" s="53" t="n">
        <v>31.0020265906368</v>
      </c>
      <c r="H277" s="53" t="n">
        <v>91.3411433</v>
      </c>
      <c r="I277" s="53" t="n">
        <v>36.7367692509736</v>
      </c>
      <c r="J277" s="53" t="n">
        <v>3.25763826542811</v>
      </c>
      <c r="K277" s="53" t="n">
        <v>34.679682439949</v>
      </c>
      <c r="L277" s="53" t="n">
        <v>311.5579793</v>
      </c>
      <c r="M277" s="53" t="n">
        <v>28.1640737496751</v>
      </c>
      <c r="N277" s="53" t="n">
        <v>11.1115665799548</v>
      </c>
      <c r="O277" s="53" t="n">
        <v>20.2207011297242</v>
      </c>
      <c r="P277" s="53" t="n">
        <v>270.9366166</v>
      </c>
      <c r="Q277" s="53" t="n">
        <v>30.8227748836877</v>
      </c>
      <c r="R277" s="53" t="n">
        <v>9.6628250737232</v>
      </c>
      <c r="S277" s="53" t="n">
        <v>26.3158789691664</v>
      </c>
      <c r="T277" s="53" t="n">
        <v>224.9100454</v>
      </c>
      <c r="U277" s="53" t="n">
        <v>26.5655768593693</v>
      </c>
      <c r="V277" s="53" t="n">
        <v>8.02130938702858</v>
      </c>
      <c r="W277" s="53" t="n">
        <v>23.5247077110727</v>
      </c>
      <c r="X277" s="53" t="n">
        <v>301.5486915</v>
      </c>
      <c r="Y277" s="53" t="n">
        <v>21.9446506981223</v>
      </c>
      <c r="Z277" s="53" t="n">
        <v>10.7545901094515</v>
      </c>
      <c r="AA277" s="53" t="n">
        <v>21.193719102435</v>
      </c>
      <c r="AB277" s="53" t="n">
        <v>192.6113877</v>
      </c>
      <c r="AC277" s="53" t="n">
        <v>32.0038983141254</v>
      </c>
      <c r="AD277" s="53" t="n">
        <v>6.86939318098867</v>
      </c>
      <c r="AE277" s="53" t="n">
        <v>26.3924436144385</v>
      </c>
      <c r="AF277" s="53" t="n">
        <v>172.8260389</v>
      </c>
      <c r="AG277" s="53" t="n">
        <v>33.917390222772</v>
      </c>
      <c r="AH277" s="53" t="n">
        <v>6.16375816245127</v>
      </c>
      <c r="AI277" s="53" t="n">
        <v>28.7568190437767</v>
      </c>
      <c r="AJ277" s="53" t="n">
        <v>271.8825929</v>
      </c>
      <c r="AK277" s="53" t="n">
        <v>24.0005335420058</v>
      </c>
      <c r="AL277" s="53" t="n">
        <v>9.69656286681111</v>
      </c>
      <c r="AM277" s="53" t="n">
        <v>18.054491870978</v>
      </c>
      <c r="AN277" s="53" t="n">
        <v>251.2959524</v>
      </c>
      <c r="AO277" s="53" t="n">
        <v>25.9268372261141</v>
      </c>
      <c r="AP277" s="53" t="n">
        <v>8.96235016236588</v>
      </c>
      <c r="AQ277" s="53" t="n">
        <v>21.4956558672005</v>
      </c>
      <c r="AR277" s="53" t="n">
        <v>149.629939</v>
      </c>
      <c r="AS277" s="53" t="n">
        <v>27.1647355141615</v>
      </c>
      <c r="AT277" s="53" t="n">
        <v>5.33648033437823</v>
      </c>
      <c r="AU277" s="53" t="n">
        <v>24.556675126038</v>
      </c>
      <c r="AV277" s="53" t="n">
        <v>169.8330975</v>
      </c>
      <c r="AW277" s="53" t="n">
        <v>30.7597827191053</v>
      </c>
      <c r="AX277" s="53" t="n">
        <v>6.05701633638499</v>
      </c>
      <c r="AY277" s="53" t="n">
        <v>25.931963511447</v>
      </c>
      <c r="AZ277" s="53" t="n">
        <v>102.0237618</v>
      </c>
      <c r="BA277" s="53" t="n">
        <v>34.6373532895221</v>
      </c>
      <c r="BB277" s="53" t="n">
        <v>3.63862875386849</v>
      </c>
      <c r="BC277" s="53" t="n">
        <v>34.6053412606059</v>
      </c>
      <c r="BD277" s="53" t="n">
        <v>26.6582826</v>
      </c>
      <c r="BE277" s="53" t="n">
        <v>70.3766364758425</v>
      </c>
      <c r="BF277" s="53" t="n">
        <v>0.950754921066948</v>
      </c>
      <c r="BG277" s="53" t="n">
        <v>68.6911966272095</v>
      </c>
      <c r="BH277" s="53" t="n">
        <v>124.8119552</v>
      </c>
      <c r="BI277" s="53" t="n">
        <v>34.2035013422761</v>
      </c>
      <c r="BJ277" s="53" t="n">
        <v>4.45135879137193</v>
      </c>
      <c r="BK277" s="53" t="n">
        <v>33.065492134499</v>
      </c>
    </row>
    <row r="278">
      <c r="A278" s="53" t="s">
        <v>173</v>
      </c>
      <c r="B278" s="53" t="s">
        <v>174</v>
      </c>
      <c r="C278" s="53" t="s">
        <v>17</v>
      </c>
      <c r="D278" s="53" t="n">
        <v>1471.2652253</v>
      </c>
      <c r="E278" s="53" t="n">
        <v>11.5937861858825</v>
      </c>
      <c r="F278" s="53" t="n">
        <v>4.39536680980647</v>
      </c>
      <c r="G278" s="53" t="n">
        <v>10.4316831835595</v>
      </c>
      <c r="H278" s="53" t="n">
        <v>2345.3555909</v>
      </c>
      <c r="I278" s="53" t="n">
        <v>9.94801566941884</v>
      </c>
      <c r="J278" s="53" t="n">
        <v>7.00668917076722</v>
      </c>
      <c r="K278" s="53" t="n">
        <v>8.44070891362496</v>
      </c>
      <c r="L278" s="53" t="n">
        <v>1942.440671</v>
      </c>
      <c r="M278" s="53" t="n">
        <v>8.84028358127726</v>
      </c>
      <c r="N278" s="53" t="n">
        <v>5.80299126800248</v>
      </c>
      <c r="O278" s="53" t="n">
        <v>8.06553996032783</v>
      </c>
      <c r="P278" s="53" t="n">
        <v>2090.2774604</v>
      </c>
      <c r="Q278" s="53" t="n">
        <v>8.72587774289803</v>
      </c>
      <c r="R278" s="53" t="n">
        <v>6.24464985288789</v>
      </c>
      <c r="S278" s="53" t="n">
        <v>8.09577599244133</v>
      </c>
      <c r="T278" s="53" t="n">
        <v>2705.8758777</v>
      </c>
      <c r="U278" s="53" t="n">
        <v>7.7691337712628</v>
      </c>
      <c r="V278" s="53" t="n">
        <v>8.0837342035821</v>
      </c>
      <c r="W278" s="53" t="n">
        <v>6.76056778899473</v>
      </c>
      <c r="X278" s="53" t="n">
        <v>2879.5463497</v>
      </c>
      <c r="Y278" s="53" t="n">
        <v>7.84013296017857</v>
      </c>
      <c r="Z278" s="53" t="n">
        <v>8.60257024710822</v>
      </c>
      <c r="AA278" s="53" t="n">
        <v>7.23422922242015</v>
      </c>
      <c r="AB278" s="53" t="n">
        <v>2366.9374715</v>
      </c>
      <c r="AC278" s="53" t="n">
        <v>8.08273867045558</v>
      </c>
      <c r="AD278" s="53" t="n">
        <v>7.07116448089568</v>
      </c>
      <c r="AE278" s="53" t="n">
        <v>7.23330752394579</v>
      </c>
      <c r="AF278" s="53" t="n">
        <v>2762.6667585</v>
      </c>
      <c r="AG278" s="53" t="n">
        <v>7.50277255240404</v>
      </c>
      <c r="AH278" s="53" t="n">
        <v>8.25339549121098</v>
      </c>
      <c r="AI278" s="53" t="n">
        <v>6.78161289300824</v>
      </c>
      <c r="AJ278" s="53" t="n">
        <v>2268.3314921</v>
      </c>
      <c r="AK278" s="53" t="n">
        <v>7.21591219519779</v>
      </c>
      <c r="AL278" s="53" t="n">
        <v>6.77658166764742</v>
      </c>
      <c r="AM278" s="53" t="n">
        <v>6.53058457509735</v>
      </c>
      <c r="AN278" s="53" t="n">
        <v>2075.8773739</v>
      </c>
      <c r="AO278" s="53" t="n">
        <v>8.75277609557218</v>
      </c>
      <c r="AP278" s="53" t="n">
        <v>6.20162996689314</v>
      </c>
      <c r="AQ278" s="53" t="n">
        <v>8.48161754738506</v>
      </c>
      <c r="AR278" s="53" t="n">
        <v>2045.8459503</v>
      </c>
      <c r="AS278" s="53" t="n">
        <v>7.95943383344369</v>
      </c>
      <c r="AT278" s="53" t="n">
        <v>6.11191186557952</v>
      </c>
      <c r="AU278" s="53" t="n">
        <v>7.15145083202768</v>
      </c>
      <c r="AV278" s="53" t="n">
        <v>2030.9676617</v>
      </c>
      <c r="AW278" s="53" t="n">
        <v>8.86261784303529</v>
      </c>
      <c r="AX278" s="53" t="n">
        <v>6.06746336317858</v>
      </c>
      <c r="AY278" s="53" t="n">
        <v>9.02653728007458</v>
      </c>
      <c r="AZ278" s="53" t="n">
        <v>1559.0485093</v>
      </c>
      <c r="BA278" s="53" t="n">
        <v>10.3575398473582</v>
      </c>
      <c r="BB278" s="53" t="n">
        <v>4.65761710045052</v>
      </c>
      <c r="BC278" s="53" t="n">
        <v>10.5261763555051</v>
      </c>
      <c r="BD278" s="53" t="n">
        <v>1863.7904124</v>
      </c>
      <c r="BE278" s="53" t="n">
        <v>9.55504850629208</v>
      </c>
      <c r="BF278" s="53" t="n">
        <v>5.56802565453694</v>
      </c>
      <c r="BG278" s="53" t="n">
        <v>10.0736050389242</v>
      </c>
      <c r="BH278" s="53" t="n">
        <v>3064.8663173</v>
      </c>
      <c r="BI278" s="53" t="n">
        <v>7.74855524190561</v>
      </c>
      <c r="BJ278" s="53" t="n">
        <v>9.15620885745284</v>
      </c>
      <c r="BK278" s="53" t="n">
        <v>7.90252565525981</v>
      </c>
    </row>
    <row r="279">
      <c r="A279" s="53" t="s">
        <v>175</v>
      </c>
      <c r="B279" s="53" t="s">
        <v>176</v>
      </c>
      <c r="C279" s="53" t="s">
        <v>16</v>
      </c>
      <c r="D279" s="53" t="n">
        <v>346.2300835</v>
      </c>
      <c r="E279" s="53" t="n">
        <v>39.0380899727876</v>
      </c>
      <c r="F279" s="53" t="n">
        <v>8.96024629048271</v>
      </c>
      <c r="G279" s="53" t="n">
        <v>30.1654485969883</v>
      </c>
      <c r="H279" s="53" t="n">
        <v>652.1171808</v>
      </c>
      <c r="I279" s="53" t="n">
        <v>33.5758196546531</v>
      </c>
      <c r="J279" s="53" t="n">
        <v>16.8764380355274</v>
      </c>
      <c r="K279" s="53" t="n">
        <v>24.1497914283845</v>
      </c>
      <c r="L279" s="53" t="n">
        <v>356.6336284</v>
      </c>
      <c r="M279" s="53" t="n">
        <v>43.487023953155</v>
      </c>
      <c r="N279" s="53" t="n">
        <v>9.22948437533011</v>
      </c>
      <c r="O279" s="53" t="n">
        <v>33.1370640773782</v>
      </c>
      <c r="P279" s="53" t="n">
        <v>376.4606032</v>
      </c>
      <c r="Q279" s="53" t="n">
        <v>55.455813574326</v>
      </c>
      <c r="R279" s="53" t="n">
        <v>9.74259570178478</v>
      </c>
      <c r="S279" s="53" t="n">
        <v>42.9042894112628</v>
      </c>
      <c r="T279" s="53" t="n">
        <v>440.2462119</v>
      </c>
      <c r="U279" s="53" t="n">
        <v>41.4118461250654</v>
      </c>
      <c r="V279" s="53" t="n">
        <v>11.3933325700626</v>
      </c>
      <c r="W279" s="53" t="n">
        <v>33.7326973461615</v>
      </c>
      <c r="X279" s="53" t="n">
        <v>339.4126722</v>
      </c>
      <c r="Y279" s="53" t="n">
        <v>43.7846684317064</v>
      </c>
      <c r="Z279" s="53" t="n">
        <v>8.78381539316145</v>
      </c>
      <c r="AA279" s="53" t="n">
        <v>37.3723055203214</v>
      </c>
      <c r="AB279" s="53" t="n">
        <v>472.3053357</v>
      </c>
      <c r="AC279" s="53" t="n">
        <v>32.9616755781593</v>
      </c>
      <c r="AD279" s="53" t="n">
        <v>12.2230052611275</v>
      </c>
      <c r="AE279" s="53" t="n">
        <v>27.7351507047324</v>
      </c>
      <c r="AF279" s="53" t="n">
        <v>171.8466068</v>
      </c>
      <c r="AG279" s="53" t="n">
        <v>59.455239637321</v>
      </c>
      <c r="AH279" s="53" t="n">
        <v>4.44729673847576</v>
      </c>
      <c r="AI279" s="53" t="n">
        <v>47.9580792897631</v>
      </c>
      <c r="AJ279" s="53" t="n">
        <v>222.8795289</v>
      </c>
      <c r="AK279" s="53" t="n">
        <v>51.1394181619375</v>
      </c>
      <c r="AL279" s="53" t="n">
        <v>5.76800101210951</v>
      </c>
      <c r="AM279" s="53" t="n">
        <v>48.6804375059003</v>
      </c>
      <c r="AN279" s="53" t="n">
        <v>67.4455214</v>
      </c>
      <c r="AO279" s="53" t="n">
        <v>70.846597010644</v>
      </c>
      <c r="AP279" s="53" t="n">
        <v>1.74545341879289</v>
      </c>
      <c r="AQ279" s="53" t="n">
        <v>62.2037466490394</v>
      </c>
      <c r="AR279" s="53" t="n">
        <v>182.7512888</v>
      </c>
      <c r="AS279" s="53" t="n">
        <v>52.67906004775</v>
      </c>
      <c r="AT279" s="53" t="n">
        <v>4.72950397896645</v>
      </c>
      <c r="AU279" s="53" t="n">
        <v>42.769048399905</v>
      </c>
      <c r="AV279" s="53" t="n">
        <v>30.0457522</v>
      </c>
      <c r="AW279" s="53" t="n">
        <v>99.9999999999998</v>
      </c>
      <c r="AX279" s="53" t="n">
        <v>0.777567728873603</v>
      </c>
      <c r="AY279" s="53" t="n">
        <v>99.7303087628631</v>
      </c>
      <c r="AZ279" s="53" t="n">
        <v>135.4053978</v>
      </c>
      <c r="BA279" s="53" t="n">
        <v>61.8012059445517</v>
      </c>
      <c r="BB279" s="53" t="n">
        <v>3.50421806529353</v>
      </c>
      <c r="BC279" s="53" t="n">
        <v>57.7297328508199</v>
      </c>
      <c r="BD279" s="53" t="n">
        <v>70.2890128</v>
      </c>
      <c r="BE279" s="53" t="n">
        <v>71.0179306844618</v>
      </c>
      <c r="BF279" s="53" t="n">
        <v>1.81904143001165</v>
      </c>
      <c r="BG279" s="53" t="n">
        <v>74.9231457151117</v>
      </c>
      <c r="BH279" s="53"/>
      <c r="BI279" s="53"/>
      <c r="BJ279" s="53"/>
      <c r="BK279" s="53"/>
    </row>
    <row r="280">
      <c r="A280" s="53" t="s">
        <v>175</v>
      </c>
      <c r="B280" s="53" t="s">
        <v>176</v>
      </c>
      <c r="C280" s="53" t="s">
        <v>17</v>
      </c>
      <c r="D280" s="53" t="n">
        <v>5022.7884842</v>
      </c>
      <c r="E280" s="53" t="n">
        <v>11.1035611836657</v>
      </c>
      <c r="F280" s="53" t="n">
        <v>5.44228343696022</v>
      </c>
      <c r="G280" s="53" t="n">
        <v>9.94316469405531</v>
      </c>
      <c r="H280" s="53" t="n">
        <v>6990.9233306</v>
      </c>
      <c r="I280" s="53" t="n">
        <v>8.98728249114386</v>
      </c>
      <c r="J280" s="53" t="n">
        <v>7.57479363721266</v>
      </c>
      <c r="K280" s="53" t="n">
        <v>7.56324812069107</v>
      </c>
      <c r="L280" s="53" t="n">
        <v>7772.3072935</v>
      </c>
      <c r="M280" s="53" t="n">
        <v>8.86116909439829</v>
      </c>
      <c r="N280" s="53" t="n">
        <v>8.42143749103489</v>
      </c>
      <c r="O280" s="53" t="n">
        <v>7.15250563999936</v>
      </c>
      <c r="P280" s="53" t="n">
        <v>7558.1519511</v>
      </c>
      <c r="Q280" s="53" t="n">
        <v>10.4366172872084</v>
      </c>
      <c r="R280" s="53" t="n">
        <v>8.18939625008948</v>
      </c>
      <c r="S280" s="53" t="n">
        <v>8.6120997004003</v>
      </c>
      <c r="T280" s="53" t="n">
        <v>7980.1412347</v>
      </c>
      <c r="U280" s="53" t="n">
        <v>9.47534250533168</v>
      </c>
      <c r="V280" s="53" t="n">
        <v>8.64662937785014</v>
      </c>
      <c r="W280" s="53" t="n">
        <v>8.04436216947735</v>
      </c>
      <c r="X280" s="53" t="n">
        <v>7875.8998632</v>
      </c>
      <c r="Y280" s="53" t="n">
        <v>6.04398735395805</v>
      </c>
      <c r="Z280" s="53" t="n">
        <v>8.53368194011808</v>
      </c>
      <c r="AA280" s="53" t="n">
        <v>5.23881153120495</v>
      </c>
      <c r="AB280" s="53" t="n">
        <v>7105.7104959</v>
      </c>
      <c r="AC280" s="53" t="n">
        <v>8.72309836717895</v>
      </c>
      <c r="AD280" s="53" t="n">
        <v>7.69916763592929</v>
      </c>
      <c r="AE280" s="53" t="n">
        <v>8.21576033805153</v>
      </c>
      <c r="AF280" s="53" t="n">
        <v>6093.1616411</v>
      </c>
      <c r="AG280" s="53" t="n">
        <v>10.9686095429248</v>
      </c>
      <c r="AH280" s="53" t="n">
        <v>6.60205238233549</v>
      </c>
      <c r="AI280" s="53" t="n">
        <v>9.43842152934654</v>
      </c>
      <c r="AJ280" s="53" t="n">
        <v>6666.5382645</v>
      </c>
      <c r="AK280" s="53" t="n">
        <v>8.39529981619554</v>
      </c>
      <c r="AL280" s="53" t="n">
        <v>7.22331646910442</v>
      </c>
      <c r="AM280" s="53" t="n">
        <v>8.35799741821999</v>
      </c>
      <c r="AN280" s="53" t="n">
        <v>5916.6231467</v>
      </c>
      <c r="AO280" s="53" t="n">
        <v>8.99331898718163</v>
      </c>
      <c r="AP280" s="53" t="n">
        <v>6.41076968606403</v>
      </c>
      <c r="AQ280" s="53" t="n">
        <v>8.09404515815998</v>
      </c>
      <c r="AR280" s="53" t="n">
        <v>6153.4256348</v>
      </c>
      <c r="AS280" s="53" t="n">
        <v>7.71444602948189</v>
      </c>
      <c r="AT280" s="53" t="n">
        <v>6.66734952470776</v>
      </c>
      <c r="AU280" s="53" t="n">
        <v>8.13150583506513</v>
      </c>
      <c r="AV280" s="53" t="n">
        <v>4621.6288168</v>
      </c>
      <c r="AW280" s="53" t="n">
        <v>9.39002614444173</v>
      </c>
      <c r="AX280" s="53" t="n">
        <v>5.00761958035245</v>
      </c>
      <c r="AY280" s="53" t="n">
        <v>9.30881441803406</v>
      </c>
      <c r="AZ280" s="53" t="n">
        <v>3827.4931955</v>
      </c>
      <c r="BA280" s="53" t="n">
        <v>9.68109139332292</v>
      </c>
      <c r="BB280" s="53" t="n">
        <v>4.14715907079757</v>
      </c>
      <c r="BC280" s="53" t="n">
        <v>10.5316951752259</v>
      </c>
      <c r="BD280" s="53" t="n">
        <v>3283.0216957</v>
      </c>
      <c r="BE280" s="53" t="n">
        <v>11.2867133656974</v>
      </c>
      <c r="BF280" s="53" t="n">
        <v>3.55721421554842</v>
      </c>
      <c r="BG280" s="53" t="n">
        <v>11.5008308555878</v>
      </c>
      <c r="BH280" s="53" t="n">
        <v>5424.1161306</v>
      </c>
      <c r="BI280" s="53" t="n">
        <v>8.63526384363279</v>
      </c>
      <c r="BJ280" s="53" t="n">
        <v>5.87712930189511</v>
      </c>
      <c r="BK280" s="53" t="n">
        <v>8.71196930399371</v>
      </c>
    </row>
    <row r="281">
      <c r="A281" s="53" t="s">
        <v>177</v>
      </c>
      <c r="B281" s="53" t="s">
        <v>178</v>
      </c>
      <c r="C281" s="53" t="s">
        <v>16</v>
      </c>
      <c r="D281" s="53" t="n">
        <v>212.209591</v>
      </c>
      <c r="E281" s="53" t="n">
        <v>46.7698105649082</v>
      </c>
      <c r="F281" s="53" t="n">
        <v>6.09373521985576</v>
      </c>
      <c r="G281" s="53" t="n">
        <v>45.1214223959059</v>
      </c>
      <c r="H281" s="53" t="n">
        <v>472.5269679</v>
      </c>
      <c r="I281" s="53" t="n">
        <v>29.7853598829672</v>
      </c>
      <c r="J281" s="53" t="n">
        <v>13.568916527547</v>
      </c>
      <c r="K281" s="53" t="n">
        <v>18.2097692768443</v>
      </c>
      <c r="L281" s="53" t="n">
        <v>392.5993395</v>
      </c>
      <c r="M281" s="53" t="n">
        <v>33.3583974840666</v>
      </c>
      <c r="N281" s="53" t="n">
        <v>11.2737431476566</v>
      </c>
      <c r="O281" s="53" t="n">
        <v>23.5770022321296</v>
      </c>
      <c r="P281" s="53" t="n">
        <v>266.7779715</v>
      </c>
      <c r="Q281" s="53" t="n">
        <v>33.035147055127</v>
      </c>
      <c r="R281" s="53" t="n">
        <v>7.6607014468598</v>
      </c>
      <c r="S281" s="53" t="n">
        <v>21.8353508422888</v>
      </c>
      <c r="T281" s="53" t="n">
        <v>409.0704652</v>
      </c>
      <c r="U281" s="53" t="n">
        <v>28.2712115287877</v>
      </c>
      <c r="V281" s="53" t="n">
        <v>11.7467221412816</v>
      </c>
      <c r="W281" s="53" t="n">
        <v>20.5603057719318</v>
      </c>
      <c r="X281" s="53" t="n">
        <v>484.9490087</v>
      </c>
      <c r="Y281" s="53" t="n">
        <v>31.632727681577</v>
      </c>
      <c r="Z281" s="53" t="n">
        <v>13.9256234377707</v>
      </c>
      <c r="AA281" s="53" t="n">
        <v>27.4054330001593</v>
      </c>
      <c r="AB281" s="53" t="n">
        <v>303.7244414</v>
      </c>
      <c r="AC281" s="53" t="n">
        <v>34.0031066634514</v>
      </c>
      <c r="AD281" s="53" t="n">
        <v>8.72164314990926</v>
      </c>
      <c r="AE281" s="53" t="n">
        <v>29.9957857807905</v>
      </c>
      <c r="AF281" s="53" t="n">
        <v>356.9875468</v>
      </c>
      <c r="AG281" s="53" t="n">
        <v>30.6843495639879</v>
      </c>
      <c r="AH281" s="53" t="n">
        <v>10.2511275608889</v>
      </c>
      <c r="AI281" s="53" t="n">
        <v>24.749148641455</v>
      </c>
      <c r="AJ281" s="53" t="n">
        <v>174.0996106</v>
      </c>
      <c r="AK281" s="53" t="n">
        <v>43.7323316601591</v>
      </c>
      <c r="AL281" s="53" t="n">
        <v>4.9993825626684</v>
      </c>
      <c r="AM281" s="53" t="n">
        <v>39.3358385670968</v>
      </c>
      <c r="AN281" s="53" t="n">
        <v>48.5225499</v>
      </c>
      <c r="AO281" s="53" t="n">
        <v>71.1335966239016</v>
      </c>
      <c r="AP281" s="53" t="n">
        <v>1.39335630349921</v>
      </c>
      <c r="AQ281" s="53" t="n">
        <v>68.6064242376181</v>
      </c>
      <c r="AR281" s="53" t="n">
        <v>69.1323207</v>
      </c>
      <c r="AS281" s="53" t="n">
        <v>70.7111148458609</v>
      </c>
      <c r="AT281" s="53" t="n">
        <v>1.98517915940922</v>
      </c>
      <c r="AU281" s="53" t="n">
        <v>65.0875746845698</v>
      </c>
      <c r="AV281" s="53" t="n">
        <v>210.640009</v>
      </c>
      <c r="AW281" s="53" t="n">
        <v>38.7745592834202</v>
      </c>
      <c r="AX281" s="53" t="n">
        <v>6.04866366079577</v>
      </c>
      <c r="AY281" s="53" t="n">
        <v>35.1435752712248</v>
      </c>
      <c r="AZ281" s="53" t="n">
        <v>20.0502077</v>
      </c>
      <c r="BA281" s="53" t="n">
        <v>100</v>
      </c>
      <c r="BB281" s="53" t="n">
        <v>0.575754640735881</v>
      </c>
      <c r="BC281" s="53" t="n">
        <v>96.0002556404989</v>
      </c>
      <c r="BD281" s="53" t="n">
        <v>22.8765811</v>
      </c>
      <c r="BE281" s="53" t="n">
        <v>100</v>
      </c>
      <c r="BF281" s="53" t="n">
        <v>0.65691577511667</v>
      </c>
      <c r="BG281" s="53" t="n">
        <v>101.899808848557</v>
      </c>
      <c r="BH281" s="53" t="n">
        <v>38.2556365</v>
      </c>
      <c r="BI281" s="53" t="n">
        <v>73.5893130919971</v>
      </c>
      <c r="BJ281" s="53" t="n">
        <v>1.09853526600525</v>
      </c>
      <c r="BK281" s="53" t="n">
        <v>69.0116637599712</v>
      </c>
    </row>
    <row r="282">
      <c r="A282" s="53" t="s">
        <v>177</v>
      </c>
      <c r="B282" s="53" t="s">
        <v>178</v>
      </c>
      <c r="C282" s="53" t="s">
        <v>17</v>
      </c>
      <c r="D282" s="53" t="n">
        <v>4407.9029018</v>
      </c>
      <c r="E282" s="53" t="n">
        <v>9.8230938635917</v>
      </c>
      <c r="F282" s="53" t="n">
        <v>5.93644342035209</v>
      </c>
      <c r="G282" s="53" t="n">
        <v>8.53934082561719</v>
      </c>
      <c r="H282" s="53" t="n">
        <v>6276.4197153</v>
      </c>
      <c r="I282" s="53" t="n">
        <v>7.48382925201363</v>
      </c>
      <c r="J282" s="53" t="n">
        <v>8.45291090850608</v>
      </c>
      <c r="K282" s="53" t="n">
        <v>6.24926938317617</v>
      </c>
      <c r="L282" s="53" t="n">
        <v>6406.3414836</v>
      </c>
      <c r="M282" s="53" t="n">
        <v>7.95991879910867</v>
      </c>
      <c r="N282" s="53" t="n">
        <v>8.62788600295974</v>
      </c>
      <c r="O282" s="53" t="n">
        <v>6.80222861133994</v>
      </c>
      <c r="P282" s="53" t="n">
        <v>6284.3006636</v>
      </c>
      <c r="Q282" s="53" t="n">
        <v>8.27777394242487</v>
      </c>
      <c r="R282" s="53" t="n">
        <v>8.46352475475541</v>
      </c>
      <c r="S282" s="53" t="n">
        <v>6.79811880726722</v>
      </c>
      <c r="T282" s="53" t="n">
        <v>6445.850899</v>
      </c>
      <c r="U282" s="53" t="n">
        <v>6.87935543837511</v>
      </c>
      <c r="V282" s="53" t="n">
        <v>8.68109620616034</v>
      </c>
      <c r="W282" s="53" t="n">
        <v>6.22278146662227</v>
      </c>
      <c r="X282" s="53" t="n">
        <v>6545.5610038</v>
      </c>
      <c r="Y282" s="53" t="n">
        <v>8.51789341715424</v>
      </c>
      <c r="Z282" s="53" t="n">
        <v>8.81538305611361</v>
      </c>
      <c r="AA282" s="53" t="n">
        <v>8.19894324523213</v>
      </c>
      <c r="AB282" s="53" t="n">
        <v>5957.3343699</v>
      </c>
      <c r="AC282" s="53" t="n">
        <v>7.37871489096262</v>
      </c>
      <c r="AD282" s="53" t="n">
        <v>8.02317546708856</v>
      </c>
      <c r="AE282" s="53" t="n">
        <v>7.12369076683365</v>
      </c>
      <c r="AF282" s="53" t="n">
        <v>5407.5444276</v>
      </c>
      <c r="AG282" s="53" t="n">
        <v>9.7296811641646</v>
      </c>
      <c r="AH282" s="53" t="n">
        <v>7.28273336610448</v>
      </c>
      <c r="AI282" s="53" t="n">
        <v>8.58223063370079</v>
      </c>
      <c r="AJ282" s="53" t="n">
        <v>4962.9440348</v>
      </c>
      <c r="AK282" s="53" t="n">
        <v>8.96980607503039</v>
      </c>
      <c r="AL282" s="53" t="n">
        <v>6.68395768176585</v>
      </c>
      <c r="AM282" s="53" t="n">
        <v>8.51641986369266</v>
      </c>
      <c r="AN282" s="53" t="n">
        <v>4099.6180967</v>
      </c>
      <c r="AO282" s="53" t="n">
        <v>9.03895947471353</v>
      </c>
      <c r="AP282" s="53" t="n">
        <v>5.52125385206939</v>
      </c>
      <c r="AQ282" s="53" t="n">
        <v>8.18879230645844</v>
      </c>
      <c r="AR282" s="53" t="n">
        <v>4737.5825889</v>
      </c>
      <c r="AS282" s="53" t="n">
        <v>8.74623102031215</v>
      </c>
      <c r="AT282" s="53" t="n">
        <v>6.38044703225319</v>
      </c>
      <c r="AU282" s="53" t="n">
        <v>8.44946157851659</v>
      </c>
      <c r="AV282" s="53" t="n">
        <v>4195.2145394</v>
      </c>
      <c r="AW282" s="53" t="n">
        <v>8.34970355401719</v>
      </c>
      <c r="AX282" s="53" t="n">
        <v>5.65000053408993</v>
      </c>
      <c r="AY282" s="53" t="n">
        <v>8.70888934290274</v>
      </c>
      <c r="AZ282" s="53" t="n">
        <v>3095.7885947</v>
      </c>
      <c r="BA282" s="53" t="n">
        <v>9.8319523849133</v>
      </c>
      <c r="BB282" s="53" t="n">
        <v>4.16932365418101</v>
      </c>
      <c r="BC282" s="53" t="n">
        <v>10.4732943606317</v>
      </c>
      <c r="BD282" s="53" t="n">
        <v>2103.8271933</v>
      </c>
      <c r="BE282" s="53" t="n">
        <v>13.9821081209051</v>
      </c>
      <c r="BF282" s="53" t="n">
        <v>2.83337709052609</v>
      </c>
      <c r="BG282" s="53" t="n">
        <v>13.9935547231167</v>
      </c>
      <c r="BH282" s="53" t="n">
        <v>3325.3472368</v>
      </c>
      <c r="BI282" s="53" t="n">
        <v>9.7464501379968</v>
      </c>
      <c r="BJ282" s="53" t="n">
        <v>4.47848697307422</v>
      </c>
      <c r="BK282" s="53" t="n">
        <v>9.78995342500373</v>
      </c>
    </row>
    <row r="283">
      <c r="A283" s="53" t="s">
        <v>179</v>
      </c>
      <c r="B283" s="53" t="s">
        <v>180</v>
      </c>
      <c r="C283" s="53" t="s">
        <v>16</v>
      </c>
      <c r="D283" s="53" t="n">
        <v>190.5065562</v>
      </c>
      <c r="E283" s="53" t="n">
        <v>29.0479463080125</v>
      </c>
      <c r="F283" s="53" t="n">
        <v>8.70746602583461</v>
      </c>
      <c r="G283" s="53" t="n">
        <v>20.5702437800713</v>
      </c>
      <c r="H283" s="53" t="n">
        <v>199.3445965</v>
      </c>
      <c r="I283" s="53" t="n">
        <v>22.4081107072894</v>
      </c>
      <c r="J283" s="53" t="n">
        <v>9.1114255387367</v>
      </c>
      <c r="K283" s="53" t="n">
        <v>13.0870145162087</v>
      </c>
      <c r="L283" s="53" t="n">
        <v>339.21161</v>
      </c>
      <c r="M283" s="53" t="n">
        <v>21.9322091001559</v>
      </c>
      <c r="N283" s="53" t="n">
        <v>15.5043145420297</v>
      </c>
      <c r="O283" s="53" t="n">
        <v>15.365854697569</v>
      </c>
      <c r="P283" s="53" t="n">
        <v>192.8086944</v>
      </c>
      <c r="Q283" s="53" t="n">
        <v>30.421669619319</v>
      </c>
      <c r="R283" s="53" t="n">
        <v>8.81268964943647</v>
      </c>
      <c r="S283" s="53" t="n">
        <v>21.2037677076895</v>
      </c>
      <c r="T283" s="53" t="n">
        <v>169.87185</v>
      </c>
      <c r="U283" s="53" t="n">
        <v>40.5939972839262</v>
      </c>
      <c r="V283" s="53" t="n">
        <v>7.76431736589584</v>
      </c>
      <c r="W283" s="53" t="n">
        <v>36.64381620369</v>
      </c>
      <c r="X283" s="53" t="n">
        <v>177.3898451</v>
      </c>
      <c r="Y283" s="53" t="n">
        <v>26.0470464497408</v>
      </c>
      <c r="Z283" s="53" t="n">
        <v>8.10794169159577</v>
      </c>
      <c r="AA283" s="53" t="n">
        <v>21.3713262141847</v>
      </c>
      <c r="AB283" s="53" t="n">
        <v>117.2850241</v>
      </c>
      <c r="AC283" s="53" t="n">
        <v>35.2621242309875</v>
      </c>
      <c r="AD283" s="53" t="n">
        <v>5.36073604531382</v>
      </c>
      <c r="AE283" s="53" t="n">
        <v>31.157413250596</v>
      </c>
      <c r="AF283" s="53" t="n">
        <v>193.2643419</v>
      </c>
      <c r="AG283" s="53" t="n">
        <v>29.3140189296816</v>
      </c>
      <c r="AH283" s="53" t="n">
        <v>8.83351588872789</v>
      </c>
      <c r="AI283" s="53" t="n">
        <v>24.0920374202846</v>
      </c>
      <c r="AJ283" s="53" t="n">
        <v>106.1872458</v>
      </c>
      <c r="AK283" s="53" t="n">
        <v>38.8402897268366</v>
      </c>
      <c r="AL283" s="53" t="n">
        <v>4.85349089093685</v>
      </c>
      <c r="AM283" s="53" t="n">
        <v>33.5037882750675</v>
      </c>
      <c r="AN283" s="53" t="n">
        <v>137.5797001</v>
      </c>
      <c r="AO283" s="53" t="n">
        <v>26.7244592427438</v>
      </c>
      <c r="AP283" s="53" t="n">
        <v>6.28834297549106</v>
      </c>
      <c r="AQ283" s="53" t="n">
        <v>24.4092247526647</v>
      </c>
      <c r="AR283" s="53" t="n">
        <v>92.0171834</v>
      </c>
      <c r="AS283" s="53" t="n">
        <v>33.7362390061709</v>
      </c>
      <c r="AT283" s="53" t="n">
        <v>4.20582112359077</v>
      </c>
      <c r="AU283" s="53" t="n">
        <v>31.71535991692</v>
      </c>
      <c r="AV283" s="53" t="n">
        <v>80.5699607</v>
      </c>
      <c r="AW283" s="53" t="n">
        <v>33.4108319655063</v>
      </c>
      <c r="AX283" s="53" t="n">
        <v>3.6826039454598</v>
      </c>
      <c r="AY283" s="53" t="n">
        <v>34.953789014325</v>
      </c>
      <c r="AZ283" s="53" t="n">
        <v>92.0217395</v>
      </c>
      <c r="BA283" s="53" t="n">
        <v>42.5907407057577</v>
      </c>
      <c r="BB283" s="53" t="n">
        <v>4.20602936884359</v>
      </c>
      <c r="BC283" s="53" t="n">
        <v>42.3278974590703</v>
      </c>
      <c r="BD283" s="53" t="n">
        <v>52.2736506</v>
      </c>
      <c r="BE283" s="53" t="n">
        <v>42.1315500994159</v>
      </c>
      <c r="BF283" s="53" t="n">
        <v>2.38926704531888</v>
      </c>
      <c r="BG283" s="53" t="n">
        <v>41.9479075822904</v>
      </c>
      <c r="BH283" s="53" t="n">
        <v>47.5209963</v>
      </c>
      <c r="BI283" s="53" t="n">
        <v>41.3761143606231</v>
      </c>
      <c r="BJ283" s="53" t="n">
        <v>2.17203790278826</v>
      </c>
      <c r="BK283" s="53" t="n">
        <v>39.1419401767596</v>
      </c>
    </row>
    <row r="284">
      <c r="A284" s="53" t="s">
        <v>179</v>
      </c>
      <c r="B284" s="53" t="s">
        <v>180</v>
      </c>
      <c r="C284" s="53" t="s">
        <v>17</v>
      </c>
      <c r="D284" s="53" t="n">
        <v>1120.4605854</v>
      </c>
      <c r="E284" s="53" t="n">
        <v>10.4898915791694</v>
      </c>
      <c r="F284" s="53" t="n">
        <v>6.4242368037565</v>
      </c>
      <c r="G284" s="53" t="n">
        <v>9.56709204554154</v>
      </c>
      <c r="H284" s="53" t="n">
        <v>1755.201117</v>
      </c>
      <c r="I284" s="53" t="n">
        <v>8.65173780763369</v>
      </c>
      <c r="J284" s="53" t="n">
        <v>10.0635647168263</v>
      </c>
      <c r="K284" s="53" t="n">
        <v>7.66749263285189</v>
      </c>
      <c r="L284" s="53" t="n">
        <v>1604.2755374</v>
      </c>
      <c r="M284" s="53" t="n">
        <v>10.1871344390422</v>
      </c>
      <c r="N284" s="53" t="n">
        <v>9.1982226639878</v>
      </c>
      <c r="O284" s="53" t="n">
        <v>8.71136416450052</v>
      </c>
      <c r="P284" s="53" t="n">
        <v>1578.630155</v>
      </c>
      <c r="Q284" s="53" t="n">
        <v>8.6224353893059</v>
      </c>
      <c r="R284" s="53" t="n">
        <v>9.05118312363514</v>
      </c>
      <c r="S284" s="53" t="n">
        <v>7.87917170713323</v>
      </c>
      <c r="T284" s="53" t="n">
        <v>1614.6893015</v>
      </c>
      <c r="U284" s="53" t="n">
        <v>7.32639270204916</v>
      </c>
      <c r="V284" s="53" t="n">
        <v>9.25793068716024</v>
      </c>
      <c r="W284" s="53" t="n">
        <v>6.83437569517716</v>
      </c>
      <c r="X284" s="53" t="n">
        <v>1533.8731769</v>
      </c>
      <c r="Y284" s="53" t="n">
        <v>9.77931598104601</v>
      </c>
      <c r="Z284" s="53" t="n">
        <v>8.79456595237401</v>
      </c>
      <c r="AA284" s="53" t="n">
        <v>9.18689714159838</v>
      </c>
      <c r="AB284" s="53" t="n">
        <v>1428.5027794</v>
      </c>
      <c r="AC284" s="53" t="n">
        <v>11.0768571051258</v>
      </c>
      <c r="AD284" s="53" t="n">
        <v>8.1904176275989</v>
      </c>
      <c r="AE284" s="53" t="n">
        <v>9.70620003250732</v>
      </c>
      <c r="AF284" s="53" t="n">
        <v>1352.1869575</v>
      </c>
      <c r="AG284" s="53" t="n">
        <v>9.66353504456192</v>
      </c>
      <c r="AH284" s="53" t="n">
        <v>7.75285568374535</v>
      </c>
      <c r="AI284" s="53" t="n">
        <v>9.07535957126659</v>
      </c>
      <c r="AJ284" s="53" t="n">
        <v>1012.97395</v>
      </c>
      <c r="AK284" s="53" t="n">
        <v>8.41925726768727</v>
      </c>
      <c r="AL284" s="53" t="n">
        <v>5.80795488536834</v>
      </c>
      <c r="AM284" s="53" t="n">
        <v>8.49615174203418</v>
      </c>
      <c r="AN284" s="53" t="n">
        <v>880.5305872</v>
      </c>
      <c r="AO284" s="53" t="n">
        <v>11.0634374350248</v>
      </c>
      <c r="AP284" s="53" t="n">
        <v>5.04858187680393</v>
      </c>
      <c r="AQ284" s="53" t="n">
        <v>10.4362223266786</v>
      </c>
      <c r="AR284" s="53" t="n">
        <v>893.2092114</v>
      </c>
      <c r="AS284" s="53" t="n">
        <v>11.6720675832336</v>
      </c>
      <c r="AT284" s="53" t="n">
        <v>5.121275629059</v>
      </c>
      <c r="AU284" s="53" t="n">
        <v>11.4040849300776</v>
      </c>
      <c r="AV284" s="53" t="n">
        <v>949.5748511</v>
      </c>
      <c r="AW284" s="53" t="n">
        <v>11.8229069415768</v>
      </c>
      <c r="AX284" s="53" t="n">
        <v>5.44445184939767</v>
      </c>
      <c r="AY284" s="53" t="n">
        <v>11.797962169254</v>
      </c>
      <c r="AZ284" s="53" t="n">
        <v>546.7839094</v>
      </c>
      <c r="BA284" s="53" t="n">
        <v>14.7185987735681</v>
      </c>
      <c r="BB284" s="53" t="n">
        <v>3.13502265072121</v>
      </c>
      <c r="BC284" s="53" t="n">
        <v>14.6904041938909</v>
      </c>
      <c r="BD284" s="53" t="n">
        <v>587.8289304</v>
      </c>
      <c r="BE284" s="53" t="n">
        <v>13.2633681613967</v>
      </c>
      <c r="BF284" s="53" t="n">
        <v>3.37035706404644</v>
      </c>
      <c r="BG284" s="53" t="n">
        <v>13.7320763004662</v>
      </c>
      <c r="BH284" s="53" t="n">
        <v>582.4259633</v>
      </c>
      <c r="BI284" s="53" t="n">
        <v>13.4490825144262</v>
      </c>
      <c r="BJ284" s="53" t="n">
        <v>3.33937878551921</v>
      </c>
      <c r="BK284" s="53" t="n">
        <v>13.7061327574011</v>
      </c>
    </row>
    <row r="285">
      <c r="A285" s="53" t="s">
        <v>181</v>
      </c>
      <c r="B285" s="53" t="s">
        <v>182</v>
      </c>
      <c r="C285" s="53" t="s">
        <v>16</v>
      </c>
      <c r="D285" s="53" t="n">
        <v>114.0624232</v>
      </c>
      <c r="E285" s="53" t="n">
        <v>44.0380182897423</v>
      </c>
      <c r="F285" s="53" t="n">
        <v>8.44924276816787</v>
      </c>
      <c r="G285" s="53" t="n">
        <v>32.2456255965216</v>
      </c>
      <c r="H285" s="53" t="n">
        <v>144.4725579</v>
      </c>
      <c r="I285" s="53" t="n">
        <v>40.6223004441464</v>
      </c>
      <c r="J285" s="53" t="n">
        <v>10.701891830712</v>
      </c>
      <c r="K285" s="53" t="n">
        <v>28.7359010753365</v>
      </c>
      <c r="L285" s="53" t="n">
        <v>67.3252438</v>
      </c>
      <c r="M285" s="53" t="n">
        <v>49.5971711063054</v>
      </c>
      <c r="N285" s="53" t="n">
        <v>4.98715802569666</v>
      </c>
      <c r="O285" s="53" t="n">
        <v>45.7135632082038</v>
      </c>
      <c r="P285" s="53" t="n">
        <v>124.9496168</v>
      </c>
      <c r="Q285" s="53" t="n">
        <v>56.1234066617006</v>
      </c>
      <c r="R285" s="53" t="n">
        <v>9.25571819810985</v>
      </c>
      <c r="S285" s="53" t="n">
        <v>44.8446359031761</v>
      </c>
      <c r="T285" s="53" t="n">
        <v>173.2089461</v>
      </c>
      <c r="U285" s="53" t="n">
        <v>45.2240465208949</v>
      </c>
      <c r="V285" s="53" t="n">
        <v>12.8305571121463</v>
      </c>
      <c r="W285" s="53" t="n">
        <v>37.7321798909533</v>
      </c>
      <c r="X285" s="53" t="n">
        <v>167.3648017</v>
      </c>
      <c r="Y285" s="53" t="n">
        <v>38.341043961163</v>
      </c>
      <c r="Z285" s="53" t="n">
        <v>12.3976485922103</v>
      </c>
      <c r="AA285" s="53" t="n">
        <v>33.9960507084022</v>
      </c>
      <c r="AB285" s="53" t="n">
        <v>72.3117966</v>
      </c>
      <c r="AC285" s="53" t="n">
        <v>57.3878323864486</v>
      </c>
      <c r="AD285" s="53" t="n">
        <v>5.35653993081024</v>
      </c>
      <c r="AE285" s="53" t="n">
        <v>45.5927292999911</v>
      </c>
      <c r="AF285" s="53" t="n">
        <v>88.9279863</v>
      </c>
      <c r="AG285" s="53" t="n">
        <v>50.4191945149579</v>
      </c>
      <c r="AH285" s="53" t="n">
        <v>6.58739420094143</v>
      </c>
      <c r="AI285" s="53" t="n">
        <v>37.7130490116447</v>
      </c>
      <c r="AJ285" s="53"/>
      <c r="AK285" s="53"/>
      <c r="AL285" s="53"/>
      <c r="AM285" s="53"/>
      <c r="AN285" s="53" t="n">
        <v>46.8277504</v>
      </c>
      <c r="AO285" s="53" t="n">
        <v>73.1331401347476</v>
      </c>
      <c r="AP285" s="53" t="n">
        <v>3.46879384390257</v>
      </c>
      <c r="AQ285" s="53" t="n">
        <v>61.7564478352333</v>
      </c>
      <c r="AR285" s="53" t="n">
        <v>94.9824642</v>
      </c>
      <c r="AS285" s="53" t="n">
        <v>44.8595197408634</v>
      </c>
      <c r="AT285" s="53" t="n">
        <v>7.03588330170259</v>
      </c>
      <c r="AU285" s="53" t="n">
        <v>44.9928746382069</v>
      </c>
      <c r="AV285" s="53" t="n">
        <v>47.8192193</v>
      </c>
      <c r="AW285" s="53" t="n">
        <v>58.5677757547313</v>
      </c>
      <c r="AX285" s="53" t="n">
        <v>3.54223750043878</v>
      </c>
      <c r="AY285" s="53" t="n">
        <v>56.8747306001773</v>
      </c>
      <c r="AZ285" s="53" t="n">
        <v>30.2850435</v>
      </c>
      <c r="BA285" s="53" t="n">
        <v>70.6020140757081</v>
      </c>
      <c r="BB285" s="53" t="n">
        <v>2.24338285648507</v>
      </c>
      <c r="BC285" s="53" t="n">
        <v>69.6560357648958</v>
      </c>
      <c r="BD285" s="53" t="n">
        <v>67.2348458</v>
      </c>
      <c r="BE285" s="53" t="n">
        <v>51.1642656205347</v>
      </c>
      <c r="BF285" s="53" t="n">
        <v>4.9804617393446</v>
      </c>
      <c r="BG285" s="53" t="n">
        <v>54.0946859499785</v>
      </c>
      <c r="BH285" s="53" t="n">
        <v>110.1994419</v>
      </c>
      <c r="BI285" s="53" t="n">
        <v>50.3571723653001</v>
      </c>
      <c r="BJ285" s="53" t="n">
        <v>8.16309009933177</v>
      </c>
      <c r="BK285" s="53" t="n">
        <v>47.1143911538772</v>
      </c>
    </row>
    <row r="286">
      <c r="A286" s="53" t="s">
        <v>181</v>
      </c>
      <c r="B286" s="53" t="s">
        <v>182</v>
      </c>
      <c r="C286" s="53" t="s">
        <v>17</v>
      </c>
      <c r="D286" s="53" t="n">
        <v>2930.9530169</v>
      </c>
      <c r="E286" s="53" t="n">
        <v>9.30402315783769</v>
      </c>
      <c r="F286" s="53" t="n">
        <v>6.35877735305714</v>
      </c>
      <c r="G286" s="53" t="n">
        <v>8.5928651136051</v>
      </c>
      <c r="H286" s="53" t="n">
        <v>3536.4080874</v>
      </c>
      <c r="I286" s="53" t="n">
        <v>8.53427675660601</v>
      </c>
      <c r="J286" s="53" t="n">
        <v>7.67232757661584</v>
      </c>
      <c r="K286" s="53" t="n">
        <v>7.97110843085389</v>
      </c>
      <c r="L286" s="53" t="n">
        <v>3647.7786693</v>
      </c>
      <c r="M286" s="53" t="n">
        <v>9.31321694598866</v>
      </c>
      <c r="N286" s="53" t="n">
        <v>7.91394889565409</v>
      </c>
      <c r="O286" s="53" t="n">
        <v>8.21131233593695</v>
      </c>
      <c r="P286" s="53" t="n">
        <v>2891.0089359</v>
      </c>
      <c r="Q286" s="53" t="n">
        <v>12.5485242546335</v>
      </c>
      <c r="R286" s="53" t="n">
        <v>6.27211765015951</v>
      </c>
      <c r="S286" s="53" t="n">
        <v>11.3284616448752</v>
      </c>
      <c r="T286" s="53" t="n">
        <v>4572.8325001</v>
      </c>
      <c r="U286" s="53" t="n">
        <v>8.63270972499422</v>
      </c>
      <c r="V286" s="53" t="n">
        <v>9.92087678420525</v>
      </c>
      <c r="W286" s="53" t="n">
        <v>8.2301076638531</v>
      </c>
      <c r="X286" s="53" t="n">
        <v>4055.5050161</v>
      </c>
      <c r="Y286" s="53" t="n">
        <v>8.04006471921154</v>
      </c>
      <c r="Z286" s="53" t="n">
        <v>8.79852160812245</v>
      </c>
      <c r="AA286" s="53" t="n">
        <v>7.8143134559268</v>
      </c>
      <c r="AB286" s="53" t="n">
        <v>3698.7615886</v>
      </c>
      <c r="AC286" s="53" t="n">
        <v>8.68034112885762</v>
      </c>
      <c r="AD286" s="53" t="n">
        <v>8.02455763989812</v>
      </c>
      <c r="AE286" s="53" t="n">
        <v>8.94625486467457</v>
      </c>
      <c r="AF286" s="53" t="n">
        <v>2904.5849015</v>
      </c>
      <c r="AG286" s="53" t="n">
        <v>9.79397684654791</v>
      </c>
      <c r="AH286" s="53" t="n">
        <v>6.30157105391774</v>
      </c>
      <c r="AI286" s="53" t="n">
        <v>9.54260222636396</v>
      </c>
      <c r="AJ286" s="53" t="n">
        <v>3296.0505134</v>
      </c>
      <c r="AK286" s="53" t="n">
        <v>11.4926837540137</v>
      </c>
      <c r="AL286" s="53" t="n">
        <v>7.15086568712997</v>
      </c>
      <c r="AM286" s="53" t="n">
        <v>10.4604061954125</v>
      </c>
      <c r="AN286" s="53" t="n">
        <v>2608.6836269</v>
      </c>
      <c r="AO286" s="53" t="n">
        <v>9.04183088574594</v>
      </c>
      <c r="AP286" s="53" t="n">
        <v>5.65960568878974</v>
      </c>
      <c r="AQ286" s="53" t="n">
        <v>8.63749811823065</v>
      </c>
      <c r="AR286" s="53" t="n">
        <v>3461.9995521</v>
      </c>
      <c r="AS286" s="53" t="n">
        <v>9.89003940463894</v>
      </c>
      <c r="AT286" s="53" t="n">
        <v>7.51089636075819</v>
      </c>
      <c r="AU286" s="53" t="n">
        <v>9.23549257582084</v>
      </c>
      <c r="AV286" s="53" t="n">
        <v>2371.0252114</v>
      </c>
      <c r="AW286" s="53" t="n">
        <v>11.8708336682607</v>
      </c>
      <c r="AX286" s="53" t="n">
        <v>5.14399969253832</v>
      </c>
      <c r="AY286" s="53" t="n">
        <v>11.517818586448</v>
      </c>
      <c r="AZ286" s="53" t="n">
        <v>1863.7404688</v>
      </c>
      <c r="BA286" s="53" t="n">
        <v>9.31033149000184</v>
      </c>
      <c r="BB286" s="53" t="n">
        <v>4.04343250016208</v>
      </c>
      <c r="BC286" s="53" t="n">
        <v>9.98426747036705</v>
      </c>
      <c r="BD286" s="53" t="n">
        <v>1409.1805206</v>
      </c>
      <c r="BE286" s="53" t="n">
        <v>10.7906286425856</v>
      </c>
      <c r="BF286" s="53" t="n">
        <v>3.05725309450304</v>
      </c>
      <c r="BG286" s="53" t="n">
        <v>10.9501053193407</v>
      </c>
      <c r="BH286" s="53" t="n">
        <v>2844.515251</v>
      </c>
      <c r="BI286" s="53" t="n">
        <v>9.24255898264793</v>
      </c>
      <c r="BJ286" s="53" t="n">
        <v>6.17124841448852</v>
      </c>
      <c r="BK286" s="53" t="n">
        <v>9.97131266569626</v>
      </c>
    </row>
    <row r="287">
      <c r="A287" s="53" t="s">
        <v>183</v>
      </c>
      <c r="B287" s="53" t="s">
        <v>184</v>
      </c>
      <c r="C287" s="53" t="s">
        <v>16</v>
      </c>
      <c r="D287" s="53" t="n">
        <v>482.2441505</v>
      </c>
      <c r="E287" s="53" t="n">
        <v>44.1570239837581</v>
      </c>
      <c r="F287" s="53" t="n">
        <v>11.509939435715</v>
      </c>
      <c r="G287" s="53" t="n">
        <v>31.2869480935241</v>
      </c>
      <c r="H287" s="53" t="n">
        <v>230.0660388</v>
      </c>
      <c r="I287" s="53" t="n">
        <v>51.8560446248731</v>
      </c>
      <c r="J287" s="53" t="n">
        <v>5.49109029120893</v>
      </c>
      <c r="K287" s="53" t="n">
        <v>48.5555960644317</v>
      </c>
      <c r="L287" s="53" t="n">
        <v>254.0209568</v>
      </c>
      <c r="M287" s="53" t="n">
        <v>42.3772523469822</v>
      </c>
      <c r="N287" s="53" t="n">
        <v>6.06283316270182</v>
      </c>
      <c r="O287" s="53" t="n">
        <v>30.783536897732</v>
      </c>
      <c r="P287" s="53" t="n">
        <v>381.1869898</v>
      </c>
      <c r="Q287" s="53" t="n">
        <v>33.8300286105142</v>
      </c>
      <c r="R287" s="53" t="n">
        <v>9.09796243610527</v>
      </c>
      <c r="S287" s="53" t="n">
        <v>27.3110327668392</v>
      </c>
      <c r="T287" s="53" t="n">
        <v>176.1665574</v>
      </c>
      <c r="U287" s="53" t="n">
        <v>41.4426729817105</v>
      </c>
      <c r="V287" s="53" t="n">
        <v>4.20464697015004</v>
      </c>
      <c r="W287" s="53" t="n">
        <v>38.072697028415</v>
      </c>
      <c r="X287" s="53" t="n">
        <v>961.2244034</v>
      </c>
      <c r="Y287" s="53" t="n">
        <v>40.9403175892965</v>
      </c>
      <c r="Z287" s="53" t="n">
        <v>22.9419779499539</v>
      </c>
      <c r="AA287" s="53" t="n">
        <v>28.2108574269909</v>
      </c>
      <c r="AB287" s="53" t="n">
        <v>386.6459937</v>
      </c>
      <c r="AC287" s="53" t="n">
        <v>36.4382464394829</v>
      </c>
      <c r="AD287" s="53" t="n">
        <v>9.2282549532943</v>
      </c>
      <c r="AE287" s="53" t="n">
        <v>29.1545288309434</v>
      </c>
      <c r="AF287" s="53" t="n">
        <v>257.3593983</v>
      </c>
      <c r="AG287" s="53" t="n">
        <v>50.7244890077126</v>
      </c>
      <c r="AH287" s="53" t="n">
        <v>6.14251325718267</v>
      </c>
      <c r="AI287" s="53" t="n">
        <v>44.3860889838461</v>
      </c>
      <c r="AJ287" s="53" t="n">
        <v>290.718511</v>
      </c>
      <c r="AK287" s="53" t="n">
        <v>52.7588258117386</v>
      </c>
      <c r="AL287" s="53" t="n">
        <v>6.93871030054357</v>
      </c>
      <c r="AM287" s="53" t="n">
        <v>44.8452182901781</v>
      </c>
      <c r="AN287" s="53" t="n">
        <v>165.7010167</v>
      </c>
      <c r="AO287" s="53" t="n">
        <v>56.4169398032502</v>
      </c>
      <c r="AP287" s="53" t="n">
        <v>3.95486117286433</v>
      </c>
      <c r="AQ287" s="53" t="n">
        <v>51.7975195864724</v>
      </c>
      <c r="AR287" s="53" t="n">
        <v>205.205394</v>
      </c>
      <c r="AS287" s="53" t="n">
        <v>49.2039827498549</v>
      </c>
      <c r="AT287" s="53" t="n">
        <v>4.89773002818834</v>
      </c>
      <c r="AU287" s="53" t="n">
        <v>51.6821480363998</v>
      </c>
      <c r="AV287" s="53" t="n">
        <v>55.3827908</v>
      </c>
      <c r="AW287" s="53" t="n">
        <v>100</v>
      </c>
      <c r="AX287" s="53" t="n">
        <v>1.32184613795304</v>
      </c>
      <c r="AY287" s="53" t="n">
        <v>100.004747911281</v>
      </c>
      <c r="AZ287" s="53" t="n">
        <v>182.8771796</v>
      </c>
      <c r="BA287" s="53" t="n">
        <v>36.810098593863</v>
      </c>
      <c r="BB287" s="53" t="n">
        <v>4.36481242787074</v>
      </c>
      <c r="BC287" s="53" t="n">
        <v>40.4532808881913</v>
      </c>
      <c r="BD287" s="53" t="n">
        <v>129.9318608</v>
      </c>
      <c r="BE287" s="53" t="n">
        <v>53.4621980914784</v>
      </c>
      <c r="BF287" s="53" t="n">
        <v>3.10114253750341</v>
      </c>
      <c r="BG287" s="53" t="n">
        <v>54.1681681648469</v>
      </c>
      <c r="BH287" s="53" t="n">
        <v>31.0749098</v>
      </c>
      <c r="BI287" s="53" t="n">
        <v>100</v>
      </c>
      <c r="BJ287" s="53" t="n">
        <v>0.741678938764661</v>
      </c>
      <c r="BK287" s="53" t="n">
        <v>101.010793311141</v>
      </c>
    </row>
    <row r="288">
      <c r="A288" s="53" t="s">
        <v>183</v>
      </c>
      <c r="B288" s="53" t="s">
        <v>184</v>
      </c>
      <c r="C288" s="53" t="s">
        <v>17</v>
      </c>
      <c r="D288" s="53" t="n">
        <v>6119.6783618</v>
      </c>
      <c r="E288" s="53" t="n">
        <v>9.85777129288509</v>
      </c>
      <c r="F288" s="53" t="n">
        <v>5.24563970467881</v>
      </c>
      <c r="G288" s="53" t="n">
        <v>9.29428441472096</v>
      </c>
      <c r="H288" s="53" t="n">
        <v>8280.9114506</v>
      </c>
      <c r="I288" s="53" t="n">
        <v>8.68784160637906</v>
      </c>
      <c r="J288" s="53" t="n">
        <v>7.09819623321184</v>
      </c>
      <c r="K288" s="53" t="n">
        <v>7.37570817070292</v>
      </c>
      <c r="L288" s="53" t="n">
        <v>9243.0790455</v>
      </c>
      <c r="M288" s="53" t="n">
        <v>8.80311044472922</v>
      </c>
      <c r="N288" s="53" t="n">
        <v>7.92294293393194</v>
      </c>
      <c r="O288" s="53" t="n">
        <v>7.16697433700544</v>
      </c>
      <c r="P288" s="53" t="n">
        <v>10171.7520756</v>
      </c>
      <c r="Q288" s="53" t="n">
        <v>7.62935626396222</v>
      </c>
      <c r="R288" s="53" t="n">
        <v>8.71897890696044</v>
      </c>
      <c r="S288" s="53" t="n">
        <v>6.42540455368982</v>
      </c>
      <c r="T288" s="53" t="n">
        <v>9153.8943806</v>
      </c>
      <c r="U288" s="53" t="n">
        <v>7.84756891605406</v>
      </c>
      <c r="V288" s="53" t="n">
        <v>7.84649600460177</v>
      </c>
      <c r="W288" s="53" t="n">
        <v>6.88570808546431</v>
      </c>
      <c r="X288" s="53" t="n">
        <v>11103.1881658</v>
      </c>
      <c r="Y288" s="53" t="n">
        <v>7.67400047148472</v>
      </c>
      <c r="Z288" s="53" t="n">
        <v>9.517383308019</v>
      </c>
      <c r="AA288" s="53" t="n">
        <v>7.30449117712685</v>
      </c>
      <c r="AB288" s="53" t="n">
        <v>9179.549418</v>
      </c>
      <c r="AC288" s="53" t="n">
        <v>9.05356585063292</v>
      </c>
      <c r="AD288" s="53" t="n">
        <v>7.86848687975144</v>
      </c>
      <c r="AE288" s="53" t="n">
        <v>7.79525014239616</v>
      </c>
      <c r="AF288" s="53" t="n">
        <v>10295.2018311</v>
      </c>
      <c r="AG288" s="53" t="n">
        <v>8.98553215122393</v>
      </c>
      <c r="AH288" s="53" t="n">
        <v>8.82479703998945</v>
      </c>
      <c r="AI288" s="53" t="n">
        <v>7.84365491707721</v>
      </c>
      <c r="AJ288" s="53" t="n">
        <v>8766.7775851</v>
      </c>
      <c r="AK288" s="53" t="n">
        <v>8.47433071039138</v>
      </c>
      <c r="AL288" s="53" t="n">
        <v>7.51466888677502</v>
      </c>
      <c r="AM288" s="53" t="n">
        <v>7.42596872541087</v>
      </c>
      <c r="AN288" s="53" t="n">
        <v>8295.607932</v>
      </c>
      <c r="AO288" s="53" t="n">
        <v>8.7676713786123</v>
      </c>
      <c r="AP288" s="53" t="n">
        <v>7.11079370023431</v>
      </c>
      <c r="AQ288" s="53" t="n">
        <v>7.99384316532742</v>
      </c>
      <c r="AR288" s="53" t="n">
        <v>6907.8203583</v>
      </c>
      <c r="AS288" s="53" t="n">
        <v>8.70864729332864</v>
      </c>
      <c r="AT288" s="53" t="n">
        <v>5.92121588782795</v>
      </c>
      <c r="AU288" s="53" t="n">
        <v>8.78400205246946</v>
      </c>
      <c r="AV288" s="53" t="n">
        <v>5392.7014166</v>
      </c>
      <c r="AW288" s="53" t="n">
        <v>12.8170914573497</v>
      </c>
      <c r="AX288" s="53" t="n">
        <v>4.62249271840393</v>
      </c>
      <c r="AY288" s="53" t="n">
        <v>12.4501126722696</v>
      </c>
      <c r="AZ288" s="53" t="n">
        <v>4656.0385437</v>
      </c>
      <c r="BA288" s="53" t="n">
        <v>12.6607185895077</v>
      </c>
      <c r="BB288" s="53" t="n">
        <v>3.99104319008095</v>
      </c>
      <c r="BC288" s="53" t="n">
        <v>12.4737717519431</v>
      </c>
      <c r="BD288" s="53" t="n">
        <v>4138.707657</v>
      </c>
      <c r="BE288" s="53" t="n">
        <v>12.8185927761122</v>
      </c>
      <c r="BF288" s="53" t="n">
        <v>3.54759971490262</v>
      </c>
      <c r="BG288" s="53" t="n">
        <v>12.981857915038</v>
      </c>
      <c r="BH288" s="53" t="n">
        <v>4957.2856446</v>
      </c>
      <c r="BI288" s="53" t="n">
        <v>11.1999403353242</v>
      </c>
      <c r="BJ288" s="53" t="n">
        <v>4.24926489063052</v>
      </c>
      <c r="BK288" s="53" t="n">
        <v>11.7321945635102</v>
      </c>
    </row>
    <row r="289">
      <c r="A289" s="53" t="s">
        <v>185</v>
      </c>
      <c r="B289" s="53" t="s">
        <v>186</v>
      </c>
      <c r="C289" s="53" t="s">
        <v>16</v>
      </c>
      <c r="D289" s="53" t="n">
        <v>382.1977326</v>
      </c>
      <c r="E289" s="53" t="n">
        <v>33.2820393708982</v>
      </c>
      <c r="F289" s="53" t="n">
        <v>5.80563987341068</v>
      </c>
      <c r="G289" s="53" t="n">
        <v>28.1815100507831</v>
      </c>
      <c r="H289" s="53" t="n">
        <v>769.5751328</v>
      </c>
      <c r="I289" s="53" t="n">
        <v>25.4893948202815</v>
      </c>
      <c r="J289" s="53" t="n">
        <v>11.6899596608674</v>
      </c>
      <c r="K289" s="53" t="n">
        <v>18.2756749358374</v>
      </c>
      <c r="L289" s="53" t="n">
        <v>662.2784864</v>
      </c>
      <c r="M289" s="53" t="n">
        <v>30.9867863538071</v>
      </c>
      <c r="N289" s="53" t="n">
        <v>10.0601077923452</v>
      </c>
      <c r="O289" s="53" t="n">
        <v>22.1948937632715</v>
      </c>
      <c r="P289" s="53" t="n">
        <v>606.4691664</v>
      </c>
      <c r="Q289" s="53" t="n">
        <v>24.1594545473489</v>
      </c>
      <c r="R289" s="53" t="n">
        <v>9.2123559982783</v>
      </c>
      <c r="S289" s="53" t="n">
        <v>21.7680962169456</v>
      </c>
      <c r="T289" s="53" t="n">
        <v>492.356694</v>
      </c>
      <c r="U289" s="53" t="n">
        <v>25.3761910155591</v>
      </c>
      <c r="V289" s="53" t="n">
        <v>7.47897072853295</v>
      </c>
      <c r="W289" s="53" t="n">
        <v>23.391931667771</v>
      </c>
      <c r="X289" s="53" t="n">
        <v>479.9881419</v>
      </c>
      <c r="Y289" s="53" t="n">
        <v>28.8086557294671</v>
      </c>
      <c r="Z289" s="53" t="n">
        <v>7.29109059968019</v>
      </c>
      <c r="AA289" s="53" t="n">
        <v>25.0421360436549</v>
      </c>
      <c r="AB289" s="53" t="n">
        <v>613.7771862</v>
      </c>
      <c r="AC289" s="53" t="n">
        <v>26.7518133832113</v>
      </c>
      <c r="AD289" s="53" t="n">
        <v>9.32336589584606</v>
      </c>
      <c r="AE289" s="53" t="n">
        <v>19.0146876670062</v>
      </c>
      <c r="AF289" s="53" t="n">
        <v>718.4104433</v>
      </c>
      <c r="AG289" s="53" t="n">
        <v>28.4111141926532</v>
      </c>
      <c r="AH289" s="53" t="n">
        <v>10.9127604884622</v>
      </c>
      <c r="AI289" s="53" t="n">
        <v>23.05172094155</v>
      </c>
      <c r="AJ289" s="53" t="n">
        <v>273.343548</v>
      </c>
      <c r="AK289" s="53" t="n">
        <v>32.7995814743859</v>
      </c>
      <c r="AL289" s="53" t="n">
        <v>4.15212877013375</v>
      </c>
      <c r="AM289" s="53" t="n">
        <v>29.4538346880054</v>
      </c>
      <c r="AN289" s="53" t="n">
        <v>375.7655243</v>
      </c>
      <c r="AO289" s="53" t="n">
        <v>28.0348784222403</v>
      </c>
      <c r="AP289" s="53" t="n">
        <v>5.70793368157504</v>
      </c>
      <c r="AQ289" s="53" t="n">
        <v>22.0122305597352</v>
      </c>
      <c r="AR289" s="53" t="n">
        <v>383.3400967</v>
      </c>
      <c r="AS289" s="53" t="n">
        <v>38.9915542218348</v>
      </c>
      <c r="AT289" s="53" t="n">
        <v>5.82299255241219</v>
      </c>
      <c r="AU289" s="53" t="n">
        <v>35.9979198035276</v>
      </c>
      <c r="AV289" s="53" t="n">
        <v>147.7119918</v>
      </c>
      <c r="AW289" s="53" t="n">
        <v>45.280700319803</v>
      </c>
      <c r="AX289" s="53" t="n">
        <v>2.2437669201782</v>
      </c>
      <c r="AY289" s="53" t="n">
        <v>43.6091048052415</v>
      </c>
      <c r="AZ289" s="53" t="n">
        <v>179.3395839</v>
      </c>
      <c r="BA289" s="53" t="n">
        <v>37.1503941971069</v>
      </c>
      <c r="BB289" s="53" t="n">
        <v>2.7241947043689</v>
      </c>
      <c r="BC289" s="53" t="n">
        <v>36.1096785058606</v>
      </c>
      <c r="BD289" s="53" t="n">
        <v>206.6822482</v>
      </c>
      <c r="BE289" s="53" t="n">
        <v>34.2114580811349</v>
      </c>
      <c r="BF289" s="53" t="n">
        <v>3.13953380391164</v>
      </c>
      <c r="BG289" s="53" t="n">
        <v>32.7857824035026</v>
      </c>
      <c r="BH289" s="53" t="n">
        <v>291.9786378</v>
      </c>
      <c r="BI289" s="53" t="n">
        <v>30.6662349817736</v>
      </c>
      <c r="BJ289" s="53" t="n">
        <v>4.43519852999728</v>
      </c>
      <c r="BK289" s="53" t="n">
        <v>30.7472707051434</v>
      </c>
    </row>
    <row r="290">
      <c r="A290" s="53" t="s">
        <v>185</v>
      </c>
      <c r="B290" s="53" t="s">
        <v>186</v>
      </c>
      <c r="C290" s="53" t="s">
        <v>17</v>
      </c>
      <c r="D290" s="53" t="n">
        <v>4358.103381</v>
      </c>
      <c r="E290" s="53" t="n">
        <v>10.2862658964422</v>
      </c>
      <c r="F290" s="53" t="n">
        <v>6.33345972804628</v>
      </c>
      <c r="G290" s="53" t="n">
        <v>8.35116041428351</v>
      </c>
      <c r="H290" s="53" t="n">
        <v>5574.7097502</v>
      </c>
      <c r="I290" s="53" t="n">
        <v>9.32198398729304</v>
      </c>
      <c r="J290" s="53" t="n">
        <v>8.10150577252647</v>
      </c>
      <c r="K290" s="53" t="n">
        <v>7.48445675985299</v>
      </c>
      <c r="L290" s="53" t="n">
        <v>6204.1355177</v>
      </c>
      <c r="M290" s="53" t="n">
        <v>8.63677673632424</v>
      </c>
      <c r="N290" s="53" t="n">
        <v>9.01622541126555</v>
      </c>
      <c r="O290" s="53" t="n">
        <v>6.44526883807456</v>
      </c>
      <c r="P290" s="53" t="n">
        <v>5375.1477593</v>
      </c>
      <c r="Q290" s="53" t="n">
        <v>8.64816597056294</v>
      </c>
      <c r="R290" s="53" t="n">
        <v>7.81149020334007</v>
      </c>
      <c r="S290" s="53" t="n">
        <v>7.32238433312097</v>
      </c>
      <c r="T290" s="53" t="n">
        <v>6058.0263803</v>
      </c>
      <c r="U290" s="53" t="n">
        <v>7.6263953054087</v>
      </c>
      <c r="V290" s="53" t="n">
        <v>8.80389076549812</v>
      </c>
      <c r="W290" s="53" t="n">
        <v>6.95451907113729</v>
      </c>
      <c r="X290" s="53" t="n">
        <v>5964.3175152</v>
      </c>
      <c r="Y290" s="53" t="n">
        <v>8.23729649239376</v>
      </c>
      <c r="Z290" s="53" t="n">
        <v>8.66770736841322</v>
      </c>
      <c r="AA290" s="53" t="n">
        <v>7.16893925070952</v>
      </c>
      <c r="AB290" s="53" t="n">
        <v>5444.1151233</v>
      </c>
      <c r="AC290" s="53" t="n">
        <v>9.32293921206561</v>
      </c>
      <c r="AD290" s="53" t="n">
        <v>7.91171775286261</v>
      </c>
      <c r="AE290" s="53" t="n">
        <v>8.41375096875703</v>
      </c>
      <c r="AF290" s="53" t="n">
        <v>5168.1922017</v>
      </c>
      <c r="AG290" s="53" t="n">
        <v>8.01558196862557</v>
      </c>
      <c r="AH290" s="53" t="n">
        <v>7.51072985532506</v>
      </c>
      <c r="AI290" s="53" t="n">
        <v>6.95495547617086</v>
      </c>
      <c r="AJ290" s="53" t="n">
        <v>4582.3580442</v>
      </c>
      <c r="AK290" s="53" t="n">
        <v>7.19657678365296</v>
      </c>
      <c r="AL290" s="53" t="n">
        <v>6.65936018382617</v>
      </c>
      <c r="AM290" s="53" t="n">
        <v>7.22803512931228</v>
      </c>
      <c r="AN290" s="53" t="n">
        <v>3851.2721714</v>
      </c>
      <c r="AO290" s="53" t="n">
        <v>8.63203745297205</v>
      </c>
      <c r="AP290" s="53" t="n">
        <v>5.59690192427476</v>
      </c>
      <c r="AQ290" s="53" t="n">
        <v>8.86739361950405</v>
      </c>
      <c r="AR290" s="53" t="n">
        <v>4029.1200058</v>
      </c>
      <c r="AS290" s="53" t="n">
        <v>9.31339463467909</v>
      </c>
      <c r="AT290" s="53" t="n">
        <v>5.8553611663853</v>
      </c>
      <c r="AU290" s="53" t="n">
        <v>9.56628774612127</v>
      </c>
      <c r="AV290" s="53" t="n">
        <v>3059.2033675</v>
      </c>
      <c r="AW290" s="53" t="n">
        <v>11.8107203349723</v>
      </c>
      <c r="AX290" s="53" t="n">
        <v>4.4458195765698</v>
      </c>
      <c r="AY290" s="53" t="n">
        <v>12.0993532692306</v>
      </c>
      <c r="AZ290" s="53" t="n">
        <v>2667.0086239</v>
      </c>
      <c r="BA290" s="53" t="n">
        <v>11.2212484242747</v>
      </c>
      <c r="BB290" s="53" t="n">
        <v>3.87585842673308</v>
      </c>
      <c r="BC290" s="53" t="n">
        <v>11.6054102374132</v>
      </c>
      <c r="BD290" s="53" t="n">
        <v>2785.8991252</v>
      </c>
      <c r="BE290" s="53" t="n">
        <v>9.95456813640439</v>
      </c>
      <c r="BF290" s="53" t="n">
        <v>4.04863730235902</v>
      </c>
      <c r="BG290" s="53" t="n">
        <v>10.8382329902267</v>
      </c>
      <c r="BH290" s="53" t="n">
        <v>3689.1764197</v>
      </c>
      <c r="BI290" s="53" t="n">
        <v>9.14269071463003</v>
      </c>
      <c r="BJ290" s="53" t="n">
        <v>5.36133456257446</v>
      </c>
      <c r="BK290" s="53" t="n">
        <v>9.86721700862788</v>
      </c>
    </row>
    <row r="291">
      <c r="A291" s="53" t="s">
        <v>187</v>
      </c>
      <c r="B291" s="53" t="s">
        <v>188</v>
      </c>
      <c r="C291" s="53" t="s">
        <v>16</v>
      </c>
      <c r="D291" s="53" t="n">
        <v>290.9169827</v>
      </c>
      <c r="E291" s="53" t="n">
        <v>39.9928217348334</v>
      </c>
      <c r="F291" s="53" t="n">
        <v>2.54282294204631</v>
      </c>
      <c r="G291" s="53" t="n">
        <v>32.4028158618527</v>
      </c>
      <c r="H291" s="53" t="n">
        <v>1321.8147956</v>
      </c>
      <c r="I291" s="53" t="n">
        <v>36.1768012824024</v>
      </c>
      <c r="J291" s="53" t="n">
        <v>11.5536087174877</v>
      </c>
      <c r="K291" s="53" t="n">
        <v>28.1086659840813</v>
      </c>
      <c r="L291" s="53" t="n">
        <v>1230.1623266</v>
      </c>
      <c r="M291" s="53" t="n">
        <v>25.5902788419558</v>
      </c>
      <c r="N291" s="53" t="n">
        <v>10.7525004469928</v>
      </c>
      <c r="O291" s="53" t="n">
        <v>14.8953911189297</v>
      </c>
      <c r="P291" s="53" t="n">
        <v>935.0052288</v>
      </c>
      <c r="Q291" s="53" t="n">
        <v>31.239564341287</v>
      </c>
      <c r="R291" s="53" t="n">
        <v>8.17261585989183</v>
      </c>
      <c r="S291" s="53" t="n">
        <v>22.8478255982297</v>
      </c>
      <c r="T291" s="53" t="n">
        <v>1425.0070244</v>
      </c>
      <c r="U291" s="53" t="n">
        <v>26.8715688513929</v>
      </c>
      <c r="V291" s="53" t="n">
        <v>12.4555827596979</v>
      </c>
      <c r="W291" s="53" t="n">
        <v>14.8818231267787</v>
      </c>
      <c r="X291" s="53" t="n">
        <v>937.0017694</v>
      </c>
      <c r="Y291" s="53" t="n">
        <v>26.7172070546785</v>
      </c>
      <c r="Z291" s="53" t="n">
        <v>8.19006705574601</v>
      </c>
      <c r="AA291" s="53" t="n">
        <v>23.741843631033</v>
      </c>
      <c r="AB291" s="53" t="n">
        <v>885.2816196</v>
      </c>
      <c r="AC291" s="53" t="n">
        <v>33.0154336215209</v>
      </c>
      <c r="AD291" s="53" t="n">
        <v>7.73799587634315</v>
      </c>
      <c r="AE291" s="53" t="n">
        <v>21.4443427582204</v>
      </c>
      <c r="AF291" s="53" t="n">
        <v>715.47637</v>
      </c>
      <c r="AG291" s="53" t="n">
        <v>38.7521141579091</v>
      </c>
      <c r="AH291" s="53" t="n">
        <v>6.25377628780147</v>
      </c>
      <c r="AI291" s="53" t="n">
        <v>32.2239330702475</v>
      </c>
      <c r="AJ291" s="53" t="n">
        <v>731.8211651</v>
      </c>
      <c r="AK291" s="53" t="n">
        <v>37.1288365542008</v>
      </c>
      <c r="AL291" s="53" t="n">
        <v>6.39664151202314</v>
      </c>
      <c r="AM291" s="53" t="n">
        <v>33.9626730537563</v>
      </c>
      <c r="AN291" s="53" t="n">
        <v>830.1937628</v>
      </c>
      <c r="AO291" s="53" t="n">
        <v>31.4260960936325</v>
      </c>
      <c r="AP291" s="53" t="n">
        <v>7.25648852397364</v>
      </c>
      <c r="AQ291" s="53" t="n">
        <v>25.3463503377826</v>
      </c>
      <c r="AR291" s="53" t="n">
        <v>573.5479872</v>
      </c>
      <c r="AS291" s="53" t="n">
        <v>35.0468658913492</v>
      </c>
      <c r="AT291" s="53" t="n">
        <v>5.01322049569243</v>
      </c>
      <c r="AU291" s="53" t="n">
        <v>29.60131427603</v>
      </c>
      <c r="AV291" s="53" t="n">
        <v>518.6394113</v>
      </c>
      <c r="AW291" s="53" t="n">
        <v>38.8437465012974</v>
      </c>
      <c r="AX291" s="53" t="n">
        <v>4.53328018688759</v>
      </c>
      <c r="AY291" s="53" t="n">
        <v>35.7587007980648</v>
      </c>
      <c r="AZ291" s="53" t="n">
        <v>459.0268632</v>
      </c>
      <c r="BA291" s="53" t="n">
        <v>55.6662297636131</v>
      </c>
      <c r="BB291" s="53" t="n">
        <v>4.01222378950691</v>
      </c>
      <c r="BC291" s="53" t="n">
        <v>47.6949403161038</v>
      </c>
      <c r="BD291" s="53" t="n">
        <v>300.7829429</v>
      </c>
      <c r="BE291" s="53" t="n">
        <v>39.0000835117648</v>
      </c>
      <c r="BF291" s="53" t="n">
        <v>2.62905850557044</v>
      </c>
      <c r="BG291" s="53" t="n">
        <v>31.6311993699206</v>
      </c>
      <c r="BH291" s="53" t="n">
        <v>286.0311246</v>
      </c>
      <c r="BI291" s="53" t="n">
        <v>50.5394905121914</v>
      </c>
      <c r="BJ291" s="53" t="n">
        <v>2.50011704033869</v>
      </c>
      <c r="BK291" s="53" t="n">
        <v>48.4204200617423</v>
      </c>
    </row>
    <row r="292">
      <c r="A292" s="53" t="s">
        <v>187</v>
      </c>
      <c r="B292" s="53" t="s">
        <v>188</v>
      </c>
      <c r="C292" s="53" t="s">
        <v>17</v>
      </c>
      <c r="D292" s="53" t="n">
        <v>7915.7005211</v>
      </c>
      <c r="E292" s="53" t="n">
        <v>9.51253478168754</v>
      </c>
      <c r="F292" s="53" t="n">
        <v>6.60250843081458</v>
      </c>
      <c r="G292" s="53" t="n">
        <v>8.00721884267875</v>
      </c>
      <c r="H292" s="53" t="n">
        <v>9129.4680113</v>
      </c>
      <c r="I292" s="53" t="n">
        <v>9.08179534458857</v>
      </c>
      <c r="J292" s="53" t="n">
        <v>7.61491536381216</v>
      </c>
      <c r="K292" s="53" t="n">
        <v>7.75039900612344</v>
      </c>
      <c r="L292" s="53" t="n">
        <v>9421.9373613</v>
      </c>
      <c r="M292" s="53" t="n">
        <v>8.03592110871524</v>
      </c>
      <c r="N292" s="53" t="n">
        <v>7.85886488463884</v>
      </c>
      <c r="O292" s="53" t="n">
        <v>6.83093787031411</v>
      </c>
      <c r="P292" s="53" t="n">
        <v>9623.2950581</v>
      </c>
      <c r="Q292" s="53" t="n">
        <v>8.35421275853642</v>
      </c>
      <c r="R292" s="53" t="n">
        <v>8.02681791509869</v>
      </c>
      <c r="S292" s="53" t="n">
        <v>7.50990172380667</v>
      </c>
      <c r="T292" s="53" t="n">
        <v>10341.6926895</v>
      </c>
      <c r="U292" s="53" t="n">
        <v>8.01135436688863</v>
      </c>
      <c r="V292" s="53" t="n">
        <v>8.62603543291057</v>
      </c>
      <c r="W292" s="53" t="n">
        <v>7.10458916507705</v>
      </c>
      <c r="X292" s="53" t="n">
        <v>11070.4647808</v>
      </c>
      <c r="Y292" s="53" t="n">
        <v>8.50945071855274</v>
      </c>
      <c r="Z292" s="53" t="n">
        <v>9.2339063173793</v>
      </c>
      <c r="AA292" s="53" t="n">
        <v>7.41915333346426</v>
      </c>
      <c r="AB292" s="53" t="n">
        <v>8832.0595739</v>
      </c>
      <c r="AC292" s="53" t="n">
        <v>8.51249879987084</v>
      </c>
      <c r="AD292" s="53" t="n">
        <v>7.36684613606729</v>
      </c>
      <c r="AE292" s="53" t="n">
        <v>7.7821889862813</v>
      </c>
      <c r="AF292" s="53" t="n">
        <v>9758.0704514</v>
      </c>
      <c r="AG292" s="53" t="n">
        <v>8.819440975149</v>
      </c>
      <c r="AH292" s="53" t="n">
        <v>8.13923445589096</v>
      </c>
      <c r="AI292" s="53" t="n">
        <v>7.55622660193308</v>
      </c>
      <c r="AJ292" s="53" t="n">
        <v>8558.6192575</v>
      </c>
      <c r="AK292" s="53" t="n">
        <v>8.32118981871452</v>
      </c>
      <c r="AL292" s="53" t="n">
        <v>7.13876878655879</v>
      </c>
      <c r="AM292" s="53" t="n">
        <v>8.05125137667817</v>
      </c>
      <c r="AN292" s="53" t="n">
        <v>7462.1753939</v>
      </c>
      <c r="AO292" s="53" t="n">
        <v>9.47218517158077</v>
      </c>
      <c r="AP292" s="53" t="n">
        <v>6.22422182586504</v>
      </c>
      <c r="AQ292" s="53" t="n">
        <v>9.41721872797584</v>
      </c>
      <c r="AR292" s="53" t="n">
        <v>6141.2878666</v>
      </c>
      <c r="AS292" s="53" t="n">
        <v>10.7650164321535</v>
      </c>
      <c r="AT292" s="53" t="n">
        <v>5.12246576373143</v>
      </c>
      <c r="AU292" s="53" t="n">
        <v>10.8413046071087</v>
      </c>
      <c r="AV292" s="53" t="n">
        <v>4298.7423807</v>
      </c>
      <c r="AW292" s="53" t="n">
        <v>12.7958853576277</v>
      </c>
      <c r="AX292" s="53" t="n">
        <v>3.58559330722729</v>
      </c>
      <c r="AY292" s="53" t="n">
        <v>12.1088963568255</v>
      </c>
      <c r="AZ292" s="53" t="n">
        <v>6003.0679256</v>
      </c>
      <c r="BA292" s="53" t="n">
        <v>11.5588898204857</v>
      </c>
      <c r="BB292" s="53" t="n">
        <v>5.00717611585673</v>
      </c>
      <c r="BC292" s="53" t="n">
        <v>11.0013593349429</v>
      </c>
      <c r="BD292" s="53" t="n">
        <v>5152.216759</v>
      </c>
      <c r="BE292" s="53" t="n">
        <v>13.0570314438378</v>
      </c>
      <c r="BF292" s="53" t="n">
        <v>4.29747872573058</v>
      </c>
      <c r="BG292" s="53" t="n">
        <v>12.839778322483</v>
      </c>
      <c r="BH292" s="53" t="n">
        <v>6180.4925934</v>
      </c>
      <c r="BI292" s="53" t="n">
        <v>11.0805353569915</v>
      </c>
      <c r="BJ292" s="53" t="n">
        <v>5.15516653841774</v>
      </c>
      <c r="BK292" s="53" t="n">
        <v>11.3162081671783</v>
      </c>
    </row>
    <row r="293">
      <c r="A293" s="53" t="s">
        <v>189</v>
      </c>
      <c r="B293" s="53" t="s">
        <v>190</v>
      </c>
      <c r="C293" s="53" t="s">
        <v>16</v>
      </c>
      <c r="D293" s="53" t="n">
        <v>579.9711873</v>
      </c>
      <c r="E293" s="53" t="n">
        <v>34.231782510004</v>
      </c>
      <c r="F293" s="53" t="n">
        <v>9.71522945190455</v>
      </c>
      <c r="G293" s="53" t="n">
        <v>21.4924566208866</v>
      </c>
      <c r="H293" s="53" t="n">
        <v>517.758382</v>
      </c>
      <c r="I293" s="53" t="n">
        <v>33.6514054904228</v>
      </c>
      <c r="J293" s="53" t="n">
        <v>8.67308858082103</v>
      </c>
      <c r="K293" s="53" t="n">
        <v>23.341538927209</v>
      </c>
      <c r="L293" s="53" t="n">
        <v>628.5967968</v>
      </c>
      <c r="M293" s="53" t="n">
        <v>36.0799502154796</v>
      </c>
      <c r="N293" s="53" t="n">
        <v>10.5297681115412</v>
      </c>
      <c r="O293" s="53" t="n">
        <v>24.4935225908154</v>
      </c>
      <c r="P293" s="53" t="n">
        <v>508.9374978</v>
      </c>
      <c r="Q293" s="53" t="n">
        <v>28.8560504936129</v>
      </c>
      <c r="R293" s="53" t="n">
        <v>8.52532794055434</v>
      </c>
      <c r="S293" s="53" t="n">
        <v>23.2827817304991</v>
      </c>
      <c r="T293" s="53" t="n">
        <v>543.1828108</v>
      </c>
      <c r="U293" s="53" t="n">
        <v>35.5011009330481</v>
      </c>
      <c r="V293" s="53" t="n">
        <v>9.09897897828287</v>
      </c>
      <c r="W293" s="53" t="n">
        <v>28.1646989496907</v>
      </c>
      <c r="X293" s="53" t="n">
        <v>706.2769151</v>
      </c>
      <c r="Y293" s="53" t="n">
        <v>31.7462508840254</v>
      </c>
      <c r="Z293" s="53" t="n">
        <v>11.8310054655017</v>
      </c>
      <c r="AA293" s="53" t="n">
        <v>25.4986716907911</v>
      </c>
      <c r="AB293" s="53" t="n">
        <v>796.6091517</v>
      </c>
      <c r="AC293" s="53" t="n">
        <v>30.0244437185383</v>
      </c>
      <c r="AD293" s="53" t="n">
        <v>13.3441813347346</v>
      </c>
      <c r="AE293" s="53" t="n">
        <v>19.9204084565234</v>
      </c>
      <c r="AF293" s="53" t="n">
        <v>454.8851134</v>
      </c>
      <c r="AG293" s="53" t="n">
        <v>35.2844605818785</v>
      </c>
      <c r="AH293" s="53" t="n">
        <v>7.619884138573</v>
      </c>
      <c r="AI293" s="53" t="n">
        <v>30.5379404471476</v>
      </c>
      <c r="AJ293" s="53" t="n">
        <v>117.1811022</v>
      </c>
      <c r="AK293" s="53" t="n">
        <v>57.7766895684601</v>
      </c>
      <c r="AL293" s="53" t="n">
        <v>1.96292733195933</v>
      </c>
      <c r="AM293" s="53" t="n">
        <v>58.7016462964415</v>
      </c>
      <c r="AN293" s="53" t="n">
        <v>341.8891366</v>
      </c>
      <c r="AO293" s="53" t="n">
        <v>34.5128639445773</v>
      </c>
      <c r="AP293" s="53" t="n">
        <v>5.72706279538748</v>
      </c>
      <c r="AQ293" s="53" t="n">
        <v>27.5606117317691</v>
      </c>
      <c r="AR293" s="53" t="n">
        <v>219.2953382</v>
      </c>
      <c r="AS293" s="53" t="n">
        <v>44.7582024821673</v>
      </c>
      <c r="AT293" s="53" t="n">
        <v>3.67346615659369</v>
      </c>
      <c r="AU293" s="53" t="n">
        <v>44.0658587731872</v>
      </c>
      <c r="AV293" s="53" t="n">
        <v>147.9287916</v>
      </c>
      <c r="AW293" s="53" t="n">
        <v>54.4553563305376</v>
      </c>
      <c r="AX293" s="53" t="n">
        <v>2.4779888801503</v>
      </c>
      <c r="AY293" s="53" t="n">
        <v>54.5100029686194</v>
      </c>
      <c r="AZ293" s="53" t="n">
        <v>236.5378557</v>
      </c>
      <c r="BA293" s="53" t="n">
        <v>43.1390394533861</v>
      </c>
      <c r="BB293" s="53" t="n">
        <v>3.96229949436833</v>
      </c>
      <c r="BC293" s="53" t="n">
        <v>45.1095499974795</v>
      </c>
      <c r="BD293" s="53" t="n">
        <v>72.1401885</v>
      </c>
      <c r="BE293" s="53" t="n">
        <v>70.9369157741847</v>
      </c>
      <c r="BF293" s="53" t="n">
        <v>1.2084367281139</v>
      </c>
      <c r="BG293" s="53" t="n">
        <v>72.9821546155143</v>
      </c>
      <c r="BH293" s="53" t="n">
        <v>98.521412</v>
      </c>
      <c r="BI293" s="53" t="n">
        <v>57.9205108411018</v>
      </c>
      <c r="BJ293" s="53" t="n">
        <v>1.65035461151368</v>
      </c>
      <c r="BK293" s="53" t="n">
        <v>60.7660675550518</v>
      </c>
    </row>
    <row r="294">
      <c r="A294" s="53" t="s">
        <v>189</v>
      </c>
      <c r="B294" s="53" t="s">
        <v>190</v>
      </c>
      <c r="C294" s="53" t="s">
        <v>17</v>
      </c>
      <c r="D294" s="53" t="n">
        <v>6067.9516689</v>
      </c>
      <c r="E294" s="53" t="n">
        <v>10.1565386365526</v>
      </c>
      <c r="F294" s="53" t="n">
        <v>6.53731180836306</v>
      </c>
      <c r="G294" s="53" t="n">
        <v>9.08617444197575</v>
      </c>
      <c r="H294" s="53" t="n">
        <v>7321.6686815</v>
      </c>
      <c r="I294" s="53" t="n">
        <v>8.70323441994209</v>
      </c>
      <c r="J294" s="53" t="n">
        <v>7.88800467442892</v>
      </c>
      <c r="K294" s="53" t="n">
        <v>8.19110977541694</v>
      </c>
      <c r="L294" s="53" t="n">
        <v>7797.0532833</v>
      </c>
      <c r="M294" s="53" t="n">
        <v>8.70257622768293</v>
      </c>
      <c r="N294" s="53" t="n">
        <v>8.40016059465306</v>
      </c>
      <c r="O294" s="53" t="n">
        <v>7.10143506763165</v>
      </c>
      <c r="P294" s="53" t="n">
        <v>7629.11818</v>
      </c>
      <c r="Q294" s="53" t="n">
        <v>8.06948435336866</v>
      </c>
      <c r="R294" s="53" t="n">
        <v>8.2192355982546</v>
      </c>
      <c r="S294" s="53" t="n">
        <v>7.84558293987281</v>
      </c>
      <c r="T294" s="53" t="n">
        <v>8588.7615111</v>
      </c>
      <c r="U294" s="53" t="n">
        <v>8.98596111441701</v>
      </c>
      <c r="V294" s="53" t="n">
        <v>9.25310798592874</v>
      </c>
      <c r="W294" s="53" t="n">
        <v>8.45952699374415</v>
      </c>
      <c r="X294" s="53" t="n">
        <v>9502.123559</v>
      </c>
      <c r="Y294" s="53" t="n">
        <v>7.14908311383102</v>
      </c>
      <c r="Z294" s="53" t="n">
        <v>10.2371192020447</v>
      </c>
      <c r="AA294" s="53" t="n">
        <v>6.69345206303886</v>
      </c>
      <c r="AB294" s="53" t="n">
        <v>6666.3480251</v>
      </c>
      <c r="AC294" s="53" t="n">
        <v>9.14754660613015</v>
      </c>
      <c r="AD294" s="53" t="n">
        <v>7.1819945248582</v>
      </c>
      <c r="AE294" s="53" t="n">
        <v>9.29191596395843</v>
      </c>
      <c r="AF294" s="53" t="n">
        <v>6916.0924748</v>
      </c>
      <c r="AG294" s="53" t="n">
        <v>9.32305068612072</v>
      </c>
      <c r="AH294" s="53" t="n">
        <v>7.45105687557942</v>
      </c>
      <c r="AI294" s="53" t="n">
        <v>8.59992770801217</v>
      </c>
      <c r="AJ294" s="53" t="n">
        <v>6405.5614088</v>
      </c>
      <c r="AK294" s="53" t="n">
        <v>9.57730563017655</v>
      </c>
      <c r="AL294" s="53" t="n">
        <v>6.90103588852976</v>
      </c>
      <c r="AM294" s="53" t="n">
        <v>8.6191872774197</v>
      </c>
      <c r="AN294" s="53" t="n">
        <v>5005.6333312</v>
      </c>
      <c r="AO294" s="53" t="n">
        <v>10.0647493144936</v>
      </c>
      <c r="AP294" s="53" t="n">
        <v>5.39282243332726</v>
      </c>
      <c r="AQ294" s="53" t="n">
        <v>9.38528691332638</v>
      </c>
      <c r="AR294" s="53" t="n">
        <v>4995.1044444</v>
      </c>
      <c r="AS294" s="53" t="n">
        <v>9.72853552630503</v>
      </c>
      <c r="AT294" s="53" t="n">
        <v>5.3814791300575</v>
      </c>
      <c r="AU294" s="53" t="n">
        <v>10.007978628985</v>
      </c>
      <c r="AV294" s="53" t="n">
        <v>4212.1943931</v>
      </c>
      <c r="AW294" s="53" t="n">
        <v>10.7695242280414</v>
      </c>
      <c r="AX294" s="53" t="n">
        <v>4.53801046014678</v>
      </c>
      <c r="AY294" s="53" t="n">
        <v>11.0170899957865</v>
      </c>
      <c r="AZ294" s="53" t="n">
        <v>4400.7720584</v>
      </c>
      <c r="BA294" s="53" t="n">
        <v>9.86298263113788</v>
      </c>
      <c r="BB294" s="53" t="n">
        <v>4.74117473458846</v>
      </c>
      <c r="BC294" s="53" t="n">
        <v>9.88644403263028</v>
      </c>
      <c r="BD294" s="53" t="n">
        <v>2876.1217707</v>
      </c>
      <c r="BE294" s="53" t="n">
        <v>13.7912959030404</v>
      </c>
      <c r="BF294" s="53" t="n">
        <v>3.09859172251707</v>
      </c>
      <c r="BG294" s="53" t="n">
        <v>13.766675758191</v>
      </c>
      <c r="BH294" s="53" t="n">
        <v>4435.7835297</v>
      </c>
      <c r="BI294" s="53" t="n">
        <v>8.34911442458998</v>
      </c>
      <c r="BJ294" s="53" t="n">
        <v>4.77889436672243</v>
      </c>
      <c r="BK294" s="53" t="n">
        <v>8.54426588552284</v>
      </c>
    </row>
    <row r="295">
      <c r="A295" s="53" t="s">
        <v>191</v>
      </c>
      <c r="B295" s="53" t="s">
        <v>192</v>
      </c>
      <c r="C295" s="53" t="s">
        <v>16</v>
      </c>
      <c r="D295" s="53" t="n">
        <v>93.1391212</v>
      </c>
      <c r="E295" s="53" t="n">
        <v>47.8407666004021</v>
      </c>
      <c r="F295" s="53" t="n">
        <v>5.85268119725387</v>
      </c>
      <c r="G295" s="53" t="n">
        <v>40.0815995045505</v>
      </c>
      <c r="H295" s="53" t="n">
        <v>105.1195507</v>
      </c>
      <c r="I295" s="53" t="n">
        <v>41.3874585993623</v>
      </c>
      <c r="J295" s="53" t="n">
        <v>6.60550808209327</v>
      </c>
      <c r="K295" s="53" t="n">
        <v>29.6031718579876</v>
      </c>
      <c r="L295" s="53" t="n">
        <v>177.8892665</v>
      </c>
      <c r="M295" s="53" t="n">
        <v>35.4379689063565</v>
      </c>
      <c r="N295" s="53" t="n">
        <v>11.1782154676142</v>
      </c>
      <c r="O295" s="53" t="n">
        <v>22.2250234276471</v>
      </c>
      <c r="P295" s="53" t="n">
        <v>179.3514553</v>
      </c>
      <c r="Q295" s="53" t="n">
        <v>34.6825723133385</v>
      </c>
      <c r="R295" s="53" t="n">
        <v>11.2700965674822</v>
      </c>
      <c r="S295" s="53" t="n">
        <v>22.9987028045102</v>
      </c>
      <c r="T295" s="53" t="n">
        <v>176.5447249</v>
      </c>
      <c r="U295" s="53" t="n">
        <v>44.8848803552471</v>
      </c>
      <c r="V295" s="53" t="n">
        <v>11.0937270889409</v>
      </c>
      <c r="W295" s="53" t="n">
        <v>39.4598728346176</v>
      </c>
      <c r="X295" s="53" t="n">
        <v>43.4156258</v>
      </c>
      <c r="Y295" s="53" t="n">
        <v>100</v>
      </c>
      <c r="Z295" s="53" t="n">
        <v>2.72815347098927</v>
      </c>
      <c r="AA295" s="53" t="n">
        <v>94.9002493116379</v>
      </c>
      <c r="AB295" s="53" t="n">
        <v>155.9581814</v>
      </c>
      <c r="AC295" s="53" t="n">
        <v>38.4163091959983</v>
      </c>
      <c r="AD295" s="53" t="n">
        <v>9.80010874139199</v>
      </c>
      <c r="AE295" s="53" t="n">
        <v>34.0685890773221</v>
      </c>
      <c r="AF295" s="53" t="n">
        <v>66.4439096</v>
      </c>
      <c r="AG295" s="53" t="n">
        <v>49.6969536580023</v>
      </c>
      <c r="AH295" s="53" t="n">
        <v>4.17520602919277</v>
      </c>
      <c r="AI295" s="53" t="n">
        <v>44.0518919364412</v>
      </c>
      <c r="AJ295" s="53" t="n">
        <v>262.373107</v>
      </c>
      <c r="AK295" s="53" t="n">
        <v>35.8190630915628</v>
      </c>
      <c r="AL295" s="53" t="n">
        <v>16.4870156623721</v>
      </c>
      <c r="AM295" s="53" t="n">
        <v>19.9128076216349</v>
      </c>
      <c r="AN295" s="53" t="n">
        <v>56.9846979</v>
      </c>
      <c r="AO295" s="53" t="n">
        <v>53.624632341681</v>
      </c>
      <c r="AP295" s="53" t="n">
        <v>3.58080756650431</v>
      </c>
      <c r="AQ295" s="53" t="n">
        <v>50.2153545211068</v>
      </c>
      <c r="AR295" s="53" t="n">
        <v>73.0882532</v>
      </c>
      <c r="AS295" s="53" t="n">
        <v>59.4902776346851</v>
      </c>
      <c r="AT295" s="53" t="n">
        <v>4.59272365610177</v>
      </c>
      <c r="AU295" s="53" t="n">
        <v>62.2456138728387</v>
      </c>
      <c r="AV295" s="53" t="n">
        <v>67.2157961</v>
      </c>
      <c r="AW295" s="53" t="n">
        <v>59.8011317785033</v>
      </c>
      <c r="AX295" s="53" t="n">
        <v>4.2237098753399</v>
      </c>
      <c r="AY295" s="53" t="n">
        <v>54.1340776198899</v>
      </c>
      <c r="AZ295" s="53" t="n">
        <v>39.5922331</v>
      </c>
      <c r="BA295" s="53" t="n">
        <v>70.6233629763309</v>
      </c>
      <c r="BB295" s="53" t="n">
        <v>2.48789891117914</v>
      </c>
      <c r="BC295" s="53" t="n">
        <v>67.8252982526097</v>
      </c>
      <c r="BD295" s="53" t="n">
        <v>44.3033392</v>
      </c>
      <c r="BE295" s="53" t="n">
        <v>72.5239099282978</v>
      </c>
      <c r="BF295" s="53" t="n">
        <v>2.78393565422002</v>
      </c>
      <c r="BG295" s="53" t="n">
        <v>70.7379609854423</v>
      </c>
      <c r="BH295" s="53" t="n">
        <v>49.9730942</v>
      </c>
      <c r="BI295" s="53" t="n">
        <v>70.7166811759556</v>
      </c>
      <c r="BJ295" s="53" t="n">
        <v>3.14021202932433</v>
      </c>
      <c r="BK295" s="53" t="n">
        <v>72.7153980141611</v>
      </c>
    </row>
    <row r="296">
      <c r="A296" s="53" t="s">
        <v>191</v>
      </c>
      <c r="B296" s="53" t="s">
        <v>192</v>
      </c>
      <c r="C296" s="53" t="s">
        <v>17</v>
      </c>
      <c r="D296" s="53" t="n">
        <v>2541.5008113</v>
      </c>
      <c r="E296" s="53" t="n">
        <v>9.94509436741555</v>
      </c>
      <c r="F296" s="53" t="n">
        <v>6.43424317993017</v>
      </c>
      <c r="G296" s="53" t="n">
        <v>9.48712762417983</v>
      </c>
      <c r="H296" s="53" t="n">
        <v>2701.6974968</v>
      </c>
      <c r="I296" s="53" t="n">
        <v>10.1611212963889</v>
      </c>
      <c r="J296" s="53" t="n">
        <v>6.83980843749095</v>
      </c>
      <c r="K296" s="53" t="n">
        <v>9.03141802564861</v>
      </c>
      <c r="L296" s="53" t="n">
        <v>3158.6537538</v>
      </c>
      <c r="M296" s="53" t="n">
        <v>9.07328694172234</v>
      </c>
      <c r="N296" s="53" t="n">
        <v>7.99667121205947</v>
      </c>
      <c r="O296" s="53" t="n">
        <v>7.64155118175124</v>
      </c>
      <c r="P296" s="53" t="n">
        <v>2903.6710456</v>
      </c>
      <c r="Q296" s="53" t="n">
        <v>10.1307198668269</v>
      </c>
      <c r="R296" s="53" t="n">
        <v>7.35113895649557</v>
      </c>
      <c r="S296" s="53" t="n">
        <v>8.92267310718272</v>
      </c>
      <c r="T296" s="53" t="n">
        <v>3392.4327751</v>
      </c>
      <c r="U296" s="53" t="n">
        <v>8.16984326305355</v>
      </c>
      <c r="V296" s="53" t="n">
        <v>8.5885227144168</v>
      </c>
      <c r="W296" s="53" t="n">
        <v>7.67831524693366</v>
      </c>
      <c r="X296" s="53" t="n">
        <v>3293.4330033</v>
      </c>
      <c r="Y296" s="53" t="n">
        <v>8.45541833833975</v>
      </c>
      <c r="Z296" s="53" t="n">
        <v>8.33788789121052</v>
      </c>
      <c r="AA296" s="53" t="n">
        <v>7.79374027753024</v>
      </c>
      <c r="AB296" s="53" t="n">
        <v>3107.2837621</v>
      </c>
      <c r="AC296" s="53" t="n">
        <v>8.36429217389317</v>
      </c>
      <c r="AD296" s="53" t="n">
        <v>7.86661930836571</v>
      </c>
      <c r="AE296" s="53" t="n">
        <v>7.68282475840159</v>
      </c>
      <c r="AF296" s="53" t="n">
        <v>3287.3878549</v>
      </c>
      <c r="AG296" s="53" t="n">
        <v>8.72559147442949</v>
      </c>
      <c r="AH296" s="53" t="n">
        <v>8.32258356602934</v>
      </c>
      <c r="AI296" s="53" t="n">
        <v>7.39893647360374</v>
      </c>
      <c r="AJ296" s="53" t="n">
        <v>2497.6883094</v>
      </c>
      <c r="AK296" s="53" t="n">
        <v>10.3196775173458</v>
      </c>
      <c r="AL296" s="53" t="n">
        <v>6.32332435185333</v>
      </c>
      <c r="AM296" s="53" t="n">
        <v>9.59822403972795</v>
      </c>
      <c r="AN296" s="53" t="n">
        <v>2093.3536104</v>
      </c>
      <c r="AO296" s="53" t="n">
        <v>10.0042940103727</v>
      </c>
      <c r="AP296" s="53" t="n">
        <v>5.29968203473003</v>
      </c>
      <c r="AQ296" s="53" t="n">
        <v>9.65516553706849</v>
      </c>
      <c r="AR296" s="53" t="n">
        <v>2832.5896876</v>
      </c>
      <c r="AS296" s="53" t="n">
        <v>8.75871447740622</v>
      </c>
      <c r="AT296" s="53" t="n">
        <v>7.17118436395789</v>
      </c>
      <c r="AU296" s="53" t="n">
        <v>8.96342417791931</v>
      </c>
      <c r="AV296" s="53" t="n">
        <v>1906.2071775</v>
      </c>
      <c r="AW296" s="53" t="n">
        <v>7.70701845564721</v>
      </c>
      <c r="AX296" s="53" t="n">
        <v>4.8258888908596</v>
      </c>
      <c r="AY296" s="53" t="n">
        <v>7.94909056244384</v>
      </c>
      <c r="AZ296" s="53" t="n">
        <v>1766.4498504</v>
      </c>
      <c r="BA296" s="53" t="n">
        <v>10.8123609597558</v>
      </c>
      <c r="BB296" s="53" t="n">
        <v>4.47206935842416</v>
      </c>
      <c r="BC296" s="53" t="n">
        <v>10.5885486562857</v>
      </c>
      <c r="BD296" s="53" t="n">
        <v>1373.8228477</v>
      </c>
      <c r="BE296" s="53" t="n">
        <v>9.69054426385753</v>
      </c>
      <c r="BF296" s="53" t="n">
        <v>3.47806707318125</v>
      </c>
      <c r="BG296" s="53" t="n">
        <v>9.81169979549021</v>
      </c>
      <c r="BH296" s="53" t="n">
        <v>2643.4356638</v>
      </c>
      <c r="BI296" s="53" t="n">
        <v>7.99081510015538</v>
      </c>
      <c r="BJ296" s="53" t="n">
        <v>6.69230866099521</v>
      </c>
      <c r="BK296" s="53" t="n">
        <v>9.13282675510613</v>
      </c>
    </row>
    <row r="297">
      <c r="A297" s="53" t="s">
        <v>193</v>
      </c>
      <c r="B297" s="53" t="s">
        <v>194</v>
      </c>
      <c r="C297" s="53" t="s">
        <v>16</v>
      </c>
      <c r="D297" s="53" t="n">
        <v>293.3720709</v>
      </c>
      <c r="E297" s="53" t="n">
        <v>34.47570910891</v>
      </c>
      <c r="F297" s="53" t="n">
        <v>6.5377506667584</v>
      </c>
      <c r="G297" s="53" t="n">
        <v>29.2581784180688</v>
      </c>
      <c r="H297" s="53" t="n">
        <v>312.317344</v>
      </c>
      <c r="I297" s="53" t="n">
        <v>34.4990568744269</v>
      </c>
      <c r="J297" s="53" t="n">
        <v>6.95994311153159</v>
      </c>
      <c r="K297" s="53" t="n">
        <v>31.035948854985</v>
      </c>
      <c r="L297" s="53" t="n">
        <v>244.944836</v>
      </c>
      <c r="M297" s="53" t="n">
        <v>45.8861452318273</v>
      </c>
      <c r="N297" s="53" t="n">
        <v>5.45855731926125</v>
      </c>
      <c r="O297" s="53" t="n">
        <v>42.4123927555739</v>
      </c>
      <c r="P297" s="53" t="n">
        <v>496.20907</v>
      </c>
      <c r="Q297" s="53" t="n">
        <v>29.2100608971181</v>
      </c>
      <c r="R297" s="53" t="n">
        <v>11.0579414335247</v>
      </c>
      <c r="S297" s="53" t="n">
        <v>22.3278695190522</v>
      </c>
      <c r="T297" s="53" t="n">
        <v>560.2405592</v>
      </c>
      <c r="U297" s="53" t="n">
        <v>32.5485156571821</v>
      </c>
      <c r="V297" s="53" t="n">
        <v>12.4848731449402</v>
      </c>
      <c r="W297" s="53" t="n">
        <v>23.0634531791968</v>
      </c>
      <c r="X297" s="53" t="n">
        <v>381.0887234</v>
      </c>
      <c r="Y297" s="53" t="n">
        <v>35.4364768297077</v>
      </c>
      <c r="Z297" s="53" t="n">
        <v>8.49250253392971</v>
      </c>
      <c r="AA297" s="53" t="n">
        <v>28.8483849624508</v>
      </c>
      <c r="AB297" s="53" t="n">
        <v>327.1871521</v>
      </c>
      <c r="AC297" s="53" t="n">
        <v>35.580299679634</v>
      </c>
      <c r="AD297" s="53" t="n">
        <v>7.2913144568751</v>
      </c>
      <c r="AE297" s="53" t="n">
        <v>32.0279153971065</v>
      </c>
      <c r="AF297" s="53" t="n">
        <v>458.7873685</v>
      </c>
      <c r="AG297" s="53" t="n">
        <v>32.540485847786</v>
      </c>
      <c r="AH297" s="53" t="n">
        <v>10.2240046747109</v>
      </c>
      <c r="AI297" s="53" t="n">
        <v>29.053626234785</v>
      </c>
      <c r="AJ297" s="53" t="n">
        <v>391.7587258</v>
      </c>
      <c r="AK297" s="53" t="n">
        <v>32.5429239127699</v>
      </c>
      <c r="AL297" s="53" t="n">
        <v>8.73028186681205</v>
      </c>
      <c r="AM297" s="53" t="n">
        <v>28.1461109265199</v>
      </c>
      <c r="AN297" s="53" t="n">
        <v>180.3994599</v>
      </c>
      <c r="AO297" s="53" t="n">
        <v>45.4814340322322</v>
      </c>
      <c r="AP297" s="53" t="n">
        <v>4.02017371873854</v>
      </c>
      <c r="AQ297" s="53" t="n">
        <v>41.6096031956794</v>
      </c>
      <c r="AR297" s="53" t="n">
        <v>167.4632565</v>
      </c>
      <c r="AS297" s="53" t="n">
        <v>54.7166218821389</v>
      </c>
      <c r="AT297" s="53" t="n">
        <v>3.73189245139016</v>
      </c>
      <c r="AU297" s="53" t="n">
        <v>47.1051207542149</v>
      </c>
      <c r="AV297" s="53" t="n">
        <v>206.6907755</v>
      </c>
      <c r="AW297" s="53" t="n">
        <v>40.7105821175473</v>
      </c>
      <c r="AX297" s="53" t="n">
        <v>4.60607157045478</v>
      </c>
      <c r="AY297" s="53" t="n">
        <v>36.9893070873737</v>
      </c>
      <c r="AZ297" s="53" t="n">
        <v>220.531928</v>
      </c>
      <c r="BA297" s="53" t="n">
        <v>38.5659375266038</v>
      </c>
      <c r="BB297" s="53" t="n">
        <v>4.91451948680884</v>
      </c>
      <c r="BC297" s="53" t="n">
        <v>34.9011056563907</v>
      </c>
      <c r="BD297" s="53" t="n">
        <v>141.9461407</v>
      </c>
      <c r="BE297" s="53" t="n">
        <v>44.4557871771807</v>
      </c>
      <c r="BF297" s="53" t="n">
        <v>3.1632475210005</v>
      </c>
      <c r="BG297" s="53" t="n">
        <v>45.3023658749383</v>
      </c>
      <c r="BH297" s="53" t="n">
        <v>104.4174284</v>
      </c>
      <c r="BI297" s="53" t="n">
        <v>62.4808531328259</v>
      </c>
      <c r="BJ297" s="53" t="n">
        <v>2.3269260432633</v>
      </c>
      <c r="BK297" s="53" t="n">
        <v>63.3471292229307</v>
      </c>
    </row>
    <row r="298">
      <c r="A298" s="53" t="s">
        <v>193</v>
      </c>
      <c r="B298" s="53" t="s">
        <v>194</v>
      </c>
      <c r="C298" s="53" t="s">
        <v>17</v>
      </c>
      <c r="D298" s="53" t="n">
        <v>4275.9788566</v>
      </c>
      <c r="E298" s="53" t="n">
        <v>8.91286371683201</v>
      </c>
      <c r="F298" s="53" t="n">
        <v>5.42722002667677</v>
      </c>
      <c r="G298" s="53" t="n">
        <v>8.28934389911248</v>
      </c>
      <c r="H298" s="53" t="n">
        <v>5420.0916924</v>
      </c>
      <c r="I298" s="53" t="n">
        <v>8.58269657383996</v>
      </c>
      <c r="J298" s="53" t="n">
        <v>6.8793675473895</v>
      </c>
      <c r="K298" s="53" t="n">
        <v>7.43212216592697</v>
      </c>
      <c r="L298" s="53" t="n">
        <v>5867.2952006</v>
      </c>
      <c r="M298" s="53" t="n">
        <v>8.87421443127565</v>
      </c>
      <c r="N298" s="53" t="n">
        <v>7.44697368322362</v>
      </c>
      <c r="O298" s="53" t="n">
        <v>7.83378929246955</v>
      </c>
      <c r="P298" s="53" t="n">
        <v>5396.3213356</v>
      </c>
      <c r="Q298" s="53" t="n">
        <v>7.86310674161377</v>
      </c>
      <c r="R298" s="53" t="n">
        <v>6.84919738967997</v>
      </c>
      <c r="S298" s="53" t="n">
        <v>6.87455245369769</v>
      </c>
      <c r="T298" s="53" t="n">
        <v>6102.2290353</v>
      </c>
      <c r="U298" s="53" t="n">
        <v>8.47219600111641</v>
      </c>
      <c r="V298" s="53" t="n">
        <v>7.74515981916763</v>
      </c>
      <c r="W298" s="53" t="n">
        <v>7.74130805607437</v>
      </c>
      <c r="X298" s="53" t="n">
        <v>7020.2095769</v>
      </c>
      <c r="Y298" s="53" t="n">
        <v>7.4397693042047</v>
      </c>
      <c r="Z298" s="53" t="n">
        <v>8.91029242308152</v>
      </c>
      <c r="AA298" s="53" t="n">
        <v>7.20573915264947</v>
      </c>
      <c r="AB298" s="53" t="n">
        <v>7340.8416399</v>
      </c>
      <c r="AC298" s="53" t="n">
        <v>7.78420892301498</v>
      </c>
      <c r="AD298" s="53" t="n">
        <v>9.31724970979082</v>
      </c>
      <c r="AE298" s="53" t="n">
        <v>7.51130843163168</v>
      </c>
      <c r="AF298" s="53" t="n">
        <v>7504.6430213</v>
      </c>
      <c r="AG298" s="53" t="n">
        <v>9.42635814673173</v>
      </c>
      <c r="AH298" s="53" t="n">
        <v>9.52515207959774</v>
      </c>
      <c r="AI298" s="53" t="n">
        <v>9.42506194567956</v>
      </c>
      <c r="AJ298" s="53" t="n">
        <v>7165.2125343</v>
      </c>
      <c r="AK298" s="53" t="n">
        <v>8.83090501557951</v>
      </c>
      <c r="AL298" s="53" t="n">
        <v>9.09433518398385</v>
      </c>
      <c r="AM298" s="53" t="n">
        <v>8.13328468099961</v>
      </c>
      <c r="AN298" s="53" t="n">
        <v>4417.9766863</v>
      </c>
      <c r="AO298" s="53" t="n">
        <v>11.2550015495524</v>
      </c>
      <c r="AP298" s="53" t="n">
        <v>5.60744857572654</v>
      </c>
      <c r="AQ298" s="53" t="n">
        <v>11.2621745658104</v>
      </c>
      <c r="AR298" s="53" t="n">
        <v>4693.4318527</v>
      </c>
      <c r="AS298" s="53" t="n">
        <v>10.9186373034342</v>
      </c>
      <c r="AT298" s="53" t="n">
        <v>5.95706578518261</v>
      </c>
      <c r="AU298" s="53" t="n">
        <v>10.3095816647561</v>
      </c>
      <c r="AV298" s="53" t="n">
        <v>4001.942548</v>
      </c>
      <c r="AW298" s="53" t="n">
        <v>10.5570177127659</v>
      </c>
      <c r="AX298" s="53" t="n">
        <v>5.07940368053771</v>
      </c>
      <c r="AY298" s="53" t="n">
        <v>10.8680933475329</v>
      </c>
      <c r="AZ298" s="53" t="n">
        <v>3799.6217461</v>
      </c>
      <c r="BA298" s="53" t="n">
        <v>11.6583363569689</v>
      </c>
      <c r="BB298" s="53" t="n">
        <v>4.82261113204553</v>
      </c>
      <c r="BC298" s="53" t="n">
        <v>11.115404695192</v>
      </c>
      <c r="BD298" s="53" t="n">
        <v>2272.8913043</v>
      </c>
      <c r="BE298" s="53" t="n">
        <v>14.0860120138381</v>
      </c>
      <c r="BF298" s="53" t="n">
        <v>2.88483213290837</v>
      </c>
      <c r="BG298" s="53" t="n">
        <v>13.439384658425</v>
      </c>
      <c r="BH298" s="53" t="n">
        <v>3508.9581284</v>
      </c>
      <c r="BI298" s="53" t="n">
        <v>11.6636498676251</v>
      </c>
      <c r="BJ298" s="53" t="n">
        <v>4.45369083100782</v>
      </c>
      <c r="BK298" s="53" t="n">
        <v>11.5461243801198</v>
      </c>
    </row>
    <row r="299">
      <c r="A299" s="53" t="s">
        <v>195</v>
      </c>
      <c r="B299" s="53" t="s">
        <v>196</v>
      </c>
      <c r="C299" s="53" t="s">
        <v>16</v>
      </c>
      <c r="D299" s="53" t="n">
        <v>467.4301597</v>
      </c>
      <c r="E299" s="53" t="n">
        <v>25.7612757022028</v>
      </c>
      <c r="F299" s="53" t="n">
        <v>9.56147362652448</v>
      </c>
      <c r="G299" s="53" t="n">
        <v>23.9059879617419</v>
      </c>
      <c r="H299" s="53" t="n">
        <v>369.6191198</v>
      </c>
      <c r="I299" s="53" t="n">
        <v>30.6691607931591</v>
      </c>
      <c r="J299" s="53" t="n">
        <v>7.56070910806248</v>
      </c>
      <c r="K299" s="53" t="n">
        <v>22.7585401837073</v>
      </c>
      <c r="L299" s="53" t="n">
        <v>411.4945507</v>
      </c>
      <c r="M299" s="53" t="n">
        <v>35.5295689578158</v>
      </c>
      <c r="N299" s="53" t="n">
        <v>8.417288042564</v>
      </c>
      <c r="O299" s="53" t="n">
        <v>26.2719315891337</v>
      </c>
      <c r="P299" s="53" t="n">
        <v>454.6348548</v>
      </c>
      <c r="Q299" s="53" t="n">
        <v>31.1644429988923</v>
      </c>
      <c r="R299" s="53" t="n">
        <v>9.29974047172931</v>
      </c>
      <c r="S299" s="53" t="n">
        <v>22.1366549114778</v>
      </c>
      <c r="T299" s="53" t="n">
        <v>403.523484</v>
      </c>
      <c r="U299" s="53" t="n">
        <v>37.527865864137</v>
      </c>
      <c r="V299" s="53" t="n">
        <v>8.25423663810128</v>
      </c>
      <c r="W299" s="53" t="n">
        <v>32.5413770380907</v>
      </c>
      <c r="X299" s="53" t="n">
        <v>521.8583582</v>
      </c>
      <c r="Y299" s="53" t="n">
        <v>27.1533823006305</v>
      </c>
      <c r="Z299" s="53" t="n">
        <v>10.6748245169142</v>
      </c>
      <c r="AA299" s="53" t="n">
        <v>20.8801654558809</v>
      </c>
      <c r="AB299" s="53" t="n">
        <v>562.5483991</v>
      </c>
      <c r="AC299" s="53" t="n">
        <v>29.1459087843307</v>
      </c>
      <c r="AD299" s="53" t="n">
        <v>11.5071558178667</v>
      </c>
      <c r="AE299" s="53" t="n">
        <v>18.8513409357013</v>
      </c>
      <c r="AF299" s="53" t="n">
        <v>399.4956386</v>
      </c>
      <c r="AG299" s="53" t="n">
        <v>29.1609354687021</v>
      </c>
      <c r="AH299" s="53" t="n">
        <v>8.17184542571452</v>
      </c>
      <c r="AI299" s="53" t="n">
        <v>21.0163558007241</v>
      </c>
      <c r="AJ299" s="53" t="n">
        <v>307.045199</v>
      </c>
      <c r="AK299" s="53" t="n">
        <v>41.827011232149</v>
      </c>
      <c r="AL299" s="53" t="n">
        <v>6.28073416202686</v>
      </c>
      <c r="AM299" s="53" t="n">
        <v>31.3801991678299</v>
      </c>
      <c r="AN299" s="53" t="n">
        <v>224.0499426</v>
      </c>
      <c r="AO299" s="53" t="n">
        <v>32.5655899872383</v>
      </c>
      <c r="AP299" s="53" t="n">
        <v>4.58303250814867</v>
      </c>
      <c r="AQ299" s="53" t="n">
        <v>32.5332041994059</v>
      </c>
      <c r="AR299" s="53" t="n">
        <v>258.0194539</v>
      </c>
      <c r="AS299" s="53" t="n">
        <v>38.0831263744019</v>
      </c>
      <c r="AT299" s="53" t="n">
        <v>5.27789264855838</v>
      </c>
      <c r="AU299" s="53" t="n">
        <v>32.6424366638907</v>
      </c>
      <c r="AV299" s="53" t="n">
        <v>68.0141924</v>
      </c>
      <c r="AW299" s="53" t="n">
        <v>57.4359532394842</v>
      </c>
      <c r="AX299" s="53" t="n">
        <v>1.39125790958662</v>
      </c>
      <c r="AY299" s="53" t="n">
        <v>58.5524232244231</v>
      </c>
      <c r="AZ299" s="53" t="n">
        <v>199.906214</v>
      </c>
      <c r="BA299" s="53" t="n">
        <v>32.9036975480702</v>
      </c>
      <c r="BB299" s="53" t="n">
        <v>4.08916274073138</v>
      </c>
      <c r="BC299" s="53" t="n">
        <v>30.5924103800252</v>
      </c>
      <c r="BD299" s="53" t="n">
        <v>36.7934231</v>
      </c>
      <c r="BE299" s="53" t="n">
        <v>70.6887138779561</v>
      </c>
      <c r="BF299" s="53" t="n">
        <v>0.752624402383436</v>
      </c>
      <c r="BG299" s="53" t="n">
        <v>63.3824683825881</v>
      </c>
      <c r="BH299" s="53" t="n">
        <v>204.2502608</v>
      </c>
      <c r="BI299" s="53" t="n">
        <v>45.9962163126025</v>
      </c>
      <c r="BJ299" s="53" t="n">
        <v>4.17802198108773</v>
      </c>
      <c r="BK299" s="53" t="n">
        <v>42.1222934794615</v>
      </c>
    </row>
    <row r="300">
      <c r="A300" s="53" t="s">
        <v>195</v>
      </c>
      <c r="B300" s="53" t="s">
        <v>196</v>
      </c>
      <c r="C300" s="53" t="s">
        <v>17</v>
      </c>
      <c r="D300" s="53" t="n">
        <v>4095.0938859</v>
      </c>
      <c r="E300" s="53" t="n">
        <v>8.57721939079023</v>
      </c>
      <c r="F300" s="53" t="n">
        <v>6.1657020887874</v>
      </c>
      <c r="G300" s="53" t="n">
        <v>7.01149199884014</v>
      </c>
      <c r="H300" s="53" t="n">
        <v>4927.8592218</v>
      </c>
      <c r="I300" s="53" t="n">
        <v>9.28985483970558</v>
      </c>
      <c r="J300" s="53" t="n">
        <v>7.41953975749323</v>
      </c>
      <c r="K300" s="53" t="n">
        <v>7.65542837724629</v>
      </c>
      <c r="L300" s="53" t="n">
        <v>5303.5030629</v>
      </c>
      <c r="M300" s="53" t="n">
        <v>7.90901040374989</v>
      </c>
      <c r="N300" s="53" t="n">
        <v>7.98512093346702</v>
      </c>
      <c r="O300" s="53" t="n">
        <v>6.52243068136979</v>
      </c>
      <c r="P300" s="53" t="n">
        <v>4905.9853353</v>
      </c>
      <c r="Q300" s="53" t="n">
        <v>7.7408540918993</v>
      </c>
      <c r="R300" s="53" t="n">
        <v>7.38660574634703</v>
      </c>
      <c r="S300" s="53" t="n">
        <v>7.16438581236314</v>
      </c>
      <c r="T300" s="53" t="n">
        <v>6203.8563256</v>
      </c>
      <c r="U300" s="53" t="n">
        <v>7.64934110962701</v>
      </c>
      <c r="V300" s="53" t="n">
        <v>9.34072110947028</v>
      </c>
      <c r="W300" s="53" t="n">
        <v>6.43407685947029</v>
      </c>
      <c r="X300" s="53" t="n">
        <v>6095.1801179</v>
      </c>
      <c r="Y300" s="53" t="n">
        <v>7.76846260869106</v>
      </c>
      <c r="Z300" s="53" t="n">
        <v>9.17709479479054</v>
      </c>
      <c r="AA300" s="53" t="n">
        <v>6.92795697674983</v>
      </c>
      <c r="AB300" s="53" t="n">
        <v>5327.2263086</v>
      </c>
      <c r="AC300" s="53" t="n">
        <v>6.9737781147095</v>
      </c>
      <c r="AD300" s="53" t="n">
        <v>8.02083939796155</v>
      </c>
      <c r="AE300" s="53" t="n">
        <v>5.74971097695462</v>
      </c>
      <c r="AF300" s="53" t="n">
        <v>5229.0384804</v>
      </c>
      <c r="AG300" s="53" t="n">
        <v>9.27567005928629</v>
      </c>
      <c r="AH300" s="53" t="n">
        <v>7.87300471717177</v>
      </c>
      <c r="AI300" s="53" t="n">
        <v>7.83431068448958</v>
      </c>
      <c r="AJ300" s="53" t="n">
        <v>4406.7372278</v>
      </c>
      <c r="AK300" s="53" t="n">
        <v>7.37334517550188</v>
      </c>
      <c r="AL300" s="53" t="n">
        <v>6.63492210123339</v>
      </c>
      <c r="AM300" s="53" t="n">
        <v>6.89080997933948</v>
      </c>
      <c r="AN300" s="53" t="n">
        <v>4574.3112716</v>
      </c>
      <c r="AO300" s="53" t="n">
        <v>7.90219145883139</v>
      </c>
      <c r="AP300" s="53" t="n">
        <v>6.88722684946925</v>
      </c>
      <c r="AQ300" s="53" t="n">
        <v>7.87073856285766</v>
      </c>
      <c r="AR300" s="53" t="n">
        <v>3291.489601</v>
      </c>
      <c r="AS300" s="53" t="n">
        <v>8.9366641480446</v>
      </c>
      <c r="AT300" s="53" t="n">
        <v>4.95577021517969</v>
      </c>
      <c r="AU300" s="53" t="n">
        <v>8.48126836922601</v>
      </c>
      <c r="AV300" s="53" t="n">
        <v>3601.0828868</v>
      </c>
      <c r="AW300" s="53" t="n">
        <v>8.75735243634999</v>
      </c>
      <c r="AX300" s="53" t="n">
        <v>5.42190359871556</v>
      </c>
      <c r="AY300" s="53" t="n">
        <v>8.75506302733677</v>
      </c>
      <c r="AZ300" s="53" t="n">
        <v>2538.4987568</v>
      </c>
      <c r="BA300" s="53" t="n">
        <v>9.91726186923542</v>
      </c>
      <c r="BB300" s="53" t="n">
        <v>3.82204352898398</v>
      </c>
      <c r="BC300" s="53" t="n">
        <v>9.81534574262472</v>
      </c>
      <c r="BD300" s="53" t="n">
        <v>1924.63176</v>
      </c>
      <c r="BE300" s="53" t="n">
        <v>9.96699368567373</v>
      </c>
      <c r="BF300" s="53" t="n">
        <v>2.89778608095833</v>
      </c>
      <c r="BG300" s="53" t="n">
        <v>10.3848337678678</v>
      </c>
      <c r="BH300" s="53" t="n">
        <v>3992.8225032</v>
      </c>
      <c r="BI300" s="53" t="n">
        <v>9.17365503856188</v>
      </c>
      <c r="BJ300" s="53" t="n">
        <v>6.01171907997099</v>
      </c>
      <c r="BK300" s="53" t="n">
        <v>10.0505047611981</v>
      </c>
    </row>
    <row r="301">
      <c r="A301" s="53" t="s">
        <v>197</v>
      </c>
      <c r="B301" s="53" t="s">
        <v>198</v>
      </c>
      <c r="C301" s="53" t="s">
        <v>16</v>
      </c>
      <c r="D301" s="53" t="n">
        <v>1802.7097842</v>
      </c>
      <c r="E301" s="53" t="n">
        <v>28.0662590641923</v>
      </c>
      <c r="F301" s="53" t="n">
        <v>13.3459330681371</v>
      </c>
      <c r="G301" s="53" t="n">
        <v>19.3063968643115</v>
      </c>
      <c r="H301" s="53" t="n">
        <v>1196.356418</v>
      </c>
      <c r="I301" s="53" t="n">
        <v>28.2894995813674</v>
      </c>
      <c r="J301" s="53" t="n">
        <v>8.85694015764707</v>
      </c>
      <c r="K301" s="53" t="n">
        <v>18.152632280312</v>
      </c>
      <c r="L301" s="53" t="n">
        <v>1407.4937938</v>
      </c>
      <c r="M301" s="53" t="n">
        <v>25.0502418165797</v>
      </c>
      <c r="N301" s="53" t="n">
        <v>10.4200454951262</v>
      </c>
      <c r="O301" s="53" t="n">
        <v>17.6481944797566</v>
      </c>
      <c r="P301" s="53" t="n">
        <v>1465.4793378</v>
      </c>
      <c r="Q301" s="53" t="n">
        <v>27.5065953155087</v>
      </c>
      <c r="R301" s="53" t="n">
        <v>10.8493276768319</v>
      </c>
      <c r="S301" s="53" t="n">
        <v>18.2687508678584</v>
      </c>
      <c r="T301" s="53" t="n">
        <v>1340.3786426</v>
      </c>
      <c r="U301" s="53" t="n">
        <v>26.6980837426297</v>
      </c>
      <c r="V301" s="53" t="n">
        <v>9.92317443821864</v>
      </c>
      <c r="W301" s="53" t="n">
        <v>20.8658179930339</v>
      </c>
      <c r="X301" s="53" t="n">
        <v>1034.0171965</v>
      </c>
      <c r="Y301" s="53" t="n">
        <v>35.8093942594049</v>
      </c>
      <c r="Z301" s="53" t="n">
        <v>7.6551003476779</v>
      </c>
      <c r="AA301" s="53" t="n">
        <v>31.0251402411948</v>
      </c>
      <c r="AB301" s="53" t="n">
        <v>1357.3481828</v>
      </c>
      <c r="AC301" s="53" t="n">
        <v>28.9819950792972</v>
      </c>
      <c r="AD301" s="53" t="n">
        <v>10.0488043924637</v>
      </c>
      <c r="AE301" s="53" t="n">
        <v>22.0370644046418</v>
      </c>
      <c r="AF301" s="53" t="n">
        <v>860.359489</v>
      </c>
      <c r="AG301" s="53" t="n">
        <v>36.3976978573839</v>
      </c>
      <c r="AH301" s="53" t="n">
        <v>6.36946681899007</v>
      </c>
      <c r="AI301" s="53" t="n">
        <v>27.3230374117471</v>
      </c>
      <c r="AJ301" s="53" t="n">
        <v>700.5085419</v>
      </c>
      <c r="AK301" s="53" t="n">
        <v>34.5508619519891</v>
      </c>
      <c r="AL301" s="53" t="n">
        <v>5.18604835664358</v>
      </c>
      <c r="AM301" s="53" t="n">
        <v>33.1179428299945</v>
      </c>
      <c r="AN301" s="53" t="n">
        <v>639.5742338</v>
      </c>
      <c r="AO301" s="53" t="n">
        <v>30.4109434175876</v>
      </c>
      <c r="AP301" s="53" t="n">
        <v>4.73493570136017</v>
      </c>
      <c r="AQ301" s="53" t="n">
        <v>23.8138382636515</v>
      </c>
      <c r="AR301" s="53" t="n">
        <v>434.9250799</v>
      </c>
      <c r="AS301" s="53" t="n">
        <v>47.8387860343734</v>
      </c>
      <c r="AT301" s="53" t="n">
        <v>3.21986437133334</v>
      </c>
      <c r="AU301" s="53" t="n">
        <v>49.0371560818857</v>
      </c>
      <c r="AV301" s="53" t="n">
        <v>301.4105793</v>
      </c>
      <c r="AW301" s="53" t="n">
        <v>45.0014717546738</v>
      </c>
      <c r="AX301" s="53" t="n">
        <v>2.23142152587327</v>
      </c>
      <c r="AY301" s="53" t="n">
        <v>39.2330712559974</v>
      </c>
      <c r="AZ301" s="53" t="n">
        <v>268.8882357</v>
      </c>
      <c r="BA301" s="53" t="n">
        <v>50.8609118871939</v>
      </c>
      <c r="BB301" s="53" t="n">
        <v>1.99065009127589</v>
      </c>
      <c r="BC301" s="53" t="n">
        <v>47.9393732455674</v>
      </c>
      <c r="BD301" s="53" t="n">
        <v>192.3096966</v>
      </c>
      <c r="BE301" s="53" t="n">
        <v>57.421353143314</v>
      </c>
      <c r="BF301" s="53" t="n">
        <v>1.42371909315194</v>
      </c>
      <c r="BG301" s="53" t="n">
        <v>59.7957116203971</v>
      </c>
      <c r="BH301" s="53" t="n">
        <v>505.799795</v>
      </c>
      <c r="BI301" s="53" t="n">
        <v>45.0894460692333</v>
      </c>
      <c r="BJ301" s="53" t="n">
        <v>3.74456846526915</v>
      </c>
      <c r="BK301" s="53" t="n">
        <v>44.0798576493653</v>
      </c>
    </row>
    <row r="302">
      <c r="A302" s="53" t="s">
        <v>197</v>
      </c>
      <c r="B302" s="53" t="s">
        <v>198</v>
      </c>
      <c r="C302" s="53" t="s">
        <v>17</v>
      </c>
      <c r="D302" s="53" t="n">
        <v>11456.3425546</v>
      </c>
      <c r="E302" s="53" t="n">
        <v>9.88503630429959</v>
      </c>
      <c r="F302" s="53" t="n">
        <v>7.72389210829075</v>
      </c>
      <c r="G302" s="53" t="n">
        <v>8.06622696517935</v>
      </c>
      <c r="H302" s="53" t="n">
        <v>13186.1991372</v>
      </c>
      <c r="I302" s="53" t="n">
        <v>7.78055700131861</v>
      </c>
      <c r="J302" s="53" t="n">
        <v>8.89016533581868</v>
      </c>
      <c r="K302" s="53" t="n">
        <v>6.23234868511534</v>
      </c>
      <c r="L302" s="53" t="n">
        <v>13138.8983161</v>
      </c>
      <c r="M302" s="53" t="n">
        <v>10.162679418414</v>
      </c>
      <c r="N302" s="53" t="n">
        <v>8.85827501505804</v>
      </c>
      <c r="O302" s="53" t="n">
        <v>7.89082845837908</v>
      </c>
      <c r="P302" s="53" t="n">
        <v>11283.1915246</v>
      </c>
      <c r="Q302" s="53" t="n">
        <v>7.85203770373172</v>
      </c>
      <c r="R302" s="53" t="n">
        <v>7.60715329153615</v>
      </c>
      <c r="S302" s="53" t="n">
        <v>7.02897145969443</v>
      </c>
      <c r="T302" s="53" t="n">
        <v>14487.9504976</v>
      </c>
      <c r="U302" s="53" t="n">
        <v>8.27535833586771</v>
      </c>
      <c r="V302" s="53" t="n">
        <v>9.76780905253115</v>
      </c>
      <c r="W302" s="53" t="n">
        <v>7.11228584576127</v>
      </c>
      <c r="X302" s="53" t="n">
        <v>13438.8148482</v>
      </c>
      <c r="Y302" s="53" t="n">
        <v>7.45949425659506</v>
      </c>
      <c r="Z302" s="53" t="n">
        <v>9.06047942055594</v>
      </c>
      <c r="AA302" s="53" t="n">
        <v>7.63938555349338</v>
      </c>
      <c r="AB302" s="53" t="n">
        <v>12848.3085871</v>
      </c>
      <c r="AC302" s="53" t="n">
        <v>8.4341006047352</v>
      </c>
      <c r="AD302" s="53" t="n">
        <v>8.662358761343</v>
      </c>
      <c r="AE302" s="53" t="n">
        <v>7.65710792744156</v>
      </c>
      <c r="AF302" s="53" t="n">
        <v>10048.2007976</v>
      </c>
      <c r="AG302" s="53" t="n">
        <v>10.6829498342869</v>
      </c>
      <c r="AH302" s="53" t="n">
        <v>6.77451974512937</v>
      </c>
      <c r="AI302" s="53" t="n">
        <v>9.60481392661847</v>
      </c>
      <c r="AJ302" s="53" t="n">
        <v>10433.5460393</v>
      </c>
      <c r="AK302" s="53" t="n">
        <v>8.95226982213898</v>
      </c>
      <c r="AL302" s="53" t="n">
        <v>7.03432038020543</v>
      </c>
      <c r="AM302" s="53" t="n">
        <v>7.82680844902791</v>
      </c>
      <c r="AN302" s="53" t="n">
        <v>8087.2170449</v>
      </c>
      <c r="AO302" s="53" t="n">
        <v>9.57799822830745</v>
      </c>
      <c r="AP302" s="53" t="n">
        <v>5.45242005582806</v>
      </c>
      <c r="AQ302" s="53" t="n">
        <v>9.09588179831687</v>
      </c>
      <c r="AR302" s="53" t="n">
        <v>6929.1799641</v>
      </c>
      <c r="AS302" s="53" t="n">
        <v>11.9874214391639</v>
      </c>
      <c r="AT302" s="53" t="n">
        <v>4.67166883205223</v>
      </c>
      <c r="AU302" s="53" t="n">
        <v>12.1361383295449</v>
      </c>
      <c r="AV302" s="53" t="n">
        <v>5346.6092307</v>
      </c>
      <c r="AW302" s="53" t="n">
        <v>11.6212938028942</v>
      </c>
      <c r="AX302" s="53" t="n">
        <v>3.60469605777776</v>
      </c>
      <c r="AY302" s="53" t="n">
        <v>11.7884894673923</v>
      </c>
      <c r="AZ302" s="53" t="n">
        <v>5074.998305</v>
      </c>
      <c r="BA302" s="53" t="n">
        <v>12.1406965384283</v>
      </c>
      <c r="BB302" s="53" t="n">
        <v>3.42157535625008</v>
      </c>
      <c r="BC302" s="53" t="n">
        <v>12.5942231353808</v>
      </c>
      <c r="BD302" s="53" t="n">
        <v>5128.9681054</v>
      </c>
      <c r="BE302" s="53" t="n">
        <v>11.7823368996747</v>
      </c>
      <c r="BF302" s="53" t="n">
        <v>3.45796191796547</v>
      </c>
      <c r="BG302" s="53" t="n">
        <v>11.0384923676492</v>
      </c>
      <c r="BH302" s="53" t="n">
        <v>7435.0160535</v>
      </c>
      <c r="BI302" s="53" t="n">
        <v>9.75631295329915</v>
      </c>
      <c r="BJ302" s="53" t="n">
        <v>5.01270466965788</v>
      </c>
      <c r="BK302" s="53" t="n">
        <v>10.3368300155023</v>
      </c>
    </row>
    <row r="303">
      <c r="A303" s="53" t="s">
        <v>199</v>
      </c>
      <c r="B303" s="53" t="s">
        <v>200</v>
      </c>
      <c r="C303" s="53" t="s">
        <v>16</v>
      </c>
      <c r="D303" s="53" t="n">
        <v>1618.4689851</v>
      </c>
      <c r="E303" s="53" t="n">
        <v>29.820886729864</v>
      </c>
      <c r="F303" s="53" t="n">
        <v>9.46285257389018</v>
      </c>
      <c r="G303" s="53" t="n">
        <v>22.2082056079867</v>
      </c>
      <c r="H303" s="53" t="n">
        <v>675.0600773</v>
      </c>
      <c r="I303" s="53" t="n">
        <v>30.4820450334813</v>
      </c>
      <c r="J303" s="53" t="n">
        <v>3.94693630141705</v>
      </c>
      <c r="K303" s="53" t="n">
        <v>27.8626388606918</v>
      </c>
      <c r="L303" s="53" t="n">
        <v>2195.3512913</v>
      </c>
      <c r="M303" s="53" t="n">
        <v>28.8102909055699</v>
      </c>
      <c r="N303" s="53" t="n">
        <v>12.8357638043881</v>
      </c>
      <c r="O303" s="53" t="n">
        <v>21.521929675089</v>
      </c>
      <c r="P303" s="53" t="n">
        <v>896.7080077</v>
      </c>
      <c r="Q303" s="53" t="n">
        <v>28.337341669042</v>
      </c>
      <c r="R303" s="53" t="n">
        <v>5.24286579280207</v>
      </c>
      <c r="S303" s="53" t="n">
        <v>27.6265977368669</v>
      </c>
      <c r="T303" s="53" t="n">
        <v>2122.5888811</v>
      </c>
      <c r="U303" s="53" t="n">
        <v>21.7267245370114</v>
      </c>
      <c r="V303" s="53" t="n">
        <v>12.4103370788948</v>
      </c>
      <c r="W303" s="53" t="n">
        <v>20.2684170700381</v>
      </c>
      <c r="X303" s="53" t="n">
        <v>1715.8617093</v>
      </c>
      <c r="Y303" s="53" t="n">
        <v>23.1853207881019</v>
      </c>
      <c r="Z303" s="53" t="n">
        <v>10.0322876383608</v>
      </c>
      <c r="AA303" s="53" t="n">
        <v>16.4352615834853</v>
      </c>
      <c r="AB303" s="53" t="n">
        <v>1630.9737584</v>
      </c>
      <c r="AC303" s="53" t="n">
        <v>20.6347765472555</v>
      </c>
      <c r="AD303" s="53" t="n">
        <v>9.5359653905689</v>
      </c>
      <c r="AE303" s="53" t="n">
        <v>15.7581606160212</v>
      </c>
      <c r="AF303" s="53" t="n">
        <v>1774.7571253</v>
      </c>
      <c r="AG303" s="53" t="n">
        <v>30.2575894182938</v>
      </c>
      <c r="AH303" s="53" t="n">
        <v>10.3766369240232</v>
      </c>
      <c r="AI303" s="53" t="n">
        <v>22.9254260396464</v>
      </c>
      <c r="AJ303" s="53" t="n">
        <v>736.2879053</v>
      </c>
      <c r="AK303" s="53" t="n">
        <v>39.5930362707309</v>
      </c>
      <c r="AL303" s="53" t="n">
        <v>4.30492271642871</v>
      </c>
      <c r="AM303" s="53" t="n">
        <v>38.5299280237534</v>
      </c>
      <c r="AN303" s="53" t="n">
        <v>1187.5815772</v>
      </c>
      <c r="AO303" s="53" t="n">
        <v>23.2767620102226</v>
      </c>
      <c r="AP303" s="53" t="n">
        <v>6.94354324239165</v>
      </c>
      <c r="AQ303" s="53" t="n">
        <v>24.1931061488077</v>
      </c>
      <c r="AR303" s="53" t="n">
        <v>572.3381366</v>
      </c>
      <c r="AS303" s="53" t="n">
        <v>39.1777100917906</v>
      </c>
      <c r="AT303" s="53" t="n">
        <v>3.34634241305908</v>
      </c>
      <c r="AU303" s="53" t="n">
        <v>37.5770264206825</v>
      </c>
      <c r="AV303" s="53" t="n">
        <v>874.4519993</v>
      </c>
      <c r="AW303" s="53" t="n">
        <v>27.6254536634028</v>
      </c>
      <c r="AX303" s="53" t="n">
        <v>5.11273952636673</v>
      </c>
      <c r="AY303" s="53" t="n">
        <v>26.5849273046646</v>
      </c>
      <c r="AZ303" s="53" t="n">
        <v>501.3800433</v>
      </c>
      <c r="BA303" s="53" t="n">
        <v>37.2453791848109</v>
      </c>
      <c r="BB303" s="53" t="n">
        <v>2.93146515436342</v>
      </c>
      <c r="BC303" s="53" t="n">
        <v>34.2942914354021</v>
      </c>
      <c r="BD303" s="53" t="n">
        <v>317.7271209</v>
      </c>
      <c r="BE303" s="53" t="n">
        <v>49.9030002146121</v>
      </c>
      <c r="BF303" s="53" t="n">
        <v>1.85768459666684</v>
      </c>
      <c r="BG303" s="53" t="n">
        <v>49.7067273019852</v>
      </c>
      <c r="BH303" s="53" t="n">
        <v>283.857654</v>
      </c>
      <c r="BI303" s="53" t="n">
        <v>50.2428658532522</v>
      </c>
      <c r="BJ303" s="53" t="n">
        <v>1.65965684637841</v>
      </c>
      <c r="BK303" s="53" t="n">
        <v>49.5371778392812</v>
      </c>
    </row>
    <row r="304">
      <c r="A304" s="53" t="s">
        <v>199</v>
      </c>
      <c r="B304" s="53" t="s">
        <v>200</v>
      </c>
      <c r="C304" s="53" t="s">
        <v>17</v>
      </c>
      <c r="D304" s="53" t="n">
        <v>10062.9253872</v>
      </c>
      <c r="E304" s="53" t="n">
        <v>9.37427232086523</v>
      </c>
      <c r="F304" s="53" t="n">
        <v>6.82618171635122</v>
      </c>
      <c r="G304" s="53" t="n">
        <v>8.45118883276133</v>
      </c>
      <c r="H304" s="53" t="n">
        <v>10770.6269588</v>
      </c>
      <c r="I304" s="53" t="n">
        <v>9.04465379235124</v>
      </c>
      <c r="J304" s="53" t="n">
        <v>7.30625081582341</v>
      </c>
      <c r="K304" s="53" t="n">
        <v>8.10042683696278</v>
      </c>
      <c r="L304" s="53" t="n">
        <v>11973.5673016</v>
      </c>
      <c r="M304" s="53" t="n">
        <v>8.54176412423579</v>
      </c>
      <c r="N304" s="53" t="n">
        <v>8.12226495265956</v>
      </c>
      <c r="O304" s="53" t="n">
        <v>7.87614286592888</v>
      </c>
      <c r="P304" s="53" t="n">
        <v>12130.4914381</v>
      </c>
      <c r="Q304" s="53" t="n">
        <v>8.62882795335672</v>
      </c>
      <c r="R304" s="53" t="n">
        <v>8.22871438264272</v>
      </c>
      <c r="S304" s="53" t="n">
        <v>7.98199912521701</v>
      </c>
      <c r="T304" s="53" t="n">
        <v>13702.2116731</v>
      </c>
      <c r="U304" s="53" t="n">
        <v>7.29327160724445</v>
      </c>
      <c r="V304" s="53" t="n">
        <v>9.29489022302243</v>
      </c>
      <c r="W304" s="53" t="n">
        <v>5.91272317899293</v>
      </c>
      <c r="X304" s="53" t="n">
        <v>15772.2987638</v>
      </c>
      <c r="Y304" s="53" t="n">
        <v>9.00455092656461</v>
      </c>
      <c r="Z304" s="53" t="n">
        <v>10.6991330357303</v>
      </c>
      <c r="AA304" s="53" t="n">
        <v>8.36460030243993</v>
      </c>
      <c r="AB304" s="53" t="n">
        <v>12424.3273059</v>
      </c>
      <c r="AC304" s="53" t="n">
        <v>7.86489080008931</v>
      </c>
      <c r="AD304" s="53" t="n">
        <v>8.4280378349398</v>
      </c>
      <c r="AE304" s="53" t="n">
        <v>7.58352912322453</v>
      </c>
      <c r="AF304" s="53" t="n">
        <v>12962.5812648</v>
      </c>
      <c r="AG304" s="53" t="n">
        <v>7.92175545662465</v>
      </c>
      <c r="AH304" s="53" t="n">
        <v>8.79316220897823</v>
      </c>
      <c r="AI304" s="53" t="n">
        <v>7.9412947899262</v>
      </c>
      <c r="AJ304" s="53" t="n">
        <v>9320.1744395</v>
      </c>
      <c r="AK304" s="53" t="n">
        <v>9.25028211072414</v>
      </c>
      <c r="AL304" s="53" t="n">
        <v>6.32233688555863</v>
      </c>
      <c r="AM304" s="53" t="n">
        <v>8.92386624296997</v>
      </c>
      <c r="AN304" s="53" t="n">
        <v>7936.0993834</v>
      </c>
      <c r="AO304" s="53" t="n">
        <v>9.19672190317775</v>
      </c>
      <c r="AP304" s="53" t="n">
        <v>5.38345008291718</v>
      </c>
      <c r="AQ304" s="53" t="n">
        <v>8.83970565766731</v>
      </c>
      <c r="AR304" s="53" t="n">
        <v>7669.71863</v>
      </c>
      <c r="AS304" s="53" t="n">
        <v>12.1477806032122</v>
      </c>
      <c r="AT304" s="53" t="n">
        <v>5.20275079732376</v>
      </c>
      <c r="AU304" s="53" t="n">
        <v>11.6164765583535</v>
      </c>
      <c r="AV304" s="53" t="n">
        <v>7731.3691405</v>
      </c>
      <c r="AW304" s="53" t="n">
        <v>9.94304834094865</v>
      </c>
      <c r="AX304" s="53" t="n">
        <v>5.24457139833052</v>
      </c>
      <c r="AY304" s="53" t="n">
        <v>9.67651242477779</v>
      </c>
      <c r="AZ304" s="53" t="n">
        <v>6122.7741214</v>
      </c>
      <c r="BA304" s="53" t="n">
        <v>11.2127901678888</v>
      </c>
      <c r="BB304" s="53" t="n">
        <v>4.15338156178842</v>
      </c>
      <c r="BC304" s="53" t="n">
        <v>11.3090305910264</v>
      </c>
      <c r="BD304" s="53" t="n">
        <v>3395.8617272</v>
      </c>
      <c r="BE304" s="53" t="n">
        <v>14.6804120303884</v>
      </c>
      <c r="BF304" s="53" t="n">
        <v>2.3035815472661</v>
      </c>
      <c r="BG304" s="53" t="n">
        <v>14.7926952487997</v>
      </c>
      <c r="BH304" s="53" t="n">
        <v>5441.5781946</v>
      </c>
      <c r="BI304" s="53" t="n">
        <v>12.721160060783</v>
      </c>
      <c r="BJ304" s="53" t="n">
        <v>3.69129255666772</v>
      </c>
      <c r="BK304" s="53" t="n">
        <v>12.8817856626845</v>
      </c>
    </row>
    <row r="305">
      <c r="A305" s="53" t="s">
        <v>201</v>
      </c>
      <c r="B305" s="53" t="s">
        <v>202</v>
      </c>
      <c r="C305" s="53" t="s">
        <v>16</v>
      </c>
      <c r="D305" s="53" t="n">
        <v>590.4949886</v>
      </c>
      <c r="E305" s="53" t="n">
        <v>30.614545601749</v>
      </c>
      <c r="F305" s="53" t="n">
        <v>6.10710817049192</v>
      </c>
      <c r="G305" s="53" t="n">
        <v>28.6320856584834</v>
      </c>
      <c r="H305" s="53" t="n">
        <v>929.4934797</v>
      </c>
      <c r="I305" s="53" t="n">
        <v>22.388531016737</v>
      </c>
      <c r="J305" s="53" t="n">
        <v>9.61315054976715</v>
      </c>
      <c r="K305" s="53" t="n">
        <v>17.0017269672244</v>
      </c>
      <c r="L305" s="53" t="n">
        <v>769.1014085</v>
      </c>
      <c r="M305" s="53" t="n">
        <v>23.8390264686199</v>
      </c>
      <c r="N305" s="53" t="n">
        <v>7.95431898062885</v>
      </c>
      <c r="O305" s="53" t="n">
        <v>19.142068655608</v>
      </c>
      <c r="P305" s="53" t="n">
        <v>695.9512488</v>
      </c>
      <c r="Q305" s="53" t="n">
        <v>27.9956894243064</v>
      </c>
      <c r="R305" s="53" t="n">
        <v>7.19777413841804</v>
      </c>
      <c r="S305" s="53" t="n">
        <v>21.8246411027789</v>
      </c>
      <c r="T305" s="53" t="n">
        <v>989.6543146</v>
      </c>
      <c r="U305" s="53" t="n">
        <v>21.0813905602033</v>
      </c>
      <c r="V305" s="53" t="n">
        <v>10.2353551974857</v>
      </c>
      <c r="W305" s="53" t="n">
        <v>20.671798455382</v>
      </c>
      <c r="X305" s="53" t="n">
        <v>1019.3568745</v>
      </c>
      <c r="Y305" s="53" t="n">
        <v>20.045194099074</v>
      </c>
      <c r="Z305" s="53" t="n">
        <v>10.5425495848248</v>
      </c>
      <c r="AA305" s="53" t="n">
        <v>13.8805928288542</v>
      </c>
      <c r="AB305" s="53" t="n">
        <v>1204.733636</v>
      </c>
      <c r="AC305" s="53" t="n">
        <v>19.3156085639207</v>
      </c>
      <c r="AD305" s="53" t="n">
        <v>12.4597816640675</v>
      </c>
      <c r="AE305" s="53" t="n">
        <v>13.554935466654</v>
      </c>
      <c r="AF305" s="53" t="n">
        <v>652.0387772</v>
      </c>
      <c r="AG305" s="53" t="n">
        <v>29.1257167812258</v>
      </c>
      <c r="AH305" s="53" t="n">
        <v>6.74361581485517</v>
      </c>
      <c r="AI305" s="53" t="n">
        <v>23.3633608523246</v>
      </c>
      <c r="AJ305" s="53" t="n">
        <v>527.3552233</v>
      </c>
      <c r="AK305" s="53" t="n">
        <v>28.5074336565783</v>
      </c>
      <c r="AL305" s="53" t="n">
        <v>5.45409437022108</v>
      </c>
      <c r="AM305" s="53" t="n">
        <v>23.6757221895637</v>
      </c>
      <c r="AN305" s="53" t="n">
        <v>179.4490168</v>
      </c>
      <c r="AO305" s="53" t="n">
        <v>44.4578245271054</v>
      </c>
      <c r="AP305" s="53" t="n">
        <v>1.85592524550347</v>
      </c>
      <c r="AQ305" s="53" t="n">
        <v>44.7562594389816</v>
      </c>
      <c r="AR305" s="53" t="n">
        <v>332.014732</v>
      </c>
      <c r="AS305" s="53" t="n">
        <v>38.3073427850156</v>
      </c>
      <c r="AT305" s="53" t="n">
        <v>3.43381387084796</v>
      </c>
      <c r="AU305" s="53" t="n">
        <v>32.8520199384565</v>
      </c>
      <c r="AV305" s="53" t="n">
        <v>713.0535916</v>
      </c>
      <c r="AW305" s="53" t="n">
        <v>26.5151819687174</v>
      </c>
      <c r="AX305" s="53" t="n">
        <v>7.37465262081815</v>
      </c>
      <c r="AY305" s="53" t="n">
        <v>20.6430898703187</v>
      </c>
      <c r="AZ305" s="53" t="n">
        <v>469.2330836</v>
      </c>
      <c r="BA305" s="53" t="n">
        <v>33.0896057211606</v>
      </c>
      <c r="BB305" s="53" t="n">
        <v>4.8529746298319</v>
      </c>
      <c r="BC305" s="53" t="n">
        <v>28.9980067098927</v>
      </c>
      <c r="BD305" s="53" t="n">
        <v>268.1418107</v>
      </c>
      <c r="BE305" s="53" t="n">
        <v>42.2724807645445</v>
      </c>
      <c r="BF305" s="53" t="n">
        <v>2.77321751173363</v>
      </c>
      <c r="BG305" s="53" t="n">
        <v>42.7717216717343</v>
      </c>
      <c r="BH305" s="53" t="n">
        <v>328.9065208</v>
      </c>
      <c r="BI305" s="53" t="n">
        <v>37.6828758909278</v>
      </c>
      <c r="BJ305" s="53" t="n">
        <v>3.40166765050468</v>
      </c>
      <c r="BK305" s="53" t="n">
        <v>38.9386715462717</v>
      </c>
    </row>
    <row r="306">
      <c r="A306" s="53" t="s">
        <v>201</v>
      </c>
      <c r="B306" s="53" t="s">
        <v>202</v>
      </c>
      <c r="C306" s="53" t="s">
        <v>17</v>
      </c>
      <c r="D306" s="53" t="n">
        <v>7705.283507</v>
      </c>
      <c r="E306" s="53" t="n">
        <v>8.33409413781305</v>
      </c>
      <c r="F306" s="53" t="n">
        <v>8.40655667471232</v>
      </c>
      <c r="G306" s="53" t="n">
        <v>6.90000504717413</v>
      </c>
      <c r="H306" s="53" t="n">
        <v>7531.5547695</v>
      </c>
      <c r="I306" s="53" t="n">
        <v>6.62569801909147</v>
      </c>
      <c r="J306" s="53" t="n">
        <v>8.217016539493</v>
      </c>
      <c r="K306" s="53" t="n">
        <v>5.43979596917913</v>
      </c>
      <c r="L306" s="53" t="n">
        <v>7646.071847</v>
      </c>
      <c r="M306" s="53" t="n">
        <v>7.75265066572772</v>
      </c>
      <c r="N306" s="53" t="n">
        <v>8.3419560438411</v>
      </c>
      <c r="O306" s="53" t="n">
        <v>6.81243264567702</v>
      </c>
      <c r="P306" s="53" t="n">
        <v>7723.6051168</v>
      </c>
      <c r="Q306" s="53" t="n">
        <v>6.99800806724949</v>
      </c>
      <c r="R306" s="53" t="n">
        <v>8.42654577063796</v>
      </c>
      <c r="S306" s="53" t="n">
        <v>6.10775154572844</v>
      </c>
      <c r="T306" s="53" t="n">
        <v>8498.78932</v>
      </c>
      <c r="U306" s="53" t="n">
        <v>6.70424060951538</v>
      </c>
      <c r="V306" s="53" t="n">
        <v>9.27228102899963</v>
      </c>
      <c r="W306" s="53" t="n">
        <v>5.68004557426173</v>
      </c>
      <c r="X306" s="53" t="n">
        <v>9529.4384182</v>
      </c>
      <c r="Y306" s="53" t="n">
        <v>8.47449772263925</v>
      </c>
      <c r="Z306" s="53" t="n">
        <v>10.3967315502411</v>
      </c>
      <c r="AA306" s="53" t="n">
        <v>7.12456613001579</v>
      </c>
      <c r="AB306" s="53" t="n">
        <v>8409.6787525</v>
      </c>
      <c r="AC306" s="53" t="n">
        <v>8.40059491698482</v>
      </c>
      <c r="AD306" s="53" t="n">
        <v>9.17506033162697</v>
      </c>
      <c r="AE306" s="53" t="n">
        <v>7.05045714000279</v>
      </c>
      <c r="AF306" s="53" t="n">
        <v>5722.0438389</v>
      </c>
      <c r="AG306" s="53" t="n">
        <v>8.40256021783607</v>
      </c>
      <c r="AH306" s="53" t="n">
        <v>6.24281842234638</v>
      </c>
      <c r="AI306" s="53" t="n">
        <v>8.37134897066873</v>
      </c>
      <c r="AJ306" s="53" t="n">
        <v>5263.4179311</v>
      </c>
      <c r="AK306" s="53" t="n">
        <v>8.31446277682136</v>
      </c>
      <c r="AL306" s="53" t="n">
        <v>5.74245205906987</v>
      </c>
      <c r="AM306" s="53" t="n">
        <v>8.16220818875018</v>
      </c>
      <c r="AN306" s="53" t="n">
        <v>4536.2141842</v>
      </c>
      <c r="AO306" s="53" t="n">
        <v>7.48512611597363</v>
      </c>
      <c r="AP306" s="53" t="n">
        <v>4.9490640537065</v>
      </c>
      <c r="AQ306" s="53" t="n">
        <v>7.86843967915032</v>
      </c>
      <c r="AR306" s="53" t="n">
        <v>5698.2586158</v>
      </c>
      <c r="AS306" s="53" t="n">
        <v>8.53921768562034</v>
      </c>
      <c r="AT306" s="53" t="n">
        <v>6.21686845881432</v>
      </c>
      <c r="AU306" s="53" t="n">
        <v>8.71173650136681</v>
      </c>
      <c r="AV306" s="53" t="n">
        <v>3678.0037766</v>
      </c>
      <c r="AW306" s="53" t="n">
        <v>11.1706529819015</v>
      </c>
      <c r="AX306" s="53" t="n">
        <v>4.01274621105176</v>
      </c>
      <c r="AY306" s="53" t="n">
        <v>10.3128453938338</v>
      </c>
      <c r="AZ306" s="53" t="n">
        <v>3653.9214861</v>
      </c>
      <c r="BA306" s="53" t="n">
        <v>10.1732122184806</v>
      </c>
      <c r="BB306" s="53" t="n">
        <v>3.98647214342515</v>
      </c>
      <c r="BC306" s="53" t="n">
        <v>9.92055826494351</v>
      </c>
      <c r="BD306" s="53" t="n">
        <v>2930.135205</v>
      </c>
      <c r="BE306" s="53" t="n">
        <v>9.25857290059671</v>
      </c>
      <c r="BF306" s="53" t="n">
        <v>3.19681263421711</v>
      </c>
      <c r="BG306" s="53" t="n">
        <v>9.79381193209855</v>
      </c>
      <c r="BH306" s="53" t="n">
        <v>3131.6045253</v>
      </c>
      <c r="BI306" s="53" t="n">
        <v>11.8097669825725</v>
      </c>
      <c r="BJ306" s="53" t="n">
        <v>3.41661807781683</v>
      </c>
      <c r="BK306" s="53" t="n">
        <v>11.7732970137105</v>
      </c>
    </row>
    <row r="307">
      <c r="A307" s="53" t="s">
        <v>203</v>
      </c>
      <c r="B307" s="53" t="s">
        <v>204</v>
      </c>
      <c r="C307" s="53" t="s">
        <v>16</v>
      </c>
      <c r="D307" s="53" t="n">
        <v>2429.1803758</v>
      </c>
      <c r="E307" s="53" t="n">
        <v>24.9580238090506</v>
      </c>
      <c r="F307" s="53" t="n">
        <v>11.1743514949088</v>
      </c>
      <c r="G307" s="53" t="n">
        <v>17.9738911126367</v>
      </c>
      <c r="H307" s="53" t="n">
        <v>1603.3702324</v>
      </c>
      <c r="I307" s="53" t="n">
        <v>31.1607669351929</v>
      </c>
      <c r="J307" s="53" t="n">
        <v>7.37558344032431</v>
      </c>
      <c r="K307" s="53" t="n">
        <v>27.8573831623102</v>
      </c>
      <c r="L307" s="53" t="n">
        <v>1668.4187814</v>
      </c>
      <c r="M307" s="53" t="n">
        <v>33.5289433738223</v>
      </c>
      <c r="N307" s="53" t="n">
        <v>7.67481002637823</v>
      </c>
      <c r="O307" s="53" t="n">
        <v>28.8146253944518</v>
      </c>
      <c r="P307" s="53" t="n">
        <v>1874.6956819</v>
      </c>
      <c r="Q307" s="53" t="n">
        <v>32.085850643956</v>
      </c>
      <c r="R307" s="53" t="n">
        <v>8.62369410861038</v>
      </c>
      <c r="S307" s="53" t="n">
        <v>29.7013778462493</v>
      </c>
      <c r="T307" s="53" t="n">
        <v>2146.5526747</v>
      </c>
      <c r="U307" s="53" t="n">
        <v>25.9572939926245</v>
      </c>
      <c r="V307" s="53" t="n">
        <v>9.87424990272083</v>
      </c>
      <c r="W307" s="53" t="n">
        <v>20.4709574705852</v>
      </c>
      <c r="X307" s="53" t="n">
        <v>2769.4672068</v>
      </c>
      <c r="Y307" s="53" t="n">
        <v>28.1324630575827</v>
      </c>
      <c r="Z307" s="53" t="n">
        <v>12.7396879748853</v>
      </c>
      <c r="AA307" s="53" t="n">
        <v>22.1878166043638</v>
      </c>
      <c r="AB307" s="53" t="n">
        <v>1361.3332979</v>
      </c>
      <c r="AC307" s="53" t="n">
        <v>29.0864897784927</v>
      </c>
      <c r="AD307" s="53" t="n">
        <v>6.26220140916801</v>
      </c>
      <c r="AE307" s="53" t="n">
        <v>25.6601726962418</v>
      </c>
      <c r="AF307" s="53" t="n">
        <v>1436.4933544</v>
      </c>
      <c r="AG307" s="53" t="n">
        <v>29.5192708904035</v>
      </c>
      <c r="AH307" s="53" t="n">
        <v>6.60794143657607</v>
      </c>
      <c r="AI307" s="53" t="n">
        <v>27.535928387203</v>
      </c>
      <c r="AJ307" s="53" t="n">
        <v>1565.0270993</v>
      </c>
      <c r="AK307" s="53" t="n">
        <v>27.8480755757861</v>
      </c>
      <c r="AL307" s="53" t="n">
        <v>7.19920310605853</v>
      </c>
      <c r="AM307" s="53" t="n">
        <v>26.2538662374281</v>
      </c>
      <c r="AN307" s="53" t="n">
        <v>1742.5671392</v>
      </c>
      <c r="AO307" s="53" t="n">
        <v>26.6414840595364</v>
      </c>
      <c r="AP307" s="53" t="n">
        <v>8.01589618905341</v>
      </c>
      <c r="AQ307" s="53" t="n">
        <v>21.790723101466</v>
      </c>
      <c r="AR307" s="53" t="n">
        <v>944.7749024</v>
      </c>
      <c r="AS307" s="53" t="n">
        <v>36.2814386545911</v>
      </c>
      <c r="AT307" s="53" t="n">
        <v>4.34601190926754</v>
      </c>
      <c r="AU307" s="53" t="n">
        <v>33.4747868589013</v>
      </c>
      <c r="AV307" s="53" t="n">
        <v>554.8467538</v>
      </c>
      <c r="AW307" s="53" t="n">
        <v>49.6838810580213</v>
      </c>
      <c r="AX307" s="53" t="n">
        <v>2.55232287998724</v>
      </c>
      <c r="AY307" s="53" t="n">
        <v>48.2995439049836</v>
      </c>
      <c r="AZ307" s="53" t="n">
        <v>404.148654</v>
      </c>
      <c r="BA307" s="53" t="n">
        <v>44.604285483833</v>
      </c>
      <c r="BB307" s="53" t="n">
        <v>1.85910406694398</v>
      </c>
      <c r="BC307" s="53" t="n">
        <v>45.0257998944006</v>
      </c>
      <c r="BD307" s="53" t="n">
        <v>276.2761849</v>
      </c>
      <c r="BE307" s="53" t="n">
        <v>57.1366768684475</v>
      </c>
      <c r="BF307" s="53" t="n">
        <v>1.27088429928894</v>
      </c>
      <c r="BG307" s="53" t="n">
        <v>56.3539019095476</v>
      </c>
      <c r="BH307" s="53" t="n">
        <v>961.7412059</v>
      </c>
      <c r="BI307" s="53" t="n">
        <v>37.8639879404545</v>
      </c>
      <c r="BJ307" s="53" t="n">
        <v>4.42405775582838</v>
      </c>
      <c r="BK307" s="53" t="n">
        <v>38.4068019909963</v>
      </c>
    </row>
    <row r="308">
      <c r="A308" s="53" t="s">
        <v>203</v>
      </c>
      <c r="B308" s="53" t="s">
        <v>204</v>
      </c>
      <c r="C308" s="53" t="s">
        <v>17</v>
      </c>
      <c r="D308" s="53" t="n">
        <v>17261.2204519</v>
      </c>
      <c r="E308" s="53" t="n">
        <v>9.22456406231102</v>
      </c>
      <c r="F308" s="53" t="n">
        <v>6.26853055020745</v>
      </c>
      <c r="G308" s="53" t="n">
        <v>8.73592802355706</v>
      </c>
      <c r="H308" s="53" t="n">
        <v>19650.016885</v>
      </c>
      <c r="I308" s="53" t="n">
        <v>8.11985945665821</v>
      </c>
      <c r="J308" s="53" t="n">
        <v>7.13603835249994</v>
      </c>
      <c r="K308" s="53" t="n">
        <v>7.78486758295956</v>
      </c>
      <c r="L308" s="53" t="n">
        <v>20906.7932709</v>
      </c>
      <c r="M308" s="53" t="n">
        <v>7.40897847973842</v>
      </c>
      <c r="N308" s="53" t="n">
        <v>7.59244531351099</v>
      </c>
      <c r="O308" s="53" t="n">
        <v>6.51599927668615</v>
      </c>
      <c r="P308" s="53" t="n">
        <v>21936.2155257</v>
      </c>
      <c r="Q308" s="53" t="n">
        <v>7.95258145274257</v>
      </c>
      <c r="R308" s="53" t="n">
        <v>7.96628706307088</v>
      </c>
      <c r="S308" s="53" t="n">
        <v>6.95228546047246</v>
      </c>
      <c r="T308" s="53" t="n">
        <v>26488.5361179</v>
      </c>
      <c r="U308" s="53" t="n">
        <v>7.67727249614072</v>
      </c>
      <c r="V308" s="53" t="n">
        <v>9.61949349688379</v>
      </c>
      <c r="W308" s="53" t="n">
        <v>6.57545318322916</v>
      </c>
      <c r="X308" s="53" t="n">
        <v>27971.271836</v>
      </c>
      <c r="Y308" s="53" t="n">
        <v>7.54822031391119</v>
      </c>
      <c r="Z308" s="53" t="n">
        <v>10.1579591385627</v>
      </c>
      <c r="AA308" s="53" t="n">
        <v>6.56501381761737</v>
      </c>
      <c r="AB308" s="53" t="n">
        <v>22342.7368709</v>
      </c>
      <c r="AC308" s="53" t="n">
        <v>8.137752391065</v>
      </c>
      <c r="AD308" s="53" t="n">
        <v>8.11391807669466</v>
      </c>
      <c r="AE308" s="53" t="n">
        <v>8.28906634443118</v>
      </c>
      <c r="AF308" s="53" t="n">
        <v>19925.3291994</v>
      </c>
      <c r="AG308" s="53" t="n">
        <v>8.22512956954931</v>
      </c>
      <c r="AH308" s="53" t="n">
        <v>7.23601990701828</v>
      </c>
      <c r="AI308" s="53" t="n">
        <v>7.76048290694575</v>
      </c>
      <c r="AJ308" s="53" t="n">
        <v>21248.6957809</v>
      </c>
      <c r="AK308" s="53" t="n">
        <v>7.75774587404728</v>
      </c>
      <c r="AL308" s="53" t="n">
        <v>7.71660955410451</v>
      </c>
      <c r="AM308" s="53" t="n">
        <v>7.36285965588482</v>
      </c>
      <c r="AN308" s="53" t="n">
        <v>16397.763266</v>
      </c>
      <c r="AO308" s="53" t="n">
        <v>10.2150335642098</v>
      </c>
      <c r="AP308" s="53" t="n">
        <v>5.95496015327677</v>
      </c>
      <c r="AQ308" s="53" t="n">
        <v>9.65520583733532</v>
      </c>
      <c r="AR308" s="53" t="n">
        <v>20134.5400459</v>
      </c>
      <c r="AS308" s="53" t="n">
        <v>10.3168911400558</v>
      </c>
      <c r="AT308" s="53" t="n">
        <v>7.31199626027641</v>
      </c>
      <c r="AU308" s="53" t="n">
        <v>9.36602629313104</v>
      </c>
      <c r="AV308" s="53" t="n">
        <v>12297.3653158</v>
      </c>
      <c r="AW308" s="53" t="n">
        <v>8.89294214580627</v>
      </c>
      <c r="AX308" s="53" t="n">
        <v>4.4658725252923</v>
      </c>
      <c r="AY308" s="53" t="n">
        <v>9.36242053177098</v>
      </c>
      <c r="AZ308" s="53" t="n">
        <v>11435.8574969</v>
      </c>
      <c r="BA308" s="53" t="n">
        <v>10.6157163528463</v>
      </c>
      <c r="BB308" s="53" t="n">
        <v>4.15301005435255</v>
      </c>
      <c r="BC308" s="53" t="n">
        <v>10.4904577993018</v>
      </c>
      <c r="BD308" s="53" t="n">
        <v>7941.6756569</v>
      </c>
      <c r="BE308" s="53" t="n">
        <v>12.5805672007241</v>
      </c>
      <c r="BF308" s="53" t="n">
        <v>2.88407396301093</v>
      </c>
      <c r="BG308" s="53" t="n">
        <v>12.3182017503947</v>
      </c>
      <c r="BH308" s="53" t="n">
        <v>9425.0887312</v>
      </c>
      <c r="BI308" s="53" t="n">
        <v>10.4733890925123</v>
      </c>
      <c r="BJ308" s="53" t="n">
        <v>3.42278559123784</v>
      </c>
      <c r="BK308" s="53" t="n">
        <v>10.9928263455191</v>
      </c>
    </row>
    <row r="309">
      <c r="A309" s="53" t="s">
        <v>205</v>
      </c>
      <c r="B309" s="53" t="s">
        <v>206</v>
      </c>
      <c r="C309" s="53" t="s">
        <v>16</v>
      </c>
      <c r="D309" s="53" t="n">
        <v>114.7149228</v>
      </c>
      <c r="E309" s="53" t="n">
        <v>72.0919528176139</v>
      </c>
      <c r="F309" s="53" t="n">
        <v>7.22733930233183</v>
      </c>
      <c r="G309" s="53" t="n">
        <v>64.2282073763671</v>
      </c>
      <c r="H309" s="53" t="n">
        <v>80.9106709</v>
      </c>
      <c r="I309" s="53" t="n">
        <v>70.3961315429362</v>
      </c>
      <c r="J309" s="53" t="n">
        <v>5.09758327426261</v>
      </c>
      <c r="K309" s="53" t="n">
        <v>61.3488486943495</v>
      </c>
      <c r="L309" s="53" t="n">
        <v>79.9599816</v>
      </c>
      <c r="M309" s="53" t="n">
        <v>70.8024051325362</v>
      </c>
      <c r="N309" s="53" t="n">
        <v>5.03768736905265</v>
      </c>
      <c r="O309" s="53" t="n">
        <v>56.1953040921578</v>
      </c>
      <c r="P309" s="53" t="n">
        <v>223.6208122</v>
      </c>
      <c r="Q309" s="53" t="n">
        <v>53.4916643589591</v>
      </c>
      <c r="R309" s="53" t="n">
        <v>14.0886943510407</v>
      </c>
      <c r="S309" s="53" t="n">
        <v>34.0556049152124</v>
      </c>
      <c r="T309" s="53" t="n">
        <v>56.4751396</v>
      </c>
      <c r="U309" s="53" t="n">
        <v>71.1802940413017</v>
      </c>
      <c r="V309" s="53" t="n">
        <v>3.55808107675209</v>
      </c>
      <c r="W309" s="53" t="n">
        <v>69.6116435359181</v>
      </c>
      <c r="X309" s="53" t="n">
        <v>110.4286196</v>
      </c>
      <c r="Y309" s="53" t="n">
        <v>57.3972408767907</v>
      </c>
      <c r="Z309" s="53" t="n">
        <v>6.95729102244866</v>
      </c>
      <c r="AA309" s="53" t="n">
        <v>58.1254657108436</v>
      </c>
      <c r="AB309" s="53" t="n">
        <v>169.0170814</v>
      </c>
      <c r="AC309" s="53" t="n">
        <v>50.4467198881631</v>
      </c>
      <c r="AD309" s="53" t="n">
        <v>10.64851690915</v>
      </c>
      <c r="AE309" s="53" t="n">
        <v>44.7708413209957</v>
      </c>
      <c r="AF309" s="53" t="n">
        <v>35.3854576</v>
      </c>
      <c r="AG309" s="53" t="n">
        <v>99.9999999999999</v>
      </c>
      <c r="AH309" s="53" t="n">
        <v>2.22937611080776</v>
      </c>
      <c r="AI309" s="53" t="n">
        <v>89.2674319642278</v>
      </c>
      <c r="AJ309" s="53" t="n">
        <v>201.802816</v>
      </c>
      <c r="AK309" s="53" t="n">
        <v>54.0646497102432</v>
      </c>
      <c r="AL309" s="53" t="n">
        <v>12.7141036911201</v>
      </c>
      <c r="AM309" s="53" t="n">
        <v>35.835780692283</v>
      </c>
      <c r="AN309" s="53" t="n">
        <v>138.0141878</v>
      </c>
      <c r="AO309" s="53" t="n">
        <v>63.9619217081053</v>
      </c>
      <c r="AP309" s="53" t="n">
        <v>8.6952537596647</v>
      </c>
      <c r="AQ309" s="53" t="n">
        <v>64.0506671748116</v>
      </c>
      <c r="AR309" s="53" t="n">
        <v>75.8600349</v>
      </c>
      <c r="AS309" s="53" t="n">
        <v>70.6398888185159</v>
      </c>
      <c r="AT309" s="53" t="n">
        <v>4.77938003467003</v>
      </c>
      <c r="AU309" s="53" t="n">
        <v>73.0582999821635</v>
      </c>
      <c r="AV309" s="53" t="n">
        <v>141.9286812</v>
      </c>
      <c r="AW309" s="53" t="n">
        <v>49.7002303511933</v>
      </c>
      <c r="AX309" s="53" t="n">
        <v>8.94187705250223</v>
      </c>
      <c r="AY309" s="53" t="n">
        <v>43.1538058602886</v>
      </c>
      <c r="AZ309" s="53" t="n">
        <v>60.1047016</v>
      </c>
      <c r="BA309" s="53" t="n">
        <v>70.3676027768689</v>
      </c>
      <c r="BB309" s="53" t="n">
        <v>3.78675294831482</v>
      </c>
      <c r="BC309" s="53" t="n">
        <v>61.3769115035336</v>
      </c>
      <c r="BD309" s="53" t="n">
        <v>99.0127759</v>
      </c>
      <c r="BE309" s="53" t="n">
        <v>57.1985985888124</v>
      </c>
      <c r="BF309" s="53" t="n">
        <v>6.23806309788184</v>
      </c>
      <c r="BG309" s="53" t="n">
        <v>50.9614601634391</v>
      </c>
      <c r="BH309" s="53"/>
      <c r="BI309" s="53"/>
      <c r="BJ309" s="53"/>
      <c r="BK309" s="53"/>
    </row>
    <row r="310">
      <c r="A310" s="53" t="s">
        <v>205</v>
      </c>
      <c r="B310" s="53" t="s">
        <v>206</v>
      </c>
      <c r="C310" s="53" t="s">
        <v>17</v>
      </c>
      <c r="D310" s="53" t="n">
        <v>2173.8325412</v>
      </c>
      <c r="E310" s="53" t="n">
        <v>14.8617689893212</v>
      </c>
      <c r="F310" s="53" t="n">
        <v>2.65157263822341</v>
      </c>
      <c r="G310" s="53" t="n">
        <v>14.0099478200883</v>
      </c>
      <c r="H310" s="53" t="n">
        <v>3628.5717237</v>
      </c>
      <c r="I310" s="53" t="n">
        <v>11.1828970205119</v>
      </c>
      <c r="J310" s="53" t="n">
        <v>4.42601778933848</v>
      </c>
      <c r="K310" s="53" t="n">
        <v>10.6157583939019</v>
      </c>
      <c r="L310" s="53" t="n">
        <v>4569.0101579</v>
      </c>
      <c r="M310" s="53" t="n">
        <v>9.81526147229308</v>
      </c>
      <c r="N310" s="53" t="n">
        <v>5.57313504551951</v>
      </c>
      <c r="O310" s="53" t="n">
        <v>9.11610440092342</v>
      </c>
      <c r="P310" s="53" t="n">
        <v>5046.8832357</v>
      </c>
      <c r="Q310" s="53" t="n">
        <v>10.3029293203057</v>
      </c>
      <c r="R310" s="53" t="n">
        <v>6.15602961242971</v>
      </c>
      <c r="S310" s="53" t="n">
        <v>9.30198870571799</v>
      </c>
      <c r="T310" s="53" t="n">
        <v>6329.0208126</v>
      </c>
      <c r="U310" s="53" t="n">
        <v>8.11942966814922</v>
      </c>
      <c r="V310" s="53" t="n">
        <v>7.71994074767724</v>
      </c>
      <c r="W310" s="53" t="n">
        <v>7.35491421360747</v>
      </c>
      <c r="X310" s="53" t="n">
        <v>6643.2831033</v>
      </c>
      <c r="Y310" s="53" t="n">
        <v>7.56487782771326</v>
      </c>
      <c r="Z310" s="53" t="n">
        <v>8.10326801666068</v>
      </c>
      <c r="AA310" s="53" t="n">
        <v>7.31789874760074</v>
      </c>
      <c r="AB310" s="53" t="n">
        <v>7666.0457108</v>
      </c>
      <c r="AC310" s="53" t="n">
        <v>7.25173965737463</v>
      </c>
      <c r="AD310" s="53" t="n">
        <v>9.35080171304558</v>
      </c>
      <c r="AE310" s="53" t="n">
        <v>7.29062533344056</v>
      </c>
      <c r="AF310" s="53" t="n">
        <v>6082.7957493</v>
      </c>
      <c r="AG310" s="53" t="n">
        <v>9.41519027199164</v>
      </c>
      <c r="AH310" s="53" t="n">
        <v>7.41960315114338</v>
      </c>
      <c r="AI310" s="53" t="n">
        <v>8.60868019809579</v>
      </c>
      <c r="AJ310" s="53" t="n">
        <v>5236.0907575</v>
      </c>
      <c r="AK310" s="53" t="n">
        <v>8.39938174210958</v>
      </c>
      <c r="AL310" s="53" t="n">
        <v>6.38681900316815</v>
      </c>
      <c r="AM310" s="53" t="n">
        <v>8.1755696875906</v>
      </c>
      <c r="AN310" s="53" t="n">
        <v>5192.3369468</v>
      </c>
      <c r="AO310" s="53" t="n">
        <v>8.75494503347434</v>
      </c>
      <c r="AP310" s="53" t="n">
        <v>6.3334494794945</v>
      </c>
      <c r="AQ310" s="53" t="n">
        <v>8.19758747942277</v>
      </c>
      <c r="AR310" s="53" t="n">
        <v>7092.9395272</v>
      </c>
      <c r="AS310" s="53" t="n">
        <v>7.55481970567055</v>
      </c>
      <c r="AT310" s="53" t="n">
        <v>8.65174479562933</v>
      </c>
      <c r="AU310" s="53" t="n">
        <v>7.59940562428604</v>
      </c>
      <c r="AV310" s="53" t="n">
        <v>6318.8972374</v>
      </c>
      <c r="AW310" s="53" t="n">
        <v>8.10525956147013</v>
      </c>
      <c r="AX310" s="53" t="n">
        <v>7.70759232870174</v>
      </c>
      <c r="AY310" s="53" t="n">
        <v>8.14699558163011</v>
      </c>
      <c r="AZ310" s="53" t="n">
        <v>5794.5125882</v>
      </c>
      <c r="BA310" s="53" t="n">
        <v>8.34929808692261</v>
      </c>
      <c r="BB310" s="53" t="n">
        <v>7.06796440825689</v>
      </c>
      <c r="BC310" s="53" t="n">
        <v>8.14953066878969</v>
      </c>
      <c r="BD310" s="53" t="n">
        <v>3526.3617629</v>
      </c>
      <c r="BE310" s="53" t="n">
        <v>10.5466486022138</v>
      </c>
      <c r="BF310" s="53" t="n">
        <v>4.30134529029604</v>
      </c>
      <c r="BG310" s="53" t="n">
        <v>10.632469904609</v>
      </c>
      <c r="BH310" s="53" t="n">
        <v>6682.1822555</v>
      </c>
      <c r="BI310" s="53" t="n">
        <v>7.53381307496021</v>
      </c>
      <c r="BJ310" s="53" t="n">
        <v>8.15071598041536</v>
      </c>
      <c r="BK310" s="53" t="n">
        <v>7.53499423489525</v>
      </c>
    </row>
    <row r="311">
      <c r="A311" s="53" t="s">
        <v>207</v>
      </c>
      <c r="B311" s="53" t="s">
        <v>208</v>
      </c>
      <c r="C311" s="53" t="s">
        <v>16</v>
      </c>
      <c r="D311" s="53" t="n">
        <v>342.2477339</v>
      </c>
      <c r="E311" s="53" t="n">
        <v>52.6793418088257</v>
      </c>
      <c r="F311" s="53" t="n">
        <v>4.65601086201543</v>
      </c>
      <c r="G311" s="53" t="n">
        <v>44.5044084972446</v>
      </c>
      <c r="H311" s="53" t="n">
        <v>509.885278</v>
      </c>
      <c r="I311" s="53" t="n">
        <v>41.5664760678056</v>
      </c>
      <c r="J311" s="53" t="n">
        <v>6.9365876165112</v>
      </c>
      <c r="K311" s="53" t="n">
        <v>31.6943475534469</v>
      </c>
      <c r="L311" s="53" t="n">
        <v>740.3210361</v>
      </c>
      <c r="M311" s="53" t="n">
        <v>33.00983654966</v>
      </c>
      <c r="N311" s="53" t="n">
        <v>10.0714846119836</v>
      </c>
      <c r="O311" s="53" t="n">
        <v>22.5429325653344</v>
      </c>
      <c r="P311" s="53" t="n">
        <v>530.1231607</v>
      </c>
      <c r="Q311" s="53" t="n">
        <v>43.0361533663973</v>
      </c>
      <c r="R311" s="53" t="n">
        <v>7.21190807108848</v>
      </c>
      <c r="S311" s="53" t="n">
        <v>31.5305688484738</v>
      </c>
      <c r="T311" s="53" t="n">
        <v>445.5546748</v>
      </c>
      <c r="U311" s="53" t="n">
        <v>40.92044161724</v>
      </c>
      <c r="V311" s="53" t="n">
        <v>6.06142042739338</v>
      </c>
      <c r="W311" s="53" t="n">
        <v>33.0155222911564</v>
      </c>
      <c r="X311" s="53" t="n">
        <v>463.4665541</v>
      </c>
      <c r="Y311" s="53" t="n">
        <v>40.9644679078079</v>
      </c>
      <c r="Z311" s="53" t="n">
        <v>6.30509743769691</v>
      </c>
      <c r="AA311" s="53" t="n">
        <v>38.3880663579206</v>
      </c>
      <c r="AB311" s="53" t="n">
        <v>986.071782</v>
      </c>
      <c r="AC311" s="53" t="n">
        <v>38.6057278913818</v>
      </c>
      <c r="AD311" s="53" t="n">
        <v>13.4147299542395</v>
      </c>
      <c r="AE311" s="53" t="n">
        <v>32.9315737382845</v>
      </c>
      <c r="AF311" s="53" t="n">
        <v>777.6814001</v>
      </c>
      <c r="AG311" s="53" t="n">
        <v>43.8164158002676</v>
      </c>
      <c r="AH311" s="53" t="n">
        <v>10.5797429388121</v>
      </c>
      <c r="AI311" s="53" t="n">
        <v>34.5799031890387</v>
      </c>
      <c r="AJ311" s="53" t="n">
        <v>767.0761709</v>
      </c>
      <c r="AK311" s="53" t="n">
        <v>43.3559350222445</v>
      </c>
      <c r="AL311" s="53" t="n">
        <v>10.4354671483293</v>
      </c>
      <c r="AM311" s="53" t="n">
        <v>38.5437334779036</v>
      </c>
      <c r="AN311" s="53" t="n">
        <v>358.2868922</v>
      </c>
      <c r="AO311" s="53" t="n">
        <v>44.3518333378112</v>
      </c>
      <c r="AP311" s="53" t="n">
        <v>4.87421097808751</v>
      </c>
      <c r="AQ311" s="53" t="n">
        <v>41.0146474400673</v>
      </c>
      <c r="AR311" s="53" t="n">
        <v>473.9249372</v>
      </c>
      <c r="AS311" s="53" t="n">
        <v>36.7696146781977</v>
      </c>
      <c r="AT311" s="53" t="n">
        <v>6.44737550264663</v>
      </c>
      <c r="AU311" s="53" t="n">
        <v>33.936776167392</v>
      </c>
      <c r="AV311" s="53" t="n">
        <v>276.8956589</v>
      </c>
      <c r="AW311" s="53" t="n">
        <v>49.6895456370665</v>
      </c>
      <c r="AX311" s="53" t="n">
        <v>3.76694735357989</v>
      </c>
      <c r="AY311" s="53" t="n">
        <v>49.2702432950091</v>
      </c>
      <c r="AZ311" s="53" t="n">
        <v>341.9915912</v>
      </c>
      <c r="BA311" s="53" t="n">
        <v>44.7369097764988</v>
      </c>
      <c r="BB311" s="53" t="n">
        <v>4.65252624232245</v>
      </c>
      <c r="BC311" s="53" t="n">
        <v>39.3219952483819</v>
      </c>
      <c r="BD311" s="53" t="n">
        <v>281.2445652</v>
      </c>
      <c r="BE311" s="53" t="n">
        <v>63.9953983285227</v>
      </c>
      <c r="BF311" s="53" t="n">
        <v>3.82611079854986</v>
      </c>
      <c r="BG311" s="53" t="n">
        <v>63.1026191750927</v>
      </c>
      <c r="BH311" s="53" t="n">
        <v>55.8929863</v>
      </c>
      <c r="BI311" s="53" t="n">
        <v>99.9999999999998</v>
      </c>
      <c r="BJ311" s="53" t="n">
        <v>0.760380056743686</v>
      </c>
      <c r="BK311" s="53" t="n">
        <v>97.295426627193</v>
      </c>
    </row>
    <row r="312">
      <c r="A312" s="53" t="s">
        <v>207</v>
      </c>
      <c r="B312" s="53" t="s">
        <v>208</v>
      </c>
      <c r="C312" s="53" t="s">
        <v>17</v>
      </c>
      <c r="D312" s="53" t="n">
        <v>5444.6470937</v>
      </c>
      <c r="E312" s="53" t="n">
        <v>15.4365715999887</v>
      </c>
      <c r="F312" s="53" t="n">
        <v>3.39960393701483</v>
      </c>
      <c r="G312" s="53" t="n">
        <v>13.5466535468775</v>
      </c>
      <c r="H312" s="53" t="n">
        <v>8924.7726473</v>
      </c>
      <c r="I312" s="53" t="n">
        <v>10.2115354590629</v>
      </c>
      <c r="J312" s="53" t="n">
        <v>5.57257278691774</v>
      </c>
      <c r="K312" s="53" t="n">
        <v>8.89570603984602</v>
      </c>
      <c r="L312" s="53" t="n">
        <v>10696.1262108</v>
      </c>
      <c r="M312" s="53" t="n">
        <v>12.3729430384113</v>
      </c>
      <c r="N312" s="53" t="n">
        <v>6.67859498536064</v>
      </c>
      <c r="O312" s="53" t="n">
        <v>9.93500221695633</v>
      </c>
      <c r="P312" s="53" t="n">
        <v>10736.5660874</v>
      </c>
      <c r="Q312" s="53" t="n">
        <v>10.1221115489567</v>
      </c>
      <c r="R312" s="53" t="n">
        <v>6.70384539394283</v>
      </c>
      <c r="S312" s="53" t="n">
        <v>8.56151156743058</v>
      </c>
      <c r="T312" s="53" t="n">
        <v>12363.7560776</v>
      </c>
      <c r="U312" s="53" t="n">
        <v>8.77225102750791</v>
      </c>
      <c r="V312" s="53" t="n">
        <v>7.71985274974665</v>
      </c>
      <c r="W312" s="53" t="n">
        <v>7.7819383413448</v>
      </c>
      <c r="X312" s="53" t="n">
        <v>13252.3259492</v>
      </c>
      <c r="Y312" s="53" t="n">
        <v>11.1485821049876</v>
      </c>
      <c r="Z312" s="53" t="n">
        <v>8.27467027635906</v>
      </c>
      <c r="AA312" s="53" t="n">
        <v>10.0208325238384</v>
      </c>
      <c r="AB312" s="53" t="n">
        <v>13089.3634083</v>
      </c>
      <c r="AC312" s="53" t="n">
        <v>8.09311190650324</v>
      </c>
      <c r="AD312" s="53" t="n">
        <v>8.1729174747366</v>
      </c>
      <c r="AE312" s="53" t="n">
        <v>7.31143104684337</v>
      </c>
      <c r="AF312" s="53" t="n">
        <v>14273.563789</v>
      </c>
      <c r="AG312" s="53" t="n">
        <v>8.66650837410216</v>
      </c>
      <c r="AH312" s="53" t="n">
        <v>8.91232486095644</v>
      </c>
      <c r="AI312" s="53" t="n">
        <v>7.98894577099821</v>
      </c>
      <c r="AJ312" s="53" t="n">
        <v>13585.349478</v>
      </c>
      <c r="AK312" s="53" t="n">
        <v>9.13180698080172</v>
      </c>
      <c r="AL312" s="53" t="n">
        <v>8.48260810596368</v>
      </c>
      <c r="AM312" s="53" t="n">
        <v>8.53247515553489</v>
      </c>
      <c r="AN312" s="53" t="n">
        <v>10989.2658594</v>
      </c>
      <c r="AO312" s="53" t="n">
        <v>9.15599380709988</v>
      </c>
      <c r="AP312" s="53" t="n">
        <v>6.86162956709301</v>
      </c>
      <c r="AQ312" s="53" t="n">
        <v>8.66660936751305</v>
      </c>
      <c r="AR312" s="53" t="n">
        <v>11402.6237795</v>
      </c>
      <c r="AS312" s="53" t="n">
        <v>9.7334260085177</v>
      </c>
      <c r="AT312" s="53" t="n">
        <v>7.11972769326802</v>
      </c>
      <c r="AU312" s="53" t="n">
        <v>9.79355286622213</v>
      </c>
      <c r="AV312" s="53" t="n">
        <v>9192.1161995</v>
      </c>
      <c r="AW312" s="53" t="n">
        <v>8.48823017541768</v>
      </c>
      <c r="AX312" s="53" t="n">
        <v>5.73950044576385</v>
      </c>
      <c r="AY312" s="53" t="n">
        <v>8.55063764464226</v>
      </c>
      <c r="AZ312" s="53" t="n">
        <v>7621.5269135</v>
      </c>
      <c r="BA312" s="53" t="n">
        <v>9.71428640428302</v>
      </c>
      <c r="BB312" s="53" t="n">
        <v>4.75883421924256</v>
      </c>
      <c r="BC312" s="53" t="n">
        <v>10.1119804747256</v>
      </c>
      <c r="BD312" s="53" t="n">
        <v>6225.4817513</v>
      </c>
      <c r="BE312" s="53" t="n">
        <v>12.7290950812741</v>
      </c>
      <c r="BF312" s="53" t="n">
        <v>3.88715226300388</v>
      </c>
      <c r="BG312" s="53" t="n">
        <v>12.9713750142668</v>
      </c>
      <c r="BH312" s="53" t="n">
        <v>12357.850335</v>
      </c>
      <c r="BI312" s="53" t="n">
        <v>9.50839517621546</v>
      </c>
      <c r="BJ312" s="53" t="n">
        <v>7.71616524063018</v>
      </c>
      <c r="BK312" s="53" t="n">
        <v>10.0100290632483</v>
      </c>
    </row>
    <row r="313">
      <c r="A313" s="53" t="s">
        <v>209</v>
      </c>
      <c r="B313" s="53" t="s">
        <v>210</v>
      </c>
      <c r="C313" s="53" t="s">
        <v>16</v>
      </c>
      <c r="D313" s="53" t="n">
        <v>1077.1635124</v>
      </c>
      <c r="E313" s="53" t="n">
        <v>31.2528129121165</v>
      </c>
      <c r="F313" s="53" t="n">
        <v>12.0249549860198</v>
      </c>
      <c r="G313" s="53" t="n">
        <v>19.9663656304873</v>
      </c>
      <c r="H313" s="53" t="n">
        <v>741.6959083</v>
      </c>
      <c r="I313" s="53" t="n">
        <v>40.6468704761841</v>
      </c>
      <c r="J313" s="53" t="n">
        <v>8.27994989428364</v>
      </c>
      <c r="K313" s="53" t="n">
        <v>28.3059081098467</v>
      </c>
      <c r="L313" s="53" t="n">
        <v>781.8514874</v>
      </c>
      <c r="M313" s="53" t="n">
        <v>29.2423385978783</v>
      </c>
      <c r="N313" s="53" t="n">
        <v>8.72822819702636</v>
      </c>
      <c r="O313" s="53" t="n">
        <v>23.968251302719</v>
      </c>
      <c r="P313" s="53" t="n">
        <v>981.2972922</v>
      </c>
      <c r="Q313" s="53" t="n">
        <v>29.3735894991585</v>
      </c>
      <c r="R313" s="53" t="n">
        <v>10.9547488666013</v>
      </c>
      <c r="S313" s="53" t="n">
        <v>23.4758161959169</v>
      </c>
      <c r="T313" s="53" t="n">
        <v>822.8001799</v>
      </c>
      <c r="U313" s="53" t="n">
        <v>32.3699090074844</v>
      </c>
      <c r="V313" s="53" t="n">
        <v>9.18536045074683</v>
      </c>
      <c r="W313" s="53" t="n">
        <v>23.0395094682275</v>
      </c>
      <c r="X313" s="53" t="n">
        <v>865.6616114</v>
      </c>
      <c r="Y313" s="53" t="n">
        <v>29.8558135519502</v>
      </c>
      <c r="Z313" s="53" t="n">
        <v>9.66384563752734</v>
      </c>
      <c r="AA313" s="53" t="n">
        <v>19.7991567700624</v>
      </c>
      <c r="AB313" s="53" t="n">
        <v>500.0648551</v>
      </c>
      <c r="AC313" s="53" t="n">
        <v>49.8286404649863</v>
      </c>
      <c r="AD313" s="53" t="n">
        <v>5.58249263314725</v>
      </c>
      <c r="AE313" s="53" t="n">
        <v>43.8229715472639</v>
      </c>
      <c r="AF313" s="53" t="n">
        <v>669.5225217</v>
      </c>
      <c r="AG313" s="53" t="n">
        <v>39.2651269543017</v>
      </c>
      <c r="AH313" s="53" t="n">
        <v>7.47423960511881</v>
      </c>
      <c r="AI313" s="53" t="n">
        <v>37.6888824391608</v>
      </c>
      <c r="AJ313" s="53" t="n">
        <v>970.8582104</v>
      </c>
      <c r="AK313" s="53" t="n">
        <v>31.2707492467337</v>
      </c>
      <c r="AL313" s="53" t="n">
        <v>10.8382117881584</v>
      </c>
      <c r="AM313" s="53" t="n">
        <v>27.4212581414356</v>
      </c>
      <c r="AN313" s="53" t="n">
        <v>366.5006671</v>
      </c>
      <c r="AO313" s="53" t="n">
        <v>48.6304065751403</v>
      </c>
      <c r="AP313" s="53" t="n">
        <v>4.09144384625902</v>
      </c>
      <c r="AQ313" s="53" t="n">
        <v>43.4286026355417</v>
      </c>
      <c r="AR313" s="53" t="n">
        <v>466.1866007</v>
      </c>
      <c r="AS313" s="53" t="n">
        <v>37.783204357238</v>
      </c>
      <c r="AT313" s="53" t="n">
        <v>5.20429147847089</v>
      </c>
      <c r="AU313" s="53" t="n">
        <v>30.0937306072353</v>
      </c>
      <c r="AV313" s="53" t="n">
        <v>147.1983191</v>
      </c>
      <c r="AW313" s="53" t="n">
        <v>59.5923076908878</v>
      </c>
      <c r="AX313" s="53" t="n">
        <v>1.64325391718057</v>
      </c>
      <c r="AY313" s="53" t="n">
        <v>62.0605714628685</v>
      </c>
      <c r="AZ313" s="53" t="n">
        <v>210.78063</v>
      </c>
      <c r="BA313" s="53" t="n">
        <v>49.5429927410522</v>
      </c>
      <c r="BB313" s="53" t="n">
        <v>2.35305741282264</v>
      </c>
      <c r="BC313" s="53" t="n">
        <v>50.0400363621724</v>
      </c>
      <c r="BD313" s="53" t="n">
        <v>198.6592475</v>
      </c>
      <c r="BE313" s="53" t="n">
        <v>49.1683502487477</v>
      </c>
      <c r="BF313" s="53" t="n">
        <v>2.21773990786366</v>
      </c>
      <c r="BG313" s="53" t="n">
        <v>53.298579294026</v>
      </c>
      <c r="BH313" s="53" t="n">
        <v>157.4932157</v>
      </c>
      <c r="BI313" s="53" t="n">
        <v>58.0510019456103</v>
      </c>
      <c r="BJ313" s="53" t="n">
        <v>1.75818137877356</v>
      </c>
      <c r="BK313" s="53" t="n">
        <v>57.0492521166459</v>
      </c>
    </row>
    <row r="314">
      <c r="A314" s="53" t="s">
        <v>209</v>
      </c>
      <c r="B314" s="53" t="s">
        <v>210</v>
      </c>
      <c r="C314" s="53" t="s">
        <v>17</v>
      </c>
      <c r="D314" s="53" t="n">
        <v>7513.3710377</v>
      </c>
      <c r="E314" s="53" t="n">
        <v>11.7375330387475</v>
      </c>
      <c r="F314" s="53" t="n">
        <v>5.66340480727384</v>
      </c>
      <c r="G314" s="53" t="n">
        <v>10.7420940012009</v>
      </c>
      <c r="H314" s="53" t="n">
        <v>9765.3740363</v>
      </c>
      <c r="I314" s="53" t="n">
        <v>7.93420564675475</v>
      </c>
      <c r="J314" s="53" t="n">
        <v>7.36091242992023</v>
      </c>
      <c r="K314" s="53" t="n">
        <v>7.77698682206386</v>
      </c>
      <c r="L314" s="53" t="n">
        <v>8320.5440185</v>
      </c>
      <c r="M314" s="53" t="n">
        <v>9.80194719972562</v>
      </c>
      <c r="N314" s="53" t="n">
        <v>6.27183307693157</v>
      </c>
      <c r="O314" s="53" t="n">
        <v>8.79384253862856</v>
      </c>
      <c r="P314" s="53" t="n">
        <v>9874.9594914</v>
      </c>
      <c r="Q314" s="53" t="n">
        <v>8.86355411662435</v>
      </c>
      <c r="R314" s="53" t="n">
        <v>7.44351540401888</v>
      </c>
      <c r="S314" s="53" t="n">
        <v>7.60740636716888</v>
      </c>
      <c r="T314" s="53" t="n">
        <v>13035.9430353</v>
      </c>
      <c r="U314" s="53" t="n">
        <v>9.2555416170376</v>
      </c>
      <c r="V314" s="53" t="n">
        <v>9.82619147690412</v>
      </c>
      <c r="W314" s="53" t="n">
        <v>8.09781337521119</v>
      </c>
      <c r="X314" s="53" t="n">
        <v>13203.1201501</v>
      </c>
      <c r="Y314" s="53" t="n">
        <v>8.15863345700879</v>
      </c>
      <c r="Z314" s="53" t="n">
        <v>9.95220570818243</v>
      </c>
      <c r="AA314" s="53" t="n">
        <v>7.61716093107295</v>
      </c>
      <c r="AB314" s="53" t="n">
        <v>11973.0397309</v>
      </c>
      <c r="AC314" s="53" t="n">
        <v>8.11072768236474</v>
      </c>
      <c r="AD314" s="53" t="n">
        <v>9.02499962126418</v>
      </c>
      <c r="AE314" s="53" t="n">
        <v>8.18953889477705</v>
      </c>
      <c r="AF314" s="53" t="n">
        <v>10120.3335667</v>
      </c>
      <c r="AG314" s="53" t="n">
        <v>9.20119524101495</v>
      </c>
      <c r="AH314" s="53" t="n">
        <v>7.62847269025717</v>
      </c>
      <c r="AI314" s="53" t="n">
        <v>8.39383180528097</v>
      </c>
      <c r="AJ314" s="53" t="n">
        <v>9616.32922</v>
      </c>
      <c r="AK314" s="53" t="n">
        <v>9.76024163075726</v>
      </c>
      <c r="AL314" s="53" t="n">
        <v>7.24856590465252</v>
      </c>
      <c r="AM314" s="53" t="n">
        <v>8.90016319392255</v>
      </c>
      <c r="AN314" s="53" t="n">
        <v>8107.2822626</v>
      </c>
      <c r="AO314" s="53" t="n">
        <v>10.5097678841456</v>
      </c>
      <c r="AP314" s="53" t="n">
        <v>6.11108131217626</v>
      </c>
      <c r="AQ314" s="53" t="n">
        <v>9.82017341739319</v>
      </c>
      <c r="AR314" s="53" t="n">
        <v>10233.1006054</v>
      </c>
      <c r="AS314" s="53" t="n">
        <v>9.35700987729346</v>
      </c>
      <c r="AT314" s="53" t="n">
        <v>7.71347386827315</v>
      </c>
      <c r="AU314" s="53" t="n">
        <v>9.00042060117172</v>
      </c>
      <c r="AV314" s="53" t="n">
        <v>6812.457243</v>
      </c>
      <c r="AW314" s="53" t="n">
        <v>9.48553117144102</v>
      </c>
      <c r="AX314" s="53" t="n">
        <v>5.13507224729905</v>
      </c>
      <c r="AY314" s="53" t="n">
        <v>9.54606432366778</v>
      </c>
      <c r="AZ314" s="53" t="n">
        <v>5207.8407171</v>
      </c>
      <c r="BA314" s="53" t="n">
        <v>10.2081814599503</v>
      </c>
      <c r="BB314" s="53" t="n">
        <v>3.92554953092924</v>
      </c>
      <c r="BC314" s="53" t="n">
        <v>10.5591472384394</v>
      </c>
      <c r="BD314" s="53" t="n">
        <v>4020.3776878</v>
      </c>
      <c r="BE314" s="53" t="n">
        <v>12.9720730050476</v>
      </c>
      <c r="BF314" s="53" t="n">
        <v>3.03046744396016</v>
      </c>
      <c r="BG314" s="53" t="n">
        <v>13.3612826703115</v>
      </c>
      <c r="BH314" s="53" t="n">
        <v>4861.1929407</v>
      </c>
      <c r="BI314" s="53" t="n">
        <v>11.3578392388669</v>
      </c>
      <c r="BJ314" s="53" t="n">
        <v>3.66425447795719</v>
      </c>
      <c r="BK314" s="53" t="n">
        <v>11.5773417461111</v>
      </c>
    </row>
    <row r="315">
      <c r="A315" s="53" t="s">
        <v>211</v>
      </c>
      <c r="B315" s="53" t="s">
        <v>212</v>
      </c>
      <c r="C315" s="53" t="s">
        <v>16</v>
      </c>
      <c r="D315" s="53" t="n">
        <v>172.7178195</v>
      </c>
      <c r="E315" s="53" t="n">
        <v>50.1759981923622</v>
      </c>
      <c r="F315" s="53" t="n">
        <v>4.20449756612173</v>
      </c>
      <c r="G315" s="53" t="n">
        <v>45.4643046111941</v>
      </c>
      <c r="H315" s="53" t="n">
        <v>584.6368399</v>
      </c>
      <c r="I315" s="53" t="n">
        <v>33.0561358063524</v>
      </c>
      <c r="J315" s="53" t="n">
        <v>14.2319083088277</v>
      </c>
      <c r="K315" s="53" t="n">
        <v>20.2922490271235</v>
      </c>
      <c r="L315" s="53" t="n">
        <v>407.3974993</v>
      </c>
      <c r="M315" s="53" t="n">
        <v>38.0455872208538</v>
      </c>
      <c r="N315" s="53" t="n">
        <v>9.9173426297854</v>
      </c>
      <c r="O315" s="53" t="n">
        <v>29.1661310562989</v>
      </c>
      <c r="P315" s="53" t="n">
        <v>125.4754988</v>
      </c>
      <c r="Q315" s="53" t="n">
        <v>70.8684747704061</v>
      </c>
      <c r="R315" s="53" t="n">
        <v>3.05447018055083</v>
      </c>
      <c r="S315" s="53" t="n">
        <v>64.6379667056765</v>
      </c>
      <c r="T315" s="53" t="n">
        <v>413.3045827</v>
      </c>
      <c r="U315" s="53" t="n">
        <v>41.5482780103244</v>
      </c>
      <c r="V315" s="53" t="n">
        <v>10.0611397078754</v>
      </c>
      <c r="W315" s="53" t="n">
        <v>32.7882628616785</v>
      </c>
      <c r="X315" s="53" t="n">
        <v>296.5968176</v>
      </c>
      <c r="Y315" s="53" t="n">
        <v>59.1788545386223</v>
      </c>
      <c r="Z315" s="53" t="n">
        <v>7.22010387421925</v>
      </c>
      <c r="AA315" s="53" t="n">
        <v>54.1524852274217</v>
      </c>
      <c r="AB315" s="53" t="n">
        <v>332.6281647</v>
      </c>
      <c r="AC315" s="53" t="n">
        <v>39.8069980717476</v>
      </c>
      <c r="AD315" s="53" t="n">
        <v>8.09722073236739</v>
      </c>
      <c r="AE315" s="53" t="n">
        <v>28.5990231336769</v>
      </c>
      <c r="AF315" s="53" t="n">
        <v>382.8337678</v>
      </c>
      <c r="AG315" s="53" t="n">
        <v>42.3381375506451</v>
      </c>
      <c r="AH315" s="53" t="n">
        <v>9.3193837764048</v>
      </c>
      <c r="AI315" s="53" t="n">
        <v>34.8198396165066</v>
      </c>
      <c r="AJ315" s="53" t="n">
        <v>279.7516111</v>
      </c>
      <c r="AK315" s="53" t="n">
        <v>58.6010140373828</v>
      </c>
      <c r="AL315" s="53" t="n">
        <v>6.81003831216491</v>
      </c>
      <c r="AM315" s="53" t="n">
        <v>54.2470228407693</v>
      </c>
      <c r="AN315" s="53" t="n">
        <v>460.2920122</v>
      </c>
      <c r="AO315" s="53" t="n">
        <v>41.3171521608388</v>
      </c>
      <c r="AP315" s="53" t="n">
        <v>11.2049622361066</v>
      </c>
      <c r="AQ315" s="53" t="n">
        <v>36.156508425556</v>
      </c>
      <c r="AR315" s="53" t="n">
        <v>199.8784308</v>
      </c>
      <c r="AS315" s="53" t="n">
        <v>57.6187025374899</v>
      </c>
      <c r="AT315" s="53" t="n">
        <v>4.86567268074405</v>
      </c>
      <c r="AU315" s="53" t="n">
        <v>56.9869161841643</v>
      </c>
      <c r="AV315" s="53" t="n">
        <v>36.7736663</v>
      </c>
      <c r="AW315" s="53" t="n">
        <v>100</v>
      </c>
      <c r="AX315" s="53" t="n">
        <v>0.895187253424785</v>
      </c>
      <c r="AY315" s="53" t="n">
        <v>97.6347032574227</v>
      </c>
      <c r="AZ315" s="53" t="n">
        <v>140.6480768</v>
      </c>
      <c r="BA315" s="53" t="n">
        <v>72.0277893043694</v>
      </c>
      <c r="BB315" s="53" t="n">
        <v>3.42381867891346</v>
      </c>
      <c r="BC315" s="53" t="n">
        <v>69.1795259872533</v>
      </c>
      <c r="BD315" s="53" t="n">
        <v>168.1579331</v>
      </c>
      <c r="BE315" s="53" t="n">
        <v>73.6976122981261</v>
      </c>
      <c r="BF315" s="53" t="n">
        <v>4.09349552055346</v>
      </c>
      <c r="BG315" s="53" t="n">
        <v>71.4101507662641</v>
      </c>
      <c r="BH315" s="53" t="n">
        <v>106.837342</v>
      </c>
      <c r="BI315" s="53" t="n">
        <v>100</v>
      </c>
      <c r="BJ315" s="53" t="n">
        <v>2.60075854194023</v>
      </c>
      <c r="BK315" s="53" t="n">
        <v>101.130231688607</v>
      </c>
    </row>
    <row r="316">
      <c r="A316" s="53" t="s">
        <v>211</v>
      </c>
      <c r="B316" s="53" t="s">
        <v>212</v>
      </c>
      <c r="C316" s="53" t="s">
        <v>17</v>
      </c>
      <c r="D316" s="53" t="n">
        <v>6080.0861078</v>
      </c>
      <c r="E316" s="53" t="n">
        <v>10.7223147666736</v>
      </c>
      <c r="F316" s="53" t="n">
        <v>4.5721440732385</v>
      </c>
      <c r="G316" s="53" t="n">
        <v>9.80290224911565</v>
      </c>
      <c r="H316" s="53" t="n">
        <v>7375.355217</v>
      </c>
      <c r="I316" s="53" t="n">
        <v>10.3362375697597</v>
      </c>
      <c r="J316" s="53" t="n">
        <v>5.54616925575694</v>
      </c>
      <c r="K316" s="53" t="n">
        <v>9.19437711039663</v>
      </c>
      <c r="L316" s="53" t="n">
        <v>8609.8065174</v>
      </c>
      <c r="M316" s="53" t="n">
        <v>8.96078040394474</v>
      </c>
      <c r="N316" s="53" t="n">
        <v>6.47446025308093</v>
      </c>
      <c r="O316" s="53" t="n">
        <v>7.64814152386237</v>
      </c>
      <c r="P316" s="53" t="n">
        <v>7664.7567183</v>
      </c>
      <c r="Q316" s="53" t="n">
        <v>8.57428323182469</v>
      </c>
      <c r="R316" s="53" t="n">
        <v>5.76379534451539</v>
      </c>
      <c r="S316" s="53" t="n">
        <v>7.91001003783979</v>
      </c>
      <c r="T316" s="53" t="n">
        <v>12642.4632009</v>
      </c>
      <c r="U316" s="53" t="n">
        <v>7.27981785407021</v>
      </c>
      <c r="V316" s="53" t="n">
        <v>9.5069645676525</v>
      </c>
      <c r="W316" s="53" t="n">
        <v>6.25004212041737</v>
      </c>
      <c r="X316" s="53" t="n">
        <v>13279.7603365</v>
      </c>
      <c r="Y316" s="53" t="n">
        <v>6.91546983661495</v>
      </c>
      <c r="Z316" s="53" t="n">
        <v>9.98620355699631</v>
      </c>
      <c r="AA316" s="53" t="n">
        <v>6.37952716360813</v>
      </c>
      <c r="AB316" s="53" t="n">
        <v>10775.8008561</v>
      </c>
      <c r="AC316" s="53" t="n">
        <v>7.54091667532518</v>
      </c>
      <c r="AD316" s="53" t="n">
        <v>8.1032592540771</v>
      </c>
      <c r="AE316" s="53" t="n">
        <v>7.34955692150487</v>
      </c>
      <c r="AF316" s="53" t="n">
        <v>9237.0791925</v>
      </c>
      <c r="AG316" s="53" t="n">
        <v>8.60307652083904</v>
      </c>
      <c r="AH316" s="53" t="n">
        <v>6.94616098114852</v>
      </c>
      <c r="AI316" s="53" t="n">
        <v>8.23134535285921</v>
      </c>
      <c r="AJ316" s="53" t="n">
        <v>9680.2667662</v>
      </c>
      <c r="AK316" s="53" t="n">
        <v>8.5947143444415</v>
      </c>
      <c r="AL316" s="53" t="n">
        <v>7.27943215568434</v>
      </c>
      <c r="AM316" s="53" t="n">
        <v>8.04454387261363</v>
      </c>
      <c r="AN316" s="53" t="n">
        <v>8998.2171928</v>
      </c>
      <c r="AO316" s="53" t="n">
        <v>7.95265886678525</v>
      </c>
      <c r="AP316" s="53" t="n">
        <v>6.76653992695832</v>
      </c>
      <c r="AQ316" s="53" t="n">
        <v>7.88015380978791</v>
      </c>
      <c r="AR316" s="53" t="n">
        <v>9052.8948524</v>
      </c>
      <c r="AS316" s="53" t="n">
        <v>7.68802395017123</v>
      </c>
      <c r="AT316" s="53" t="n">
        <v>6.8076568014312</v>
      </c>
      <c r="AU316" s="53" t="n">
        <v>7.65845820056757</v>
      </c>
      <c r="AV316" s="53" t="n">
        <v>7456.2032914</v>
      </c>
      <c r="AW316" s="53" t="n">
        <v>9.75711872905521</v>
      </c>
      <c r="AX316" s="53" t="n">
        <v>5.60696593489056</v>
      </c>
      <c r="AY316" s="53" t="n">
        <v>9.56599324690202</v>
      </c>
      <c r="AZ316" s="53" t="n">
        <v>6409.7562013</v>
      </c>
      <c r="BA316" s="53" t="n">
        <v>10.3821789607379</v>
      </c>
      <c r="BB316" s="53" t="n">
        <v>4.82005160898645</v>
      </c>
      <c r="BC316" s="53" t="n">
        <v>10.5525612879633</v>
      </c>
      <c r="BD316" s="53" t="n">
        <v>5402.0302663</v>
      </c>
      <c r="BE316" s="53" t="n">
        <v>11.4007436193409</v>
      </c>
      <c r="BF316" s="53" t="n">
        <v>4.06225507790637</v>
      </c>
      <c r="BG316" s="53" t="n">
        <v>11.3237653524483</v>
      </c>
      <c r="BH316" s="53" t="n">
        <v>10316.5932233</v>
      </c>
      <c r="BI316" s="53" t="n">
        <v>8.1512607652813</v>
      </c>
      <c r="BJ316" s="53" t="n">
        <v>7.75794120767659</v>
      </c>
      <c r="BK316" s="53" t="n">
        <v>8.16441781227557</v>
      </c>
    </row>
    <row r="317">
      <c r="A317" s="53" t="s">
        <v>213</v>
      </c>
      <c r="B317" s="53" t="s">
        <v>214</v>
      </c>
      <c r="C317" s="53" t="s">
        <v>16</v>
      </c>
      <c r="D317" s="53" t="n">
        <v>197.9752638</v>
      </c>
      <c r="E317" s="53" t="n">
        <v>29.4503860946637</v>
      </c>
      <c r="F317" s="53" t="n">
        <v>10.7530711804725</v>
      </c>
      <c r="G317" s="53" t="n">
        <v>22.8302009664075</v>
      </c>
      <c r="H317" s="53" t="n">
        <v>193.6542095</v>
      </c>
      <c r="I317" s="53" t="n">
        <v>26.2241622182221</v>
      </c>
      <c r="J317" s="53" t="n">
        <v>10.5183721399422</v>
      </c>
      <c r="K317" s="53" t="n">
        <v>22.4179530195235</v>
      </c>
      <c r="L317" s="53" t="n">
        <v>178.0771227</v>
      </c>
      <c r="M317" s="53" t="n">
        <v>26.5327776266559</v>
      </c>
      <c r="N317" s="53" t="n">
        <v>9.67229915117725</v>
      </c>
      <c r="O317" s="53" t="n">
        <v>21.1767727455359</v>
      </c>
      <c r="P317" s="53" t="n">
        <v>130.1082538</v>
      </c>
      <c r="Q317" s="53" t="n">
        <v>36.1823990634923</v>
      </c>
      <c r="R317" s="53" t="n">
        <v>7.06685919960057</v>
      </c>
      <c r="S317" s="53" t="n">
        <v>31.1633179570419</v>
      </c>
      <c r="T317" s="53" t="n">
        <v>233.3794567</v>
      </c>
      <c r="U317" s="53" t="n">
        <v>28.5598100614421</v>
      </c>
      <c r="V317" s="53" t="n">
        <v>12.6760579164592</v>
      </c>
      <c r="W317" s="53" t="n">
        <v>22.3771706637969</v>
      </c>
      <c r="X317" s="53" t="n">
        <v>114.1354344</v>
      </c>
      <c r="Y317" s="53" t="n">
        <v>36.4711278769706</v>
      </c>
      <c r="Z317" s="53" t="n">
        <v>6.19929190526149</v>
      </c>
      <c r="AA317" s="53" t="n">
        <v>32.218219380591</v>
      </c>
      <c r="AB317" s="53" t="n">
        <v>229.6254775</v>
      </c>
      <c r="AC317" s="53" t="n">
        <v>29.468132806993</v>
      </c>
      <c r="AD317" s="53" t="n">
        <v>12.4721596881008</v>
      </c>
      <c r="AE317" s="53" t="n">
        <v>26.5845383212119</v>
      </c>
      <c r="AF317" s="53" t="n">
        <v>91.1629922</v>
      </c>
      <c r="AG317" s="53" t="n">
        <v>53.5864625350289</v>
      </c>
      <c r="AH317" s="53" t="n">
        <v>4.95153851716427</v>
      </c>
      <c r="AI317" s="53" t="n">
        <v>52.7252416372957</v>
      </c>
      <c r="AJ317" s="53" t="n">
        <v>175.4088134</v>
      </c>
      <c r="AK317" s="53" t="n">
        <v>33.7491127866</v>
      </c>
      <c r="AL317" s="53" t="n">
        <v>9.52736932871517</v>
      </c>
      <c r="AM317" s="53" t="n">
        <v>25.3980434658193</v>
      </c>
      <c r="AN317" s="53" t="n">
        <v>172.0506575</v>
      </c>
      <c r="AO317" s="53" t="n">
        <v>31.857400112139</v>
      </c>
      <c r="AP317" s="53" t="n">
        <v>9.34497033232185</v>
      </c>
      <c r="AQ317" s="53" t="n">
        <v>23.8655617965803</v>
      </c>
      <c r="AR317" s="53" t="n">
        <v>22.6852467</v>
      </c>
      <c r="AS317" s="53" t="n">
        <v>70.5061515207126</v>
      </c>
      <c r="AT317" s="53" t="n">
        <v>1.23215429963063</v>
      </c>
      <c r="AU317" s="53" t="n">
        <v>71.9149755137578</v>
      </c>
      <c r="AV317" s="53" t="n">
        <v>43.3680898</v>
      </c>
      <c r="AW317" s="53" t="n">
        <v>44.8645300088952</v>
      </c>
      <c r="AX317" s="53" t="n">
        <v>2.35554759533813</v>
      </c>
      <c r="AY317" s="53" t="n">
        <v>45.298183707442</v>
      </c>
      <c r="AZ317" s="53" t="n">
        <v>17.2541599</v>
      </c>
      <c r="BA317" s="53" t="n">
        <v>70.7837505564609</v>
      </c>
      <c r="BB317" s="53" t="n">
        <v>0.937163593080935</v>
      </c>
      <c r="BC317" s="53" t="n">
        <v>72.2956415155582</v>
      </c>
      <c r="BD317" s="53" t="n">
        <v>10.9401303</v>
      </c>
      <c r="BE317" s="53" t="n">
        <v>100</v>
      </c>
      <c r="BF317" s="53" t="n">
        <v>0.594215648872108</v>
      </c>
      <c r="BG317" s="53" t="n">
        <v>98.3106912368388</v>
      </c>
      <c r="BH317" s="53" t="n">
        <v>31.2790654</v>
      </c>
      <c r="BI317" s="53" t="n">
        <v>70.2991746173389</v>
      </c>
      <c r="BJ317" s="53" t="n">
        <v>1.69892950386287</v>
      </c>
      <c r="BK317" s="53" t="n">
        <v>70.8127118460042</v>
      </c>
    </row>
    <row r="318">
      <c r="A318" s="53" t="s">
        <v>213</v>
      </c>
      <c r="B318" s="53" t="s">
        <v>214</v>
      </c>
      <c r="C318" s="53" t="s">
        <v>17</v>
      </c>
      <c r="D318" s="53" t="n">
        <v>2240.7965119</v>
      </c>
      <c r="E318" s="53" t="n">
        <v>9.0463305712332</v>
      </c>
      <c r="F318" s="53" t="n">
        <v>6.84026878515199</v>
      </c>
      <c r="G318" s="53" t="n">
        <v>7.74360147570476</v>
      </c>
      <c r="H318" s="53" t="n">
        <v>2198.5321741</v>
      </c>
      <c r="I318" s="53" t="n">
        <v>7.26389184282401</v>
      </c>
      <c r="J318" s="53" t="n">
        <v>6.71125241573015</v>
      </c>
      <c r="K318" s="53" t="n">
        <v>6.51989504787964</v>
      </c>
      <c r="L318" s="53" t="n">
        <v>2082.9647173</v>
      </c>
      <c r="M318" s="53" t="n">
        <v>10.8238914406296</v>
      </c>
      <c r="N318" s="53" t="n">
        <v>6.35847050843498</v>
      </c>
      <c r="O318" s="53" t="n">
        <v>9.33551756848797</v>
      </c>
      <c r="P318" s="53" t="n">
        <v>2243.7762381</v>
      </c>
      <c r="Q318" s="53" t="n">
        <v>8.77057284385403</v>
      </c>
      <c r="R318" s="53" t="n">
        <v>6.84936471510632</v>
      </c>
      <c r="S318" s="53" t="n">
        <v>7.11503227540072</v>
      </c>
      <c r="T318" s="53" t="n">
        <v>3182.7360525</v>
      </c>
      <c r="U318" s="53" t="n">
        <v>9.40482834158452</v>
      </c>
      <c r="V318" s="53" t="n">
        <v>9.71563903981353</v>
      </c>
      <c r="W318" s="53" t="n">
        <v>7.02155557216977</v>
      </c>
      <c r="X318" s="53" t="n">
        <v>3456.8873197</v>
      </c>
      <c r="Y318" s="53" t="n">
        <v>7.50187834194953</v>
      </c>
      <c r="Z318" s="53" t="n">
        <v>10.552514831738</v>
      </c>
      <c r="AA318" s="53" t="n">
        <v>6.49632900074091</v>
      </c>
      <c r="AB318" s="53" t="n">
        <v>3054.162816</v>
      </c>
      <c r="AC318" s="53" t="n">
        <v>7.50105196049291</v>
      </c>
      <c r="AD318" s="53" t="n">
        <v>9.32315561190458</v>
      </c>
      <c r="AE318" s="53" t="n">
        <v>6.1039257487086</v>
      </c>
      <c r="AF318" s="53" t="n">
        <v>2324.6948748</v>
      </c>
      <c r="AG318" s="53" t="n">
        <v>7.37726528630555</v>
      </c>
      <c r="AH318" s="53" t="n">
        <v>7.09637742769161</v>
      </c>
      <c r="AI318" s="53" t="n">
        <v>7.34919117423796</v>
      </c>
      <c r="AJ318" s="53" t="n">
        <v>2058.1109484</v>
      </c>
      <c r="AK318" s="53" t="n">
        <v>9.25155556039531</v>
      </c>
      <c r="AL318" s="53" t="n">
        <v>6.28260174538702</v>
      </c>
      <c r="AM318" s="53" t="n">
        <v>8.46901286291595</v>
      </c>
      <c r="AN318" s="53" t="n">
        <v>2046.9067521</v>
      </c>
      <c r="AO318" s="53" t="n">
        <v>8.16322373371628</v>
      </c>
      <c r="AP318" s="53" t="n">
        <v>6.24839974899573</v>
      </c>
      <c r="AQ318" s="53" t="n">
        <v>7.80785952586838</v>
      </c>
      <c r="AR318" s="53" t="n">
        <v>2279.1686665</v>
      </c>
      <c r="AS318" s="53" t="n">
        <v>9.40290898090103</v>
      </c>
      <c r="AT318" s="53" t="n">
        <v>6.95740385294395</v>
      </c>
      <c r="AU318" s="53" t="n">
        <v>8.12013379167603</v>
      </c>
      <c r="AV318" s="53" t="n">
        <v>1671.2585269</v>
      </c>
      <c r="AW318" s="53" t="n">
        <v>8.50150726918314</v>
      </c>
      <c r="AX318" s="53" t="n">
        <v>5.10169373825915</v>
      </c>
      <c r="AY318" s="53" t="n">
        <v>9.35777040668312</v>
      </c>
      <c r="AZ318" s="53" t="n">
        <v>1346.2485926</v>
      </c>
      <c r="BA318" s="53" t="n">
        <v>9.87753378707684</v>
      </c>
      <c r="BB318" s="53" t="n">
        <v>4.10956647607792</v>
      </c>
      <c r="BC318" s="53" t="n">
        <v>10.1505976476205</v>
      </c>
      <c r="BD318" s="53" t="n">
        <v>1003.4203411</v>
      </c>
      <c r="BE318" s="53" t="n">
        <v>13.1550011618789</v>
      </c>
      <c r="BF318" s="53" t="n">
        <v>3.06304691263247</v>
      </c>
      <c r="BG318" s="53" t="n">
        <v>13.5843521741145</v>
      </c>
      <c r="BH318" s="53" t="n">
        <v>1569.2310945</v>
      </c>
      <c r="BI318" s="53" t="n">
        <v>10.5782217966743</v>
      </c>
      <c r="BJ318" s="53" t="n">
        <v>4.79024419013254</v>
      </c>
      <c r="BK318" s="53" t="n">
        <v>11.3674033087848</v>
      </c>
    </row>
    <row r="319">
      <c r="A319" s="53" t="s">
        <v>215</v>
      </c>
      <c r="B319" s="53" t="s">
        <v>216</v>
      </c>
      <c r="C319" s="53" t="s">
        <v>16</v>
      </c>
      <c r="D319" s="53" t="n">
        <v>426.2920313</v>
      </c>
      <c r="E319" s="53" t="n">
        <v>35.3066422828901</v>
      </c>
      <c r="F319" s="53" t="n">
        <v>11.8872642853782</v>
      </c>
      <c r="G319" s="53" t="n">
        <v>19.9271980937842</v>
      </c>
      <c r="H319" s="53" t="n">
        <v>364.4525503</v>
      </c>
      <c r="I319" s="53" t="n">
        <v>45.3165843302941</v>
      </c>
      <c r="J319" s="53" t="n">
        <v>10.162854256704</v>
      </c>
      <c r="K319" s="53" t="n">
        <v>33.7993315981506</v>
      </c>
      <c r="L319" s="53" t="n">
        <v>233.2267455</v>
      </c>
      <c r="M319" s="53" t="n">
        <v>36.7399994544074</v>
      </c>
      <c r="N319" s="53" t="n">
        <v>6.5035885229252</v>
      </c>
      <c r="O319" s="53" t="n">
        <v>28.395371799028</v>
      </c>
      <c r="P319" s="53" t="n">
        <v>309.8315088</v>
      </c>
      <c r="Q319" s="53" t="n">
        <v>37.4590004139341</v>
      </c>
      <c r="R319" s="53" t="n">
        <v>8.63973229293412</v>
      </c>
      <c r="S319" s="53" t="n">
        <v>26.5405269285718</v>
      </c>
      <c r="T319" s="53" t="n">
        <v>248.0561554</v>
      </c>
      <c r="U319" s="53" t="n">
        <v>38.4793006291353</v>
      </c>
      <c r="V319" s="53" t="n">
        <v>6.91711047908264</v>
      </c>
      <c r="W319" s="53" t="n">
        <v>30.0347456115061</v>
      </c>
      <c r="X319" s="53" t="n">
        <v>527.9257302</v>
      </c>
      <c r="Y319" s="53" t="n">
        <v>29.892843258671</v>
      </c>
      <c r="Z319" s="53" t="n">
        <v>14.7213464413138</v>
      </c>
      <c r="AA319" s="53" t="n">
        <v>16.4495821502439</v>
      </c>
      <c r="AB319" s="53" t="n">
        <v>280.8689153</v>
      </c>
      <c r="AC319" s="53" t="n">
        <v>43.4012940592739</v>
      </c>
      <c r="AD319" s="53" t="n">
        <v>7.83210283226942</v>
      </c>
      <c r="AE319" s="53" t="n">
        <v>30.7899085683888</v>
      </c>
      <c r="AF319" s="53" t="n">
        <v>476.9350323</v>
      </c>
      <c r="AG319" s="53" t="n">
        <v>31.713722254203</v>
      </c>
      <c r="AH319" s="53" t="n">
        <v>13.2994575540533</v>
      </c>
      <c r="AI319" s="53" t="n">
        <v>25.4084970557455</v>
      </c>
      <c r="AJ319" s="53" t="n">
        <v>243.0266142</v>
      </c>
      <c r="AK319" s="53" t="n">
        <v>47.7293596548298</v>
      </c>
      <c r="AL319" s="53" t="n">
        <v>6.77686041319172</v>
      </c>
      <c r="AM319" s="53" t="n">
        <v>46.3594892059411</v>
      </c>
      <c r="AN319" s="53" t="n">
        <v>128.4523028</v>
      </c>
      <c r="AO319" s="53" t="n">
        <v>52.3975041006406</v>
      </c>
      <c r="AP319" s="53" t="n">
        <v>3.58192590837912</v>
      </c>
      <c r="AQ319" s="53" t="n">
        <v>52.6894858556314</v>
      </c>
      <c r="AR319" s="53" t="n">
        <v>122.3528532</v>
      </c>
      <c r="AS319" s="53" t="n">
        <v>44.2178240534378</v>
      </c>
      <c r="AT319" s="53" t="n">
        <v>3.41184116818485</v>
      </c>
      <c r="AU319" s="53" t="n">
        <v>46.5505322003585</v>
      </c>
      <c r="AV319" s="53" t="n">
        <v>55.7971658</v>
      </c>
      <c r="AW319" s="53" t="n">
        <v>70.3056470712931</v>
      </c>
      <c r="AX319" s="53" t="n">
        <v>1.5559184960999</v>
      </c>
      <c r="AY319" s="53" t="n">
        <v>68.0723231692475</v>
      </c>
      <c r="AZ319" s="53" t="n">
        <v>82.5469061</v>
      </c>
      <c r="BA319" s="53" t="n">
        <v>57.6252902949532</v>
      </c>
      <c r="BB319" s="53" t="n">
        <v>2.30184196912761</v>
      </c>
      <c r="BC319" s="53" t="n">
        <v>60.5415255902083</v>
      </c>
      <c r="BD319" s="53" t="n">
        <v>55.2455395</v>
      </c>
      <c r="BE319" s="53" t="n">
        <v>71.402736498959</v>
      </c>
      <c r="BF319" s="53" t="n">
        <v>1.54053625309886</v>
      </c>
      <c r="BG319" s="53" t="n">
        <v>74.102749421799</v>
      </c>
      <c r="BH319" s="53" t="n">
        <v>31.1138973</v>
      </c>
      <c r="BI319" s="53" t="n">
        <v>100</v>
      </c>
      <c r="BJ319" s="53" t="n">
        <v>0.867619127257227</v>
      </c>
      <c r="BK319" s="53" t="n">
        <v>101.206102157606</v>
      </c>
    </row>
    <row r="320">
      <c r="A320" s="53" t="s">
        <v>215</v>
      </c>
      <c r="B320" s="53" t="s">
        <v>216</v>
      </c>
      <c r="C320" s="53" t="s">
        <v>17</v>
      </c>
      <c r="D320" s="53" t="n">
        <v>3081.3600888</v>
      </c>
      <c r="E320" s="53" t="n">
        <v>11.5327834985566</v>
      </c>
      <c r="F320" s="53" t="n">
        <v>5.14366918893163</v>
      </c>
      <c r="G320" s="53" t="n">
        <v>10.4623226139187</v>
      </c>
      <c r="H320" s="53" t="n">
        <v>3707.2701379</v>
      </c>
      <c r="I320" s="53" t="n">
        <v>8.44419529516305</v>
      </c>
      <c r="J320" s="53" t="n">
        <v>6.18849165103216</v>
      </c>
      <c r="K320" s="53" t="n">
        <v>7.9885604259753</v>
      </c>
      <c r="L320" s="53" t="n">
        <v>4169.3984463</v>
      </c>
      <c r="M320" s="53" t="n">
        <v>10.0481143104218</v>
      </c>
      <c r="N320" s="53" t="n">
        <v>6.95991565625964</v>
      </c>
      <c r="O320" s="53" t="n">
        <v>8.72677325660072</v>
      </c>
      <c r="P320" s="53" t="n">
        <v>4673.6063298</v>
      </c>
      <c r="Q320" s="53" t="n">
        <v>9.69223068231057</v>
      </c>
      <c r="R320" s="53" t="n">
        <v>7.80158247884296</v>
      </c>
      <c r="S320" s="53" t="n">
        <v>8.25806372002358</v>
      </c>
      <c r="T320" s="53" t="n">
        <v>5576.5060053</v>
      </c>
      <c r="U320" s="53" t="n">
        <v>9.32246958636379</v>
      </c>
      <c r="V320" s="53" t="n">
        <v>9.30877966051813</v>
      </c>
      <c r="W320" s="53" t="n">
        <v>8.18687459994251</v>
      </c>
      <c r="X320" s="53" t="n">
        <v>5440.4054897</v>
      </c>
      <c r="Y320" s="53" t="n">
        <v>8.63668554038741</v>
      </c>
      <c r="Z320" s="53" t="n">
        <v>9.08158906658724</v>
      </c>
      <c r="AA320" s="53" t="n">
        <v>8.57594999386277</v>
      </c>
      <c r="AB320" s="53" t="n">
        <v>5082.4902573</v>
      </c>
      <c r="AC320" s="53" t="n">
        <v>7.76077699108252</v>
      </c>
      <c r="AD320" s="53" t="n">
        <v>8.48412642019392</v>
      </c>
      <c r="AE320" s="53" t="n">
        <v>7.19323404549661</v>
      </c>
      <c r="AF320" s="53" t="n">
        <v>5245.4154224</v>
      </c>
      <c r="AG320" s="53" t="n">
        <v>7.97973397683716</v>
      </c>
      <c r="AH320" s="53" t="n">
        <v>8.75609500798492</v>
      </c>
      <c r="AI320" s="53" t="n">
        <v>7.68474019603356</v>
      </c>
      <c r="AJ320" s="53" t="n">
        <v>4857.2029116</v>
      </c>
      <c r="AK320" s="53" t="n">
        <v>8.93884929028665</v>
      </c>
      <c r="AL320" s="53" t="n">
        <v>8.10805755925643</v>
      </c>
      <c r="AM320" s="53" t="n">
        <v>8.43515240905947</v>
      </c>
      <c r="AN320" s="53" t="n">
        <v>4245.789463</v>
      </c>
      <c r="AO320" s="53" t="n">
        <v>8.92389468822279</v>
      </c>
      <c r="AP320" s="53" t="n">
        <v>7.08743405968777</v>
      </c>
      <c r="AQ320" s="53" t="n">
        <v>8.69968518873195</v>
      </c>
      <c r="AR320" s="53" t="n">
        <v>5008.1350078</v>
      </c>
      <c r="AS320" s="53" t="n">
        <v>8.96467630053083</v>
      </c>
      <c r="AT320" s="53" t="n">
        <v>8.36000629308557</v>
      </c>
      <c r="AU320" s="53" t="n">
        <v>9.20256210326724</v>
      </c>
      <c r="AV320" s="53" t="n">
        <v>2976.5906066</v>
      </c>
      <c r="AW320" s="53" t="n">
        <v>10.4429858468851</v>
      </c>
      <c r="AX320" s="53" t="n">
        <v>4.96877902939096</v>
      </c>
      <c r="AY320" s="53" t="n">
        <v>9.78134977966149</v>
      </c>
      <c r="AZ320" s="53" t="n">
        <v>2289.8858561</v>
      </c>
      <c r="BA320" s="53" t="n">
        <v>11.4680763931736</v>
      </c>
      <c r="BB320" s="53" t="n">
        <v>3.82247286417565</v>
      </c>
      <c r="BC320" s="53" t="n">
        <v>11.6446621676742</v>
      </c>
      <c r="BD320" s="53" t="n">
        <v>1502.8687254</v>
      </c>
      <c r="BE320" s="53" t="n">
        <v>12.8469030703123</v>
      </c>
      <c r="BF320" s="53" t="n">
        <v>2.50871671439717</v>
      </c>
      <c r="BG320" s="53" t="n">
        <v>13.1792510046078</v>
      </c>
      <c r="BH320" s="53" t="n">
        <v>2048.9513031</v>
      </c>
      <c r="BI320" s="53" t="n">
        <v>12.8740547702554</v>
      </c>
      <c r="BJ320" s="53" t="n">
        <v>3.42028434965584</v>
      </c>
      <c r="BK320" s="53" t="n">
        <v>13.1359891494135</v>
      </c>
    </row>
    <row r="321">
      <c r="A321" s="53" t="s">
        <v>217</v>
      </c>
      <c r="B321" s="53" t="s">
        <v>218</v>
      </c>
      <c r="C321" s="53" t="s">
        <v>16</v>
      </c>
      <c r="D321" s="53" t="n">
        <v>41.4418017</v>
      </c>
      <c r="E321" s="53" t="n">
        <v>56.9484697160395</v>
      </c>
      <c r="F321" s="53" t="n">
        <v>4.44272171986722</v>
      </c>
      <c r="G321" s="53" t="n">
        <v>48.4433153371502</v>
      </c>
      <c r="H321" s="53" t="n">
        <v>96.4916369</v>
      </c>
      <c r="I321" s="53" t="n">
        <v>44.2003966825953</v>
      </c>
      <c r="J321" s="53" t="n">
        <v>10.3442773589926</v>
      </c>
      <c r="K321" s="53" t="n">
        <v>24.9628006282573</v>
      </c>
      <c r="L321" s="53" t="n">
        <v>115.3889451</v>
      </c>
      <c r="M321" s="53" t="n">
        <v>47.6067789504466</v>
      </c>
      <c r="N321" s="53" t="n">
        <v>12.3701420208363</v>
      </c>
      <c r="O321" s="53" t="n">
        <v>30.0354300799298</v>
      </c>
      <c r="P321" s="53" t="n">
        <v>45.1032801</v>
      </c>
      <c r="Q321" s="53" t="n">
        <v>57.1083037565984</v>
      </c>
      <c r="R321" s="53" t="n">
        <v>4.83524639174954</v>
      </c>
      <c r="S321" s="53" t="n">
        <v>53.475528997059</v>
      </c>
      <c r="T321" s="53" t="n">
        <v>62.0981283</v>
      </c>
      <c r="U321" s="53" t="n">
        <v>50.7927680551857</v>
      </c>
      <c r="V321" s="53" t="n">
        <v>6.65715996999018</v>
      </c>
      <c r="W321" s="53" t="n">
        <v>48.7379766079557</v>
      </c>
      <c r="X321" s="53" t="n">
        <v>60.2410362</v>
      </c>
      <c r="Y321" s="53" t="n">
        <v>60.9673611950791</v>
      </c>
      <c r="Z321" s="53" t="n">
        <v>6.45807250105748</v>
      </c>
      <c r="AA321" s="53" t="n">
        <v>64.4468341130684</v>
      </c>
      <c r="AB321" s="53" t="n">
        <v>94.069906</v>
      </c>
      <c r="AC321" s="53" t="n">
        <v>46.1797812909463</v>
      </c>
      <c r="AD321" s="53" t="n">
        <v>10.084658422852</v>
      </c>
      <c r="AE321" s="53" t="n">
        <v>41.0108365795842</v>
      </c>
      <c r="AF321" s="53" t="n">
        <v>119.8574352</v>
      </c>
      <c r="AG321" s="53" t="n">
        <v>48.0060218310245</v>
      </c>
      <c r="AH321" s="53" t="n">
        <v>12.8491814739468</v>
      </c>
      <c r="AI321" s="53" t="n">
        <v>37.9087187410884</v>
      </c>
      <c r="AJ321" s="53" t="n">
        <v>81.9657946</v>
      </c>
      <c r="AK321" s="53" t="n">
        <v>53.1266523089714</v>
      </c>
      <c r="AL321" s="53" t="n">
        <v>8.78705078007251</v>
      </c>
      <c r="AM321" s="53" t="n">
        <v>42.1356166175792</v>
      </c>
      <c r="AN321" s="53" t="n">
        <v>54.7202135</v>
      </c>
      <c r="AO321" s="53" t="n">
        <v>48.8434400202891</v>
      </c>
      <c r="AP321" s="53" t="n">
        <v>5.8662189156757</v>
      </c>
      <c r="AQ321" s="53" t="n">
        <v>50.9190985656006</v>
      </c>
      <c r="AR321" s="53" t="n">
        <v>39.8854487</v>
      </c>
      <c r="AS321" s="53" t="n">
        <v>57.1641306435748</v>
      </c>
      <c r="AT321" s="53" t="n">
        <v>4.27587464775065</v>
      </c>
      <c r="AU321" s="53" t="n">
        <v>56.865671663402</v>
      </c>
      <c r="AV321" s="53" t="n">
        <v>40.9689396</v>
      </c>
      <c r="AW321" s="53" t="n">
        <v>56.8761994236512</v>
      </c>
      <c r="AX321" s="53" t="n">
        <v>4.39202907051332</v>
      </c>
      <c r="AY321" s="53" t="n">
        <v>48.3581106796833</v>
      </c>
      <c r="AZ321" s="53" t="n">
        <v>31.7367477</v>
      </c>
      <c r="BA321" s="53" t="n">
        <v>70.3712252045766</v>
      </c>
      <c r="BB321" s="53" t="n">
        <v>3.40230232617362</v>
      </c>
      <c r="BC321" s="53" t="n">
        <v>54.8876828052348</v>
      </c>
      <c r="BD321" s="53"/>
      <c r="BE321" s="53"/>
      <c r="BF321" s="53"/>
      <c r="BG321" s="53"/>
      <c r="BH321" s="53" t="n">
        <v>48.8327909</v>
      </c>
      <c r="BI321" s="53" t="n">
        <v>48.7713646088859</v>
      </c>
      <c r="BJ321" s="53" t="n">
        <v>5.23506440052205</v>
      </c>
      <c r="BK321" s="53" t="n">
        <v>43.8596245183905</v>
      </c>
    </row>
    <row r="322">
      <c r="A322" s="53" t="s">
        <v>217</v>
      </c>
      <c r="B322" s="53" t="s">
        <v>218</v>
      </c>
      <c r="C322" s="53" t="s">
        <v>17</v>
      </c>
      <c r="D322" s="53" t="n">
        <v>1437.8094446</v>
      </c>
      <c r="E322" s="53" t="n">
        <v>10.0451060229936</v>
      </c>
      <c r="F322" s="53" t="n">
        <v>4.96563501322757</v>
      </c>
      <c r="G322" s="53" t="n">
        <v>9.71465942126903</v>
      </c>
      <c r="H322" s="53" t="n">
        <v>1916.0214059</v>
      </c>
      <c r="I322" s="53" t="n">
        <v>10.0401078661408</v>
      </c>
      <c r="J322" s="53" t="n">
        <v>6.61719326922174</v>
      </c>
      <c r="K322" s="53" t="n">
        <v>9.07068356372838</v>
      </c>
      <c r="L322" s="53" t="n">
        <v>2372.8467643</v>
      </c>
      <c r="M322" s="53" t="n">
        <v>8.70959604712752</v>
      </c>
      <c r="N322" s="53" t="n">
        <v>8.19489051075874</v>
      </c>
      <c r="O322" s="53" t="n">
        <v>7.54315614601184</v>
      </c>
      <c r="P322" s="53" t="n">
        <v>2139.5277675</v>
      </c>
      <c r="Q322" s="53" t="n">
        <v>8.95940432740303</v>
      </c>
      <c r="R322" s="53" t="n">
        <v>7.38909737585307</v>
      </c>
      <c r="S322" s="53" t="n">
        <v>8.2365737421326</v>
      </c>
      <c r="T322" s="53" t="n">
        <v>2247.270824</v>
      </c>
      <c r="U322" s="53" t="n">
        <v>8.18037640096523</v>
      </c>
      <c r="V322" s="53" t="n">
        <v>7.76120001838189</v>
      </c>
      <c r="W322" s="53" t="n">
        <v>8.18392615073871</v>
      </c>
      <c r="X322" s="53" t="n">
        <v>2803.0300381</v>
      </c>
      <c r="Y322" s="53" t="n">
        <v>7.93454272326039</v>
      </c>
      <c r="Z322" s="53" t="n">
        <v>9.68057634660357</v>
      </c>
      <c r="AA322" s="53" t="n">
        <v>7.47507568088649</v>
      </c>
      <c r="AB322" s="53" t="n">
        <v>2673.1106128</v>
      </c>
      <c r="AC322" s="53" t="n">
        <v>8.32750233799104</v>
      </c>
      <c r="AD322" s="53" t="n">
        <v>9.23188514514359</v>
      </c>
      <c r="AE322" s="53" t="n">
        <v>8.41085311310234</v>
      </c>
      <c r="AF322" s="53" t="n">
        <v>2750.9125149</v>
      </c>
      <c r="AG322" s="53" t="n">
        <v>8.89829185880616</v>
      </c>
      <c r="AH322" s="53" t="n">
        <v>9.50058267708319</v>
      </c>
      <c r="AI322" s="53" t="n">
        <v>8.6472317526556</v>
      </c>
      <c r="AJ322" s="53" t="n">
        <v>2764.7720622</v>
      </c>
      <c r="AK322" s="53" t="n">
        <v>7.10276151898439</v>
      </c>
      <c r="AL322" s="53" t="n">
        <v>9.54844816690789</v>
      </c>
      <c r="AM322" s="53" t="n">
        <v>7.26102493909544</v>
      </c>
      <c r="AN322" s="53" t="n">
        <v>2055.9675872</v>
      </c>
      <c r="AO322" s="53" t="n">
        <v>10.3869340271734</v>
      </c>
      <c r="AP322" s="53" t="n">
        <v>7.10051298898064</v>
      </c>
      <c r="AQ322" s="53" t="n">
        <v>9.67218773307547</v>
      </c>
      <c r="AR322" s="53" t="n">
        <v>1931.4673466</v>
      </c>
      <c r="AS322" s="53" t="n">
        <v>9.58078730995959</v>
      </c>
      <c r="AT322" s="53" t="n">
        <v>6.67053754529407</v>
      </c>
      <c r="AU322" s="53" t="n">
        <v>9.0300988633327</v>
      </c>
      <c r="AV322" s="53" t="n">
        <v>1342.9456506</v>
      </c>
      <c r="AW322" s="53" t="n">
        <v>10.4498770602803</v>
      </c>
      <c r="AX322" s="53" t="n">
        <v>4.63801233781452</v>
      </c>
      <c r="AY322" s="53" t="n">
        <v>10.5137053099428</v>
      </c>
      <c r="AZ322" s="53" t="n">
        <v>1032.9209649</v>
      </c>
      <c r="BA322" s="53" t="n">
        <v>12.0034761933979</v>
      </c>
      <c r="BB322" s="53" t="n">
        <v>3.56730756531591</v>
      </c>
      <c r="BC322" s="53" t="n">
        <v>12.0086710575199</v>
      </c>
      <c r="BD322" s="53" t="n">
        <v>768.3589607</v>
      </c>
      <c r="BE322" s="53" t="n">
        <v>13.459820541092</v>
      </c>
      <c r="BF322" s="53" t="n">
        <v>2.65361322552761</v>
      </c>
      <c r="BG322" s="53" t="n">
        <v>13.73387633529</v>
      </c>
      <c r="BH322" s="53" t="n">
        <v>718.2359462</v>
      </c>
      <c r="BI322" s="53" t="n">
        <v>13.8377906405504</v>
      </c>
      <c r="BJ322" s="53" t="n">
        <v>2.48050781388598</v>
      </c>
      <c r="BK322" s="53" t="n">
        <v>13.7574056338348</v>
      </c>
    </row>
    <row r="323">
      <c r="A323" s="53" t="s">
        <v>219</v>
      </c>
      <c r="B323" s="53" t="s">
        <v>220</v>
      </c>
      <c r="C323" s="53" t="s">
        <v>16</v>
      </c>
      <c r="D323" s="53" t="n">
        <v>505.4288104</v>
      </c>
      <c r="E323" s="53" t="n">
        <v>34.3503162847435</v>
      </c>
      <c r="F323" s="53" t="n">
        <v>7.49291271080777</v>
      </c>
      <c r="G323" s="53" t="n">
        <v>23.963612120688</v>
      </c>
      <c r="H323" s="53" t="n">
        <v>872.3093314</v>
      </c>
      <c r="I323" s="53" t="n">
        <v>32.4512487399089</v>
      </c>
      <c r="J323" s="53" t="n">
        <v>12.9318660561327</v>
      </c>
      <c r="K323" s="53" t="n">
        <v>21.9416948991173</v>
      </c>
      <c r="L323" s="53" t="n">
        <v>663.5480686</v>
      </c>
      <c r="M323" s="53" t="n">
        <v>29.9296899747221</v>
      </c>
      <c r="N323" s="53" t="n">
        <v>9.83700900134696</v>
      </c>
      <c r="O323" s="53" t="n">
        <v>25.9666292350538</v>
      </c>
      <c r="P323" s="53" t="n">
        <v>295.3545461</v>
      </c>
      <c r="Q323" s="53" t="n">
        <v>44.1129237125997</v>
      </c>
      <c r="R323" s="53" t="n">
        <v>4.37859058908042</v>
      </c>
      <c r="S323" s="53" t="n">
        <v>39.53542332532</v>
      </c>
      <c r="T323" s="53" t="n">
        <v>313.4513351</v>
      </c>
      <c r="U323" s="53" t="n">
        <v>43.7147431154385</v>
      </c>
      <c r="V323" s="53" t="n">
        <v>4.64687300102997</v>
      </c>
      <c r="W323" s="53" t="n">
        <v>42.1820500197686</v>
      </c>
      <c r="X323" s="53" t="n">
        <v>885.1210123</v>
      </c>
      <c r="Y323" s="53" t="n">
        <v>36.1984607029364</v>
      </c>
      <c r="Z323" s="53" t="n">
        <v>13.1217974662287</v>
      </c>
      <c r="AA323" s="53" t="n">
        <v>27.0055196043461</v>
      </c>
      <c r="AB323" s="53" t="n">
        <v>703.6993052</v>
      </c>
      <c r="AC323" s="53" t="n">
        <v>33.9918793343335</v>
      </c>
      <c r="AD323" s="53" t="n">
        <v>10.4322455705419</v>
      </c>
      <c r="AE323" s="53" t="n">
        <v>26.7362825426379</v>
      </c>
      <c r="AF323" s="53" t="n">
        <v>797.9781417</v>
      </c>
      <c r="AG323" s="53" t="n">
        <v>33.8353940895178</v>
      </c>
      <c r="AH323" s="53" t="n">
        <v>11.8299163756786</v>
      </c>
      <c r="AI323" s="53" t="n">
        <v>30.093770055226</v>
      </c>
      <c r="AJ323" s="53" t="n">
        <v>402.5445519</v>
      </c>
      <c r="AK323" s="53" t="n">
        <v>46.3193425024431</v>
      </c>
      <c r="AL323" s="53" t="n">
        <v>5.96766770618173</v>
      </c>
      <c r="AM323" s="53" t="n">
        <v>41.6205646078163</v>
      </c>
      <c r="AN323" s="53" t="n">
        <v>335.2951951</v>
      </c>
      <c r="AO323" s="53" t="n">
        <v>43.6189182952963</v>
      </c>
      <c r="AP323" s="53" t="n">
        <v>4.97070522602239</v>
      </c>
      <c r="AQ323" s="53" t="n">
        <v>40.06735765347</v>
      </c>
      <c r="AR323" s="53" t="n">
        <v>587.9711385</v>
      </c>
      <c r="AS323" s="53" t="n">
        <v>40.0543945202387</v>
      </c>
      <c r="AT323" s="53" t="n">
        <v>8.71659139052269</v>
      </c>
      <c r="AU323" s="53" t="n">
        <v>37.3594167457904</v>
      </c>
      <c r="AV323" s="53" t="n">
        <v>183.3908251</v>
      </c>
      <c r="AW323" s="53" t="n">
        <v>58.5854150670919</v>
      </c>
      <c r="AX323" s="53" t="n">
        <v>2.71874379964572</v>
      </c>
      <c r="AY323" s="53" t="n">
        <v>58.9633825548179</v>
      </c>
      <c r="AZ323" s="53" t="n">
        <v>140.5749737</v>
      </c>
      <c r="BA323" s="53" t="n">
        <v>70.2017199541924</v>
      </c>
      <c r="BB323" s="53" t="n">
        <v>2.08400468193453</v>
      </c>
      <c r="BC323" s="53" t="n">
        <v>63.8410464077185</v>
      </c>
      <c r="BD323" s="53" t="n">
        <v>58.7578073</v>
      </c>
      <c r="BE323" s="53" t="n">
        <v>99.9999999999998</v>
      </c>
      <c r="BF323" s="53" t="n">
        <v>0.87107642484593</v>
      </c>
      <c r="BG323" s="53" t="n">
        <v>98.0886255676702</v>
      </c>
      <c r="BH323" s="53"/>
      <c r="BI323" s="53"/>
      <c r="BJ323" s="53"/>
      <c r="BK323" s="53"/>
    </row>
    <row r="324">
      <c r="A324" s="53" t="s">
        <v>219</v>
      </c>
      <c r="B324" s="53" t="s">
        <v>220</v>
      </c>
      <c r="C324" s="53" t="s">
        <v>17</v>
      </c>
      <c r="D324" s="53" t="n">
        <v>6621.3866679</v>
      </c>
      <c r="E324" s="53" t="n">
        <v>8.70691796906879</v>
      </c>
      <c r="F324" s="53" t="n">
        <v>5.31110622532754</v>
      </c>
      <c r="G324" s="53" t="n">
        <v>8.74593972707702</v>
      </c>
      <c r="H324" s="53" t="n">
        <v>7956.470968</v>
      </c>
      <c r="I324" s="53" t="n">
        <v>8.92775633431985</v>
      </c>
      <c r="J324" s="53" t="n">
        <v>6.38199588836047</v>
      </c>
      <c r="K324" s="53" t="n">
        <v>8.53071010551407</v>
      </c>
      <c r="L324" s="53" t="n">
        <v>9347.856154</v>
      </c>
      <c r="M324" s="53" t="n">
        <v>9.22079746588718</v>
      </c>
      <c r="N324" s="53" t="n">
        <v>7.49804527406065</v>
      </c>
      <c r="O324" s="53" t="n">
        <v>8.75105569641401</v>
      </c>
      <c r="P324" s="53" t="n">
        <v>9594.3545378</v>
      </c>
      <c r="Q324" s="53" t="n">
        <v>8.97571378664502</v>
      </c>
      <c r="R324" s="53" t="n">
        <v>7.69576505186492</v>
      </c>
      <c r="S324" s="53" t="n">
        <v>7.7601193217681</v>
      </c>
      <c r="T324" s="53" t="n">
        <v>12048.8395817</v>
      </c>
      <c r="U324" s="53" t="n">
        <v>7.64369098219954</v>
      </c>
      <c r="V324" s="53" t="n">
        <v>9.66454160131918</v>
      </c>
      <c r="W324" s="53" t="n">
        <v>6.59051999904079</v>
      </c>
      <c r="X324" s="53" t="n">
        <v>10856.8360569</v>
      </c>
      <c r="Y324" s="53" t="n">
        <v>7.43646054099464</v>
      </c>
      <c r="Z324" s="53" t="n">
        <v>8.70841901571802</v>
      </c>
      <c r="AA324" s="53" t="n">
        <v>7.02506850697709</v>
      </c>
      <c r="AB324" s="53" t="n">
        <v>11402.7824784</v>
      </c>
      <c r="AC324" s="53" t="n">
        <v>8.84900018558282</v>
      </c>
      <c r="AD324" s="53" t="n">
        <v>9.14633022425397</v>
      </c>
      <c r="AE324" s="53" t="n">
        <v>9.41991726386281</v>
      </c>
      <c r="AF324" s="53" t="n">
        <v>9177.4315</v>
      </c>
      <c r="AG324" s="53" t="n">
        <v>9.68169948407819</v>
      </c>
      <c r="AH324" s="53" t="n">
        <v>7.36134529168433</v>
      </c>
      <c r="AI324" s="53" t="n">
        <v>9.96180080979847</v>
      </c>
      <c r="AJ324" s="53" t="n">
        <v>11137.2977276</v>
      </c>
      <c r="AK324" s="53" t="n">
        <v>8.39784544762257</v>
      </c>
      <c r="AL324" s="53" t="n">
        <v>8.93338121773558</v>
      </c>
      <c r="AM324" s="53" t="n">
        <v>7.68339701523518</v>
      </c>
      <c r="AN324" s="53" t="n">
        <v>9772.789025</v>
      </c>
      <c r="AO324" s="53" t="n">
        <v>9.97946774524791</v>
      </c>
      <c r="AP324" s="53" t="n">
        <v>7.83888983271715</v>
      </c>
      <c r="AQ324" s="53" t="n">
        <v>9.07832567807459</v>
      </c>
      <c r="AR324" s="53" t="n">
        <v>9565.2538687</v>
      </c>
      <c r="AS324" s="53" t="n">
        <v>8.61211086368552</v>
      </c>
      <c r="AT324" s="53" t="n">
        <v>7.6724230009366</v>
      </c>
      <c r="AU324" s="53" t="n">
        <v>7.95606988887576</v>
      </c>
      <c r="AV324" s="53" t="n">
        <v>5614.5198872</v>
      </c>
      <c r="AW324" s="53" t="n">
        <v>10.9052722967253</v>
      </c>
      <c r="AX324" s="53" t="n">
        <v>4.50348439394048</v>
      </c>
      <c r="AY324" s="53" t="n">
        <v>10.6510612287427</v>
      </c>
      <c r="AZ324" s="53" t="n">
        <v>4584.8391901</v>
      </c>
      <c r="BA324" s="53" t="n">
        <v>13.2222756735842</v>
      </c>
      <c r="BB324" s="53" t="n">
        <v>3.67756320329631</v>
      </c>
      <c r="BC324" s="53" t="n">
        <v>13.5409221283742</v>
      </c>
      <c r="BD324" s="53" t="n">
        <v>3180.737557</v>
      </c>
      <c r="BE324" s="53" t="n">
        <v>17.6915359393545</v>
      </c>
      <c r="BF324" s="53" t="n">
        <v>2.55131377873052</v>
      </c>
      <c r="BG324" s="53" t="n">
        <v>17.9664399175301</v>
      </c>
      <c r="BH324" s="53" t="n">
        <v>3809.1797606</v>
      </c>
      <c r="BI324" s="53" t="n">
        <v>12.8602294336428</v>
      </c>
      <c r="BJ324" s="53" t="n">
        <v>3.05539600005427</v>
      </c>
      <c r="BK324" s="53" t="n">
        <v>13.2674049858698</v>
      </c>
    </row>
    <row r="325">
      <c r="A325" s="53" t="s">
        <v>221</v>
      </c>
      <c r="B325" s="53" t="s">
        <v>222</v>
      </c>
      <c r="C325" s="53" t="s">
        <v>16</v>
      </c>
      <c r="D325" s="53" t="n">
        <v>167.7011058</v>
      </c>
      <c r="E325" s="53" t="n">
        <v>46.2027233849993</v>
      </c>
      <c r="F325" s="53" t="n">
        <v>5.20929891503772</v>
      </c>
      <c r="G325" s="53" t="n">
        <v>37.8834883434899</v>
      </c>
      <c r="H325" s="53" t="n">
        <v>256.6217689</v>
      </c>
      <c r="I325" s="53" t="n">
        <v>36.1152064684919</v>
      </c>
      <c r="J325" s="53" t="n">
        <v>7.97144118954182</v>
      </c>
      <c r="K325" s="53" t="n">
        <v>27.403993601567</v>
      </c>
      <c r="L325" s="53" t="n">
        <v>306.7482798</v>
      </c>
      <c r="M325" s="53" t="n">
        <v>38.1538760896678</v>
      </c>
      <c r="N325" s="53" t="n">
        <v>9.52852083788601</v>
      </c>
      <c r="O325" s="53" t="n">
        <v>26.5634182760298</v>
      </c>
      <c r="P325" s="53" t="n">
        <v>296.1781149</v>
      </c>
      <c r="Q325" s="53" t="n">
        <v>35.3589929599624</v>
      </c>
      <c r="R325" s="53" t="n">
        <v>9.20017983928218</v>
      </c>
      <c r="S325" s="53" t="n">
        <v>30.4805228458271</v>
      </c>
      <c r="T325" s="53" t="n">
        <v>451.9935852</v>
      </c>
      <c r="U325" s="53" t="n">
        <v>32.0339289602819</v>
      </c>
      <c r="V325" s="53" t="n">
        <v>14.0402752966604</v>
      </c>
      <c r="W325" s="53" t="n">
        <v>26.9955152305319</v>
      </c>
      <c r="X325" s="53" t="n">
        <v>306.5674759</v>
      </c>
      <c r="Y325" s="53" t="n">
        <v>36.2678924837823</v>
      </c>
      <c r="Z325" s="53" t="n">
        <v>9.5229045269165</v>
      </c>
      <c r="AA325" s="53" t="n">
        <v>32.8939691056424</v>
      </c>
      <c r="AB325" s="53" t="n">
        <v>212.7794712</v>
      </c>
      <c r="AC325" s="53" t="n">
        <v>42.5443497342336</v>
      </c>
      <c r="AD325" s="53" t="n">
        <v>6.60956803580278</v>
      </c>
      <c r="AE325" s="53" t="n">
        <v>35.2006552550291</v>
      </c>
      <c r="AF325" s="53" t="n">
        <v>360.2616564</v>
      </c>
      <c r="AG325" s="53" t="n">
        <v>34.4068074837032</v>
      </c>
      <c r="AH325" s="53" t="n">
        <v>11.1908066846761</v>
      </c>
      <c r="AI325" s="53" t="n">
        <v>24.0401427236197</v>
      </c>
      <c r="AJ325" s="53" t="n">
        <v>164.4435037</v>
      </c>
      <c r="AK325" s="53" t="n">
        <v>39.7143773649161</v>
      </c>
      <c r="AL325" s="53" t="n">
        <v>5.1081080313867</v>
      </c>
      <c r="AM325" s="53" t="n">
        <v>34.460106210563</v>
      </c>
      <c r="AN325" s="53" t="n">
        <v>223.87023</v>
      </c>
      <c r="AO325" s="53" t="n">
        <v>43.1469874888967</v>
      </c>
      <c r="AP325" s="53" t="n">
        <v>6.95408024106329</v>
      </c>
      <c r="AQ325" s="53" t="n">
        <v>39.8925591395695</v>
      </c>
      <c r="AR325" s="53" t="n">
        <v>118.5435065</v>
      </c>
      <c r="AS325" s="53" t="n">
        <v>39.8245012153754</v>
      </c>
      <c r="AT325" s="53" t="n">
        <v>3.68231656463661</v>
      </c>
      <c r="AU325" s="53" t="n">
        <v>33.327428759582</v>
      </c>
      <c r="AV325" s="53" t="n">
        <v>143.2122709</v>
      </c>
      <c r="AW325" s="53" t="n">
        <v>43.1134003972281</v>
      </c>
      <c r="AX325" s="53" t="n">
        <v>4.44860231457972</v>
      </c>
      <c r="AY325" s="53" t="n">
        <v>35.0798740289322</v>
      </c>
      <c r="AZ325" s="53" t="n">
        <v>73.5360961</v>
      </c>
      <c r="BA325" s="53" t="n">
        <v>44.6773754719808</v>
      </c>
      <c r="BB325" s="53" t="n">
        <v>2.28425151881044</v>
      </c>
      <c r="BC325" s="53" t="n">
        <v>49.1702837898277</v>
      </c>
      <c r="BD325" s="53" t="n">
        <v>73.2508611</v>
      </c>
      <c r="BE325" s="53" t="n">
        <v>60.1018299026541</v>
      </c>
      <c r="BF325" s="53" t="n">
        <v>2.27539126491442</v>
      </c>
      <c r="BG325" s="53" t="n">
        <v>59.334624487642</v>
      </c>
      <c r="BH325" s="53" t="n">
        <v>63.5564801</v>
      </c>
      <c r="BI325" s="53" t="n">
        <v>49.9823035567247</v>
      </c>
      <c r="BJ325" s="53" t="n">
        <v>1.97425473880534</v>
      </c>
      <c r="BK325" s="53" t="n">
        <v>46.2570779505292</v>
      </c>
    </row>
    <row r="326">
      <c r="A326" s="53" t="s">
        <v>221</v>
      </c>
      <c r="B326" s="53" t="s">
        <v>222</v>
      </c>
      <c r="C326" s="53" t="s">
        <v>17</v>
      </c>
      <c r="D326" s="53" t="n">
        <v>3830.7419558</v>
      </c>
      <c r="E326" s="53" t="n">
        <v>7.79405635115406</v>
      </c>
      <c r="F326" s="53" t="n">
        <v>7.19472800526127</v>
      </c>
      <c r="G326" s="53" t="n">
        <v>6.73962554780158</v>
      </c>
      <c r="H326" s="53" t="n">
        <v>3893.1706008</v>
      </c>
      <c r="I326" s="53" t="n">
        <v>8.76831985121191</v>
      </c>
      <c r="J326" s="53" t="n">
        <v>7.31197869081892</v>
      </c>
      <c r="K326" s="53" t="n">
        <v>7.68343344304396</v>
      </c>
      <c r="L326" s="53" t="n">
        <v>4566.0162884</v>
      </c>
      <c r="M326" s="53" t="n">
        <v>7.65608803156547</v>
      </c>
      <c r="N326" s="53" t="n">
        <v>8.57568733203018</v>
      </c>
      <c r="O326" s="53" t="n">
        <v>6.92836836731246</v>
      </c>
      <c r="P326" s="53" t="n">
        <v>4409.9602628</v>
      </c>
      <c r="Q326" s="53" t="n">
        <v>8.17862340075336</v>
      </c>
      <c r="R326" s="53" t="n">
        <v>8.28258989275367</v>
      </c>
      <c r="S326" s="53" t="n">
        <v>7.580876444991</v>
      </c>
      <c r="T326" s="53" t="n">
        <v>5245.8680376</v>
      </c>
      <c r="U326" s="53" t="n">
        <v>6.66842271974626</v>
      </c>
      <c r="V326" s="53" t="n">
        <v>9.85255444441536</v>
      </c>
      <c r="W326" s="53" t="n">
        <v>6.0240769361161</v>
      </c>
      <c r="X326" s="53" t="n">
        <v>5712.132522</v>
      </c>
      <c r="Y326" s="53" t="n">
        <v>7.78698531049545</v>
      </c>
      <c r="Z326" s="53" t="n">
        <v>10.7282715202399</v>
      </c>
      <c r="AA326" s="53" t="n">
        <v>6.89748545678193</v>
      </c>
      <c r="AB326" s="53" t="n">
        <v>4060.2488797</v>
      </c>
      <c r="AC326" s="53" t="n">
        <v>8.03413103922834</v>
      </c>
      <c r="AD326" s="53" t="n">
        <v>7.62577763267995</v>
      </c>
      <c r="AE326" s="53" t="n">
        <v>7.47724784557965</v>
      </c>
      <c r="AF326" s="53" t="n">
        <v>4146.9745815</v>
      </c>
      <c r="AG326" s="53" t="n">
        <v>8.81671362788688</v>
      </c>
      <c r="AH326" s="53" t="n">
        <v>7.78866196232571</v>
      </c>
      <c r="AI326" s="53" t="n">
        <v>8.67859372507498</v>
      </c>
      <c r="AJ326" s="53" t="n">
        <v>3116.2884858</v>
      </c>
      <c r="AK326" s="53" t="n">
        <v>9.96033156444203</v>
      </c>
      <c r="AL326" s="53" t="n">
        <v>5.85287349029392</v>
      </c>
      <c r="AM326" s="53" t="n">
        <v>9.66068089358475</v>
      </c>
      <c r="AN326" s="53" t="n">
        <v>3173.6434673</v>
      </c>
      <c r="AO326" s="53" t="n">
        <v>8.07716779014498</v>
      </c>
      <c r="AP326" s="53" t="n">
        <v>5.96059504825856</v>
      </c>
      <c r="AQ326" s="53" t="n">
        <v>7.78253175585534</v>
      </c>
      <c r="AR326" s="53" t="n">
        <v>3871.2462212</v>
      </c>
      <c r="AS326" s="53" t="n">
        <v>7.33250665755802</v>
      </c>
      <c r="AT326" s="53" t="n">
        <v>7.27080130280215</v>
      </c>
      <c r="AU326" s="53" t="n">
        <v>7.34162275012213</v>
      </c>
      <c r="AV326" s="53" t="n">
        <v>2177.9136549</v>
      </c>
      <c r="AW326" s="53" t="n">
        <v>9.03974496970999</v>
      </c>
      <c r="AX326" s="53" t="n">
        <v>4.09045990221954</v>
      </c>
      <c r="AY326" s="53" t="n">
        <v>9.38091184304848</v>
      </c>
      <c r="AZ326" s="53" t="n">
        <v>2577.5699834</v>
      </c>
      <c r="BA326" s="53" t="n">
        <v>9.24422754106011</v>
      </c>
      <c r="BB326" s="53" t="n">
        <v>4.84107652226759</v>
      </c>
      <c r="BC326" s="53" t="n">
        <v>9.60994003415772</v>
      </c>
      <c r="BD326" s="53" t="n">
        <v>1054.2390849</v>
      </c>
      <c r="BE326" s="53" t="n">
        <v>13.5103605544275</v>
      </c>
      <c r="BF326" s="53" t="n">
        <v>1.98002464167206</v>
      </c>
      <c r="BG326" s="53" t="n">
        <v>14.090762665791</v>
      </c>
      <c r="BH326" s="53" t="n">
        <v>1407.7215675</v>
      </c>
      <c r="BI326" s="53" t="n">
        <v>11.3836822765488</v>
      </c>
      <c r="BJ326" s="53" t="n">
        <v>2.64391961196128</v>
      </c>
      <c r="BK326" s="53" t="n">
        <v>12.4286236301797</v>
      </c>
    </row>
    <row r="327">
      <c r="A327" s="53" t="s">
        <v>223</v>
      </c>
      <c r="B327" s="53" t="s">
        <v>224</v>
      </c>
      <c r="C327" s="53" t="s">
        <v>16</v>
      </c>
      <c r="D327" s="53" t="n">
        <v>258.360478</v>
      </c>
      <c r="E327" s="53" t="n">
        <v>39.3803759312294</v>
      </c>
      <c r="F327" s="53" t="n">
        <v>6.42123079364545</v>
      </c>
      <c r="G327" s="53" t="n">
        <v>27.9167308815014</v>
      </c>
      <c r="H327" s="53" t="n">
        <v>392.2459477</v>
      </c>
      <c r="I327" s="53" t="n">
        <v>38.054401447516</v>
      </c>
      <c r="J327" s="53" t="n">
        <v>9.74878889198325</v>
      </c>
      <c r="K327" s="53" t="n">
        <v>26.5417795971812</v>
      </c>
      <c r="L327" s="53" t="n">
        <v>536.5901703</v>
      </c>
      <c r="M327" s="53" t="n">
        <v>34.2805221255605</v>
      </c>
      <c r="N327" s="53" t="n">
        <v>13.3362863847071</v>
      </c>
      <c r="O327" s="53" t="n">
        <v>23.6866441883135</v>
      </c>
      <c r="P327" s="53" t="n">
        <v>246.0028305</v>
      </c>
      <c r="Q327" s="53" t="n">
        <v>44.2529562243851</v>
      </c>
      <c r="R327" s="53" t="n">
        <v>6.11409671772841</v>
      </c>
      <c r="S327" s="53" t="n">
        <v>38.0369686546469</v>
      </c>
      <c r="T327" s="53" t="n">
        <v>428.5695429</v>
      </c>
      <c r="U327" s="53" t="n">
        <v>33.3612030211694</v>
      </c>
      <c r="V327" s="53" t="n">
        <v>10.6515670174911</v>
      </c>
      <c r="W327" s="53" t="n">
        <v>27.7065184380041</v>
      </c>
      <c r="X327" s="53" t="n">
        <v>454.1388952</v>
      </c>
      <c r="Y327" s="53" t="n">
        <v>35.8192505031586</v>
      </c>
      <c r="Z327" s="53" t="n">
        <v>11.2870617093779</v>
      </c>
      <c r="AA327" s="53" t="n">
        <v>28.2288679326844</v>
      </c>
      <c r="AB327" s="53" t="n">
        <v>385.1628843</v>
      </c>
      <c r="AC327" s="53" t="n">
        <v>30.0039970024947</v>
      </c>
      <c r="AD327" s="53" t="n">
        <v>9.57274809360145</v>
      </c>
      <c r="AE327" s="53" t="n">
        <v>23.0396178258227</v>
      </c>
      <c r="AF327" s="53" t="n">
        <v>365.8900114</v>
      </c>
      <c r="AG327" s="53" t="n">
        <v>44.986942337138</v>
      </c>
      <c r="AH327" s="53" t="n">
        <v>9.0937446256349</v>
      </c>
      <c r="AI327" s="53" t="n">
        <v>40.01264628935</v>
      </c>
      <c r="AJ327" s="53" t="n">
        <v>183.5917009</v>
      </c>
      <c r="AK327" s="53" t="n">
        <v>42.8078230497099</v>
      </c>
      <c r="AL327" s="53" t="n">
        <v>4.56294512381582</v>
      </c>
      <c r="AM327" s="53" t="n">
        <v>40.737240269432</v>
      </c>
      <c r="AN327" s="53" t="n">
        <v>197.1673688</v>
      </c>
      <c r="AO327" s="53" t="n">
        <v>38.5788847495366</v>
      </c>
      <c r="AP327" s="53" t="n">
        <v>4.90035159340667</v>
      </c>
      <c r="AQ327" s="53" t="n">
        <v>34.3939012312973</v>
      </c>
      <c r="AR327" s="53" t="n">
        <v>221.3864304</v>
      </c>
      <c r="AS327" s="53" t="n">
        <v>36.3219477089748</v>
      </c>
      <c r="AT327" s="53" t="n">
        <v>5.50228647657064</v>
      </c>
      <c r="AU327" s="53" t="n">
        <v>33.3132684468527</v>
      </c>
      <c r="AV327" s="53" t="n">
        <v>168.3450545</v>
      </c>
      <c r="AW327" s="53" t="n">
        <v>44.8586260421503</v>
      </c>
      <c r="AX327" s="53" t="n">
        <v>4.18400854604907</v>
      </c>
      <c r="AY327" s="53" t="n">
        <v>37.9453129739318</v>
      </c>
      <c r="AZ327" s="53" t="n">
        <v>49.0773867</v>
      </c>
      <c r="BA327" s="53" t="n">
        <v>57.6709450474151</v>
      </c>
      <c r="BB327" s="53" t="n">
        <v>1.21975787159554</v>
      </c>
      <c r="BC327" s="53" t="n">
        <v>57.9273273826776</v>
      </c>
      <c r="BD327" s="53"/>
      <c r="BE327" s="53"/>
      <c r="BF327" s="53"/>
      <c r="BG327" s="53"/>
      <c r="BH327" s="53" t="n">
        <v>137.0064477</v>
      </c>
      <c r="BI327" s="53" t="n">
        <v>69.7494980664682</v>
      </c>
      <c r="BJ327" s="53" t="n">
        <v>3.40512615439276</v>
      </c>
      <c r="BK327" s="53" t="n">
        <v>67.7379466779657</v>
      </c>
    </row>
    <row r="328">
      <c r="A328" s="53" t="s">
        <v>223</v>
      </c>
      <c r="B328" s="53" t="s">
        <v>224</v>
      </c>
      <c r="C328" s="53" t="s">
        <v>17</v>
      </c>
      <c r="D328" s="53" t="n">
        <v>3328.4268369</v>
      </c>
      <c r="E328" s="53" t="n">
        <v>10.9990964155205</v>
      </c>
      <c r="F328" s="53" t="n">
        <v>5.68879536537817</v>
      </c>
      <c r="G328" s="53" t="n">
        <v>9.38437810773483</v>
      </c>
      <c r="H328" s="53" t="n">
        <v>3646.6800904</v>
      </c>
      <c r="I328" s="53" t="n">
        <v>8.836200531544</v>
      </c>
      <c r="J328" s="53" t="n">
        <v>6.23273931314826</v>
      </c>
      <c r="K328" s="53" t="n">
        <v>8.05479421204722</v>
      </c>
      <c r="L328" s="53" t="n">
        <v>4480.6964778</v>
      </c>
      <c r="M328" s="53" t="n">
        <v>8.15239897056582</v>
      </c>
      <c r="N328" s="53" t="n">
        <v>7.65820208934361</v>
      </c>
      <c r="O328" s="53" t="n">
        <v>7.2997262046566</v>
      </c>
      <c r="P328" s="53" t="n">
        <v>4298.2083297</v>
      </c>
      <c r="Q328" s="53" t="n">
        <v>9.75311968610935</v>
      </c>
      <c r="R328" s="53" t="n">
        <v>7.34630166850858</v>
      </c>
      <c r="S328" s="53" t="n">
        <v>8.48286430559094</v>
      </c>
      <c r="T328" s="53" t="n">
        <v>5236.2192974</v>
      </c>
      <c r="U328" s="53" t="n">
        <v>7.93076727300801</v>
      </c>
      <c r="V328" s="53" t="n">
        <v>8.94950723895025</v>
      </c>
      <c r="W328" s="53" t="n">
        <v>6.90450069633693</v>
      </c>
      <c r="X328" s="53" t="n">
        <v>5734.0772689</v>
      </c>
      <c r="Y328" s="53" t="n">
        <v>8.0546814071806</v>
      </c>
      <c r="Z328" s="53" t="n">
        <v>9.80042338031979</v>
      </c>
      <c r="AA328" s="53" t="n">
        <v>7.50480084489443</v>
      </c>
      <c r="AB328" s="53" t="n">
        <v>4697.9866492</v>
      </c>
      <c r="AC328" s="53" t="n">
        <v>8.89345768285053</v>
      </c>
      <c r="AD328" s="53" t="n">
        <v>8.02958454134722</v>
      </c>
      <c r="AE328" s="53" t="n">
        <v>8.61584636762328</v>
      </c>
      <c r="AF328" s="53" t="n">
        <v>3892.9577318</v>
      </c>
      <c r="AG328" s="53" t="n">
        <v>8.48291334828534</v>
      </c>
      <c r="AH328" s="53" t="n">
        <v>6.65366582697768</v>
      </c>
      <c r="AI328" s="53" t="n">
        <v>7.66330537675802</v>
      </c>
      <c r="AJ328" s="53" t="n">
        <v>4359.1140019</v>
      </c>
      <c r="AK328" s="53" t="n">
        <v>8.69540144599874</v>
      </c>
      <c r="AL328" s="53" t="n">
        <v>7.450398865988</v>
      </c>
      <c r="AM328" s="53" t="n">
        <v>7.83661124089073</v>
      </c>
      <c r="AN328" s="53" t="n">
        <v>4225.5536794</v>
      </c>
      <c r="AO328" s="53" t="n">
        <v>9.15242054691819</v>
      </c>
      <c r="AP328" s="53" t="n">
        <v>7.22212365344222</v>
      </c>
      <c r="AQ328" s="53" t="n">
        <v>8.36249899328491</v>
      </c>
      <c r="AR328" s="53" t="n">
        <v>3446.9733802</v>
      </c>
      <c r="AS328" s="53" t="n">
        <v>8.97971149117583</v>
      </c>
      <c r="AT328" s="53" t="n">
        <v>5.89140971117966</v>
      </c>
      <c r="AU328" s="53" t="n">
        <v>8.67627712090961</v>
      </c>
      <c r="AV328" s="53" t="n">
        <v>2834.6557506</v>
      </c>
      <c r="AW328" s="53" t="n">
        <v>10.0936707472179</v>
      </c>
      <c r="AX328" s="53" t="n">
        <v>4.84486434182069</v>
      </c>
      <c r="AY328" s="53" t="n">
        <v>9.80123533167535</v>
      </c>
      <c r="AZ328" s="53" t="n">
        <v>2296.4034593</v>
      </c>
      <c r="BA328" s="53" t="n">
        <v>10.9400613606272</v>
      </c>
      <c r="BB328" s="53" t="n">
        <v>3.92490807112691</v>
      </c>
      <c r="BC328" s="53" t="n">
        <v>10.9091269021535</v>
      </c>
      <c r="BD328" s="53" t="n">
        <v>2049.1906448</v>
      </c>
      <c r="BE328" s="53" t="n">
        <v>12.5565752557656</v>
      </c>
      <c r="BF328" s="53" t="n">
        <v>3.50238320208111</v>
      </c>
      <c r="BG328" s="53" t="n">
        <v>12.5308729912729</v>
      </c>
      <c r="BH328" s="53" t="n">
        <v>3981.3212545</v>
      </c>
      <c r="BI328" s="53" t="n">
        <v>9.5962357374203</v>
      </c>
      <c r="BJ328" s="53" t="n">
        <v>6.80469273038783</v>
      </c>
      <c r="BK328" s="53" t="n">
        <v>9.36161906127884</v>
      </c>
    </row>
    <row r="329">
      <c r="A329" s="53" t="s">
        <v>225</v>
      </c>
      <c r="B329" s="53" t="s">
        <v>226</v>
      </c>
      <c r="C329" s="53" t="s">
        <v>16</v>
      </c>
      <c r="D329" s="53" t="n">
        <v>947.6325188</v>
      </c>
      <c r="E329" s="53" t="n">
        <v>28.0863865038529</v>
      </c>
      <c r="F329" s="53" t="n">
        <v>8.79963147963019</v>
      </c>
      <c r="G329" s="53" t="n">
        <v>21.9533764622544</v>
      </c>
      <c r="H329" s="53" t="n">
        <v>581.4774742</v>
      </c>
      <c r="I329" s="53" t="n">
        <v>30.6462775504335</v>
      </c>
      <c r="J329" s="53" t="n">
        <v>5.39954822692833</v>
      </c>
      <c r="K329" s="53" t="n">
        <v>29.511804390414</v>
      </c>
      <c r="L329" s="53" t="n">
        <v>602.7206062</v>
      </c>
      <c r="M329" s="53" t="n">
        <v>26.5837530226201</v>
      </c>
      <c r="N329" s="53" t="n">
        <v>5.59681006563122</v>
      </c>
      <c r="O329" s="53" t="n">
        <v>24.8753285773419</v>
      </c>
      <c r="P329" s="53" t="n">
        <v>921.9181988</v>
      </c>
      <c r="Q329" s="53" t="n">
        <v>27.5793657781533</v>
      </c>
      <c r="R329" s="53" t="n">
        <v>8.56085058591854</v>
      </c>
      <c r="S329" s="53" t="n">
        <v>22.6406237497809</v>
      </c>
      <c r="T329" s="53" t="n">
        <v>1504.8989368</v>
      </c>
      <c r="U329" s="53" t="n">
        <v>23.2906347176546</v>
      </c>
      <c r="V329" s="53" t="n">
        <v>13.9743579870987</v>
      </c>
      <c r="W329" s="53" t="n">
        <v>18.3379802967765</v>
      </c>
      <c r="X329" s="53" t="n">
        <v>1012.7739847</v>
      </c>
      <c r="Y329" s="53" t="n">
        <v>30.5381385880596</v>
      </c>
      <c r="Z329" s="53" t="n">
        <v>9.40452935152759</v>
      </c>
      <c r="AA329" s="53" t="n">
        <v>27.1139534058398</v>
      </c>
      <c r="AB329" s="53" t="n">
        <v>1084.1967052</v>
      </c>
      <c r="AC329" s="53" t="n">
        <v>29.0761251996196</v>
      </c>
      <c r="AD329" s="53" t="n">
        <v>10.0677543962617</v>
      </c>
      <c r="AE329" s="53" t="n">
        <v>22.7171181325624</v>
      </c>
      <c r="AF329" s="53" t="n">
        <v>1147.920036</v>
      </c>
      <c r="AG329" s="53" t="n">
        <v>26.5223248063444</v>
      </c>
      <c r="AH329" s="53" t="n">
        <v>10.6594835914614</v>
      </c>
      <c r="AI329" s="53" t="n">
        <v>20.7578846037499</v>
      </c>
      <c r="AJ329" s="53" t="n">
        <v>895.1589337</v>
      </c>
      <c r="AK329" s="53" t="n">
        <v>25.9795017007059</v>
      </c>
      <c r="AL329" s="53" t="n">
        <v>8.31236642473345</v>
      </c>
      <c r="AM329" s="53" t="n">
        <v>22.6192092555133</v>
      </c>
      <c r="AN329" s="53" t="n">
        <v>585.6369171</v>
      </c>
      <c r="AO329" s="53" t="n">
        <v>34.9606143695209</v>
      </c>
      <c r="AP329" s="53" t="n">
        <v>5.43817244460178</v>
      </c>
      <c r="AQ329" s="53" t="n">
        <v>30.2211843784773</v>
      </c>
      <c r="AR329" s="53" t="n">
        <v>626.5448308</v>
      </c>
      <c r="AS329" s="53" t="n">
        <v>38.8668082212677</v>
      </c>
      <c r="AT329" s="53" t="n">
        <v>5.81803970117963</v>
      </c>
      <c r="AU329" s="53" t="n">
        <v>34.2421001943659</v>
      </c>
      <c r="AV329" s="53" t="n">
        <v>330.1869655</v>
      </c>
      <c r="AW329" s="53" t="n">
        <v>34.065687221305</v>
      </c>
      <c r="AX329" s="53" t="n">
        <v>3.06608686187413</v>
      </c>
      <c r="AY329" s="53" t="n">
        <v>35.1126599999251</v>
      </c>
      <c r="AZ329" s="53" t="n">
        <v>332.012213</v>
      </c>
      <c r="BA329" s="53" t="n">
        <v>39.0492973259985</v>
      </c>
      <c r="BB329" s="53" t="n">
        <v>3.08303594819237</v>
      </c>
      <c r="BC329" s="53" t="n">
        <v>36.0250044008637</v>
      </c>
      <c r="BD329" s="53" t="n">
        <v>74.944983</v>
      </c>
      <c r="BE329" s="53" t="n">
        <v>72.9944916924932</v>
      </c>
      <c r="BF329" s="53" t="n">
        <v>0.695932461754551</v>
      </c>
      <c r="BG329" s="53" t="n">
        <v>73.9312118095234</v>
      </c>
      <c r="BH329" s="53" t="n">
        <v>120.9790231</v>
      </c>
      <c r="BI329" s="53" t="n">
        <v>71.979944926</v>
      </c>
      <c r="BJ329" s="53" t="n">
        <v>1.12340047320637</v>
      </c>
      <c r="BK329" s="53" t="n">
        <v>72.1157299462558</v>
      </c>
    </row>
    <row r="330">
      <c r="A330" s="53" t="s">
        <v>225</v>
      </c>
      <c r="B330" s="53" t="s">
        <v>226</v>
      </c>
      <c r="C330" s="53" t="s">
        <v>17</v>
      </c>
      <c r="D330" s="53" t="n">
        <v>8377.572241</v>
      </c>
      <c r="E330" s="53" t="n">
        <v>8.42892720658371</v>
      </c>
      <c r="F330" s="53" t="n">
        <v>6.55065908193533</v>
      </c>
      <c r="G330" s="53" t="n">
        <v>7.62627301782683</v>
      </c>
      <c r="H330" s="53" t="n">
        <v>10183.9885353</v>
      </c>
      <c r="I330" s="53" t="n">
        <v>7.22780655504468</v>
      </c>
      <c r="J330" s="53" t="n">
        <v>7.96314672914418</v>
      </c>
      <c r="K330" s="53" t="n">
        <v>6.55733333883693</v>
      </c>
      <c r="L330" s="53" t="n">
        <v>9897.608624</v>
      </c>
      <c r="M330" s="53" t="n">
        <v>6.830805149474</v>
      </c>
      <c r="N330" s="53" t="n">
        <v>7.73921823137962</v>
      </c>
      <c r="O330" s="53" t="n">
        <v>6.33440961782728</v>
      </c>
      <c r="P330" s="53" t="n">
        <v>11259.6024597</v>
      </c>
      <c r="Q330" s="53" t="n">
        <v>6.80124135496589</v>
      </c>
      <c r="R330" s="53" t="n">
        <v>8.80419947328451</v>
      </c>
      <c r="S330" s="53" t="n">
        <v>6.26392459332636</v>
      </c>
      <c r="T330" s="53" t="n">
        <v>11380.580405</v>
      </c>
      <c r="U330" s="53" t="n">
        <v>6.67080826289908</v>
      </c>
      <c r="V330" s="53" t="n">
        <v>8.89879552728389</v>
      </c>
      <c r="W330" s="53" t="n">
        <v>5.88576643265136</v>
      </c>
      <c r="X330" s="53" t="n">
        <v>12988.8831234</v>
      </c>
      <c r="Y330" s="53" t="n">
        <v>7.40844894589875</v>
      </c>
      <c r="Z330" s="53" t="n">
        <v>10.1563726039968</v>
      </c>
      <c r="AA330" s="53" t="n">
        <v>7.05352378676407</v>
      </c>
      <c r="AB330" s="53" t="n">
        <v>10601.9558404</v>
      </c>
      <c r="AC330" s="53" t="n">
        <v>7.50736425910537</v>
      </c>
      <c r="AD330" s="53" t="n">
        <v>8.28996710673588</v>
      </c>
      <c r="AE330" s="53" t="n">
        <v>6.80831484192567</v>
      </c>
      <c r="AF330" s="53" t="n">
        <v>10998.6481921</v>
      </c>
      <c r="AG330" s="53" t="n">
        <v>8.27995874038245</v>
      </c>
      <c r="AH330" s="53" t="n">
        <v>8.60015200059812</v>
      </c>
      <c r="AI330" s="53" t="n">
        <v>7.19706595282213</v>
      </c>
      <c r="AJ330" s="53" t="n">
        <v>7368.4870024</v>
      </c>
      <c r="AK330" s="53" t="n">
        <v>8.20598717624952</v>
      </c>
      <c r="AL330" s="53" t="n">
        <v>5.76162698617713</v>
      </c>
      <c r="AM330" s="53" t="n">
        <v>7.76062560177995</v>
      </c>
      <c r="AN330" s="53" t="n">
        <v>7860.0387622</v>
      </c>
      <c r="AO330" s="53" t="n">
        <v>8.14742497045493</v>
      </c>
      <c r="AP330" s="53" t="n">
        <v>6.14598511606785</v>
      </c>
      <c r="AQ330" s="53" t="n">
        <v>7.39617673191774</v>
      </c>
      <c r="AR330" s="53" t="n">
        <v>7805.7556757</v>
      </c>
      <c r="AS330" s="53" t="n">
        <v>8.6649224970195</v>
      </c>
      <c r="AT330" s="53" t="n">
        <v>6.10353964578751</v>
      </c>
      <c r="AU330" s="53" t="n">
        <v>8.36988410708247</v>
      </c>
      <c r="AV330" s="53" t="n">
        <v>5281.8870601</v>
      </c>
      <c r="AW330" s="53" t="n">
        <v>9.65153854704572</v>
      </c>
      <c r="AX330" s="53" t="n">
        <v>4.13005587354633</v>
      </c>
      <c r="AY330" s="53" t="n">
        <v>9.48696084934584</v>
      </c>
      <c r="AZ330" s="53" t="n">
        <v>4416.3313258</v>
      </c>
      <c r="BA330" s="53" t="n">
        <v>10.5908536354567</v>
      </c>
      <c r="BB330" s="53" t="n">
        <v>3.4532535292986</v>
      </c>
      <c r="BC330" s="53" t="n">
        <v>10.8512497564799</v>
      </c>
      <c r="BD330" s="53" t="n">
        <v>3530.13627</v>
      </c>
      <c r="BE330" s="53" t="n">
        <v>11.4986185917679</v>
      </c>
      <c r="BF330" s="53" t="n">
        <v>2.7603127197605</v>
      </c>
      <c r="BG330" s="53" t="n">
        <v>11.4467230663176</v>
      </c>
      <c r="BH330" s="53" t="n">
        <v>5937.522158</v>
      </c>
      <c r="BI330" s="53" t="n">
        <v>11.3905492206343</v>
      </c>
      <c r="BJ330" s="53" t="n">
        <v>4.64271537500371</v>
      </c>
      <c r="BK330" s="53" t="n">
        <v>11.6115356373059</v>
      </c>
    </row>
    <row r="331">
      <c r="A331" s="53" t="s">
        <v>227</v>
      </c>
      <c r="B331" s="53" t="s">
        <v>228</v>
      </c>
      <c r="C331" s="53" t="s">
        <v>16</v>
      </c>
      <c r="D331" s="53" t="n">
        <v>367.1394832</v>
      </c>
      <c r="E331" s="53" t="n">
        <v>27.8587895101091</v>
      </c>
      <c r="F331" s="53" t="n">
        <v>5.96871836339946</v>
      </c>
      <c r="G331" s="53" t="n">
        <v>17.7017925803796</v>
      </c>
      <c r="H331" s="53" t="n">
        <v>499.1018341</v>
      </c>
      <c r="I331" s="53" t="n">
        <v>29.9464478410777</v>
      </c>
      <c r="J331" s="53" t="n">
        <v>8.1140776699743</v>
      </c>
      <c r="K331" s="53" t="n">
        <v>16.2993599918199</v>
      </c>
      <c r="L331" s="53" t="n">
        <v>605.4095174</v>
      </c>
      <c r="M331" s="53" t="n">
        <v>24.8002237854763</v>
      </c>
      <c r="N331" s="53" t="n">
        <v>9.84235983661206</v>
      </c>
      <c r="O331" s="53" t="n">
        <v>9.72308411260415</v>
      </c>
      <c r="P331" s="53" t="n">
        <v>685.9439407</v>
      </c>
      <c r="Q331" s="53" t="n">
        <v>29.4536892443901</v>
      </c>
      <c r="R331" s="53" t="n">
        <v>11.1516368640971</v>
      </c>
      <c r="S331" s="53" t="n">
        <v>14.0766453482518</v>
      </c>
      <c r="T331" s="53" t="n">
        <v>628.4241527</v>
      </c>
      <c r="U331" s="53" t="n">
        <v>27.4539504475439</v>
      </c>
      <c r="V331" s="53" t="n">
        <v>10.2165170238063</v>
      </c>
      <c r="W331" s="53" t="n">
        <v>13.0514913593979</v>
      </c>
      <c r="X331" s="53" t="n">
        <v>531.3312305</v>
      </c>
      <c r="Y331" s="53" t="n">
        <v>22.5580793849758</v>
      </c>
      <c r="Z331" s="53" t="n">
        <v>8.63804253601723</v>
      </c>
      <c r="AA331" s="53" t="n">
        <v>14.0938502837851</v>
      </c>
      <c r="AB331" s="53" t="n">
        <v>406.7727978</v>
      </c>
      <c r="AC331" s="53" t="n">
        <v>24.2025751513792</v>
      </c>
      <c r="AD331" s="53" t="n">
        <v>6.61305138526228</v>
      </c>
      <c r="AE331" s="53" t="n">
        <v>13.6264281130601</v>
      </c>
      <c r="AF331" s="53" t="n">
        <v>334.7255916</v>
      </c>
      <c r="AG331" s="53" t="n">
        <v>34.8734862111724</v>
      </c>
      <c r="AH331" s="53" t="n">
        <v>5.44175409266543</v>
      </c>
      <c r="AI331" s="53" t="n">
        <v>23.899426252187</v>
      </c>
      <c r="AJ331" s="53" t="n">
        <v>327.6133271</v>
      </c>
      <c r="AK331" s="53" t="n">
        <v>32.9966743429566</v>
      </c>
      <c r="AL331" s="53" t="n">
        <v>5.32612745573578</v>
      </c>
      <c r="AM331" s="53" t="n">
        <v>22.0377367708586</v>
      </c>
      <c r="AN331" s="53" t="n">
        <v>469.4895995</v>
      </c>
      <c r="AO331" s="53" t="n">
        <v>30.5781049401266</v>
      </c>
      <c r="AP331" s="53" t="n">
        <v>7.63266094274632</v>
      </c>
      <c r="AQ331" s="53" t="n">
        <v>20.8364451743777</v>
      </c>
      <c r="AR331" s="53" t="n">
        <v>510.3735975</v>
      </c>
      <c r="AS331" s="53" t="n">
        <v>25.0119371577776</v>
      </c>
      <c r="AT331" s="53" t="n">
        <v>8.29732677357677</v>
      </c>
      <c r="AU331" s="53" t="n">
        <v>15.1708708231988</v>
      </c>
      <c r="AV331" s="53" t="n">
        <v>319.8631939</v>
      </c>
      <c r="AW331" s="53" t="n">
        <v>23.691868132352</v>
      </c>
      <c r="AX331" s="53" t="n">
        <v>5.20013075838674</v>
      </c>
      <c r="AY331" s="53" t="n">
        <v>15.4631052437976</v>
      </c>
      <c r="AZ331" s="53" t="n">
        <v>175.6753087</v>
      </c>
      <c r="BA331" s="53" t="n">
        <v>37.8067524977522</v>
      </c>
      <c r="BB331" s="53" t="n">
        <v>2.8560165523313</v>
      </c>
      <c r="BC331" s="53" t="n">
        <v>32.9285664560983</v>
      </c>
      <c r="BD331" s="53" t="n">
        <v>155.3382821</v>
      </c>
      <c r="BE331" s="53" t="n">
        <v>40.8125957138421</v>
      </c>
      <c r="BF331" s="53" t="n">
        <v>2.52539021090281</v>
      </c>
      <c r="BG331" s="53" t="n">
        <v>32.4268083228187</v>
      </c>
      <c r="BH331" s="53" t="n">
        <v>133.8587369</v>
      </c>
      <c r="BI331" s="53" t="n">
        <v>37.0119236164767</v>
      </c>
      <c r="BJ331" s="53" t="n">
        <v>2.17618953448613</v>
      </c>
      <c r="BK331" s="53" t="n">
        <v>32.210778272134</v>
      </c>
    </row>
    <row r="332">
      <c r="A332" s="53" t="s">
        <v>227</v>
      </c>
      <c r="B332" s="53" t="s">
        <v>228</v>
      </c>
      <c r="C332" s="53" t="s">
        <v>17</v>
      </c>
      <c r="D332" s="53" t="n">
        <v>1117.9098553</v>
      </c>
      <c r="E332" s="53" t="n">
        <v>12.4415568484204</v>
      </c>
      <c r="F332" s="53" t="n">
        <v>4.44427346777965</v>
      </c>
      <c r="G332" s="53" t="n">
        <v>11.0887892242947</v>
      </c>
      <c r="H332" s="53" t="n">
        <v>1491.454094</v>
      </c>
      <c r="I332" s="53" t="n">
        <v>10.6612994389702</v>
      </c>
      <c r="J332" s="53" t="n">
        <v>5.92930621995165</v>
      </c>
      <c r="K332" s="53" t="n">
        <v>9.23142631772586</v>
      </c>
      <c r="L332" s="53" t="n">
        <v>2231.9852168</v>
      </c>
      <c r="M332" s="53" t="n">
        <v>8.51020903651085</v>
      </c>
      <c r="N332" s="53" t="n">
        <v>8.87330282712166</v>
      </c>
      <c r="O332" s="53" t="n">
        <v>6.41230221934468</v>
      </c>
      <c r="P332" s="53" t="n">
        <v>2248.2108775</v>
      </c>
      <c r="Q332" s="53" t="n">
        <v>9.9390639440339</v>
      </c>
      <c r="R332" s="53" t="n">
        <v>8.93780827271222</v>
      </c>
      <c r="S332" s="53" t="n">
        <v>7.66395926391149</v>
      </c>
      <c r="T332" s="53" t="n">
        <v>2396.4210289</v>
      </c>
      <c r="U332" s="53" t="n">
        <v>9.48680918618685</v>
      </c>
      <c r="V332" s="53" t="n">
        <v>9.52702075742179</v>
      </c>
      <c r="W332" s="53" t="n">
        <v>7.68436282526723</v>
      </c>
      <c r="X332" s="53" t="n">
        <v>2317.3083377</v>
      </c>
      <c r="Y332" s="53" t="n">
        <v>8.65688370018001</v>
      </c>
      <c r="Z332" s="53" t="n">
        <v>9.21250663734504</v>
      </c>
      <c r="AA332" s="53" t="n">
        <v>7.64449813745908</v>
      </c>
      <c r="AB332" s="53" t="n">
        <v>1630.9585718</v>
      </c>
      <c r="AC332" s="53" t="n">
        <v>10.0353788832333</v>
      </c>
      <c r="AD332" s="53" t="n">
        <v>6.48390912141424</v>
      </c>
      <c r="AE332" s="53" t="n">
        <v>9.41228070269952</v>
      </c>
      <c r="AF332" s="53" t="n">
        <v>1805.3396285</v>
      </c>
      <c r="AG332" s="53" t="n">
        <v>11.1031772618403</v>
      </c>
      <c r="AH332" s="53" t="n">
        <v>7.17716457479533</v>
      </c>
      <c r="AI332" s="53" t="n">
        <v>9.78068314809246</v>
      </c>
      <c r="AJ332" s="53" t="n">
        <v>2292.4132191</v>
      </c>
      <c r="AK332" s="53" t="n">
        <v>9.49997172474267</v>
      </c>
      <c r="AL332" s="53" t="n">
        <v>9.1135355847627</v>
      </c>
      <c r="AM332" s="53" t="n">
        <v>7.89589240425792</v>
      </c>
      <c r="AN332" s="53" t="n">
        <v>2161.0032799</v>
      </c>
      <c r="AO332" s="53" t="n">
        <v>10.8459597556693</v>
      </c>
      <c r="AP332" s="53" t="n">
        <v>8.59111268686959</v>
      </c>
      <c r="AQ332" s="53" t="n">
        <v>9.24612826112553</v>
      </c>
      <c r="AR332" s="53" t="n">
        <v>2159.6708214</v>
      </c>
      <c r="AS332" s="53" t="n">
        <v>10.350152640671</v>
      </c>
      <c r="AT332" s="53" t="n">
        <v>8.58581547088174</v>
      </c>
      <c r="AU332" s="53" t="n">
        <v>8.52790058447436</v>
      </c>
      <c r="AV332" s="53" t="n">
        <v>1233.1107666</v>
      </c>
      <c r="AW332" s="53" t="n">
        <v>11.0336732366933</v>
      </c>
      <c r="AX332" s="53" t="n">
        <v>4.9022570441184</v>
      </c>
      <c r="AY332" s="53" t="n">
        <v>10.2721552520689</v>
      </c>
      <c r="AZ332" s="53" t="n">
        <v>707.9522383</v>
      </c>
      <c r="BA332" s="53" t="n">
        <v>13.8056545705157</v>
      </c>
      <c r="BB332" s="53" t="n">
        <v>2.81447858627882</v>
      </c>
      <c r="BC332" s="53" t="n">
        <v>12.943587888518</v>
      </c>
      <c r="BD332" s="53" t="n">
        <v>561.5874978</v>
      </c>
      <c r="BE332" s="53" t="n">
        <v>16.5536158204302</v>
      </c>
      <c r="BF332" s="53" t="n">
        <v>2.23260257030253</v>
      </c>
      <c r="BG332" s="53" t="n">
        <v>15.9009759208103</v>
      </c>
      <c r="BH332" s="53" t="n">
        <v>798.6139764</v>
      </c>
      <c r="BI332" s="53" t="n">
        <v>11.9028180430252</v>
      </c>
      <c r="BJ332" s="53" t="n">
        <v>3.17490617824463</v>
      </c>
      <c r="BK332" s="53" t="n">
        <v>11.1648312411201</v>
      </c>
    </row>
    <row r="333">
      <c r="A333" s="53" t="s">
        <v>229</v>
      </c>
      <c r="B333" s="53" t="s">
        <v>230</v>
      </c>
      <c r="C333" s="53" t="s">
        <v>16</v>
      </c>
      <c r="D333" s="53" t="n">
        <v>1813.9849728</v>
      </c>
      <c r="E333" s="53" t="n">
        <v>24.2513130785839</v>
      </c>
      <c r="F333" s="53" t="n">
        <v>13.2689441921864</v>
      </c>
      <c r="G333" s="53" t="n">
        <v>17.0245658682723</v>
      </c>
      <c r="H333" s="53" t="n">
        <v>902.0609548</v>
      </c>
      <c r="I333" s="53" t="n">
        <v>33.1719329732027</v>
      </c>
      <c r="J333" s="53" t="n">
        <v>6.59839890995131</v>
      </c>
      <c r="K333" s="53" t="n">
        <v>29.5340585630701</v>
      </c>
      <c r="L333" s="53" t="n">
        <v>1184.8951937</v>
      </c>
      <c r="M333" s="53" t="n">
        <v>27.1847074541997</v>
      </c>
      <c r="N333" s="53" t="n">
        <v>8.66727587854645</v>
      </c>
      <c r="O333" s="53" t="n">
        <v>21.5715210242587</v>
      </c>
      <c r="P333" s="53" t="n">
        <v>658.0536328</v>
      </c>
      <c r="Q333" s="53" t="n">
        <v>34.5079438970973</v>
      </c>
      <c r="R333" s="53" t="n">
        <v>4.81353322106678</v>
      </c>
      <c r="S333" s="53" t="n">
        <v>32.4079077450819</v>
      </c>
      <c r="T333" s="53" t="n">
        <v>1632.5671962</v>
      </c>
      <c r="U333" s="53" t="n">
        <v>28.0262145532931</v>
      </c>
      <c r="V333" s="53" t="n">
        <v>11.9419087485243</v>
      </c>
      <c r="W333" s="53" t="n">
        <v>22.1816710753517</v>
      </c>
      <c r="X333" s="53" t="n">
        <v>1890.4577844</v>
      </c>
      <c r="Y333" s="53" t="n">
        <v>26.6926746304944</v>
      </c>
      <c r="Z333" s="53" t="n">
        <v>13.8283278059182</v>
      </c>
      <c r="AA333" s="53" t="n">
        <v>19.7408250000637</v>
      </c>
      <c r="AB333" s="53" t="n">
        <v>1125.9103443</v>
      </c>
      <c r="AC333" s="53" t="n">
        <v>37.7124715192046</v>
      </c>
      <c r="AD333" s="53" t="n">
        <v>8.23581327736237</v>
      </c>
      <c r="AE333" s="53" t="n">
        <v>30.1101465400174</v>
      </c>
      <c r="AF333" s="53" t="n">
        <v>867.2987609</v>
      </c>
      <c r="AG333" s="53" t="n">
        <v>35.9718406312718</v>
      </c>
      <c r="AH333" s="53" t="n">
        <v>6.34412028153186</v>
      </c>
      <c r="AI333" s="53" t="n">
        <v>31.6172911358918</v>
      </c>
      <c r="AJ333" s="53" t="n">
        <v>618.9750079</v>
      </c>
      <c r="AK333" s="53" t="n">
        <v>41.562849685443</v>
      </c>
      <c r="AL333" s="53" t="n">
        <v>4.52768074671849</v>
      </c>
      <c r="AM333" s="53" t="n">
        <v>42.4207949672239</v>
      </c>
      <c r="AN333" s="53" t="n">
        <v>681.2758375</v>
      </c>
      <c r="AO333" s="53" t="n">
        <v>43.5477285847007</v>
      </c>
      <c r="AP333" s="53" t="n">
        <v>4.98339909250683</v>
      </c>
      <c r="AQ333" s="53" t="n">
        <v>40.1294789960854</v>
      </c>
      <c r="AR333" s="53" t="n">
        <v>673.6279522</v>
      </c>
      <c r="AS333" s="53" t="n">
        <v>35.8897943493377</v>
      </c>
      <c r="AT333" s="53" t="n">
        <v>4.92745631196808</v>
      </c>
      <c r="AU333" s="53" t="n">
        <v>31.57643118736</v>
      </c>
      <c r="AV333" s="53" t="n">
        <v>474.4140965</v>
      </c>
      <c r="AW333" s="53" t="n">
        <v>37.0054711008922</v>
      </c>
      <c r="AX333" s="53" t="n">
        <v>3.47024604108398</v>
      </c>
      <c r="AY333" s="53" t="n">
        <v>34.9514841551722</v>
      </c>
      <c r="AZ333" s="53" t="n">
        <v>706.7803181</v>
      </c>
      <c r="BA333" s="53" t="n">
        <v>34.8177679344896</v>
      </c>
      <c r="BB333" s="53" t="n">
        <v>5.16995936439802</v>
      </c>
      <c r="BC333" s="53" t="n">
        <v>33.706339559411</v>
      </c>
      <c r="BD333" s="53" t="n">
        <v>244.7443983</v>
      </c>
      <c r="BE333" s="53" t="n">
        <v>61.6867862968489</v>
      </c>
      <c r="BF333" s="53" t="n">
        <v>1.79025725741279</v>
      </c>
      <c r="BG333" s="53" t="n">
        <v>57.3448403901818</v>
      </c>
      <c r="BH333" s="53" t="n">
        <v>195.8601909</v>
      </c>
      <c r="BI333" s="53" t="n">
        <v>57.1571997621662</v>
      </c>
      <c r="BJ333" s="53" t="n">
        <v>1.43267887082415</v>
      </c>
      <c r="BK333" s="53" t="n">
        <v>53.2392735084378</v>
      </c>
    </row>
    <row r="334">
      <c r="A334" s="53" t="s">
        <v>229</v>
      </c>
      <c r="B334" s="53" t="s">
        <v>230</v>
      </c>
      <c r="C334" s="53" t="s">
        <v>17</v>
      </c>
      <c r="D334" s="53" t="n">
        <v>11211.0214008</v>
      </c>
      <c r="E334" s="53" t="n">
        <v>9.50629761034194</v>
      </c>
      <c r="F334" s="53" t="n">
        <v>6.04367426325014</v>
      </c>
      <c r="G334" s="53" t="n">
        <v>7.94189153049652</v>
      </c>
      <c r="H334" s="53" t="n">
        <v>13417.6463566</v>
      </c>
      <c r="I334" s="53" t="n">
        <v>8.16780984092629</v>
      </c>
      <c r="J334" s="53" t="n">
        <v>7.23322889678802</v>
      </c>
      <c r="K334" s="53" t="n">
        <v>7.44297242918408</v>
      </c>
      <c r="L334" s="53" t="n">
        <v>16069.3911223</v>
      </c>
      <c r="M334" s="53" t="n">
        <v>7.92600605766803</v>
      </c>
      <c r="N334" s="53" t="n">
        <v>8.662740180392</v>
      </c>
      <c r="O334" s="53" t="n">
        <v>6.98600081282769</v>
      </c>
      <c r="P334" s="53" t="n">
        <v>15427.2432627</v>
      </c>
      <c r="Q334" s="53" t="n">
        <v>8.48511295127392</v>
      </c>
      <c r="R334" s="53" t="n">
        <v>8.31656900173483</v>
      </c>
      <c r="S334" s="53" t="n">
        <v>7.21598199078737</v>
      </c>
      <c r="T334" s="53" t="n">
        <v>16854.1359084</v>
      </c>
      <c r="U334" s="53" t="n">
        <v>8.40739185318802</v>
      </c>
      <c r="V334" s="53" t="n">
        <v>9.08578297885048</v>
      </c>
      <c r="W334" s="53" t="n">
        <v>7.06744928233793</v>
      </c>
      <c r="X334" s="53" t="n">
        <v>18474.4120404</v>
      </c>
      <c r="Y334" s="53" t="n">
        <v>8.8321248505402</v>
      </c>
      <c r="Z334" s="53" t="n">
        <v>9.95924676134117</v>
      </c>
      <c r="AA334" s="53" t="n">
        <v>7.55343962683821</v>
      </c>
      <c r="AB334" s="53" t="n">
        <v>18353.1972275</v>
      </c>
      <c r="AC334" s="53" t="n">
        <v>8.00216803531315</v>
      </c>
      <c r="AD334" s="53" t="n">
        <v>9.8939018816145</v>
      </c>
      <c r="AE334" s="53" t="n">
        <v>7.47598827071091</v>
      </c>
      <c r="AF334" s="53" t="n">
        <v>13787.291094</v>
      </c>
      <c r="AG334" s="53" t="n">
        <v>7.57934804329373</v>
      </c>
      <c r="AH334" s="53" t="n">
        <v>7.432498196712</v>
      </c>
      <c r="AI334" s="53" t="n">
        <v>7.3846614414321</v>
      </c>
      <c r="AJ334" s="53" t="n">
        <v>10966.6883303</v>
      </c>
      <c r="AK334" s="53" t="n">
        <v>8.75247452365519</v>
      </c>
      <c r="AL334" s="53" t="n">
        <v>5.911958388572</v>
      </c>
      <c r="AM334" s="53" t="n">
        <v>8.94081214910371</v>
      </c>
      <c r="AN334" s="53" t="n">
        <v>11259.6707749</v>
      </c>
      <c r="AO334" s="53" t="n">
        <v>9.07969366215596</v>
      </c>
      <c r="AP334" s="53" t="n">
        <v>6.06990032773258</v>
      </c>
      <c r="AQ334" s="53" t="n">
        <v>8.94370819034095</v>
      </c>
      <c r="AR334" s="53" t="n">
        <v>10762.1948484</v>
      </c>
      <c r="AS334" s="53" t="n">
        <v>10.2363964608284</v>
      </c>
      <c r="AT334" s="53" t="n">
        <v>5.80171937025443</v>
      </c>
      <c r="AU334" s="53" t="n">
        <v>8.966146318255</v>
      </c>
      <c r="AV334" s="53" t="n">
        <v>7656.7543866</v>
      </c>
      <c r="AW334" s="53" t="n">
        <v>10.229244969401</v>
      </c>
      <c r="AX334" s="53" t="n">
        <v>4.12762831966585</v>
      </c>
      <c r="AY334" s="53" t="n">
        <v>10.3324981921256</v>
      </c>
      <c r="AZ334" s="53" t="n">
        <v>8658.8598058</v>
      </c>
      <c r="BA334" s="53" t="n">
        <v>8.98825424737516</v>
      </c>
      <c r="BB334" s="53" t="n">
        <v>4.66784660260039</v>
      </c>
      <c r="BC334" s="53" t="n">
        <v>10.1826447233977</v>
      </c>
      <c r="BD334" s="53" t="n">
        <v>5399.3585952</v>
      </c>
      <c r="BE334" s="53" t="n">
        <v>13.331476169922</v>
      </c>
      <c r="BF334" s="53" t="n">
        <v>2.91070397720765</v>
      </c>
      <c r="BG334" s="53" t="n">
        <v>13.7206016526032</v>
      </c>
      <c r="BH334" s="53" t="n">
        <v>7202.2282077</v>
      </c>
      <c r="BI334" s="53" t="n">
        <v>10.1951647104463</v>
      </c>
      <c r="BJ334" s="53" t="n">
        <v>3.88260085328395</v>
      </c>
      <c r="BK334" s="53" t="n">
        <v>10.6718231326466</v>
      </c>
    </row>
    <row r="335">
      <c r="A335" s="53" t="s">
        <v>231</v>
      </c>
      <c r="B335" s="53" t="s">
        <v>232</v>
      </c>
      <c r="C335" s="53" t="s">
        <v>16</v>
      </c>
      <c r="D335" s="53" t="n">
        <v>1529.7529453</v>
      </c>
      <c r="E335" s="53" t="n">
        <v>33.9332813316937</v>
      </c>
      <c r="F335" s="53" t="n">
        <v>8.36981018498648</v>
      </c>
      <c r="G335" s="53" t="n">
        <v>25.8672111212163</v>
      </c>
      <c r="H335" s="53" t="n">
        <v>1608.7491043</v>
      </c>
      <c r="I335" s="53" t="n">
        <v>24.7590911627719</v>
      </c>
      <c r="J335" s="53" t="n">
        <v>8.80202563402642</v>
      </c>
      <c r="K335" s="53" t="n">
        <v>22.5982405066452</v>
      </c>
      <c r="L335" s="53" t="n">
        <v>1488.7248238</v>
      </c>
      <c r="M335" s="53" t="n">
        <v>31.2283021246008</v>
      </c>
      <c r="N335" s="53" t="n">
        <v>8.14533106876277</v>
      </c>
      <c r="O335" s="53" t="n">
        <v>26.2175610953269</v>
      </c>
      <c r="P335" s="53" t="n">
        <v>1730.7270734</v>
      </c>
      <c r="Q335" s="53" t="n">
        <v>30.4115763691419</v>
      </c>
      <c r="R335" s="53" t="n">
        <v>9.46940950882388</v>
      </c>
      <c r="S335" s="53" t="n">
        <v>22.9210904612045</v>
      </c>
      <c r="T335" s="53" t="n">
        <v>1847.5781319</v>
      </c>
      <c r="U335" s="53" t="n">
        <v>29.3600842728239</v>
      </c>
      <c r="V335" s="53" t="n">
        <v>10.1087422733494</v>
      </c>
      <c r="W335" s="53" t="n">
        <v>22.8930236917484</v>
      </c>
      <c r="X335" s="53" t="n">
        <v>2156.311822</v>
      </c>
      <c r="Y335" s="53" t="n">
        <v>27.2039415364984</v>
      </c>
      <c r="Z335" s="53" t="n">
        <v>11.7979316236864</v>
      </c>
      <c r="AA335" s="53" t="n">
        <v>25.2948104088411</v>
      </c>
      <c r="AB335" s="53" t="n">
        <v>1280.606479</v>
      </c>
      <c r="AC335" s="53" t="n">
        <v>29.6060500844055</v>
      </c>
      <c r="AD335" s="53" t="n">
        <v>7.00664325166041</v>
      </c>
      <c r="AE335" s="53" t="n">
        <v>26.9924022794426</v>
      </c>
      <c r="AF335" s="53" t="n">
        <v>1307.5723112</v>
      </c>
      <c r="AG335" s="53" t="n">
        <v>35.5213099829825</v>
      </c>
      <c r="AH335" s="53" t="n">
        <v>7.15418269434469</v>
      </c>
      <c r="AI335" s="53" t="n">
        <v>30.0803787750994</v>
      </c>
      <c r="AJ335" s="53" t="n">
        <v>941.4280536</v>
      </c>
      <c r="AK335" s="53" t="n">
        <v>37.1464113576833</v>
      </c>
      <c r="AL335" s="53" t="n">
        <v>5.15088017033235</v>
      </c>
      <c r="AM335" s="53" t="n">
        <v>32.5078649888515</v>
      </c>
      <c r="AN335" s="53" t="n">
        <v>1293.7424085</v>
      </c>
      <c r="AO335" s="53" t="n">
        <v>35.1872547057451</v>
      </c>
      <c r="AP335" s="53" t="n">
        <v>7.07851448868346</v>
      </c>
      <c r="AQ335" s="53" t="n">
        <v>31.9287815295285</v>
      </c>
      <c r="AR335" s="53" t="n">
        <v>833.4319405</v>
      </c>
      <c r="AS335" s="53" t="n">
        <v>41.3228438262678</v>
      </c>
      <c r="AT335" s="53" t="n">
        <v>4.55999589052724</v>
      </c>
      <c r="AU335" s="53" t="n">
        <v>41.6994924997783</v>
      </c>
      <c r="AV335" s="53" t="n">
        <v>1033.6706223</v>
      </c>
      <c r="AW335" s="53" t="n">
        <v>29.3569875116355</v>
      </c>
      <c r="AX335" s="53" t="n">
        <v>5.65557133197817</v>
      </c>
      <c r="AY335" s="53" t="n">
        <v>26.7888912696366</v>
      </c>
      <c r="AZ335" s="53" t="n">
        <v>644.6428399</v>
      </c>
      <c r="BA335" s="53" t="n">
        <v>41.5404714570248</v>
      </c>
      <c r="BB335" s="53" t="n">
        <v>3.52706508828817</v>
      </c>
      <c r="BC335" s="53" t="n">
        <v>41.5100548102587</v>
      </c>
      <c r="BD335" s="53" t="n">
        <v>293.8851326</v>
      </c>
      <c r="BE335" s="53" t="n">
        <v>49.1378123185274</v>
      </c>
      <c r="BF335" s="53" t="n">
        <v>1.60794773012789</v>
      </c>
      <c r="BG335" s="53" t="n">
        <v>47.848644175646</v>
      </c>
      <c r="BH335" s="53" t="n">
        <v>286.209022</v>
      </c>
      <c r="BI335" s="53" t="n">
        <v>61.1125340244477</v>
      </c>
      <c r="BJ335" s="53" t="n">
        <v>1.56594906042219</v>
      </c>
      <c r="BK335" s="53" t="n">
        <v>62.9612661322234</v>
      </c>
    </row>
    <row r="336">
      <c r="A336" s="53" t="s">
        <v>231</v>
      </c>
      <c r="B336" s="53" t="s">
        <v>232</v>
      </c>
      <c r="C336" s="53" t="s">
        <v>17</v>
      </c>
      <c r="D336" s="53" t="n">
        <v>12701.8582799</v>
      </c>
      <c r="E336" s="53" t="n">
        <v>11.3114134615932</v>
      </c>
      <c r="F336" s="53" t="n">
        <v>5.81009719315536</v>
      </c>
      <c r="G336" s="53" t="n">
        <v>10.5704200372048</v>
      </c>
      <c r="H336" s="53" t="n">
        <v>16662.8785024</v>
      </c>
      <c r="I336" s="53" t="n">
        <v>8.97522708894048</v>
      </c>
      <c r="J336" s="53" t="n">
        <v>7.62195117307239</v>
      </c>
      <c r="K336" s="53" t="n">
        <v>8.42922492483028</v>
      </c>
      <c r="L336" s="53" t="n">
        <v>15885.036342</v>
      </c>
      <c r="M336" s="53" t="n">
        <v>9.52470909524879</v>
      </c>
      <c r="N336" s="53" t="n">
        <v>7.26614980501512</v>
      </c>
      <c r="O336" s="53" t="n">
        <v>8.34757489314057</v>
      </c>
      <c r="P336" s="53" t="n">
        <v>16411.997016</v>
      </c>
      <c r="Q336" s="53" t="n">
        <v>8.15578128209045</v>
      </c>
      <c r="R336" s="53" t="n">
        <v>7.50719270326219</v>
      </c>
      <c r="S336" s="53" t="n">
        <v>7.30116157184085</v>
      </c>
      <c r="T336" s="53" t="n">
        <v>18597.6977781</v>
      </c>
      <c r="U336" s="53" t="n">
        <v>8.27676710591474</v>
      </c>
      <c r="V336" s="53" t="n">
        <v>8.50697821362727</v>
      </c>
      <c r="W336" s="53" t="n">
        <v>7.90560627738556</v>
      </c>
      <c r="X336" s="53" t="n">
        <v>19600.616003</v>
      </c>
      <c r="Y336" s="53" t="n">
        <v>6.57037667703114</v>
      </c>
      <c r="Z336" s="53" t="n">
        <v>8.96573410863492</v>
      </c>
      <c r="AA336" s="53" t="n">
        <v>6.51353593508984</v>
      </c>
      <c r="AB336" s="53" t="n">
        <v>17296.2346009</v>
      </c>
      <c r="AC336" s="53" t="n">
        <v>9.53658698597489</v>
      </c>
      <c r="AD336" s="53" t="n">
        <v>7.9116615767844</v>
      </c>
      <c r="AE336" s="53" t="n">
        <v>8.48818486809093</v>
      </c>
      <c r="AF336" s="53" t="n">
        <v>16379.1566598</v>
      </c>
      <c r="AG336" s="53" t="n">
        <v>7.95595280299174</v>
      </c>
      <c r="AH336" s="53" t="n">
        <v>7.4921708334558</v>
      </c>
      <c r="AI336" s="53" t="n">
        <v>6.74982974647008</v>
      </c>
      <c r="AJ336" s="53" t="n">
        <v>15431.6235812</v>
      </c>
      <c r="AK336" s="53" t="n">
        <v>7.47251535446589</v>
      </c>
      <c r="AL336" s="53" t="n">
        <v>7.05874926953334</v>
      </c>
      <c r="AM336" s="53" t="n">
        <v>7.72094120499559</v>
      </c>
      <c r="AN336" s="53" t="n">
        <v>13567.5007156</v>
      </c>
      <c r="AO336" s="53" t="n">
        <v>9.38081424613221</v>
      </c>
      <c r="AP336" s="53" t="n">
        <v>6.20606025423718</v>
      </c>
      <c r="AQ336" s="53" t="n">
        <v>9.4500786565201</v>
      </c>
      <c r="AR336" s="53" t="n">
        <v>13659.7754215</v>
      </c>
      <c r="AS336" s="53" t="n">
        <v>11.5687563585362</v>
      </c>
      <c r="AT336" s="53" t="n">
        <v>6.24826864594922</v>
      </c>
      <c r="AU336" s="53" t="n">
        <v>10.8860397294309</v>
      </c>
      <c r="AV336" s="53" t="n">
        <v>12026.4799236</v>
      </c>
      <c r="AW336" s="53" t="n">
        <v>9.00365156042863</v>
      </c>
      <c r="AX336" s="53" t="n">
        <v>5.50116492468043</v>
      </c>
      <c r="AY336" s="53" t="n">
        <v>8.3917863295247</v>
      </c>
      <c r="AZ336" s="53" t="n">
        <v>7565.0841251</v>
      </c>
      <c r="BA336" s="53" t="n">
        <v>10.6070475256159</v>
      </c>
      <c r="BB336" s="53" t="n">
        <v>3.46042862962676</v>
      </c>
      <c r="BC336" s="53" t="n">
        <v>10.8506406490032</v>
      </c>
      <c r="BD336" s="53" t="n">
        <v>7574.674502</v>
      </c>
      <c r="BE336" s="53" t="n">
        <v>10.6850111174785</v>
      </c>
      <c r="BF336" s="53" t="n">
        <v>3.46481546977882</v>
      </c>
      <c r="BG336" s="53" t="n">
        <v>10.9498698774469</v>
      </c>
      <c r="BH336" s="53" t="n">
        <v>15256.3538324</v>
      </c>
      <c r="BI336" s="53" t="n">
        <v>9.71201949086732</v>
      </c>
      <c r="BJ336" s="53" t="n">
        <v>6.9785771991868</v>
      </c>
      <c r="BK336" s="53" t="n">
        <v>10.2134341109778</v>
      </c>
    </row>
    <row r="337">
      <c r="A337" s="53" t="s">
        <v>233</v>
      </c>
      <c r="B337" s="53" t="s">
        <v>234</v>
      </c>
      <c r="C337" s="53" t="s">
        <v>16</v>
      </c>
      <c r="D337" s="53" t="n">
        <v>806.0463741</v>
      </c>
      <c r="E337" s="53" t="n">
        <v>35.1232840869131</v>
      </c>
      <c r="F337" s="53" t="n">
        <v>5.95558809173811</v>
      </c>
      <c r="G337" s="53" t="n">
        <v>19.3683110648058</v>
      </c>
      <c r="H337" s="53" t="n">
        <v>853.1072455</v>
      </c>
      <c r="I337" s="53" t="n">
        <v>31.069008756372</v>
      </c>
      <c r="J337" s="53" t="n">
        <v>6.3033040226107</v>
      </c>
      <c r="K337" s="53" t="n">
        <v>21.8946118751195</v>
      </c>
      <c r="L337" s="53" t="n">
        <v>1487.2424791</v>
      </c>
      <c r="M337" s="53" t="n">
        <v>28.3241232393085</v>
      </c>
      <c r="N337" s="53" t="n">
        <v>10.9887022417846</v>
      </c>
      <c r="O337" s="53" t="n">
        <v>13.9240686958771</v>
      </c>
      <c r="P337" s="53" t="n">
        <v>1250.0866626</v>
      </c>
      <c r="Q337" s="53" t="n">
        <v>33.1691476948546</v>
      </c>
      <c r="R337" s="53" t="n">
        <v>9.23644281600298</v>
      </c>
      <c r="S337" s="53" t="n">
        <v>19.8715268749835</v>
      </c>
      <c r="T337" s="53" t="n">
        <v>1695.6849365</v>
      </c>
      <c r="U337" s="53" t="n">
        <v>34.3835567552012</v>
      </c>
      <c r="V337" s="53" t="n">
        <v>12.528808936626</v>
      </c>
      <c r="W337" s="53" t="n">
        <v>18.7224670990537</v>
      </c>
      <c r="X337" s="53" t="n">
        <v>1059.5238522</v>
      </c>
      <c r="Y337" s="53" t="n">
        <v>32.3205117417958</v>
      </c>
      <c r="Z337" s="53" t="n">
        <v>7.82844243188912</v>
      </c>
      <c r="AA337" s="53" t="n">
        <v>21.5968737877428</v>
      </c>
      <c r="AB337" s="53" t="n">
        <v>1613.3554041</v>
      </c>
      <c r="AC337" s="53" t="n">
        <v>23.2124087957066</v>
      </c>
      <c r="AD337" s="53" t="n">
        <v>11.9205054958876</v>
      </c>
      <c r="AE337" s="53" t="n">
        <v>23.0355775477211</v>
      </c>
      <c r="AF337" s="53" t="n">
        <v>544.0565928</v>
      </c>
      <c r="AG337" s="53" t="n">
        <v>39.8501517806249</v>
      </c>
      <c r="AH337" s="53" t="n">
        <v>4.01983939066675</v>
      </c>
      <c r="AI337" s="53" t="n">
        <v>30.1747272035351</v>
      </c>
      <c r="AJ337" s="53" t="n">
        <v>840.6339597</v>
      </c>
      <c r="AK337" s="53" t="n">
        <v>33.5935313388906</v>
      </c>
      <c r="AL337" s="53" t="n">
        <v>6.21114337929998</v>
      </c>
      <c r="AM337" s="53" t="n">
        <v>21.2304496821778</v>
      </c>
      <c r="AN337" s="53" t="n">
        <v>1248.2651229</v>
      </c>
      <c r="AO337" s="53" t="n">
        <v>31.2182849730612</v>
      </c>
      <c r="AP337" s="53" t="n">
        <v>9.22298411127515</v>
      </c>
      <c r="AQ337" s="53" t="n">
        <v>22.9598771919332</v>
      </c>
      <c r="AR337" s="53" t="n">
        <v>953.3169742</v>
      </c>
      <c r="AS337" s="53" t="n">
        <v>27.1008079278054</v>
      </c>
      <c r="AT337" s="53" t="n">
        <v>7.04371783265779</v>
      </c>
      <c r="AU337" s="53" t="n">
        <v>26.7083867736232</v>
      </c>
      <c r="AV337" s="53" t="n">
        <v>506.902139</v>
      </c>
      <c r="AW337" s="53" t="n">
        <v>32.5432462376142</v>
      </c>
      <c r="AX337" s="53" t="n">
        <v>3.74531843291989</v>
      </c>
      <c r="AY337" s="53" t="n">
        <v>27.5306389581287</v>
      </c>
      <c r="AZ337" s="53" t="n">
        <v>101.254148</v>
      </c>
      <c r="BA337" s="53" t="n">
        <v>99.9999999999998</v>
      </c>
      <c r="BB337" s="53" t="n">
        <v>0.748130650350243</v>
      </c>
      <c r="BC337" s="53" t="n">
        <v>97.9428624344543</v>
      </c>
      <c r="BD337" s="53" t="n">
        <v>248.9481193</v>
      </c>
      <c r="BE337" s="53" t="n">
        <v>44.580224755267</v>
      </c>
      <c r="BF337" s="53" t="n">
        <v>1.83938852949885</v>
      </c>
      <c r="BG337" s="53" t="n">
        <v>47.767188491621</v>
      </c>
      <c r="BH337" s="53" t="n">
        <v>325.8628091</v>
      </c>
      <c r="BI337" s="53" t="n">
        <v>39.1991298517854</v>
      </c>
      <c r="BJ337" s="53" t="n">
        <v>2.40768363679224</v>
      </c>
      <c r="BK337" s="53" t="n">
        <v>32.8722833179079</v>
      </c>
    </row>
    <row r="338">
      <c r="A338" s="53" t="s">
        <v>233</v>
      </c>
      <c r="B338" s="53" t="s">
        <v>234</v>
      </c>
      <c r="C338" s="53" t="s">
        <v>17</v>
      </c>
      <c r="D338" s="53" t="n">
        <v>8090.3927338</v>
      </c>
      <c r="E338" s="53" t="n">
        <v>9.99295080433575</v>
      </c>
      <c r="F338" s="53" t="n">
        <v>6.32112732534058</v>
      </c>
      <c r="G338" s="53" t="n">
        <v>8.72855488205153</v>
      </c>
      <c r="H338" s="53" t="n">
        <v>10216.4421495</v>
      </c>
      <c r="I338" s="53" t="n">
        <v>8.96482581787687</v>
      </c>
      <c r="J338" s="53" t="n">
        <v>7.98223692765447</v>
      </c>
      <c r="K338" s="53" t="n">
        <v>7.42619820159937</v>
      </c>
      <c r="L338" s="53" t="n">
        <v>10809.769017</v>
      </c>
      <c r="M338" s="53" t="n">
        <v>8.01826328601538</v>
      </c>
      <c r="N338" s="53" t="n">
        <v>8.44581079834484</v>
      </c>
      <c r="O338" s="53" t="n">
        <v>7.27008275426041</v>
      </c>
      <c r="P338" s="53" t="n">
        <v>10778.3979209</v>
      </c>
      <c r="Q338" s="53" t="n">
        <v>7.07151649486317</v>
      </c>
      <c r="R338" s="53" t="n">
        <v>8.42130015970117</v>
      </c>
      <c r="S338" s="53" t="n">
        <v>6.77790758816798</v>
      </c>
      <c r="T338" s="53" t="n">
        <v>11824.8304805</v>
      </c>
      <c r="U338" s="53" t="n">
        <v>7.03105079429725</v>
      </c>
      <c r="V338" s="53" t="n">
        <v>9.23889130320389</v>
      </c>
      <c r="W338" s="53" t="n">
        <v>6.08133351906204</v>
      </c>
      <c r="X338" s="53" t="n">
        <v>13499.5322612</v>
      </c>
      <c r="Y338" s="53" t="n">
        <v>7.94922964555713</v>
      </c>
      <c r="Z338" s="53" t="n">
        <v>10.5473572252046</v>
      </c>
      <c r="AA338" s="53" t="n">
        <v>7.25819804255532</v>
      </c>
      <c r="AB338" s="53" t="n">
        <v>10374.9897575</v>
      </c>
      <c r="AC338" s="53" t="n">
        <v>10.5174906641481</v>
      </c>
      <c r="AD338" s="53" t="n">
        <v>8.10611220173222</v>
      </c>
      <c r="AE338" s="53" t="n">
        <v>9.48741484753341</v>
      </c>
      <c r="AF338" s="53" t="n">
        <v>9545.6837957</v>
      </c>
      <c r="AG338" s="53" t="n">
        <v>8.16340562909084</v>
      </c>
      <c r="AH338" s="53" t="n">
        <v>7.45816484630889</v>
      </c>
      <c r="AI338" s="53" t="n">
        <v>8.05767523546712</v>
      </c>
      <c r="AJ338" s="53" t="n">
        <v>9375.118929</v>
      </c>
      <c r="AK338" s="53" t="n">
        <v>9.44461120947825</v>
      </c>
      <c r="AL338" s="53" t="n">
        <v>7.32490033429873</v>
      </c>
      <c r="AM338" s="53" t="n">
        <v>9.52230108201903</v>
      </c>
      <c r="AN338" s="53" t="n">
        <v>8085.9084795</v>
      </c>
      <c r="AO338" s="53" t="n">
        <v>9.97633399819621</v>
      </c>
      <c r="AP338" s="53" t="n">
        <v>6.31762372009889</v>
      </c>
      <c r="AQ338" s="53" t="n">
        <v>9.38012398222028</v>
      </c>
      <c r="AR338" s="53" t="n">
        <v>7748.6148757</v>
      </c>
      <c r="AS338" s="53" t="n">
        <v>12.0658019997668</v>
      </c>
      <c r="AT338" s="53" t="n">
        <v>6.05409191320212</v>
      </c>
      <c r="AU338" s="53" t="n">
        <v>11.5952533279533</v>
      </c>
      <c r="AV338" s="53" t="n">
        <v>6384.0911411</v>
      </c>
      <c r="AW338" s="53" t="n">
        <v>11.3949748268255</v>
      </c>
      <c r="AX338" s="53" t="n">
        <v>4.98797206603809</v>
      </c>
      <c r="AY338" s="53" t="n">
        <v>11.4278044634708</v>
      </c>
      <c r="AZ338" s="53" t="n">
        <v>4567.0664168</v>
      </c>
      <c r="BA338" s="53" t="n">
        <v>12.8592157550267</v>
      </c>
      <c r="BB338" s="53" t="n">
        <v>3.56830740778145</v>
      </c>
      <c r="BC338" s="53" t="n">
        <v>12.0034843865224</v>
      </c>
      <c r="BD338" s="53" t="n">
        <v>3098.535107</v>
      </c>
      <c r="BE338" s="53" t="n">
        <v>16.9839428705488</v>
      </c>
      <c r="BF338" s="53" t="n">
        <v>2.42092511177579</v>
      </c>
      <c r="BG338" s="53" t="n">
        <v>16.5265611807064</v>
      </c>
      <c r="BH338" s="53" t="n">
        <v>3590.3401204</v>
      </c>
      <c r="BI338" s="53" t="n">
        <v>14.053085344017</v>
      </c>
      <c r="BJ338" s="53" t="n">
        <v>2.80517865931427</v>
      </c>
      <c r="BK338" s="53" t="n">
        <v>14.3851307107539</v>
      </c>
    </row>
    <row r="339">
      <c r="A339" s="53" t="s">
        <v>235</v>
      </c>
      <c r="B339" s="53" t="s">
        <v>236</v>
      </c>
      <c r="C339" s="53" t="s">
        <v>16</v>
      </c>
      <c r="D339" s="53" t="n">
        <v>960.4405498</v>
      </c>
      <c r="E339" s="53" t="n">
        <v>29.0108164931032</v>
      </c>
      <c r="F339" s="53" t="n">
        <v>7.69153947091068</v>
      </c>
      <c r="G339" s="53" t="n">
        <v>21.2070002515137</v>
      </c>
      <c r="H339" s="53" t="n">
        <v>1243.0162775</v>
      </c>
      <c r="I339" s="53" t="n">
        <v>24.4485328406473</v>
      </c>
      <c r="J339" s="53" t="n">
        <v>9.95450344466049</v>
      </c>
      <c r="K339" s="53" t="n">
        <v>20.1932024802367</v>
      </c>
      <c r="L339" s="53" t="n">
        <v>1265.4149941</v>
      </c>
      <c r="M339" s="53" t="n">
        <v>23.0996075371894</v>
      </c>
      <c r="N339" s="53" t="n">
        <v>10.1338800993243</v>
      </c>
      <c r="O339" s="53" t="n">
        <v>19.3958543744474</v>
      </c>
      <c r="P339" s="53" t="n">
        <v>1117.9081254</v>
      </c>
      <c r="Q339" s="53" t="n">
        <v>23.8350302558019</v>
      </c>
      <c r="R339" s="53" t="n">
        <v>8.95259417478405</v>
      </c>
      <c r="S339" s="53" t="n">
        <v>17.6726395206069</v>
      </c>
      <c r="T339" s="53" t="n">
        <v>1109.0662546</v>
      </c>
      <c r="U339" s="53" t="n">
        <v>24.4608654970561</v>
      </c>
      <c r="V339" s="53" t="n">
        <v>8.8817854211667</v>
      </c>
      <c r="W339" s="53" t="n">
        <v>19.3443576461925</v>
      </c>
      <c r="X339" s="53" t="n">
        <v>938.2955806</v>
      </c>
      <c r="Y339" s="53" t="n">
        <v>24.3983319946855</v>
      </c>
      <c r="Z339" s="53" t="n">
        <v>7.51419491302069</v>
      </c>
      <c r="AA339" s="53" t="n">
        <v>21.0537561241159</v>
      </c>
      <c r="AB339" s="53" t="n">
        <v>1457.427163</v>
      </c>
      <c r="AC339" s="53" t="n">
        <v>27.757141642402</v>
      </c>
      <c r="AD339" s="53" t="n">
        <v>11.6715798312828</v>
      </c>
      <c r="AE339" s="53" t="n">
        <v>22.503977881586</v>
      </c>
      <c r="AF339" s="53" t="n">
        <v>1219.9579772</v>
      </c>
      <c r="AG339" s="53" t="n">
        <v>21.6177043706536</v>
      </c>
      <c r="AH339" s="53" t="n">
        <v>9.76984461603596</v>
      </c>
      <c r="AI339" s="53" t="n">
        <v>20.2152720204428</v>
      </c>
      <c r="AJ339" s="53" t="n">
        <v>910.348081</v>
      </c>
      <c r="AK339" s="53" t="n">
        <v>27.5585976129089</v>
      </c>
      <c r="AL339" s="53" t="n">
        <v>7.29038168862963</v>
      </c>
      <c r="AM339" s="53" t="n">
        <v>23.8517491984556</v>
      </c>
      <c r="AN339" s="53" t="n">
        <v>718.067118</v>
      </c>
      <c r="AO339" s="53" t="n">
        <v>32.7493581428088</v>
      </c>
      <c r="AP339" s="53" t="n">
        <v>5.75052936072949</v>
      </c>
      <c r="AQ339" s="53" t="n">
        <v>26.5285246746768</v>
      </c>
      <c r="AR339" s="53" t="n">
        <v>467.1305881</v>
      </c>
      <c r="AS339" s="53" t="n">
        <v>32.8592886330379</v>
      </c>
      <c r="AT339" s="53" t="n">
        <v>3.74094300494607</v>
      </c>
      <c r="AU339" s="53" t="n">
        <v>31.882006958682</v>
      </c>
      <c r="AV339" s="53" t="n">
        <v>424.2077066</v>
      </c>
      <c r="AW339" s="53" t="n">
        <v>35.8659191780023</v>
      </c>
      <c r="AX339" s="53" t="n">
        <v>3.39720175273507</v>
      </c>
      <c r="AY339" s="53" t="n">
        <v>34.8487349819455</v>
      </c>
      <c r="AZ339" s="53" t="n">
        <v>279.2110108</v>
      </c>
      <c r="BA339" s="53" t="n">
        <v>39.8637935729281</v>
      </c>
      <c r="BB339" s="53" t="n">
        <v>2.2360181593002</v>
      </c>
      <c r="BC339" s="53" t="n">
        <v>39.2288549897243</v>
      </c>
      <c r="BD339" s="53" t="n">
        <v>163.2731548</v>
      </c>
      <c r="BE339" s="53" t="n">
        <v>49.5815243647138</v>
      </c>
      <c r="BF339" s="53" t="n">
        <v>1.30754778621729</v>
      </c>
      <c r="BG339" s="53" t="n">
        <v>51.2823002248764</v>
      </c>
      <c r="BH339" s="53" t="n">
        <v>213.2096248</v>
      </c>
      <c r="BI339" s="53" t="n">
        <v>43.7081058542786</v>
      </c>
      <c r="BJ339" s="53" t="n">
        <v>1.7074562762565</v>
      </c>
      <c r="BK339" s="53" t="n">
        <v>44.4709516233743</v>
      </c>
    </row>
    <row r="340">
      <c r="A340" s="53" t="s">
        <v>235</v>
      </c>
      <c r="B340" s="53" t="s">
        <v>236</v>
      </c>
      <c r="C340" s="53" t="s">
        <v>17</v>
      </c>
      <c r="D340" s="53" t="n">
        <v>5215.883473</v>
      </c>
      <c r="E340" s="53" t="n">
        <v>9.9714602914627</v>
      </c>
      <c r="F340" s="53" t="n">
        <v>5.3365958955395</v>
      </c>
      <c r="G340" s="53" t="n">
        <v>9.05318522841606</v>
      </c>
      <c r="H340" s="53" t="n">
        <v>7782.7358008</v>
      </c>
      <c r="I340" s="53" t="n">
        <v>9.50539775134047</v>
      </c>
      <c r="J340" s="53" t="n">
        <v>7.96285349272365</v>
      </c>
      <c r="K340" s="53" t="n">
        <v>8.32472875342989</v>
      </c>
      <c r="L340" s="53" t="n">
        <v>9029.508904</v>
      </c>
      <c r="M340" s="53" t="n">
        <v>7.17668006500068</v>
      </c>
      <c r="N340" s="53" t="n">
        <v>9.23848096017918</v>
      </c>
      <c r="O340" s="53" t="n">
        <v>7.0792538014957</v>
      </c>
      <c r="P340" s="53" t="n">
        <v>9437.9542958</v>
      </c>
      <c r="Q340" s="53" t="n">
        <v>7.15993296825845</v>
      </c>
      <c r="R340" s="53" t="n">
        <v>9.65637910010411</v>
      </c>
      <c r="S340" s="53" t="n">
        <v>6.71464747039464</v>
      </c>
      <c r="T340" s="53" t="n">
        <v>8087.0713247</v>
      </c>
      <c r="U340" s="53" t="n">
        <v>8.35420415213072</v>
      </c>
      <c r="V340" s="53" t="n">
        <v>8.27423232549835</v>
      </c>
      <c r="W340" s="53" t="n">
        <v>8.36240085669191</v>
      </c>
      <c r="X340" s="53" t="n">
        <v>9717.8001722</v>
      </c>
      <c r="Y340" s="53" t="n">
        <v>8.40700204436043</v>
      </c>
      <c r="Z340" s="53" t="n">
        <v>9.94270151568541</v>
      </c>
      <c r="AA340" s="53" t="n">
        <v>7.93036431784286</v>
      </c>
      <c r="AB340" s="53" t="n">
        <v>8036.6127421</v>
      </c>
      <c r="AC340" s="53" t="n">
        <v>7.67914080000953</v>
      </c>
      <c r="AD340" s="53" t="n">
        <v>8.22260596800938</v>
      </c>
      <c r="AE340" s="53" t="n">
        <v>7.21447020360789</v>
      </c>
      <c r="AF340" s="53" t="n">
        <v>8826.6472344</v>
      </c>
      <c r="AG340" s="53" t="n">
        <v>8.93980419200305</v>
      </c>
      <c r="AH340" s="53" t="n">
        <v>9.03092441506968</v>
      </c>
      <c r="AI340" s="53" t="n">
        <v>8.58314258170684</v>
      </c>
      <c r="AJ340" s="53" t="n">
        <v>7775.2643798</v>
      </c>
      <c r="AK340" s="53" t="n">
        <v>8.16023763399684</v>
      </c>
      <c r="AL340" s="53" t="n">
        <v>7.95520915886365</v>
      </c>
      <c r="AM340" s="53" t="n">
        <v>8.32091145128064</v>
      </c>
      <c r="AN340" s="53" t="n">
        <v>5694.4100441</v>
      </c>
      <c r="AO340" s="53" t="n">
        <v>9.3278113646878</v>
      </c>
      <c r="AP340" s="53" t="n">
        <v>5.82619712004117</v>
      </c>
      <c r="AQ340" s="53" t="n">
        <v>9.04162297168214</v>
      </c>
      <c r="AR340" s="53" t="n">
        <v>5967.0389221</v>
      </c>
      <c r="AS340" s="53" t="n">
        <v>9.3786136597567</v>
      </c>
      <c r="AT340" s="53" t="n">
        <v>6.10513551252476</v>
      </c>
      <c r="AU340" s="53" t="n">
        <v>8.76984722868767</v>
      </c>
      <c r="AV340" s="53" t="n">
        <v>4474.4116845</v>
      </c>
      <c r="AW340" s="53" t="n">
        <v>12.4355488062728</v>
      </c>
      <c r="AX340" s="53" t="n">
        <v>4.57796405039754</v>
      </c>
      <c r="AY340" s="53" t="n">
        <v>12.2892906256638</v>
      </c>
      <c r="AZ340" s="53" t="n">
        <v>3333.9404604</v>
      </c>
      <c r="BA340" s="53" t="n">
        <v>13.681353053892</v>
      </c>
      <c r="BB340" s="53" t="n">
        <v>3.41109863152491</v>
      </c>
      <c r="BC340" s="53" t="n">
        <v>13.6581565590748</v>
      </c>
      <c r="BD340" s="53" t="n">
        <v>2560.303754</v>
      </c>
      <c r="BE340" s="53" t="n">
        <v>13.6134452924254</v>
      </c>
      <c r="BF340" s="53" t="n">
        <v>2.61955746819476</v>
      </c>
      <c r="BG340" s="53" t="n">
        <v>13.3688526225473</v>
      </c>
      <c r="BH340" s="53" t="n">
        <v>1798.4426039</v>
      </c>
      <c r="BI340" s="53" t="n">
        <v>18.7813829895014</v>
      </c>
      <c r="BJ340" s="53" t="n">
        <v>1.84006438564394</v>
      </c>
      <c r="BK340" s="53" t="n">
        <v>18.4829655103781</v>
      </c>
    </row>
    <row r="341">
      <c r="A341" s="53" t="s">
        <v>237</v>
      </c>
      <c r="B341" s="53" t="s">
        <v>238</v>
      </c>
      <c r="C341" s="53" t="s">
        <v>16</v>
      </c>
      <c r="D341" s="53" t="n">
        <v>99.8043471</v>
      </c>
      <c r="E341" s="53" t="n">
        <v>29.009239868351</v>
      </c>
      <c r="F341" s="53" t="n">
        <v>7.18633165199197</v>
      </c>
      <c r="G341" s="53" t="n">
        <v>24.3195994585061</v>
      </c>
      <c r="H341" s="53" t="n">
        <v>143.8956792</v>
      </c>
      <c r="I341" s="53" t="n">
        <v>29.6000862336402</v>
      </c>
      <c r="J341" s="53" t="n">
        <v>10.3610925181819</v>
      </c>
      <c r="K341" s="53" t="n">
        <v>23.8150025750238</v>
      </c>
      <c r="L341" s="53" t="n">
        <v>108.9362761</v>
      </c>
      <c r="M341" s="53" t="n">
        <v>28.6521151452997</v>
      </c>
      <c r="N341" s="53" t="n">
        <v>7.84386884674651</v>
      </c>
      <c r="O341" s="53" t="n">
        <v>24.6991507607632</v>
      </c>
      <c r="P341" s="53" t="n">
        <v>111.0277814</v>
      </c>
      <c r="Q341" s="53" t="n">
        <v>26.9723009610566</v>
      </c>
      <c r="R341" s="53" t="n">
        <v>7.99446600182473</v>
      </c>
      <c r="S341" s="53" t="n">
        <v>22.0564089959084</v>
      </c>
      <c r="T341" s="53" t="n">
        <v>79.5423183</v>
      </c>
      <c r="U341" s="53" t="n">
        <v>35.6744460642998</v>
      </c>
      <c r="V341" s="53" t="n">
        <v>5.72738058292563</v>
      </c>
      <c r="W341" s="53" t="n">
        <v>33.1290558661473</v>
      </c>
      <c r="X341" s="53" t="n">
        <v>150.7981995</v>
      </c>
      <c r="Y341" s="53" t="n">
        <v>31.1054029948775</v>
      </c>
      <c r="Z341" s="53" t="n">
        <v>10.858102934579</v>
      </c>
      <c r="AA341" s="53" t="n">
        <v>27.4908887057852</v>
      </c>
      <c r="AB341" s="53" t="n">
        <v>160.0139194</v>
      </c>
      <c r="AC341" s="53" t="n">
        <v>26.5738260345802</v>
      </c>
      <c r="AD341" s="53" t="n">
        <v>11.5216734256209</v>
      </c>
      <c r="AE341" s="53" t="n">
        <v>21.0079506220302</v>
      </c>
      <c r="AF341" s="53" t="n">
        <v>140.8864317</v>
      </c>
      <c r="AG341" s="53" t="n">
        <v>27.0356137196888</v>
      </c>
      <c r="AH341" s="53" t="n">
        <v>10.1444140749448</v>
      </c>
      <c r="AI341" s="53" t="n">
        <v>24.5156087475628</v>
      </c>
      <c r="AJ341" s="53" t="n">
        <v>100.4916788</v>
      </c>
      <c r="AK341" s="53" t="n">
        <v>26.8218451355668</v>
      </c>
      <c r="AL341" s="53" t="n">
        <v>7.23582241762143</v>
      </c>
      <c r="AM341" s="53" t="n">
        <v>26.083519879162</v>
      </c>
      <c r="AN341" s="53" t="n">
        <v>46.1278894</v>
      </c>
      <c r="AO341" s="53" t="n">
        <v>36.8239388821241</v>
      </c>
      <c r="AP341" s="53" t="n">
        <v>3.32140153477147</v>
      </c>
      <c r="AQ341" s="53" t="n">
        <v>36.4703511133409</v>
      </c>
      <c r="AR341" s="53" t="n">
        <v>69.1643136</v>
      </c>
      <c r="AS341" s="53" t="n">
        <v>33.5778844754878</v>
      </c>
      <c r="AT341" s="53" t="n">
        <v>4.9801207107138</v>
      </c>
      <c r="AU341" s="53" t="n">
        <v>29.3180180408017</v>
      </c>
      <c r="AV341" s="53" t="n">
        <v>61.9909132</v>
      </c>
      <c r="AW341" s="53" t="n">
        <v>37.1777801248487</v>
      </c>
      <c r="AX341" s="53" t="n">
        <v>4.46360579082478</v>
      </c>
      <c r="AY341" s="53" t="n">
        <v>33.5364367545988</v>
      </c>
      <c r="AZ341" s="53" t="n">
        <v>66.7903646</v>
      </c>
      <c r="BA341" s="53" t="n">
        <v>34.5967038574757</v>
      </c>
      <c r="BB341" s="53" t="n">
        <v>4.80918642443645</v>
      </c>
      <c r="BC341" s="53" t="n">
        <v>31.3243317225233</v>
      </c>
      <c r="BD341" s="53" t="n">
        <v>8.8425475</v>
      </c>
      <c r="BE341" s="53" t="n">
        <v>70.4235070239764</v>
      </c>
      <c r="BF341" s="53" t="n">
        <v>0.636700512852635</v>
      </c>
      <c r="BG341" s="53" t="n">
        <v>69.1377959667321</v>
      </c>
      <c r="BH341" s="53" t="n">
        <v>40.4953153</v>
      </c>
      <c r="BI341" s="53" t="n">
        <v>45.4609581481447</v>
      </c>
      <c r="BJ341" s="53" t="n">
        <v>2.91583257196404</v>
      </c>
      <c r="BK341" s="53" t="n">
        <v>42.5679133761323</v>
      </c>
    </row>
    <row r="342">
      <c r="A342" s="53" t="s">
        <v>237</v>
      </c>
      <c r="B342" s="53" t="s">
        <v>238</v>
      </c>
      <c r="C342" s="53" t="s">
        <v>17</v>
      </c>
      <c r="D342" s="53" t="n">
        <v>1060.0260244</v>
      </c>
      <c r="E342" s="53" t="n">
        <v>9.57549688104585</v>
      </c>
      <c r="F342" s="53" t="n">
        <v>6.67136518092767</v>
      </c>
      <c r="G342" s="53" t="n">
        <v>8.39596224893916</v>
      </c>
      <c r="H342" s="53" t="n">
        <v>1309.3067276</v>
      </c>
      <c r="I342" s="53" t="n">
        <v>8.04875142664529</v>
      </c>
      <c r="J342" s="53" t="n">
        <v>8.24023477971603</v>
      </c>
      <c r="K342" s="53" t="n">
        <v>7.35117250993542</v>
      </c>
      <c r="L342" s="53" t="n">
        <v>1227.0309437</v>
      </c>
      <c r="M342" s="53" t="n">
        <v>8.04460155800324</v>
      </c>
      <c r="N342" s="53" t="n">
        <v>7.7224250398517</v>
      </c>
      <c r="O342" s="53" t="n">
        <v>7.51272607777061</v>
      </c>
      <c r="P342" s="53" t="n">
        <v>1130.6516344</v>
      </c>
      <c r="Q342" s="53" t="n">
        <v>8.52724316047131</v>
      </c>
      <c r="R342" s="53" t="n">
        <v>7.11585354686423</v>
      </c>
      <c r="S342" s="53" t="n">
        <v>7.73228649421204</v>
      </c>
      <c r="T342" s="53" t="n">
        <v>1386.7782672</v>
      </c>
      <c r="U342" s="53" t="n">
        <v>8.7915343721976</v>
      </c>
      <c r="V342" s="53" t="n">
        <v>8.72780859385219</v>
      </c>
      <c r="W342" s="53" t="n">
        <v>7.77492916645926</v>
      </c>
      <c r="X342" s="53" t="n">
        <v>1821.7404613</v>
      </c>
      <c r="Y342" s="53" t="n">
        <v>7.09449221936592</v>
      </c>
      <c r="Z342" s="53" t="n">
        <v>11.4652806652394</v>
      </c>
      <c r="AA342" s="53" t="n">
        <v>5.99822811640736</v>
      </c>
      <c r="AB342" s="53" t="n">
        <v>1674.4443281</v>
      </c>
      <c r="AC342" s="53" t="n">
        <v>7.21917642845385</v>
      </c>
      <c r="AD342" s="53" t="n">
        <v>10.5382597509444</v>
      </c>
      <c r="AE342" s="53" t="n">
        <v>6.33848519584805</v>
      </c>
      <c r="AF342" s="53" t="n">
        <v>1070.4058324</v>
      </c>
      <c r="AG342" s="53" t="n">
        <v>9.79776860417697</v>
      </c>
      <c r="AH342" s="53" t="n">
        <v>6.73669139753175</v>
      </c>
      <c r="AI342" s="53" t="n">
        <v>9.65473542170969</v>
      </c>
      <c r="AJ342" s="53" t="n">
        <v>881.2175251</v>
      </c>
      <c r="AK342" s="53" t="n">
        <v>10.02755859732</v>
      </c>
      <c r="AL342" s="53" t="n">
        <v>5.54601847355871</v>
      </c>
      <c r="AM342" s="53" t="n">
        <v>10.2657258340459</v>
      </c>
      <c r="AN342" s="53" t="n">
        <v>960.522479</v>
      </c>
      <c r="AO342" s="53" t="n">
        <v>8.12668622795528</v>
      </c>
      <c r="AP342" s="53" t="n">
        <v>6.0451310386705</v>
      </c>
      <c r="AQ342" s="53" t="n">
        <v>8.14853923145708</v>
      </c>
      <c r="AR342" s="53" t="n">
        <v>935.1869438</v>
      </c>
      <c r="AS342" s="53" t="n">
        <v>12.5146486222499</v>
      </c>
      <c r="AT342" s="53" t="n">
        <v>5.88567966343741</v>
      </c>
      <c r="AU342" s="53" t="n">
        <v>11.7800763872601</v>
      </c>
      <c r="AV342" s="53" t="n">
        <v>769.1761269</v>
      </c>
      <c r="AW342" s="53" t="n">
        <v>10.32082913187</v>
      </c>
      <c r="AX342" s="53" t="n">
        <v>4.84087627368016</v>
      </c>
      <c r="AY342" s="53" t="n">
        <v>10.1402131820442</v>
      </c>
      <c r="AZ342" s="53" t="n">
        <v>622.8138605</v>
      </c>
      <c r="BA342" s="53" t="n">
        <v>11.1862007396821</v>
      </c>
      <c r="BB342" s="53" t="n">
        <v>3.91973273060978</v>
      </c>
      <c r="BC342" s="53" t="n">
        <v>10.9876096073022</v>
      </c>
      <c r="BD342" s="53" t="n">
        <v>387.2383284</v>
      </c>
      <c r="BE342" s="53" t="n">
        <v>12.7258181815805</v>
      </c>
      <c r="BF342" s="53" t="n">
        <v>2.43711780781106</v>
      </c>
      <c r="BG342" s="53" t="n">
        <v>13.1995076620368</v>
      </c>
      <c r="BH342" s="53" t="n">
        <v>652.6525439</v>
      </c>
      <c r="BI342" s="53" t="n">
        <v>11.1122693543858</v>
      </c>
      <c r="BJ342" s="53" t="n">
        <v>4.10752505730493</v>
      </c>
      <c r="BK342" s="53" t="n">
        <v>11.1218493266826</v>
      </c>
    </row>
    <row r="343">
      <c r="A343" s="53" t="s">
        <v>239</v>
      </c>
      <c r="B343" s="53" t="s">
        <v>240</v>
      </c>
      <c r="C343" s="53" t="s">
        <v>16</v>
      </c>
      <c r="D343" s="53" t="n">
        <v>14.1373682</v>
      </c>
      <c r="E343" s="53" t="n">
        <v>70.5253823060229</v>
      </c>
      <c r="F343" s="53" t="n">
        <v>2.9684859218113</v>
      </c>
      <c r="G343" s="53" t="n">
        <v>68.4383353554119</v>
      </c>
      <c r="H343" s="53" t="n">
        <v>16.3115187</v>
      </c>
      <c r="I343" s="53" t="n">
        <v>57.9441656797063</v>
      </c>
      <c r="J343" s="53" t="n">
        <v>3.42500194798009</v>
      </c>
      <c r="K343" s="53" t="n">
        <v>56.1407387757858</v>
      </c>
      <c r="L343" s="53" t="n">
        <v>3.8538091</v>
      </c>
      <c r="M343" s="53" t="n">
        <v>99.9999999999998</v>
      </c>
      <c r="N343" s="53" t="n">
        <v>0.809201394266458</v>
      </c>
      <c r="O343" s="53" t="n">
        <v>99.4437316138081</v>
      </c>
      <c r="P343" s="53" t="n">
        <v>31.2457684</v>
      </c>
      <c r="Q343" s="53" t="n">
        <v>57.9787038736101</v>
      </c>
      <c r="R343" s="53" t="n">
        <v>6.56081261373503</v>
      </c>
      <c r="S343" s="53" t="n">
        <v>45.5105314700068</v>
      </c>
      <c r="T343" s="53" t="n">
        <v>67.3104843</v>
      </c>
      <c r="U343" s="53" t="n">
        <v>43.4892393799126</v>
      </c>
      <c r="V343" s="53" t="n">
        <v>14.1334810134499</v>
      </c>
      <c r="W343" s="53" t="n">
        <v>32.4190728061317</v>
      </c>
      <c r="X343" s="53" t="n">
        <v>60.4593459</v>
      </c>
      <c r="Y343" s="53" t="n">
        <v>43.5159572399207</v>
      </c>
      <c r="Z343" s="53" t="n">
        <v>12.6949170883213</v>
      </c>
      <c r="AA343" s="53" t="n">
        <v>35.612271408943</v>
      </c>
      <c r="AB343" s="53" t="n">
        <v>46.8544036</v>
      </c>
      <c r="AC343" s="53" t="n">
        <v>42.3414433036975</v>
      </c>
      <c r="AD343" s="53" t="n">
        <v>9.83822699485643</v>
      </c>
      <c r="AE343" s="53" t="n">
        <v>35.6716620146142</v>
      </c>
      <c r="AF343" s="53" t="n">
        <v>31.3297664</v>
      </c>
      <c r="AG343" s="53" t="n">
        <v>44.719890381627</v>
      </c>
      <c r="AH343" s="53" t="n">
        <v>6.57845004645467</v>
      </c>
      <c r="AI343" s="53" t="n">
        <v>46.2164418474475</v>
      </c>
      <c r="AJ343" s="53" t="n">
        <v>30.2642829</v>
      </c>
      <c r="AK343" s="53" t="n">
        <v>53.1493896925216</v>
      </c>
      <c r="AL343" s="53" t="n">
        <v>6.35472574891022</v>
      </c>
      <c r="AM343" s="53" t="n">
        <v>49.5750847584172</v>
      </c>
      <c r="AN343" s="53" t="n">
        <v>27.5912587</v>
      </c>
      <c r="AO343" s="53" t="n">
        <v>59.7576092285632</v>
      </c>
      <c r="AP343" s="53" t="n">
        <v>5.79345899868433</v>
      </c>
      <c r="AQ343" s="53" t="n">
        <v>50.7327550030443</v>
      </c>
      <c r="AR343" s="53" t="n">
        <v>43.5835916</v>
      </c>
      <c r="AS343" s="53" t="n">
        <v>46.8285577843936</v>
      </c>
      <c r="AT343" s="53" t="n">
        <v>9.15144008816106</v>
      </c>
      <c r="AU343" s="53" t="n">
        <v>40.105975255756</v>
      </c>
      <c r="AV343" s="53" t="n">
        <v>33.6547477</v>
      </c>
      <c r="AW343" s="53" t="n">
        <v>41.3726510635398</v>
      </c>
      <c r="AX343" s="53" t="n">
        <v>7.06663668486482</v>
      </c>
      <c r="AY343" s="53" t="n">
        <v>35.5898860724145</v>
      </c>
      <c r="AZ343" s="53" t="n">
        <v>17.5691563</v>
      </c>
      <c r="BA343" s="53" t="n">
        <v>64.5440316747406</v>
      </c>
      <c r="BB343" s="53" t="n">
        <v>3.68907369439896</v>
      </c>
      <c r="BC343" s="53" t="n">
        <v>63.5968860331675</v>
      </c>
      <c r="BD343" s="53" t="n">
        <v>10.3969385</v>
      </c>
      <c r="BE343" s="53" t="n">
        <v>58.6394309583342</v>
      </c>
      <c r="BF343" s="53" t="n">
        <v>2.18309130317395</v>
      </c>
      <c r="BG343" s="53" t="n">
        <v>62.391317099291</v>
      </c>
      <c r="BH343" s="53" t="n">
        <v>41.68601</v>
      </c>
      <c r="BI343" s="53" t="n">
        <v>42.8717089282937</v>
      </c>
      <c r="BJ343" s="53" t="n">
        <v>8.75299646093148</v>
      </c>
      <c r="BK343" s="53" t="n">
        <v>39.1939057875174</v>
      </c>
    </row>
    <row r="344">
      <c r="A344" s="53" t="s">
        <v>239</v>
      </c>
      <c r="B344" s="53" t="s">
        <v>240</v>
      </c>
      <c r="C344" s="53" t="s">
        <v>17</v>
      </c>
      <c r="D344" s="53" t="n">
        <v>420.4761284</v>
      </c>
      <c r="E344" s="53" t="n">
        <v>13.9470876821265</v>
      </c>
      <c r="F344" s="53" t="n">
        <v>3.55439526013269</v>
      </c>
      <c r="G344" s="53" t="n">
        <v>12.953469764324</v>
      </c>
      <c r="H344" s="53" t="n">
        <v>535.4271626</v>
      </c>
      <c r="I344" s="53" t="n">
        <v>14.1892524940191</v>
      </c>
      <c r="J344" s="53" t="n">
        <v>4.52610657383454</v>
      </c>
      <c r="K344" s="53" t="n">
        <v>12.2163592909106</v>
      </c>
      <c r="L344" s="53" t="n">
        <v>610.794013</v>
      </c>
      <c r="M344" s="53" t="n">
        <v>15.5113012881336</v>
      </c>
      <c r="N344" s="53" t="n">
        <v>5.16320237485479</v>
      </c>
      <c r="O344" s="53" t="n">
        <v>13.0652559244182</v>
      </c>
      <c r="P344" s="53" t="n">
        <v>869.3045985</v>
      </c>
      <c r="Q344" s="53" t="n">
        <v>13.656937335414</v>
      </c>
      <c r="R344" s="53" t="n">
        <v>7.34846031872841</v>
      </c>
      <c r="S344" s="53" t="n">
        <v>10.5983184383331</v>
      </c>
      <c r="T344" s="53" t="n">
        <v>1139.1391479</v>
      </c>
      <c r="U344" s="53" t="n">
        <v>11.6320246185893</v>
      </c>
      <c r="V344" s="53" t="n">
        <v>9.62944270661562</v>
      </c>
      <c r="W344" s="53" t="n">
        <v>9.56971127380557</v>
      </c>
      <c r="X344" s="53" t="n">
        <v>1122.9519123</v>
      </c>
      <c r="Y344" s="53" t="n">
        <v>7.2881080200856</v>
      </c>
      <c r="Z344" s="53" t="n">
        <v>9.49260774832625</v>
      </c>
      <c r="AA344" s="53" t="n">
        <v>7.07125137903633</v>
      </c>
      <c r="AB344" s="53" t="n">
        <v>1014.7197239</v>
      </c>
      <c r="AC344" s="53" t="n">
        <v>8.02337867692874</v>
      </c>
      <c r="AD344" s="53" t="n">
        <v>8.57769260461378</v>
      </c>
      <c r="AE344" s="53" t="n">
        <v>7.00919497305131</v>
      </c>
      <c r="AF344" s="53" t="n">
        <v>993.0881248</v>
      </c>
      <c r="AG344" s="53" t="n">
        <v>7.9534275701538</v>
      </c>
      <c r="AH344" s="53" t="n">
        <v>8.39483501028921</v>
      </c>
      <c r="AI344" s="53" t="n">
        <v>8.28830946512932</v>
      </c>
      <c r="AJ344" s="53" t="n">
        <v>1032.7927363</v>
      </c>
      <c r="AK344" s="53" t="n">
        <v>9.35003721004171</v>
      </c>
      <c r="AL344" s="53" t="n">
        <v>8.73046852998039</v>
      </c>
      <c r="AM344" s="53" t="n">
        <v>8.88624861224507</v>
      </c>
      <c r="AN344" s="53" t="n">
        <v>722.6238995</v>
      </c>
      <c r="AO344" s="53" t="n">
        <v>10.6807492555649</v>
      </c>
      <c r="AP344" s="53" t="n">
        <v>6.10852980647213</v>
      </c>
      <c r="AQ344" s="53" t="n">
        <v>9.54680370489367</v>
      </c>
      <c r="AR344" s="53" t="n">
        <v>699.7409536</v>
      </c>
      <c r="AS344" s="53" t="n">
        <v>11.8295586742129</v>
      </c>
      <c r="AT344" s="53" t="n">
        <v>5.9150942486574</v>
      </c>
      <c r="AU344" s="53" t="n">
        <v>10.9317328743877</v>
      </c>
      <c r="AV344" s="53" t="n">
        <v>700.7220983</v>
      </c>
      <c r="AW344" s="53" t="n">
        <v>8.80844318412072</v>
      </c>
      <c r="AX344" s="53" t="n">
        <v>5.92338812275783</v>
      </c>
      <c r="AY344" s="53" t="n">
        <v>8.3825561055758</v>
      </c>
      <c r="AZ344" s="53" t="n">
        <v>626.1850293</v>
      </c>
      <c r="BA344" s="53" t="n">
        <v>8.96226993877785</v>
      </c>
      <c r="BB344" s="53" t="n">
        <v>5.2933066820684</v>
      </c>
      <c r="BC344" s="53" t="n">
        <v>7.87624181929379</v>
      </c>
      <c r="BD344" s="53" t="n">
        <v>575.3691604</v>
      </c>
      <c r="BE344" s="53" t="n">
        <v>10.9973746373272</v>
      </c>
      <c r="BF344" s="53" t="n">
        <v>4.8637467823305</v>
      </c>
      <c r="BG344" s="53" t="n">
        <v>10.7827459505561</v>
      </c>
      <c r="BH344" s="53" t="n">
        <v>766.4168618</v>
      </c>
      <c r="BI344" s="53" t="n">
        <v>9.85733217781082</v>
      </c>
      <c r="BJ344" s="53" t="n">
        <v>6.47872323033807</v>
      </c>
      <c r="BK344" s="53" t="n">
        <v>9.23938407371862</v>
      </c>
    </row>
    <row r="345">
      <c r="A345" s="53" t="s">
        <v>241</v>
      </c>
      <c r="B345" s="53" t="s">
        <v>242</v>
      </c>
      <c r="C345" s="53" t="s">
        <v>16</v>
      </c>
      <c r="D345" s="53" t="n">
        <v>76.8107379</v>
      </c>
      <c r="E345" s="53" t="n">
        <v>45.0960428098581</v>
      </c>
      <c r="F345" s="53" t="n">
        <v>7.38466382168155</v>
      </c>
      <c r="G345" s="53" t="n">
        <v>37.1019790078018</v>
      </c>
      <c r="H345" s="53" t="n">
        <v>16.9370159</v>
      </c>
      <c r="I345" s="53" t="n">
        <v>57.5143223167025</v>
      </c>
      <c r="J345" s="53" t="n">
        <v>1.62834223421743</v>
      </c>
      <c r="K345" s="53" t="n">
        <v>56.4586346737225</v>
      </c>
      <c r="L345" s="53" t="n">
        <v>36.8162167</v>
      </c>
      <c r="M345" s="53" t="n">
        <v>46.6623614942658</v>
      </c>
      <c r="N345" s="53" t="n">
        <v>3.53954916914915</v>
      </c>
      <c r="O345" s="53" t="n">
        <v>45.3939759375317</v>
      </c>
      <c r="P345" s="53" t="n">
        <v>120.8151226</v>
      </c>
      <c r="Q345" s="53" t="n">
        <v>35.0525128541368</v>
      </c>
      <c r="R345" s="53" t="n">
        <v>11.6152909003136</v>
      </c>
      <c r="S345" s="53" t="n">
        <v>27.2721519817274</v>
      </c>
      <c r="T345" s="53" t="n">
        <v>134.0224736</v>
      </c>
      <c r="U345" s="53" t="n">
        <v>41.1407076724548</v>
      </c>
      <c r="V345" s="53" t="n">
        <v>12.8850592917711</v>
      </c>
      <c r="W345" s="53" t="n">
        <v>35.9826922871249</v>
      </c>
      <c r="X345" s="53" t="n">
        <v>84.2422115</v>
      </c>
      <c r="Y345" s="53" t="n">
        <v>33.5801815714711</v>
      </c>
      <c r="Z345" s="53" t="n">
        <v>8.0991333833091</v>
      </c>
      <c r="AA345" s="53" t="n">
        <v>31.5896983497195</v>
      </c>
      <c r="AB345" s="53" t="n">
        <v>62.6113427</v>
      </c>
      <c r="AC345" s="53" t="n">
        <v>43.2899243320641</v>
      </c>
      <c r="AD345" s="53" t="n">
        <v>6.01951927431744</v>
      </c>
      <c r="AE345" s="53" t="n">
        <v>41.5895660846494</v>
      </c>
      <c r="AF345" s="53" t="n">
        <v>108.4572812</v>
      </c>
      <c r="AG345" s="53" t="n">
        <v>33.907819938083</v>
      </c>
      <c r="AH345" s="53" t="n">
        <v>10.4271952408308</v>
      </c>
      <c r="AI345" s="53" t="n">
        <v>28.5135269131595</v>
      </c>
      <c r="AJ345" s="53" t="n">
        <v>82.2198036</v>
      </c>
      <c r="AK345" s="53" t="n">
        <v>40.2921390312785</v>
      </c>
      <c r="AL345" s="53" t="n">
        <v>7.90469699511482</v>
      </c>
      <c r="AM345" s="53" t="n">
        <v>34.8016769211608</v>
      </c>
      <c r="AN345" s="53" t="n">
        <v>39.6163191</v>
      </c>
      <c r="AO345" s="53" t="n">
        <v>51.9598895373718</v>
      </c>
      <c r="AP345" s="53" t="n">
        <v>3.80875391129346</v>
      </c>
      <c r="AQ345" s="53" t="n">
        <v>46.3703048898898</v>
      </c>
      <c r="AR345" s="53" t="n">
        <v>106.0445687</v>
      </c>
      <c r="AS345" s="53" t="n">
        <v>33.3634282783365</v>
      </c>
      <c r="AT345" s="53" t="n">
        <v>10.1952345645245</v>
      </c>
      <c r="AU345" s="53" t="n">
        <v>28.8373219781231</v>
      </c>
      <c r="AV345" s="53" t="n">
        <v>61.5776631</v>
      </c>
      <c r="AW345" s="53" t="n">
        <v>39.9344249279814</v>
      </c>
      <c r="AX345" s="53" t="n">
        <v>5.92014024797261</v>
      </c>
      <c r="AY345" s="53" t="n">
        <v>40.115945061372</v>
      </c>
      <c r="AZ345" s="53" t="n">
        <v>43.3073242</v>
      </c>
      <c r="BA345" s="53" t="n">
        <v>46.0321753469862</v>
      </c>
      <c r="BB345" s="53" t="n">
        <v>4.16361096087809</v>
      </c>
      <c r="BC345" s="53" t="n">
        <v>46.7808317413768</v>
      </c>
      <c r="BD345" s="53" t="n">
        <v>34.9280168</v>
      </c>
      <c r="BE345" s="53" t="n">
        <v>37.4869189246922</v>
      </c>
      <c r="BF345" s="53" t="n">
        <v>3.35801567694672</v>
      </c>
      <c r="BG345" s="53" t="n">
        <v>39.4820443350902</v>
      </c>
      <c r="BH345" s="53" t="n">
        <v>31.732489</v>
      </c>
      <c r="BI345" s="53" t="n">
        <v>46.0270486276925</v>
      </c>
      <c r="BJ345" s="53" t="n">
        <v>3.05079432767964</v>
      </c>
      <c r="BK345" s="53" t="n">
        <v>44.8248637282813</v>
      </c>
    </row>
    <row r="346">
      <c r="A346" s="53" t="s">
        <v>241</v>
      </c>
      <c r="B346" s="53" t="s">
        <v>242</v>
      </c>
      <c r="C346" s="53" t="s">
        <v>17</v>
      </c>
      <c r="D346" s="53" t="n">
        <v>545.6572424</v>
      </c>
      <c r="E346" s="53" t="n">
        <v>14.2441230017822</v>
      </c>
      <c r="F346" s="53" t="n">
        <v>3.22304612550977</v>
      </c>
      <c r="G346" s="53" t="n">
        <v>13.761274888774</v>
      </c>
      <c r="H346" s="53" t="n">
        <v>708.0972191</v>
      </c>
      <c r="I346" s="53" t="n">
        <v>12.6428812178714</v>
      </c>
      <c r="J346" s="53" t="n">
        <v>4.18253405465016</v>
      </c>
      <c r="K346" s="53" t="n">
        <v>11.6094830701108</v>
      </c>
      <c r="L346" s="53" t="n">
        <v>721.6815683</v>
      </c>
      <c r="M346" s="53" t="n">
        <v>12.2105223425918</v>
      </c>
      <c r="N346" s="53" t="n">
        <v>4.26277304105866</v>
      </c>
      <c r="O346" s="53" t="n">
        <v>11.6911520557786</v>
      </c>
      <c r="P346" s="53" t="n">
        <v>1458.1074112</v>
      </c>
      <c r="Q346" s="53" t="n">
        <v>12.1459286930892</v>
      </c>
      <c r="R346" s="53" t="n">
        <v>8.61263642644036</v>
      </c>
      <c r="S346" s="53" t="n">
        <v>10.2172291139397</v>
      </c>
      <c r="T346" s="53" t="n">
        <v>2094.0549931</v>
      </c>
      <c r="U346" s="53" t="n">
        <v>9.46991726375368</v>
      </c>
      <c r="V346" s="53" t="n">
        <v>12.3690025673072</v>
      </c>
      <c r="W346" s="53" t="n">
        <v>7.89660351660533</v>
      </c>
      <c r="X346" s="53" t="n">
        <v>1348.0017147</v>
      </c>
      <c r="Y346" s="53" t="n">
        <v>8.85760675114863</v>
      </c>
      <c r="Z346" s="53" t="n">
        <v>7.96227258825505</v>
      </c>
      <c r="AA346" s="53" t="n">
        <v>7.94772198436576</v>
      </c>
      <c r="AB346" s="53" t="n">
        <v>1395.849041</v>
      </c>
      <c r="AC346" s="53" t="n">
        <v>9.35638642397594</v>
      </c>
      <c r="AD346" s="53" t="n">
        <v>8.24489348588838</v>
      </c>
      <c r="AE346" s="53" t="n">
        <v>9.7901483123602</v>
      </c>
      <c r="AF346" s="53" t="n">
        <v>1221.4087031</v>
      </c>
      <c r="AG346" s="53" t="n">
        <v>8.29148345146753</v>
      </c>
      <c r="AH346" s="53" t="n">
        <v>7.2145227485216</v>
      </c>
      <c r="AI346" s="53" t="n">
        <v>8.51638528201327</v>
      </c>
      <c r="AJ346" s="53" t="n">
        <v>1334.985149</v>
      </c>
      <c r="AK346" s="53" t="n">
        <v>8.86515360518663</v>
      </c>
      <c r="AL346" s="53" t="n">
        <v>7.88538734164437</v>
      </c>
      <c r="AM346" s="53" t="n">
        <v>7.78922645975061</v>
      </c>
      <c r="AN346" s="53" t="n">
        <v>1063.0565891</v>
      </c>
      <c r="AO346" s="53" t="n">
        <v>10.369659135123</v>
      </c>
      <c r="AP346" s="53" t="n">
        <v>6.27918069157545</v>
      </c>
      <c r="AQ346" s="53" t="n">
        <v>9.94546042425123</v>
      </c>
      <c r="AR346" s="53" t="n">
        <v>990.5072772</v>
      </c>
      <c r="AS346" s="53" t="n">
        <v>11.6253706253194</v>
      </c>
      <c r="AT346" s="53" t="n">
        <v>5.85065201009177</v>
      </c>
      <c r="AU346" s="53" t="n">
        <v>11.5370544819822</v>
      </c>
      <c r="AV346" s="53" t="n">
        <v>929.8457026</v>
      </c>
      <c r="AW346" s="53" t="n">
        <v>10.3085166087187</v>
      </c>
      <c r="AX346" s="53" t="n">
        <v>5.49234089866602</v>
      </c>
      <c r="AY346" s="53" t="n">
        <v>9.85570916683016</v>
      </c>
      <c r="AZ346" s="53" t="n">
        <v>1005.9973344</v>
      </c>
      <c r="BA346" s="53" t="n">
        <v>8.94856623313847</v>
      </c>
      <c r="BB346" s="53" t="n">
        <v>5.94214748557157</v>
      </c>
      <c r="BC346" s="53" t="n">
        <v>8.82499954986477</v>
      </c>
      <c r="BD346" s="53" t="n">
        <v>770.889755</v>
      </c>
      <c r="BE346" s="53" t="n">
        <v>10.9944220808801</v>
      </c>
      <c r="BF346" s="53" t="n">
        <v>4.55343216397108</v>
      </c>
      <c r="BG346" s="53" t="n">
        <v>11.1340925208994</v>
      </c>
      <c r="BH346" s="53" t="n">
        <v>1341.7217151</v>
      </c>
      <c r="BI346" s="53" t="n">
        <v>7.58812311328361</v>
      </c>
      <c r="BJ346" s="53" t="n">
        <v>7.92517837084861</v>
      </c>
      <c r="BK346" s="53" t="n">
        <v>8.27475805498667</v>
      </c>
    </row>
    <row r="347">
      <c r="A347" s="53" t="s">
        <v>243</v>
      </c>
      <c r="B347" s="53" t="s">
        <v>244</v>
      </c>
      <c r="C347" s="53" t="s">
        <v>16</v>
      </c>
      <c r="D347" s="53" t="n">
        <v>94.8825384</v>
      </c>
      <c r="E347" s="53" t="n">
        <v>33.2342548092274</v>
      </c>
      <c r="F347" s="53" t="n">
        <v>5.46310332980225</v>
      </c>
      <c r="G347" s="53" t="n">
        <v>28.0275690818641</v>
      </c>
      <c r="H347" s="53" t="n">
        <v>125.0077222</v>
      </c>
      <c r="I347" s="53" t="n">
        <v>44.0654006664913</v>
      </c>
      <c r="J347" s="53" t="n">
        <v>7.19763736213253</v>
      </c>
      <c r="K347" s="53" t="n">
        <v>34.7508479696333</v>
      </c>
      <c r="L347" s="53" t="n">
        <v>142.3879261</v>
      </c>
      <c r="M347" s="53" t="n">
        <v>26.8776593746844</v>
      </c>
      <c r="N347" s="53" t="n">
        <v>8.19834678032335</v>
      </c>
      <c r="O347" s="53" t="n">
        <v>18.5009098262584</v>
      </c>
      <c r="P347" s="53" t="n">
        <v>226.2395909</v>
      </c>
      <c r="Q347" s="53" t="n">
        <v>24.4024603767948</v>
      </c>
      <c r="R347" s="53" t="n">
        <v>13.0263195232864</v>
      </c>
      <c r="S347" s="53" t="n">
        <v>16.7552948213366</v>
      </c>
      <c r="T347" s="53" t="n">
        <v>170.4210503</v>
      </c>
      <c r="U347" s="53" t="n">
        <v>27.0653959419538</v>
      </c>
      <c r="V347" s="53" t="n">
        <v>9.8124251633884</v>
      </c>
      <c r="W347" s="53" t="n">
        <v>22.6127018086818</v>
      </c>
      <c r="X347" s="53" t="n">
        <v>217.9021127</v>
      </c>
      <c r="Y347" s="53" t="n">
        <v>27.7445649157693</v>
      </c>
      <c r="Z347" s="53" t="n">
        <v>12.5462680229296</v>
      </c>
      <c r="AA347" s="53" t="n">
        <v>19.6696976013487</v>
      </c>
      <c r="AB347" s="53" t="n">
        <v>111.0960519</v>
      </c>
      <c r="AC347" s="53" t="n">
        <v>34.5124526281245</v>
      </c>
      <c r="AD347" s="53" t="n">
        <v>6.39663758260891</v>
      </c>
      <c r="AE347" s="53" t="n">
        <v>30.3388152901587</v>
      </c>
      <c r="AF347" s="53" t="n">
        <v>129.9300696</v>
      </c>
      <c r="AG347" s="53" t="n">
        <v>39.5093595412484</v>
      </c>
      <c r="AH347" s="53" t="n">
        <v>7.48105402577633</v>
      </c>
      <c r="AI347" s="53" t="n">
        <v>29.2065724172368</v>
      </c>
      <c r="AJ347" s="53" t="n">
        <v>121.4407517</v>
      </c>
      <c r="AK347" s="53" t="n">
        <v>34.2448235184538</v>
      </c>
      <c r="AL347" s="53" t="n">
        <v>6.99225996873159</v>
      </c>
      <c r="AM347" s="53" t="n">
        <v>33.0406145377187</v>
      </c>
      <c r="AN347" s="53" t="n">
        <v>76.915254</v>
      </c>
      <c r="AO347" s="53" t="n">
        <v>35.8233850889604</v>
      </c>
      <c r="AP347" s="53" t="n">
        <v>4.42859125952711</v>
      </c>
      <c r="AQ347" s="53" t="n">
        <v>34.3547867694617</v>
      </c>
      <c r="AR347" s="53" t="n">
        <v>162.0201896</v>
      </c>
      <c r="AS347" s="53" t="n">
        <v>26.7122881051915</v>
      </c>
      <c r="AT347" s="53" t="n">
        <v>9.32872425448254</v>
      </c>
      <c r="AU347" s="53" t="n">
        <v>26.9570285860055</v>
      </c>
      <c r="AV347" s="53" t="n">
        <v>71.6955151</v>
      </c>
      <c r="AW347" s="53" t="n">
        <v>35.3011259471957</v>
      </c>
      <c r="AX347" s="53" t="n">
        <v>4.12805152433292</v>
      </c>
      <c r="AY347" s="53" t="n">
        <v>32.0345794634495</v>
      </c>
      <c r="AZ347" s="53" t="n">
        <v>49.0244023</v>
      </c>
      <c r="BA347" s="53" t="n">
        <v>42.2854528941909</v>
      </c>
      <c r="BB347" s="53" t="n">
        <v>2.82270457729127</v>
      </c>
      <c r="BC347" s="53" t="n">
        <v>37.2960416905736</v>
      </c>
      <c r="BD347" s="53" t="n">
        <v>22.9011887</v>
      </c>
      <c r="BE347" s="53" t="n">
        <v>62.0720273022357</v>
      </c>
      <c r="BF347" s="53" t="n">
        <v>1.31859415181286</v>
      </c>
      <c r="BG347" s="53" t="n">
        <v>62.2926308915039</v>
      </c>
      <c r="BH347" s="53" t="n">
        <v>14.9239173</v>
      </c>
      <c r="BI347" s="53" t="n">
        <v>99.9999999999998</v>
      </c>
      <c r="BJ347" s="53" t="n">
        <v>0.859282473573909</v>
      </c>
      <c r="BK347" s="53" t="n">
        <v>101.722526700692</v>
      </c>
    </row>
    <row r="348">
      <c r="A348" s="53" t="s">
        <v>243</v>
      </c>
      <c r="B348" s="53" t="s">
        <v>244</v>
      </c>
      <c r="C348" s="53" t="s">
        <v>17</v>
      </c>
      <c r="D348" s="53" t="n">
        <v>1338.894294</v>
      </c>
      <c r="E348" s="53" t="n">
        <v>11.1835819034617</v>
      </c>
      <c r="F348" s="53" t="n">
        <v>6.99409437365889</v>
      </c>
      <c r="G348" s="53" t="n">
        <v>9.61404082103398</v>
      </c>
      <c r="H348" s="53" t="n">
        <v>1275.0427799</v>
      </c>
      <c r="I348" s="53" t="n">
        <v>10.4224682944445</v>
      </c>
      <c r="J348" s="53" t="n">
        <v>6.66054786627762</v>
      </c>
      <c r="K348" s="53" t="n">
        <v>9.47492195677328</v>
      </c>
      <c r="L348" s="53" t="n">
        <v>1300.7847391</v>
      </c>
      <c r="M348" s="53" t="n">
        <v>10.4387106275501</v>
      </c>
      <c r="N348" s="53" t="n">
        <v>6.79501829670256</v>
      </c>
      <c r="O348" s="53" t="n">
        <v>9.12837853948849</v>
      </c>
      <c r="P348" s="53" t="n">
        <v>1460.7689872</v>
      </c>
      <c r="Q348" s="53" t="n">
        <v>9.38065027882529</v>
      </c>
      <c r="R348" s="53" t="n">
        <v>7.63074142624654</v>
      </c>
      <c r="S348" s="53" t="n">
        <v>8.48340428195135</v>
      </c>
      <c r="T348" s="53" t="n">
        <v>1812.5703737</v>
      </c>
      <c r="U348" s="53" t="n">
        <v>6.73762768771064</v>
      </c>
      <c r="V348" s="53" t="n">
        <v>9.46847582319741</v>
      </c>
      <c r="W348" s="53" t="n">
        <v>6.02956007564769</v>
      </c>
      <c r="X348" s="53" t="n">
        <v>1872.1291976</v>
      </c>
      <c r="Y348" s="53" t="n">
        <v>7.6872803656958</v>
      </c>
      <c r="Z348" s="53" t="n">
        <v>9.77959824489079</v>
      </c>
      <c r="AA348" s="53" t="n">
        <v>7.01612797802732</v>
      </c>
      <c r="AB348" s="53" t="n">
        <v>1614.959958</v>
      </c>
      <c r="AC348" s="53" t="n">
        <v>8.58222103599944</v>
      </c>
      <c r="AD348" s="53" t="n">
        <v>8.43620172746229</v>
      </c>
      <c r="AE348" s="53" t="n">
        <v>7.73069984540977</v>
      </c>
      <c r="AF348" s="53" t="n">
        <v>1408.2367903</v>
      </c>
      <c r="AG348" s="53" t="n">
        <v>7.97613446724814</v>
      </c>
      <c r="AH348" s="53" t="n">
        <v>7.35632458511074</v>
      </c>
      <c r="AI348" s="53" t="n">
        <v>7.41265595142909</v>
      </c>
      <c r="AJ348" s="53" t="n">
        <v>1075.9776931</v>
      </c>
      <c r="AK348" s="53" t="n">
        <v>9.41353818658118</v>
      </c>
      <c r="AL348" s="53" t="n">
        <v>5.62067488316085</v>
      </c>
      <c r="AM348" s="53" t="n">
        <v>8.99452982996807</v>
      </c>
      <c r="AN348" s="53" t="n">
        <v>1267.6260282</v>
      </c>
      <c r="AO348" s="53" t="n">
        <v>8.79689554302552</v>
      </c>
      <c r="AP348" s="53" t="n">
        <v>6.62180435861742</v>
      </c>
      <c r="AQ348" s="53" t="n">
        <v>8.78881884877931</v>
      </c>
      <c r="AR348" s="53" t="n">
        <v>1164.765903</v>
      </c>
      <c r="AS348" s="53" t="n">
        <v>7.9161902159429</v>
      </c>
      <c r="AT348" s="53" t="n">
        <v>6.08448529903289</v>
      </c>
      <c r="AU348" s="53" t="n">
        <v>8.25325531410139</v>
      </c>
      <c r="AV348" s="53" t="n">
        <v>966.5297248</v>
      </c>
      <c r="AW348" s="53" t="n">
        <v>8.35926712126691</v>
      </c>
      <c r="AX348" s="53" t="n">
        <v>5.0489423552639</v>
      </c>
      <c r="AY348" s="53" t="n">
        <v>8.77230003753119</v>
      </c>
      <c r="AZ348" s="53" t="n">
        <v>759.8797772</v>
      </c>
      <c r="BA348" s="53" t="n">
        <v>10.4526295668529</v>
      </c>
      <c r="BB348" s="53" t="n">
        <v>3.96944769888734</v>
      </c>
      <c r="BC348" s="53" t="n">
        <v>10.8661033342308</v>
      </c>
      <c r="BD348" s="53" t="n">
        <v>767.9058613</v>
      </c>
      <c r="BE348" s="53" t="n">
        <v>10.8499826772628</v>
      </c>
      <c r="BF348" s="53" t="n">
        <v>4.01137422729058</v>
      </c>
      <c r="BG348" s="53" t="n">
        <v>10.3581238753876</v>
      </c>
      <c r="BH348" s="53" t="n">
        <v>1057.1396148</v>
      </c>
      <c r="BI348" s="53" t="n">
        <v>8.16872062348242</v>
      </c>
      <c r="BJ348" s="53" t="n">
        <v>5.52226883420015</v>
      </c>
      <c r="BK348" s="53" t="n">
        <v>8.52740779014995</v>
      </c>
    </row>
    <row r="349">
      <c r="A349" s="53" t="s">
        <v>245</v>
      </c>
      <c r="B349" s="53" t="s">
        <v>246</v>
      </c>
      <c r="C349" s="53" t="s">
        <v>16</v>
      </c>
      <c r="D349" s="53" t="n">
        <v>60.2498792</v>
      </c>
      <c r="E349" s="53" t="n">
        <v>59.4644929418057</v>
      </c>
      <c r="F349" s="53" t="n">
        <v>6.8799103207407</v>
      </c>
      <c r="G349" s="53" t="n">
        <v>41.9778611771323</v>
      </c>
      <c r="H349" s="53" t="n">
        <v>63.8445848</v>
      </c>
      <c r="I349" s="53" t="n">
        <v>58.5534739313352</v>
      </c>
      <c r="J349" s="53" t="n">
        <v>7.29038835797242</v>
      </c>
      <c r="K349" s="53" t="n">
        <v>50.1341756539095</v>
      </c>
      <c r="L349" s="53" t="n">
        <v>118.0567627</v>
      </c>
      <c r="M349" s="53" t="n">
        <v>45.5737045148272</v>
      </c>
      <c r="N349" s="53" t="n">
        <v>13.4808559107114</v>
      </c>
      <c r="O349" s="53" t="n">
        <v>23.7540543084906</v>
      </c>
      <c r="P349" s="53" t="n">
        <v>107.4748261</v>
      </c>
      <c r="Q349" s="53" t="n">
        <v>51.7428244082165</v>
      </c>
      <c r="R349" s="53" t="n">
        <v>12.2725086775809</v>
      </c>
      <c r="S349" s="53" t="n">
        <v>34.2604253438032</v>
      </c>
      <c r="T349" s="53" t="n">
        <v>50.3662722</v>
      </c>
      <c r="U349" s="53" t="n">
        <v>57.2160199232789</v>
      </c>
      <c r="V349" s="53" t="n">
        <v>5.75130507358786</v>
      </c>
      <c r="W349" s="53" t="n">
        <v>44.9833710176261</v>
      </c>
      <c r="X349" s="53" t="n">
        <v>21.5712471</v>
      </c>
      <c r="Y349" s="53" t="n">
        <v>100</v>
      </c>
      <c r="Z349" s="53" t="n">
        <v>2.46321233378569</v>
      </c>
      <c r="AA349" s="53" t="n">
        <v>99.8456260113597</v>
      </c>
      <c r="AB349" s="53" t="n">
        <v>70.5400824</v>
      </c>
      <c r="AC349" s="53" t="n">
        <v>60.4371720075132</v>
      </c>
      <c r="AD349" s="53" t="n">
        <v>8.05494463015719</v>
      </c>
      <c r="AE349" s="53" t="n">
        <v>58.4224886198821</v>
      </c>
      <c r="AF349" s="53" t="n">
        <v>114.6957567</v>
      </c>
      <c r="AG349" s="53" t="n">
        <v>40.5148331685538</v>
      </c>
      <c r="AH349" s="53" t="n">
        <v>13.0970639400966</v>
      </c>
      <c r="AI349" s="53" t="n">
        <v>22.960377316725</v>
      </c>
      <c r="AJ349" s="53" t="n">
        <v>51.0408123</v>
      </c>
      <c r="AK349" s="53" t="n">
        <v>73.9584875054703</v>
      </c>
      <c r="AL349" s="53" t="n">
        <v>5.828330545794</v>
      </c>
      <c r="AM349" s="53" t="n">
        <v>58.0196457683862</v>
      </c>
      <c r="AN349" s="53" t="n">
        <v>52.702832</v>
      </c>
      <c r="AO349" s="53" t="n">
        <v>73.0813320542147</v>
      </c>
      <c r="AP349" s="53" t="n">
        <v>6.01811593024842</v>
      </c>
      <c r="AQ349" s="53" t="n">
        <v>54.3865688145893</v>
      </c>
      <c r="AR349" s="53" t="n">
        <v>42.9325587</v>
      </c>
      <c r="AS349" s="53" t="n">
        <v>73.7786238033869</v>
      </c>
      <c r="AT349" s="53" t="n">
        <v>4.90245221430977</v>
      </c>
      <c r="AU349" s="53" t="n">
        <v>66.3907337701479</v>
      </c>
      <c r="AV349" s="53"/>
      <c r="AW349" s="53"/>
      <c r="AX349" s="53"/>
      <c r="AY349" s="53"/>
      <c r="AZ349" s="53" t="n">
        <v>34.5345081</v>
      </c>
      <c r="BA349" s="53" t="n">
        <v>70.2386847300709</v>
      </c>
      <c r="BB349" s="53" t="n">
        <v>3.94348207587598</v>
      </c>
      <c r="BC349" s="53" t="n">
        <v>54.8593796415932</v>
      </c>
      <c r="BD349" s="53" t="n">
        <v>73.0702079</v>
      </c>
      <c r="BE349" s="53" t="n">
        <v>60.8555703684608</v>
      </c>
      <c r="BF349" s="53" t="n">
        <v>8.34385867897107</v>
      </c>
      <c r="BG349" s="53" t="n">
        <v>60.8660569747573</v>
      </c>
      <c r="BH349" s="53" t="n">
        <v>14.6560732</v>
      </c>
      <c r="BI349" s="53" t="n">
        <v>100</v>
      </c>
      <c r="BJ349" s="53" t="n">
        <v>1.67357131016806</v>
      </c>
      <c r="BK349" s="53" t="n">
        <v>102.221576861051</v>
      </c>
    </row>
    <row r="350">
      <c r="A350" s="53" t="s">
        <v>245</v>
      </c>
      <c r="B350" s="53" t="s">
        <v>246</v>
      </c>
      <c r="C350" s="53" t="s">
        <v>17</v>
      </c>
      <c r="D350" s="53" t="n">
        <v>2680.4587375</v>
      </c>
      <c r="E350" s="53" t="n">
        <v>8.92671615977726</v>
      </c>
      <c r="F350" s="53" t="n">
        <v>6.03350027811479</v>
      </c>
      <c r="G350" s="53" t="n">
        <v>7.92280683005303</v>
      </c>
      <c r="H350" s="53" t="n">
        <v>3423.7458714</v>
      </c>
      <c r="I350" s="53" t="n">
        <v>9.91485943091378</v>
      </c>
      <c r="J350" s="53" t="n">
        <v>7.70658073496506</v>
      </c>
      <c r="K350" s="53" t="n">
        <v>8.18326333676937</v>
      </c>
      <c r="L350" s="53" t="n">
        <v>4063.6441637</v>
      </c>
      <c r="M350" s="53" t="n">
        <v>7.92523495122817</v>
      </c>
      <c r="N350" s="53" t="n">
        <v>9.14694109960851</v>
      </c>
      <c r="O350" s="53" t="n">
        <v>6.45085957537306</v>
      </c>
      <c r="P350" s="53" t="n">
        <v>3580.9950506</v>
      </c>
      <c r="Q350" s="53" t="n">
        <v>9.25087827981097</v>
      </c>
      <c r="R350" s="53" t="n">
        <v>8.06053618041296</v>
      </c>
      <c r="S350" s="53" t="n">
        <v>7.45151433941039</v>
      </c>
      <c r="T350" s="53" t="n">
        <v>3957.1638502</v>
      </c>
      <c r="U350" s="53" t="n">
        <v>8.46419414542657</v>
      </c>
      <c r="V350" s="53" t="n">
        <v>8.90726234905435</v>
      </c>
      <c r="W350" s="53" t="n">
        <v>7.59392688349331</v>
      </c>
      <c r="X350" s="53" t="n">
        <v>4266.0804979</v>
      </c>
      <c r="Y350" s="53" t="n">
        <v>9.96381068849032</v>
      </c>
      <c r="Z350" s="53" t="n">
        <v>9.60260925133519</v>
      </c>
      <c r="AA350" s="53" t="n">
        <v>8.60173252881333</v>
      </c>
      <c r="AB350" s="53" t="n">
        <v>3580.207817</v>
      </c>
      <c r="AC350" s="53" t="n">
        <v>9.02036515362162</v>
      </c>
      <c r="AD350" s="53" t="n">
        <v>8.05876417994226</v>
      </c>
      <c r="AE350" s="53" t="n">
        <v>8.40435697908668</v>
      </c>
      <c r="AF350" s="53" t="n">
        <v>2970.4370244</v>
      </c>
      <c r="AG350" s="53" t="n">
        <v>8.56259755229492</v>
      </c>
      <c r="AH350" s="53" t="n">
        <v>6.68621843048978</v>
      </c>
      <c r="AI350" s="53" t="n">
        <v>7.96460259283189</v>
      </c>
      <c r="AJ350" s="53" t="n">
        <v>3167.8655434</v>
      </c>
      <c r="AK350" s="53" t="n">
        <v>10.1529039871382</v>
      </c>
      <c r="AL350" s="53" t="n">
        <v>7.13061438690927</v>
      </c>
      <c r="AM350" s="53" t="n">
        <v>9.49731049932022</v>
      </c>
      <c r="AN350" s="53" t="n">
        <v>2485.189358</v>
      </c>
      <c r="AO350" s="53" t="n">
        <v>11.2376902413042</v>
      </c>
      <c r="AP350" s="53" t="n">
        <v>5.59396437366756</v>
      </c>
      <c r="AQ350" s="53" t="n">
        <v>10.4559332535643</v>
      </c>
      <c r="AR350" s="53" t="n">
        <v>2950.7364694</v>
      </c>
      <c r="AS350" s="53" t="n">
        <v>10.5898699149159</v>
      </c>
      <c r="AT350" s="53" t="n">
        <v>6.64187404181907</v>
      </c>
      <c r="AU350" s="53" t="n">
        <v>9.62802001746382</v>
      </c>
      <c r="AV350" s="53" t="n">
        <v>1819.3884832</v>
      </c>
      <c r="AW350" s="53" t="n">
        <v>9.59299538833995</v>
      </c>
      <c r="AX350" s="53" t="n">
        <v>4.09529934776176</v>
      </c>
      <c r="AY350" s="53" t="n">
        <v>9.69205540276368</v>
      </c>
      <c r="AZ350" s="53" t="n">
        <v>1773.7976573</v>
      </c>
      <c r="BA350" s="53" t="n">
        <v>10.3414775104499</v>
      </c>
      <c r="BB350" s="53" t="n">
        <v>3.99267801026499</v>
      </c>
      <c r="BC350" s="53" t="n">
        <v>10.7636188966899</v>
      </c>
      <c r="BD350" s="53" t="n">
        <v>1535.0825627</v>
      </c>
      <c r="BE350" s="53" t="n">
        <v>11.2600128581201</v>
      </c>
      <c r="BF350" s="53" t="n">
        <v>3.45534924280088</v>
      </c>
      <c r="BG350" s="53" t="n">
        <v>11.8102152801693</v>
      </c>
      <c r="BH350" s="53" t="n">
        <v>2171.4705073</v>
      </c>
      <c r="BI350" s="53" t="n">
        <v>9.95565114356301</v>
      </c>
      <c r="BJ350" s="53" t="n">
        <v>4.88780809285359</v>
      </c>
      <c r="BK350" s="53" t="n">
        <v>10.5133294471766</v>
      </c>
    </row>
    <row r="351">
      <c r="A351" s="53" t="s">
        <v>247</v>
      </c>
      <c r="B351" s="53" t="s">
        <v>248</v>
      </c>
      <c r="C351" s="53" t="s">
        <v>16</v>
      </c>
      <c r="D351" s="53" t="n">
        <v>159.5510739</v>
      </c>
      <c r="E351" s="53" t="n">
        <v>40.3448506221878</v>
      </c>
      <c r="F351" s="53" t="n">
        <v>7.27294470489783</v>
      </c>
      <c r="G351" s="53" t="n">
        <v>36.3490592496921</v>
      </c>
      <c r="H351" s="53" t="n">
        <v>85.1313571</v>
      </c>
      <c r="I351" s="53" t="n">
        <v>49.8400836693827</v>
      </c>
      <c r="J351" s="53" t="n">
        <v>3.8806110025262</v>
      </c>
      <c r="K351" s="53" t="n">
        <v>46.3448024643013</v>
      </c>
      <c r="L351" s="53" t="n">
        <v>132.9906437</v>
      </c>
      <c r="M351" s="53" t="n">
        <v>51.1927644452392</v>
      </c>
      <c r="N351" s="53" t="n">
        <v>6.06221928976229</v>
      </c>
      <c r="O351" s="53" t="n">
        <v>41.7251203208272</v>
      </c>
      <c r="P351" s="53" t="n">
        <v>90.9672365</v>
      </c>
      <c r="Q351" s="53" t="n">
        <v>64.1635398702696</v>
      </c>
      <c r="R351" s="53" t="n">
        <v>4.14663257883508</v>
      </c>
      <c r="S351" s="53" t="n">
        <v>58.7518846763533</v>
      </c>
      <c r="T351" s="53" t="n">
        <v>202.9062875</v>
      </c>
      <c r="U351" s="53" t="n">
        <v>36.7528977253203</v>
      </c>
      <c r="V351" s="53" t="n">
        <v>9.24924021626157</v>
      </c>
      <c r="W351" s="53" t="n">
        <v>27.6073074823435</v>
      </c>
      <c r="X351" s="53" t="n">
        <v>228.0963023</v>
      </c>
      <c r="Y351" s="53" t="n">
        <v>35.3844048655964</v>
      </c>
      <c r="Z351" s="53" t="n">
        <v>10.3974968859145</v>
      </c>
      <c r="AA351" s="53" t="n">
        <v>31.7891145110346</v>
      </c>
      <c r="AB351" s="53" t="n">
        <v>149.1396462</v>
      </c>
      <c r="AC351" s="53" t="n">
        <v>41.6615149776436</v>
      </c>
      <c r="AD351" s="53" t="n">
        <v>6.79835223672929</v>
      </c>
      <c r="AE351" s="53" t="n">
        <v>39.9151311417344</v>
      </c>
      <c r="AF351" s="53" t="n">
        <v>317.1544195</v>
      </c>
      <c r="AG351" s="53" t="n">
        <v>38.5717970797707</v>
      </c>
      <c r="AH351" s="53" t="n">
        <v>14.4571045468687</v>
      </c>
      <c r="AI351" s="53" t="n">
        <v>31.2696106359848</v>
      </c>
      <c r="AJ351" s="53" t="n">
        <v>168.272837</v>
      </c>
      <c r="AK351" s="53" t="n">
        <v>44.0246081125771</v>
      </c>
      <c r="AL351" s="53" t="n">
        <v>7.67051583497543</v>
      </c>
      <c r="AM351" s="53" t="n">
        <v>36.485224683473</v>
      </c>
      <c r="AN351" s="53" t="n">
        <v>165.525259</v>
      </c>
      <c r="AO351" s="53" t="n">
        <v>37.4285599835974</v>
      </c>
      <c r="AP351" s="53" t="n">
        <v>7.54527078097524</v>
      </c>
      <c r="AQ351" s="53" t="n">
        <v>31.0595995495941</v>
      </c>
      <c r="AR351" s="53" t="n">
        <v>79.6453526</v>
      </c>
      <c r="AS351" s="53" t="n">
        <v>51.8291083411752</v>
      </c>
      <c r="AT351" s="53" t="n">
        <v>3.63053805469805</v>
      </c>
      <c r="AU351" s="53" t="n">
        <v>47.3868923799562</v>
      </c>
      <c r="AV351" s="53" t="n">
        <v>90.1128221</v>
      </c>
      <c r="AW351" s="53" t="n">
        <v>46.0519631447412</v>
      </c>
      <c r="AX351" s="53" t="n">
        <v>4.10768512123186</v>
      </c>
      <c r="AY351" s="53" t="n">
        <v>47.1117811034884</v>
      </c>
      <c r="AZ351" s="53" t="n">
        <v>37.7585624</v>
      </c>
      <c r="BA351" s="53" t="n">
        <v>70.2734483405183</v>
      </c>
      <c r="BB351" s="53" t="n">
        <v>1.72117886617142</v>
      </c>
      <c r="BC351" s="53" t="n">
        <v>71.3714756792597</v>
      </c>
      <c r="BD351" s="53" t="n">
        <v>134.665218</v>
      </c>
      <c r="BE351" s="53" t="n">
        <v>39.1126288484597</v>
      </c>
      <c r="BF351" s="53" t="n">
        <v>6.13855275459235</v>
      </c>
      <c r="BG351" s="53" t="n">
        <v>36.585109343871</v>
      </c>
      <c r="BH351" s="53" t="n">
        <v>151.8446616</v>
      </c>
      <c r="BI351" s="53" t="n">
        <v>43.785171671378</v>
      </c>
      <c r="BJ351" s="53" t="n">
        <v>6.92165712556024</v>
      </c>
      <c r="BK351" s="53" t="n">
        <v>43.3361911983955</v>
      </c>
    </row>
    <row r="352">
      <c r="A352" s="53" t="s">
        <v>247</v>
      </c>
      <c r="B352" s="53" t="s">
        <v>248</v>
      </c>
      <c r="C352" s="53" t="s">
        <v>17</v>
      </c>
      <c r="D352" s="53" t="n">
        <v>1670.5188368</v>
      </c>
      <c r="E352" s="53" t="n">
        <v>14.7276324239872</v>
      </c>
      <c r="F352" s="53" t="n">
        <v>4.06143579668233</v>
      </c>
      <c r="G352" s="53" t="n">
        <v>13.5275493656315</v>
      </c>
      <c r="H352" s="53" t="n">
        <v>2104.9648302</v>
      </c>
      <c r="I352" s="53" t="n">
        <v>11.0966772458171</v>
      </c>
      <c r="J352" s="53" t="n">
        <v>5.11767920468841</v>
      </c>
      <c r="K352" s="53" t="n">
        <v>10.1916790146635</v>
      </c>
      <c r="L352" s="53" t="n">
        <v>1864.843259</v>
      </c>
      <c r="M352" s="53" t="n">
        <v>12.4588622351089</v>
      </c>
      <c r="N352" s="53" t="n">
        <v>4.53388552134664</v>
      </c>
      <c r="O352" s="53" t="n">
        <v>11.329049283331</v>
      </c>
      <c r="P352" s="53" t="n">
        <v>2169.5483035</v>
      </c>
      <c r="Q352" s="53" t="n">
        <v>12.0548732261988</v>
      </c>
      <c r="R352" s="53" t="n">
        <v>5.27469726671587</v>
      </c>
      <c r="S352" s="53" t="n">
        <v>10.7910164594186</v>
      </c>
      <c r="T352" s="53" t="n">
        <v>3377.5781727</v>
      </c>
      <c r="U352" s="53" t="n">
        <v>7.67526494067938</v>
      </c>
      <c r="V352" s="53" t="n">
        <v>8.21171039470238</v>
      </c>
      <c r="W352" s="53" t="n">
        <v>7.4229228942304</v>
      </c>
      <c r="X352" s="53" t="n">
        <v>4070.3796085</v>
      </c>
      <c r="Y352" s="53" t="n">
        <v>8.35789535924182</v>
      </c>
      <c r="Z352" s="53" t="n">
        <v>9.89607844214147</v>
      </c>
      <c r="AA352" s="53" t="n">
        <v>8.13373133537232</v>
      </c>
      <c r="AB352" s="53" t="n">
        <v>3656.1279896</v>
      </c>
      <c r="AC352" s="53" t="n">
        <v>8.48860454316262</v>
      </c>
      <c r="AD352" s="53" t="n">
        <v>8.88893244847106</v>
      </c>
      <c r="AE352" s="53" t="n">
        <v>7.78816524656509</v>
      </c>
      <c r="AF352" s="53" t="n">
        <v>3100.1652469</v>
      </c>
      <c r="AG352" s="53" t="n">
        <v>7.47219847296879</v>
      </c>
      <c r="AH352" s="53" t="n">
        <v>7.537252398488</v>
      </c>
      <c r="AI352" s="53" t="n">
        <v>8.15241258309977</v>
      </c>
      <c r="AJ352" s="53" t="n">
        <v>3367.9832049</v>
      </c>
      <c r="AK352" s="53" t="n">
        <v>8.37581674297611</v>
      </c>
      <c r="AL352" s="53" t="n">
        <v>8.18838270462641</v>
      </c>
      <c r="AM352" s="53" t="n">
        <v>8.33390146709053</v>
      </c>
      <c r="AN352" s="53" t="n">
        <v>2727.0535839</v>
      </c>
      <c r="AO352" s="53" t="n">
        <v>9.90898311618137</v>
      </c>
      <c r="AP352" s="53" t="n">
        <v>6.63012759936232</v>
      </c>
      <c r="AQ352" s="53" t="n">
        <v>8.8710759299737</v>
      </c>
      <c r="AR352" s="53" t="n">
        <v>2724.4565469</v>
      </c>
      <c r="AS352" s="53" t="n">
        <v>9.79808195383824</v>
      </c>
      <c r="AT352" s="53" t="n">
        <v>6.62381357356102</v>
      </c>
      <c r="AU352" s="53" t="n">
        <v>9.54265253411073</v>
      </c>
      <c r="AV352" s="53" t="n">
        <v>2433.964768</v>
      </c>
      <c r="AW352" s="53" t="n">
        <v>8.15297894554954</v>
      </c>
      <c r="AX352" s="53" t="n">
        <v>5.91755771850798</v>
      </c>
      <c r="AY352" s="53" t="n">
        <v>7.93995493136164</v>
      </c>
      <c r="AZ352" s="53" t="n">
        <v>2273.4424981</v>
      </c>
      <c r="BA352" s="53" t="n">
        <v>10.3140500407641</v>
      </c>
      <c r="BB352" s="53" t="n">
        <v>5.52728921103911</v>
      </c>
      <c r="BC352" s="53" t="n">
        <v>10.1419866761394</v>
      </c>
      <c r="BD352" s="53" t="n">
        <v>2016.4001877</v>
      </c>
      <c r="BE352" s="53" t="n">
        <v>10.2671419908368</v>
      </c>
      <c r="BF352" s="53" t="n">
        <v>4.9023571134638</v>
      </c>
      <c r="BG352" s="53" t="n">
        <v>10.3417290387484</v>
      </c>
      <c r="BH352" s="53" t="n">
        <v>3573.8112846</v>
      </c>
      <c r="BI352" s="53" t="n">
        <v>7.75735511293522</v>
      </c>
      <c r="BJ352" s="53" t="n">
        <v>8.68880060620321</v>
      </c>
      <c r="BK352" s="53" t="n">
        <v>8.03654360293845</v>
      </c>
    </row>
    <row r="353">
      <c r="A353" s="53" t="s">
        <v>249</v>
      </c>
      <c r="B353" s="53" t="s">
        <v>250</v>
      </c>
      <c r="C353" s="53" t="s">
        <v>16</v>
      </c>
      <c r="D353" s="53" t="n">
        <v>25.8265001</v>
      </c>
      <c r="E353" s="53" t="n">
        <v>99.9999999999998</v>
      </c>
      <c r="F353" s="53" t="n">
        <v>2.22091584995875</v>
      </c>
      <c r="G353" s="53" t="n">
        <v>95.774071420085</v>
      </c>
      <c r="H353" s="53" t="n">
        <v>13.3953336</v>
      </c>
      <c r="I353" s="53" t="n">
        <v>100</v>
      </c>
      <c r="J353" s="53" t="n">
        <v>1.15191406472165</v>
      </c>
      <c r="K353" s="53" t="n">
        <v>97.9149035862061</v>
      </c>
      <c r="L353" s="53" t="n">
        <v>13.2157552</v>
      </c>
      <c r="M353" s="53" t="n">
        <v>99.9999999999999</v>
      </c>
      <c r="N353" s="53" t="n">
        <v>1.13647145680629</v>
      </c>
      <c r="O353" s="53" t="n">
        <v>99.1418050274104</v>
      </c>
      <c r="P353" s="53" t="n">
        <v>21.4209114</v>
      </c>
      <c r="Q353" s="53" t="n">
        <v>99.9999999999998</v>
      </c>
      <c r="R353" s="53" t="n">
        <v>1.84206305401877</v>
      </c>
      <c r="S353" s="53" t="n">
        <v>98.8618679830829</v>
      </c>
      <c r="T353" s="53" t="n">
        <v>122.955203</v>
      </c>
      <c r="U353" s="53" t="n">
        <v>60.7751391140504</v>
      </c>
      <c r="V353" s="53" t="n">
        <v>10.5733706898054</v>
      </c>
      <c r="W353" s="53" t="n">
        <v>50.7756477144618</v>
      </c>
      <c r="X353" s="53" t="n">
        <v>170.6724873</v>
      </c>
      <c r="Y353" s="53" t="n">
        <v>33.006093077553</v>
      </c>
      <c r="Z353" s="53" t="n">
        <v>14.6767556861665</v>
      </c>
      <c r="AA353" s="53" t="n">
        <v>25.4437143828113</v>
      </c>
      <c r="AB353" s="53" t="n">
        <v>206.4840932</v>
      </c>
      <c r="AC353" s="53" t="n">
        <v>29.6031655201744</v>
      </c>
      <c r="AD353" s="53" t="n">
        <v>17.7563275541249</v>
      </c>
      <c r="AE353" s="53" t="n">
        <v>29.127232412343</v>
      </c>
      <c r="AF353" s="53" t="n">
        <v>162.0398395</v>
      </c>
      <c r="AG353" s="53" t="n">
        <v>34.830304038409</v>
      </c>
      <c r="AH353" s="53" t="n">
        <v>13.9344025120276</v>
      </c>
      <c r="AI353" s="53" t="n">
        <v>32.6938412148639</v>
      </c>
      <c r="AJ353" s="53" t="n">
        <v>131.0722302</v>
      </c>
      <c r="AK353" s="53" t="n">
        <v>38.7432139266993</v>
      </c>
      <c r="AL353" s="53" t="n">
        <v>11.2713837497719</v>
      </c>
      <c r="AM353" s="53" t="n">
        <v>30.9642429404437</v>
      </c>
      <c r="AN353" s="53" t="n">
        <v>51.9451164</v>
      </c>
      <c r="AO353" s="53" t="n">
        <v>62.1944833399751</v>
      </c>
      <c r="AP353" s="53" t="n">
        <v>4.4669518476765</v>
      </c>
      <c r="AQ353" s="53" t="n">
        <v>61.6804267186847</v>
      </c>
      <c r="AR353" s="53" t="n">
        <v>55.1356192</v>
      </c>
      <c r="AS353" s="53" t="n">
        <v>50.7893088175952</v>
      </c>
      <c r="AT353" s="53" t="n">
        <v>4.7413149325088</v>
      </c>
      <c r="AU353" s="53" t="n">
        <v>49.6448668237788</v>
      </c>
      <c r="AV353" s="53" t="n">
        <v>88.2848151</v>
      </c>
      <c r="AW353" s="53" t="n">
        <v>40.9153083384029</v>
      </c>
      <c r="AX353" s="53" t="n">
        <v>7.59193636021428</v>
      </c>
      <c r="AY353" s="53" t="n">
        <v>38.5759390466427</v>
      </c>
      <c r="AZ353" s="53"/>
      <c r="BA353" s="53"/>
      <c r="BB353" s="53"/>
      <c r="BC353" s="53"/>
      <c r="BD353" s="53" t="n">
        <v>13.3953336</v>
      </c>
      <c r="BE353" s="53" t="n">
        <v>100</v>
      </c>
      <c r="BF353" s="53" t="n">
        <v>1.15191406472165</v>
      </c>
      <c r="BG353" s="53" t="n">
        <v>97.9149035862061</v>
      </c>
      <c r="BH353" s="53" t="n">
        <v>87.0328838</v>
      </c>
      <c r="BI353" s="53" t="n">
        <v>44.8104155991768</v>
      </c>
      <c r="BJ353" s="53" t="n">
        <v>7.48427817747703</v>
      </c>
      <c r="BK353" s="53" t="n">
        <v>42.5751667330787</v>
      </c>
    </row>
    <row r="354">
      <c r="A354" s="53" t="s">
        <v>249</v>
      </c>
      <c r="B354" s="53" t="s">
        <v>250</v>
      </c>
      <c r="C354" s="53" t="s">
        <v>17</v>
      </c>
      <c r="D354" s="53" t="n">
        <v>1222.3854391</v>
      </c>
      <c r="E354" s="53" t="n">
        <v>13.5453783002785</v>
      </c>
      <c r="F354" s="53" t="n">
        <v>3.23056566745846</v>
      </c>
      <c r="G354" s="53" t="n">
        <v>12.4631969187858</v>
      </c>
      <c r="H354" s="53" t="n">
        <v>1640.5999576</v>
      </c>
      <c r="I354" s="53" t="n">
        <v>12.5949354709744</v>
      </c>
      <c r="J354" s="53" t="n">
        <v>4.33583853956786</v>
      </c>
      <c r="K354" s="53" t="n">
        <v>11.0380817116831</v>
      </c>
      <c r="L354" s="53" t="n">
        <v>1188.5770139</v>
      </c>
      <c r="M354" s="53" t="n">
        <v>17.3921894151713</v>
      </c>
      <c r="N354" s="53" t="n">
        <v>3.14121550487605</v>
      </c>
      <c r="O354" s="53" t="n">
        <v>16.0183688519624</v>
      </c>
      <c r="P354" s="53" t="n">
        <v>1510.2361169</v>
      </c>
      <c r="Q354" s="53" t="n">
        <v>14.339850299095</v>
      </c>
      <c r="R354" s="53" t="n">
        <v>3.99130813649506</v>
      </c>
      <c r="S354" s="53" t="n">
        <v>12.5852307200081</v>
      </c>
      <c r="T354" s="53" t="n">
        <v>3046.3877683</v>
      </c>
      <c r="U354" s="53" t="n">
        <v>10.3070802564243</v>
      </c>
      <c r="V354" s="53" t="n">
        <v>8.05110681069743</v>
      </c>
      <c r="W354" s="53" t="n">
        <v>9.18885522999528</v>
      </c>
      <c r="X354" s="53" t="n">
        <v>3774.0894746</v>
      </c>
      <c r="Y354" s="53" t="n">
        <v>7.65151429764278</v>
      </c>
      <c r="Z354" s="53" t="n">
        <v>9.97430392457552</v>
      </c>
      <c r="AA354" s="53" t="n">
        <v>7.67389864604549</v>
      </c>
      <c r="AB354" s="53" t="n">
        <v>4016.9875972</v>
      </c>
      <c r="AC354" s="53" t="n">
        <v>7.269052995486</v>
      </c>
      <c r="AD354" s="53" t="n">
        <v>10.6162441101028</v>
      </c>
      <c r="AE354" s="53" t="n">
        <v>7.50895067257116</v>
      </c>
      <c r="AF354" s="53" t="n">
        <v>4366.9533342</v>
      </c>
      <c r="AG354" s="53" t="n">
        <v>6.70918919419149</v>
      </c>
      <c r="AH354" s="53" t="n">
        <v>11.5411465660511</v>
      </c>
      <c r="AI354" s="53" t="n">
        <v>6.85058813750749</v>
      </c>
      <c r="AJ354" s="53" t="n">
        <v>3643.117646</v>
      </c>
      <c r="AK354" s="53" t="n">
        <v>8.10860342637826</v>
      </c>
      <c r="AL354" s="53" t="n">
        <v>9.6281667084852</v>
      </c>
      <c r="AM354" s="53" t="n">
        <v>7.39529946645937</v>
      </c>
      <c r="AN354" s="53" t="n">
        <v>2130.4185687</v>
      </c>
      <c r="AO354" s="53" t="n">
        <v>9.57767783473451</v>
      </c>
      <c r="AP354" s="53" t="n">
        <v>5.63034936871101</v>
      </c>
      <c r="AQ354" s="53" t="n">
        <v>9.3693035617779</v>
      </c>
      <c r="AR354" s="53" t="n">
        <v>2126.0839915</v>
      </c>
      <c r="AS354" s="53" t="n">
        <v>9.48788037371598</v>
      </c>
      <c r="AT354" s="53" t="n">
        <v>5.61889378699565</v>
      </c>
      <c r="AU354" s="53" t="n">
        <v>8.78468716052132</v>
      </c>
      <c r="AV354" s="53" t="n">
        <v>2248.7382257</v>
      </c>
      <c r="AW354" s="53" t="n">
        <v>9.51761627064885</v>
      </c>
      <c r="AX354" s="53" t="n">
        <v>5.94304895548872</v>
      </c>
      <c r="AY354" s="53" t="n">
        <v>8.91558220144667</v>
      </c>
      <c r="AZ354" s="53" t="n">
        <v>2118.0909765</v>
      </c>
      <c r="BA354" s="53" t="n">
        <v>9.53476128698532</v>
      </c>
      <c r="BB354" s="53" t="n">
        <v>5.59776954989946</v>
      </c>
      <c r="BC354" s="53" t="n">
        <v>9.10647177901571</v>
      </c>
      <c r="BD354" s="53" t="n">
        <v>1619.9969639</v>
      </c>
      <c r="BE354" s="53" t="n">
        <v>10.6910508849217</v>
      </c>
      <c r="BF354" s="53" t="n">
        <v>4.28138818212325</v>
      </c>
      <c r="BG354" s="53" t="n">
        <v>10.9363565651995</v>
      </c>
      <c r="BH354" s="53" t="n">
        <v>3185.4608004</v>
      </c>
      <c r="BI354" s="53" t="n">
        <v>9.06490395630659</v>
      </c>
      <c r="BJ354" s="53" t="n">
        <v>8.41865418847248</v>
      </c>
      <c r="BK354" s="53" t="n">
        <v>8.67943590388731</v>
      </c>
    </row>
    <row r="355">
      <c r="A355" s="53" t="s">
        <v>251</v>
      </c>
      <c r="B355" s="53" t="s">
        <v>252</v>
      </c>
      <c r="C355" s="53" t="s">
        <v>16</v>
      </c>
      <c r="D355" s="53" t="n">
        <v>47.4308492</v>
      </c>
      <c r="E355" s="53" t="n">
        <v>99.9999999999995</v>
      </c>
      <c r="F355" s="53" t="n">
        <v>2.6460429869891</v>
      </c>
      <c r="G355" s="53" t="n">
        <v>93.6692809668593</v>
      </c>
      <c r="H355" s="53" t="n">
        <v>57.7243996</v>
      </c>
      <c r="I355" s="53" t="n">
        <v>59.7353546237061</v>
      </c>
      <c r="J355" s="53" t="n">
        <v>3.22029323353831</v>
      </c>
      <c r="K355" s="53" t="n">
        <v>54.4827919498333</v>
      </c>
      <c r="L355" s="53" t="n">
        <v>47.0839942</v>
      </c>
      <c r="M355" s="53" t="n">
        <v>57.4382966216568</v>
      </c>
      <c r="N355" s="53" t="n">
        <v>2.62669285399059</v>
      </c>
      <c r="O355" s="53" t="n">
        <v>54.6071855881356</v>
      </c>
      <c r="P355" s="53" t="n">
        <v>65.1697946</v>
      </c>
      <c r="Q355" s="53" t="n">
        <v>52.9934991063066</v>
      </c>
      <c r="R355" s="53" t="n">
        <v>3.63565234174323</v>
      </c>
      <c r="S355" s="53" t="n">
        <v>48.7479453763282</v>
      </c>
      <c r="T355" s="53" t="n">
        <v>104.50212</v>
      </c>
      <c r="U355" s="53" t="n">
        <v>41.8582175289793</v>
      </c>
      <c r="V355" s="53" t="n">
        <v>5.82989987350876</v>
      </c>
      <c r="W355" s="53" t="n">
        <v>36.9290669429408</v>
      </c>
      <c r="X355" s="53" t="n">
        <v>161.7003186</v>
      </c>
      <c r="Y355" s="53" t="n">
        <v>32.3985121106628</v>
      </c>
      <c r="Z355" s="53" t="n">
        <v>9.02083772991845</v>
      </c>
      <c r="AA355" s="53" t="n">
        <v>29.058288892608</v>
      </c>
      <c r="AB355" s="53" t="n">
        <v>253.5120672</v>
      </c>
      <c r="AC355" s="53" t="n">
        <v>32.6171803839701</v>
      </c>
      <c r="AD355" s="53" t="n">
        <v>14.1427749839163</v>
      </c>
      <c r="AE355" s="53" t="n">
        <v>24.8850177561762</v>
      </c>
      <c r="AF355" s="53" t="n">
        <v>163.8073446</v>
      </c>
      <c r="AG355" s="53" t="n">
        <v>28.2622523908672</v>
      </c>
      <c r="AH355" s="53" t="n">
        <v>9.13838319799967</v>
      </c>
      <c r="AI355" s="53" t="n">
        <v>29.5494121883548</v>
      </c>
      <c r="AJ355" s="53" t="n">
        <v>223.0776446</v>
      </c>
      <c r="AK355" s="53" t="n">
        <v>34.2052907069205</v>
      </c>
      <c r="AL355" s="53" t="n">
        <v>12.4449181704273</v>
      </c>
      <c r="AM355" s="53" t="n">
        <v>29.0600544567712</v>
      </c>
      <c r="AN355" s="53" t="n">
        <v>120.01334</v>
      </c>
      <c r="AO355" s="53" t="n">
        <v>49.0879268852511</v>
      </c>
      <c r="AP355" s="53" t="n">
        <v>6.69523025643273</v>
      </c>
      <c r="AQ355" s="53" t="n">
        <v>45.1399850277302</v>
      </c>
      <c r="AR355" s="53" t="n">
        <v>57.6390578</v>
      </c>
      <c r="AS355" s="53" t="n">
        <v>45.3638765110183</v>
      </c>
      <c r="AT355" s="53" t="n">
        <v>3.21553223778985</v>
      </c>
      <c r="AU355" s="53" t="n">
        <v>44.2715269012019</v>
      </c>
      <c r="AV355" s="53" t="n">
        <v>106.9463121</v>
      </c>
      <c r="AW355" s="53" t="n">
        <v>37.0887795178732</v>
      </c>
      <c r="AX355" s="53" t="n">
        <v>5.96625495620585</v>
      </c>
      <c r="AY355" s="53" t="n">
        <v>36.3442416584333</v>
      </c>
      <c r="AZ355" s="53" t="n">
        <v>176.7702885</v>
      </c>
      <c r="BA355" s="53" t="n">
        <v>31.2497399020277</v>
      </c>
      <c r="BB355" s="53" t="n">
        <v>9.86155192417394</v>
      </c>
      <c r="BC355" s="53" t="n">
        <v>25.7888573858433</v>
      </c>
      <c r="BD355" s="53" t="n">
        <v>117.9974083</v>
      </c>
      <c r="BE355" s="53" t="n">
        <v>37.8082781855253</v>
      </c>
      <c r="BF355" s="53" t="n">
        <v>6.58276670102512</v>
      </c>
      <c r="BG355" s="53" t="n">
        <v>36.0712629512178</v>
      </c>
      <c r="BH355" s="53" t="n">
        <v>89.1450399</v>
      </c>
      <c r="BI355" s="53" t="n">
        <v>40.5019097465266</v>
      </c>
      <c r="BJ355" s="53" t="n">
        <v>4.97316855234079</v>
      </c>
      <c r="BK355" s="53" t="n">
        <v>39.7116851680635</v>
      </c>
    </row>
    <row r="356">
      <c r="A356" s="53" t="s">
        <v>251</v>
      </c>
      <c r="B356" s="53" t="s">
        <v>252</v>
      </c>
      <c r="C356" s="53" t="s">
        <v>17</v>
      </c>
      <c r="D356" s="53" t="n">
        <v>673.7230317</v>
      </c>
      <c r="E356" s="53" t="n">
        <v>18.9297104767034</v>
      </c>
      <c r="F356" s="53" t="n">
        <v>2.44550180692584</v>
      </c>
      <c r="G356" s="53" t="n">
        <v>17.6541377980086</v>
      </c>
      <c r="H356" s="53" t="n">
        <v>858.1551186</v>
      </c>
      <c r="I356" s="53" t="n">
        <v>16.2607459308154</v>
      </c>
      <c r="J356" s="53" t="n">
        <v>3.11495940381246</v>
      </c>
      <c r="K356" s="53" t="n">
        <v>14.6273752565698</v>
      </c>
      <c r="L356" s="53" t="n">
        <v>1139.8826062</v>
      </c>
      <c r="M356" s="53" t="n">
        <v>13.2380566653626</v>
      </c>
      <c r="N356" s="53" t="n">
        <v>4.13758301554801</v>
      </c>
      <c r="O356" s="53" t="n">
        <v>11.9779299068399</v>
      </c>
      <c r="P356" s="53" t="n">
        <v>1268.8014154</v>
      </c>
      <c r="Q356" s="53" t="n">
        <v>12.6635713504772</v>
      </c>
      <c r="R356" s="53" t="n">
        <v>4.60553670869964</v>
      </c>
      <c r="S356" s="53" t="n">
        <v>11.7002936225306</v>
      </c>
      <c r="T356" s="53" t="n">
        <v>2027.5266702</v>
      </c>
      <c r="U356" s="53" t="n">
        <v>10.1792738793515</v>
      </c>
      <c r="V356" s="53" t="n">
        <v>7.35958235397287</v>
      </c>
      <c r="W356" s="53" t="n">
        <v>9.37332151123545</v>
      </c>
      <c r="X356" s="53" t="n">
        <v>2638.6542891</v>
      </c>
      <c r="Y356" s="53" t="n">
        <v>8.04826879699062</v>
      </c>
      <c r="Z356" s="53" t="n">
        <v>9.57787329247788</v>
      </c>
      <c r="AA356" s="53" t="n">
        <v>7.9236578049771</v>
      </c>
      <c r="AB356" s="53" t="n">
        <v>2986.9935125</v>
      </c>
      <c r="AC356" s="53" t="n">
        <v>7.44371639082276</v>
      </c>
      <c r="AD356" s="53" t="n">
        <v>10.842286352691</v>
      </c>
      <c r="AE356" s="53" t="n">
        <v>7.14537343779163</v>
      </c>
      <c r="AF356" s="53" t="n">
        <v>2922.8662855</v>
      </c>
      <c r="AG356" s="53" t="n">
        <v>8.62036361108956</v>
      </c>
      <c r="AH356" s="53" t="n">
        <v>10.6095152551883</v>
      </c>
      <c r="AI356" s="53" t="n">
        <v>8.300519586835</v>
      </c>
      <c r="AJ356" s="53" t="n">
        <v>2587.8705369</v>
      </c>
      <c r="AK356" s="53" t="n">
        <v>8.48442184661407</v>
      </c>
      <c r="AL356" s="53" t="n">
        <v>9.39353677446661</v>
      </c>
      <c r="AM356" s="53" t="n">
        <v>7.53548360885695</v>
      </c>
      <c r="AN356" s="53" t="n">
        <v>1855.8134477</v>
      </c>
      <c r="AO356" s="53" t="n">
        <v>9.60004018200132</v>
      </c>
      <c r="AP356" s="53" t="n">
        <v>6.73629210540112</v>
      </c>
      <c r="AQ356" s="53" t="n">
        <v>8.99188416784796</v>
      </c>
      <c r="AR356" s="53" t="n">
        <v>1750.052152</v>
      </c>
      <c r="AS356" s="53" t="n">
        <v>8.2858390917507</v>
      </c>
      <c r="AT356" s="53" t="n">
        <v>6.3523963091055</v>
      </c>
      <c r="AU356" s="53" t="n">
        <v>8.35327083623937</v>
      </c>
      <c r="AV356" s="53" t="n">
        <v>1546.3672391</v>
      </c>
      <c r="AW356" s="53" t="n">
        <v>8.98547680928676</v>
      </c>
      <c r="AX356" s="53" t="n">
        <v>5.61305417724517</v>
      </c>
      <c r="AY356" s="53" t="n">
        <v>8.41979583584471</v>
      </c>
      <c r="AZ356" s="53" t="n">
        <v>1619.8034398</v>
      </c>
      <c r="BA356" s="53" t="n">
        <v>8.82490776619885</v>
      </c>
      <c r="BB356" s="53" t="n">
        <v>5.87961529072301</v>
      </c>
      <c r="BC356" s="53" t="n">
        <v>8.62042837443121</v>
      </c>
      <c r="BD356" s="53" t="n">
        <v>1159.7897651</v>
      </c>
      <c r="BE356" s="53" t="n">
        <v>10.9452446225866</v>
      </c>
      <c r="BF356" s="53" t="n">
        <v>4.20984266939696</v>
      </c>
      <c r="BG356" s="53" t="n">
        <v>11.1172985763783</v>
      </c>
      <c r="BH356" s="53" t="n">
        <v>2513.1805107</v>
      </c>
      <c r="BI356" s="53" t="n">
        <v>8.31695554419729</v>
      </c>
      <c r="BJ356" s="53" t="n">
        <v>9.12242448434563</v>
      </c>
      <c r="BK356" s="53" t="n">
        <v>7.91584992630795</v>
      </c>
    </row>
    <row r="357">
      <c r="A357" s="53" t="s">
        <v>253</v>
      </c>
      <c r="B357" s="53" t="s">
        <v>254</v>
      </c>
      <c r="C357" s="53" t="s">
        <v>16</v>
      </c>
      <c r="D357" s="53" t="n">
        <v>98.7859764</v>
      </c>
      <c r="E357" s="53" t="n">
        <v>51.0290098718976</v>
      </c>
      <c r="F357" s="53" t="n">
        <v>4.27531357601889</v>
      </c>
      <c r="G357" s="53" t="n">
        <v>49.2412705542639</v>
      </c>
      <c r="H357" s="53" t="n">
        <v>152.3118858</v>
      </c>
      <c r="I357" s="53" t="n">
        <v>32.7727630754814</v>
      </c>
      <c r="J357" s="53" t="n">
        <v>6.59183719066606</v>
      </c>
      <c r="K357" s="53" t="n">
        <v>27.6154640919499</v>
      </c>
      <c r="L357" s="53" t="n">
        <v>211.5555908</v>
      </c>
      <c r="M357" s="53" t="n">
        <v>29.8895429067487</v>
      </c>
      <c r="N357" s="53" t="n">
        <v>9.15581869401797</v>
      </c>
      <c r="O357" s="53" t="n">
        <v>21.5236489475754</v>
      </c>
      <c r="P357" s="53" t="n">
        <v>207.0426163</v>
      </c>
      <c r="Q357" s="53" t="n">
        <v>32.1298344921834</v>
      </c>
      <c r="R357" s="53" t="n">
        <v>8.96050371256806</v>
      </c>
      <c r="S357" s="53" t="n">
        <v>26.1381735534193</v>
      </c>
      <c r="T357" s="53" t="n">
        <v>251.7285629</v>
      </c>
      <c r="U357" s="53" t="n">
        <v>30.8413154641467</v>
      </c>
      <c r="V357" s="53" t="n">
        <v>10.8944465769141</v>
      </c>
      <c r="W357" s="53" t="n">
        <v>23.2169193255519</v>
      </c>
      <c r="X357" s="53" t="n">
        <v>165.303201</v>
      </c>
      <c r="Y357" s="53" t="n">
        <v>37.9829498092986</v>
      </c>
      <c r="Z357" s="53" t="n">
        <v>7.15408244317034</v>
      </c>
      <c r="AA357" s="53" t="n">
        <v>35.536314300979</v>
      </c>
      <c r="AB357" s="53" t="n">
        <v>191.8585734</v>
      </c>
      <c r="AC357" s="53" t="n">
        <v>33.5099519079602</v>
      </c>
      <c r="AD357" s="53" t="n">
        <v>8.30336039005469</v>
      </c>
      <c r="AE357" s="53" t="n">
        <v>29.4214361780524</v>
      </c>
      <c r="AF357" s="53" t="n">
        <v>185.3847867</v>
      </c>
      <c r="AG357" s="53" t="n">
        <v>33.1868102963726</v>
      </c>
      <c r="AH357" s="53" t="n">
        <v>8.02318430458796</v>
      </c>
      <c r="AI357" s="53" t="n">
        <v>26.805733536653</v>
      </c>
      <c r="AJ357" s="53" t="n">
        <v>78.8604818</v>
      </c>
      <c r="AK357" s="53" t="n">
        <v>50.3548962572722</v>
      </c>
      <c r="AL357" s="53" t="n">
        <v>3.41296711069336</v>
      </c>
      <c r="AM357" s="53" t="n">
        <v>48.2595892031886</v>
      </c>
      <c r="AN357" s="53" t="n">
        <v>101.7538327</v>
      </c>
      <c r="AO357" s="53" t="n">
        <v>46.1349129713944</v>
      </c>
      <c r="AP357" s="53" t="n">
        <v>4.40375808599352</v>
      </c>
      <c r="AQ357" s="53" t="n">
        <v>40.2533581787513</v>
      </c>
      <c r="AR357" s="53" t="n">
        <v>249.8316457</v>
      </c>
      <c r="AS357" s="53" t="n">
        <v>29.4673741701239</v>
      </c>
      <c r="AT357" s="53" t="n">
        <v>10.8123507556924</v>
      </c>
      <c r="AU357" s="53" t="n">
        <v>25.6722368357054</v>
      </c>
      <c r="AV357" s="53" t="n">
        <v>101.5783341</v>
      </c>
      <c r="AW357" s="53" t="n">
        <v>40.5480155668021</v>
      </c>
      <c r="AX357" s="53" t="n">
        <v>4.39616276149003</v>
      </c>
      <c r="AY357" s="53" t="n">
        <v>36.8373175689283</v>
      </c>
      <c r="AZ357" s="53" t="n">
        <v>131.8666765</v>
      </c>
      <c r="BA357" s="53" t="n">
        <v>39.0984998328589</v>
      </c>
      <c r="BB357" s="53" t="n">
        <v>5.70699822798878</v>
      </c>
      <c r="BC357" s="53" t="n">
        <v>38.376742292402</v>
      </c>
      <c r="BD357" s="53" t="n">
        <v>63.5500921</v>
      </c>
      <c r="BE357" s="53" t="n">
        <v>45.8718912083284</v>
      </c>
      <c r="BF357" s="53" t="n">
        <v>2.75035568218953</v>
      </c>
      <c r="BG357" s="53" t="n">
        <v>43.4329513633807</v>
      </c>
      <c r="BH357" s="53" t="n">
        <v>119.2013314</v>
      </c>
      <c r="BI357" s="53" t="n">
        <v>39.2224427156602</v>
      </c>
      <c r="BJ357" s="53" t="n">
        <v>5.15886048795431</v>
      </c>
      <c r="BK357" s="53" t="n">
        <v>37.8864461199567</v>
      </c>
    </row>
    <row r="358">
      <c r="A358" s="53" t="s">
        <v>253</v>
      </c>
      <c r="B358" s="53" t="s">
        <v>254</v>
      </c>
      <c r="C358" s="53" t="s">
        <v>17</v>
      </c>
      <c r="D358" s="53" t="n">
        <v>2146.8704697</v>
      </c>
      <c r="E358" s="53" t="n">
        <v>11.6641353413175</v>
      </c>
      <c r="F358" s="53" t="n">
        <v>5.80480218263187</v>
      </c>
      <c r="G358" s="53" t="n">
        <v>10.5058432505659</v>
      </c>
      <c r="H358" s="53" t="n">
        <v>2121.3844856</v>
      </c>
      <c r="I358" s="53" t="n">
        <v>11.3917462761371</v>
      </c>
      <c r="J358" s="53" t="n">
        <v>5.73589206522228</v>
      </c>
      <c r="K358" s="53" t="n">
        <v>9.7871664716225</v>
      </c>
      <c r="L358" s="53" t="n">
        <v>1932.0915918</v>
      </c>
      <c r="M358" s="53" t="n">
        <v>12.3119420437255</v>
      </c>
      <c r="N358" s="53" t="n">
        <v>5.22407366788763</v>
      </c>
      <c r="O358" s="53" t="n">
        <v>10.9926262451064</v>
      </c>
      <c r="P358" s="53" t="n">
        <v>3039.9131015</v>
      </c>
      <c r="Q358" s="53" t="n">
        <v>10.2614349495023</v>
      </c>
      <c r="R358" s="53" t="n">
        <v>8.21944987163769</v>
      </c>
      <c r="S358" s="53" t="n">
        <v>9.75055126812351</v>
      </c>
      <c r="T358" s="53" t="n">
        <v>3469.3157194</v>
      </c>
      <c r="U358" s="53" t="n">
        <v>8.36489354352059</v>
      </c>
      <c r="V358" s="53" t="n">
        <v>9.38048743249346</v>
      </c>
      <c r="W358" s="53" t="n">
        <v>7.39860646634399</v>
      </c>
      <c r="X358" s="53" t="n">
        <v>4108.8206774</v>
      </c>
      <c r="Y358" s="53" t="n">
        <v>10.5708785501008</v>
      </c>
      <c r="Z358" s="53" t="n">
        <v>11.1096088808503</v>
      </c>
      <c r="AA358" s="53" t="n">
        <v>8.7108289749101</v>
      </c>
      <c r="AB358" s="53" t="n">
        <v>3676.133413</v>
      </c>
      <c r="AC358" s="53" t="n">
        <v>8.42647474318041</v>
      </c>
      <c r="AD358" s="53" t="n">
        <v>9.93969014926655</v>
      </c>
      <c r="AE358" s="53" t="n">
        <v>7.1835092487266</v>
      </c>
      <c r="AF358" s="53" t="n">
        <v>2712.5869759</v>
      </c>
      <c r="AG358" s="53" t="n">
        <v>10.5147916430978</v>
      </c>
      <c r="AH358" s="53" t="n">
        <v>7.33441119085467</v>
      </c>
      <c r="AI358" s="53" t="n">
        <v>9.68101600738275</v>
      </c>
      <c r="AJ358" s="53" t="n">
        <v>2481.1478585</v>
      </c>
      <c r="AK358" s="53" t="n">
        <v>8.87253402913222</v>
      </c>
      <c r="AL358" s="53" t="n">
        <v>6.70863599258775</v>
      </c>
      <c r="AM358" s="53" t="n">
        <v>8.96255866299346</v>
      </c>
      <c r="AN358" s="53" t="n">
        <v>2099.3953164</v>
      </c>
      <c r="AO358" s="53" t="n">
        <v>12.2492414257272</v>
      </c>
      <c r="AP358" s="53" t="n">
        <v>5.67643678873126</v>
      </c>
      <c r="AQ358" s="53" t="n">
        <v>11.8669481976983</v>
      </c>
      <c r="AR358" s="53" t="n">
        <v>2769.9232379</v>
      </c>
      <c r="AS358" s="53" t="n">
        <v>9.55179018188939</v>
      </c>
      <c r="AT358" s="53" t="n">
        <v>7.48943948133559</v>
      </c>
      <c r="AU358" s="53" t="n">
        <v>9.26847668665975</v>
      </c>
      <c r="AV358" s="53" t="n">
        <v>1793.7077861</v>
      </c>
      <c r="AW358" s="53" t="n">
        <v>11.4444347335337</v>
      </c>
      <c r="AX358" s="53" t="n">
        <v>4.84990548741025</v>
      </c>
      <c r="AY358" s="53" t="n">
        <v>11.5995510832544</v>
      </c>
      <c r="AZ358" s="53" t="n">
        <v>1561.9877213</v>
      </c>
      <c r="BA358" s="53" t="n">
        <v>12.0542554418101</v>
      </c>
      <c r="BB358" s="53" t="n">
        <v>4.22337065128733</v>
      </c>
      <c r="BC358" s="53" t="n">
        <v>11.8695913408863</v>
      </c>
      <c r="BD358" s="53" t="n">
        <v>1289.5848075</v>
      </c>
      <c r="BE358" s="53" t="n">
        <v>13.9763752202554</v>
      </c>
      <c r="BF358" s="53" t="n">
        <v>3.48683575041719</v>
      </c>
      <c r="BG358" s="53" t="n">
        <v>14.6550813811181</v>
      </c>
      <c r="BH358" s="53" t="n">
        <v>1781.5232504</v>
      </c>
      <c r="BI358" s="53" t="n">
        <v>12.089875327809</v>
      </c>
      <c r="BJ358" s="53" t="n">
        <v>4.81696040738612</v>
      </c>
      <c r="BK358" s="53" t="n">
        <v>12.1241630958842</v>
      </c>
    </row>
    <row r="359">
      <c r="A359" s="53" t="s">
        <v>255</v>
      </c>
      <c r="B359" s="53" t="s">
        <v>256</v>
      </c>
      <c r="C359" s="53" t="s">
        <v>16</v>
      </c>
      <c r="D359" s="53" t="n">
        <v>15.8817497</v>
      </c>
      <c r="E359" s="53" t="n">
        <v>100</v>
      </c>
      <c r="F359" s="53" t="n">
        <v>1.44913991032934</v>
      </c>
      <c r="G359" s="53" t="n">
        <v>98.422946578184</v>
      </c>
      <c r="H359" s="53" t="n">
        <v>49.7809883</v>
      </c>
      <c r="I359" s="53" t="n">
        <v>57.8872769657567</v>
      </c>
      <c r="J359" s="53" t="n">
        <v>4.54229655320458</v>
      </c>
      <c r="K359" s="53" t="n">
        <v>52.3678083232295</v>
      </c>
      <c r="L359" s="53" t="n">
        <v>100.2251665</v>
      </c>
      <c r="M359" s="53" t="n">
        <v>50.0408937727352</v>
      </c>
      <c r="N359" s="53" t="n">
        <v>9.14510627217309</v>
      </c>
      <c r="O359" s="53" t="n">
        <v>43.1341055172368</v>
      </c>
      <c r="P359" s="53" t="n">
        <v>40.166579</v>
      </c>
      <c r="Q359" s="53" t="n">
        <v>71.3586466385438</v>
      </c>
      <c r="R359" s="53" t="n">
        <v>3.6650239293405</v>
      </c>
      <c r="S359" s="53" t="n">
        <v>69.0500816710903</v>
      </c>
      <c r="T359" s="53" t="n">
        <v>92.1344077</v>
      </c>
      <c r="U359" s="53" t="n">
        <v>44.4509183068807</v>
      </c>
      <c r="V359" s="53" t="n">
        <v>8.40686006483434</v>
      </c>
      <c r="W359" s="53" t="n">
        <v>39.8460894746017</v>
      </c>
      <c r="X359" s="53" t="n">
        <v>138.4610979</v>
      </c>
      <c r="Y359" s="53" t="n">
        <v>41.0657073748919</v>
      </c>
      <c r="Z359" s="53" t="n">
        <v>12.6339670870715</v>
      </c>
      <c r="AA359" s="53" t="n">
        <v>38.5926538880188</v>
      </c>
      <c r="AB359" s="53" t="n">
        <v>120.3046292</v>
      </c>
      <c r="AC359" s="53" t="n">
        <v>47.8460072000967</v>
      </c>
      <c r="AD359" s="53" t="n">
        <v>10.97726905815</v>
      </c>
      <c r="AE359" s="53" t="n">
        <v>41.4127344236044</v>
      </c>
      <c r="AF359" s="53" t="n">
        <v>111.0681022</v>
      </c>
      <c r="AG359" s="53" t="n">
        <v>39.1118699908651</v>
      </c>
      <c r="AH359" s="53" t="n">
        <v>10.1344765345696</v>
      </c>
      <c r="AI359" s="53" t="n">
        <v>36.9211007580386</v>
      </c>
      <c r="AJ359" s="53" t="n">
        <v>106.543039</v>
      </c>
      <c r="AK359" s="53" t="n">
        <v>48.2861200469662</v>
      </c>
      <c r="AL359" s="53" t="n">
        <v>9.72158439083543</v>
      </c>
      <c r="AM359" s="53" t="n">
        <v>44.2934544510551</v>
      </c>
      <c r="AN359" s="53" t="n">
        <v>67.5070714</v>
      </c>
      <c r="AO359" s="53" t="n">
        <v>66.3141901874042</v>
      </c>
      <c r="AP359" s="53" t="n">
        <v>6.15972378630248</v>
      </c>
      <c r="AQ359" s="53" t="n">
        <v>62.2723590790089</v>
      </c>
      <c r="AR359" s="53" t="n">
        <v>76.2223615</v>
      </c>
      <c r="AS359" s="53" t="n">
        <v>44.0595774807905</v>
      </c>
      <c r="AT359" s="53" t="n">
        <v>6.95495573193679</v>
      </c>
      <c r="AU359" s="53" t="n">
        <v>42.1575121639181</v>
      </c>
      <c r="AV359" s="53" t="n">
        <v>37.8589965</v>
      </c>
      <c r="AW359" s="53" t="n">
        <v>57.6180455279722</v>
      </c>
      <c r="AX359" s="53" t="n">
        <v>3.45446716070388</v>
      </c>
      <c r="AY359" s="53" t="n">
        <v>55.7353237061139</v>
      </c>
      <c r="AZ359" s="53" t="n">
        <v>32.957213</v>
      </c>
      <c r="BA359" s="53" t="n">
        <v>58.8808659285373</v>
      </c>
      <c r="BB359" s="53" t="n">
        <v>3.00720094408269</v>
      </c>
      <c r="BC359" s="53" t="n">
        <v>56.3741525521591</v>
      </c>
      <c r="BD359" s="53" t="n">
        <v>50.2625231</v>
      </c>
      <c r="BE359" s="53" t="n">
        <v>50.3063872935679</v>
      </c>
      <c r="BF359" s="53" t="n">
        <v>4.58623448889012</v>
      </c>
      <c r="BG359" s="53" t="n">
        <v>47.1883948663008</v>
      </c>
      <c r="BH359" s="53" t="n">
        <v>56.5692332</v>
      </c>
      <c r="BI359" s="53" t="n">
        <v>54.1672815954401</v>
      </c>
      <c r="BJ359" s="53" t="n">
        <v>5.16169408757572</v>
      </c>
      <c r="BK359" s="53" t="n">
        <v>50.5975524257013</v>
      </c>
    </row>
    <row r="360">
      <c r="A360" s="53" t="s">
        <v>255</v>
      </c>
      <c r="B360" s="53" t="s">
        <v>256</v>
      </c>
      <c r="C360" s="53" t="s">
        <v>17</v>
      </c>
      <c r="D360" s="53" t="n">
        <v>707.3269228</v>
      </c>
      <c r="E360" s="53" t="n">
        <v>16.6746957119164</v>
      </c>
      <c r="F360" s="53" t="n">
        <v>2.50274396750999</v>
      </c>
      <c r="G360" s="53" t="n">
        <v>15.8946727959537</v>
      </c>
      <c r="H360" s="53" t="n">
        <v>1084.5556356</v>
      </c>
      <c r="I360" s="53" t="n">
        <v>13.2265478255065</v>
      </c>
      <c r="J360" s="53" t="n">
        <v>3.83749718402046</v>
      </c>
      <c r="K360" s="53" t="n">
        <v>12.9179640786592</v>
      </c>
      <c r="L360" s="53" t="n">
        <v>1145.2295365</v>
      </c>
      <c r="M360" s="53" t="n">
        <v>11.5901948157474</v>
      </c>
      <c r="N360" s="53" t="n">
        <v>4.05218042958626</v>
      </c>
      <c r="O360" s="53" t="n">
        <v>10.471438213454</v>
      </c>
      <c r="P360" s="53" t="n">
        <v>1254.3274685</v>
      </c>
      <c r="Q360" s="53" t="n">
        <v>13.8599794396144</v>
      </c>
      <c r="R360" s="53" t="n">
        <v>4.43820304851889</v>
      </c>
      <c r="S360" s="53" t="n">
        <v>12.3243654122708</v>
      </c>
      <c r="T360" s="53" t="n">
        <v>2291.3715443</v>
      </c>
      <c r="U360" s="53" t="n">
        <v>10.3513334014279</v>
      </c>
      <c r="V360" s="53" t="n">
        <v>8.10758946813394</v>
      </c>
      <c r="W360" s="53" t="n">
        <v>9.23756463298659</v>
      </c>
      <c r="X360" s="53" t="n">
        <v>2335.8544552</v>
      </c>
      <c r="Y360" s="53" t="n">
        <v>9.07246568348421</v>
      </c>
      <c r="Z360" s="53" t="n">
        <v>8.26498392510096</v>
      </c>
      <c r="AA360" s="53" t="n">
        <v>8.77962952830854</v>
      </c>
      <c r="AB360" s="53" t="n">
        <v>2429.0654724</v>
      </c>
      <c r="AC360" s="53" t="n">
        <v>8.53136753397857</v>
      </c>
      <c r="AD360" s="53" t="n">
        <v>8.59479366863412</v>
      </c>
      <c r="AE360" s="53" t="n">
        <v>8.360754823396</v>
      </c>
      <c r="AF360" s="53" t="n">
        <v>2777.0446764</v>
      </c>
      <c r="AG360" s="53" t="n">
        <v>9.17865917892258</v>
      </c>
      <c r="AH360" s="53" t="n">
        <v>9.82605297116767</v>
      </c>
      <c r="AI360" s="53" t="n">
        <v>8.69355328969331</v>
      </c>
      <c r="AJ360" s="53" t="n">
        <v>2837.5981949</v>
      </c>
      <c r="AK360" s="53" t="n">
        <v>7.43480556344982</v>
      </c>
      <c r="AL360" s="53" t="n">
        <v>10.040310266136</v>
      </c>
      <c r="AM360" s="53" t="n">
        <v>7.39788674644325</v>
      </c>
      <c r="AN360" s="53" t="n">
        <v>1677.8622647</v>
      </c>
      <c r="AO360" s="53" t="n">
        <v>10.3901203505719</v>
      </c>
      <c r="AP360" s="53" t="n">
        <v>5.93680167675157</v>
      </c>
      <c r="AQ360" s="53" t="n">
        <v>9.78404712755849</v>
      </c>
      <c r="AR360" s="53" t="n">
        <v>1900.468638</v>
      </c>
      <c r="AS360" s="53" t="n">
        <v>10.3476078747091</v>
      </c>
      <c r="AT360" s="53" t="n">
        <v>6.72445267651902</v>
      </c>
      <c r="AU360" s="53" t="n">
        <v>9.25527170173073</v>
      </c>
      <c r="AV360" s="53" t="n">
        <v>1990.7078358</v>
      </c>
      <c r="AW360" s="53" t="n">
        <v>9.12880784623906</v>
      </c>
      <c r="AX360" s="53" t="n">
        <v>7.04374719316609</v>
      </c>
      <c r="AY360" s="53" t="n">
        <v>8.40771792174848</v>
      </c>
      <c r="AZ360" s="53" t="n">
        <v>1639.8447387</v>
      </c>
      <c r="BA360" s="53" t="n">
        <v>8.03471406125935</v>
      </c>
      <c r="BB360" s="53" t="n">
        <v>5.80228377450701</v>
      </c>
      <c r="BC360" s="53" t="n">
        <v>7.95740147006865</v>
      </c>
      <c r="BD360" s="53" t="n">
        <v>1472.389602</v>
      </c>
      <c r="BE360" s="53" t="n">
        <v>9.39176895669664</v>
      </c>
      <c r="BF360" s="53" t="n">
        <v>5.20977510603239</v>
      </c>
      <c r="BG360" s="53" t="n">
        <v>9.56858283652599</v>
      </c>
      <c r="BH360" s="53" t="n">
        <v>2718.4098599</v>
      </c>
      <c r="BI360" s="53" t="n">
        <v>7.19501601165928</v>
      </c>
      <c r="BJ360" s="53" t="n">
        <v>9.61858464421566</v>
      </c>
      <c r="BK360" s="53" t="n">
        <v>7.74675790747763</v>
      </c>
    </row>
    <row r="361">
      <c r="A361" s="53" t="s">
        <v>257</v>
      </c>
      <c r="B361" s="53" t="s">
        <v>258</v>
      </c>
      <c r="C361" s="53" t="s">
        <v>16</v>
      </c>
      <c r="D361" s="53" t="n">
        <v>11.317031</v>
      </c>
      <c r="E361" s="53" t="n">
        <v>100</v>
      </c>
      <c r="F361" s="53" t="n">
        <v>1.04254531560822</v>
      </c>
      <c r="G361" s="53" t="n">
        <v>99.5556498906786</v>
      </c>
      <c r="H361" s="53" t="n">
        <v>67.2284459</v>
      </c>
      <c r="I361" s="53" t="n">
        <v>49.296999713975</v>
      </c>
      <c r="J361" s="53" t="n">
        <v>6.19320573997417</v>
      </c>
      <c r="K361" s="53" t="n">
        <v>42.6881702715912</v>
      </c>
      <c r="L361" s="53" t="n">
        <v>89.0732005</v>
      </c>
      <c r="M361" s="53" t="n">
        <v>54.4769569023592</v>
      </c>
      <c r="N361" s="53" t="n">
        <v>8.20558394931557</v>
      </c>
      <c r="O361" s="53" t="n">
        <v>44.6264649465118</v>
      </c>
      <c r="P361" s="53" t="n">
        <v>95.8568153</v>
      </c>
      <c r="Q361" s="53" t="n">
        <v>57.720501335745</v>
      </c>
      <c r="R361" s="53" t="n">
        <v>8.83050278470894</v>
      </c>
      <c r="S361" s="53" t="n">
        <v>50.4326849263698</v>
      </c>
      <c r="T361" s="53" t="n">
        <v>137.0301589</v>
      </c>
      <c r="U361" s="53" t="n">
        <v>32.6401827737294</v>
      </c>
      <c r="V361" s="53" t="n">
        <v>12.6234654882756</v>
      </c>
      <c r="W361" s="53" t="n">
        <v>25.4186039786592</v>
      </c>
      <c r="X361" s="53" t="n">
        <v>10.683547</v>
      </c>
      <c r="Y361" s="53" t="n">
        <v>100</v>
      </c>
      <c r="Z361" s="53" t="n">
        <v>0.984187626501178</v>
      </c>
      <c r="AA361" s="53" t="n">
        <v>100.786015412235</v>
      </c>
      <c r="AB361" s="53" t="n">
        <v>55.305577</v>
      </c>
      <c r="AC361" s="53" t="n">
        <v>58.0400790717906</v>
      </c>
      <c r="AD361" s="53" t="n">
        <v>5.09484954387416</v>
      </c>
      <c r="AE361" s="53" t="n">
        <v>55.0642963493215</v>
      </c>
      <c r="AF361" s="53" t="n">
        <v>128.380397</v>
      </c>
      <c r="AG361" s="53" t="n">
        <v>42.4764428211485</v>
      </c>
      <c r="AH361" s="53" t="n">
        <v>11.8266338148472</v>
      </c>
      <c r="AI361" s="53" t="n">
        <v>35.1090853311023</v>
      </c>
      <c r="AJ361" s="53" t="n">
        <v>46.2298426</v>
      </c>
      <c r="AK361" s="53" t="n">
        <v>51.1225367199326</v>
      </c>
      <c r="AL361" s="53" t="n">
        <v>4.25877651514212</v>
      </c>
      <c r="AM361" s="53" t="n">
        <v>50.5651822085112</v>
      </c>
      <c r="AN361" s="53" t="n">
        <v>90.1101429</v>
      </c>
      <c r="AO361" s="53" t="n">
        <v>47.2341333158335</v>
      </c>
      <c r="AP361" s="53" t="n">
        <v>8.3011089542109</v>
      </c>
      <c r="AQ361" s="53" t="n">
        <v>35.5841997604025</v>
      </c>
      <c r="AR361" s="53" t="n">
        <v>167.5638159</v>
      </c>
      <c r="AS361" s="53" t="n">
        <v>31.6614564751124</v>
      </c>
      <c r="AT361" s="53" t="n">
        <v>15.4362810645286</v>
      </c>
      <c r="AU361" s="53" t="n">
        <v>20.7422617576507</v>
      </c>
      <c r="AV361" s="53" t="n">
        <v>91.5140522</v>
      </c>
      <c r="AW361" s="53" t="n">
        <v>37.4781015341077</v>
      </c>
      <c r="AX361" s="53" t="n">
        <v>8.43043961207106</v>
      </c>
      <c r="AY361" s="53" t="n">
        <v>34.2470551667924</v>
      </c>
      <c r="AZ361" s="53" t="n">
        <v>38.898891</v>
      </c>
      <c r="BA361" s="53" t="n">
        <v>58.2000261121579</v>
      </c>
      <c r="BB361" s="53" t="n">
        <v>3.58343602614544</v>
      </c>
      <c r="BC361" s="53" t="n">
        <v>61.132873247704</v>
      </c>
      <c r="BD361" s="53" t="n">
        <v>34.7469405</v>
      </c>
      <c r="BE361" s="53" t="n">
        <v>60.6928034709988</v>
      </c>
      <c r="BF361" s="53" t="n">
        <v>3.20095085451233</v>
      </c>
      <c r="BG361" s="53" t="n">
        <v>59.6046553501057</v>
      </c>
      <c r="BH361" s="53" t="n">
        <v>21.5804795</v>
      </c>
      <c r="BI361" s="53" t="n">
        <v>100</v>
      </c>
      <c r="BJ361" s="53" t="n">
        <v>1.98803271028455</v>
      </c>
      <c r="BK361" s="53" t="n">
        <v>98.6807609345405</v>
      </c>
    </row>
    <row r="362">
      <c r="A362" s="53" t="s">
        <v>257</v>
      </c>
      <c r="B362" s="53" t="s">
        <v>258</v>
      </c>
      <c r="C362" s="53" t="s">
        <v>17</v>
      </c>
      <c r="D362" s="53" t="n">
        <v>882.3174862</v>
      </c>
      <c r="E362" s="53" t="n">
        <v>13.4792562503761</v>
      </c>
      <c r="F362" s="53" t="n">
        <v>3.57916629163389</v>
      </c>
      <c r="G362" s="53" t="n">
        <v>12.5476568614727</v>
      </c>
      <c r="H362" s="53" t="n">
        <v>1243.538946</v>
      </c>
      <c r="I362" s="53" t="n">
        <v>12.4736223427821</v>
      </c>
      <c r="J362" s="53" t="n">
        <v>5.04447973373638</v>
      </c>
      <c r="K362" s="53" t="n">
        <v>11.2426486616684</v>
      </c>
      <c r="L362" s="53" t="n">
        <v>1453.52489</v>
      </c>
      <c r="M362" s="53" t="n">
        <v>10.8219459111513</v>
      </c>
      <c r="N362" s="53" t="n">
        <v>5.8962985225928</v>
      </c>
      <c r="O362" s="53" t="n">
        <v>9.97287803214028</v>
      </c>
      <c r="P362" s="53" t="n">
        <v>1322.8125108</v>
      </c>
      <c r="Q362" s="53" t="n">
        <v>11.1072512757825</v>
      </c>
      <c r="R362" s="53" t="n">
        <v>5.36605702919701</v>
      </c>
      <c r="S362" s="53" t="n">
        <v>10.1449936002152</v>
      </c>
      <c r="T362" s="53" t="n">
        <v>1574.3005144</v>
      </c>
      <c r="U362" s="53" t="n">
        <v>9.21603904308741</v>
      </c>
      <c r="V362" s="53" t="n">
        <v>6.38623105874286</v>
      </c>
      <c r="W362" s="53" t="n">
        <v>8.91093375136291</v>
      </c>
      <c r="X362" s="53" t="n">
        <v>1840.2844876</v>
      </c>
      <c r="Y362" s="53" t="n">
        <v>10.2656346803508</v>
      </c>
      <c r="Z362" s="53" t="n">
        <v>7.46520873501267</v>
      </c>
      <c r="AA362" s="53" t="n">
        <v>10.1081855086933</v>
      </c>
      <c r="AB362" s="53" t="n">
        <v>2064.6406586</v>
      </c>
      <c r="AC362" s="53" t="n">
        <v>9.32632209864003</v>
      </c>
      <c r="AD362" s="53" t="n">
        <v>8.37532108926474</v>
      </c>
      <c r="AE362" s="53" t="n">
        <v>9.52374001926745</v>
      </c>
      <c r="AF362" s="53" t="n">
        <v>2178.5873691</v>
      </c>
      <c r="AG362" s="53" t="n">
        <v>8.33205829872791</v>
      </c>
      <c r="AH362" s="53" t="n">
        <v>8.83755178472634</v>
      </c>
      <c r="AI362" s="53" t="n">
        <v>7.93417816956642</v>
      </c>
      <c r="AJ362" s="53" t="n">
        <v>2008.3484286</v>
      </c>
      <c r="AK362" s="53" t="n">
        <v>9.73436148033022</v>
      </c>
      <c r="AL362" s="53" t="n">
        <v>8.14696876116497</v>
      </c>
      <c r="AM362" s="53" t="n">
        <v>8.98259942054733</v>
      </c>
      <c r="AN362" s="53" t="n">
        <v>2021.3577546</v>
      </c>
      <c r="AO362" s="53" t="n">
        <v>9.55857915346526</v>
      </c>
      <c r="AP362" s="53" t="n">
        <v>8.19974176161474</v>
      </c>
      <c r="AQ362" s="53" t="n">
        <v>8.72967849563569</v>
      </c>
      <c r="AR362" s="53" t="n">
        <v>2227.5079791</v>
      </c>
      <c r="AS362" s="53" t="n">
        <v>7.9413505394745</v>
      </c>
      <c r="AT362" s="53" t="n">
        <v>9.03600075691239</v>
      </c>
      <c r="AU362" s="53" t="n">
        <v>7.76774759385761</v>
      </c>
      <c r="AV362" s="53" t="n">
        <v>1818.1722646</v>
      </c>
      <c r="AW362" s="53" t="n">
        <v>7.18641933117358</v>
      </c>
      <c r="AX362" s="53" t="n">
        <v>7.37550936439773</v>
      </c>
      <c r="AY362" s="53" t="n">
        <v>6.9837078656538</v>
      </c>
      <c r="AZ362" s="53" t="n">
        <v>1284.7868791</v>
      </c>
      <c r="BA362" s="53" t="n">
        <v>9.99748846627236</v>
      </c>
      <c r="BB362" s="53" t="n">
        <v>5.21180409719984</v>
      </c>
      <c r="BC362" s="53" t="n">
        <v>10.5168259716813</v>
      </c>
      <c r="BD362" s="53" t="n">
        <v>883.7908857</v>
      </c>
      <c r="BE362" s="53" t="n">
        <v>10.4724716016007</v>
      </c>
      <c r="BF362" s="53" t="n">
        <v>3.5851432125348</v>
      </c>
      <c r="BG362" s="53" t="n">
        <v>10.4493026401264</v>
      </c>
      <c r="BH362" s="53" t="n">
        <v>1847.5096064</v>
      </c>
      <c r="BI362" s="53" t="n">
        <v>8.97604490181629</v>
      </c>
      <c r="BJ362" s="53" t="n">
        <v>7.49451780126883</v>
      </c>
      <c r="BK362" s="53" t="n">
        <v>9.18801415848655</v>
      </c>
    </row>
    <row r="363">
      <c r="A363" s="53" t="s">
        <v>259</v>
      </c>
      <c r="B363" s="53" t="s">
        <v>260</v>
      </c>
      <c r="C363" s="53" t="s">
        <v>16</v>
      </c>
      <c r="D363" s="53" t="n">
        <v>20.5128901</v>
      </c>
      <c r="E363" s="53" t="n">
        <v>100</v>
      </c>
      <c r="F363" s="53" t="n">
        <v>1.80208412811035</v>
      </c>
      <c r="G363" s="53" t="n">
        <v>92.1358185541287</v>
      </c>
      <c r="H363" s="53" t="n">
        <v>23.9115101</v>
      </c>
      <c r="I363" s="53" t="n">
        <v>99.9999999999997</v>
      </c>
      <c r="J363" s="53" t="n">
        <v>2.10065732426267</v>
      </c>
      <c r="K363" s="53" t="n">
        <v>98.1835912973845</v>
      </c>
      <c r="L363" s="53" t="n">
        <v>60.2621999</v>
      </c>
      <c r="M363" s="53" t="n">
        <v>73.4132115963291</v>
      </c>
      <c r="N363" s="53" t="n">
        <v>5.29411279616825</v>
      </c>
      <c r="O363" s="53" t="n">
        <v>58.2477893743872</v>
      </c>
      <c r="P363" s="53" t="n">
        <v>60.2621999</v>
      </c>
      <c r="Q363" s="53" t="n">
        <v>73.4132115963291</v>
      </c>
      <c r="R363" s="53" t="n">
        <v>5.29411279616825</v>
      </c>
      <c r="S363" s="53" t="n">
        <v>58.2477893743872</v>
      </c>
      <c r="T363" s="53" t="n">
        <v>59.5729175</v>
      </c>
      <c r="U363" s="53" t="n">
        <v>73.7263023063041</v>
      </c>
      <c r="V363" s="53" t="n">
        <v>5.23355843904107</v>
      </c>
      <c r="W363" s="53" t="n">
        <v>56.9234234662516</v>
      </c>
      <c r="X363" s="53" t="n">
        <v>69.9105403</v>
      </c>
      <c r="Y363" s="53" t="n">
        <v>62.3479700111248</v>
      </c>
      <c r="Z363" s="53" t="n">
        <v>6.14173207422628</v>
      </c>
      <c r="AA363" s="53" t="n">
        <v>54.5420232816338</v>
      </c>
      <c r="AB363" s="53" t="n">
        <v>32.9082784</v>
      </c>
      <c r="AC363" s="53" t="n">
        <v>71.104199931802</v>
      </c>
      <c r="AD363" s="53" t="n">
        <v>2.89103514419338</v>
      </c>
      <c r="AE363" s="53" t="n">
        <v>70.4842304999543</v>
      </c>
      <c r="AF363" s="53" t="n">
        <v>74.2976562</v>
      </c>
      <c r="AG363" s="53" t="n">
        <v>51.9666394877929</v>
      </c>
      <c r="AH363" s="53" t="n">
        <v>6.52714592342204</v>
      </c>
      <c r="AI363" s="53" t="n">
        <v>55.463500396615</v>
      </c>
      <c r="AJ363" s="53" t="n">
        <v>88.5082549</v>
      </c>
      <c r="AK363" s="53" t="n">
        <v>49.2581142627182</v>
      </c>
      <c r="AL363" s="53" t="n">
        <v>7.77556553876505</v>
      </c>
      <c r="AM363" s="53" t="n">
        <v>50.3892065575273</v>
      </c>
      <c r="AN363" s="53" t="n">
        <v>250.1993531</v>
      </c>
      <c r="AO363" s="53" t="n">
        <v>40.7159178943842</v>
      </c>
      <c r="AP363" s="53" t="n">
        <v>21.9803392348398</v>
      </c>
      <c r="AQ363" s="53" t="n">
        <v>22.7027823369928</v>
      </c>
      <c r="AR363" s="53" t="n">
        <v>90.7301759</v>
      </c>
      <c r="AS363" s="53" t="n">
        <v>53.3997092841479</v>
      </c>
      <c r="AT363" s="53" t="n">
        <v>7.97076419426875</v>
      </c>
      <c r="AU363" s="53" t="n">
        <v>45.6123294401024</v>
      </c>
      <c r="AV363" s="53" t="n">
        <v>48.8309233</v>
      </c>
      <c r="AW363" s="53" t="n">
        <v>57.1291629783252</v>
      </c>
      <c r="AX363" s="53" t="n">
        <v>4.28986024938064</v>
      </c>
      <c r="AY363" s="53" t="n">
        <v>55.468131524312</v>
      </c>
      <c r="AZ363" s="53" t="n">
        <v>44.6452112</v>
      </c>
      <c r="BA363" s="53" t="n">
        <v>57.8918067336276</v>
      </c>
      <c r="BB363" s="53" t="n">
        <v>3.92213998648851</v>
      </c>
      <c r="BC363" s="53" t="n">
        <v>58.7477661460605</v>
      </c>
      <c r="BD363" s="53" t="n">
        <v>74.4227387</v>
      </c>
      <c r="BE363" s="53" t="n">
        <v>52.1474175185384</v>
      </c>
      <c r="BF363" s="53" t="n">
        <v>6.53813458405716</v>
      </c>
      <c r="BG363" s="53" t="n">
        <v>55.8946014464794</v>
      </c>
      <c r="BH363" s="53" t="n">
        <v>139.3121916</v>
      </c>
      <c r="BI363" s="53" t="n">
        <v>37.1020531919057</v>
      </c>
      <c r="BJ363" s="53" t="n">
        <v>12.2387575866078</v>
      </c>
      <c r="BK363" s="53" t="n">
        <v>34.8141204522355</v>
      </c>
    </row>
    <row r="364">
      <c r="A364" s="53" t="s">
        <v>259</v>
      </c>
      <c r="B364" s="53" t="s">
        <v>260</v>
      </c>
      <c r="C364" s="53" t="s">
        <v>17</v>
      </c>
      <c r="D364" s="53" t="n">
        <v>1215.9338654</v>
      </c>
      <c r="E364" s="53" t="n">
        <v>13.6320502105263</v>
      </c>
      <c r="F364" s="53" t="n">
        <v>2.72114059808547</v>
      </c>
      <c r="G364" s="53" t="n">
        <v>13.3933071555599</v>
      </c>
      <c r="H364" s="53" t="n">
        <v>2183.4892692</v>
      </c>
      <c r="I364" s="53" t="n">
        <v>11.6450047258893</v>
      </c>
      <c r="J364" s="53" t="n">
        <v>4.88643458741855</v>
      </c>
      <c r="K364" s="53" t="n">
        <v>10.7643393625889</v>
      </c>
      <c r="L364" s="53" t="n">
        <v>2085.8902649</v>
      </c>
      <c r="M364" s="53" t="n">
        <v>12.5360974683436</v>
      </c>
      <c r="N364" s="53" t="n">
        <v>4.6680175990521</v>
      </c>
      <c r="O364" s="53" t="n">
        <v>11.6366188039417</v>
      </c>
      <c r="P364" s="53" t="n">
        <v>2552.7606776</v>
      </c>
      <c r="Q364" s="53" t="n">
        <v>11.727726678575</v>
      </c>
      <c r="R364" s="53" t="n">
        <v>5.71282774061762</v>
      </c>
      <c r="S364" s="53" t="n">
        <v>10.3421274773757</v>
      </c>
      <c r="T364" s="53" t="n">
        <v>4029.4042057</v>
      </c>
      <c r="U364" s="53" t="n">
        <v>10.2823280960343</v>
      </c>
      <c r="V364" s="53" t="n">
        <v>9.01741096471529</v>
      </c>
      <c r="W364" s="53" t="n">
        <v>9.02635016020731</v>
      </c>
      <c r="X364" s="53" t="n">
        <v>3429.2700432</v>
      </c>
      <c r="Y364" s="53" t="n">
        <v>7.62333346750181</v>
      </c>
      <c r="Z364" s="53" t="n">
        <v>7.67436963627959</v>
      </c>
      <c r="AA364" s="53" t="n">
        <v>7.98455004681753</v>
      </c>
      <c r="AB364" s="53" t="n">
        <v>2792.956231</v>
      </c>
      <c r="AC364" s="53" t="n">
        <v>9.73395750113199</v>
      </c>
      <c r="AD364" s="53" t="n">
        <v>6.25036180429906</v>
      </c>
      <c r="AE364" s="53" t="n">
        <v>10.3812201126803</v>
      </c>
      <c r="AF364" s="53" t="n">
        <v>3469.8087451</v>
      </c>
      <c r="AG364" s="53" t="n">
        <v>8.79316074204984</v>
      </c>
      <c r="AH364" s="53" t="n">
        <v>7.76509127063219</v>
      </c>
      <c r="AI364" s="53" t="n">
        <v>8.59664314991099</v>
      </c>
      <c r="AJ364" s="53" t="n">
        <v>3474.2096169</v>
      </c>
      <c r="AK364" s="53" t="n">
        <v>11.1581108538094</v>
      </c>
      <c r="AL364" s="53" t="n">
        <v>7.77493998959851</v>
      </c>
      <c r="AM364" s="53" t="n">
        <v>10.8168329096185</v>
      </c>
      <c r="AN364" s="53" t="n">
        <v>3717.1669511</v>
      </c>
      <c r="AO364" s="53" t="n">
        <v>8.6065844913692</v>
      </c>
      <c r="AP364" s="53" t="n">
        <v>8.31865464753079</v>
      </c>
      <c r="AQ364" s="53" t="n">
        <v>8.03510898197097</v>
      </c>
      <c r="AR364" s="53" t="n">
        <v>3527.0341508</v>
      </c>
      <c r="AS364" s="53" t="n">
        <v>9.47002119145523</v>
      </c>
      <c r="AT364" s="53" t="n">
        <v>7.89315610961993</v>
      </c>
      <c r="AU364" s="53" t="n">
        <v>8.81330952919791</v>
      </c>
      <c r="AV364" s="53" t="n">
        <v>3505.5683212</v>
      </c>
      <c r="AW364" s="53" t="n">
        <v>7.76975513437745</v>
      </c>
      <c r="AX364" s="53" t="n">
        <v>7.84511769070729</v>
      </c>
      <c r="AY364" s="53" t="n">
        <v>7.65457627381558</v>
      </c>
      <c r="AZ364" s="53" t="n">
        <v>2556.7596321</v>
      </c>
      <c r="BA364" s="53" t="n">
        <v>8.46198464710712</v>
      </c>
      <c r="BB364" s="53" t="n">
        <v>5.72177700813084</v>
      </c>
      <c r="BC364" s="53" t="n">
        <v>8.79400171765075</v>
      </c>
      <c r="BD364" s="53" t="n">
        <v>2400.9449165</v>
      </c>
      <c r="BE364" s="53" t="n">
        <v>8.6170157057718</v>
      </c>
      <c r="BF364" s="53" t="n">
        <v>5.37307897408207</v>
      </c>
      <c r="BG364" s="53" t="n">
        <v>8.8641004914039</v>
      </c>
      <c r="BH364" s="53" t="n">
        <v>3743.5160659</v>
      </c>
      <c r="BI364" s="53" t="n">
        <v>7.70582266211703</v>
      </c>
      <c r="BJ364" s="53" t="n">
        <v>8.37762137923072</v>
      </c>
      <c r="BK364" s="53" t="n">
        <v>7.70530563110779</v>
      </c>
    </row>
    <row r="365">
      <c r="A365" s="53" t="s">
        <v>261</v>
      </c>
      <c r="B365" s="53" t="s">
        <v>262</v>
      </c>
      <c r="C365" s="53" t="s">
        <v>16</v>
      </c>
      <c r="D365" s="53" t="n">
        <v>47.6690163</v>
      </c>
      <c r="E365" s="53" t="n">
        <v>74.4191013326698</v>
      </c>
      <c r="F365" s="53" t="n">
        <v>4.6337111328925</v>
      </c>
      <c r="G365" s="53" t="n">
        <v>65.4002594857539</v>
      </c>
      <c r="H365" s="53" t="n">
        <v>67.4737714</v>
      </c>
      <c r="I365" s="53" t="n">
        <v>58.8944068232866</v>
      </c>
      <c r="J365" s="53" t="n">
        <v>6.55885080041863</v>
      </c>
      <c r="K365" s="53" t="n">
        <v>48.0289711357551</v>
      </c>
      <c r="L365" s="53" t="n">
        <v>51.0202648</v>
      </c>
      <c r="M365" s="53" t="n">
        <v>70.9529016139713</v>
      </c>
      <c r="N365" s="53" t="n">
        <v>4.95947236500627</v>
      </c>
      <c r="O365" s="53" t="n">
        <v>66.6147743039344</v>
      </c>
      <c r="P365" s="53" t="n">
        <v>77.3543315</v>
      </c>
      <c r="Q365" s="53" t="n">
        <v>57.4026950730691</v>
      </c>
      <c r="R365" s="53" t="n">
        <v>7.51929984863159</v>
      </c>
      <c r="S365" s="53" t="n">
        <v>49.73580535331</v>
      </c>
      <c r="T365" s="53" t="n">
        <v>22.4314201</v>
      </c>
      <c r="U365" s="53" t="n">
        <v>100</v>
      </c>
      <c r="V365" s="53" t="n">
        <v>2.18046708557648</v>
      </c>
      <c r="W365" s="53" t="n">
        <v>93.431996697005</v>
      </c>
      <c r="X365" s="53" t="n">
        <v>77.0902971</v>
      </c>
      <c r="Y365" s="53" t="n">
        <v>58.3075635215064</v>
      </c>
      <c r="Z365" s="53" t="n">
        <v>7.49363413883287</v>
      </c>
      <c r="AA365" s="53" t="n">
        <v>57.2864145473735</v>
      </c>
      <c r="AB365" s="53" t="n">
        <v>80.77956</v>
      </c>
      <c r="AC365" s="53" t="n">
        <v>57.9258721699678</v>
      </c>
      <c r="AD365" s="53" t="n">
        <v>7.85225237555736</v>
      </c>
      <c r="AE365" s="53" t="n">
        <v>55.5148828631975</v>
      </c>
      <c r="AF365" s="53" t="n">
        <v>104.5928399</v>
      </c>
      <c r="AG365" s="53" t="n">
        <v>66.7169597640328</v>
      </c>
      <c r="AH365" s="53" t="n">
        <v>10.1670444301884</v>
      </c>
      <c r="AI365" s="53" t="n">
        <v>58.9295437385723</v>
      </c>
      <c r="AJ365" s="53" t="n">
        <v>182.7006441</v>
      </c>
      <c r="AK365" s="53" t="n">
        <v>47.0974245403288</v>
      </c>
      <c r="AL365" s="53" t="n">
        <v>17.7595862944795</v>
      </c>
      <c r="AM365" s="53" t="n">
        <v>37.0238295975093</v>
      </c>
      <c r="AN365" s="53" t="n">
        <v>62.3308055</v>
      </c>
      <c r="AO365" s="53" t="n">
        <v>58.2254406953206</v>
      </c>
      <c r="AP365" s="53" t="n">
        <v>6.05892400946203</v>
      </c>
      <c r="AQ365" s="53" t="n">
        <v>56.9526888227868</v>
      </c>
      <c r="AR365" s="53" t="n">
        <v>84.5235627</v>
      </c>
      <c r="AS365" s="53" t="n">
        <v>57.6063895052508</v>
      </c>
      <c r="AT365" s="53" t="n">
        <v>8.21619164553071</v>
      </c>
      <c r="AU365" s="53" t="n">
        <v>46.0830297532905</v>
      </c>
      <c r="AV365" s="53" t="n">
        <v>85.7722803</v>
      </c>
      <c r="AW365" s="53" t="n">
        <v>49.8376231967518</v>
      </c>
      <c r="AX365" s="53" t="n">
        <v>8.33757440301293</v>
      </c>
      <c r="AY365" s="53" t="n">
        <v>44.8075854282295</v>
      </c>
      <c r="AZ365" s="53" t="n">
        <v>24.8297733</v>
      </c>
      <c r="BA365" s="53" t="n">
        <v>99.9999999999996</v>
      </c>
      <c r="BB365" s="53" t="n">
        <v>2.41360124243652</v>
      </c>
      <c r="BC365" s="53" t="n">
        <v>97.3133683998379</v>
      </c>
      <c r="BD365" s="53" t="n">
        <v>22.4314201</v>
      </c>
      <c r="BE365" s="53" t="n">
        <v>100</v>
      </c>
      <c r="BF365" s="53" t="n">
        <v>2.18046708557648</v>
      </c>
      <c r="BG365" s="53" t="n">
        <v>93.431996697005</v>
      </c>
      <c r="BH365" s="53" t="n">
        <v>37.7438196</v>
      </c>
      <c r="BI365" s="53" t="n">
        <v>100</v>
      </c>
      <c r="BJ365" s="53" t="n">
        <v>3.66892314239776</v>
      </c>
      <c r="BK365" s="53" t="n">
        <v>100.956020490631</v>
      </c>
    </row>
    <row r="366">
      <c r="A366" s="53" t="s">
        <v>261</v>
      </c>
      <c r="B366" s="53" t="s">
        <v>262</v>
      </c>
      <c r="C366" s="53" t="s">
        <v>17</v>
      </c>
      <c r="D366" s="53" t="n">
        <v>2139.7308449</v>
      </c>
      <c r="E366" s="53" t="n">
        <v>12.0529076997231</v>
      </c>
      <c r="F366" s="53" t="n">
        <v>4.29136970875787</v>
      </c>
      <c r="G366" s="53" t="n">
        <v>11.6489713699629</v>
      </c>
      <c r="H366" s="53" t="n">
        <v>2738.6026494</v>
      </c>
      <c r="I366" s="53" t="n">
        <v>10.6366956987186</v>
      </c>
      <c r="J366" s="53" t="n">
        <v>5.49244615600634</v>
      </c>
      <c r="K366" s="53" t="n">
        <v>9.78027961081233</v>
      </c>
      <c r="L366" s="53" t="n">
        <v>3301.5034539</v>
      </c>
      <c r="M366" s="53" t="n">
        <v>8.9487547574628</v>
      </c>
      <c r="N366" s="53" t="n">
        <v>6.62138041763289</v>
      </c>
      <c r="O366" s="53" t="n">
        <v>7.87757773242019</v>
      </c>
      <c r="P366" s="53" t="n">
        <v>3163.9602107</v>
      </c>
      <c r="Q366" s="53" t="n">
        <v>10.4715876037818</v>
      </c>
      <c r="R366" s="53" t="n">
        <v>6.34552847629193</v>
      </c>
      <c r="S366" s="53" t="n">
        <v>9.46867624715151</v>
      </c>
      <c r="T366" s="53" t="n">
        <v>3067.2540377</v>
      </c>
      <c r="U366" s="53" t="n">
        <v>9.39568320053319</v>
      </c>
      <c r="V366" s="53" t="n">
        <v>6.15157794160143</v>
      </c>
      <c r="W366" s="53" t="n">
        <v>9.1251877207095</v>
      </c>
      <c r="X366" s="53" t="n">
        <v>3310.9228939</v>
      </c>
      <c r="Y366" s="53" t="n">
        <v>8.953116189234</v>
      </c>
      <c r="Z366" s="53" t="n">
        <v>6.64027171865133</v>
      </c>
      <c r="AA366" s="53" t="n">
        <v>8.22998861842351</v>
      </c>
      <c r="AB366" s="53" t="n">
        <v>4268.8735294</v>
      </c>
      <c r="AC366" s="53" t="n">
        <v>8.03700575727377</v>
      </c>
      <c r="AD366" s="53" t="n">
        <v>8.5615041715406</v>
      </c>
      <c r="AE366" s="53" t="n">
        <v>8.02126917903902</v>
      </c>
      <c r="AF366" s="53" t="n">
        <v>4590.7131707</v>
      </c>
      <c r="AG366" s="53" t="n">
        <v>8.92287744776663</v>
      </c>
      <c r="AH366" s="53" t="n">
        <v>9.20697455443675</v>
      </c>
      <c r="AI366" s="53" t="n">
        <v>8.39955408482643</v>
      </c>
      <c r="AJ366" s="53" t="n">
        <v>5130.3576446</v>
      </c>
      <c r="AK366" s="53" t="n">
        <v>7.54233650045177</v>
      </c>
      <c r="AL366" s="53" t="n">
        <v>10.2892667288533</v>
      </c>
      <c r="AM366" s="53" t="n">
        <v>7.25620575016342</v>
      </c>
      <c r="AN366" s="53" t="n">
        <v>5024.3602556</v>
      </c>
      <c r="AO366" s="53" t="n">
        <v>8.06620328576275</v>
      </c>
      <c r="AP366" s="53" t="n">
        <v>10.0766820547359</v>
      </c>
      <c r="AQ366" s="53" t="n">
        <v>7.26971991230769</v>
      </c>
      <c r="AR366" s="53" t="n">
        <v>3872.7548001</v>
      </c>
      <c r="AS366" s="53" t="n">
        <v>9.74456094999812</v>
      </c>
      <c r="AT366" s="53" t="n">
        <v>7.76706223505063</v>
      </c>
      <c r="AU366" s="53" t="n">
        <v>9.2361441211311</v>
      </c>
      <c r="AV366" s="53" t="n">
        <v>2951.8138247</v>
      </c>
      <c r="AW366" s="53" t="n">
        <v>9.24290107369476</v>
      </c>
      <c r="AX366" s="53" t="n">
        <v>5.92005506832907</v>
      </c>
      <c r="AY366" s="53" t="n">
        <v>9.56410179416731</v>
      </c>
      <c r="AZ366" s="53" t="n">
        <v>2150.8989147</v>
      </c>
      <c r="BA366" s="53" t="n">
        <v>9.78484981615587</v>
      </c>
      <c r="BB366" s="53" t="n">
        <v>4.31376800084177</v>
      </c>
      <c r="BC366" s="53" t="n">
        <v>9.88146511077165</v>
      </c>
      <c r="BD366" s="53" t="n">
        <v>1712.9454304</v>
      </c>
      <c r="BE366" s="53" t="n">
        <v>11.5104253146522</v>
      </c>
      <c r="BF366" s="53" t="n">
        <v>3.43542373579108</v>
      </c>
      <c r="BG366" s="53" t="n">
        <v>12.1162845615674</v>
      </c>
      <c r="BH366" s="53" t="n">
        <v>2436.5645376</v>
      </c>
      <c r="BI366" s="53" t="n">
        <v>10.4013211943199</v>
      </c>
      <c r="BJ366" s="53" t="n">
        <v>4.88668903147906</v>
      </c>
      <c r="BK366" s="53" t="n">
        <v>11.0998876843425</v>
      </c>
    </row>
    <row r="367">
      <c r="A367" s="53" t="s">
        <v>263</v>
      </c>
      <c r="B367" s="53" t="s">
        <v>264</v>
      </c>
      <c r="C367" s="53" t="s">
        <v>16</v>
      </c>
      <c r="D367" s="53" t="n">
        <v>20.4736765</v>
      </c>
      <c r="E367" s="53" t="n">
        <v>100</v>
      </c>
      <c r="F367" s="53" t="n">
        <v>2.38470702825204</v>
      </c>
      <c r="G367" s="53" t="n">
        <v>95.6715140104706</v>
      </c>
      <c r="H367" s="53" t="n">
        <v>11.7088019</v>
      </c>
      <c r="I367" s="53" t="n">
        <v>100</v>
      </c>
      <c r="J367" s="53" t="n">
        <v>1.36380303671111</v>
      </c>
      <c r="K367" s="53" t="n">
        <v>96.5085923119062</v>
      </c>
      <c r="L367" s="53" t="n">
        <v>33.7065701</v>
      </c>
      <c r="M367" s="53" t="n">
        <v>71.8853059186077</v>
      </c>
      <c r="N367" s="53" t="n">
        <v>3.92603129270602</v>
      </c>
      <c r="O367" s="53" t="n">
        <v>69.3754483670533</v>
      </c>
      <c r="P367" s="53" t="n">
        <v>31.8549954</v>
      </c>
      <c r="Q367" s="53" t="n">
        <v>73.8059191468603</v>
      </c>
      <c r="R367" s="53" t="n">
        <v>3.71036591377793</v>
      </c>
      <c r="S367" s="53" t="n">
        <v>64.573893579622</v>
      </c>
      <c r="T367" s="53" t="n">
        <v>40.4439492</v>
      </c>
      <c r="U367" s="53" t="n">
        <v>70.9322897040607</v>
      </c>
      <c r="V367" s="53" t="n">
        <v>4.71077922460621</v>
      </c>
      <c r="W367" s="53" t="n">
        <v>69.6281371187694</v>
      </c>
      <c r="X367" s="53" t="n">
        <v>48.0150577</v>
      </c>
      <c r="Y367" s="53" t="n">
        <v>71.2026595824258</v>
      </c>
      <c r="Z367" s="53" t="n">
        <v>5.59263723636139</v>
      </c>
      <c r="AA367" s="53" t="n">
        <v>68.4041521999457</v>
      </c>
      <c r="AB367" s="53" t="n">
        <v>78.6317394</v>
      </c>
      <c r="AC367" s="53" t="n">
        <v>54.9582235013544</v>
      </c>
      <c r="AD367" s="53" t="n">
        <v>9.15876841127496</v>
      </c>
      <c r="AE367" s="53" t="n">
        <v>48.5500973767931</v>
      </c>
      <c r="AF367" s="53" t="n">
        <v>96.5153898</v>
      </c>
      <c r="AG367" s="53" t="n">
        <v>41.3430354901447</v>
      </c>
      <c r="AH367" s="53" t="n">
        <v>11.2417976512692</v>
      </c>
      <c r="AI367" s="53" t="n">
        <v>37.0942394608891</v>
      </c>
      <c r="AJ367" s="53" t="n">
        <v>77.5315088</v>
      </c>
      <c r="AK367" s="53" t="n">
        <v>55.4421941603693</v>
      </c>
      <c r="AL367" s="53" t="n">
        <v>9.03061714130067</v>
      </c>
      <c r="AM367" s="53" t="n">
        <v>54.2009534417828</v>
      </c>
      <c r="AN367" s="53"/>
      <c r="AO367" s="53"/>
      <c r="AP367" s="53"/>
      <c r="AQ367" s="53"/>
      <c r="AR367" s="53" t="n">
        <v>101.1425615</v>
      </c>
      <c r="AS367" s="53" t="n">
        <v>50.5637108580073</v>
      </c>
      <c r="AT367" s="53" t="n">
        <v>11.7807555113252</v>
      </c>
      <c r="AU367" s="53" t="n">
        <v>41.5516846982273</v>
      </c>
      <c r="AV367" s="53" t="n">
        <v>61.4151532</v>
      </c>
      <c r="AW367" s="53" t="n">
        <v>70.4666896719863</v>
      </c>
      <c r="AX367" s="53" t="n">
        <v>7.15343663250787</v>
      </c>
      <c r="AY367" s="53" t="n">
        <v>68.2712478010063</v>
      </c>
      <c r="AZ367" s="53" t="n">
        <v>64.0815729</v>
      </c>
      <c r="BA367" s="53" t="n">
        <v>49.6939670600411</v>
      </c>
      <c r="BB367" s="53" t="n">
        <v>7.46401249800324</v>
      </c>
      <c r="BC367" s="53" t="n">
        <v>41.7614170468892</v>
      </c>
      <c r="BD367" s="53" t="n">
        <v>46.4514518</v>
      </c>
      <c r="BE367" s="53" t="n">
        <v>57.6212441077627</v>
      </c>
      <c r="BF367" s="53" t="n">
        <v>5.41051352354672</v>
      </c>
      <c r="BG367" s="53" t="n">
        <v>56.3891369441396</v>
      </c>
      <c r="BH367" s="53" t="n">
        <v>146.5681077</v>
      </c>
      <c r="BI367" s="53" t="n">
        <v>34.2493336136788</v>
      </c>
      <c r="BJ367" s="53" t="n">
        <v>17.0717748983575</v>
      </c>
      <c r="BK367" s="53" t="n">
        <v>32.0906499484535</v>
      </c>
    </row>
    <row r="368">
      <c r="A368" s="53" t="s">
        <v>263</v>
      </c>
      <c r="B368" s="53" t="s">
        <v>264</v>
      </c>
      <c r="C368" s="53" t="s">
        <v>17</v>
      </c>
      <c r="D368" s="53" t="n">
        <v>1107.2967196</v>
      </c>
      <c r="E368" s="53" t="n">
        <v>16.0175834834401</v>
      </c>
      <c r="F368" s="53" t="n">
        <v>2.53923694081529</v>
      </c>
      <c r="G368" s="53" t="n">
        <v>15.3686976257041</v>
      </c>
      <c r="H368" s="53" t="n">
        <v>1926.9803232</v>
      </c>
      <c r="I368" s="53" t="n">
        <v>11.3612446631738</v>
      </c>
      <c r="J368" s="53" t="n">
        <v>4.41892361305035</v>
      </c>
      <c r="K368" s="53" t="n">
        <v>10.4609114880656</v>
      </c>
      <c r="L368" s="53" t="n">
        <v>2640.8339075</v>
      </c>
      <c r="M368" s="53" t="n">
        <v>9.50499067816239</v>
      </c>
      <c r="N368" s="53" t="n">
        <v>6.0559224043434</v>
      </c>
      <c r="O368" s="53" t="n">
        <v>8.45924123518613</v>
      </c>
      <c r="P368" s="53" t="n">
        <v>2530.6994621</v>
      </c>
      <c r="Q368" s="53" t="n">
        <v>9.01953115272111</v>
      </c>
      <c r="R368" s="53" t="n">
        <v>5.80336367526407</v>
      </c>
      <c r="S368" s="53" t="n">
        <v>7.96382000765693</v>
      </c>
      <c r="T368" s="53" t="n">
        <v>3182.001593</v>
      </c>
      <c r="U368" s="53" t="n">
        <v>7.9798451839696</v>
      </c>
      <c r="V368" s="53" t="n">
        <v>7.29692037162132</v>
      </c>
      <c r="W368" s="53" t="n">
        <v>7.45760502366688</v>
      </c>
      <c r="X368" s="53" t="n">
        <v>2822.1301599</v>
      </c>
      <c r="Y368" s="53" t="n">
        <v>7.18842656263608</v>
      </c>
      <c r="Z368" s="53" t="n">
        <v>6.4716683676221</v>
      </c>
      <c r="AA368" s="53" t="n">
        <v>7.36741375162707</v>
      </c>
      <c r="AB368" s="53" t="n">
        <v>2646.9846639</v>
      </c>
      <c r="AC368" s="53" t="n">
        <v>9.02119354025598</v>
      </c>
      <c r="AD368" s="53" t="n">
        <v>6.0700272306184</v>
      </c>
      <c r="AE368" s="53" t="n">
        <v>9.3866978910218</v>
      </c>
      <c r="AF368" s="53" t="n">
        <v>3294.9420806</v>
      </c>
      <c r="AG368" s="53" t="n">
        <v>7.90053732757141</v>
      </c>
      <c r="AH368" s="53" t="n">
        <v>7.55591387638959</v>
      </c>
      <c r="AI368" s="53" t="n">
        <v>7.69024465205031</v>
      </c>
      <c r="AJ368" s="53" t="n">
        <v>3586.309726</v>
      </c>
      <c r="AK368" s="53" t="n">
        <v>6.52474424903411</v>
      </c>
      <c r="AL368" s="53" t="n">
        <v>8.22407397788914</v>
      </c>
      <c r="AM368" s="53" t="n">
        <v>6.18046398201389</v>
      </c>
      <c r="AN368" s="53" t="n">
        <v>3548.3351605</v>
      </c>
      <c r="AO368" s="53" t="n">
        <v>7.29511365067342</v>
      </c>
      <c r="AP368" s="53" t="n">
        <v>8.13699124945494</v>
      </c>
      <c r="AQ368" s="53" t="n">
        <v>6.78654607896743</v>
      </c>
      <c r="AR368" s="53" t="n">
        <v>3668.4619506</v>
      </c>
      <c r="AS368" s="53" t="n">
        <v>7.57545722997147</v>
      </c>
      <c r="AT368" s="53" t="n">
        <v>8.41246427994822</v>
      </c>
      <c r="AU368" s="53" t="n">
        <v>6.8486272606451</v>
      </c>
      <c r="AV368" s="53" t="n">
        <v>3298.4492297</v>
      </c>
      <c r="AW368" s="53" t="n">
        <v>7.08674585431526</v>
      </c>
      <c r="AX368" s="53" t="n">
        <v>7.56395642035638</v>
      </c>
      <c r="AY368" s="53" t="n">
        <v>7.2258500127088</v>
      </c>
      <c r="AZ368" s="53" t="n">
        <v>2781.0564174</v>
      </c>
      <c r="BA368" s="53" t="n">
        <v>6.89561151075615</v>
      </c>
      <c r="BB368" s="53" t="n">
        <v>6.3774786509839</v>
      </c>
      <c r="BC368" s="53" t="n">
        <v>7.29672006267327</v>
      </c>
      <c r="BD368" s="53" t="n">
        <v>2184.0721667</v>
      </c>
      <c r="BE368" s="53" t="n">
        <v>8.47001780273719</v>
      </c>
      <c r="BF368" s="53" t="n">
        <v>5.00848293770303</v>
      </c>
      <c r="BG368" s="53" t="n">
        <v>8.70698421049868</v>
      </c>
      <c r="BH368" s="53" t="n">
        <v>4388.9059009</v>
      </c>
      <c r="BI368" s="53" t="n">
        <v>6.57977992229553</v>
      </c>
      <c r="BJ368" s="53" t="n">
        <v>10.0645760039399</v>
      </c>
      <c r="BK368" s="53" t="n">
        <v>6.46762340359213</v>
      </c>
    </row>
    <row r="369">
      <c r="A369" s="53" t="s">
        <v>265</v>
      </c>
      <c r="B369" s="53" t="s">
        <v>266</v>
      </c>
      <c r="C369" s="53" t="s">
        <v>16</v>
      </c>
      <c r="D369" s="53"/>
      <c r="E369" s="53"/>
      <c r="F369" s="53"/>
      <c r="G369" s="53"/>
      <c r="H369" s="53" t="n">
        <v>5.1904112</v>
      </c>
      <c r="I369" s="53" t="n">
        <v>100</v>
      </c>
      <c r="J369" s="53" t="n">
        <v>2.42857599564375</v>
      </c>
      <c r="K369" s="53" t="n">
        <v>88.5975187442697</v>
      </c>
      <c r="L369" s="53" t="n">
        <v>34.9924133</v>
      </c>
      <c r="M369" s="53" t="n">
        <v>57.8515377043047</v>
      </c>
      <c r="N369" s="53" t="n">
        <v>16.3728328441541</v>
      </c>
      <c r="O369" s="53" t="n">
        <v>40.9377929429099</v>
      </c>
      <c r="P369" s="53" t="n">
        <v>8.9735669</v>
      </c>
      <c r="Q369" s="53" t="n">
        <v>100</v>
      </c>
      <c r="R369" s="53" t="n">
        <v>4.19870186174139</v>
      </c>
      <c r="S369" s="53" t="n">
        <v>85.6483075050155</v>
      </c>
      <c r="T369" s="53" t="n">
        <v>30.5994499</v>
      </c>
      <c r="U369" s="53" t="n">
        <v>47.7781444824467</v>
      </c>
      <c r="V369" s="53" t="n">
        <v>14.3173800000747</v>
      </c>
      <c r="W369" s="53" t="n">
        <v>31.7532507039468</v>
      </c>
      <c r="X369" s="53" t="n">
        <v>22.001286</v>
      </c>
      <c r="Y369" s="53" t="n">
        <v>63.825782814302</v>
      </c>
      <c r="Z369" s="53" t="n">
        <v>10.2943279432067</v>
      </c>
      <c r="AA369" s="53" t="n">
        <v>47.6477201013143</v>
      </c>
      <c r="AB369" s="53" t="n">
        <v>5.7900826</v>
      </c>
      <c r="AC369" s="53" t="n">
        <v>100</v>
      </c>
      <c r="AD369" s="53" t="n">
        <v>2.70916023284525</v>
      </c>
      <c r="AE369" s="53" t="n">
        <v>87.1086864855456</v>
      </c>
      <c r="AF369" s="53" t="n">
        <v>21.971163</v>
      </c>
      <c r="AG369" s="53" t="n">
        <v>83.4609467702365</v>
      </c>
      <c r="AH369" s="53" t="n">
        <v>10.2802334925172</v>
      </c>
      <c r="AI369" s="53" t="n">
        <v>69.149455745292</v>
      </c>
      <c r="AJ369" s="53" t="n">
        <v>12.0694686</v>
      </c>
      <c r="AK369" s="53" t="n">
        <v>70.9142497522774</v>
      </c>
      <c r="AL369" s="53" t="n">
        <v>5.6472638857854</v>
      </c>
      <c r="AM369" s="53" t="n">
        <v>65.3306753154488</v>
      </c>
      <c r="AN369" s="53" t="n">
        <v>4.347561</v>
      </c>
      <c r="AO369" s="53" t="n">
        <v>100</v>
      </c>
      <c r="AP369" s="53" t="n">
        <v>2.03420921336578</v>
      </c>
      <c r="AQ369" s="53" t="n">
        <v>101.763230381808</v>
      </c>
      <c r="AR369" s="53" t="n">
        <v>38.3578602</v>
      </c>
      <c r="AS369" s="53" t="n">
        <v>46.7973085982647</v>
      </c>
      <c r="AT369" s="53" t="n">
        <v>17.947514163421</v>
      </c>
      <c r="AU369" s="53" t="n">
        <v>34.494435885249</v>
      </c>
      <c r="AV369" s="53" t="n">
        <v>9.0989917</v>
      </c>
      <c r="AW369" s="53" t="n">
        <v>70.481808112542</v>
      </c>
      <c r="AX369" s="53" t="n">
        <v>4.2573877050785</v>
      </c>
      <c r="AY369" s="53" t="n">
        <v>67.7978616581514</v>
      </c>
      <c r="AZ369" s="53" t="n">
        <v>17.1529044</v>
      </c>
      <c r="BA369" s="53" t="n">
        <v>64.6420915513295</v>
      </c>
      <c r="BB369" s="53" t="n">
        <v>8.02578645048626</v>
      </c>
      <c r="BC369" s="53" t="n">
        <v>64.6597523258824</v>
      </c>
      <c r="BD369" s="53"/>
      <c r="BE369" s="53"/>
      <c r="BF369" s="53"/>
      <c r="BG369" s="53"/>
      <c r="BH369" s="53" t="n">
        <v>3.1772534</v>
      </c>
      <c r="BI369" s="53" t="n">
        <v>100</v>
      </c>
      <c r="BJ369" s="53" t="n">
        <v>1.48662621168001</v>
      </c>
      <c r="BK369" s="53" t="n">
        <v>104.835324402341</v>
      </c>
    </row>
    <row r="370">
      <c r="A370" s="53" t="s">
        <v>265</v>
      </c>
      <c r="B370" s="53" t="s">
        <v>266</v>
      </c>
      <c r="C370" s="53" t="s">
        <v>17</v>
      </c>
      <c r="D370" s="53" t="n">
        <v>469.5523805</v>
      </c>
      <c r="E370" s="53" t="n">
        <v>14.321484445574</v>
      </c>
      <c r="F370" s="53" t="n">
        <v>3.96237452581344</v>
      </c>
      <c r="G370" s="53" t="n">
        <v>13.4384044149119</v>
      </c>
      <c r="H370" s="53" t="n">
        <v>617.1805479</v>
      </c>
      <c r="I370" s="53" t="n">
        <v>11.7549976444461</v>
      </c>
      <c r="J370" s="53" t="n">
        <v>5.20815266280295</v>
      </c>
      <c r="K370" s="53" t="n">
        <v>10.5665616138789</v>
      </c>
      <c r="L370" s="53" t="n">
        <v>689.0842472</v>
      </c>
      <c r="M370" s="53" t="n">
        <v>11.6211257845171</v>
      </c>
      <c r="N370" s="53" t="n">
        <v>5.81492072159692</v>
      </c>
      <c r="O370" s="53" t="n">
        <v>9.88987626351901</v>
      </c>
      <c r="P370" s="53" t="n">
        <v>718.0146657</v>
      </c>
      <c r="Q370" s="53" t="n">
        <v>10.0053124421123</v>
      </c>
      <c r="R370" s="53" t="n">
        <v>6.0590535554321</v>
      </c>
      <c r="S370" s="53" t="n">
        <v>8.81344811727706</v>
      </c>
      <c r="T370" s="53" t="n">
        <v>1130.4123171</v>
      </c>
      <c r="U370" s="53" t="n">
        <v>9.25548838379099</v>
      </c>
      <c r="V370" s="53" t="n">
        <v>9.53912099044886</v>
      </c>
      <c r="W370" s="53" t="n">
        <v>8.29722342106908</v>
      </c>
      <c r="X370" s="53" t="n">
        <v>1126.8962133</v>
      </c>
      <c r="Y370" s="53" t="n">
        <v>7.60308749450324</v>
      </c>
      <c r="Z370" s="53" t="n">
        <v>9.50944992347994</v>
      </c>
      <c r="AA370" s="53" t="n">
        <v>7.99860837866696</v>
      </c>
      <c r="AB370" s="53" t="n">
        <v>1078.5071281</v>
      </c>
      <c r="AC370" s="53" t="n">
        <v>10.2974652430445</v>
      </c>
      <c r="AD370" s="53" t="n">
        <v>9.10111277838927</v>
      </c>
      <c r="AE370" s="53" t="n">
        <v>10.4998700603845</v>
      </c>
      <c r="AF370" s="53" t="n">
        <v>832.205799</v>
      </c>
      <c r="AG370" s="53" t="n">
        <v>11.9919409950509</v>
      </c>
      <c r="AH370" s="53" t="n">
        <v>7.02266923805281</v>
      </c>
      <c r="AI370" s="53" t="n">
        <v>11.4592339519476</v>
      </c>
      <c r="AJ370" s="53" t="n">
        <v>1008.3849099</v>
      </c>
      <c r="AK370" s="53" t="n">
        <v>8.00025801318315</v>
      </c>
      <c r="AL370" s="53" t="n">
        <v>8.50937796321627</v>
      </c>
      <c r="AM370" s="53" t="n">
        <v>6.94862269135465</v>
      </c>
      <c r="AN370" s="53" t="n">
        <v>855.9155875</v>
      </c>
      <c r="AO370" s="53" t="n">
        <v>10.3576754139513</v>
      </c>
      <c r="AP370" s="53" t="n">
        <v>7.22274715452463</v>
      </c>
      <c r="AQ370" s="53" t="n">
        <v>9.14817193869021</v>
      </c>
      <c r="AR370" s="53" t="n">
        <v>1011.5529438</v>
      </c>
      <c r="AS370" s="53" t="n">
        <v>10.7589856564976</v>
      </c>
      <c r="AT370" s="53" t="n">
        <v>8.53611180025678</v>
      </c>
      <c r="AU370" s="53" t="n">
        <v>9.77736330068339</v>
      </c>
      <c r="AV370" s="53" t="n">
        <v>884.8191915</v>
      </c>
      <c r="AW370" s="53" t="n">
        <v>8.32890932456213</v>
      </c>
      <c r="AX370" s="53" t="n">
        <v>7.46665371096003</v>
      </c>
      <c r="AY370" s="53" t="n">
        <v>8.4670484336429</v>
      </c>
      <c r="AZ370" s="53" t="n">
        <v>532.0061685</v>
      </c>
      <c r="BA370" s="53" t="n">
        <v>9.68217653453524</v>
      </c>
      <c r="BB370" s="53" t="n">
        <v>4.48939836572719</v>
      </c>
      <c r="BC370" s="53" t="n">
        <v>10.6074444507971</v>
      </c>
      <c r="BD370" s="53" t="n">
        <v>326.514973</v>
      </c>
      <c r="BE370" s="53" t="n">
        <v>11.8314684539899</v>
      </c>
      <c r="BF370" s="53" t="n">
        <v>2.75533607120508</v>
      </c>
      <c r="BG370" s="53" t="n">
        <v>12.6651732835799</v>
      </c>
      <c r="BH370" s="53" t="n">
        <v>569.2305179</v>
      </c>
      <c r="BI370" s="53" t="n">
        <v>11.6523055265123</v>
      </c>
      <c r="BJ370" s="53" t="n">
        <v>4.80352053809373</v>
      </c>
      <c r="BK370" s="53" t="n">
        <v>11.7922235209685</v>
      </c>
    </row>
    <row r="371">
      <c r="A371" s="53" t="s">
        <v>267</v>
      </c>
      <c r="B371" s="53" t="s">
        <v>268</v>
      </c>
      <c r="C371" s="53" t="s">
        <v>16</v>
      </c>
      <c r="D371" s="53" t="n">
        <v>356.6119252</v>
      </c>
      <c r="E371" s="53" t="n">
        <v>49.5771182368671</v>
      </c>
      <c r="F371" s="53" t="n">
        <v>4.05108361675945</v>
      </c>
      <c r="G371" s="53" t="n">
        <v>41.6834508625501</v>
      </c>
      <c r="H371" s="53" t="n">
        <v>434.7641969</v>
      </c>
      <c r="I371" s="53" t="n">
        <v>56.9637202510988</v>
      </c>
      <c r="J371" s="53" t="n">
        <v>4.93888731911417</v>
      </c>
      <c r="K371" s="53" t="n">
        <v>49.9281163007885</v>
      </c>
      <c r="L371" s="53" t="n">
        <v>801.3964735</v>
      </c>
      <c r="M371" s="53" t="n">
        <v>36.9704123263414</v>
      </c>
      <c r="N371" s="53" t="n">
        <v>9.10380134512858</v>
      </c>
      <c r="O371" s="53" t="n">
        <v>27.2752275042882</v>
      </c>
      <c r="P371" s="53" t="n">
        <v>472.0672508</v>
      </c>
      <c r="Q371" s="53" t="n">
        <v>39.7643933370484</v>
      </c>
      <c r="R371" s="53" t="n">
        <v>5.36264709782777</v>
      </c>
      <c r="S371" s="53" t="n">
        <v>34.5413343731209</v>
      </c>
      <c r="T371" s="53" t="n">
        <v>1049.7408891</v>
      </c>
      <c r="U371" s="53" t="n">
        <v>34.8127803197481</v>
      </c>
      <c r="V371" s="53" t="n">
        <v>11.9249745091685</v>
      </c>
      <c r="W371" s="53" t="n">
        <v>30.8399836658425</v>
      </c>
      <c r="X371" s="53" t="n">
        <v>986.7758067</v>
      </c>
      <c r="Y371" s="53" t="n">
        <v>40.6727453863223</v>
      </c>
      <c r="Z371" s="53" t="n">
        <v>11.209696091052</v>
      </c>
      <c r="AA371" s="53" t="n">
        <v>30.9068494047763</v>
      </c>
      <c r="AB371" s="53" t="n">
        <v>776.0189121</v>
      </c>
      <c r="AC371" s="53" t="n">
        <v>33.1975323183291</v>
      </c>
      <c r="AD371" s="53" t="n">
        <v>8.81551422976307</v>
      </c>
      <c r="AE371" s="53" t="n">
        <v>26.5605549538188</v>
      </c>
      <c r="AF371" s="53" t="n">
        <v>275.2954964</v>
      </c>
      <c r="AG371" s="53" t="n">
        <v>63.472911470109</v>
      </c>
      <c r="AH371" s="53" t="n">
        <v>3.12733533688823</v>
      </c>
      <c r="AI371" s="53" t="n">
        <v>63.654008102225</v>
      </c>
      <c r="AJ371" s="53" t="n">
        <v>738.9036041</v>
      </c>
      <c r="AK371" s="53" t="n">
        <v>38.8650802820343</v>
      </c>
      <c r="AL371" s="53" t="n">
        <v>8.39388722980939</v>
      </c>
      <c r="AM371" s="53" t="n">
        <v>33.1593705133134</v>
      </c>
      <c r="AN371" s="53" t="n">
        <v>795.0532807</v>
      </c>
      <c r="AO371" s="53" t="n">
        <v>30.5738234773892</v>
      </c>
      <c r="AP371" s="53" t="n">
        <v>9.03174317036166</v>
      </c>
      <c r="AQ371" s="53" t="n">
        <v>26.6323371802563</v>
      </c>
      <c r="AR371" s="53" t="n">
        <v>605.2040393</v>
      </c>
      <c r="AS371" s="53" t="n">
        <v>39.4159438167338</v>
      </c>
      <c r="AT371" s="53" t="n">
        <v>6.87507061641267</v>
      </c>
      <c r="AU371" s="53" t="n">
        <v>38.1534240017705</v>
      </c>
      <c r="AV371" s="53" t="n">
        <v>712.6269489</v>
      </c>
      <c r="AW371" s="53" t="n">
        <v>35.7830695113787</v>
      </c>
      <c r="AX371" s="53" t="n">
        <v>8.09538647910046</v>
      </c>
      <c r="AY371" s="53" t="n">
        <v>34.5186392787144</v>
      </c>
      <c r="AZ371" s="53" t="n">
        <v>281.266954</v>
      </c>
      <c r="BA371" s="53" t="n">
        <v>49.3630750869746</v>
      </c>
      <c r="BB371" s="53" t="n">
        <v>3.19517062881787</v>
      </c>
      <c r="BC371" s="53" t="n">
        <v>49.8291457214812</v>
      </c>
      <c r="BD371" s="53" t="n">
        <v>242.8320065</v>
      </c>
      <c r="BE371" s="53" t="n">
        <v>57.2067538854493</v>
      </c>
      <c r="BF371" s="53" t="n">
        <v>2.75855262721589</v>
      </c>
      <c r="BG371" s="53" t="n">
        <v>56.7090970272019</v>
      </c>
      <c r="BH371" s="53" t="n">
        <v>274.3196416</v>
      </c>
      <c r="BI371" s="53" t="n">
        <v>49.7437946435756</v>
      </c>
      <c r="BJ371" s="53" t="n">
        <v>3.11624970258029</v>
      </c>
      <c r="BK371" s="53" t="n">
        <v>46.251514201456</v>
      </c>
    </row>
    <row r="372">
      <c r="A372" s="53" t="s">
        <v>267</v>
      </c>
      <c r="B372" s="53" t="s">
        <v>268</v>
      </c>
      <c r="C372" s="53" t="s">
        <v>17</v>
      </c>
      <c r="D372" s="53" t="n">
        <v>7465.8425651</v>
      </c>
      <c r="E372" s="53" t="n">
        <v>12.0551673311365</v>
      </c>
      <c r="F372" s="53" t="n">
        <v>4.31314438812784</v>
      </c>
      <c r="G372" s="53" t="n">
        <v>10.7183576751254</v>
      </c>
      <c r="H372" s="53" t="n">
        <v>9900.0572577</v>
      </c>
      <c r="I372" s="53" t="n">
        <v>9.92593555185931</v>
      </c>
      <c r="J372" s="53" t="n">
        <v>5.71943166907928</v>
      </c>
      <c r="K372" s="53" t="n">
        <v>8.26690461338935</v>
      </c>
      <c r="L372" s="53" t="n">
        <v>10877.3275814</v>
      </c>
      <c r="M372" s="53" t="n">
        <v>8.35093476146999</v>
      </c>
      <c r="N372" s="53" t="n">
        <v>6.28401737733605</v>
      </c>
      <c r="O372" s="53" t="n">
        <v>7.59775776610075</v>
      </c>
      <c r="P372" s="53" t="n">
        <v>10771.167583</v>
      </c>
      <c r="Q372" s="53" t="n">
        <v>9.77176637449709</v>
      </c>
      <c r="R372" s="53" t="n">
        <v>6.22268693842711</v>
      </c>
      <c r="S372" s="53" t="n">
        <v>8.25364520294996</v>
      </c>
      <c r="T372" s="53" t="n">
        <v>13366.0242767</v>
      </c>
      <c r="U372" s="53" t="n">
        <v>8.80818388305591</v>
      </c>
      <c r="V372" s="53" t="n">
        <v>7.72177983903909</v>
      </c>
      <c r="W372" s="53" t="n">
        <v>7.6484928600547</v>
      </c>
      <c r="X372" s="53" t="n">
        <v>16581.8909363</v>
      </c>
      <c r="Y372" s="53" t="n">
        <v>8.61668872818846</v>
      </c>
      <c r="Z372" s="53" t="n">
        <v>9.57964077233288</v>
      </c>
      <c r="AA372" s="53" t="n">
        <v>7.32552020112692</v>
      </c>
      <c r="AB372" s="53" t="n">
        <v>15707.9283745</v>
      </c>
      <c r="AC372" s="53" t="n">
        <v>8.50350598781943</v>
      </c>
      <c r="AD372" s="53" t="n">
        <v>9.07473771738733</v>
      </c>
      <c r="AE372" s="53" t="n">
        <v>7.82027514755377</v>
      </c>
      <c r="AF372" s="53" t="n">
        <v>14191.9496826</v>
      </c>
      <c r="AG372" s="53" t="n">
        <v>7.5876027745824</v>
      </c>
      <c r="AH372" s="53" t="n">
        <v>8.1989310109808</v>
      </c>
      <c r="AI372" s="53" t="n">
        <v>7.06770245590614</v>
      </c>
      <c r="AJ372" s="53" t="n">
        <v>14526.1155324</v>
      </c>
      <c r="AK372" s="53" t="n">
        <v>8.2302179649289</v>
      </c>
      <c r="AL372" s="53" t="n">
        <v>8.39198431302958</v>
      </c>
      <c r="AM372" s="53" t="n">
        <v>7.60334468722</v>
      </c>
      <c r="AN372" s="53" t="n">
        <v>12471.1278223</v>
      </c>
      <c r="AO372" s="53" t="n">
        <v>7.9711031550237</v>
      </c>
      <c r="AP372" s="53" t="n">
        <v>7.20478291784843</v>
      </c>
      <c r="AQ372" s="53" t="n">
        <v>6.87427479717536</v>
      </c>
      <c r="AR372" s="53" t="n">
        <v>11735.7365092</v>
      </c>
      <c r="AS372" s="53" t="n">
        <v>7.70931295765963</v>
      </c>
      <c r="AT372" s="53" t="n">
        <v>6.77993483305189</v>
      </c>
      <c r="AU372" s="53" t="n">
        <v>7.46922368789047</v>
      </c>
      <c r="AV372" s="53" t="n">
        <v>10773.708585</v>
      </c>
      <c r="AW372" s="53" t="n">
        <v>9.46846561112246</v>
      </c>
      <c r="AX372" s="53" t="n">
        <v>6.22415491855407</v>
      </c>
      <c r="AY372" s="53" t="n">
        <v>9.17467016827193</v>
      </c>
      <c r="AZ372" s="53" t="n">
        <v>8301.3648223</v>
      </c>
      <c r="BA372" s="53" t="n">
        <v>10.3849638665153</v>
      </c>
      <c r="BB372" s="53" t="n">
        <v>4.79583982449348</v>
      </c>
      <c r="BC372" s="53" t="n">
        <v>10.1025927911818</v>
      </c>
      <c r="BD372" s="53" t="n">
        <v>6493.7476543</v>
      </c>
      <c r="BE372" s="53" t="n">
        <v>10.2971038363016</v>
      </c>
      <c r="BF372" s="53" t="n">
        <v>3.75154860403719</v>
      </c>
      <c r="BG372" s="53" t="n">
        <v>10.4682452764573</v>
      </c>
      <c r="BH372" s="53" t="n">
        <v>9931.1333837</v>
      </c>
      <c r="BI372" s="53" t="n">
        <v>10.3615644980168</v>
      </c>
      <c r="BJ372" s="53" t="n">
        <v>5.73738487627497</v>
      </c>
      <c r="BK372" s="53" t="n">
        <v>11.0031149525852</v>
      </c>
    </row>
    <row r="373">
      <c r="A373" s="53" t="s">
        <v>269</v>
      </c>
      <c r="B373" s="53" t="s">
        <v>270</v>
      </c>
      <c r="C373" s="53" t="s">
        <v>16</v>
      </c>
      <c r="D373" s="53" t="n">
        <v>143.8634296</v>
      </c>
      <c r="E373" s="53" t="n">
        <v>75.3420318860659</v>
      </c>
      <c r="F373" s="53" t="n">
        <v>3.41621653066582</v>
      </c>
      <c r="G373" s="53" t="n">
        <v>68.9887515636324</v>
      </c>
      <c r="H373" s="53" t="n">
        <v>208.3260839</v>
      </c>
      <c r="I373" s="53" t="n">
        <v>45.588536062954</v>
      </c>
      <c r="J373" s="53" t="n">
        <v>4.94696264065745</v>
      </c>
      <c r="K373" s="53" t="n">
        <v>38.9536610655027</v>
      </c>
      <c r="L373" s="53" t="n">
        <v>259.7237932</v>
      </c>
      <c r="M373" s="53" t="n">
        <v>37.9458490412269</v>
      </c>
      <c r="N373" s="53" t="n">
        <v>6.16746533989949</v>
      </c>
      <c r="O373" s="53" t="n">
        <v>34.6413294165218</v>
      </c>
      <c r="P373" s="53" t="n">
        <v>214.0029888</v>
      </c>
      <c r="Q373" s="53" t="n">
        <v>41.5117183776003</v>
      </c>
      <c r="R373" s="53" t="n">
        <v>5.0817678264946</v>
      </c>
      <c r="S373" s="53" t="n">
        <v>35.7400744397109</v>
      </c>
      <c r="T373" s="53" t="n">
        <v>419.1351956</v>
      </c>
      <c r="U373" s="53" t="n">
        <v>33.1308549698625</v>
      </c>
      <c r="V373" s="53" t="n">
        <v>9.95288787271182</v>
      </c>
      <c r="W373" s="53" t="n">
        <v>26.5176843167938</v>
      </c>
      <c r="X373" s="53" t="n">
        <v>448.2955954</v>
      </c>
      <c r="Y373" s="53" t="n">
        <v>49.9072260951161</v>
      </c>
      <c r="Z373" s="53" t="n">
        <v>10.645337928397</v>
      </c>
      <c r="AA373" s="53" t="n">
        <v>46.7816859022776</v>
      </c>
      <c r="AB373" s="53" t="n">
        <v>412.260075</v>
      </c>
      <c r="AC373" s="53" t="n">
        <v>34.793925082787</v>
      </c>
      <c r="AD373" s="53" t="n">
        <v>9.7896295609272</v>
      </c>
      <c r="AE373" s="53" t="n">
        <v>31.2712297675755</v>
      </c>
      <c r="AF373" s="53" t="n">
        <v>147.995096</v>
      </c>
      <c r="AG373" s="53" t="n">
        <v>50.3058987764096</v>
      </c>
      <c r="AH373" s="53" t="n">
        <v>3.51432810143902</v>
      </c>
      <c r="AI373" s="53" t="n">
        <v>47.5656737304328</v>
      </c>
      <c r="AJ373" s="53" t="n">
        <v>152.0040338</v>
      </c>
      <c r="AK373" s="53" t="n">
        <v>52.1500179123635</v>
      </c>
      <c r="AL373" s="53" t="n">
        <v>3.60952532856512</v>
      </c>
      <c r="AM373" s="53" t="n">
        <v>51.4976047552383</v>
      </c>
      <c r="AN373" s="53" t="n">
        <v>401.367432</v>
      </c>
      <c r="AO373" s="53" t="n">
        <v>51.1672366934849</v>
      </c>
      <c r="AP373" s="53" t="n">
        <v>9.53097016998466</v>
      </c>
      <c r="AQ373" s="53" t="n">
        <v>42.2825360920756</v>
      </c>
      <c r="AR373" s="53" t="n">
        <v>248.0943574</v>
      </c>
      <c r="AS373" s="53" t="n">
        <v>41.6798447009761</v>
      </c>
      <c r="AT373" s="53" t="n">
        <v>5.89130988515509</v>
      </c>
      <c r="AU373" s="53" t="n">
        <v>36.4793542542699</v>
      </c>
      <c r="AV373" s="53" t="n">
        <v>323.2351203</v>
      </c>
      <c r="AW373" s="53" t="n">
        <v>40.1907122670587</v>
      </c>
      <c r="AX373" s="53" t="n">
        <v>7.67562099924117</v>
      </c>
      <c r="AY373" s="53" t="n">
        <v>32.869044424139</v>
      </c>
      <c r="AZ373" s="53" t="n">
        <v>292.1401908</v>
      </c>
      <c r="BA373" s="53" t="n">
        <v>40.7312224747541</v>
      </c>
      <c r="BB373" s="53" t="n">
        <v>6.9372331235097</v>
      </c>
      <c r="BC373" s="53" t="n">
        <v>31.8421431583635</v>
      </c>
      <c r="BD373" s="53" t="n">
        <v>148.18926</v>
      </c>
      <c r="BE373" s="53" t="n">
        <v>52.3303223806535</v>
      </c>
      <c r="BF373" s="53" t="n">
        <v>3.51893876773764</v>
      </c>
      <c r="BG373" s="53" t="n">
        <v>51.0276280886424</v>
      </c>
      <c r="BH373" s="53" t="n">
        <v>392.5591245</v>
      </c>
      <c r="BI373" s="53" t="n">
        <v>48.1745571021168</v>
      </c>
      <c r="BJ373" s="53" t="n">
        <v>9.32180592461421</v>
      </c>
      <c r="BK373" s="53" t="n">
        <v>43.3692088452156</v>
      </c>
    </row>
    <row r="374">
      <c r="A374" s="53" t="s">
        <v>269</v>
      </c>
      <c r="B374" s="53" t="s">
        <v>270</v>
      </c>
      <c r="C374" s="53" t="s">
        <v>17</v>
      </c>
      <c r="D374" s="53" t="n">
        <v>3213.2697729</v>
      </c>
      <c r="E374" s="53" t="n">
        <v>14.6434678836577</v>
      </c>
      <c r="F374" s="53" t="n">
        <v>3.41333168911593</v>
      </c>
      <c r="G374" s="53" t="n">
        <v>13.2801681492543</v>
      </c>
      <c r="H374" s="53" t="n">
        <v>3959.2268595</v>
      </c>
      <c r="I374" s="53" t="n">
        <v>14.1282018918284</v>
      </c>
      <c r="J374" s="53" t="n">
        <v>4.20573293220061</v>
      </c>
      <c r="K374" s="53" t="n">
        <v>12.8937131346246</v>
      </c>
      <c r="L374" s="53" t="n">
        <v>3797.5900607</v>
      </c>
      <c r="M374" s="53" t="n">
        <v>11.7156504023355</v>
      </c>
      <c r="N374" s="53" t="n">
        <v>4.03403243816666</v>
      </c>
      <c r="O374" s="53" t="n">
        <v>10.5312622318258</v>
      </c>
      <c r="P374" s="53" t="n">
        <v>3505.1985793</v>
      </c>
      <c r="Q374" s="53" t="n">
        <v>13.0658846034063</v>
      </c>
      <c r="R374" s="53" t="n">
        <v>3.72343632279927</v>
      </c>
      <c r="S374" s="53" t="n">
        <v>12.060398824148</v>
      </c>
      <c r="T374" s="53" t="n">
        <v>5362.6632371</v>
      </c>
      <c r="U374" s="53" t="n">
        <v>8.91544070205156</v>
      </c>
      <c r="V374" s="53" t="n">
        <v>5.69654889223025</v>
      </c>
      <c r="W374" s="53" t="n">
        <v>8.3263394160229</v>
      </c>
      <c r="X374" s="53" t="n">
        <v>6492.8317838</v>
      </c>
      <c r="Y374" s="53" t="n">
        <v>9.44573346449077</v>
      </c>
      <c r="Z374" s="53" t="n">
        <v>6.89708304813203</v>
      </c>
      <c r="AA374" s="53" t="n">
        <v>8.98317570270572</v>
      </c>
      <c r="AB374" s="53" t="n">
        <v>6872.0854887</v>
      </c>
      <c r="AC374" s="53" t="n">
        <v>8.80661138613851</v>
      </c>
      <c r="AD374" s="53" t="n">
        <v>7.2999495301397</v>
      </c>
      <c r="AE374" s="53" t="n">
        <v>8.96066286133017</v>
      </c>
      <c r="AF374" s="53" t="n">
        <v>8967.8793731</v>
      </c>
      <c r="AG374" s="53" t="n">
        <v>9.39934860819083</v>
      </c>
      <c r="AH374" s="53" t="n">
        <v>9.52622998122728</v>
      </c>
      <c r="AI374" s="53" t="n">
        <v>8.75411379793077</v>
      </c>
      <c r="AJ374" s="53" t="n">
        <v>7111.4081093</v>
      </c>
      <c r="AK374" s="53" t="n">
        <v>10.1509135509993</v>
      </c>
      <c r="AL374" s="53" t="n">
        <v>7.55417265566302</v>
      </c>
      <c r="AM374" s="53" t="n">
        <v>9.62375364534835</v>
      </c>
      <c r="AN374" s="53" t="n">
        <v>6542.6139926</v>
      </c>
      <c r="AO374" s="53" t="n">
        <v>10.6734074750626</v>
      </c>
      <c r="AP374" s="53" t="n">
        <v>6.94996475519701</v>
      </c>
      <c r="AQ374" s="53" t="n">
        <v>9.5913092561996</v>
      </c>
      <c r="AR374" s="53" t="n">
        <v>5921.1646652</v>
      </c>
      <c r="AS374" s="53" t="n">
        <v>11.8674029802888</v>
      </c>
      <c r="AT374" s="53" t="n">
        <v>6.28982326932363</v>
      </c>
      <c r="AU374" s="53" t="n">
        <v>11.504164188497</v>
      </c>
      <c r="AV374" s="53" t="n">
        <v>6562.9798501</v>
      </c>
      <c r="AW374" s="53" t="n">
        <v>8.41179373062615</v>
      </c>
      <c r="AX374" s="53" t="n">
        <v>6.97159861469024</v>
      </c>
      <c r="AY374" s="53" t="n">
        <v>7.82911012604281</v>
      </c>
      <c r="AZ374" s="53" t="n">
        <v>6401.1218418</v>
      </c>
      <c r="BA374" s="53" t="n">
        <v>8.16652324698267</v>
      </c>
      <c r="BB374" s="53" t="n">
        <v>6.79966313839533</v>
      </c>
      <c r="BC374" s="53" t="n">
        <v>8.07067281046504</v>
      </c>
      <c r="BD374" s="53" t="n">
        <v>6061.7241666</v>
      </c>
      <c r="BE374" s="53" t="n">
        <v>8.80143815585574</v>
      </c>
      <c r="BF374" s="53" t="n">
        <v>6.43913416888808</v>
      </c>
      <c r="BG374" s="53" t="n">
        <v>9.46663739820989</v>
      </c>
      <c r="BH374" s="53" t="n">
        <v>13367.0504443</v>
      </c>
      <c r="BI374" s="53" t="n">
        <v>6.21157861664987</v>
      </c>
      <c r="BJ374" s="53" t="n">
        <v>14.199298563831</v>
      </c>
      <c r="BK374" s="53" t="n">
        <v>6.35066384220362</v>
      </c>
    </row>
    <row r="375">
      <c r="A375" s="53" t="s">
        <v>271</v>
      </c>
      <c r="B375" s="53" t="s">
        <v>272</v>
      </c>
      <c r="C375" s="53" t="s">
        <v>16</v>
      </c>
      <c r="D375" s="53" t="n">
        <v>17.7594284</v>
      </c>
      <c r="E375" s="53" t="n">
        <v>100</v>
      </c>
      <c r="F375" s="53" t="n">
        <v>2.60366045315833</v>
      </c>
      <c r="G375" s="53" t="n">
        <v>86.9851117884018</v>
      </c>
      <c r="H375" s="53" t="n">
        <v>68.9209004</v>
      </c>
      <c r="I375" s="53" t="n">
        <v>70.8709628767423</v>
      </c>
      <c r="J375" s="53" t="n">
        <v>10.1043017109461</v>
      </c>
      <c r="K375" s="53" t="n">
        <v>60.80923540869</v>
      </c>
      <c r="L375" s="53" t="n">
        <v>54.546122</v>
      </c>
      <c r="M375" s="53" t="n">
        <v>57.7225668339751</v>
      </c>
      <c r="N375" s="53" t="n">
        <v>7.99685539003888</v>
      </c>
      <c r="O375" s="53" t="n">
        <v>50.1841304221382</v>
      </c>
      <c r="P375" s="53" t="n">
        <v>17.9947788</v>
      </c>
      <c r="Q375" s="53" t="n">
        <v>99.9999999999998</v>
      </c>
      <c r="R375" s="53" t="n">
        <v>2.63816452138132</v>
      </c>
      <c r="S375" s="53" t="n">
        <v>86.9851117884018</v>
      </c>
      <c r="T375" s="53" t="n">
        <v>110.3903501</v>
      </c>
      <c r="U375" s="53" t="n">
        <v>43.7984989891703</v>
      </c>
      <c r="V375" s="53" t="n">
        <v>16.1840225086114</v>
      </c>
      <c r="W375" s="53" t="n">
        <v>38.0100175256571</v>
      </c>
      <c r="X375" s="53" t="n">
        <v>56.8975869</v>
      </c>
      <c r="Y375" s="53" t="n">
        <v>56.9145422372084</v>
      </c>
      <c r="Z375" s="53" t="n">
        <v>8.34159712548347</v>
      </c>
      <c r="AA375" s="53" t="n">
        <v>47.6331106836434</v>
      </c>
      <c r="AB375" s="53" t="n">
        <v>79.1940454</v>
      </c>
      <c r="AC375" s="53" t="n">
        <v>63.0245587054225</v>
      </c>
      <c r="AD375" s="53" t="n">
        <v>11.6104189554662</v>
      </c>
      <c r="AE375" s="53" t="n">
        <v>58.9617693844165</v>
      </c>
      <c r="AF375" s="53" t="n">
        <v>56.229411</v>
      </c>
      <c r="AG375" s="53" t="n">
        <v>57.3937068980179</v>
      </c>
      <c r="AH375" s="53" t="n">
        <v>8.24363771331097</v>
      </c>
      <c r="AI375" s="53" t="n">
        <v>47.260131416559</v>
      </c>
      <c r="AJ375" s="53" t="n">
        <v>100.3039906</v>
      </c>
      <c r="AK375" s="53" t="n">
        <v>58.6253927934918</v>
      </c>
      <c r="AL375" s="53" t="n">
        <v>14.7052893672628</v>
      </c>
      <c r="AM375" s="53" t="n">
        <v>46.5920247171678</v>
      </c>
      <c r="AN375" s="53" t="n">
        <v>19.8614878</v>
      </c>
      <c r="AO375" s="53" t="n">
        <v>99.9999999999998</v>
      </c>
      <c r="AP375" s="53" t="n">
        <v>2.91183754122101</v>
      </c>
      <c r="AQ375" s="53" t="n">
        <v>91.3341804983647</v>
      </c>
      <c r="AR375" s="53" t="n">
        <v>38.9028081</v>
      </c>
      <c r="AS375" s="53" t="n">
        <v>70.4793688711023</v>
      </c>
      <c r="AT375" s="53" t="n">
        <v>5.70343260410214</v>
      </c>
      <c r="AU375" s="53" t="n">
        <v>68.365350944192</v>
      </c>
      <c r="AV375" s="53"/>
      <c r="AW375" s="53"/>
      <c r="AX375" s="53"/>
      <c r="AY375" s="53"/>
      <c r="AZ375" s="53" t="n">
        <v>17.0714972</v>
      </c>
      <c r="BA375" s="53" t="n">
        <v>100</v>
      </c>
      <c r="BB375" s="53" t="n">
        <v>2.50280477134293</v>
      </c>
      <c r="BC375" s="53" t="n">
        <v>101.4366437309</v>
      </c>
      <c r="BD375" s="53" t="n">
        <v>14.5989624</v>
      </c>
      <c r="BE375" s="53" t="n">
        <v>99.9999999999999</v>
      </c>
      <c r="BF375" s="53" t="n">
        <v>2.14031331425202</v>
      </c>
      <c r="BG375" s="53" t="n">
        <v>95.5421046379116</v>
      </c>
      <c r="BH375" s="53" t="n">
        <v>29.4232711</v>
      </c>
      <c r="BI375" s="53" t="n">
        <v>70.0296014434567</v>
      </c>
      <c r="BJ375" s="53" t="n">
        <v>4.31366402342242</v>
      </c>
      <c r="BK375" s="53" t="n">
        <v>64.2475585881066</v>
      </c>
    </row>
    <row r="376">
      <c r="A376" s="53" t="s">
        <v>271</v>
      </c>
      <c r="B376" s="53" t="s">
        <v>272</v>
      </c>
      <c r="C376" s="53" t="s">
        <v>17</v>
      </c>
      <c r="D376" s="53" t="n">
        <v>1570.0818664</v>
      </c>
      <c r="E376" s="53" t="n">
        <v>11.9351766149423</v>
      </c>
      <c r="F376" s="53" t="n">
        <v>4.18187727885501</v>
      </c>
      <c r="G376" s="53" t="n">
        <v>11.7034862850496</v>
      </c>
      <c r="H376" s="53" t="n">
        <v>2165.7048644</v>
      </c>
      <c r="I376" s="53" t="n">
        <v>10.476943872633</v>
      </c>
      <c r="J376" s="53" t="n">
        <v>5.76830556352201</v>
      </c>
      <c r="K376" s="53" t="n">
        <v>10.0667960523163</v>
      </c>
      <c r="L376" s="53" t="n">
        <v>2823.9868163</v>
      </c>
      <c r="M376" s="53" t="n">
        <v>9.12374304554334</v>
      </c>
      <c r="N376" s="53" t="n">
        <v>7.52162454429776</v>
      </c>
      <c r="O376" s="53" t="n">
        <v>8.05002107664369</v>
      </c>
      <c r="P376" s="53" t="n">
        <v>2239.6287015</v>
      </c>
      <c r="Q376" s="53" t="n">
        <v>8.75342868327297</v>
      </c>
      <c r="R376" s="53" t="n">
        <v>5.96520001937805</v>
      </c>
      <c r="S376" s="53" t="n">
        <v>7.56238307240315</v>
      </c>
      <c r="T376" s="53" t="n">
        <v>2840.9861687</v>
      </c>
      <c r="U376" s="53" t="n">
        <v>7.85815195247803</v>
      </c>
      <c r="V376" s="53" t="n">
        <v>7.56690193210672</v>
      </c>
      <c r="W376" s="53" t="n">
        <v>7.77988611442104</v>
      </c>
      <c r="X376" s="53" t="n">
        <v>2489.9272416</v>
      </c>
      <c r="Y376" s="53" t="n">
        <v>9.14964133055334</v>
      </c>
      <c r="Z376" s="53" t="n">
        <v>6.63186447820322</v>
      </c>
      <c r="AA376" s="53" t="n">
        <v>9.20141490154267</v>
      </c>
      <c r="AB376" s="53" t="n">
        <v>3372.5867448</v>
      </c>
      <c r="AC376" s="53" t="n">
        <v>8.57851386880674</v>
      </c>
      <c r="AD376" s="53" t="n">
        <v>8.98280795471182</v>
      </c>
      <c r="AE376" s="53" t="n">
        <v>7.82258738081112</v>
      </c>
      <c r="AF376" s="53" t="n">
        <v>3694.6074868</v>
      </c>
      <c r="AG376" s="53" t="n">
        <v>8.07580824372966</v>
      </c>
      <c r="AH376" s="53" t="n">
        <v>9.84050286419927</v>
      </c>
      <c r="AI376" s="53" t="n">
        <v>7.55005770018282</v>
      </c>
      <c r="AJ376" s="53" t="n">
        <v>3297.6408225</v>
      </c>
      <c r="AK376" s="53" t="n">
        <v>9.06364070721063</v>
      </c>
      <c r="AL376" s="53" t="n">
        <v>8.78319119821248</v>
      </c>
      <c r="AM376" s="53" t="n">
        <v>8.52136164653739</v>
      </c>
      <c r="AN376" s="53" t="n">
        <v>2820.572441</v>
      </c>
      <c r="AO376" s="53" t="n">
        <v>8.0942139516632</v>
      </c>
      <c r="AP376" s="53" t="n">
        <v>7.51253043347837</v>
      </c>
      <c r="AQ376" s="53" t="n">
        <v>7.54672959598036</v>
      </c>
      <c r="AR376" s="53" t="n">
        <v>2571.2759313</v>
      </c>
      <c r="AS376" s="53" t="n">
        <v>10.4620224819897</v>
      </c>
      <c r="AT376" s="53" t="n">
        <v>6.84853485979362</v>
      </c>
      <c r="AU376" s="53" t="n">
        <v>10.154331692111</v>
      </c>
      <c r="AV376" s="53" t="n">
        <v>1917.6847034</v>
      </c>
      <c r="AW376" s="53" t="n">
        <v>10.1432821637755</v>
      </c>
      <c r="AX376" s="53" t="n">
        <v>5.10770951551974</v>
      </c>
      <c r="AY376" s="53" t="n">
        <v>9.9032631109339</v>
      </c>
      <c r="AZ376" s="53" t="n">
        <v>1838.8975956</v>
      </c>
      <c r="BA376" s="53" t="n">
        <v>8.92683070322625</v>
      </c>
      <c r="BB376" s="53" t="n">
        <v>4.89786184895763</v>
      </c>
      <c r="BC376" s="53" t="n">
        <v>9.22301379084371</v>
      </c>
      <c r="BD376" s="53" t="n">
        <v>1519.2864336</v>
      </c>
      <c r="BE376" s="53" t="n">
        <v>15.0716311623872</v>
      </c>
      <c r="BF376" s="53" t="n">
        <v>4.04658480090099</v>
      </c>
      <c r="BG376" s="53" t="n">
        <v>14.6967226760704</v>
      </c>
      <c r="BH376" s="53" t="n">
        <v>2382.0375369</v>
      </c>
      <c r="BI376" s="53" t="n">
        <v>9.67205892996713</v>
      </c>
      <c r="BJ376" s="53" t="n">
        <v>6.3445027078633</v>
      </c>
      <c r="BK376" s="53" t="n">
        <v>9.90088333301244</v>
      </c>
    </row>
    <row r="377">
      <c r="A377" s="53" t="s">
        <v>273</v>
      </c>
      <c r="B377" s="53" t="s">
        <v>274</v>
      </c>
      <c r="C377" s="53" t="s">
        <v>16</v>
      </c>
      <c r="D377" s="53" t="n">
        <v>97.2290342</v>
      </c>
      <c r="E377" s="53" t="n">
        <v>73.0259048240708</v>
      </c>
      <c r="F377" s="53" t="n">
        <v>2.80783868318587</v>
      </c>
      <c r="G377" s="53" t="n">
        <v>68.1641948186213</v>
      </c>
      <c r="H377" s="53" t="n">
        <v>278.8064877</v>
      </c>
      <c r="I377" s="53" t="n">
        <v>34.5128489366194</v>
      </c>
      <c r="J377" s="53" t="n">
        <v>8.05154188487502</v>
      </c>
      <c r="K377" s="53" t="n">
        <v>30.6875434244033</v>
      </c>
      <c r="L377" s="53" t="n">
        <v>165.8001785</v>
      </c>
      <c r="M377" s="53" t="n">
        <v>40.7441696602159</v>
      </c>
      <c r="N377" s="53" t="n">
        <v>4.78807753982012</v>
      </c>
      <c r="O377" s="53" t="n">
        <v>37.9072547834082</v>
      </c>
      <c r="P377" s="53" t="n">
        <v>192.3118511</v>
      </c>
      <c r="Q377" s="53" t="n">
        <v>40.339311919245</v>
      </c>
      <c r="R377" s="53" t="n">
        <v>5.55369760891507</v>
      </c>
      <c r="S377" s="53" t="n">
        <v>37.4590105112224</v>
      </c>
      <c r="T377" s="53" t="n">
        <v>339.9907108</v>
      </c>
      <c r="U377" s="53" t="n">
        <v>31.6417070773615</v>
      </c>
      <c r="V377" s="53" t="n">
        <v>9.81845677644405</v>
      </c>
      <c r="W377" s="53" t="n">
        <v>24.1369033346664</v>
      </c>
      <c r="X377" s="53" t="n">
        <v>463.2714891</v>
      </c>
      <c r="Y377" s="53" t="n">
        <v>27.7510406601031</v>
      </c>
      <c r="Z377" s="53" t="n">
        <v>13.3786334361439</v>
      </c>
      <c r="AA377" s="53" t="n">
        <v>22.6766757227638</v>
      </c>
      <c r="AB377" s="53" t="n">
        <v>201.5204725</v>
      </c>
      <c r="AC377" s="53" t="n">
        <v>44.1588422216904</v>
      </c>
      <c r="AD377" s="53" t="n">
        <v>5.8196297309245</v>
      </c>
      <c r="AE377" s="53" t="n">
        <v>43.1071669788339</v>
      </c>
      <c r="AF377" s="53" t="n">
        <v>152.1993053</v>
      </c>
      <c r="AG377" s="53" t="n">
        <v>53.597313822774</v>
      </c>
      <c r="AH377" s="53" t="n">
        <v>4.3953033216014</v>
      </c>
      <c r="AI377" s="53" t="n">
        <v>49.1317138343125</v>
      </c>
      <c r="AJ377" s="53" t="n">
        <v>254.9417588</v>
      </c>
      <c r="AK377" s="53" t="n">
        <v>49.3313559208729</v>
      </c>
      <c r="AL377" s="53" t="n">
        <v>7.36236185217689</v>
      </c>
      <c r="AM377" s="53" t="n">
        <v>44.3706443119076</v>
      </c>
      <c r="AN377" s="53" t="n">
        <v>168.7262602</v>
      </c>
      <c r="AO377" s="53" t="n">
        <v>40.4282584873362</v>
      </c>
      <c r="AP377" s="53" t="n">
        <v>4.87257869171393</v>
      </c>
      <c r="AQ377" s="53" t="n">
        <v>38.9008087385691</v>
      </c>
      <c r="AR377" s="53" t="n">
        <v>267.8445988</v>
      </c>
      <c r="AS377" s="53" t="n">
        <v>37.192839278822</v>
      </c>
      <c r="AT377" s="53" t="n">
        <v>7.73497784670004</v>
      </c>
      <c r="AU377" s="53" t="n">
        <v>34.0851427340311</v>
      </c>
      <c r="AV377" s="53" t="n">
        <v>303.2323274</v>
      </c>
      <c r="AW377" s="53" t="n">
        <v>44.565088805786</v>
      </c>
      <c r="AX377" s="53" t="n">
        <v>8.75692601363105</v>
      </c>
      <c r="AY377" s="53" t="n">
        <v>39.8689419954556</v>
      </c>
      <c r="AZ377" s="53" t="n">
        <v>292.4227561</v>
      </c>
      <c r="BA377" s="53" t="n">
        <v>37.3566566920636</v>
      </c>
      <c r="BB377" s="53" t="n">
        <v>8.44476069496335</v>
      </c>
      <c r="BC377" s="53" t="n">
        <v>30.0670308839796</v>
      </c>
      <c r="BD377" s="53" t="n">
        <v>172.9762655</v>
      </c>
      <c r="BE377" s="53" t="n">
        <v>36.9321113250045</v>
      </c>
      <c r="BF377" s="53" t="n">
        <v>4.99531290771507</v>
      </c>
      <c r="BG377" s="53" t="n">
        <v>34.3985627517956</v>
      </c>
      <c r="BH377" s="53" t="n">
        <v>111.4978798</v>
      </c>
      <c r="BI377" s="53" t="n">
        <v>61.0395042706162</v>
      </c>
      <c r="BJ377" s="53" t="n">
        <v>3.21990301118972</v>
      </c>
      <c r="BK377" s="53" t="n">
        <v>60.7462087176502</v>
      </c>
    </row>
    <row r="378">
      <c r="A378" s="53" t="s">
        <v>273</v>
      </c>
      <c r="B378" s="53" t="s">
        <v>274</v>
      </c>
      <c r="C378" s="53" t="s">
        <v>17</v>
      </c>
      <c r="D378" s="53" t="n">
        <v>1933.9407687</v>
      </c>
      <c r="E378" s="53" t="n">
        <v>17.0101586331632</v>
      </c>
      <c r="F378" s="53" t="n">
        <v>3.50858626153767</v>
      </c>
      <c r="G378" s="53" t="n">
        <v>16.0899156248384</v>
      </c>
      <c r="H378" s="53" t="n">
        <v>2836.5645357</v>
      </c>
      <c r="I378" s="53" t="n">
        <v>12.2236287676354</v>
      </c>
      <c r="J378" s="53" t="n">
        <v>5.14614073036579</v>
      </c>
      <c r="K378" s="53" t="n">
        <v>11.3797489952014</v>
      </c>
      <c r="L378" s="53" t="n">
        <v>3160.6589935</v>
      </c>
      <c r="M378" s="53" t="n">
        <v>10.4989468768796</v>
      </c>
      <c r="N378" s="53" t="n">
        <v>5.73411807718079</v>
      </c>
      <c r="O378" s="53" t="n">
        <v>9.83934367436608</v>
      </c>
      <c r="P378" s="53" t="n">
        <v>3238.9376484</v>
      </c>
      <c r="Q378" s="53" t="n">
        <v>9.62749634571846</v>
      </c>
      <c r="R378" s="53" t="n">
        <v>5.87613246438377</v>
      </c>
      <c r="S378" s="53" t="n">
        <v>9.19402916234146</v>
      </c>
      <c r="T378" s="53" t="n">
        <v>4945.7597891</v>
      </c>
      <c r="U378" s="53" t="n">
        <v>8.56577172363333</v>
      </c>
      <c r="V378" s="53" t="n">
        <v>8.9726764799349</v>
      </c>
      <c r="W378" s="53" t="n">
        <v>7.30974550634593</v>
      </c>
      <c r="X378" s="53" t="n">
        <v>4341.8909515</v>
      </c>
      <c r="Y378" s="53" t="n">
        <v>8.53701422274522</v>
      </c>
      <c r="Z378" s="53" t="n">
        <v>7.87712798038168</v>
      </c>
      <c r="AA378" s="53" t="n">
        <v>8.46092584307269</v>
      </c>
      <c r="AB378" s="53" t="n">
        <v>3956.8849899</v>
      </c>
      <c r="AC378" s="53" t="n">
        <v>9.86916951902201</v>
      </c>
      <c r="AD378" s="53" t="n">
        <v>7.1786440095474</v>
      </c>
      <c r="AE378" s="53" t="n">
        <v>10.0467357321303</v>
      </c>
      <c r="AF378" s="53" t="n">
        <v>4549.5272034</v>
      </c>
      <c r="AG378" s="53" t="n">
        <v>8.91956553662225</v>
      </c>
      <c r="AH378" s="53" t="n">
        <v>8.25382498817226</v>
      </c>
      <c r="AI378" s="53" t="n">
        <v>8.40424259499026</v>
      </c>
      <c r="AJ378" s="53" t="n">
        <v>4232.972687</v>
      </c>
      <c r="AK378" s="53" t="n">
        <v>8.90387439248606</v>
      </c>
      <c r="AL378" s="53" t="n">
        <v>7.67952672359029</v>
      </c>
      <c r="AM378" s="53" t="n">
        <v>8.41355600104495</v>
      </c>
      <c r="AN378" s="53" t="n">
        <v>3592.1933774</v>
      </c>
      <c r="AO378" s="53" t="n">
        <v>8.84052123101419</v>
      </c>
      <c r="AP378" s="53" t="n">
        <v>6.51701465562689</v>
      </c>
      <c r="AQ378" s="53" t="n">
        <v>8.56967385637009</v>
      </c>
      <c r="AR378" s="53" t="n">
        <v>4033.0269048</v>
      </c>
      <c r="AS378" s="53" t="n">
        <v>10.7937746408568</v>
      </c>
      <c r="AT378" s="53" t="n">
        <v>7.31678188888116</v>
      </c>
      <c r="AU378" s="53" t="n">
        <v>10.0269689847781</v>
      </c>
      <c r="AV378" s="53" t="n">
        <v>3682.6108834</v>
      </c>
      <c r="AW378" s="53" t="n">
        <v>9.44572249337013</v>
      </c>
      <c r="AX378" s="53" t="n">
        <v>6.6810515405659</v>
      </c>
      <c r="AY378" s="53" t="n">
        <v>9.14787635271416</v>
      </c>
      <c r="AZ378" s="53" t="n">
        <v>3089.6161428</v>
      </c>
      <c r="BA378" s="53" t="n">
        <v>9.20744730400541</v>
      </c>
      <c r="BB378" s="53" t="n">
        <v>5.60523100164018</v>
      </c>
      <c r="BC378" s="53" t="n">
        <v>9.33676886320559</v>
      </c>
      <c r="BD378" s="53" t="n">
        <v>3109.5693565</v>
      </c>
      <c r="BE378" s="53" t="n">
        <v>11.7816957230445</v>
      </c>
      <c r="BF378" s="53" t="n">
        <v>5.64143044093759</v>
      </c>
      <c r="BG378" s="53" t="n">
        <v>11.8937607390829</v>
      </c>
      <c r="BH378" s="53" t="n">
        <v>4416.0743882</v>
      </c>
      <c r="BI378" s="53" t="n">
        <v>9.50683935178474</v>
      </c>
      <c r="BJ378" s="53" t="n">
        <v>8.01171275725374</v>
      </c>
      <c r="BK378" s="53" t="n">
        <v>9.8263476470373</v>
      </c>
    </row>
    <row r="379">
      <c r="A379" s="53" t="s">
        <v>275</v>
      </c>
      <c r="B379" s="53" t="s">
        <v>276</v>
      </c>
      <c r="C379" s="53" t="s">
        <v>16</v>
      </c>
      <c r="D379" s="53" t="n">
        <v>180.9262789</v>
      </c>
      <c r="E379" s="53" t="n">
        <v>58.4578477554247</v>
      </c>
      <c r="F379" s="53" t="n">
        <v>7.43775606520849</v>
      </c>
      <c r="G379" s="53" t="n">
        <v>34.6344338663871</v>
      </c>
      <c r="H379" s="53" t="n">
        <v>138.3570672</v>
      </c>
      <c r="I379" s="53" t="n">
        <v>77.9988284916259</v>
      </c>
      <c r="J379" s="53" t="n">
        <v>5.68776477351881</v>
      </c>
      <c r="K379" s="53" t="n">
        <v>52.9562816651835</v>
      </c>
      <c r="L379" s="53" t="n">
        <v>234.3816577</v>
      </c>
      <c r="M379" s="53" t="n">
        <v>71.0138339550545</v>
      </c>
      <c r="N379" s="53" t="n">
        <v>9.63527026991653</v>
      </c>
      <c r="O379" s="53" t="n">
        <v>59.5463711870985</v>
      </c>
      <c r="P379" s="53" t="n">
        <v>51.4731655</v>
      </c>
      <c r="Q379" s="53" t="n">
        <v>99.9999999999999</v>
      </c>
      <c r="R379" s="53" t="n">
        <v>2.11602676637543</v>
      </c>
      <c r="S379" s="53" t="n">
        <v>74.8689992766798</v>
      </c>
      <c r="T379" s="53" t="n">
        <v>208.3311025</v>
      </c>
      <c r="U379" s="53" t="n">
        <v>56.6876725540884</v>
      </c>
      <c r="V379" s="53" t="n">
        <v>8.56434969321059</v>
      </c>
      <c r="W379" s="53" t="n">
        <v>36.6533222694645</v>
      </c>
      <c r="X379" s="53" t="n">
        <v>225.5616504</v>
      </c>
      <c r="Y379" s="53" t="n">
        <v>56.4424267859978</v>
      </c>
      <c r="Z379" s="53" t="n">
        <v>9.27268577865522</v>
      </c>
      <c r="AA379" s="53" t="n">
        <v>36.9103744193062</v>
      </c>
      <c r="AB379" s="53" t="n">
        <v>299.0439963</v>
      </c>
      <c r="AC379" s="53" t="n">
        <v>34.9615481162909</v>
      </c>
      <c r="AD379" s="53" t="n">
        <v>12.2934949569922</v>
      </c>
      <c r="AE379" s="53" t="n">
        <v>24.1861583108149</v>
      </c>
      <c r="AF379" s="53" t="n">
        <v>320.3740539</v>
      </c>
      <c r="AG379" s="53" t="n">
        <v>41.3770174914213</v>
      </c>
      <c r="AH379" s="53" t="n">
        <v>13.1703590933144</v>
      </c>
      <c r="AI379" s="53" t="n">
        <v>26.2205869432292</v>
      </c>
      <c r="AJ379" s="53" t="n">
        <v>233.6828537</v>
      </c>
      <c r="AK379" s="53" t="n">
        <v>41.2626515788398</v>
      </c>
      <c r="AL379" s="53" t="n">
        <v>9.60654291355353</v>
      </c>
      <c r="AM379" s="53" t="n">
        <v>44.7530543723354</v>
      </c>
      <c r="AN379" s="53" t="n">
        <v>54.3624958</v>
      </c>
      <c r="AO379" s="53" t="n">
        <v>72.3207585138376</v>
      </c>
      <c r="AP379" s="53" t="n">
        <v>2.2348051665828</v>
      </c>
      <c r="AQ379" s="53" t="n">
        <v>75.6696138410892</v>
      </c>
      <c r="AR379" s="53" t="n">
        <v>63.0571778</v>
      </c>
      <c r="AS379" s="53" t="n">
        <v>72.123399489654</v>
      </c>
      <c r="AT379" s="53" t="n">
        <v>2.59223762014198</v>
      </c>
      <c r="AU379" s="53" t="n">
        <v>73.7397606402481</v>
      </c>
      <c r="AV379" s="53" t="n">
        <v>164.7773259</v>
      </c>
      <c r="AW379" s="53" t="n">
        <v>49.7573956553588</v>
      </c>
      <c r="AX379" s="53" t="n">
        <v>6.77388360924037</v>
      </c>
      <c r="AY379" s="53" t="n">
        <v>44.4809865292243</v>
      </c>
      <c r="AZ379" s="53" t="n">
        <v>46.9542564</v>
      </c>
      <c r="BA379" s="53" t="n">
        <v>70.2917660484765</v>
      </c>
      <c r="BB379" s="53" t="n">
        <v>1.93025749188972</v>
      </c>
      <c r="BC379" s="53" t="n">
        <v>74.4545386314505</v>
      </c>
      <c r="BD379" s="53" t="n">
        <v>130.7124314</v>
      </c>
      <c r="BE379" s="53" t="n">
        <v>69.5601031085606</v>
      </c>
      <c r="BF379" s="53" t="n">
        <v>5.37349900387245</v>
      </c>
      <c r="BG379" s="53" t="n">
        <v>72.608779481833</v>
      </c>
      <c r="BH379" s="53" t="n">
        <v>80.5429742</v>
      </c>
      <c r="BI379" s="53" t="n">
        <v>58.5570462161701</v>
      </c>
      <c r="BJ379" s="53" t="n">
        <v>3.31106679752745</v>
      </c>
      <c r="BK379" s="53" t="n">
        <v>61.5048414632712</v>
      </c>
    </row>
    <row r="380">
      <c r="A380" s="53" t="s">
        <v>275</v>
      </c>
      <c r="B380" s="53" t="s">
        <v>276</v>
      </c>
      <c r="C380" s="53" t="s">
        <v>17</v>
      </c>
      <c r="D380" s="53" t="n">
        <v>3009.7768796</v>
      </c>
      <c r="E380" s="53" t="n">
        <v>12.5842256367371</v>
      </c>
      <c r="F380" s="53" t="n">
        <v>4.19139585514518</v>
      </c>
      <c r="G380" s="53" t="n">
        <v>11.6877128147783</v>
      </c>
      <c r="H380" s="53" t="n">
        <v>4297.2414203</v>
      </c>
      <c r="I380" s="53" t="n">
        <v>11.4850962601622</v>
      </c>
      <c r="J380" s="53" t="n">
        <v>5.98431066425008</v>
      </c>
      <c r="K380" s="53" t="n">
        <v>10.1523255107338</v>
      </c>
      <c r="L380" s="53" t="n">
        <v>3856.3166967</v>
      </c>
      <c r="M380" s="53" t="n">
        <v>12.1288837478837</v>
      </c>
      <c r="N380" s="53" t="n">
        <v>5.37028174022775</v>
      </c>
      <c r="O380" s="53" t="n">
        <v>11.0222024367638</v>
      </c>
      <c r="P380" s="53" t="n">
        <v>4844.1844781</v>
      </c>
      <c r="Q380" s="53" t="n">
        <v>8.99827824678526</v>
      </c>
      <c r="R380" s="53" t="n">
        <v>6.74598003615649</v>
      </c>
      <c r="S380" s="53" t="n">
        <v>8.28340302409204</v>
      </c>
      <c r="T380" s="53" t="n">
        <v>4793.0112539</v>
      </c>
      <c r="U380" s="53" t="n">
        <v>9.67135508727187</v>
      </c>
      <c r="V380" s="53" t="n">
        <v>6.67471653444642</v>
      </c>
      <c r="W380" s="53" t="n">
        <v>8.61463523847839</v>
      </c>
      <c r="X380" s="53" t="n">
        <v>5259.3364995</v>
      </c>
      <c r="Y380" s="53" t="n">
        <v>8.89545366264357</v>
      </c>
      <c r="Z380" s="53" t="n">
        <v>7.32411806145169</v>
      </c>
      <c r="AA380" s="53" t="n">
        <v>8.25036485937165</v>
      </c>
      <c r="AB380" s="53" t="n">
        <v>6301.9880031</v>
      </c>
      <c r="AC380" s="53" t="n">
        <v>8.13132649324943</v>
      </c>
      <c r="AD380" s="53" t="n">
        <v>8.7761078153004</v>
      </c>
      <c r="AE380" s="53" t="n">
        <v>8.0159320853576</v>
      </c>
      <c r="AF380" s="53" t="n">
        <v>6924.2823254</v>
      </c>
      <c r="AG380" s="53" t="n">
        <v>8.62144358282088</v>
      </c>
      <c r="AH380" s="53" t="n">
        <v>9.64271087177522</v>
      </c>
      <c r="AI380" s="53" t="n">
        <v>7.69415814205569</v>
      </c>
      <c r="AJ380" s="53" t="n">
        <v>5823.6108007</v>
      </c>
      <c r="AK380" s="53" t="n">
        <v>8.36071816553533</v>
      </c>
      <c r="AL380" s="53" t="n">
        <v>8.10992281104793</v>
      </c>
      <c r="AM380" s="53" t="n">
        <v>8.30486253403178</v>
      </c>
      <c r="AN380" s="53" t="n">
        <v>5097.7408438</v>
      </c>
      <c r="AO380" s="53" t="n">
        <v>9.57295677333859</v>
      </c>
      <c r="AP380" s="53" t="n">
        <v>7.09908099438496</v>
      </c>
      <c r="AQ380" s="53" t="n">
        <v>9.52054677213615</v>
      </c>
      <c r="AR380" s="53" t="n">
        <v>4824.9592998</v>
      </c>
      <c r="AS380" s="53" t="n">
        <v>9.48048112586774</v>
      </c>
      <c r="AT380" s="53" t="n">
        <v>6.71920717694981</v>
      </c>
      <c r="AU380" s="53" t="n">
        <v>8.92020840134756</v>
      </c>
      <c r="AV380" s="53" t="n">
        <v>4281.6573498</v>
      </c>
      <c r="AW380" s="53" t="n">
        <v>10.8807425501183</v>
      </c>
      <c r="AX380" s="53" t="n">
        <v>5.96260838826321</v>
      </c>
      <c r="AY380" s="53" t="n">
        <v>10.9077840364889</v>
      </c>
      <c r="AZ380" s="53" t="n">
        <v>3645.1011636</v>
      </c>
      <c r="BA380" s="53" t="n">
        <v>10.4159739353507</v>
      </c>
      <c r="BB380" s="53" t="n">
        <v>5.07614435217815</v>
      </c>
      <c r="BC380" s="53" t="n">
        <v>10.2505177699765</v>
      </c>
      <c r="BD380" s="53" t="n">
        <v>3148.7502416</v>
      </c>
      <c r="BE380" s="53" t="n">
        <v>11.9417928131006</v>
      </c>
      <c r="BF380" s="53" t="n">
        <v>4.38492926202676</v>
      </c>
      <c r="BG380" s="53" t="n">
        <v>11.7128210662023</v>
      </c>
      <c r="BH380" s="53" t="n">
        <v>5700.5042595</v>
      </c>
      <c r="BI380" s="53" t="n">
        <v>9.02313053975962</v>
      </c>
      <c r="BJ380" s="53" t="n">
        <v>7.93848543639592</v>
      </c>
      <c r="BK380" s="53" t="n">
        <v>9.42446071976629</v>
      </c>
    </row>
    <row r="381">
      <c r="A381" s="53" t="s">
        <v>277</v>
      </c>
      <c r="B381" s="53" t="s">
        <v>278</v>
      </c>
      <c r="C381" s="53" t="s">
        <v>16</v>
      </c>
      <c r="D381" s="53" t="n">
        <v>17.4523259</v>
      </c>
      <c r="E381" s="53" t="n">
        <v>100</v>
      </c>
      <c r="F381" s="53" t="n">
        <v>1.59010031629464</v>
      </c>
      <c r="G381" s="53" t="n">
        <v>94.8659934856887</v>
      </c>
      <c r="H381" s="53" t="n">
        <v>80.3572457</v>
      </c>
      <c r="I381" s="53" t="n">
        <v>59.6926920604687</v>
      </c>
      <c r="J381" s="53" t="n">
        <v>7.32143569494861</v>
      </c>
      <c r="K381" s="53" t="n">
        <v>45.596748654554</v>
      </c>
      <c r="L381" s="53" t="n">
        <v>54.6146193</v>
      </c>
      <c r="M381" s="53" t="n">
        <v>73.1884032924312</v>
      </c>
      <c r="N381" s="53" t="n">
        <v>4.97599712043203</v>
      </c>
      <c r="O381" s="53" t="n">
        <v>66.0823123736399</v>
      </c>
      <c r="P381" s="53" t="n">
        <v>102.7949358</v>
      </c>
      <c r="Q381" s="53" t="n">
        <v>53.2870142083823</v>
      </c>
      <c r="R381" s="53" t="n">
        <v>9.36575794341929</v>
      </c>
      <c r="S381" s="53" t="n">
        <v>42.1814898040463</v>
      </c>
      <c r="T381" s="53" t="n">
        <v>63.319992</v>
      </c>
      <c r="U381" s="53" t="n">
        <v>67.7936693105396</v>
      </c>
      <c r="V381" s="53" t="n">
        <v>5.76915305638282</v>
      </c>
      <c r="W381" s="53" t="n">
        <v>62.747535150592</v>
      </c>
      <c r="X381" s="53" t="n">
        <v>57.9301055</v>
      </c>
      <c r="Y381" s="53" t="n">
        <v>57.0869624386661</v>
      </c>
      <c r="Z381" s="53" t="n">
        <v>5.27807465929409</v>
      </c>
      <c r="AA381" s="53" t="n">
        <v>48.0053953193076</v>
      </c>
      <c r="AB381" s="53" t="n">
        <v>30.6379229</v>
      </c>
      <c r="AC381" s="53" t="n">
        <v>70.9145491591738</v>
      </c>
      <c r="AD381" s="53" t="n">
        <v>2.79145434098849</v>
      </c>
      <c r="AE381" s="53" t="n">
        <v>73.7818806141317</v>
      </c>
      <c r="AF381" s="53" t="n">
        <v>134.6149632</v>
      </c>
      <c r="AG381" s="53" t="n">
        <v>54.2349079736147</v>
      </c>
      <c r="AH381" s="53" t="n">
        <v>12.2649151058033</v>
      </c>
      <c r="AI381" s="53" t="n">
        <v>44.2773353954612</v>
      </c>
      <c r="AJ381" s="53" t="n">
        <v>131.754778</v>
      </c>
      <c r="AK381" s="53" t="n">
        <v>49.1168958308348</v>
      </c>
      <c r="AL381" s="53" t="n">
        <v>12.004320534212</v>
      </c>
      <c r="AM381" s="53" t="n">
        <v>43.0379533217025</v>
      </c>
      <c r="AN381" s="53" t="n">
        <v>111.5704596</v>
      </c>
      <c r="AO381" s="53" t="n">
        <v>56.974315130053</v>
      </c>
      <c r="AP381" s="53" t="n">
        <v>10.1653054220755</v>
      </c>
      <c r="AQ381" s="53" t="n">
        <v>46.7628319124533</v>
      </c>
      <c r="AR381" s="53" t="n">
        <v>69.112834</v>
      </c>
      <c r="AS381" s="53" t="n">
        <v>61.2453850397516</v>
      </c>
      <c r="AT381" s="53" t="n">
        <v>6.29694516553917</v>
      </c>
      <c r="AU381" s="53" t="n">
        <v>51.8601430768209</v>
      </c>
      <c r="AV381" s="53" t="n">
        <v>33.5638575</v>
      </c>
      <c r="AW381" s="53" t="n">
        <v>71.2217326324987</v>
      </c>
      <c r="AX381" s="53" t="n">
        <v>3.05803941163041</v>
      </c>
      <c r="AY381" s="53" t="n">
        <v>61.4433989710034</v>
      </c>
      <c r="AZ381" s="53" t="n">
        <v>109.9005724</v>
      </c>
      <c r="BA381" s="53" t="n">
        <v>52.9947678996752</v>
      </c>
      <c r="BB381" s="53" t="n">
        <v>10.0131601905395</v>
      </c>
      <c r="BC381" s="53" t="n">
        <v>44.5452306321143</v>
      </c>
      <c r="BD381" s="53" t="n">
        <v>46.3723319</v>
      </c>
      <c r="BE381" s="53" t="n">
        <v>49.6038177528126</v>
      </c>
      <c r="BF381" s="53" t="n">
        <v>4.22503338775664</v>
      </c>
      <c r="BG381" s="53" t="n">
        <v>53.9724982249394</v>
      </c>
      <c r="BH381" s="53" t="n">
        <v>53.5643687</v>
      </c>
      <c r="BI381" s="53" t="n">
        <v>58.7533782201822</v>
      </c>
      <c r="BJ381" s="53" t="n">
        <v>4.88030765068355</v>
      </c>
      <c r="BK381" s="53" t="n">
        <v>62.4894159019362</v>
      </c>
    </row>
    <row r="382">
      <c r="A382" s="53" t="s">
        <v>277</v>
      </c>
      <c r="B382" s="53" t="s">
        <v>278</v>
      </c>
      <c r="C382" s="53" t="s">
        <v>17</v>
      </c>
      <c r="D382" s="53" t="n">
        <v>1346.5289296</v>
      </c>
      <c r="E382" s="53" t="n">
        <v>15.1367919825858</v>
      </c>
      <c r="F382" s="53" t="n">
        <v>3.06975073630287</v>
      </c>
      <c r="G382" s="53" t="n">
        <v>14.8446272615565</v>
      </c>
      <c r="H382" s="53" t="n">
        <v>1646.252181</v>
      </c>
      <c r="I382" s="53" t="n">
        <v>14.5349495869282</v>
      </c>
      <c r="J382" s="53" t="n">
        <v>3.7530451323212</v>
      </c>
      <c r="K382" s="53" t="n">
        <v>13.5367623737488</v>
      </c>
      <c r="L382" s="53" t="n">
        <v>2126.7946984</v>
      </c>
      <c r="M382" s="53" t="n">
        <v>13.0201171107699</v>
      </c>
      <c r="N382" s="53" t="n">
        <v>4.8485624392176</v>
      </c>
      <c r="O382" s="53" t="n">
        <v>11.5708147577219</v>
      </c>
      <c r="P382" s="53" t="n">
        <v>1961.0038603</v>
      </c>
      <c r="Q382" s="53" t="n">
        <v>11.9754400531847</v>
      </c>
      <c r="R382" s="53" t="n">
        <v>4.47060060257074</v>
      </c>
      <c r="S382" s="53" t="n">
        <v>11.2427244586071</v>
      </c>
      <c r="T382" s="53" t="n">
        <v>3125.8812115</v>
      </c>
      <c r="U382" s="53" t="n">
        <v>9.13434134593121</v>
      </c>
      <c r="V382" s="53" t="n">
        <v>7.12623096293068</v>
      </c>
      <c r="W382" s="53" t="n">
        <v>7.68780523748629</v>
      </c>
      <c r="X382" s="53" t="n">
        <v>2535.2563442</v>
      </c>
      <c r="Y382" s="53" t="n">
        <v>10.3415162573633</v>
      </c>
      <c r="Z382" s="53" t="n">
        <v>5.77975330365636</v>
      </c>
      <c r="AA382" s="53" t="n">
        <v>9.72141767132827</v>
      </c>
      <c r="AB382" s="53" t="n">
        <v>3336.2215576</v>
      </c>
      <c r="AC382" s="53" t="n">
        <v>9.47420676396497</v>
      </c>
      <c r="AD382" s="53" t="n">
        <v>7.60575458705845</v>
      </c>
      <c r="AE382" s="53" t="n">
        <v>9.14882877214942</v>
      </c>
      <c r="AF382" s="53" t="n">
        <v>3544.1455637</v>
      </c>
      <c r="AG382" s="53" t="n">
        <v>8.64737961772077</v>
      </c>
      <c r="AH382" s="53" t="n">
        <v>8.07976955754268</v>
      </c>
      <c r="AI382" s="53" t="n">
        <v>7.84876916878752</v>
      </c>
      <c r="AJ382" s="53" t="n">
        <v>3511.9992044</v>
      </c>
      <c r="AK382" s="53" t="n">
        <v>8.77399920590469</v>
      </c>
      <c r="AL382" s="53" t="n">
        <v>8.00648386128962</v>
      </c>
      <c r="AM382" s="53" t="n">
        <v>7.97192200061414</v>
      </c>
      <c r="AN382" s="53" t="n">
        <v>3339.0331963</v>
      </c>
      <c r="AO382" s="53" t="n">
        <v>8.7850640693817</v>
      </c>
      <c r="AP382" s="53" t="n">
        <v>7.61216442332695</v>
      </c>
      <c r="AQ382" s="53" t="n">
        <v>7.86800598556083</v>
      </c>
      <c r="AR382" s="53" t="n">
        <v>3569.7230702</v>
      </c>
      <c r="AS382" s="53" t="n">
        <v>8.10285701632891</v>
      </c>
      <c r="AT382" s="53" t="n">
        <v>8.13807990475111</v>
      </c>
      <c r="AU382" s="53" t="n">
        <v>7.63692844855163</v>
      </c>
      <c r="AV382" s="53" t="n">
        <v>3033.9133495</v>
      </c>
      <c r="AW382" s="53" t="n">
        <v>7.21330093202975</v>
      </c>
      <c r="AX382" s="53" t="n">
        <v>6.91656713329832</v>
      </c>
      <c r="AY382" s="53" t="n">
        <v>6.81590801406542</v>
      </c>
      <c r="AZ382" s="53" t="n">
        <v>3044.7515039</v>
      </c>
      <c r="BA382" s="53" t="n">
        <v>7.03000991374136</v>
      </c>
      <c r="BB382" s="53" t="n">
        <v>6.94127542713308</v>
      </c>
      <c r="BC382" s="53" t="n">
        <v>7.41638086127522</v>
      </c>
      <c r="BD382" s="53" t="n">
        <v>2580.5952015</v>
      </c>
      <c r="BE382" s="53" t="n">
        <v>8.09574184511419</v>
      </c>
      <c r="BF382" s="53" t="n">
        <v>5.88311461102994</v>
      </c>
      <c r="BG382" s="53" t="n">
        <v>7.99329325797689</v>
      </c>
      <c r="BH382" s="53" t="n">
        <v>5162.3388159</v>
      </c>
      <c r="BI382" s="53" t="n">
        <v>6.01269699346712</v>
      </c>
      <c r="BJ382" s="53" t="n">
        <v>11.7688473175704</v>
      </c>
      <c r="BK382" s="53" t="n">
        <v>6.08877153663286</v>
      </c>
    </row>
    <row r="383">
      <c r="A383" s="53" t="s">
        <v>279</v>
      </c>
      <c r="B383" s="53" t="s">
        <v>280</v>
      </c>
      <c r="C383" s="53" t="s">
        <v>16</v>
      </c>
      <c r="D383" s="53" t="n">
        <v>156.4100597</v>
      </c>
      <c r="E383" s="53" t="n">
        <v>37.4041468989665</v>
      </c>
      <c r="F383" s="53" t="n">
        <v>5.12736124022597</v>
      </c>
      <c r="G383" s="53" t="n">
        <v>26.0412925874424</v>
      </c>
      <c r="H383" s="53" t="n">
        <v>178.0180989</v>
      </c>
      <c r="I383" s="53" t="n">
        <v>34.9499003273472</v>
      </c>
      <c r="J383" s="53" t="n">
        <v>5.83570584979819</v>
      </c>
      <c r="K383" s="53" t="n">
        <v>20.9433000486183</v>
      </c>
      <c r="L383" s="53" t="n">
        <v>244.0989877</v>
      </c>
      <c r="M383" s="53" t="n">
        <v>28.7494321065708</v>
      </c>
      <c r="N383" s="53" t="n">
        <v>8.0019385627239</v>
      </c>
      <c r="O383" s="53" t="n">
        <v>14.8418414451046</v>
      </c>
      <c r="P383" s="53" t="n">
        <v>411.3276858</v>
      </c>
      <c r="Q383" s="53" t="n">
        <v>36.9856087279675</v>
      </c>
      <c r="R383" s="53" t="n">
        <v>13.4839513343832</v>
      </c>
      <c r="S383" s="53" t="n">
        <v>17.6958207783508</v>
      </c>
      <c r="T383" s="53" t="n">
        <v>498.7775041</v>
      </c>
      <c r="U383" s="53" t="n">
        <v>33.568826641948</v>
      </c>
      <c r="V383" s="53" t="n">
        <v>16.3506902748084</v>
      </c>
      <c r="W383" s="53" t="n">
        <v>11.4535763692004</v>
      </c>
      <c r="X383" s="53" t="n">
        <v>328.1342426</v>
      </c>
      <c r="Y383" s="53" t="n">
        <v>32.4982526540291</v>
      </c>
      <c r="Z383" s="53" t="n">
        <v>10.7567428867758</v>
      </c>
      <c r="AA383" s="53" t="n">
        <v>19.0876125965134</v>
      </c>
      <c r="AB383" s="53" t="n">
        <v>169.8094493</v>
      </c>
      <c r="AC383" s="53" t="n">
        <v>42.5873403106283</v>
      </c>
      <c r="AD383" s="53" t="n">
        <v>5.56661374744644</v>
      </c>
      <c r="AE383" s="53" t="n">
        <v>36.9272188870025</v>
      </c>
      <c r="AF383" s="53" t="n">
        <v>240.1475681</v>
      </c>
      <c r="AG383" s="53" t="n">
        <v>38.3990257147573</v>
      </c>
      <c r="AH383" s="53" t="n">
        <v>7.8724049781209</v>
      </c>
      <c r="AI383" s="53" t="n">
        <v>20.8306838828687</v>
      </c>
      <c r="AJ383" s="53" t="n">
        <v>170.9121098</v>
      </c>
      <c r="AK383" s="53" t="n">
        <v>39.7845212575668</v>
      </c>
      <c r="AL383" s="53" t="n">
        <v>5.60276064694684</v>
      </c>
      <c r="AM383" s="53" t="n">
        <v>24.0234478942548</v>
      </c>
      <c r="AN383" s="53" t="n">
        <v>136.8445429</v>
      </c>
      <c r="AO383" s="53" t="n">
        <v>39.6717377535934</v>
      </c>
      <c r="AP383" s="53" t="n">
        <v>4.48597364228166</v>
      </c>
      <c r="AQ383" s="53" t="n">
        <v>25.7465015333503</v>
      </c>
      <c r="AR383" s="53" t="n">
        <v>164.43453</v>
      </c>
      <c r="AS383" s="53" t="n">
        <v>37.4729617028048</v>
      </c>
      <c r="AT383" s="53" t="n">
        <v>5.39041566312231</v>
      </c>
      <c r="AU383" s="53" t="n">
        <v>25.780962893999</v>
      </c>
      <c r="AV383" s="53" t="n">
        <v>108.6336206</v>
      </c>
      <c r="AW383" s="53" t="n">
        <v>42.0159640126625</v>
      </c>
      <c r="AX383" s="53" t="n">
        <v>3.56117641485597</v>
      </c>
      <c r="AY383" s="53" t="n">
        <v>28.7552279906679</v>
      </c>
      <c r="AZ383" s="53" t="n">
        <v>94.8561468</v>
      </c>
      <c r="BA383" s="53" t="n">
        <v>46.8641710460637</v>
      </c>
      <c r="BB383" s="53" t="n">
        <v>3.10952972866556</v>
      </c>
      <c r="BC383" s="53" t="n">
        <v>35.4103397651517</v>
      </c>
      <c r="BD383" s="53" t="n">
        <v>139.8305811</v>
      </c>
      <c r="BE383" s="53" t="n">
        <v>49.6451013895943</v>
      </c>
      <c r="BF383" s="53" t="n">
        <v>4.58386054647363</v>
      </c>
      <c r="BG383" s="53" t="n">
        <v>45.112487222402</v>
      </c>
      <c r="BH383" s="53" t="n">
        <v>8.2630211</v>
      </c>
      <c r="BI383" s="53" t="n">
        <v>99.9999999999997</v>
      </c>
      <c r="BJ383" s="53" t="n">
        <v>0.270874483371285</v>
      </c>
      <c r="BK383" s="53" t="n">
        <v>100.305950457594</v>
      </c>
    </row>
    <row r="384">
      <c r="A384" s="53" t="s">
        <v>279</v>
      </c>
      <c r="B384" s="53" t="s">
        <v>280</v>
      </c>
      <c r="C384" s="53" t="s">
        <v>17</v>
      </c>
      <c r="D384" s="53" t="n">
        <v>451.9202536</v>
      </c>
      <c r="E384" s="53" t="n">
        <v>12.9393321723774</v>
      </c>
      <c r="F384" s="53" t="n">
        <v>2.90951359954705</v>
      </c>
      <c r="G384" s="53" t="n">
        <v>12.5704583757892</v>
      </c>
      <c r="H384" s="53" t="n">
        <v>498.9212676</v>
      </c>
      <c r="I384" s="53" t="n">
        <v>12.3343432806693</v>
      </c>
      <c r="J384" s="53" t="n">
        <v>3.21211143254115</v>
      </c>
      <c r="K384" s="53" t="n">
        <v>11.9056835027472</v>
      </c>
      <c r="L384" s="53" t="n">
        <v>692.6313304</v>
      </c>
      <c r="M384" s="53" t="n">
        <v>11.9308702926866</v>
      </c>
      <c r="N384" s="53" t="n">
        <v>4.45923868031563</v>
      </c>
      <c r="O384" s="53" t="n">
        <v>11.3358756802018</v>
      </c>
      <c r="P384" s="53" t="n">
        <v>1210.4190154</v>
      </c>
      <c r="Q384" s="53" t="n">
        <v>10.6574704015823</v>
      </c>
      <c r="R384" s="53" t="n">
        <v>7.79281423747336</v>
      </c>
      <c r="S384" s="53" t="n">
        <v>7.85019404620877</v>
      </c>
      <c r="T384" s="53" t="n">
        <v>1301.7731794</v>
      </c>
      <c r="U384" s="53" t="n">
        <v>11.3077927307214</v>
      </c>
      <c r="V384" s="53" t="n">
        <v>8.38096265617316</v>
      </c>
      <c r="W384" s="53" t="n">
        <v>9.39993405493731</v>
      </c>
      <c r="X384" s="53" t="n">
        <v>1348.0766628</v>
      </c>
      <c r="Y384" s="53" t="n">
        <v>10.3208472715774</v>
      </c>
      <c r="Z384" s="53" t="n">
        <v>8.67906970843629</v>
      </c>
      <c r="AA384" s="53" t="n">
        <v>10.0648643447707</v>
      </c>
      <c r="AB384" s="53" t="n">
        <v>1145.3879477</v>
      </c>
      <c r="AC384" s="53" t="n">
        <v>10.013357358118</v>
      </c>
      <c r="AD384" s="53" t="n">
        <v>7.37413688376111</v>
      </c>
      <c r="AE384" s="53" t="n">
        <v>8.50397234714601</v>
      </c>
      <c r="AF384" s="53" t="n">
        <v>1088.5841955</v>
      </c>
      <c r="AG384" s="53" t="n">
        <v>11.4769110212291</v>
      </c>
      <c r="AH384" s="53" t="n">
        <v>7.00842791583005</v>
      </c>
      <c r="AI384" s="53" t="n">
        <v>9.95363476606311</v>
      </c>
      <c r="AJ384" s="53" t="n">
        <v>1170.8020959</v>
      </c>
      <c r="AK384" s="53" t="n">
        <v>12.3747140653922</v>
      </c>
      <c r="AL384" s="53" t="n">
        <v>7.53775603829065</v>
      </c>
      <c r="AM384" s="53" t="n">
        <v>11.0352829529447</v>
      </c>
      <c r="AN384" s="53" t="n">
        <v>1161.4296525</v>
      </c>
      <c r="AO384" s="53" t="n">
        <v>11.6702921709914</v>
      </c>
      <c r="AP384" s="53" t="n">
        <v>7.47741518984215</v>
      </c>
      <c r="AQ384" s="53" t="n">
        <v>10.3109416325562</v>
      </c>
      <c r="AR384" s="53" t="n">
        <v>1025.6763268</v>
      </c>
      <c r="AS384" s="53" t="n">
        <v>14.1000437812296</v>
      </c>
      <c r="AT384" s="53" t="n">
        <v>6.60341995691885</v>
      </c>
      <c r="AU384" s="53" t="n">
        <v>12.8383759201041</v>
      </c>
      <c r="AV384" s="53" t="n">
        <v>1166.1021543</v>
      </c>
      <c r="AW384" s="53" t="n">
        <v>11.6811003636905</v>
      </c>
      <c r="AX384" s="53" t="n">
        <v>7.50749728380167</v>
      </c>
      <c r="AY384" s="53" t="n">
        <v>9.410621179887</v>
      </c>
      <c r="AZ384" s="53" t="n">
        <v>987.1529753</v>
      </c>
      <c r="BA384" s="53" t="n">
        <v>13.5283197152697</v>
      </c>
      <c r="BB384" s="53" t="n">
        <v>6.35540227194784</v>
      </c>
      <c r="BC384" s="53" t="n">
        <v>11.9381134883012</v>
      </c>
      <c r="BD384" s="53" t="n">
        <v>710.5932347</v>
      </c>
      <c r="BE384" s="53" t="n">
        <v>15.8275171229261</v>
      </c>
      <c r="BF384" s="53" t="n">
        <v>4.57487944750476</v>
      </c>
      <c r="BG384" s="53" t="n">
        <v>15.6887897786938</v>
      </c>
      <c r="BH384" s="53" t="n">
        <v>1573.0315555</v>
      </c>
      <c r="BI384" s="53" t="n">
        <v>12.3624624918987</v>
      </c>
      <c r="BJ384" s="53" t="n">
        <v>10.1273546976163</v>
      </c>
      <c r="BK384" s="53" t="n">
        <v>10.9134110219213</v>
      </c>
    </row>
    <row r="385">
      <c r="A385" s="53" t="s">
        <v>281</v>
      </c>
      <c r="B385" s="53" t="s">
        <v>282</v>
      </c>
      <c r="C385" s="53" t="s">
        <v>16</v>
      </c>
      <c r="D385" s="53"/>
      <c r="E385" s="53"/>
      <c r="F385" s="53"/>
      <c r="G385" s="53"/>
      <c r="H385" s="53" t="n">
        <v>114.6063845</v>
      </c>
      <c r="I385" s="53" t="n">
        <v>57.8533818847105</v>
      </c>
      <c r="J385" s="53" t="n">
        <v>6.64799276903282</v>
      </c>
      <c r="K385" s="53" t="n">
        <v>56.6805260487703</v>
      </c>
      <c r="L385" s="53" t="n">
        <v>123.1962727</v>
      </c>
      <c r="M385" s="53" t="n">
        <v>64.7133848543025</v>
      </c>
      <c r="N385" s="53" t="n">
        <v>7.1462679296143</v>
      </c>
      <c r="O385" s="53" t="n">
        <v>55.5197908077122</v>
      </c>
      <c r="P385" s="53" t="n">
        <v>70.9683367</v>
      </c>
      <c r="Q385" s="53" t="n">
        <v>99.9999999999996</v>
      </c>
      <c r="R385" s="53" t="n">
        <v>4.11667282996687</v>
      </c>
      <c r="S385" s="53" t="n">
        <v>89.5523376647563</v>
      </c>
      <c r="T385" s="53" t="n">
        <v>344.5731166</v>
      </c>
      <c r="U385" s="53" t="n">
        <v>66.6091092958504</v>
      </c>
      <c r="V385" s="53" t="n">
        <v>19.9877135776838</v>
      </c>
      <c r="W385" s="53" t="n">
        <v>47.6802898835837</v>
      </c>
      <c r="X385" s="53" t="n">
        <v>59.80542</v>
      </c>
      <c r="Y385" s="53" t="n">
        <v>99.9999999999999</v>
      </c>
      <c r="Z385" s="53" t="n">
        <v>3.46914355115155</v>
      </c>
      <c r="AA385" s="53" t="n">
        <v>97.9596903076476</v>
      </c>
      <c r="AB385" s="53" t="n">
        <v>185.8332512</v>
      </c>
      <c r="AC385" s="53" t="n">
        <v>45.3628655236426</v>
      </c>
      <c r="AD385" s="53" t="n">
        <v>10.7796621943297</v>
      </c>
      <c r="AE385" s="53" t="n">
        <v>48.7802032863049</v>
      </c>
      <c r="AF385" s="53" t="n">
        <v>168.8053947</v>
      </c>
      <c r="AG385" s="53" t="n">
        <v>59.8520688043658</v>
      </c>
      <c r="AH385" s="53" t="n">
        <v>9.79192431761365</v>
      </c>
      <c r="AI385" s="53" t="n">
        <v>50.9569290967872</v>
      </c>
      <c r="AJ385" s="53" t="n">
        <v>97.1694442</v>
      </c>
      <c r="AK385" s="53" t="n">
        <v>78.7788612865544</v>
      </c>
      <c r="AL385" s="53" t="n">
        <v>5.63652509614364</v>
      </c>
      <c r="AM385" s="53" t="n">
        <v>62.4201184987833</v>
      </c>
      <c r="AN385" s="53" t="n">
        <v>192.5006657</v>
      </c>
      <c r="AO385" s="53" t="n">
        <v>75.7223243265689</v>
      </c>
      <c r="AP385" s="53" t="n">
        <v>11.1664200837572</v>
      </c>
      <c r="AQ385" s="53" t="n">
        <v>66.3624905860937</v>
      </c>
      <c r="AR385" s="53" t="n">
        <v>155.1928386</v>
      </c>
      <c r="AS385" s="53" t="n">
        <v>51.4780029249871</v>
      </c>
      <c r="AT385" s="53" t="n">
        <v>9.00229837386133</v>
      </c>
      <c r="AU385" s="53" t="n">
        <v>52.1296589596567</v>
      </c>
      <c r="AV385" s="53" t="n">
        <v>46.1989591</v>
      </c>
      <c r="AW385" s="53" t="n">
        <v>70.4564990036946</v>
      </c>
      <c r="AX385" s="53" t="n">
        <v>2.67987117274119</v>
      </c>
      <c r="AY385" s="53" t="n">
        <v>74.0607633462976</v>
      </c>
      <c r="AZ385" s="53"/>
      <c r="BA385" s="53"/>
      <c r="BB385" s="53"/>
      <c r="BC385" s="53"/>
      <c r="BD385" s="53"/>
      <c r="BE385" s="53"/>
      <c r="BF385" s="53"/>
      <c r="BG385" s="53"/>
      <c r="BH385" s="53" t="n">
        <v>165.0745423</v>
      </c>
      <c r="BI385" s="53" t="n">
        <v>63.1777899677504</v>
      </c>
      <c r="BJ385" s="53" t="n">
        <v>9.57550810410394</v>
      </c>
      <c r="BK385" s="53" t="n">
        <v>45.1791129464586</v>
      </c>
    </row>
    <row r="386">
      <c r="A386" s="53" t="s">
        <v>281</v>
      </c>
      <c r="B386" s="53" t="s">
        <v>282</v>
      </c>
      <c r="C386" s="53" t="s">
        <v>17</v>
      </c>
      <c r="D386" s="53" t="n">
        <v>2568.591266</v>
      </c>
      <c r="E386" s="53" t="n">
        <v>14.8148554288636</v>
      </c>
      <c r="F386" s="53" t="n">
        <v>3.75453267080975</v>
      </c>
      <c r="G386" s="53" t="n">
        <v>13.9349971507004</v>
      </c>
      <c r="H386" s="53" t="n">
        <v>3286.8454929</v>
      </c>
      <c r="I386" s="53" t="n">
        <v>12.2467158646142</v>
      </c>
      <c r="J386" s="53" t="n">
        <v>4.80441125466196</v>
      </c>
      <c r="K386" s="53" t="n">
        <v>10.6992850480832</v>
      </c>
      <c r="L386" s="53" t="n">
        <v>3309.7605823</v>
      </c>
      <c r="M386" s="53" t="n">
        <v>11.9469443846793</v>
      </c>
      <c r="N386" s="53" t="n">
        <v>4.83790644439715</v>
      </c>
      <c r="O386" s="53" t="n">
        <v>10.1695782394908</v>
      </c>
      <c r="P386" s="53" t="n">
        <v>3540.1463592</v>
      </c>
      <c r="Q386" s="53" t="n">
        <v>13.6994937906697</v>
      </c>
      <c r="R386" s="53" t="n">
        <v>5.1746633810537</v>
      </c>
      <c r="S386" s="53" t="n">
        <v>12.0260691528641</v>
      </c>
      <c r="T386" s="53" t="n">
        <v>5680.3121876</v>
      </c>
      <c r="U386" s="53" t="n">
        <v>10.9487347856849</v>
      </c>
      <c r="V386" s="53" t="n">
        <v>8.30296278393675</v>
      </c>
      <c r="W386" s="53" t="n">
        <v>9.7789616835476</v>
      </c>
      <c r="X386" s="53" t="n">
        <v>5483.8408841</v>
      </c>
      <c r="Y386" s="53" t="n">
        <v>8.07128975650864</v>
      </c>
      <c r="Z386" s="53" t="n">
        <v>8.01577893431786</v>
      </c>
      <c r="AA386" s="53" t="n">
        <v>8.29063146082988</v>
      </c>
      <c r="AB386" s="53" t="n">
        <v>5659.9930612</v>
      </c>
      <c r="AC386" s="53" t="n">
        <v>8.94188650345768</v>
      </c>
      <c r="AD386" s="53" t="n">
        <v>8.2732621363791</v>
      </c>
      <c r="AE386" s="53" t="n">
        <v>8.15482014453145</v>
      </c>
      <c r="AF386" s="53" t="n">
        <v>5484.2049167</v>
      </c>
      <c r="AG386" s="53" t="n">
        <v>9.35753744356716</v>
      </c>
      <c r="AH386" s="53" t="n">
        <v>8.01631104400306</v>
      </c>
      <c r="AI386" s="53" t="n">
        <v>8.99682054575379</v>
      </c>
      <c r="AJ386" s="53" t="n">
        <v>4658.06192</v>
      </c>
      <c r="AK386" s="53" t="n">
        <v>10.2104400184393</v>
      </c>
      <c r="AL386" s="53" t="n">
        <v>6.80873048693718</v>
      </c>
      <c r="AM386" s="53" t="n">
        <v>9.63434485279986</v>
      </c>
      <c r="AN386" s="53" t="n">
        <v>5107.470414</v>
      </c>
      <c r="AO386" s="53" t="n">
        <v>10.8860194652606</v>
      </c>
      <c r="AP386" s="53" t="n">
        <v>7.46563487480035</v>
      </c>
      <c r="AQ386" s="53" t="n">
        <v>9.91265578579323</v>
      </c>
      <c r="AR386" s="53" t="n">
        <v>5104.1217919</v>
      </c>
      <c r="AS386" s="53" t="n">
        <v>9.77578680227937</v>
      </c>
      <c r="AT386" s="53" t="n">
        <v>7.46074016413032</v>
      </c>
      <c r="AU386" s="53" t="n">
        <v>8.96177715701552</v>
      </c>
      <c r="AV386" s="53" t="n">
        <v>4736.6706727</v>
      </c>
      <c r="AW386" s="53" t="n">
        <v>9.39816103139893</v>
      </c>
      <c r="AX386" s="53" t="n">
        <v>6.92363359905567</v>
      </c>
      <c r="AY386" s="53" t="n">
        <v>8.68419473272498</v>
      </c>
      <c r="AZ386" s="53" t="n">
        <v>4443.8971954</v>
      </c>
      <c r="BA386" s="53" t="n">
        <v>9.39365014600449</v>
      </c>
      <c r="BB386" s="53" t="n">
        <v>6.49568400652231</v>
      </c>
      <c r="BC386" s="53" t="n">
        <v>9.05054897484298</v>
      </c>
      <c r="BD386" s="53" t="n">
        <v>2789.6151975</v>
      </c>
      <c r="BE386" s="53" t="n">
        <v>11.0027357631434</v>
      </c>
      <c r="BF386" s="53" t="n">
        <v>4.07760531488202</v>
      </c>
      <c r="BG386" s="53" t="n">
        <v>11.3159982960337</v>
      </c>
      <c r="BH386" s="53" t="n">
        <v>6559.5434319</v>
      </c>
      <c r="BI386" s="53" t="n">
        <v>9.16793809125726</v>
      </c>
      <c r="BJ386" s="53" t="n">
        <v>9.58814290411281</v>
      </c>
      <c r="BK386" s="53" t="n">
        <v>10.0160157137874</v>
      </c>
    </row>
    <row r="387">
      <c r="A387" s="53" t="s">
        <v>283</v>
      </c>
      <c r="B387" s="53" t="s">
        <v>284</v>
      </c>
      <c r="C387" s="53" t="s">
        <v>16</v>
      </c>
      <c r="D387" s="53" t="n">
        <v>644.4162583</v>
      </c>
      <c r="E387" s="53" t="n">
        <v>26.9160954997061</v>
      </c>
      <c r="F387" s="53" t="n">
        <v>5.9280111085047</v>
      </c>
      <c r="G387" s="53" t="n">
        <v>21.3575650854912</v>
      </c>
      <c r="H387" s="53" t="n">
        <v>884.6038732</v>
      </c>
      <c r="I387" s="53" t="n">
        <v>22.9061689961475</v>
      </c>
      <c r="J387" s="53" t="n">
        <v>8.13750664949026</v>
      </c>
      <c r="K387" s="53" t="n">
        <v>18.1521183976097</v>
      </c>
      <c r="L387" s="53" t="n">
        <v>1429.2377953</v>
      </c>
      <c r="M387" s="53" t="n">
        <v>21.1957772082582</v>
      </c>
      <c r="N387" s="53" t="n">
        <v>13.1476160294033</v>
      </c>
      <c r="O387" s="53" t="n">
        <v>15.4635036467943</v>
      </c>
      <c r="P387" s="53" t="n">
        <v>1112.2972613</v>
      </c>
      <c r="Q387" s="53" t="n">
        <v>25.8096515244247</v>
      </c>
      <c r="R387" s="53" t="n">
        <v>10.2320672950435</v>
      </c>
      <c r="S387" s="53" t="n">
        <v>19.2523217936751</v>
      </c>
      <c r="T387" s="53" t="n">
        <v>1203.7702492</v>
      </c>
      <c r="U387" s="53" t="n">
        <v>27.7865795980651</v>
      </c>
      <c r="V387" s="53" t="n">
        <v>11.0735309940349</v>
      </c>
      <c r="W387" s="53" t="n">
        <v>19.2553900748109</v>
      </c>
      <c r="X387" s="53" t="n">
        <v>853.6716667</v>
      </c>
      <c r="Y387" s="53" t="n">
        <v>36.374503240921</v>
      </c>
      <c r="Z387" s="53" t="n">
        <v>7.85296003636432</v>
      </c>
      <c r="AA387" s="53" t="n">
        <v>26.9015123523375</v>
      </c>
      <c r="AB387" s="53" t="n">
        <v>934.4077752</v>
      </c>
      <c r="AC387" s="53" t="n">
        <v>22.173101476329</v>
      </c>
      <c r="AD387" s="53" t="n">
        <v>8.5956547494183</v>
      </c>
      <c r="AE387" s="53" t="n">
        <v>20.6064104762432</v>
      </c>
      <c r="AF387" s="53" t="n">
        <v>1076.7225441</v>
      </c>
      <c r="AG387" s="53" t="n">
        <v>22.482649804809</v>
      </c>
      <c r="AH387" s="53" t="n">
        <v>9.90481403905052</v>
      </c>
      <c r="AI387" s="53" t="n">
        <v>21.9534251782005</v>
      </c>
      <c r="AJ387" s="53" t="n">
        <v>226.6625668</v>
      </c>
      <c r="AK387" s="53" t="n">
        <v>40.5121563081971</v>
      </c>
      <c r="AL387" s="53" t="n">
        <v>2.08507807890698</v>
      </c>
      <c r="AM387" s="53" t="n">
        <v>34.7813206046056</v>
      </c>
      <c r="AN387" s="53" t="n">
        <v>681.0049089</v>
      </c>
      <c r="AO387" s="53" t="n">
        <v>29.0870251570116</v>
      </c>
      <c r="AP387" s="53" t="n">
        <v>6.2645915786719</v>
      </c>
      <c r="AQ387" s="53" t="n">
        <v>22.4023642214979</v>
      </c>
      <c r="AR387" s="53" t="n">
        <v>404.0037684</v>
      </c>
      <c r="AS387" s="53" t="n">
        <v>34.0976513226139</v>
      </c>
      <c r="AT387" s="53" t="n">
        <v>3.71644693333921</v>
      </c>
      <c r="AU387" s="53" t="n">
        <v>31.1998722142944</v>
      </c>
      <c r="AV387" s="53" t="n">
        <v>352.6236968</v>
      </c>
      <c r="AW387" s="53" t="n">
        <v>30.7988715041164</v>
      </c>
      <c r="AX387" s="53" t="n">
        <v>3.2437995857939</v>
      </c>
      <c r="AY387" s="53" t="n">
        <v>27.8284496575049</v>
      </c>
      <c r="AZ387" s="53" t="n">
        <v>527.5174045</v>
      </c>
      <c r="BA387" s="53" t="n">
        <v>28.6741347984207</v>
      </c>
      <c r="BB387" s="53" t="n">
        <v>4.85265384528795</v>
      </c>
      <c r="BC387" s="53" t="n">
        <v>24.1608710933453</v>
      </c>
      <c r="BD387" s="53" t="n">
        <v>326.7636175</v>
      </c>
      <c r="BE387" s="53" t="n">
        <v>34.2318374955109</v>
      </c>
      <c r="BF387" s="53" t="n">
        <v>3.00591167501768</v>
      </c>
      <c r="BG387" s="53" t="n">
        <v>33.8870442908839</v>
      </c>
      <c r="BH387" s="53" t="n">
        <v>212.9958501</v>
      </c>
      <c r="BI387" s="53" t="n">
        <v>40.4893809022199</v>
      </c>
      <c r="BJ387" s="53" t="n">
        <v>1.9593574016725</v>
      </c>
      <c r="BK387" s="53" t="n">
        <v>35.8266202651653</v>
      </c>
    </row>
    <row r="388">
      <c r="A388" s="53" t="s">
        <v>283</v>
      </c>
      <c r="B388" s="53" t="s">
        <v>284</v>
      </c>
      <c r="C388" s="53" t="s">
        <v>17</v>
      </c>
      <c r="D388" s="53" t="n">
        <v>5169.6282338</v>
      </c>
      <c r="E388" s="53" t="n">
        <v>9.86585490557538</v>
      </c>
      <c r="F388" s="53" t="n">
        <v>7.56509179855965</v>
      </c>
      <c r="G388" s="53" t="n">
        <v>8.18589684407411</v>
      </c>
      <c r="H388" s="53" t="n">
        <v>5592.5532769</v>
      </c>
      <c r="I388" s="53" t="n">
        <v>7.99700394977348</v>
      </c>
      <c r="J388" s="53" t="n">
        <v>8.18398867668381</v>
      </c>
      <c r="K388" s="53" t="n">
        <v>6.97458978574656</v>
      </c>
      <c r="L388" s="53" t="n">
        <v>5983.5605628</v>
      </c>
      <c r="M388" s="53" t="n">
        <v>7.47102677105758</v>
      </c>
      <c r="N388" s="53" t="n">
        <v>8.7561779866228</v>
      </c>
      <c r="O388" s="53" t="n">
        <v>6.72221804882468</v>
      </c>
      <c r="P388" s="53" t="n">
        <v>6443.4801326</v>
      </c>
      <c r="Q388" s="53" t="n">
        <v>7.8053106931705</v>
      </c>
      <c r="R388" s="53" t="n">
        <v>9.42921163781314</v>
      </c>
      <c r="S388" s="53" t="n">
        <v>6.39274775589311</v>
      </c>
      <c r="T388" s="53" t="n">
        <v>5810.4523583</v>
      </c>
      <c r="U388" s="53" t="n">
        <v>8.54651172114572</v>
      </c>
      <c r="V388" s="53" t="n">
        <v>8.50285620043244</v>
      </c>
      <c r="W388" s="53" t="n">
        <v>7.55686149150709</v>
      </c>
      <c r="X388" s="53" t="n">
        <v>6493.1798476</v>
      </c>
      <c r="Y388" s="53" t="n">
        <v>9.05504635947627</v>
      </c>
      <c r="Z388" s="53" t="n">
        <v>9.50194083405959</v>
      </c>
      <c r="AA388" s="53" t="n">
        <v>8.07886764475052</v>
      </c>
      <c r="AB388" s="53" t="n">
        <v>6071.5491158</v>
      </c>
      <c r="AC388" s="53" t="n">
        <v>9.92199321408195</v>
      </c>
      <c r="AD388" s="53" t="n">
        <v>8.8849380154998</v>
      </c>
      <c r="AE388" s="53" t="n">
        <v>8.5831469086373</v>
      </c>
      <c r="AF388" s="53" t="n">
        <v>4577.5882912</v>
      </c>
      <c r="AG388" s="53" t="n">
        <v>11.0228473210384</v>
      </c>
      <c r="AH388" s="53" t="n">
        <v>6.69871682697088</v>
      </c>
      <c r="AI388" s="53" t="n">
        <v>9.67938107264098</v>
      </c>
      <c r="AJ388" s="53" t="n">
        <v>4634.9205018</v>
      </c>
      <c r="AK388" s="53" t="n">
        <v>10.2606800669386</v>
      </c>
      <c r="AL388" s="53" t="n">
        <v>6.7826152073936</v>
      </c>
      <c r="AM388" s="53" t="n">
        <v>9.98186193560281</v>
      </c>
      <c r="AN388" s="53" t="n">
        <v>4227.0751468</v>
      </c>
      <c r="AO388" s="53" t="n">
        <v>9.7002500007337</v>
      </c>
      <c r="AP388" s="53" t="n">
        <v>6.18578553016104</v>
      </c>
      <c r="AQ388" s="53" t="n">
        <v>9.64686740504372</v>
      </c>
      <c r="AR388" s="53" t="n">
        <v>3113.2138678</v>
      </c>
      <c r="AS388" s="53" t="n">
        <v>11.968324871451</v>
      </c>
      <c r="AT388" s="53" t="n">
        <v>4.55579156436631</v>
      </c>
      <c r="AU388" s="53" t="n">
        <v>10.5863743050949</v>
      </c>
      <c r="AV388" s="53" t="n">
        <v>3835.7663457</v>
      </c>
      <c r="AW388" s="53" t="n">
        <v>9.64810810315411</v>
      </c>
      <c r="AX388" s="53" t="n">
        <v>5.61315499116969</v>
      </c>
      <c r="AY388" s="53" t="n">
        <v>9.07573139342916</v>
      </c>
      <c r="AZ388" s="53" t="n">
        <v>2635.7845872</v>
      </c>
      <c r="BA388" s="53" t="n">
        <v>10.8453247887418</v>
      </c>
      <c r="BB388" s="53" t="n">
        <v>3.857134683888</v>
      </c>
      <c r="BC388" s="53" t="n">
        <v>11.3670696007146</v>
      </c>
      <c r="BD388" s="53" t="n">
        <v>1637.1349892</v>
      </c>
      <c r="BE388" s="53" t="n">
        <v>14.9966068007215</v>
      </c>
      <c r="BF388" s="53" t="n">
        <v>2.39573832388101</v>
      </c>
      <c r="BG388" s="53" t="n">
        <v>14.5019093144648</v>
      </c>
      <c r="BH388" s="53" t="n">
        <v>2109.4135089</v>
      </c>
      <c r="BI388" s="53" t="n">
        <v>17.5326018365706</v>
      </c>
      <c r="BJ388" s="53" t="n">
        <v>3.08685772249821</v>
      </c>
      <c r="BK388" s="53" t="n">
        <v>17.203677017691</v>
      </c>
    </row>
    <row r="389">
      <c r="A389" s="53" t="s">
        <v>285</v>
      </c>
      <c r="B389" s="53" t="s">
        <v>286</v>
      </c>
      <c r="C389" s="53" t="s">
        <v>16</v>
      </c>
      <c r="D389" s="53" t="n">
        <v>251.8815989</v>
      </c>
      <c r="E389" s="53" t="n">
        <v>46.0507470859247</v>
      </c>
      <c r="F389" s="53" t="n">
        <v>5.43609725922729</v>
      </c>
      <c r="G389" s="53" t="n">
        <v>38.5043210875709</v>
      </c>
      <c r="H389" s="53" t="n">
        <v>559.4945471</v>
      </c>
      <c r="I389" s="53" t="n">
        <v>33.4127462719531</v>
      </c>
      <c r="J389" s="53" t="n">
        <v>12.0749859748604</v>
      </c>
      <c r="K389" s="53" t="n">
        <v>22.7324694228972</v>
      </c>
      <c r="L389" s="53" t="n">
        <v>347.6961741</v>
      </c>
      <c r="M389" s="53" t="n">
        <v>29.3901335810889</v>
      </c>
      <c r="N389" s="53" t="n">
        <v>7.50396308155571</v>
      </c>
      <c r="O389" s="53" t="n">
        <v>20.4698010079781</v>
      </c>
      <c r="P389" s="53" t="n">
        <v>370.1134498</v>
      </c>
      <c r="Q389" s="53" t="n">
        <v>31.8463774581876</v>
      </c>
      <c r="R389" s="53" t="n">
        <v>7.98777171038887</v>
      </c>
      <c r="S389" s="53" t="n">
        <v>21.6827494193576</v>
      </c>
      <c r="T389" s="53" t="n">
        <v>419.112854</v>
      </c>
      <c r="U389" s="53" t="n">
        <v>34.5289608287758</v>
      </c>
      <c r="V389" s="53" t="n">
        <v>9.04527463255009</v>
      </c>
      <c r="W389" s="53" t="n">
        <v>28.0106190817303</v>
      </c>
      <c r="X389" s="53" t="n">
        <v>555.2991453</v>
      </c>
      <c r="Y389" s="53" t="n">
        <v>31.5803556417376</v>
      </c>
      <c r="Z389" s="53" t="n">
        <v>11.9844410032312</v>
      </c>
      <c r="AA389" s="53" t="n">
        <v>24.1055616280603</v>
      </c>
      <c r="AB389" s="53" t="n">
        <v>247.5708415</v>
      </c>
      <c r="AC389" s="53" t="n">
        <v>34.8510609696693</v>
      </c>
      <c r="AD389" s="53" t="n">
        <v>5.3430626882635</v>
      </c>
      <c r="AE389" s="53" t="n">
        <v>28.311210205057</v>
      </c>
      <c r="AF389" s="53" t="n">
        <v>334.1332219</v>
      </c>
      <c r="AG389" s="53" t="n">
        <v>40.0789524589967</v>
      </c>
      <c r="AH389" s="53" t="n">
        <v>7.21124806146914</v>
      </c>
      <c r="AI389" s="53" t="n">
        <v>35.384018725372</v>
      </c>
      <c r="AJ389" s="53" t="n">
        <v>391.9962235</v>
      </c>
      <c r="AK389" s="53" t="n">
        <v>24.6886688632638</v>
      </c>
      <c r="AL389" s="53" t="n">
        <v>8.46004474126672</v>
      </c>
      <c r="AM389" s="53" t="n">
        <v>19.8776856138396</v>
      </c>
      <c r="AN389" s="53" t="n">
        <v>405.8961513</v>
      </c>
      <c r="AO389" s="53" t="n">
        <v>31.7471508637905</v>
      </c>
      <c r="AP389" s="53" t="n">
        <v>8.76003235349017</v>
      </c>
      <c r="AQ389" s="53" t="n">
        <v>18.3942564283801</v>
      </c>
      <c r="AR389" s="53" t="n">
        <v>226.2270536</v>
      </c>
      <c r="AS389" s="53" t="n">
        <v>38.6821035885855</v>
      </c>
      <c r="AT389" s="53" t="n">
        <v>4.88242202450949</v>
      </c>
      <c r="AU389" s="53" t="n">
        <v>29.331597038511</v>
      </c>
      <c r="AV389" s="53" t="n">
        <v>176.6724837</v>
      </c>
      <c r="AW389" s="53" t="n">
        <v>40.9230870307517</v>
      </c>
      <c r="AX389" s="53" t="n">
        <v>3.81293754135546</v>
      </c>
      <c r="AY389" s="53" t="n">
        <v>35.92367227116</v>
      </c>
      <c r="AZ389" s="53" t="n">
        <v>129.1694282</v>
      </c>
      <c r="BA389" s="53" t="n">
        <v>45.2403736393198</v>
      </c>
      <c r="BB389" s="53" t="n">
        <v>2.78772874906495</v>
      </c>
      <c r="BC389" s="53" t="n">
        <v>37.4213867702709</v>
      </c>
      <c r="BD389" s="53" t="n">
        <v>103.1878933</v>
      </c>
      <c r="BE389" s="53" t="n">
        <v>60.5285942647418</v>
      </c>
      <c r="BF389" s="53" t="n">
        <v>2.22699643960998</v>
      </c>
      <c r="BG389" s="53" t="n">
        <v>58.7778167874244</v>
      </c>
      <c r="BH389" s="53" t="n">
        <v>115.0495297</v>
      </c>
      <c r="BI389" s="53" t="n">
        <v>44.0876252413044</v>
      </c>
      <c r="BJ389" s="53" t="n">
        <v>2.48299373915702</v>
      </c>
      <c r="BK389" s="53" t="n">
        <v>36.7680404569796</v>
      </c>
    </row>
    <row r="390">
      <c r="A390" s="53" t="s">
        <v>285</v>
      </c>
      <c r="B390" s="53" t="s">
        <v>286</v>
      </c>
      <c r="C390" s="53" t="s">
        <v>17</v>
      </c>
      <c r="D390" s="53" t="n">
        <v>3639.8059968</v>
      </c>
      <c r="E390" s="53" t="n">
        <v>10.6642224425637</v>
      </c>
      <c r="F390" s="53" t="n">
        <v>6.89259297908789</v>
      </c>
      <c r="G390" s="53" t="n">
        <v>9.44054781047527</v>
      </c>
      <c r="H390" s="53" t="n">
        <v>4856.1723146</v>
      </c>
      <c r="I390" s="53" t="n">
        <v>7.88399093340934</v>
      </c>
      <c r="J390" s="53" t="n">
        <v>9.19598990448395</v>
      </c>
      <c r="K390" s="53" t="n">
        <v>6.54671942124251</v>
      </c>
      <c r="L390" s="53" t="n">
        <v>4648.94937</v>
      </c>
      <c r="M390" s="53" t="n">
        <v>7.97131767496557</v>
      </c>
      <c r="N390" s="53" t="n">
        <v>8.80357794233223</v>
      </c>
      <c r="O390" s="53" t="n">
        <v>7.2577845273166</v>
      </c>
      <c r="P390" s="53" t="n">
        <v>4329.1616783</v>
      </c>
      <c r="Q390" s="53" t="n">
        <v>7.86841653721924</v>
      </c>
      <c r="R390" s="53" t="n">
        <v>8.19800544738388</v>
      </c>
      <c r="S390" s="53" t="n">
        <v>7.35494458933157</v>
      </c>
      <c r="T390" s="53" t="n">
        <v>4969.6120181</v>
      </c>
      <c r="U390" s="53" t="n">
        <v>7.89542657358936</v>
      </c>
      <c r="V390" s="53" t="n">
        <v>9.41080731634088</v>
      </c>
      <c r="W390" s="53" t="n">
        <v>7.06859642573861</v>
      </c>
      <c r="X390" s="53" t="n">
        <v>4554.6906225</v>
      </c>
      <c r="Y390" s="53" t="n">
        <v>8.29116039512926</v>
      </c>
      <c r="Z390" s="53" t="n">
        <v>8.62508293962953</v>
      </c>
      <c r="AA390" s="53" t="n">
        <v>7.56014428117708</v>
      </c>
      <c r="AB390" s="53" t="n">
        <v>4393.0802557</v>
      </c>
      <c r="AC390" s="53" t="n">
        <v>8.67060730303468</v>
      </c>
      <c r="AD390" s="53" t="n">
        <v>8.31904616719363</v>
      </c>
      <c r="AE390" s="53" t="n">
        <v>8.14445780607645</v>
      </c>
      <c r="AF390" s="53" t="n">
        <v>5018.61303</v>
      </c>
      <c r="AG390" s="53" t="n">
        <v>7.95095154377014</v>
      </c>
      <c r="AH390" s="53" t="n">
        <v>9.50359908350844</v>
      </c>
      <c r="AI390" s="53" t="n">
        <v>8.21636825258477</v>
      </c>
      <c r="AJ390" s="53" t="n">
        <v>4103.3927292</v>
      </c>
      <c r="AK390" s="53" t="n">
        <v>8.51609424910548</v>
      </c>
      <c r="AL390" s="53" t="n">
        <v>7.77047346495657</v>
      </c>
      <c r="AM390" s="53" t="n">
        <v>8.15888683202966</v>
      </c>
      <c r="AN390" s="53" t="n">
        <v>2668.8009893</v>
      </c>
      <c r="AO390" s="53" t="n">
        <v>8.79771626744895</v>
      </c>
      <c r="AP390" s="53" t="n">
        <v>5.05382951113445</v>
      </c>
      <c r="AQ390" s="53" t="n">
        <v>9.2075841601525</v>
      </c>
      <c r="AR390" s="53" t="n">
        <v>3184.2997409</v>
      </c>
      <c r="AS390" s="53" t="n">
        <v>9.97416746143705</v>
      </c>
      <c r="AT390" s="53" t="n">
        <v>6.03001425260983</v>
      </c>
      <c r="AU390" s="53" t="n">
        <v>9.39370820529687</v>
      </c>
      <c r="AV390" s="53" t="n">
        <v>1777.2608224</v>
      </c>
      <c r="AW390" s="53" t="n">
        <v>12.754031587584</v>
      </c>
      <c r="AX390" s="53" t="n">
        <v>3.36554626187548</v>
      </c>
      <c r="AY390" s="53" t="n">
        <v>13.3662040688315</v>
      </c>
      <c r="AZ390" s="53" t="n">
        <v>1837.2906211</v>
      </c>
      <c r="BA390" s="53" t="n">
        <v>12.3869875337051</v>
      </c>
      <c r="BB390" s="53" t="n">
        <v>3.47922291646077</v>
      </c>
      <c r="BC390" s="53" t="n">
        <v>11.980222553827</v>
      </c>
      <c r="BD390" s="53" t="n">
        <v>1217.3422553</v>
      </c>
      <c r="BE390" s="53" t="n">
        <v>15.3883216100861</v>
      </c>
      <c r="BF390" s="53" t="n">
        <v>2.3052450293792</v>
      </c>
      <c r="BG390" s="53" t="n">
        <v>15.5278913488285</v>
      </c>
      <c r="BH390" s="53" t="n">
        <v>1609.0269663</v>
      </c>
      <c r="BI390" s="53" t="n">
        <v>12.8326722795463</v>
      </c>
      <c r="BJ390" s="53" t="n">
        <v>3.04696678362329</v>
      </c>
      <c r="BK390" s="53" t="n">
        <v>13.0422432604097</v>
      </c>
    </row>
    <row r="391">
      <c r="A391" s="53" t="s">
        <v>287</v>
      </c>
      <c r="B391" s="53" t="s">
        <v>288</v>
      </c>
      <c r="C391" s="53" t="s">
        <v>16</v>
      </c>
      <c r="D391" s="53" t="n">
        <v>26.4723844</v>
      </c>
      <c r="E391" s="53" t="n">
        <v>59.7088191000226</v>
      </c>
      <c r="F391" s="53" t="n">
        <v>5.447432960864</v>
      </c>
      <c r="G391" s="53" t="n">
        <v>45.4240908935129</v>
      </c>
      <c r="H391" s="53" t="n">
        <v>24.4989396</v>
      </c>
      <c r="I391" s="53" t="n">
        <v>99.9999999999998</v>
      </c>
      <c r="J391" s="53" t="n">
        <v>5.04134153791059</v>
      </c>
      <c r="K391" s="53" t="n">
        <v>83.168194151663</v>
      </c>
      <c r="L391" s="53" t="n">
        <v>52.9205878</v>
      </c>
      <c r="M391" s="53" t="n">
        <v>55.4864787367204</v>
      </c>
      <c r="N391" s="53" t="n">
        <v>10.8898900051488</v>
      </c>
      <c r="O391" s="53" t="n">
        <v>40.170964232366</v>
      </c>
      <c r="P391" s="53" t="n">
        <v>54.8784295</v>
      </c>
      <c r="Q391" s="53" t="n">
        <v>50.1941581692311</v>
      </c>
      <c r="R391" s="53" t="n">
        <v>11.2927706541898</v>
      </c>
      <c r="S391" s="53" t="n">
        <v>34.8661453184312</v>
      </c>
      <c r="T391" s="53" t="n">
        <v>10.889696</v>
      </c>
      <c r="U391" s="53" t="n">
        <v>100</v>
      </c>
      <c r="V391" s="53" t="n">
        <v>2.24085930560108</v>
      </c>
      <c r="W391" s="53" t="n">
        <v>98.6158351420685</v>
      </c>
      <c r="X391" s="53" t="n">
        <v>68.0819337</v>
      </c>
      <c r="Y391" s="53" t="n">
        <v>47.9682820286166</v>
      </c>
      <c r="Z391" s="53" t="n">
        <v>14.0097606650324</v>
      </c>
      <c r="AA391" s="53" t="n">
        <v>45.5496432707044</v>
      </c>
      <c r="AB391" s="53" t="n">
        <v>84.144119</v>
      </c>
      <c r="AC391" s="53" t="n">
        <v>38.5431629274265</v>
      </c>
      <c r="AD391" s="53" t="n">
        <v>17.3150042088186</v>
      </c>
      <c r="AE391" s="53" t="n">
        <v>24.1473468829707</v>
      </c>
      <c r="AF391" s="53" t="n">
        <v>24.3294115</v>
      </c>
      <c r="AG391" s="53" t="n">
        <v>57.2294570607726</v>
      </c>
      <c r="AH391" s="53" t="n">
        <v>5.00645639323384</v>
      </c>
      <c r="AI391" s="53" t="n">
        <v>59.5104995333158</v>
      </c>
      <c r="AJ391" s="53" t="n">
        <v>18.8357763</v>
      </c>
      <c r="AK391" s="53" t="n">
        <v>72.4602462186524</v>
      </c>
      <c r="AL391" s="53" t="n">
        <v>3.8759874104911</v>
      </c>
      <c r="AM391" s="53" t="n">
        <v>70.6413354499892</v>
      </c>
      <c r="AN391" s="53" t="n">
        <v>51.2120473</v>
      </c>
      <c r="AO391" s="53" t="n">
        <v>43.8521584419022</v>
      </c>
      <c r="AP391" s="53" t="n">
        <v>10.5383100456696</v>
      </c>
      <c r="AQ391" s="53" t="n">
        <v>39.1834056168197</v>
      </c>
      <c r="AR391" s="53" t="n">
        <v>6.0625063</v>
      </c>
      <c r="AS391" s="53" t="n">
        <v>100</v>
      </c>
      <c r="AT391" s="53" t="n">
        <v>1.24753011081486</v>
      </c>
      <c r="AU391" s="53" t="n">
        <v>93.4783842580802</v>
      </c>
      <c r="AV391" s="53" t="n">
        <v>31.4051811</v>
      </c>
      <c r="AW391" s="53" t="n">
        <v>50.2633743342938</v>
      </c>
      <c r="AX391" s="53" t="n">
        <v>6.4624937474859</v>
      </c>
      <c r="AY391" s="53" t="n">
        <v>49.8010322690553</v>
      </c>
      <c r="AZ391" s="53" t="n">
        <v>10.1562946</v>
      </c>
      <c r="BA391" s="53" t="n">
        <v>73.8344680160062</v>
      </c>
      <c r="BB391" s="53" t="n">
        <v>2.08994146988456</v>
      </c>
      <c r="BC391" s="53" t="n">
        <v>75.1899106940823</v>
      </c>
      <c r="BD391" s="53" t="n">
        <v>12.2274036</v>
      </c>
      <c r="BE391" s="53" t="n">
        <v>70.186447355603</v>
      </c>
      <c r="BF391" s="53" t="n">
        <v>2.51613003158216</v>
      </c>
      <c r="BG391" s="53" t="n">
        <v>72.9731841019203</v>
      </c>
      <c r="BH391" s="53" t="n">
        <v>9.8460086</v>
      </c>
      <c r="BI391" s="53" t="n">
        <v>72.0919621723687</v>
      </c>
      <c r="BJ391" s="53" t="n">
        <v>2.02609145327273</v>
      </c>
      <c r="BK391" s="53" t="n">
        <v>68.2412163855111</v>
      </c>
    </row>
    <row r="392">
      <c r="A392" s="53" t="s">
        <v>287</v>
      </c>
      <c r="B392" s="53" t="s">
        <v>288</v>
      </c>
      <c r="C392" s="53" t="s">
        <v>17</v>
      </c>
      <c r="D392" s="53" t="n">
        <v>728.2855426</v>
      </c>
      <c r="E392" s="53" t="n">
        <v>13.1494075189772</v>
      </c>
      <c r="F392" s="53" t="n">
        <v>3.91887647077069</v>
      </c>
      <c r="G392" s="53" t="n">
        <v>12.5996199647647</v>
      </c>
      <c r="H392" s="53" t="n">
        <v>852.5520429</v>
      </c>
      <c r="I392" s="53" t="n">
        <v>11.3439857976423</v>
      </c>
      <c r="J392" s="53" t="n">
        <v>4.58754972548358</v>
      </c>
      <c r="K392" s="53" t="n">
        <v>10.8218919185019</v>
      </c>
      <c r="L392" s="53" t="n">
        <v>1101.2705031</v>
      </c>
      <c r="M392" s="53" t="n">
        <v>9.94985597300053</v>
      </c>
      <c r="N392" s="53" t="n">
        <v>5.92589418587806</v>
      </c>
      <c r="O392" s="53" t="n">
        <v>9.01468225309777</v>
      </c>
      <c r="P392" s="53" t="n">
        <v>1282.8859527</v>
      </c>
      <c r="Q392" s="53" t="n">
        <v>11.9768193105061</v>
      </c>
      <c r="R392" s="53" t="n">
        <v>6.90315992923606</v>
      </c>
      <c r="S392" s="53" t="n">
        <v>10.39799816333</v>
      </c>
      <c r="T392" s="53" t="n">
        <v>1679.3459219</v>
      </c>
      <c r="U392" s="53" t="n">
        <v>8.82183537270278</v>
      </c>
      <c r="V392" s="53" t="n">
        <v>9.03649576253255</v>
      </c>
      <c r="W392" s="53" t="n">
        <v>7.74529296845333</v>
      </c>
      <c r="X392" s="53" t="n">
        <v>1703.8831473</v>
      </c>
      <c r="Y392" s="53" t="n">
        <v>8.13800048772602</v>
      </c>
      <c r="Z392" s="53" t="n">
        <v>9.16852962789636</v>
      </c>
      <c r="AA392" s="53" t="n">
        <v>7.78368855765504</v>
      </c>
      <c r="AB392" s="53" t="n">
        <v>1313.6534068</v>
      </c>
      <c r="AC392" s="53" t="n">
        <v>8.40956185902802</v>
      </c>
      <c r="AD392" s="53" t="n">
        <v>7.06871841541383</v>
      </c>
      <c r="AE392" s="53" t="n">
        <v>8.82872072435481</v>
      </c>
      <c r="AF392" s="53" t="n">
        <v>1477.3179703</v>
      </c>
      <c r="AG392" s="53" t="n">
        <v>9.51207594907665</v>
      </c>
      <c r="AH392" s="53" t="n">
        <v>7.94939113165279</v>
      </c>
      <c r="AI392" s="53" t="n">
        <v>9.62880804529964</v>
      </c>
      <c r="AJ392" s="53" t="n">
        <v>1397.3106704</v>
      </c>
      <c r="AK392" s="53" t="n">
        <v>9.3020200852005</v>
      </c>
      <c r="AL392" s="53" t="n">
        <v>7.51887493061897</v>
      </c>
      <c r="AM392" s="53" t="n">
        <v>8.82902719786763</v>
      </c>
      <c r="AN392" s="53" t="n">
        <v>1295.7570226</v>
      </c>
      <c r="AO392" s="53" t="n">
        <v>9.28164745173788</v>
      </c>
      <c r="AP392" s="53" t="n">
        <v>6.97241866092073</v>
      </c>
      <c r="AQ392" s="53" t="n">
        <v>8.63580908346261</v>
      </c>
      <c r="AR392" s="53" t="n">
        <v>1789.4119872</v>
      </c>
      <c r="AS392" s="53" t="n">
        <v>9.33093927195526</v>
      </c>
      <c r="AT392" s="53" t="n">
        <v>9.62875702312904</v>
      </c>
      <c r="AU392" s="53" t="n">
        <v>8.2751104589927</v>
      </c>
      <c r="AV392" s="53" t="n">
        <v>1322.1367017</v>
      </c>
      <c r="AW392" s="53" t="n">
        <v>8.99525612944943</v>
      </c>
      <c r="AX392" s="53" t="n">
        <v>7.11436669872251</v>
      </c>
      <c r="AY392" s="53" t="n">
        <v>8.68975057998174</v>
      </c>
      <c r="AZ392" s="53" t="n">
        <v>818.335134</v>
      </c>
      <c r="BA392" s="53" t="n">
        <v>9.79114963231473</v>
      </c>
      <c r="BB392" s="53" t="n">
        <v>4.40342985580719</v>
      </c>
      <c r="BC392" s="53" t="n">
        <v>9.68240206183903</v>
      </c>
      <c r="BD392" s="53" t="n">
        <v>579.996613</v>
      </c>
      <c r="BE392" s="53" t="n">
        <v>12.5987080553422</v>
      </c>
      <c r="BF392" s="53" t="n">
        <v>3.12093944869199</v>
      </c>
      <c r="BG392" s="53" t="n">
        <v>12.813120079987</v>
      </c>
      <c r="BH392" s="53" t="n">
        <v>1241.8966619</v>
      </c>
      <c r="BI392" s="53" t="n">
        <v>8.7574456520012</v>
      </c>
      <c r="BJ392" s="53" t="n">
        <v>6.68259813324567</v>
      </c>
      <c r="BK392" s="53" t="n">
        <v>9.19716435526727</v>
      </c>
    </row>
    <row r="393">
      <c r="A393" s="53" t="s">
        <v>289</v>
      </c>
      <c r="B393" s="53" t="s">
        <v>290</v>
      </c>
      <c r="C393" s="53" t="s">
        <v>16</v>
      </c>
      <c r="D393" s="53" t="n">
        <v>71.7868699</v>
      </c>
      <c r="E393" s="53" t="n">
        <v>59.9105154431882</v>
      </c>
      <c r="F393" s="53" t="n">
        <v>6.33789628649239</v>
      </c>
      <c r="G393" s="53" t="n">
        <v>52.6832000928094</v>
      </c>
      <c r="H393" s="53" t="n">
        <v>40.0785811</v>
      </c>
      <c r="I393" s="53" t="n">
        <v>51.211526182013</v>
      </c>
      <c r="J393" s="53" t="n">
        <v>3.53844499245362</v>
      </c>
      <c r="K393" s="53" t="n">
        <v>40.3791852880566</v>
      </c>
      <c r="L393" s="53" t="n">
        <v>16.8694636</v>
      </c>
      <c r="M393" s="53" t="n">
        <v>70.1970578221027</v>
      </c>
      <c r="N393" s="53" t="n">
        <v>1.48936582489939</v>
      </c>
      <c r="O393" s="53" t="n">
        <v>59.6861218657716</v>
      </c>
      <c r="P393" s="53" t="n">
        <v>95.9513894</v>
      </c>
      <c r="Q393" s="53" t="n">
        <v>42.7214409207726</v>
      </c>
      <c r="R393" s="53" t="n">
        <v>8.47132568127261</v>
      </c>
      <c r="S393" s="53" t="n">
        <v>35.7029020264373</v>
      </c>
      <c r="T393" s="53" t="n">
        <v>129.7911839</v>
      </c>
      <c r="U393" s="53" t="n">
        <v>32.3301632739821</v>
      </c>
      <c r="V393" s="53" t="n">
        <v>11.4589626711007</v>
      </c>
      <c r="W393" s="53" t="n">
        <v>26.4543659234091</v>
      </c>
      <c r="X393" s="53" t="n">
        <v>129.3938777</v>
      </c>
      <c r="Y393" s="53" t="n">
        <v>33.7010440758194</v>
      </c>
      <c r="Z393" s="53" t="n">
        <v>11.4238854279629</v>
      </c>
      <c r="AA393" s="53" t="n">
        <v>27.8171626918759</v>
      </c>
      <c r="AB393" s="53" t="n">
        <v>71.9143746</v>
      </c>
      <c r="AC393" s="53" t="n">
        <v>39.3975343925029</v>
      </c>
      <c r="AD393" s="53" t="n">
        <v>6.34915338080178</v>
      </c>
      <c r="AE393" s="53" t="n">
        <v>40.4724990966829</v>
      </c>
      <c r="AF393" s="53" t="n">
        <v>55.7780662</v>
      </c>
      <c r="AG393" s="53" t="n">
        <v>52.5796790365694</v>
      </c>
      <c r="AH393" s="53" t="n">
        <v>4.92451612849479</v>
      </c>
      <c r="AI393" s="53" t="n">
        <v>50.8329460485335</v>
      </c>
      <c r="AJ393" s="53" t="n">
        <v>100.6803135</v>
      </c>
      <c r="AK393" s="53" t="n">
        <v>35.0856835473098</v>
      </c>
      <c r="AL393" s="53" t="n">
        <v>8.88883142479151</v>
      </c>
      <c r="AM393" s="53" t="n">
        <v>35.23877679103</v>
      </c>
      <c r="AN393" s="53" t="n">
        <v>83.7587022</v>
      </c>
      <c r="AO393" s="53" t="n">
        <v>40.0040305150393</v>
      </c>
      <c r="AP393" s="53" t="n">
        <v>7.39486160037746</v>
      </c>
      <c r="AQ393" s="53" t="n">
        <v>35.244126349965</v>
      </c>
      <c r="AR393" s="53" t="n">
        <v>38.0316273</v>
      </c>
      <c r="AS393" s="53" t="n">
        <v>49.4584637361999</v>
      </c>
      <c r="AT393" s="53" t="n">
        <v>3.35772418785922</v>
      </c>
      <c r="AU393" s="53" t="n">
        <v>51.0420705570573</v>
      </c>
      <c r="AV393" s="53" t="n">
        <v>82.0810119</v>
      </c>
      <c r="AW393" s="53" t="n">
        <v>41.9896024306839</v>
      </c>
      <c r="AX393" s="53" t="n">
        <v>7.24674221396228</v>
      </c>
      <c r="AY393" s="53" t="n">
        <v>40.9979172761536</v>
      </c>
      <c r="AZ393" s="53" t="n">
        <v>62.3475829</v>
      </c>
      <c r="BA393" s="53" t="n">
        <v>40.036953863165</v>
      </c>
      <c r="BB393" s="53" t="n">
        <v>5.5045235247635</v>
      </c>
      <c r="BC393" s="53" t="n">
        <v>37.4831771109598</v>
      </c>
      <c r="BD393" s="53" t="n">
        <v>90.4870101</v>
      </c>
      <c r="BE393" s="53" t="n">
        <v>43.4627272724758</v>
      </c>
      <c r="BF393" s="53" t="n">
        <v>7.98888830349448</v>
      </c>
      <c r="BG393" s="53" t="n">
        <v>41.4620202561917</v>
      </c>
      <c r="BH393" s="53" t="n">
        <v>63.7107949</v>
      </c>
      <c r="BI393" s="53" t="n">
        <v>50.5596269020339</v>
      </c>
      <c r="BJ393" s="53" t="n">
        <v>5.62487835127338</v>
      </c>
      <c r="BK393" s="53" t="n">
        <v>44.6442189686986</v>
      </c>
    </row>
    <row r="394">
      <c r="A394" s="53" t="s">
        <v>289</v>
      </c>
      <c r="B394" s="53" t="s">
        <v>290</v>
      </c>
      <c r="C394" s="53" t="s">
        <v>17</v>
      </c>
      <c r="D394" s="53" t="n">
        <v>1339.7146667</v>
      </c>
      <c r="E394" s="53" t="n">
        <v>13.7677258438752</v>
      </c>
      <c r="F394" s="53" t="n">
        <v>4.94682035830103</v>
      </c>
      <c r="G394" s="53" t="n">
        <v>13.343649282154</v>
      </c>
      <c r="H394" s="53" t="n">
        <v>977.4883855</v>
      </c>
      <c r="I394" s="53" t="n">
        <v>13.0575443406578</v>
      </c>
      <c r="J394" s="53" t="n">
        <v>3.60932037663285</v>
      </c>
      <c r="K394" s="53" t="n">
        <v>12.6024437217454</v>
      </c>
      <c r="L394" s="53" t="n">
        <v>926.0620337</v>
      </c>
      <c r="M394" s="53" t="n">
        <v>13.3790004975177</v>
      </c>
      <c r="N394" s="53" t="n">
        <v>3.41943149181231</v>
      </c>
      <c r="O394" s="53" t="n">
        <v>11.947858284387</v>
      </c>
      <c r="P394" s="53" t="n">
        <v>1523.6094075</v>
      </c>
      <c r="Q394" s="53" t="n">
        <v>11.8905720489831</v>
      </c>
      <c r="R394" s="53" t="n">
        <v>5.62584124997694</v>
      </c>
      <c r="S394" s="53" t="n">
        <v>10.4162680072055</v>
      </c>
      <c r="T394" s="53" t="n">
        <v>2649.6480183</v>
      </c>
      <c r="U394" s="53" t="n">
        <v>9.40128496115251</v>
      </c>
      <c r="V394" s="53" t="n">
        <v>9.78367490112245</v>
      </c>
      <c r="W394" s="53" t="n">
        <v>8.43715127270238</v>
      </c>
      <c r="X394" s="53" t="n">
        <v>3157.0472402</v>
      </c>
      <c r="Y394" s="53" t="n">
        <v>7.50588076037416</v>
      </c>
      <c r="Z394" s="53" t="n">
        <v>11.6572177256283</v>
      </c>
      <c r="AA394" s="53" t="n">
        <v>6.75171688465409</v>
      </c>
      <c r="AB394" s="53" t="n">
        <v>2870.8477716</v>
      </c>
      <c r="AC394" s="53" t="n">
        <v>7.65775651695078</v>
      </c>
      <c r="AD394" s="53" t="n">
        <v>10.6004424338471</v>
      </c>
      <c r="AE394" s="53" t="n">
        <v>7.87128650945454</v>
      </c>
      <c r="AF394" s="53" t="n">
        <v>2820.7308551</v>
      </c>
      <c r="AG394" s="53" t="n">
        <v>7.40620292838089</v>
      </c>
      <c r="AH394" s="53" t="n">
        <v>10.4153885645421</v>
      </c>
      <c r="AI394" s="53" t="n">
        <v>7.11443869752739</v>
      </c>
      <c r="AJ394" s="53" t="n">
        <v>2361.4855988</v>
      </c>
      <c r="AK394" s="53" t="n">
        <v>10.515047136209</v>
      </c>
      <c r="AL394" s="53" t="n">
        <v>8.71965152456932</v>
      </c>
      <c r="AM394" s="53" t="n">
        <v>9.80321918223915</v>
      </c>
      <c r="AN394" s="53" t="n">
        <v>1896.8297397</v>
      </c>
      <c r="AO394" s="53" t="n">
        <v>9.04842237446203</v>
      </c>
      <c r="AP394" s="53" t="n">
        <v>7.00393614088871</v>
      </c>
      <c r="AQ394" s="53" t="n">
        <v>8.42444480815129</v>
      </c>
      <c r="AR394" s="53" t="n">
        <v>1444.5018378</v>
      </c>
      <c r="AS394" s="53" t="n">
        <v>10.1625646415273</v>
      </c>
      <c r="AT394" s="53" t="n">
        <v>5.33374103937642</v>
      </c>
      <c r="AU394" s="53" t="n">
        <v>10.0634327970637</v>
      </c>
      <c r="AV394" s="53" t="n">
        <v>1526.3348161</v>
      </c>
      <c r="AW394" s="53" t="n">
        <v>9.3981835548239</v>
      </c>
      <c r="AX394" s="53" t="n">
        <v>5.63590466652546</v>
      </c>
      <c r="AY394" s="53" t="n">
        <v>8.9739853627612</v>
      </c>
      <c r="AZ394" s="53" t="n">
        <v>1223.3585509</v>
      </c>
      <c r="BA394" s="53" t="n">
        <v>11.0874014656372</v>
      </c>
      <c r="BB394" s="53" t="n">
        <v>4.51718200562846</v>
      </c>
      <c r="BC394" s="53" t="n">
        <v>11.0596513079619</v>
      </c>
      <c r="BD394" s="53" t="n">
        <v>835.1041852</v>
      </c>
      <c r="BE394" s="53" t="n">
        <v>11.3118849730028</v>
      </c>
      <c r="BF394" s="53" t="n">
        <v>3.0835747994202</v>
      </c>
      <c r="BG394" s="53" t="n">
        <v>10.533695180644</v>
      </c>
      <c r="BH394" s="53" t="n">
        <v>1529.5760454</v>
      </c>
      <c r="BI394" s="53" t="n">
        <v>10.9827555966719</v>
      </c>
      <c r="BJ394" s="53" t="n">
        <v>5.64787272172833</v>
      </c>
      <c r="BK394" s="53" t="n">
        <v>11.1286782724091</v>
      </c>
    </row>
    <row r="395">
      <c r="A395" s="53" t="s">
        <v>291</v>
      </c>
      <c r="B395" s="53" t="s">
        <v>292</v>
      </c>
      <c r="C395" s="53" t="s">
        <v>16</v>
      </c>
      <c r="D395" s="53" t="n">
        <v>217.039519</v>
      </c>
      <c r="E395" s="53" t="n">
        <v>36.3989525279923</v>
      </c>
      <c r="F395" s="53" t="n">
        <v>5.91239874092526</v>
      </c>
      <c r="G395" s="53" t="n">
        <v>35.5799409460519</v>
      </c>
      <c r="H395" s="53" t="n">
        <v>426.8870083</v>
      </c>
      <c r="I395" s="53" t="n">
        <v>34.7009899010091</v>
      </c>
      <c r="J395" s="53" t="n">
        <v>11.628878565614</v>
      </c>
      <c r="K395" s="53" t="n">
        <v>26.5756459981479</v>
      </c>
      <c r="L395" s="53" t="n">
        <v>649.5903361</v>
      </c>
      <c r="M395" s="53" t="n">
        <v>29.4267179490165</v>
      </c>
      <c r="N395" s="53" t="n">
        <v>17.6955657797733</v>
      </c>
      <c r="O395" s="53" t="n">
        <v>15.7582668126547</v>
      </c>
      <c r="P395" s="53" t="n">
        <v>323.6955487</v>
      </c>
      <c r="Q395" s="53" t="n">
        <v>33.5384829647915</v>
      </c>
      <c r="R395" s="53" t="n">
        <v>8.81782803147933</v>
      </c>
      <c r="S395" s="53" t="n">
        <v>24.2019302483832</v>
      </c>
      <c r="T395" s="53" t="n">
        <v>436.8439344</v>
      </c>
      <c r="U395" s="53" t="n">
        <v>40.7966671598587</v>
      </c>
      <c r="V395" s="53" t="n">
        <v>11.9001163457582</v>
      </c>
      <c r="W395" s="53" t="n">
        <v>32.3039252650223</v>
      </c>
      <c r="X395" s="53" t="n">
        <v>264.2390163</v>
      </c>
      <c r="Y395" s="53" t="n">
        <v>36.3663186042966</v>
      </c>
      <c r="Z395" s="53" t="n">
        <v>7.19816572794491</v>
      </c>
      <c r="AA395" s="53" t="n">
        <v>29.9852462155649</v>
      </c>
      <c r="AB395" s="53" t="n">
        <v>178.3653071</v>
      </c>
      <c r="AC395" s="53" t="n">
        <v>43.6798638495226</v>
      </c>
      <c r="AD395" s="53" t="n">
        <v>4.85887004349096</v>
      </c>
      <c r="AE395" s="53" t="n">
        <v>34.226668426343</v>
      </c>
      <c r="AF395" s="53" t="n">
        <v>235.5141861</v>
      </c>
      <c r="AG395" s="53" t="n">
        <v>34.3992103005476</v>
      </c>
      <c r="AH395" s="53" t="n">
        <v>6.41566929277832</v>
      </c>
      <c r="AI395" s="53" t="n">
        <v>31.08219061195</v>
      </c>
      <c r="AJ395" s="53" t="n">
        <v>314.883334</v>
      </c>
      <c r="AK395" s="53" t="n">
        <v>35.3017249649677</v>
      </c>
      <c r="AL395" s="53" t="n">
        <v>8.57777346751283</v>
      </c>
      <c r="AM395" s="53" t="n">
        <v>30.1822004259819</v>
      </c>
      <c r="AN395" s="53" t="n">
        <v>180.099049</v>
      </c>
      <c r="AO395" s="53" t="n">
        <v>42.0460752162163</v>
      </c>
      <c r="AP395" s="53" t="n">
        <v>4.90609910792069</v>
      </c>
      <c r="AQ395" s="53" t="n">
        <v>40.0796671619401</v>
      </c>
      <c r="AR395" s="53" t="n">
        <v>196.7100937</v>
      </c>
      <c r="AS395" s="53" t="n">
        <v>41.8860880402195</v>
      </c>
      <c r="AT395" s="53" t="n">
        <v>5.35860250556107</v>
      </c>
      <c r="AU395" s="53" t="n">
        <v>38.6269616178261</v>
      </c>
      <c r="AV395" s="53" t="n">
        <v>98.6921699</v>
      </c>
      <c r="AW395" s="53" t="n">
        <v>49.9716378623199</v>
      </c>
      <c r="AX395" s="53" t="n">
        <v>2.6884848609342</v>
      </c>
      <c r="AY395" s="53" t="n">
        <v>49.4529088033414</v>
      </c>
      <c r="AZ395" s="53" t="n">
        <v>60.4703686</v>
      </c>
      <c r="BA395" s="53" t="n">
        <v>78.7539240629171</v>
      </c>
      <c r="BB395" s="53" t="n">
        <v>1.64728033319096</v>
      </c>
      <c r="BC395" s="53" t="n">
        <v>77.6930390111396</v>
      </c>
      <c r="BD395" s="53"/>
      <c r="BE395" s="53"/>
      <c r="BF395" s="53"/>
      <c r="BG395" s="53"/>
      <c r="BH395" s="53" t="n">
        <v>87.8916703</v>
      </c>
      <c r="BI395" s="53" t="n">
        <v>51.9408002110449</v>
      </c>
      <c r="BJ395" s="53" t="n">
        <v>2.39426719711601</v>
      </c>
      <c r="BK395" s="53" t="n">
        <v>53.171560217985</v>
      </c>
    </row>
    <row r="396">
      <c r="A396" s="53" t="s">
        <v>291</v>
      </c>
      <c r="B396" s="53" t="s">
        <v>292</v>
      </c>
      <c r="C396" s="53" t="s">
        <v>17</v>
      </c>
      <c r="D396" s="53" t="n">
        <v>3920.1314591</v>
      </c>
      <c r="E396" s="53" t="n">
        <v>7.00543381002345</v>
      </c>
      <c r="F396" s="53" t="n">
        <v>6.98949109414366</v>
      </c>
      <c r="G396" s="53" t="n">
        <v>6.97596140683125</v>
      </c>
      <c r="H396" s="53" t="n">
        <v>5363.670035</v>
      </c>
      <c r="I396" s="53" t="n">
        <v>7.2952090984756</v>
      </c>
      <c r="J396" s="53" t="n">
        <v>9.56328233700731</v>
      </c>
      <c r="K396" s="53" t="n">
        <v>5.93858913887762</v>
      </c>
      <c r="L396" s="53" t="n">
        <v>5505.6816435</v>
      </c>
      <c r="M396" s="53" t="n">
        <v>8.34848516279775</v>
      </c>
      <c r="N396" s="53" t="n">
        <v>9.81648529288564</v>
      </c>
      <c r="O396" s="53" t="n">
        <v>6.54711496667181</v>
      </c>
      <c r="P396" s="53" t="n">
        <v>4836.659347</v>
      </c>
      <c r="Q396" s="53" t="n">
        <v>7.65051679339941</v>
      </c>
      <c r="R396" s="53" t="n">
        <v>8.62363616729947</v>
      </c>
      <c r="S396" s="53" t="n">
        <v>6.77647586665611</v>
      </c>
      <c r="T396" s="53" t="n">
        <v>5350.8011697</v>
      </c>
      <c r="U396" s="53" t="n">
        <v>7.22645730311059</v>
      </c>
      <c r="V396" s="53" t="n">
        <v>9.54033748927847</v>
      </c>
      <c r="W396" s="53" t="n">
        <v>6.89106504357468</v>
      </c>
      <c r="X396" s="53" t="n">
        <v>5073.9322122</v>
      </c>
      <c r="Y396" s="53" t="n">
        <v>7.49529702881312</v>
      </c>
      <c r="Z396" s="53" t="n">
        <v>9.04668743369197</v>
      </c>
      <c r="AA396" s="53" t="n">
        <v>7.16985805267256</v>
      </c>
      <c r="AB396" s="53" t="n">
        <v>5009.8681815</v>
      </c>
      <c r="AC396" s="53" t="n">
        <v>7.13030546430394</v>
      </c>
      <c r="AD396" s="53" t="n">
        <v>8.93246295507324</v>
      </c>
      <c r="AE396" s="53" t="n">
        <v>6.60740407953362</v>
      </c>
      <c r="AF396" s="53" t="n">
        <v>3943.9510266</v>
      </c>
      <c r="AG396" s="53" t="n">
        <v>7.60976055198624</v>
      </c>
      <c r="AH396" s="53" t="n">
        <v>7.0319607553386</v>
      </c>
      <c r="AI396" s="53" t="n">
        <v>7.25241735445284</v>
      </c>
      <c r="AJ396" s="53" t="n">
        <v>3681.0009727</v>
      </c>
      <c r="AK396" s="53" t="n">
        <v>8.01178019360879</v>
      </c>
      <c r="AL396" s="53" t="n">
        <v>6.56312773810081</v>
      </c>
      <c r="AM396" s="53" t="n">
        <v>7.45604401145002</v>
      </c>
      <c r="AN396" s="53" t="n">
        <v>3000.5967259</v>
      </c>
      <c r="AO396" s="53" t="n">
        <v>9.42319030565978</v>
      </c>
      <c r="AP396" s="53" t="n">
        <v>5.34998489504984</v>
      </c>
      <c r="AQ396" s="53" t="n">
        <v>8.62505579892522</v>
      </c>
      <c r="AR396" s="53" t="n">
        <v>2862.8398969</v>
      </c>
      <c r="AS396" s="53" t="n">
        <v>10.2980930677679</v>
      </c>
      <c r="AT396" s="53" t="n">
        <v>5.10436809890443</v>
      </c>
      <c r="AU396" s="53" t="n">
        <v>10.0522501501178</v>
      </c>
      <c r="AV396" s="53" t="n">
        <v>2318.0300207</v>
      </c>
      <c r="AW396" s="53" t="n">
        <v>11.131438899218</v>
      </c>
      <c r="AX396" s="53" t="n">
        <v>4.13298644565353</v>
      </c>
      <c r="AY396" s="53" t="n">
        <v>11.3913960343945</v>
      </c>
      <c r="AZ396" s="53" t="n">
        <v>1589.5010201</v>
      </c>
      <c r="BA396" s="53" t="n">
        <v>14.0906754791776</v>
      </c>
      <c r="BB396" s="53" t="n">
        <v>2.83403843468858</v>
      </c>
      <c r="BC396" s="53" t="n">
        <v>13.935285814247</v>
      </c>
      <c r="BD396" s="53" t="n">
        <v>1505.3047983</v>
      </c>
      <c r="BE396" s="53" t="n">
        <v>14.7972609575422</v>
      </c>
      <c r="BF396" s="53" t="n">
        <v>2.68391878983188</v>
      </c>
      <c r="BG396" s="53" t="n">
        <v>14.7426725969329</v>
      </c>
      <c r="BH396" s="53" t="n">
        <v>2124.109952</v>
      </c>
      <c r="BI396" s="53" t="n">
        <v>13.3828395621676</v>
      </c>
      <c r="BJ396" s="53" t="n">
        <v>3.78723207305258</v>
      </c>
      <c r="BK396" s="53" t="n">
        <v>13.4350293246459</v>
      </c>
    </row>
    <row r="397">
      <c r="A397" s="53" t="s">
        <v>293</v>
      </c>
      <c r="B397" s="53" t="s">
        <v>294</v>
      </c>
      <c r="C397" s="53" t="s">
        <v>16</v>
      </c>
      <c r="D397" s="53" t="n">
        <v>119.2408894</v>
      </c>
      <c r="E397" s="53" t="n">
        <v>57.4192610454835</v>
      </c>
      <c r="F397" s="53" t="n">
        <v>4.00211124212144</v>
      </c>
      <c r="G397" s="53" t="n">
        <v>49.214858650287</v>
      </c>
      <c r="H397" s="53" t="n">
        <v>136.2300053</v>
      </c>
      <c r="I397" s="53" t="n">
        <v>57.0641177787328</v>
      </c>
      <c r="J397" s="53" t="n">
        <v>4.57232110955215</v>
      </c>
      <c r="K397" s="53" t="n">
        <v>45.0952366697652</v>
      </c>
      <c r="L397" s="53" t="n">
        <v>49.5749227</v>
      </c>
      <c r="M397" s="53" t="n">
        <v>99.9999999999997</v>
      </c>
      <c r="N397" s="53" t="n">
        <v>1.6638953002054</v>
      </c>
      <c r="O397" s="53" t="n">
        <v>93.2571246734413</v>
      </c>
      <c r="P397" s="53" t="n">
        <v>134.1526514</v>
      </c>
      <c r="Q397" s="53" t="n">
        <v>43.9371804346465</v>
      </c>
      <c r="R397" s="53" t="n">
        <v>4.50259837065874</v>
      </c>
      <c r="S397" s="53" t="n">
        <v>44.5174040804324</v>
      </c>
      <c r="T397" s="53" t="n">
        <v>264.8271496</v>
      </c>
      <c r="U397" s="53" t="n">
        <v>36.6706896452491</v>
      </c>
      <c r="V397" s="53" t="n">
        <v>8.8884586316507</v>
      </c>
      <c r="W397" s="53" t="n">
        <v>38.0669427812644</v>
      </c>
      <c r="X397" s="53" t="n">
        <v>315.7823601</v>
      </c>
      <c r="Y397" s="53" t="n">
        <v>36.240423290832</v>
      </c>
      <c r="Z397" s="53" t="n">
        <v>10.5986808701198</v>
      </c>
      <c r="AA397" s="53" t="n">
        <v>35.6842045519093</v>
      </c>
      <c r="AB397" s="53" t="n">
        <v>358.2470401</v>
      </c>
      <c r="AC397" s="53" t="n">
        <v>33.3709753284016</v>
      </c>
      <c r="AD397" s="53" t="n">
        <v>12.0239333491666</v>
      </c>
      <c r="AE397" s="53" t="n">
        <v>32.4570412549207</v>
      </c>
      <c r="AF397" s="53" t="n">
        <v>449.7654058</v>
      </c>
      <c r="AG397" s="53" t="n">
        <v>32.7796076833793</v>
      </c>
      <c r="AH397" s="53" t="n">
        <v>15.0955867230347</v>
      </c>
      <c r="AI397" s="53" t="n">
        <v>28.991662770697</v>
      </c>
      <c r="AJ397" s="53" t="n">
        <v>241.3402517</v>
      </c>
      <c r="AK397" s="53" t="n">
        <v>47.1930205713296</v>
      </c>
      <c r="AL397" s="53" t="n">
        <v>8.10016211188197</v>
      </c>
      <c r="AM397" s="53" t="n">
        <v>38.8718756646661</v>
      </c>
      <c r="AN397" s="53" t="n">
        <v>199.2750083</v>
      </c>
      <c r="AO397" s="53" t="n">
        <v>55.0816386742712</v>
      </c>
      <c r="AP397" s="53" t="n">
        <v>6.6883160214945</v>
      </c>
      <c r="AQ397" s="53" t="n">
        <v>48.2892137060533</v>
      </c>
      <c r="AR397" s="53" t="n">
        <v>98.5381731</v>
      </c>
      <c r="AS397" s="53" t="n">
        <v>60.4467929227296</v>
      </c>
      <c r="AT397" s="53" t="n">
        <v>3.3072608928529</v>
      </c>
      <c r="AU397" s="53" t="n">
        <v>60.2071622632116</v>
      </c>
      <c r="AV397" s="53" t="n">
        <v>89.5620727</v>
      </c>
      <c r="AW397" s="53" t="n">
        <v>51.1247287794586</v>
      </c>
      <c r="AX397" s="53" t="n">
        <v>3.00599383167942</v>
      </c>
      <c r="AY397" s="53" t="n">
        <v>49.6971876971514</v>
      </c>
      <c r="AZ397" s="53" t="n">
        <v>149.9469524</v>
      </c>
      <c r="BA397" s="53" t="n">
        <v>46.0858238786937</v>
      </c>
      <c r="BB397" s="53" t="n">
        <v>5.03270637229823</v>
      </c>
      <c r="BC397" s="53" t="n">
        <v>45.3026261173983</v>
      </c>
      <c r="BD397" s="53" t="n">
        <v>198.8122571</v>
      </c>
      <c r="BE397" s="53" t="n">
        <v>42.5559883439262</v>
      </c>
      <c r="BF397" s="53" t="n">
        <v>6.67278458937298</v>
      </c>
      <c r="BG397" s="53" t="n">
        <v>34.8234812600343</v>
      </c>
      <c r="BH397" s="53" t="n">
        <v>174.1545104</v>
      </c>
      <c r="BI397" s="53" t="n">
        <v>41.0498350967369</v>
      </c>
      <c r="BJ397" s="53" t="n">
        <v>5.84519058391052</v>
      </c>
      <c r="BK397" s="53" t="n">
        <v>37.2123645484084</v>
      </c>
    </row>
    <row r="398">
      <c r="A398" s="53" t="s">
        <v>293</v>
      </c>
      <c r="B398" s="53" t="s">
        <v>294</v>
      </c>
      <c r="C398" s="53" t="s">
        <v>17</v>
      </c>
      <c r="D398" s="53" t="n">
        <v>2636.0049252</v>
      </c>
      <c r="E398" s="53" t="n">
        <v>18.6321299036167</v>
      </c>
      <c r="F398" s="53" t="n">
        <v>3.51539738902883</v>
      </c>
      <c r="G398" s="53" t="n">
        <v>16.4324652830387</v>
      </c>
      <c r="H398" s="53" t="n">
        <v>3198.1004397</v>
      </c>
      <c r="I398" s="53" t="n">
        <v>19.0398673513043</v>
      </c>
      <c r="J398" s="53" t="n">
        <v>4.26501249223589</v>
      </c>
      <c r="K398" s="53" t="n">
        <v>16.37011568753</v>
      </c>
      <c r="L398" s="53" t="n">
        <v>2868.8488164</v>
      </c>
      <c r="M398" s="53" t="n">
        <v>17.0534663473381</v>
      </c>
      <c r="N398" s="53" t="n">
        <v>3.82591987680972</v>
      </c>
      <c r="O398" s="53" t="n">
        <v>14.8014028005497</v>
      </c>
      <c r="P398" s="53" t="n">
        <v>3804.6890103</v>
      </c>
      <c r="Q398" s="53" t="n">
        <v>11.3285615847746</v>
      </c>
      <c r="R398" s="53" t="n">
        <v>5.07396389324292</v>
      </c>
      <c r="S398" s="53" t="n">
        <v>9.76762068832084</v>
      </c>
      <c r="T398" s="53" t="n">
        <v>6338.3311908</v>
      </c>
      <c r="U398" s="53" t="n">
        <v>10.2311263607011</v>
      </c>
      <c r="V398" s="53" t="n">
        <v>8.45284950188313</v>
      </c>
      <c r="W398" s="53" t="n">
        <v>9.80518470566308</v>
      </c>
      <c r="X398" s="53" t="n">
        <v>9102.6560351</v>
      </c>
      <c r="Y398" s="53" t="n">
        <v>9.92832181564943</v>
      </c>
      <c r="Z398" s="53" t="n">
        <v>12.139375368045</v>
      </c>
      <c r="AA398" s="53" t="n">
        <v>8.5505175274797</v>
      </c>
      <c r="AB398" s="53" t="n">
        <v>10307.2927837</v>
      </c>
      <c r="AC398" s="53" t="n">
        <v>7.0930481449679</v>
      </c>
      <c r="AD398" s="53" t="n">
        <v>13.7458886337344</v>
      </c>
      <c r="AE398" s="53" t="n">
        <v>7.72593659222612</v>
      </c>
      <c r="AF398" s="53" t="n">
        <v>8008.7756651</v>
      </c>
      <c r="AG398" s="53" t="n">
        <v>7.44947187254449</v>
      </c>
      <c r="AH398" s="53" t="n">
        <v>10.6805677004849</v>
      </c>
      <c r="AI398" s="53" t="n">
        <v>7.79560564445303</v>
      </c>
      <c r="AJ398" s="53" t="n">
        <v>7223.0826682</v>
      </c>
      <c r="AK398" s="53" t="n">
        <v>7.70351331988652</v>
      </c>
      <c r="AL398" s="53" t="n">
        <v>9.6327611947095</v>
      </c>
      <c r="AM398" s="53" t="n">
        <v>7.52107845467739</v>
      </c>
      <c r="AN398" s="53" t="n">
        <v>4449.6650591</v>
      </c>
      <c r="AO398" s="53" t="n">
        <v>11.1850682540944</v>
      </c>
      <c r="AP398" s="53" t="n">
        <v>5.93410914421039</v>
      </c>
      <c r="AQ398" s="53" t="n">
        <v>9.59115422471152</v>
      </c>
      <c r="AR398" s="53" t="n">
        <v>4062.5795532</v>
      </c>
      <c r="AS398" s="53" t="n">
        <v>11.2817041237106</v>
      </c>
      <c r="AT398" s="53" t="n">
        <v>5.41788879736543</v>
      </c>
      <c r="AU398" s="53" t="n">
        <v>9.89430177074811</v>
      </c>
      <c r="AV398" s="53" t="n">
        <v>3810.053874</v>
      </c>
      <c r="AW398" s="53" t="n">
        <v>10.8461141066641</v>
      </c>
      <c r="AX398" s="53" t="n">
        <v>5.08111851866231</v>
      </c>
      <c r="AY398" s="53" t="n">
        <v>9.39943321998751</v>
      </c>
      <c r="AZ398" s="53" t="n">
        <v>2879.2397837</v>
      </c>
      <c r="BA398" s="53" t="n">
        <v>12.0286424089607</v>
      </c>
      <c r="BB398" s="53" t="n">
        <v>3.839777354452</v>
      </c>
      <c r="BC398" s="53" t="n">
        <v>10.7914149495629</v>
      </c>
      <c r="BD398" s="53" t="n">
        <v>2675.4746327</v>
      </c>
      <c r="BE398" s="53" t="n">
        <v>13.6270230980133</v>
      </c>
      <c r="BF398" s="53" t="n">
        <v>3.56803450869609</v>
      </c>
      <c r="BG398" s="53" t="n">
        <v>12.5589787170716</v>
      </c>
      <c r="BH398" s="53" t="n">
        <v>3619.7559134</v>
      </c>
      <c r="BI398" s="53" t="n">
        <v>10.6223767384933</v>
      </c>
      <c r="BJ398" s="53" t="n">
        <v>4.82733562643953</v>
      </c>
      <c r="BK398" s="53" t="n">
        <v>10.1325528251642</v>
      </c>
    </row>
    <row r="399">
      <c r="A399" s="53" t="s">
        <v>295</v>
      </c>
      <c r="B399" s="53" t="s">
        <v>296</v>
      </c>
      <c r="C399" s="53" t="s">
        <v>16</v>
      </c>
      <c r="D399" s="53" t="n">
        <v>80.9808885</v>
      </c>
      <c r="E399" s="53" t="n">
        <v>57.27143210932</v>
      </c>
      <c r="F399" s="53" t="n">
        <v>4.80879241554565</v>
      </c>
      <c r="G399" s="53" t="n">
        <v>51.0716740641685</v>
      </c>
      <c r="H399" s="53" t="n">
        <v>58.0287795</v>
      </c>
      <c r="I399" s="53" t="n">
        <v>70.2265636652281</v>
      </c>
      <c r="J399" s="53" t="n">
        <v>3.44585444679297</v>
      </c>
      <c r="K399" s="53" t="n">
        <v>65.5862661176971</v>
      </c>
      <c r="L399" s="53"/>
      <c r="M399" s="53"/>
      <c r="N399" s="53"/>
      <c r="O399" s="53"/>
      <c r="P399" s="53" t="n">
        <v>45.2468326</v>
      </c>
      <c r="Q399" s="53" t="n">
        <v>99.9999999999999</v>
      </c>
      <c r="R399" s="53" t="n">
        <v>2.68683919705751</v>
      </c>
      <c r="S399" s="53" t="n">
        <v>97.4960607740128</v>
      </c>
      <c r="T399" s="53" t="n">
        <v>93.5442038</v>
      </c>
      <c r="U399" s="53" t="n">
        <v>49.1340434815052</v>
      </c>
      <c r="V399" s="53" t="n">
        <v>5.55482492331134</v>
      </c>
      <c r="W399" s="53" t="n">
        <v>46.3595501402712</v>
      </c>
      <c r="X399" s="53" t="n">
        <v>113.7450241</v>
      </c>
      <c r="Y399" s="53" t="n">
        <v>62.3838454658604</v>
      </c>
      <c r="Z399" s="53" t="n">
        <v>6.75438636608855</v>
      </c>
      <c r="AA399" s="53" t="n">
        <v>57.0173083035547</v>
      </c>
      <c r="AB399" s="53" t="n">
        <v>181.6582711</v>
      </c>
      <c r="AC399" s="53" t="n">
        <v>42.8163983631191</v>
      </c>
      <c r="AD399" s="53" t="n">
        <v>10.787198467041</v>
      </c>
      <c r="AE399" s="53" t="n">
        <v>38.99854411572</v>
      </c>
      <c r="AF399" s="53" t="n">
        <v>148.9751329</v>
      </c>
      <c r="AG399" s="53" t="n">
        <v>39.5729714329777</v>
      </c>
      <c r="AH399" s="53" t="n">
        <v>8.84641428939651</v>
      </c>
      <c r="AI399" s="53" t="n">
        <v>35.6191515555358</v>
      </c>
      <c r="AJ399" s="53" t="n">
        <v>154.1621481</v>
      </c>
      <c r="AK399" s="53" t="n">
        <v>52.4618806731161</v>
      </c>
      <c r="AL399" s="53" t="n">
        <v>9.15442868409014</v>
      </c>
      <c r="AM399" s="53" t="n">
        <v>45.9025771064169</v>
      </c>
      <c r="AN399" s="53" t="n">
        <v>96.9082758</v>
      </c>
      <c r="AO399" s="53" t="n">
        <v>49.0188231620498</v>
      </c>
      <c r="AP399" s="53" t="n">
        <v>5.75458963593177</v>
      </c>
      <c r="AQ399" s="53" t="n">
        <v>47.7962395944943</v>
      </c>
      <c r="AR399" s="53" t="n">
        <v>113.5707096</v>
      </c>
      <c r="AS399" s="53" t="n">
        <v>43.5648009964282</v>
      </c>
      <c r="AT399" s="53" t="n">
        <v>6.74403525410341</v>
      </c>
      <c r="AU399" s="53" t="n">
        <v>39.0907028887777</v>
      </c>
      <c r="AV399" s="53" t="n">
        <v>137.2853826</v>
      </c>
      <c r="AW399" s="53" t="n">
        <v>44.9442039816591</v>
      </c>
      <c r="AX399" s="53" t="n">
        <v>8.1522556598297</v>
      </c>
      <c r="AY399" s="53" t="n">
        <v>41.3046359821201</v>
      </c>
      <c r="AZ399" s="53"/>
      <c r="BA399" s="53"/>
      <c r="BB399" s="53"/>
      <c r="BC399" s="53"/>
      <c r="BD399" s="53" t="n">
        <v>118.6097944</v>
      </c>
      <c r="BE399" s="53" t="n">
        <v>51.1032071847897</v>
      </c>
      <c r="BF399" s="53" t="n">
        <v>7.043265272647</v>
      </c>
      <c r="BG399" s="53" t="n">
        <v>50.7795961625752</v>
      </c>
      <c r="BH399" s="53" t="n">
        <v>341.3016969</v>
      </c>
      <c r="BI399" s="53" t="n">
        <v>36.3277888317026</v>
      </c>
      <c r="BJ399" s="53" t="n">
        <v>20.2671153881645</v>
      </c>
      <c r="BK399" s="53" t="n">
        <v>35.1583804714726</v>
      </c>
    </row>
    <row r="400">
      <c r="A400" s="53" t="s">
        <v>295</v>
      </c>
      <c r="B400" s="53" t="s">
        <v>296</v>
      </c>
      <c r="C400" s="53" t="s">
        <v>17</v>
      </c>
      <c r="D400" s="53" t="n">
        <v>2762.9090052</v>
      </c>
      <c r="E400" s="53" t="n">
        <v>13.4447680083644</v>
      </c>
      <c r="F400" s="53" t="n">
        <v>3.61467060767164</v>
      </c>
      <c r="G400" s="53" t="n">
        <v>12.1117635705193</v>
      </c>
      <c r="H400" s="53" t="n">
        <v>4057.2037761</v>
      </c>
      <c r="I400" s="53" t="n">
        <v>11.7541379968854</v>
      </c>
      <c r="J400" s="53" t="n">
        <v>5.30797619870998</v>
      </c>
      <c r="K400" s="53" t="n">
        <v>9.56419606158488</v>
      </c>
      <c r="L400" s="53" t="n">
        <v>3420.8775472</v>
      </c>
      <c r="M400" s="53" t="n">
        <v>9.94505097133929</v>
      </c>
      <c r="N400" s="53" t="n">
        <v>4.47548055293722</v>
      </c>
      <c r="O400" s="53" t="n">
        <v>9.0129153878057</v>
      </c>
      <c r="P400" s="53" t="n">
        <v>3391.3812104</v>
      </c>
      <c r="Q400" s="53" t="n">
        <v>10.6435276334564</v>
      </c>
      <c r="R400" s="53" t="n">
        <v>4.43689095716541</v>
      </c>
      <c r="S400" s="53" t="n">
        <v>9.9414824320717</v>
      </c>
      <c r="T400" s="53" t="n">
        <v>3739.827751</v>
      </c>
      <c r="U400" s="53" t="n">
        <v>8.96568966061545</v>
      </c>
      <c r="V400" s="53" t="n">
        <v>4.89275811250103</v>
      </c>
      <c r="W400" s="53" t="n">
        <v>8.8814877355125</v>
      </c>
      <c r="X400" s="53" t="n">
        <v>6702.6541309</v>
      </c>
      <c r="Y400" s="53" t="n">
        <v>7.97571959113381</v>
      </c>
      <c r="Z400" s="53" t="n">
        <v>8.76897749247423</v>
      </c>
      <c r="AA400" s="53" t="n">
        <v>8.11318641293679</v>
      </c>
      <c r="AB400" s="53" t="n">
        <v>5751.5367478</v>
      </c>
      <c r="AC400" s="53" t="n">
        <v>7.86924037705511</v>
      </c>
      <c r="AD400" s="53" t="n">
        <v>7.52464550663372</v>
      </c>
      <c r="AE400" s="53" t="n">
        <v>7.76437315232933</v>
      </c>
      <c r="AF400" s="53" t="n">
        <v>6932.3582358</v>
      </c>
      <c r="AG400" s="53" t="n">
        <v>7.77976047704578</v>
      </c>
      <c r="AH400" s="53" t="n">
        <v>9.0694957776877</v>
      </c>
      <c r="AI400" s="53" t="n">
        <v>6.85519148350642</v>
      </c>
      <c r="AJ400" s="53" t="n">
        <v>6738.6093318</v>
      </c>
      <c r="AK400" s="53" t="n">
        <v>9.43901872117304</v>
      </c>
      <c r="AL400" s="53" t="n">
        <v>8.81601711905677</v>
      </c>
      <c r="AM400" s="53" t="n">
        <v>7.72616124087697</v>
      </c>
      <c r="AN400" s="53" t="n">
        <v>5609.5589646</v>
      </c>
      <c r="AO400" s="53" t="n">
        <v>9.13268579087152</v>
      </c>
      <c r="AP400" s="53" t="n">
        <v>7.33889819504672</v>
      </c>
      <c r="AQ400" s="53" t="n">
        <v>8.04116409293375</v>
      </c>
      <c r="AR400" s="53" t="n">
        <v>5164.2630115</v>
      </c>
      <c r="AS400" s="53" t="n">
        <v>7.82415685876246</v>
      </c>
      <c r="AT400" s="53" t="n">
        <v>6.75632446918158</v>
      </c>
      <c r="AU400" s="53" t="n">
        <v>7.01633934875103</v>
      </c>
      <c r="AV400" s="53" t="n">
        <v>5372.1360453</v>
      </c>
      <c r="AW400" s="53" t="n">
        <v>6.87516780196262</v>
      </c>
      <c r="AX400" s="53" t="n">
        <v>7.0282815057652</v>
      </c>
      <c r="AY400" s="53" t="n">
        <v>6.22506954288062</v>
      </c>
      <c r="AZ400" s="53" t="n">
        <v>4459.7825065</v>
      </c>
      <c r="BA400" s="53" t="n">
        <v>7.51912257657658</v>
      </c>
      <c r="BB400" s="53" t="n">
        <v>5.83466365070781</v>
      </c>
      <c r="BC400" s="53" t="n">
        <v>7.71418324648845</v>
      </c>
      <c r="BD400" s="53" t="n">
        <v>4133.8424131</v>
      </c>
      <c r="BE400" s="53" t="n">
        <v>9.76773995484288</v>
      </c>
      <c r="BF400" s="53" t="n">
        <v>5.40824132798298</v>
      </c>
      <c r="BG400" s="53" t="n">
        <v>8.83399197685201</v>
      </c>
      <c r="BH400" s="53" t="n">
        <v>8199.0421572</v>
      </c>
      <c r="BI400" s="53" t="n">
        <v>8.3414137057934</v>
      </c>
      <c r="BJ400" s="53" t="n">
        <v>10.726678526478</v>
      </c>
      <c r="BK400" s="53" t="n">
        <v>8.0201122443118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442</v>
      </c>
    </row>
    <row r="410">
      <c r="A410" s="5" t="s">
        <v>26</v>
      </c>
      <c r="B410" s="5" t="s">
        <v>71</v>
      </c>
      <c r="C410" s="5" t="s">
        <v>11</v>
      </c>
      <c r="D410" s="5" t="s">
        <v>377</v>
      </c>
      <c r="E410" s="5" t="s">
        <v>378</v>
      </c>
      <c r="F410" s="5" t="s">
        <v>379</v>
      </c>
      <c r="G410" s="5" t="s">
        <v>380</v>
      </c>
      <c r="H410" s="5" t="s">
        <v>381</v>
      </c>
      <c r="I410" s="5" t="s">
        <v>382</v>
      </c>
      <c r="J410" s="5" t="s">
        <v>383</v>
      </c>
      <c r="K410" s="5" t="s">
        <v>384</v>
      </c>
      <c r="L410" s="5" t="s">
        <v>385</v>
      </c>
      <c r="M410" s="5" t="s">
        <v>386</v>
      </c>
      <c r="N410" s="5" t="s">
        <v>387</v>
      </c>
      <c r="O410" s="5" t="s">
        <v>388</v>
      </c>
      <c r="P410" s="5" t="s">
        <v>389</v>
      </c>
      <c r="Q410" s="5" t="s">
        <v>390</v>
      </c>
      <c r="R410" s="5" t="s">
        <v>391</v>
      </c>
      <c r="S410" s="5" t="s">
        <v>392</v>
      </c>
      <c r="T410" s="5" t="s">
        <v>393</v>
      </c>
      <c r="U410" s="5" t="s">
        <v>394</v>
      </c>
      <c r="V410" s="5" t="s">
        <v>395</v>
      </c>
      <c r="W410" s="5" t="s">
        <v>396</v>
      </c>
      <c r="X410" s="5" t="s">
        <v>397</v>
      </c>
      <c r="Y410" s="5" t="s">
        <v>398</v>
      </c>
      <c r="Z410" s="5" t="s">
        <v>399</v>
      </c>
      <c r="AA410" s="5" t="s">
        <v>400</v>
      </c>
      <c r="AB410" s="5" t="s">
        <v>401</v>
      </c>
      <c r="AC410" s="5" t="s">
        <v>402</v>
      </c>
      <c r="AD410" s="5" t="s">
        <v>403</v>
      </c>
      <c r="AE410" s="5" t="s">
        <v>404</v>
      </c>
      <c r="AF410" s="5" t="s">
        <v>405</v>
      </c>
      <c r="AG410" s="5" t="s">
        <v>406</v>
      </c>
      <c r="AH410" s="5" t="s">
        <v>407</v>
      </c>
      <c r="AI410" s="5" t="s">
        <v>408</v>
      </c>
      <c r="AJ410" s="5" t="s">
        <v>409</v>
      </c>
      <c r="AK410" s="5" t="s">
        <v>410</v>
      </c>
      <c r="AL410" s="5" t="s">
        <v>411</v>
      </c>
      <c r="AM410" s="5" t="s">
        <v>412</v>
      </c>
      <c r="AN410" s="5" t="s">
        <v>413</v>
      </c>
      <c r="AO410" s="5" t="s">
        <v>414</v>
      </c>
      <c r="AP410" s="5" t="s">
        <v>415</v>
      </c>
      <c r="AQ410" s="5" t="s">
        <v>416</v>
      </c>
      <c r="AR410" s="5" t="s">
        <v>417</v>
      </c>
      <c r="AS410" s="5" t="s">
        <v>418</v>
      </c>
      <c r="AT410" s="5" t="s">
        <v>419</v>
      </c>
      <c r="AU410" s="5" t="s">
        <v>420</v>
      </c>
      <c r="AV410" s="5" t="s">
        <v>421</v>
      </c>
      <c r="AW410" s="5" t="s">
        <v>422</v>
      </c>
      <c r="AX410" s="5" t="s">
        <v>423</v>
      </c>
      <c r="AY410" s="5" t="s">
        <v>424</v>
      </c>
      <c r="AZ410" s="5" t="s">
        <v>425</v>
      </c>
      <c r="BA410" s="5" t="s">
        <v>426</v>
      </c>
      <c r="BB410" s="5" t="s">
        <v>427</v>
      </c>
      <c r="BC410" s="5" t="s">
        <v>428</v>
      </c>
      <c r="BD410" s="5" t="s">
        <v>429</v>
      </c>
      <c r="BE410" s="5" t="s">
        <v>430</v>
      </c>
      <c r="BF410" s="5" t="s">
        <v>431</v>
      </c>
      <c r="BG410" s="5" t="s">
        <v>432</v>
      </c>
      <c r="BH410" s="5" t="s">
        <v>433</v>
      </c>
      <c r="BI410" s="5" t="s">
        <v>434</v>
      </c>
      <c r="BJ410" s="5" t="s">
        <v>435</v>
      </c>
      <c r="BK410" s="5" t="s">
        <v>436</v>
      </c>
    </row>
    <row r="411">
      <c r="A411" s="54" t="s">
        <v>72</v>
      </c>
      <c r="B411" s="54" t="s">
        <v>73</v>
      </c>
      <c r="C411" s="54" t="s">
        <v>16</v>
      </c>
      <c r="D411" s="54"/>
      <c r="E411" s="54"/>
      <c r="F411" s="54"/>
      <c r="G411" s="54"/>
      <c r="H411" s="54" t="n">
        <v>1.18107</v>
      </c>
      <c r="I411" s="54"/>
      <c r="J411" s="54" t="n">
        <v>5.55555555555556</v>
      </c>
      <c r="K411" s="54"/>
      <c r="L411" s="54"/>
      <c r="M411" s="54"/>
      <c r="N411" s="54"/>
      <c r="O411" s="54"/>
      <c r="P411" s="54" t="n">
        <v>1.18107</v>
      </c>
      <c r="Q411" s="54"/>
      <c r="R411" s="54" t="n">
        <v>5.55555555555556</v>
      </c>
      <c r="S411" s="54"/>
      <c r="T411" s="54" t="n">
        <v>7.08642</v>
      </c>
      <c r="U411" s="54"/>
      <c r="V411" s="54" t="n">
        <v>33.3333333333333</v>
      </c>
      <c r="W411" s="54"/>
      <c r="X411" s="54" t="n">
        <v>1.18107</v>
      </c>
      <c r="Y411" s="54"/>
      <c r="Z411" s="54" t="n">
        <v>5.55555555555556</v>
      </c>
      <c r="AA411" s="54"/>
      <c r="AB411" s="54"/>
      <c r="AC411" s="54"/>
      <c r="AD411" s="54"/>
      <c r="AE411" s="54"/>
      <c r="AF411" s="54"/>
      <c r="AG411" s="54"/>
      <c r="AH411" s="54"/>
      <c r="AI411" s="54"/>
      <c r="AJ411" s="54" t="n">
        <v>1.18107</v>
      </c>
      <c r="AK411" s="54"/>
      <c r="AL411" s="54" t="n">
        <v>5.55555555555556</v>
      </c>
      <c r="AM411" s="54"/>
      <c r="AN411" s="54" t="n">
        <v>1.18107</v>
      </c>
      <c r="AO411" s="54"/>
      <c r="AP411" s="54" t="n">
        <v>5.55555555555556</v>
      </c>
      <c r="AQ411" s="54"/>
      <c r="AR411" s="54" t="n">
        <v>2.36214</v>
      </c>
      <c r="AS411" s="54"/>
      <c r="AT411" s="54" t="n">
        <v>11.1111111111111</v>
      </c>
      <c r="AU411" s="54"/>
      <c r="AV411" s="54" t="n">
        <v>1.18107</v>
      </c>
      <c r="AW411" s="54"/>
      <c r="AX411" s="54" t="n">
        <v>5.55555555555556</v>
      </c>
      <c r="AY411" s="54"/>
      <c r="AZ411" s="54" t="n">
        <v>2.36214</v>
      </c>
      <c r="BA411" s="54"/>
      <c r="BB411" s="54" t="n">
        <v>11.1111111111111</v>
      </c>
      <c r="BC411" s="54"/>
      <c r="BD411" s="54" t="n">
        <v>1.18107</v>
      </c>
      <c r="BE411" s="54"/>
      <c r="BF411" s="54" t="n">
        <v>5.55555555555556</v>
      </c>
      <c r="BG411" s="54"/>
      <c r="BH411" s="54" t="n">
        <v>1.18107</v>
      </c>
      <c r="BI411" s="54"/>
      <c r="BJ411" s="54" t="n">
        <v>5.55555555555556</v>
      </c>
      <c r="BK411" s="54"/>
    </row>
    <row r="412">
      <c r="A412" s="54" t="s">
        <v>72</v>
      </c>
      <c r="B412" s="54" t="s">
        <v>73</v>
      </c>
      <c r="C412" s="54" t="s">
        <v>17</v>
      </c>
      <c r="D412" s="54" t="n">
        <v>68.9899409</v>
      </c>
      <c r="E412" s="54"/>
      <c r="F412" s="54" t="n">
        <v>12.4814284385781</v>
      </c>
      <c r="G412" s="54"/>
      <c r="H412" s="54" t="n">
        <v>72.4252403</v>
      </c>
      <c r="I412" s="54"/>
      <c r="J412" s="54" t="n">
        <v>13.1029312702495</v>
      </c>
      <c r="K412" s="54"/>
      <c r="L412" s="54" t="n">
        <v>56.4037497</v>
      </c>
      <c r="M412" s="54"/>
      <c r="N412" s="54" t="n">
        <v>10.2043769912553</v>
      </c>
      <c r="O412" s="54"/>
      <c r="P412" s="54" t="n">
        <v>43.07819</v>
      </c>
      <c r="Q412" s="54"/>
      <c r="R412" s="54" t="n">
        <v>7.79356147772076</v>
      </c>
      <c r="S412" s="54"/>
      <c r="T412" s="54" t="n">
        <v>30.2713768</v>
      </c>
      <c r="U412" s="54"/>
      <c r="V412" s="54" t="n">
        <v>5.47659583900925</v>
      </c>
      <c r="W412" s="54"/>
      <c r="X412" s="54" t="n">
        <v>37.9483316</v>
      </c>
      <c r="Y412" s="54"/>
      <c r="Z412" s="54" t="n">
        <v>6.86548472211886</v>
      </c>
      <c r="AA412" s="54"/>
      <c r="AB412" s="54" t="n">
        <v>36.9469597</v>
      </c>
      <c r="AC412" s="54"/>
      <c r="AD412" s="54" t="n">
        <v>6.68431988058972</v>
      </c>
      <c r="AE412" s="54"/>
      <c r="AF412" s="54" t="n">
        <v>58.1753549</v>
      </c>
      <c r="AG412" s="54"/>
      <c r="AH412" s="54" t="n">
        <v>10.5248898549678</v>
      </c>
      <c r="AI412" s="54"/>
      <c r="AJ412" s="54" t="n">
        <v>51.499772</v>
      </c>
      <c r="AK412" s="54"/>
      <c r="AL412" s="54" t="n">
        <v>9.31716581338729</v>
      </c>
      <c r="AM412" s="54"/>
      <c r="AN412" s="54" t="n">
        <v>24.288981</v>
      </c>
      <c r="AO412" s="54"/>
      <c r="AP412" s="54" t="n">
        <v>4.39428087983017</v>
      </c>
      <c r="AQ412" s="54"/>
      <c r="AR412" s="54" t="n">
        <v>12.1444905</v>
      </c>
      <c r="AS412" s="54"/>
      <c r="AT412" s="54" t="n">
        <v>2.19714043991509</v>
      </c>
      <c r="AU412" s="54"/>
      <c r="AV412" s="54" t="n">
        <v>11.8107</v>
      </c>
      <c r="AW412" s="54"/>
      <c r="AX412" s="54" t="n">
        <v>2.13675218352759</v>
      </c>
      <c r="AY412" s="54"/>
      <c r="AZ412" s="54" t="n">
        <v>10.62963</v>
      </c>
      <c r="BA412" s="54"/>
      <c r="BB412" s="54" t="n">
        <v>1.92307696517483</v>
      </c>
      <c r="BC412" s="54"/>
      <c r="BD412" s="54" t="n">
        <v>15.6877005</v>
      </c>
      <c r="BE412" s="54"/>
      <c r="BF412" s="54" t="n">
        <v>2.83816609497336</v>
      </c>
      <c r="BG412" s="54"/>
      <c r="BH412" s="54" t="n">
        <v>22.44033</v>
      </c>
      <c r="BI412" s="54"/>
      <c r="BJ412" s="54" t="n">
        <v>4.05982914870243</v>
      </c>
      <c r="BK412" s="54"/>
    </row>
    <row r="413">
      <c r="A413" s="54" t="s">
        <v>74</v>
      </c>
      <c r="B413" s="54" t="s">
        <v>75</v>
      </c>
      <c r="C413" s="54" t="s">
        <v>16</v>
      </c>
      <c r="D413" s="54"/>
      <c r="E413" s="54"/>
      <c r="F413" s="54"/>
      <c r="G413" s="54"/>
      <c r="H413" s="54" t="n">
        <v>1.6984925</v>
      </c>
      <c r="I413" s="54"/>
      <c r="J413" s="54" t="n">
        <v>7.69230769230769</v>
      </c>
      <c r="K413" s="54"/>
      <c r="L413" s="54"/>
      <c r="M413" s="54"/>
      <c r="N413" s="54"/>
      <c r="O413" s="54"/>
      <c r="P413" s="54"/>
      <c r="Q413" s="54"/>
      <c r="R413" s="54"/>
      <c r="S413" s="54"/>
      <c r="T413" s="54" t="n">
        <v>1.6984925</v>
      </c>
      <c r="U413" s="54"/>
      <c r="V413" s="54" t="n">
        <v>7.69230769230769</v>
      </c>
      <c r="W413" s="54"/>
      <c r="X413" s="54" t="n">
        <v>1.6984925</v>
      </c>
      <c r="Y413" s="54"/>
      <c r="Z413" s="54" t="n">
        <v>7.69230769230769</v>
      </c>
      <c r="AA413" s="54"/>
      <c r="AB413" s="54" t="n">
        <v>1.6984925</v>
      </c>
      <c r="AC413" s="54"/>
      <c r="AD413" s="54" t="n">
        <v>7.69230769230769</v>
      </c>
      <c r="AE413" s="54"/>
      <c r="AF413" s="54"/>
      <c r="AG413" s="54"/>
      <c r="AH413" s="54"/>
      <c r="AI413" s="54"/>
      <c r="AJ413" s="54" t="n">
        <v>6.79397</v>
      </c>
      <c r="AK413" s="54"/>
      <c r="AL413" s="54" t="n">
        <v>30.7692307692308</v>
      </c>
      <c r="AM413" s="54"/>
      <c r="AN413" s="54"/>
      <c r="AO413" s="54"/>
      <c r="AP413" s="54"/>
      <c r="AQ413" s="54"/>
      <c r="AR413" s="54" t="n">
        <v>1.6984925</v>
      </c>
      <c r="AS413" s="54"/>
      <c r="AT413" s="54" t="n">
        <v>7.69230769230769</v>
      </c>
      <c r="AU413" s="54"/>
      <c r="AV413" s="54"/>
      <c r="AW413" s="54"/>
      <c r="AX413" s="54"/>
      <c r="AY413" s="54"/>
      <c r="AZ413" s="54"/>
      <c r="BA413" s="54"/>
      <c r="BB413" s="54"/>
      <c r="BC413" s="54"/>
      <c r="BD413" s="54" t="n">
        <v>1.6984925</v>
      </c>
      <c r="BE413" s="54"/>
      <c r="BF413" s="54" t="n">
        <v>7.69230769230769</v>
      </c>
      <c r="BG413" s="54"/>
      <c r="BH413" s="54" t="n">
        <v>5.0954775</v>
      </c>
      <c r="BI413" s="54"/>
      <c r="BJ413" s="54" t="n">
        <v>23.0769230769231</v>
      </c>
      <c r="BK413" s="54"/>
    </row>
    <row r="414">
      <c r="A414" s="54" t="s">
        <v>74</v>
      </c>
      <c r="B414" s="54" t="s">
        <v>75</v>
      </c>
      <c r="C414" s="54" t="s">
        <v>17</v>
      </c>
      <c r="D414" s="54" t="n">
        <v>56.0502525</v>
      </c>
      <c r="E414" s="54"/>
      <c r="F414" s="54" t="n">
        <v>5.65068493150685</v>
      </c>
      <c r="G414" s="54"/>
      <c r="H414" s="54" t="n">
        <v>45.8592975</v>
      </c>
      <c r="I414" s="54"/>
      <c r="J414" s="54" t="n">
        <v>4.62328767123288</v>
      </c>
      <c r="K414" s="54"/>
      <c r="L414" s="54" t="n">
        <v>84.924625</v>
      </c>
      <c r="M414" s="54"/>
      <c r="N414" s="54" t="n">
        <v>8.56164383561644</v>
      </c>
      <c r="O414" s="54"/>
      <c r="P414" s="54" t="n">
        <v>88.32161</v>
      </c>
      <c r="Q414" s="54"/>
      <c r="R414" s="54" t="n">
        <v>8.9041095890411</v>
      </c>
      <c r="S414" s="54"/>
      <c r="T414" s="54" t="n">
        <v>66.2412075</v>
      </c>
      <c r="U414" s="54"/>
      <c r="V414" s="54" t="n">
        <v>6.67808219178082</v>
      </c>
      <c r="W414" s="54"/>
      <c r="X414" s="54" t="n">
        <v>62.8442225</v>
      </c>
      <c r="Y414" s="54"/>
      <c r="Z414" s="54" t="n">
        <v>6.33561643835616</v>
      </c>
      <c r="AA414" s="54"/>
      <c r="AB414" s="54" t="n">
        <v>84.924625</v>
      </c>
      <c r="AC414" s="54"/>
      <c r="AD414" s="54" t="n">
        <v>8.56164383561644</v>
      </c>
      <c r="AE414" s="54"/>
      <c r="AF414" s="54" t="n">
        <v>62.8442225</v>
      </c>
      <c r="AG414" s="54"/>
      <c r="AH414" s="54" t="n">
        <v>6.33561643835616</v>
      </c>
      <c r="AI414" s="54"/>
      <c r="AJ414" s="54" t="n">
        <v>84.924625</v>
      </c>
      <c r="AK414" s="54"/>
      <c r="AL414" s="54" t="n">
        <v>8.56164383561644</v>
      </c>
      <c r="AM414" s="54"/>
      <c r="AN414" s="54" t="n">
        <v>76.4321625</v>
      </c>
      <c r="AO414" s="54"/>
      <c r="AP414" s="54" t="n">
        <v>7.70547945205479</v>
      </c>
      <c r="AQ414" s="54"/>
      <c r="AR414" s="54" t="n">
        <v>71.336685</v>
      </c>
      <c r="AS414" s="54"/>
      <c r="AT414" s="54" t="n">
        <v>7.19178082191781</v>
      </c>
      <c r="AU414" s="54"/>
      <c r="AV414" s="54" t="n">
        <v>62.8442225</v>
      </c>
      <c r="AW414" s="54"/>
      <c r="AX414" s="54" t="n">
        <v>6.33561643835616</v>
      </c>
      <c r="AY414" s="54"/>
      <c r="AZ414" s="54" t="n">
        <v>52.6532675</v>
      </c>
      <c r="BA414" s="54"/>
      <c r="BB414" s="54" t="n">
        <v>5.30821917808219</v>
      </c>
      <c r="BC414" s="54"/>
      <c r="BD414" s="54" t="n">
        <v>27.17588</v>
      </c>
      <c r="BE414" s="54"/>
      <c r="BF414" s="54" t="n">
        <v>2.73972602739726</v>
      </c>
      <c r="BG414" s="54"/>
      <c r="BH414" s="54" t="n">
        <v>64.542715</v>
      </c>
      <c r="BI414" s="54"/>
      <c r="BJ414" s="54" t="n">
        <v>6.50684931506849</v>
      </c>
      <c r="BK414" s="54"/>
    </row>
    <row r="415">
      <c r="A415" s="54" t="s">
        <v>76</v>
      </c>
      <c r="B415" s="54" t="s">
        <v>77</v>
      </c>
      <c r="C415" s="54" t="s">
        <v>17</v>
      </c>
      <c r="D415" s="54" t="n">
        <v>73.3784337</v>
      </c>
      <c r="E415" s="54"/>
      <c r="F415" s="54" t="n">
        <v>7.14493021837911</v>
      </c>
      <c r="G415" s="54"/>
      <c r="H415" s="54" t="n">
        <v>172.8459908</v>
      </c>
      <c r="I415" s="54"/>
      <c r="J415" s="54" t="n">
        <v>16.8301840271169</v>
      </c>
      <c r="K415" s="54"/>
      <c r="L415" s="54" t="n">
        <v>100.7755767</v>
      </c>
      <c r="M415" s="54"/>
      <c r="N415" s="54" t="n">
        <v>9.8126169629376</v>
      </c>
      <c r="O415" s="54"/>
      <c r="P415" s="54" t="n">
        <v>96.1468126</v>
      </c>
      <c r="Q415" s="54"/>
      <c r="R415" s="54" t="n">
        <v>9.36190965257103</v>
      </c>
      <c r="S415" s="54"/>
      <c r="T415" s="54" t="n">
        <v>73.8531882</v>
      </c>
      <c r="U415" s="54"/>
      <c r="V415" s="54" t="n">
        <v>7.19115753071491</v>
      </c>
      <c r="W415" s="54"/>
      <c r="X415" s="54" t="n">
        <v>55.4741983</v>
      </c>
      <c r="Y415" s="54"/>
      <c r="Z415" s="54" t="n">
        <v>5.40157721810332</v>
      </c>
      <c r="AA415" s="54"/>
      <c r="AB415" s="54" t="n">
        <v>71.9803914</v>
      </c>
      <c r="AC415" s="54"/>
      <c r="AD415" s="54" t="n">
        <v>7.00880146539045</v>
      </c>
      <c r="AE415" s="54"/>
      <c r="AF415" s="54" t="n">
        <v>103.7527029</v>
      </c>
      <c r="AG415" s="54"/>
      <c r="AH415" s="54" t="n">
        <v>10.1025026674659</v>
      </c>
      <c r="AI415" s="54"/>
      <c r="AJ415" s="54" t="n">
        <v>76.932491</v>
      </c>
      <c r="AK415" s="54"/>
      <c r="AL415" s="54" t="n">
        <v>7.49099227122204</v>
      </c>
      <c r="AM415" s="54"/>
      <c r="AN415" s="54" t="n">
        <v>30.9867891</v>
      </c>
      <c r="AO415" s="54"/>
      <c r="AP415" s="54" t="n">
        <v>3.01721411384024</v>
      </c>
      <c r="AQ415" s="54"/>
      <c r="AR415" s="54" t="n">
        <v>38.8734299</v>
      </c>
      <c r="AS415" s="54"/>
      <c r="AT415" s="54" t="n">
        <v>3.78514408089024</v>
      </c>
      <c r="AU415" s="54"/>
      <c r="AV415" s="54" t="n">
        <v>26.7129621</v>
      </c>
      <c r="AW415" s="54"/>
      <c r="AX415" s="54" t="n">
        <v>2.60106737779422</v>
      </c>
      <c r="AY415" s="54"/>
      <c r="AZ415" s="54" t="n">
        <v>36.4160482</v>
      </c>
      <c r="BA415" s="54"/>
      <c r="BB415" s="54" t="n">
        <v>3.54586640922168</v>
      </c>
      <c r="BC415" s="54"/>
      <c r="BD415" s="54" t="n">
        <v>22.9543545</v>
      </c>
      <c r="BE415" s="54"/>
      <c r="BF415" s="54" t="n">
        <v>2.23508806117289</v>
      </c>
      <c r="BG415" s="54"/>
      <c r="BH415" s="54" t="n">
        <v>45.9166356</v>
      </c>
      <c r="BI415" s="54"/>
      <c r="BJ415" s="54" t="n">
        <v>4.47094794317942</v>
      </c>
      <c r="BK415" s="54"/>
    </row>
    <row r="416">
      <c r="A416" s="54" t="s">
        <v>80</v>
      </c>
      <c r="B416" s="54" t="s">
        <v>81</v>
      </c>
      <c r="C416" s="54" t="s">
        <v>16</v>
      </c>
      <c r="D416" s="54" t="n">
        <v>52.7687386</v>
      </c>
      <c r="E416" s="54"/>
      <c r="F416" s="54" t="n">
        <v>9.4946430689987</v>
      </c>
      <c r="G416" s="54"/>
      <c r="H416" s="54" t="n">
        <v>39.1363418</v>
      </c>
      <c r="I416" s="54"/>
      <c r="J416" s="54" t="n">
        <v>7.04177523048342</v>
      </c>
      <c r="K416" s="54"/>
      <c r="L416" s="54" t="n">
        <v>95.3580947</v>
      </c>
      <c r="M416" s="54"/>
      <c r="N416" s="54" t="n">
        <v>17.1577168023546</v>
      </c>
      <c r="O416" s="54"/>
      <c r="P416" s="54" t="n">
        <v>63.4689421</v>
      </c>
      <c r="Q416" s="54"/>
      <c r="R416" s="54" t="n">
        <v>11.4199233711917</v>
      </c>
      <c r="S416" s="54"/>
      <c r="T416" s="54" t="n">
        <v>28.2070186</v>
      </c>
      <c r="U416" s="54"/>
      <c r="V416" s="54" t="n">
        <v>5.07526957727217</v>
      </c>
      <c r="W416" s="54"/>
      <c r="X416" s="54" t="n">
        <v>8.7422088</v>
      </c>
      <c r="Y416" s="54"/>
      <c r="Z416" s="54" t="n">
        <v>1.57297965410641</v>
      </c>
      <c r="AA416" s="54"/>
      <c r="AB416" s="54" t="n">
        <v>29.946341</v>
      </c>
      <c r="AC416" s="54"/>
      <c r="AD416" s="54" t="n">
        <v>5.38822466788171</v>
      </c>
      <c r="AE416" s="54"/>
      <c r="AF416" s="54" t="n">
        <v>66.5734881</v>
      </c>
      <c r="AG416" s="54"/>
      <c r="AH416" s="54" t="n">
        <v>11.9785222110224</v>
      </c>
      <c r="AI416" s="54"/>
      <c r="AJ416" s="54" t="n">
        <v>42.8218774</v>
      </c>
      <c r="AK416" s="54"/>
      <c r="AL416" s="54" t="n">
        <v>7.70491113193716</v>
      </c>
      <c r="AM416" s="54"/>
      <c r="AN416" s="54" t="n">
        <v>41.9415298</v>
      </c>
      <c r="AO416" s="54"/>
      <c r="AP416" s="54" t="n">
        <v>7.54651078998452</v>
      </c>
      <c r="AQ416" s="54"/>
      <c r="AR416" s="54" t="n">
        <v>3.6967043</v>
      </c>
      <c r="AS416" s="54"/>
      <c r="AT416" s="54" t="n">
        <v>0.665145478010966</v>
      </c>
      <c r="AU416" s="54"/>
      <c r="AV416" s="54" t="n">
        <v>13.4978864</v>
      </c>
      <c r="AW416" s="54"/>
      <c r="AX416" s="54" t="n">
        <v>2.4286654741808</v>
      </c>
      <c r="AY416" s="54"/>
      <c r="AZ416" s="54" t="n">
        <v>15.6655226</v>
      </c>
      <c r="BA416" s="54"/>
      <c r="BB416" s="54" t="n">
        <v>2.81868677407295</v>
      </c>
      <c r="BC416" s="54"/>
      <c r="BD416" s="54" t="n">
        <v>37.3984129</v>
      </c>
      <c r="BE416" s="54"/>
      <c r="BF416" s="54" t="n">
        <v>6.72907087137642</v>
      </c>
      <c r="BG416" s="54"/>
      <c r="BH416" s="54" t="n">
        <v>16.5506931</v>
      </c>
      <c r="BI416" s="54"/>
      <c r="BJ416" s="54" t="n">
        <v>2.97795489712615</v>
      </c>
      <c r="BK416" s="54"/>
    </row>
    <row r="417">
      <c r="A417" s="54" t="s">
        <v>80</v>
      </c>
      <c r="B417" s="54" t="s">
        <v>81</v>
      </c>
      <c r="C417" s="54" t="s">
        <v>17</v>
      </c>
      <c r="D417" s="54" t="n">
        <v>751.7297474</v>
      </c>
      <c r="E417" s="54"/>
      <c r="F417" s="54" t="n">
        <v>8.53440556848537</v>
      </c>
      <c r="G417" s="54"/>
      <c r="H417" s="54" t="n">
        <v>862.7094405</v>
      </c>
      <c r="I417" s="54"/>
      <c r="J417" s="54" t="n">
        <v>9.79436064417224</v>
      </c>
      <c r="K417" s="54"/>
      <c r="L417" s="54" t="n">
        <v>781.2976362</v>
      </c>
      <c r="M417" s="54"/>
      <c r="N417" s="54" t="n">
        <v>8.87009050804757</v>
      </c>
      <c r="O417" s="54"/>
      <c r="P417" s="54" t="n">
        <v>759.2848726</v>
      </c>
      <c r="Q417" s="54"/>
      <c r="R417" s="54" t="n">
        <v>8.62017908323651</v>
      </c>
      <c r="S417" s="54"/>
      <c r="T417" s="54" t="n">
        <v>805.0391679</v>
      </c>
      <c r="U417" s="54"/>
      <c r="V417" s="54" t="n">
        <v>9.13962867790934</v>
      </c>
      <c r="W417" s="54"/>
      <c r="X417" s="54" t="n">
        <v>686.4736833</v>
      </c>
      <c r="Y417" s="54"/>
      <c r="Z417" s="54" t="n">
        <v>7.79355193224349</v>
      </c>
      <c r="AA417" s="54"/>
      <c r="AB417" s="54" t="n">
        <v>617.3364646</v>
      </c>
      <c r="AC417" s="54"/>
      <c r="AD417" s="54" t="n">
        <v>7.00863545620452</v>
      </c>
      <c r="AE417" s="54"/>
      <c r="AF417" s="54" t="n">
        <v>592.6610236</v>
      </c>
      <c r="AG417" s="54"/>
      <c r="AH417" s="54" t="n">
        <v>6.72849459201284</v>
      </c>
      <c r="AI417" s="54"/>
      <c r="AJ417" s="54" t="n">
        <v>581.9543187</v>
      </c>
      <c r="AK417" s="54"/>
      <c r="AL417" s="54" t="n">
        <v>6.60694111852755</v>
      </c>
      <c r="AM417" s="54"/>
      <c r="AN417" s="54" t="n">
        <v>520.4241377</v>
      </c>
      <c r="AO417" s="54"/>
      <c r="AP417" s="54" t="n">
        <v>5.90838752107773</v>
      </c>
      <c r="AQ417" s="54"/>
      <c r="AR417" s="54" t="n">
        <v>421.4282237</v>
      </c>
      <c r="AS417" s="54"/>
      <c r="AT417" s="54" t="n">
        <v>4.78448457241693</v>
      </c>
      <c r="AU417" s="54"/>
      <c r="AV417" s="54" t="n">
        <v>407.7041241</v>
      </c>
      <c r="AW417" s="54"/>
      <c r="AX417" s="54" t="n">
        <v>4.62867454567023</v>
      </c>
      <c r="AY417" s="54"/>
      <c r="AZ417" s="54" t="n">
        <v>328.4095258</v>
      </c>
      <c r="BA417" s="54"/>
      <c r="BB417" s="54" t="n">
        <v>3.72844109924492</v>
      </c>
      <c r="BC417" s="54"/>
      <c r="BD417" s="54" t="n">
        <v>281.9155856</v>
      </c>
      <c r="BE417" s="54"/>
      <c r="BF417" s="54" t="n">
        <v>3.20059429856142</v>
      </c>
      <c r="BG417" s="54"/>
      <c r="BH417" s="54" t="n">
        <v>409.8582495</v>
      </c>
      <c r="BI417" s="54"/>
      <c r="BJ417" s="54" t="n">
        <v>4.65313038218935</v>
      </c>
      <c r="BK417" s="54"/>
    </row>
    <row r="418">
      <c r="A418" s="54" t="s">
        <v>92</v>
      </c>
      <c r="B418" s="54" t="s">
        <v>93</v>
      </c>
      <c r="C418" s="54" t="s">
        <v>16</v>
      </c>
      <c r="D418" s="54" t="n">
        <v>31.9289049</v>
      </c>
      <c r="E418" s="54"/>
      <c r="F418" s="54" t="n">
        <v>9.20487126340177</v>
      </c>
      <c r="G418" s="54"/>
      <c r="H418" s="54" t="n">
        <v>40.5515966</v>
      </c>
      <c r="I418" s="54"/>
      <c r="J418" s="54" t="n">
        <v>11.6907306215943</v>
      </c>
      <c r="K418" s="54"/>
      <c r="L418" s="54" t="n">
        <v>38.7430535</v>
      </c>
      <c r="M418" s="54"/>
      <c r="N418" s="54" t="n">
        <v>11.1693407880891</v>
      </c>
      <c r="O418" s="54"/>
      <c r="P418" s="54" t="n">
        <v>38.9801485</v>
      </c>
      <c r="Q418" s="54"/>
      <c r="R418" s="54" t="n">
        <v>11.2376935536798</v>
      </c>
      <c r="S418" s="54"/>
      <c r="T418" s="54" t="n">
        <v>38.977716</v>
      </c>
      <c r="U418" s="54"/>
      <c r="V418" s="54" t="n">
        <v>11.2369922816061</v>
      </c>
      <c r="W418" s="54"/>
      <c r="X418" s="54" t="n">
        <v>20.252372</v>
      </c>
      <c r="Y418" s="54"/>
      <c r="Z418" s="54" t="n">
        <v>5.83861167874012</v>
      </c>
      <c r="AA418" s="54"/>
      <c r="AB418" s="54" t="n">
        <v>22.5081854</v>
      </c>
      <c r="AC418" s="54"/>
      <c r="AD418" s="54" t="n">
        <v>6.48894628953527</v>
      </c>
      <c r="AE418" s="54"/>
      <c r="AF418" s="54" t="n">
        <v>19.3068773</v>
      </c>
      <c r="AG418" s="54"/>
      <c r="AH418" s="54" t="n">
        <v>5.56603242740073</v>
      </c>
      <c r="AI418" s="54"/>
      <c r="AJ418" s="54" t="n">
        <v>24.3265792</v>
      </c>
      <c r="AK418" s="54"/>
      <c r="AL418" s="54" t="n">
        <v>7.0131760082679</v>
      </c>
      <c r="AM418" s="54"/>
      <c r="AN418" s="54" t="n">
        <v>17.089477</v>
      </c>
      <c r="AO418" s="54"/>
      <c r="AP418" s="54" t="n">
        <v>4.92677203419731</v>
      </c>
      <c r="AQ418" s="54"/>
      <c r="AR418" s="54" t="n">
        <v>13.4398228</v>
      </c>
      <c r="AS418" s="54"/>
      <c r="AT418" s="54" t="n">
        <v>3.87460324945037</v>
      </c>
      <c r="AU418" s="54"/>
      <c r="AV418" s="54" t="n">
        <v>18.9616491</v>
      </c>
      <c r="AW418" s="54"/>
      <c r="AX418" s="54" t="n">
        <v>5.46650564602666</v>
      </c>
      <c r="AY418" s="54"/>
      <c r="AZ418" s="54" t="n">
        <v>6.9977311</v>
      </c>
      <c r="BA418" s="54"/>
      <c r="BB418" s="54" t="n">
        <v>2.01739502538977</v>
      </c>
      <c r="BC418" s="54"/>
      <c r="BD418" s="54" t="n">
        <v>5.0600725</v>
      </c>
      <c r="BE418" s="54"/>
      <c r="BF418" s="54" t="n">
        <v>1.45878213148424</v>
      </c>
      <c r="BG418" s="54"/>
      <c r="BH418" s="54" t="n">
        <v>9.7454659</v>
      </c>
      <c r="BI418" s="54"/>
      <c r="BJ418" s="54" t="n">
        <v>2.80954700113664</v>
      </c>
      <c r="BK418" s="54"/>
    </row>
    <row r="419">
      <c r="A419" s="54" t="s">
        <v>92</v>
      </c>
      <c r="B419" s="54" t="s">
        <v>93</v>
      </c>
      <c r="C419" s="54" t="s">
        <v>17</v>
      </c>
      <c r="D419" s="54" t="n">
        <v>275.6614483</v>
      </c>
      <c r="E419" s="54"/>
      <c r="F419" s="54" t="n">
        <v>7.67831308772255</v>
      </c>
      <c r="G419" s="54"/>
      <c r="H419" s="54" t="n">
        <v>291.5002543</v>
      </c>
      <c r="I419" s="54"/>
      <c r="J419" s="54" t="n">
        <v>8.11948943702238</v>
      </c>
      <c r="K419" s="54"/>
      <c r="L419" s="54" t="n">
        <v>295.6147407</v>
      </c>
      <c r="M419" s="54"/>
      <c r="N419" s="54" t="n">
        <v>8.23409492491054</v>
      </c>
      <c r="O419" s="54"/>
      <c r="P419" s="54" t="n">
        <v>290.9707953</v>
      </c>
      <c r="Q419" s="54"/>
      <c r="R419" s="54" t="n">
        <v>8.10474181092456</v>
      </c>
      <c r="S419" s="54"/>
      <c r="T419" s="54" t="n">
        <v>340.0713407</v>
      </c>
      <c r="U419" s="54"/>
      <c r="V419" s="54" t="n">
        <v>9.47239536815625</v>
      </c>
      <c r="W419" s="54"/>
      <c r="X419" s="54" t="n">
        <v>260.3903229</v>
      </c>
      <c r="Y419" s="54"/>
      <c r="Z419" s="54" t="n">
        <v>7.25294899438926</v>
      </c>
      <c r="AA419" s="54"/>
      <c r="AB419" s="54" t="n">
        <v>228.0103616</v>
      </c>
      <c r="AC419" s="54"/>
      <c r="AD419" s="54" t="n">
        <v>6.35103295874845</v>
      </c>
      <c r="AE419" s="54"/>
      <c r="AF419" s="54" t="n">
        <v>299.353858</v>
      </c>
      <c r="AG419" s="54"/>
      <c r="AH419" s="54" t="n">
        <v>8.33824482863547</v>
      </c>
      <c r="AI419" s="54"/>
      <c r="AJ419" s="54" t="n">
        <v>226.7102972</v>
      </c>
      <c r="AK419" s="54"/>
      <c r="AL419" s="54" t="n">
        <v>6.31482078051692</v>
      </c>
      <c r="AM419" s="54"/>
      <c r="AN419" s="54" t="n">
        <v>210.8508718</v>
      </c>
      <c r="AO419" s="54"/>
      <c r="AP419" s="54" t="n">
        <v>5.87307009552431</v>
      </c>
      <c r="AQ419" s="54"/>
      <c r="AR419" s="54" t="n">
        <v>229.7609747</v>
      </c>
      <c r="AS419" s="54"/>
      <c r="AT419" s="54" t="n">
        <v>6.39979478438697</v>
      </c>
      <c r="AU419" s="54"/>
      <c r="AV419" s="54" t="n">
        <v>195.31041</v>
      </c>
      <c r="AW419" s="54"/>
      <c r="AX419" s="54" t="n">
        <v>5.44020386789594</v>
      </c>
      <c r="AY419" s="54"/>
      <c r="AZ419" s="54" t="n">
        <v>184.6916251</v>
      </c>
      <c r="BA419" s="54"/>
      <c r="BB419" s="54" t="n">
        <v>5.144426726855</v>
      </c>
      <c r="BC419" s="54"/>
      <c r="BD419" s="54" t="n">
        <v>93.3763321</v>
      </c>
      <c r="BE419" s="54"/>
      <c r="BF419" s="54" t="n">
        <v>2.60091760116809</v>
      </c>
      <c r="BG419" s="54"/>
      <c r="BH419" s="54" t="n">
        <v>167.8567143</v>
      </c>
      <c r="BI419" s="54"/>
      <c r="BJ419" s="54" t="n">
        <v>4.67550473314333</v>
      </c>
      <c r="BK419" s="54"/>
    </row>
    <row r="420">
      <c r="A420" s="54" t="s">
        <v>108</v>
      </c>
      <c r="B420" s="54" t="s">
        <v>109</v>
      </c>
      <c r="C420" s="54" t="s">
        <v>16</v>
      </c>
      <c r="D420" s="54" t="n">
        <v>104.9342615</v>
      </c>
      <c r="E420" s="54"/>
      <c r="F420" s="54" t="n">
        <v>11.3345136986451</v>
      </c>
      <c r="G420" s="54"/>
      <c r="H420" s="54" t="n">
        <v>110.0316217</v>
      </c>
      <c r="I420" s="54"/>
      <c r="J420" s="54" t="n">
        <v>11.8851069766455</v>
      </c>
      <c r="K420" s="54"/>
      <c r="L420" s="54" t="n">
        <v>91.3733462</v>
      </c>
      <c r="M420" s="54"/>
      <c r="N420" s="54" t="n">
        <v>9.86972633523462</v>
      </c>
      <c r="O420" s="54"/>
      <c r="P420" s="54" t="n">
        <v>78.7701926</v>
      </c>
      <c r="Q420" s="54"/>
      <c r="R420" s="54" t="n">
        <v>8.50839196185334</v>
      </c>
      <c r="S420" s="54"/>
      <c r="T420" s="54" t="n">
        <v>83.9948557</v>
      </c>
      <c r="U420" s="54"/>
      <c r="V420" s="54" t="n">
        <v>9.07273591044783</v>
      </c>
      <c r="W420" s="54"/>
      <c r="X420" s="54" t="n">
        <v>74.1487622</v>
      </c>
      <c r="Y420" s="54"/>
      <c r="Z420" s="54" t="n">
        <v>8.00920642009266</v>
      </c>
      <c r="AA420" s="54"/>
      <c r="AB420" s="54" t="n">
        <v>76.0687463</v>
      </c>
      <c r="AC420" s="54"/>
      <c r="AD420" s="54" t="n">
        <v>8.21659422433837</v>
      </c>
      <c r="AE420" s="54"/>
      <c r="AF420" s="54" t="n">
        <v>78.81533</v>
      </c>
      <c r="AG420" s="54"/>
      <c r="AH420" s="54" t="n">
        <v>8.5132674950806</v>
      </c>
      <c r="AI420" s="54"/>
      <c r="AJ420" s="54" t="n">
        <v>62.3378796</v>
      </c>
      <c r="AK420" s="54"/>
      <c r="AL420" s="54" t="n">
        <v>6.73344949657545</v>
      </c>
      <c r="AM420" s="54"/>
      <c r="AN420" s="54" t="n">
        <v>32.1215687</v>
      </c>
      <c r="AO420" s="54"/>
      <c r="AP420" s="54" t="n">
        <v>3.46962331699567</v>
      </c>
      <c r="AQ420" s="54"/>
      <c r="AR420" s="54" t="n">
        <v>26.0190463</v>
      </c>
      <c r="AS420" s="54"/>
      <c r="AT420" s="54" t="n">
        <v>2.81045706614167</v>
      </c>
      <c r="AU420" s="54"/>
      <c r="AV420" s="54" t="n">
        <v>38.6266352</v>
      </c>
      <c r="AW420" s="54"/>
      <c r="AX420" s="54" t="n">
        <v>4.17227052011958</v>
      </c>
      <c r="AY420" s="54"/>
      <c r="AZ420" s="54" t="n">
        <v>18.5606587</v>
      </c>
      <c r="BA420" s="54"/>
      <c r="BB420" s="54" t="n">
        <v>2.00483652606663</v>
      </c>
      <c r="BC420" s="54"/>
      <c r="BD420" s="54" t="n">
        <v>24.2080329</v>
      </c>
      <c r="BE420" s="54"/>
      <c r="BF420" s="54" t="n">
        <v>2.61483977301639</v>
      </c>
      <c r="BG420" s="54"/>
      <c r="BH420" s="54" t="n">
        <v>25.7831837</v>
      </c>
      <c r="BI420" s="54"/>
      <c r="BJ420" s="54" t="n">
        <v>2.78498027874656</v>
      </c>
      <c r="BK420" s="54"/>
    </row>
    <row r="421">
      <c r="A421" s="54" t="s">
        <v>108</v>
      </c>
      <c r="B421" s="54" t="s">
        <v>109</v>
      </c>
      <c r="C421" s="54" t="s">
        <v>17</v>
      </c>
      <c r="D421" s="54" t="n">
        <v>749.7533695</v>
      </c>
      <c r="E421" s="54"/>
      <c r="F421" s="54" t="n">
        <v>8.31561945256418</v>
      </c>
      <c r="G421" s="54"/>
      <c r="H421" s="54" t="n">
        <v>1002.6102983</v>
      </c>
      <c r="I421" s="54"/>
      <c r="J421" s="54" t="n">
        <v>11.1200910046522</v>
      </c>
      <c r="K421" s="54"/>
      <c r="L421" s="54" t="n">
        <v>973.2971019</v>
      </c>
      <c r="M421" s="54"/>
      <c r="N421" s="54" t="n">
        <v>10.7949742447726</v>
      </c>
      <c r="O421" s="54"/>
      <c r="P421" s="54" t="n">
        <v>727.5570026</v>
      </c>
      <c r="Q421" s="54"/>
      <c r="R421" s="54" t="n">
        <v>8.06943644375292</v>
      </c>
      <c r="S421" s="54"/>
      <c r="T421" s="54" t="n">
        <v>768.6779486</v>
      </c>
      <c r="U421" s="54"/>
      <c r="V421" s="54" t="n">
        <v>8.52551460542024</v>
      </c>
      <c r="W421" s="54"/>
      <c r="X421" s="54" t="n">
        <v>617.06815</v>
      </c>
      <c r="Y421" s="54"/>
      <c r="Z421" s="54" t="n">
        <v>6.84398913087885</v>
      </c>
      <c r="AA421" s="54"/>
      <c r="AB421" s="54" t="n">
        <v>766.2478172</v>
      </c>
      <c r="AC421" s="54"/>
      <c r="AD421" s="54" t="n">
        <v>8.49856167827888</v>
      </c>
      <c r="AE421" s="54"/>
      <c r="AF421" s="54" t="n">
        <v>649.1598067</v>
      </c>
      <c r="AG421" s="54"/>
      <c r="AH421" s="54" t="n">
        <v>7.19992218243352</v>
      </c>
      <c r="AI421" s="54"/>
      <c r="AJ421" s="54" t="n">
        <v>524.3598906</v>
      </c>
      <c r="AK421" s="54"/>
      <c r="AL421" s="54" t="n">
        <v>5.81574886329042</v>
      </c>
      <c r="AM421" s="54"/>
      <c r="AN421" s="54" t="n">
        <v>458.2279478</v>
      </c>
      <c r="AO421" s="54"/>
      <c r="AP421" s="54" t="n">
        <v>5.08227023904591</v>
      </c>
      <c r="AQ421" s="54"/>
      <c r="AR421" s="54" t="n">
        <v>388.4250523</v>
      </c>
      <c r="AS421" s="54"/>
      <c r="AT421" s="54" t="n">
        <v>4.30807656512858</v>
      </c>
      <c r="AU421" s="54"/>
      <c r="AV421" s="54" t="n">
        <v>440.9230353</v>
      </c>
      <c r="AW421" s="54"/>
      <c r="AX421" s="54" t="n">
        <v>4.89033903491423</v>
      </c>
      <c r="AY421" s="54"/>
      <c r="AZ421" s="54" t="n">
        <v>347.934807</v>
      </c>
      <c r="BA421" s="54"/>
      <c r="BB421" s="54" t="n">
        <v>3.85899359311031</v>
      </c>
      <c r="BC421" s="54"/>
      <c r="BD421" s="54" t="n">
        <v>223.8947475</v>
      </c>
      <c r="BE421" s="54"/>
      <c r="BF421" s="54" t="n">
        <v>2.48324794976189</v>
      </c>
      <c r="BG421" s="54"/>
      <c r="BH421" s="54" t="n">
        <v>378.0688982</v>
      </c>
      <c r="BI421" s="54"/>
      <c r="BJ421" s="54" t="n">
        <v>4.19321501199526</v>
      </c>
      <c r="BK421" s="54"/>
    </row>
    <row r="422">
      <c r="A422" s="54" t="s">
        <v>110</v>
      </c>
      <c r="B422" s="54" t="s">
        <v>111</v>
      </c>
      <c r="C422" s="54" t="s">
        <v>16</v>
      </c>
      <c r="D422" s="54" t="n">
        <v>72.185296</v>
      </c>
      <c r="E422" s="54"/>
      <c r="F422" s="54" t="n">
        <v>6.10687022900763</v>
      </c>
      <c r="G422" s="54"/>
      <c r="H422" s="54" t="n">
        <v>83.0130904</v>
      </c>
      <c r="I422" s="54"/>
      <c r="J422" s="54" t="n">
        <v>7.02290076335878</v>
      </c>
      <c r="K422" s="54"/>
      <c r="L422" s="54" t="n">
        <v>95.6455172</v>
      </c>
      <c r="M422" s="54"/>
      <c r="N422" s="54" t="n">
        <v>8.09160305343512</v>
      </c>
      <c r="O422" s="54"/>
      <c r="P422" s="54" t="n">
        <v>97.4501496</v>
      </c>
      <c r="Q422" s="54"/>
      <c r="R422" s="54" t="n">
        <v>8.24427480916031</v>
      </c>
      <c r="S422" s="54"/>
      <c r="T422" s="54" t="n">
        <v>81.208458</v>
      </c>
      <c r="U422" s="54"/>
      <c r="V422" s="54" t="n">
        <v>6.87022900763359</v>
      </c>
      <c r="W422" s="54"/>
      <c r="X422" s="54" t="n">
        <v>72.185296</v>
      </c>
      <c r="Y422" s="54"/>
      <c r="Z422" s="54" t="n">
        <v>6.10687022900763</v>
      </c>
      <c r="AA422" s="54"/>
      <c r="AB422" s="54" t="n">
        <v>66.7713988</v>
      </c>
      <c r="AC422" s="54"/>
      <c r="AD422" s="54" t="n">
        <v>5.64885496183206</v>
      </c>
      <c r="AE422" s="54"/>
      <c r="AF422" s="54" t="n">
        <v>75.7945608</v>
      </c>
      <c r="AG422" s="54"/>
      <c r="AH422" s="54" t="n">
        <v>6.41221374045802</v>
      </c>
      <c r="AI422" s="54"/>
      <c r="AJ422" s="54" t="n">
        <v>64.9667664</v>
      </c>
      <c r="AK422" s="54"/>
      <c r="AL422" s="54" t="n">
        <v>5.49618320610687</v>
      </c>
      <c r="AM422" s="54"/>
      <c r="AN422" s="54" t="n">
        <v>72.185296</v>
      </c>
      <c r="AO422" s="54"/>
      <c r="AP422" s="54" t="n">
        <v>6.10687022900763</v>
      </c>
      <c r="AQ422" s="54"/>
      <c r="AR422" s="54" t="n">
        <v>111.8872088</v>
      </c>
      <c r="AS422" s="54"/>
      <c r="AT422" s="54" t="n">
        <v>9.46564885496183</v>
      </c>
      <c r="AU422" s="54"/>
      <c r="AV422" s="54" t="n">
        <v>70.3806636</v>
      </c>
      <c r="AW422" s="54"/>
      <c r="AX422" s="54" t="n">
        <v>5.95419847328244</v>
      </c>
      <c r="AY422" s="54"/>
      <c r="AZ422" s="54" t="n">
        <v>73.9899284</v>
      </c>
      <c r="BA422" s="54"/>
      <c r="BB422" s="54" t="n">
        <v>6.25954198473282</v>
      </c>
      <c r="BC422" s="54"/>
      <c r="BD422" s="54" t="n">
        <v>59.5528692</v>
      </c>
      <c r="BE422" s="54"/>
      <c r="BF422" s="54" t="n">
        <v>5.0381679389313</v>
      </c>
      <c r="BG422" s="54"/>
      <c r="BH422" s="54" t="n">
        <v>84.8177228</v>
      </c>
      <c r="BI422" s="54"/>
      <c r="BJ422" s="54" t="n">
        <v>7.17557251908397</v>
      </c>
      <c r="BK422" s="54"/>
    </row>
    <row r="423">
      <c r="A423" s="54" t="s">
        <v>110</v>
      </c>
      <c r="B423" s="54" t="s">
        <v>111</v>
      </c>
      <c r="C423" s="54" t="s">
        <v>17</v>
      </c>
      <c r="D423" s="54" t="n">
        <v>146.1752244</v>
      </c>
      <c r="E423" s="54"/>
      <c r="F423" s="54" t="n">
        <v>6.08564988730278</v>
      </c>
      <c r="G423" s="54"/>
      <c r="H423" s="54" t="n">
        <v>202.1188288</v>
      </c>
      <c r="I423" s="54"/>
      <c r="J423" s="54" t="n">
        <v>8.41472577009767</v>
      </c>
      <c r="K423" s="54"/>
      <c r="L423" s="54" t="n">
        <v>236.4068444</v>
      </c>
      <c r="M423" s="54"/>
      <c r="N423" s="54" t="n">
        <v>9.84222389181067</v>
      </c>
      <c r="O423" s="54"/>
      <c r="P423" s="54" t="n">
        <v>187.6817696</v>
      </c>
      <c r="Q423" s="54"/>
      <c r="R423" s="54" t="n">
        <v>7.81367392937641</v>
      </c>
      <c r="S423" s="54"/>
      <c r="T423" s="54" t="n">
        <v>200.3141964</v>
      </c>
      <c r="U423" s="54"/>
      <c r="V423" s="54" t="n">
        <v>8.33959429000751</v>
      </c>
      <c r="W423" s="54"/>
      <c r="X423" s="54" t="n">
        <v>182.2678724</v>
      </c>
      <c r="Y423" s="54"/>
      <c r="Z423" s="54" t="n">
        <v>7.58827948910594</v>
      </c>
      <c r="AA423" s="54"/>
      <c r="AB423" s="54" t="n">
        <v>187.6817696</v>
      </c>
      <c r="AC423" s="54"/>
      <c r="AD423" s="54" t="n">
        <v>7.81367392937641</v>
      </c>
      <c r="AE423" s="54"/>
      <c r="AF423" s="54" t="n">
        <v>167.8308132</v>
      </c>
      <c r="AG423" s="54"/>
      <c r="AH423" s="54" t="n">
        <v>6.98722764838467</v>
      </c>
      <c r="AI423" s="54"/>
      <c r="AJ423" s="54" t="n">
        <v>147.9798568</v>
      </c>
      <c r="AK423" s="54"/>
      <c r="AL423" s="54" t="n">
        <v>6.16078136739294</v>
      </c>
      <c r="AM423" s="54"/>
      <c r="AN423" s="54" t="n">
        <v>97.4501496</v>
      </c>
      <c r="AO423" s="54"/>
      <c r="AP423" s="54" t="n">
        <v>4.05709992486852</v>
      </c>
      <c r="AQ423" s="54"/>
      <c r="AR423" s="54" t="n">
        <v>171.440078</v>
      </c>
      <c r="AS423" s="54"/>
      <c r="AT423" s="54" t="n">
        <v>7.13749060856499</v>
      </c>
      <c r="AU423" s="54"/>
      <c r="AV423" s="54" t="n">
        <v>135.34743</v>
      </c>
      <c r="AW423" s="54"/>
      <c r="AX423" s="54" t="n">
        <v>5.63486100676183</v>
      </c>
      <c r="AY423" s="54"/>
      <c r="AZ423" s="54" t="n">
        <v>111.8872088</v>
      </c>
      <c r="BA423" s="54"/>
      <c r="BB423" s="54" t="n">
        <v>4.65815176558978</v>
      </c>
      <c r="BC423" s="54"/>
      <c r="BD423" s="54" t="n">
        <v>63.162134</v>
      </c>
      <c r="BE423" s="54"/>
      <c r="BF423" s="54" t="n">
        <v>2.62960180315552</v>
      </c>
      <c r="BG423" s="54"/>
      <c r="BH423" s="54" t="n">
        <v>164.2215484</v>
      </c>
      <c r="BI423" s="54"/>
      <c r="BJ423" s="54" t="n">
        <v>6.83696468820436</v>
      </c>
      <c r="BK423" s="5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443</v>
      </c>
    </row>
    <row r="433">
      <c r="A433" s="5" t="s">
        <v>26</v>
      </c>
      <c r="B433" s="5" t="s">
        <v>10</v>
      </c>
      <c r="C433" s="5" t="s">
        <v>11</v>
      </c>
      <c r="D433" s="5" t="s">
        <v>377</v>
      </c>
      <c r="E433" s="5" t="s">
        <v>378</v>
      </c>
      <c r="F433" s="5" t="s">
        <v>379</v>
      </c>
      <c r="G433" s="5" t="s">
        <v>380</v>
      </c>
      <c r="H433" s="5" t="s">
        <v>381</v>
      </c>
      <c r="I433" s="5" t="s">
        <v>382</v>
      </c>
      <c r="J433" s="5" t="s">
        <v>383</v>
      </c>
      <c r="K433" s="5" t="s">
        <v>384</v>
      </c>
      <c r="L433" s="5" t="s">
        <v>385</v>
      </c>
      <c r="M433" s="5" t="s">
        <v>386</v>
      </c>
      <c r="N433" s="5" t="s">
        <v>387</v>
      </c>
      <c r="O433" s="5" t="s">
        <v>388</v>
      </c>
      <c r="P433" s="5" t="s">
        <v>389</v>
      </c>
      <c r="Q433" s="5" t="s">
        <v>390</v>
      </c>
      <c r="R433" s="5" t="s">
        <v>391</v>
      </c>
      <c r="S433" s="5" t="s">
        <v>392</v>
      </c>
      <c r="T433" s="5" t="s">
        <v>393</v>
      </c>
      <c r="U433" s="5" t="s">
        <v>394</v>
      </c>
      <c r="V433" s="5" t="s">
        <v>395</v>
      </c>
      <c r="W433" s="5" t="s">
        <v>396</v>
      </c>
      <c r="X433" s="5" t="s">
        <v>397</v>
      </c>
      <c r="Y433" s="5" t="s">
        <v>398</v>
      </c>
      <c r="Z433" s="5" t="s">
        <v>399</v>
      </c>
      <c r="AA433" s="5" t="s">
        <v>400</v>
      </c>
      <c r="AB433" s="5" t="s">
        <v>401</v>
      </c>
      <c r="AC433" s="5" t="s">
        <v>402</v>
      </c>
      <c r="AD433" s="5" t="s">
        <v>403</v>
      </c>
      <c r="AE433" s="5" t="s">
        <v>404</v>
      </c>
      <c r="AF433" s="5" t="s">
        <v>405</v>
      </c>
      <c r="AG433" s="5" t="s">
        <v>406</v>
      </c>
      <c r="AH433" s="5" t="s">
        <v>407</v>
      </c>
      <c r="AI433" s="5" t="s">
        <v>408</v>
      </c>
      <c r="AJ433" s="5" t="s">
        <v>409</v>
      </c>
      <c r="AK433" s="5" t="s">
        <v>410</v>
      </c>
      <c r="AL433" s="5" t="s">
        <v>411</v>
      </c>
      <c r="AM433" s="5" t="s">
        <v>412</v>
      </c>
      <c r="AN433" s="5" t="s">
        <v>413</v>
      </c>
      <c r="AO433" s="5" t="s">
        <v>414</v>
      </c>
      <c r="AP433" s="5" t="s">
        <v>415</v>
      </c>
      <c r="AQ433" s="5" t="s">
        <v>416</v>
      </c>
      <c r="AR433" s="5" t="s">
        <v>417</v>
      </c>
      <c r="AS433" s="5" t="s">
        <v>418</v>
      </c>
      <c r="AT433" s="5" t="s">
        <v>419</v>
      </c>
      <c r="AU433" s="5" t="s">
        <v>420</v>
      </c>
      <c r="AV433" s="5" t="s">
        <v>421</v>
      </c>
      <c r="AW433" s="5" t="s">
        <v>422</v>
      </c>
      <c r="AX433" s="5" t="s">
        <v>423</v>
      </c>
      <c r="AY433" s="5" t="s">
        <v>424</v>
      </c>
      <c r="AZ433" s="5" t="s">
        <v>425</v>
      </c>
      <c r="BA433" s="5" t="s">
        <v>426</v>
      </c>
      <c r="BB433" s="5" t="s">
        <v>427</v>
      </c>
      <c r="BC433" s="5" t="s">
        <v>428</v>
      </c>
      <c r="BD433" s="5" t="s">
        <v>429</v>
      </c>
      <c r="BE433" s="5" t="s">
        <v>430</v>
      </c>
      <c r="BF433" s="5" t="s">
        <v>431</v>
      </c>
      <c r="BG433" s="5" t="s">
        <v>432</v>
      </c>
      <c r="BH433" s="5" t="s">
        <v>433</v>
      </c>
      <c r="BI433" s="5" t="s">
        <v>434</v>
      </c>
      <c r="BJ433" s="5" t="s">
        <v>435</v>
      </c>
      <c r="BK433" s="5" t="s">
        <v>436</v>
      </c>
    </row>
    <row r="434">
      <c r="A434" s="55" t="s">
        <v>14</v>
      </c>
      <c r="B434" s="55" t="s">
        <v>15</v>
      </c>
      <c r="C434" s="55" t="s">
        <v>16</v>
      </c>
      <c r="D434" s="55" t="n">
        <v>261.817201</v>
      </c>
      <c r="E434" s="55"/>
      <c r="F434" s="55" t="n">
        <v>8.57345663339072</v>
      </c>
      <c r="G434" s="55"/>
      <c r="H434" s="55" t="n">
        <v>275.612213</v>
      </c>
      <c r="I434" s="55"/>
      <c r="J434" s="55" t="n">
        <v>9.02518759945167</v>
      </c>
      <c r="K434" s="55"/>
      <c r="L434" s="55" t="n">
        <v>321.1200116</v>
      </c>
      <c r="M434" s="55"/>
      <c r="N434" s="55" t="n">
        <v>10.5153843332338</v>
      </c>
      <c r="O434" s="55"/>
      <c r="P434" s="55" t="n">
        <v>279.8505028</v>
      </c>
      <c r="Q434" s="55"/>
      <c r="R434" s="55" t="n">
        <v>9.1639744845809</v>
      </c>
      <c r="S434" s="55"/>
      <c r="T434" s="55" t="n">
        <v>241.1729608</v>
      </c>
      <c r="U434" s="55"/>
      <c r="V434" s="55" t="n">
        <v>7.89744108739914</v>
      </c>
      <c r="W434" s="55"/>
      <c r="X434" s="55" t="n">
        <v>178.2082015</v>
      </c>
      <c r="Y434" s="55"/>
      <c r="Z434" s="55" t="n">
        <v>5.83559934732785</v>
      </c>
      <c r="AA434" s="55"/>
      <c r="AB434" s="55" t="n">
        <v>196.993164</v>
      </c>
      <c r="AC434" s="55"/>
      <c r="AD434" s="55" t="n">
        <v>6.4507310527257</v>
      </c>
      <c r="AE434" s="55"/>
      <c r="AF434" s="55" t="n">
        <v>240.4902562</v>
      </c>
      <c r="AG434" s="55"/>
      <c r="AH434" s="55" t="n">
        <v>7.8750852671583</v>
      </c>
      <c r="AI434" s="55"/>
      <c r="AJ434" s="55" t="n">
        <v>202.4281426</v>
      </c>
      <c r="AK434" s="55"/>
      <c r="AL434" s="55" t="n">
        <v>6.62870466619545</v>
      </c>
      <c r="AM434" s="55"/>
      <c r="AN434" s="55" t="n">
        <v>164.5189415</v>
      </c>
      <c r="AO434" s="55"/>
      <c r="AP434" s="55" t="n">
        <v>5.38733133244975</v>
      </c>
      <c r="AQ434" s="55"/>
      <c r="AR434" s="55" t="n">
        <v>159.1034147</v>
      </c>
      <c r="AS434" s="55"/>
      <c r="AT434" s="55" t="n">
        <v>5.20999468692215</v>
      </c>
      <c r="AU434" s="55"/>
      <c r="AV434" s="55" t="n">
        <v>142.6479043</v>
      </c>
      <c r="AW434" s="55"/>
      <c r="AX434" s="55" t="n">
        <v>4.67114313608494</v>
      </c>
      <c r="AY434" s="55"/>
      <c r="AZ434" s="55" t="n">
        <v>117.5759808</v>
      </c>
      <c r="BA434" s="55"/>
      <c r="BB434" s="55" t="n">
        <v>3.85013883223501</v>
      </c>
      <c r="BC434" s="55"/>
      <c r="BD434" s="55" t="n">
        <v>129.09895</v>
      </c>
      <c r="BE434" s="55"/>
      <c r="BF434" s="55" t="n">
        <v>4.22746956660528</v>
      </c>
      <c r="BG434" s="55"/>
      <c r="BH434" s="55" t="n">
        <v>143.173613</v>
      </c>
      <c r="BI434" s="55"/>
      <c r="BJ434" s="55" t="n">
        <v>4.68835797423931</v>
      </c>
      <c r="BK434" s="55"/>
    </row>
    <row r="435">
      <c r="A435" s="55" t="s">
        <v>14</v>
      </c>
      <c r="B435" s="55" t="s">
        <v>15</v>
      </c>
      <c r="C435" s="55" t="s">
        <v>17</v>
      </c>
      <c r="D435" s="55" t="n">
        <v>2121.7384167</v>
      </c>
      <c r="E435" s="55"/>
      <c r="F435" s="55" t="n">
        <v>8.04048529201733</v>
      </c>
      <c r="G435" s="55"/>
      <c r="H435" s="55" t="n">
        <v>2650.0693505</v>
      </c>
      <c r="I435" s="55"/>
      <c r="J435" s="55" t="n">
        <v>10.0426345999154</v>
      </c>
      <c r="K435" s="55"/>
      <c r="L435" s="55" t="n">
        <v>2528.7202746</v>
      </c>
      <c r="M435" s="55"/>
      <c r="N435" s="55" t="n">
        <v>9.58277326531631</v>
      </c>
      <c r="O435" s="55"/>
      <c r="P435" s="55" t="n">
        <v>2193.0410527</v>
      </c>
      <c r="Q435" s="55"/>
      <c r="R435" s="55" t="n">
        <v>8.31069192612812</v>
      </c>
      <c r="S435" s="55"/>
      <c r="T435" s="55" t="n">
        <v>2284.4684261</v>
      </c>
      <c r="U435" s="55"/>
      <c r="V435" s="55" t="n">
        <v>8.65716274709474</v>
      </c>
      <c r="W435" s="55"/>
      <c r="X435" s="55" t="n">
        <v>1902.466781</v>
      </c>
      <c r="Y435" s="55"/>
      <c r="Z435" s="55" t="n">
        <v>7.20953914525125</v>
      </c>
      <c r="AA435" s="55"/>
      <c r="AB435" s="55" t="n">
        <v>1993.1283891</v>
      </c>
      <c r="AC435" s="55"/>
      <c r="AD435" s="55" t="n">
        <v>7.5531080417472</v>
      </c>
      <c r="AE435" s="55"/>
      <c r="AF435" s="55" t="n">
        <v>1933.7777818</v>
      </c>
      <c r="AG435" s="55"/>
      <c r="AH435" s="55" t="n">
        <v>7.32819450796194</v>
      </c>
      <c r="AI435" s="55"/>
      <c r="AJ435" s="55" t="n">
        <v>1694.3612513</v>
      </c>
      <c r="AK435" s="55"/>
      <c r="AL435" s="55" t="n">
        <v>6.42090778637581</v>
      </c>
      <c r="AM435" s="55"/>
      <c r="AN435" s="55" t="n">
        <v>1418.6610395</v>
      </c>
      <c r="AO435" s="55"/>
      <c r="AP435" s="55" t="n">
        <v>5.37612136004916</v>
      </c>
      <c r="AQ435" s="55"/>
      <c r="AR435" s="55" t="n">
        <v>1333.4089341</v>
      </c>
      <c r="AS435" s="55"/>
      <c r="AT435" s="55" t="n">
        <v>5.05305217574871</v>
      </c>
      <c r="AU435" s="55"/>
      <c r="AV435" s="55" t="n">
        <v>1280.652884</v>
      </c>
      <c r="AW435" s="55"/>
      <c r="AX435" s="55" t="n">
        <v>4.85312920618975</v>
      </c>
      <c r="AY435" s="55"/>
      <c r="AZ435" s="55" t="n">
        <v>1072.6221124</v>
      </c>
      <c r="BA435" s="55"/>
      <c r="BB435" s="55" t="n">
        <v>4.06478114868587</v>
      </c>
      <c r="BC435" s="55"/>
      <c r="BD435" s="55" t="n">
        <v>728.1667342</v>
      </c>
      <c r="BE435" s="55"/>
      <c r="BF435" s="55" t="n">
        <v>2.75944191347468</v>
      </c>
      <c r="BG435" s="55"/>
      <c r="BH435" s="55" t="n">
        <v>1252.905091</v>
      </c>
      <c r="BI435" s="55"/>
      <c r="BJ435" s="55" t="n">
        <v>4.74797688404372</v>
      </c>
      <c r="BK435" s="55"/>
    </row>
    <row r="436">
      <c r="A436" s="55" t="s">
        <v>27</v>
      </c>
      <c r="B436" s="55" t="s">
        <v>28</v>
      </c>
      <c r="C436" s="55" t="s">
        <v>16</v>
      </c>
      <c r="D436" s="55" t="n">
        <v>79.4381162</v>
      </c>
      <c r="E436" s="55" t="n">
        <v>57.1779016695429</v>
      </c>
      <c r="F436" s="55" t="n">
        <v>8.41544873113289</v>
      </c>
      <c r="G436" s="55" t="n">
        <v>44.5757623057644</v>
      </c>
      <c r="H436" s="55" t="n">
        <v>102.6438167</v>
      </c>
      <c r="I436" s="55" t="n">
        <v>39.66082737554</v>
      </c>
      <c r="J436" s="55" t="n">
        <v>10.8737948270562</v>
      </c>
      <c r="K436" s="55" t="n">
        <v>26.8599698879706</v>
      </c>
      <c r="L436" s="55" t="n">
        <v>114.4907096</v>
      </c>
      <c r="M436" s="55" t="n">
        <v>40.4077098012969</v>
      </c>
      <c r="N436" s="55" t="n">
        <v>12.1288210612152</v>
      </c>
      <c r="O436" s="55" t="n">
        <v>32.102061133858</v>
      </c>
      <c r="P436" s="55" t="n">
        <v>88.1358764</v>
      </c>
      <c r="Q436" s="55" t="n">
        <v>45.4142167241816</v>
      </c>
      <c r="R436" s="55" t="n">
        <v>9.33686477849364</v>
      </c>
      <c r="S436" s="55" t="n">
        <v>31.8131513589551</v>
      </c>
      <c r="T436" s="55" t="n">
        <v>62.793405</v>
      </c>
      <c r="U436" s="55" t="n">
        <v>46.0675788262168</v>
      </c>
      <c r="V436" s="55" t="n">
        <v>6.65215523364543</v>
      </c>
      <c r="W436" s="55" t="n">
        <v>38.4926901642127</v>
      </c>
      <c r="X436" s="55" t="n">
        <v>80.014515</v>
      </c>
      <c r="Y436" s="55" t="n">
        <v>45.6783094756331</v>
      </c>
      <c r="Z436" s="55" t="n">
        <v>8.47651078524649</v>
      </c>
      <c r="AA436" s="55" t="n">
        <v>34.9995565390061</v>
      </c>
      <c r="AB436" s="55" t="n">
        <v>87.5553845</v>
      </c>
      <c r="AC436" s="55" t="n">
        <v>43.3628672681838</v>
      </c>
      <c r="AD436" s="55" t="n">
        <v>9.27536911297473</v>
      </c>
      <c r="AE436" s="55" t="n">
        <v>32.8960202317399</v>
      </c>
      <c r="AF436" s="55" t="n">
        <v>50.4478795</v>
      </c>
      <c r="AG436" s="55" t="n">
        <v>52.9714469079092</v>
      </c>
      <c r="AH436" s="55" t="n">
        <v>5.34430527604354</v>
      </c>
      <c r="AI436" s="55" t="n">
        <v>48.8230527034793</v>
      </c>
      <c r="AJ436" s="55" t="n">
        <v>119.9729402</v>
      </c>
      <c r="AK436" s="55" t="n">
        <v>35.8275005044436</v>
      </c>
      <c r="AL436" s="55" t="n">
        <v>12.7095930225039</v>
      </c>
      <c r="AM436" s="55" t="n">
        <v>28.6152004379953</v>
      </c>
      <c r="AN436" s="55" t="n">
        <v>43.3640551</v>
      </c>
      <c r="AO436" s="55" t="n">
        <v>44.558827612075</v>
      </c>
      <c r="AP436" s="55" t="n">
        <v>4.59386500995692</v>
      </c>
      <c r="AQ436" s="55" t="n">
        <v>41.1901963247459</v>
      </c>
      <c r="AR436" s="55" t="n">
        <v>18.1064903</v>
      </c>
      <c r="AS436" s="55" t="n">
        <v>70.6055238774848</v>
      </c>
      <c r="AT436" s="55" t="n">
        <v>1.91815022950412</v>
      </c>
      <c r="AU436" s="55" t="n">
        <v>64.1755874829775</v>
      </c>
      <c r="AV436" s="55" t="n">
        <v>37.6625853</v>
      </c>
      <c r="AW436" s="55" t="n">
        <v>49.9917498476805</v>
      </c>
      <c r="AX436" s="55" t="n">
        <v>3.98986746961743</v>
      </c>
      <c r="AY436" s="55" t="n">
        <v>46.4693302208926</v>
      </c>
      <c r="AZ436" s="55" t="n">
        <v>8.1639839</v>
      </c>
      <c r="BA436" s="55" t="n">
        <v>99.9999999999997</v>
      </c>
      <c r="BB436" s="55" t="n">
        <v>0.864869300012987</v>
      </c>
      <c r="BC436" s="55" t="n">
        <v>103.827424768407</v>
      </c>
      <c r="BD436" s="55" t="n">
        <v>25.7797536</v>
      </c>
      <c r="BE436" s="55" t="n">
        <v>100</v>
      </c>
      <c r="BF436" s="55" t="n">
        <v>2.73103398091455</v>
      </c>
      <c r="BG436" s="55" t="n">
        <v>96.4075217801335</v>
      </c>
      <c r="BH436" s="55" t="n">
        <v>25.3862864</v>
      </c>
      <c r="BI436" s="55" t="n">
        <v>57.957397968595</v>
      </c>
      <c r="BJ436" s="55" t="n">
        <v>2.68935118168193</v>
      </c>
      <c r="BK436" s="55" t="n">
        <v>63.2940858655532</v>
      </c>
    </row>
    <row r="437">
      <c r="A437" s="55" t="s">
        <v>27</v>
      </c>
      <c r="B437" s="55" t="s">
        <v>28</v>
      </c>
      <c r="C437" s="55" t="s">
        <v>17</v>
      </c>
      <c r="D437" s="55" t="n">
        <v>1997.7136184</v>
      </c>
      <c r="E437" s="55" t="n">
        <v>8.96531247674648</v>
      </c>
      <c r="F437" s="55" t="n">
        <v>8.18230596573575</v>
      </c>
      <c r="G437" s="55" t="n">
        <v>7.94355174684194</v>
      </c>
      <c r="H437" s="55" t="n">
        <v>1977.4377459</v>
      </c>
      <c r="I437" s="55" t="n">
        <v>8.81192052325882</v>
      </c>
      <c r="J437" s="55" t="n">
        <v>8.0992593313287</v>
      </c>
      <c r="K437" s="55" t="n">
        <v>8.07114758672303</v>
      </c>
      <c r="L437" s="55" t="n">
        <v>1936.2759929</v>
      </c>
      <c r="M437" s="55" t="n">
        <v>8.36487858361226</v>
      </c>
      <c r="N437" s="55" t="n">
        <v>7.93066757021241</v>
      </c>
      <c r="O437" s="55" t="n">
        <v>7.69723352879179</v>
      </c>
      <c r="P437" s="55" t="n">
        <v>1889.7570973</v>
      </c>
      <c r="Q437" s="55" t="n">
        <v>7.47292652412212</v>
      </c>
      <c r="R437" s="55" t="n">
        <v>7.74013383530592</v>
      </c>
      <c r="S437" s="55" t="n">
        <v>7.0920605253685</v>
      </c>
      <c r="T437" s="55" t="n">
        <v>2307.3136224</v>
      </c>
      <c r="U437" s="55" t="n">
        <v>7.85064087626181</v>
      </c>
      <c r="V437" s="55" t="n">
        <v>9.45037659227026</v>
      </c>
      <c r="W437" s="55" t="n">
        <v>7.24147604915635</v>
      </c>
      <c r="X437" s="55" t="n">
        <v>2038.0703278</v>
      </c>
      <c r="Y437" s="55" t="n">
        <v>7.60593981254959</v>
      </c>
      <c r="Z437" s="55" t="n">
        <v>8.34760040085381</v>
      </c>
      <c r="AA437" s="55" t="n">
        <v>7.2565315684288</v>
      </c>
      <c r="AB437" s="55" t="n">
        <v>1927.8560138</v>
      </c>
      <c r="AC437" s="55" t="n">
        <v>8.13706485524014</v>
      </c>
      <c r="AD437" s="55" t="n">
        <v>7.8961807225548</v>
      </c>
      <c r="AE437" s="55" t="n">
        <v>7.82714208192741</v>
      </c>
      <c r="AF437" s="55" t="n">
        <v>2125.6688023</v>
      </c>
      <c r="AG437" s="55" t="n">
        <v>6.33033479545253</v>
      </c>
      <c r="AH437" s="55" t="n">
        <v>8.70638932529672</v>
      </c>
      <c r="AI437" s="55" t="n">
        <v>6.38207725029704</v>
      </c>
      <c r="AJ437" s="55" t="n">
        <v>1589.5053249</v>
      </c>
      <c r="AK437" s="55" t="n">
        <v>9.66889557716063</v>
      </c>
      <c r="AL437" s="55" t="n">
        <v>6.51035202578965</v>
      </c>
      <c r="AM437" s="55" t="n">
        <v>9.75148100000473</v>
      </c>
      <c r="AN437" s="55" t="n">
        <v>1294.2274318</v>
      </c>
      <c r="AO437" s="55" t="n">
        <v>10.2731774523999</v>
      </c>
      <c r="AP437" s="55" t="n">
        <v>5.30094240670868</v>
      </c>
      <c r="AQ437" s="55" t="n">
        <v>9.85128758292832</v>
      </c>
      <c r="AR437" s="55" t="n">
        <v>1251.2108373</v>
      </c>
      <c r="AS437" s="55" t="n">
        <v>10.1099287611639</v>
      </c>
      <c r="AT437" s="55" t="n">
        <v>5.12475352029317</v>
      </c>
      <c r="AU437" s="55" t="n">
        <v>10.0337538242351</v>
      </c>
      <c r="AV437" s="55" t="n">
        <v>1001.31904</v>
      </c>
      <c r="AW437" s="55" t="n">
        <v>10.5636685614817</v>
      </c>
      <c r="AX437" s="55" t="n">
        <v>4.10123787470537</v>
      </c>
      <c r="AY437" s="55" t="n">
        <v>10.7989187742522</v>
      </c>
      <c r="AZ437" s="55" t="n">
        <v>1091.4675994</v>
      </c>
      <c r="BA437" s="55" t="n">
        <v>10.9166029248756</v>
      </c>
      <c r="BB437" s="55" t="n">
        <v>4.47047152691017</v>
      </c>
      <c r="BC437" s="55" t="n">
        <v>10.8049651580752</v>
      </c>
      <c r="BD437" s="55" t="n">
        <v>754.2517309</v>
      </c>
      <c r="BE437" s="55" t="n">
        <v>10.3776763490709</v>
      </c>
      <c r="BF437" s="55" t="n">
        <v>3.08929086760316</v>
      </c>
      <c r="BG437" s="55" t="n">
        <v>11.0890677116114</v>
      </c>
      <c r="BH437" s="55" t="n">
        <v>1232.9690184</v>
      </c>
      <c r="BI437" s="55" t="n">
        <v>8.60577291380243</v>
      </c>
      <c r="BJ437" s="55" t="n">
        <v>5.05003803443145</v>
      </c>
      <c r="BK437" s="55" t="n">
        <v>8.9806052968408</v>
      </c>
    </row>
    <row r="438">
      <c r="A438" s="55" t="s">
        <v>29</v>
      </c>
      <c r="B438" s="55" t="s">
        <v>30</v>
      </c>
      <c r="C438" s="55" t="s">
        <v>16</v>
      </c>
      <c r="D438" s="55" t="n">
        <v>46.0702207</v>
      </c>
      <c r="E438" s="55" t="n">
        <v>40.528540362215</v>
      </c>
      <c r="F438" s="55" t="n">
        <v>5.28634012230926</v>
      </c>
      <c r="G438" s="55" t="n">
        <v>32.3448503028715</v>
      </c>
      <c r="H438" s="55" t="n">
        <v>99.4639144</v>
      </c>
      <c r="I438" s="55" t="n">
        <v>40.0297651576618</v>
      </c>
      <c r="J438" s="55" t="n">
        <v>11.4130141645849</v>
      </c>
      <c r="K438" s="55" t="n">
        <v>29.1025889983102</v>
      </c>
      <c r="L438" s="55" t="n">
        <v>132.2328177</v>
      </c>
      <c r="M438" s="55" t="n">
        <v>31.0341215946157</v>
      </c>
      <c r="N438" s="55" t="n">
        <v>15.1730909700963</v>
      </c>
      <c r="O438" s="55" t="n">
        <v>14.7672503467452</v>
      </c>
      <c r="P438" s="55" t="n">
        <v>89.9397045</v>
      </c>
      <c r="Q438" s="55" t="n">
        <v>34.3147424089783</v>
      </c>
      <c r="R438" s="55" t="n">
        <v>10.3201560848392</v>
      </c>
      <c r="S438" s="55" t="n">
        <v>21.8652735309624</v>
      </c>
      <c r="T438" s="55" t="n">
        <v>50.8637423</v>
      </c>
      <c r="U438" s="55" t="n">
        <v>48.16775499759</v>
      </c>
      <c r="V438" s="55" t="n">
        <v>5.83637407431149</v>
      </c>
      <c r="W438" s="55" t="n">
        <v>39.7745025553921</v>
      </c>
      <c r="X438" s="55" t="n">
        <v>53.8955485</v>
      </c>
      <c r="Y438" s="55" t="n">
        <v>45.5475722940097</v>
      </c>
      <c r="Z438" s="55" t="n">
        <v>6.18425950908055</v>
      </c>
      <c r="AA438" s="55" t="n">
        <v>42.3198189058653</v>
      </c>
      <c r="AB438" s="55" t="n">
        <v>66.4424815</v>
      </c>
      <c r="AC438" s="55" t="n">
        <v>37.1192773821217</v>
      </c>
      <c r="AD438" s="55" t="n">
        <v>7.62396078079219</v>
      </c>
      <c r="AE438" s="55" t="n">
        <v>33.040663984848</v>
      </c>
      <c r="AF438" s="55" t="n">
        <v>57.6490032</v>
      </c>
      <c r="AG438" s="55" t="n">
        <v>43.0053203353236</v>
      </c>
      <c r="AH438" s="55" t="n">
        <v>6.614950699103</v>
      </c>
      <c r="AI438" s="55" t="n">
        <v>30.8494069731189</v>
      </c>
      <c r="AJ438" s="55" t="n">
        <v>98.2772311</v>
      </c>
      <c r="AK438" s="55" t="n">
        <v>29.5740202641108</v>
      </c>
      <c r="AL438" s="55" t="n">
        <v>11.2768478635352</v>
      </c>
      <c r="AM438" s="55" t="n">
        <v>26.2218716664629</v>
      </c>
      <c r="AN438" s="55" t="n">
        <v>64.799699</v>
      </c>
      <c r="AO438" s="55" t="n">
        <v>33.6859134652352</v>
      </c>
      <c r="AP438" s="55" t="n">
        <v>7.43545925182127</v>
      </c>
      <c r="AQ438" s="55" t="n">
        <v>23.7460196861313</v>
      </c>
      <c r="AR438" s="55" t="n">
        <v>36.9562379</v>
      </c>
      <c r="AS438" s="55" t="n">
        <v>44.3426345277145</v>
      </c>
      <c r="AT438" s="55" t="n">
        <v>4.24055366377648</v>
      </c>
      <c r="AU438" s="55" t="n">
        <v>42.9139432382843</v>
      </c>
      <c r="AV438" s="55" t="n">
        <v>55.3556536</v>
      </c>
      <c r="AW438" s="55" t="n">
        <v>40.3850257749325</v>
      </c>
      <c r="AX438" s="55" t="n">
        <v>6.35179966963633</v>
      </c>
      <c r="AY438" s="55" t="n">
        <v>36.5879775704203</v>
      </c>
      <c r="AZ438" s="55"/>
      <c r="BA438" s="55"/>
      <c r="BB438" s="55"/>
      <c r="BC438" s="55"/>
      <c r="BD438" s="55" t="n">
        <v>9.0748615</v>
      </c>
      <c r="BE438" s="55" t="n">
        <v>70.5285790468398</v>
      </c>
      <c r="BF438" s="55" t="n">
        <v>1.04129747422394</v>
      </c>
      <c r="BG438" s="55" t="n">
        <v>69.6605795199705</v>
      </c>
      <c r="BH438" s="55" t="n">
        <v>10.4744677</v>
      </c>
      <c r="BI438" s="55" t="n">
        <v>71.9700959007581</v>
      </c>
      <c r="BJ438" s="55" t="n">
        <v>1.2018956718899</v>
      </c>
      <c r="BK438" s="55" t="n">
        <v>75.9105387570326</v>
      </c>
    </row>
    <row r="439">
      <c r="A439" s="55" t="s">
        <v>29</v>
      </c>
      <c r="B439" s="55" t="s">
        <v>30</v>
      </c>
      <c r="C439" s="55" t="s">
        <v>17</v>
      </c>
      <c r="D439" s="55" t="n">
        <v>892.352615</v>
      </c>
      <c r="E439" s="55" t="n">
        <v>12.8094189843955</v>
      </c>
      <c r="F439" s="55" t="n">
        <v>7.58899757098415</v>
      </c>
      <c r="G439" s="55" t="n">
        <v>11.053690920141</v>
      </c>
      <c r="H439" s="55" t="n">
        <v>902.5820423</v>
      </c>
      <c r="I439" s="55" t="n">
        <v>12.2496050973419</v>
      </c>
      <c r="J439" s="55" t="n">
        <v>7.67599356071659</v>
      </c>
      <c r="K439" s="55" t="n">
        <v>9.84741485436397</v>
      </c>
      <c r="L439" s="55" t="n">
        <v>1108.2983922</v>
      </c>
      <c r="M439" s="55" t="n">
        <v>10.3009573131845</v>
      </c>
      <c r="N439" s="55" t="n">
        <v>9.42550474436772</v>
      </c>
      <c r="O439" s="55" t="n">
        <v>8.51072341375551</v>
      </c>
      <c r="P439" s="55" t="n">
        <v>956.1363999</v>
      </c>
      <c r="Q439" s="55" t="n">
        <v>10.033856428131</v>
      </c>
      <c r="R439" s="55" t="n">
        <v>8.1314456801033</v>
      </c>
      <c r="S439" s="55" t="n">
        <v>8.56484134240123</v>
      </c>
      <c r="T439" s="55" t="n">
        <v>1015.0601537</v>
      </c>
      <c r="U439" s="55" t="n">
        <v>10.792440694688</v>
      </c>
      <c r="V439" s="55" t="n">
        <v>8.63256173775218</v>
      </c>
      <c r="W439" s="55" t="n">
        <v>9.49827783237236</v>
      </c>
      <c r="X439" s="55" t="n">
        <v>1051.403207</v>
      </c>
      <c r="Y439" s="55" t="n">
        <v>10.4268237945507</v>
      </c>
      <c r="Z439" s="55" t="n">
        <v>8.94164061372527</v>
      </c>
      <c r="AA439" s="55" t="n">
        <v>9.3162649512326</v>
      </c>
      <c r="AB439" s="55" t="n">
        <v>746.4322372</v>
      </c>
      <c r="AC439" s="55" t="n">
        <v>11.0942225176835</v>
      </c>
      <c r="AD439" s="55" t="n">
        <v>6.34802021061491</v>
      </c>
      <c r="AE439" s="55" t="n">
        <v>10.2480526496489</v>
      </c>
      <c r="AF439" s="55" t="n">
        <v>767.0605116</v>
      </c>
      <c r="AG439" s="55" t="n">
        <v>10.9910237981805</v>
      </c>
      <c r="AH439" s="55" t="n">
        <v>6.52345301787485</v>
      </c>
      <c r="AI439" s="55" t="n">
        <v>10.2965871647736</v>
      </c>
      <c r="AJ439" s="55" t="n">
        <v>796.022484</v>
      </c>
      <c r="AK439" s="55" t="n">
        <v>10.5101411707248</v>
      </c>
      <c r="AL439" s="55" t="n">
        <v>6.76975961741847</v>
      </c>
      <c r="AM439" s="55" t="n">
        <v>10.5749196867184</v>
      </c>
      <c r="AN439" s="55" t="n">
        <v>832.2316342</v>
      </c>
      <c r="AO439" s="55" t="n">
        <v>10.1588309025384</v>
      </c>
      <c r="AP439" s="55" t="n">
        <v>7.07769971676496</v>
      </c>
      <c r="AQ439" s="55" t="n">
        <v>10.0064570165042</v>
      </c>
      <c r="AR439" s="55" t="n">
        <v>718.8297274</v>
      </c>
      <c r="AS439" s="55" t="n">
        <v>9.61003748937202</v>
      </c>
      <c r="AT439" s="55" t="n">
        <v>6.11327513753047</v>
      </c>
      <c r="AU439" s="55" t="n">
        <v>9.72420174579966</v>
      </c>
      <c r="AV439" s="55" t="n">
        <v>532.0578481</v>
      </c>
      <c r="AW439" s="55" t="n">
        <v>10.6155337755004</v>
      </c>
      <c r="AX439" s="55" t="n">
        <v>4.52487688048514</v>
      </c>
      <c r="AY439" s="55" t="n">
        <v>12.1163714830783</v>
      </c>
      <c r="AZ439" s="55" t="n">
        <v>476.4101318</v>
      </c>
      <c r="BA439" s="55" t="n">
        <v>12.7053310349662</v>
      </c>
      <c r="BB439" s="55" t="n">
        <v>4.05162182779331</v>
      </c>
      <c r="BC439" s="55" t="n">
        <v>13.5648089179415</v>
      </c>
      <c r="BD439" s="55" t="n">
        <v>322.9038907</v>
      </c>
      <c r="BE439" s="55" t="n">
        <v>13.7917253353144</v>
      </c>
      <c r="BF439" s="55" t="n">
        <v>2.74613062257192</v>
      </c>
      <c r="BG439" s="55" t="n">
        <v>14.044396288888</v>
      </c>
      <c r="BH439" s="55" t="n">
        <v>640.7231473</v>
      </c>
      <c r="BI439" s="55" t="n">
        <v>11.8017184940729</v>
      </c>
      <c r="BJ439" s="55" t="n">
        <v>5.44901906129677</v>
      </c>
      <c r="BK439" s="55" t="n">
        <v>12.4530520756483</v>
      </c>
    </row>
    <row r="440">
      <c r="A440" s="55" t="s">
        <v>31</v>
      </c>
      <c r="B440" s="55" t="s">
        <v>32</v>
      </c>
      <c r="C440" s="55" t="s">
        <v>16</v>
      </c>
      <c r="D440" s="55" t="n">
        <v>4.526708</v>
      </c>
      <c r="E440" s="55" t="n">
        <v>60.2079728939614</v>
      </c>
      <c r="F440" s="55" t="n">
        <v>4.3956043956044</v>
      </c>
      <c r="G440" s="55" t="n">
        <v>45.9058289044003</v>
      </c>
      <c r="H440" s="55" t="n">
        <v>6.790062</v>
      </c>
      <c r="I440" s="55" t="n">
        <v>51.3160143944688</v>
      </c>
      <c r="J440" s="55" t="n">
        <v>6.59340659340659</v>
      </c>
      <c r="K440" s="55" t="n">
        <v>41.619250079944</v>
      </c>
      <c r="L440" s="55" t="n">
        <v>13.580124</v>
      </c>
      <c r="M440" s="55" t="n">
        <v>34.8807492274272</v>
      </c>
      <c r="N440" s="55" t="n">
        <v>13.1868131868132</v>
      </c>
      <c r="O440" s="55" t="n">
        <v>16.6773101304622</v>
      </c>
      <c r="P440" s="55" t="n">
        <v>7.921739</v>
      </c>
      <c r="Q440" s="55" t="n">
        <v>40.9080601807896</v>
      </c>
      <c r="R440" s="55" t="n">
        <v>7.69230769230769</v>
      </c>
      <c r="S440" s="55" t="n">
        <v>34.2434227754942</v>
      </c>
      <c r="T440" s="55" t="n">
        <v>4.526708</v>
      </c>
      <c r="U440" s="55" t="n">
        <v>60.2079728939614</v>
      </c>
      <c r="V440" s="55" t="n">
        <v>4.3956043956044</v>
      </c>
      <c r="W440" s="55" t="n">
        <v>58.2782645281331</v>
      </c>
      <c r="X440" s="55" t="n">
        <v>11.31677</v>
      </c>
      <c r="Y440" s="55" t="n">
        <v>47.4130783645188</v>
      </c>
      <c r="Z440" s="55" t="n">
        <v>10.989010989011</v>
      </c>
      <c r="AA440" s="55" t="n">
        <v>31.4348107231819</v>
      </c>
      <c r="AB440" s="55" t="n">
        <v>14.711801</v>
      </c>
      <c r="AC440" s="55" t="n">
        <v>28.7408333727222</v>
      </c>
      <c r="AD440" s="55" t="n">
        <v>14.2857142857143</v>
      </c>
      <c r="AE440" s="55" t="n">
        <v>17.1935008488861</v>
      </c>
      <c r="AF440" s="55" t="n">
        <v>9.053416</v>
      </c>
      <c r="AG440" s="55" t="n">
        <v>32.78719262151</v>
      </c>
      <c r="AH440" s="55" t="n">
        <v>8.79120879120879</v>
      </c>
      <c r="AI440" s="55" t="n">
        <v>23.7936196529927</v>
      </c>
      <c r="AJ440" s="55" t="n">
        <v>2.263354</v>
      </c>
      <c r="AK440" s="55" t="n">
        <v>70.0000000000001</v>
      </c>
      <c r="AL440" s="55" t="n">
        <v>2.1978021978022</v>
      </c>
      <c r="AM440" s="55" t="n">
        <v>60.5191284439875</v>
      </c>
      <c r="AN440" s="55" t="n">
        <v>6.790062</v>
      </c>
      <c r="AO440" s="55" t="n">
        <v>45.4606056566195</v>
      </c>
      <c r="AP440" s="55" t="n">
        <v>6.59340659340659</v>
      </c>
      <c r="AQ440" s="55" t="n">
        <v>47.4237471533697</v>
      </c>
      <c r="AR440" s="55" t="n">
        <v>10.185093</v>
      </c>
      <c r="AS440" s="55" t="n">
        <v>37.9082713538488</v>
      </c>
      <c r="AT440" s="55" t="n">
        <v>9.89010989010989</v>
      </c>
      <c r="AU440" s="55" t="n">
        <v>38.9839513749365</v>
      </c>
      <c r="AV440" s="55" t="n">
        <v>3.395031</v>
      </c>
      <c r="AW440" s="55" t="n">
        <v>56.5685424949238</v>
      </c>
      <c r="AX440" s="55" t="n">
        <v>3.2967032967033</v>
      </c>
      <c r="AY440" s="55" t="n">
        <v>49.8562115558009</v>
      </c>
      <c r="AZ440" s="55" t="n">
        <v>4.526708</v>
      </c>
      <c r="BA440" s="55" t="n">
        <v>60.2079728939614</v>
      </c>
      <c r="BB440" s="55" t="n">
        <v>4.3956043956044</v>
      </c>
      <c r="BC440" s="55" t="n">
        <v>56.3221119298206</v>
      </c>
      <c r="BD440" s="55" t="n">
        <v>1.131677</v>
      </c>
      <c r="BE440" s="55" t="n">
        <v>99.9999999999998</v>
      </c>
      <c r="BF440" s="55" t="n">
        <v>1.0989010989011</v>
      </c>
      <c r="BG440" s="55" t="n">
        <v>102.742257620837</v>
      </c>
      <c r="BH440" s="55" t="n">
        <v>2.263354</v>
      </c>
      <c r="BI440" s="55" t="n">
        <v>70.0000000000001</v>
      </c>
      <c r="BJ440" s="55" t="n">
        <v>2.1978021978022</v>
      </c>
      <c r="BK440" s="55" t="n">
        <v>69.1624466636265</v>
      </c>
    </row>
    <row r="441">
      <c r="A441" s="55" t="s">
        <v>31</v>
      </c>
      <c r="B441" s="55" t="s">
        <v>32</v>
      </c>
      <c r="C441" s="55" t="s">
        <v>17</v>
      </c>
      <c r="D441" s="55" t="n">
        <v>135.80124</v>
      </c>
      <c r="E441" s="55" t="n">
        <v>9.72967967955095</v>
      </c>
      <c r="F441" s="55" t="n">
        <v>7.89993416721527</v>
      </c>
      <c r="G441" s="55" t="n">
        <v>8.23581068333175</v>
      </c>
      <c r="H441" s="55" t="n">
        <v>121.089439</v>
      </c>
      <c r="I441" s="55" t="n">
        <v>10.5321753921352</v>
      </c>
      <c r="J441" s="55" t="n">
        <v>7.04410796576695</v>
      </c>
      <c r="K441" s="55" t="n">
        <v>9.06236411181166</v>
      </c>
      <c r="L441" s="55" t="n">
        <v>142.591302</v>
      </c>
      <c r="M441" s="55" t="n">
        <v>10.0977834467104</v>
      </c>
      <c r="N441" s="55" t="n">
        <v>8.29493087557604</v>
      </c>
      <c r="O441" s="55" t="n">
        <v>9.05019543279741</v>
      </c>
      <c r="P441" s="55" t="n">
        <v>155.039749</v>
      </c>
      <c r="Q441" s="55" t="n">
        <v>11.7252726288788</v>
      </c>
      <c r="R441" s="55" t="n">
        <v>9.01909150757077</v>
      </c>
      <c r="S441" s="55" t="n">
        <v>10.0924386889397</v>
      </c>
      <c r="T441" s="55" t="n">
        <v>170.883227</v>
      </c>
      <c r="U441" s="55" t="n">
        <v>9.50417653028357</v>
      </c>
      <c r="V441" s="55" t="n">
        <v>9.94075049374588</v>
      </c>
      <c r="W441" s="55" t="n">
        <v>7.76138233194079</v>
      </c>
      <c r="X441" s="55" t="n">
        <v>148.249687</v>
      </c>
      <c r="Y441" s="55" t="n">
        <v>9.52089271918709</v>
      </c>
      <c r="Z441" s="55" t="n">
        <v>8.62409479921001</v>
      </c>
      <c r="AA441" s="55" t="n">
        <v>8.20813780542296</v>
      </c>
      <c r="AB441" s="55" t="n">
        <v>127.879501</v>
      </c>
      <c r="AC441" s="55" t="n">
        <v>10.292914229061</v>
      </c>
      <c r="AD441" s="55" t="n">
        <v>7.43910467412771</v>
      </c>
      <c r="AE441" s="55" t="n">
        <v>9.36264543200107</v>
      </c>
      <c r="AF441" s="55" t="n">
        <v>119.957762</v>
      </c>
      <c r="AG441" s="55" t="n">
        <v>12.7717871703928</v>
      </c>
      <c r="AH441" s="55" t="n">
        <v>6.97827518104016</v>
      </c>
      <c r="AI441" s="55" t="n">
        <v>11.3209275382723</v>
      </c>
      <c r="AJ441" s="55" t="n">
        <v>92.797514</v>
      </c>
      <c r="AK441" s="55" t="n">
        <v>13.3880001674278</v>
      </c>
      <c r="AL441" s="55" t="n">
        <v>5.3982883475971</v>
      </c>
      <c r="AM441" s="55" t="n">
        <v>12.0939737729355</v>
      </c>
      <c r="AN441" s="55" t="n">
        <v>117.694408</v>
      </c>
      <c r="AO441" s="55" t="n">
        <v>10.7227706611159</v>
      </c>
      <c r="AP441" s="55" t="n">
        <v>6.84660961158657</v>
      </c>
      <c r="AQ441" s="55" t="n">
        <v>9.15192822105154</v>
      </c>
      <c r="AR441" s="55" t="n">
        <v>113.1677</v>
      </c>
      <c r="AS441" s="55" t="n">
        <v>11.2427754580442</v>
      </c>
      <c r="AT441" s="55" t="n">
        <v>6.58327847267939</v>
      </c>
      <c r="AU441" s="55" t="n">
        <v>10.9308239215231</v>
      </c>
      <c r="AV441" s="55" t="n">
        <v>100.719253</v>
      </c>
      <c r="AW441" s="55" t="n">
        <v>10.7466491696345</v>
      </c>
      <c r="AX441" s="55" t="n">
        <v>5.85911784068466</v>
      </c>
      <c r="AY441" s="55" t="n">
        <v>10.5175112414949</v>
      </c>
      <c r="AZ441" s="55" t="n">
        <v>70.163974</v>
      </c>
      <c r="BA441" s="55" t="n">
        <v>13.0953439549577</v>
      </c>
      <c r="BB441" s="55" t="n">
        <v>4.08163265306122</v>
      </c>
      <c r="BC441" s="55" t="n">
        <v>13.185733237553</v>
      </c>
      <c r="BD441" s="55" t="n">
        <v>35.081987</v>
      </c>
      <c r="BE441" s="55" t="n">
        <v>23.9753602271768</v>
      </c>
      <c r="BF441" s="55" t="n">
        <v>2.04081632653061</v>
      </c>
      <c r="BG441" s="55" t="n">
        <v>24.4449354460323</v>
      </c>
      <c r="BH441" s="55" t="n">
        <v>67.90062</v>
      </c>
      <c r="BI441" s="55" t="n">
        <v>15.1877143331927</v>
      </c>
      <c r="BJ441" s="55" t="n">
        <v>3.94996708360764</v>
      </c>
      <c r="BK441" s="55" t="n">
        <v>14.9806899932621</v>
      </c>
    </row>
    <row r="442">
      <c r="A442" s="55" t="s">
        <v>33</v>
      </c>
      <c r="B442" s="55" t="s">
        <v>34</v>
      </c>
      <c r="C442" s="55" t="s">
        <v>16</v>
      </c>
      <c r="D442" s="55"/>
      <c r="E442" s="55"/>
      <c r="F442" s="55"/>
      <c r="G442" s="55"/>
      <c r="H442" s="55" t="n">
        <v>42.1397048</v>
      </c>
      <c r="I442" s="55" t="n">
        <v>49.0386452014004</v>
      </c>
      <c r="J442" s="55" t="n">
        <v>13.2389601532871</v>
      </c>
      <c r="K442" s="55" t="n">
        <v>38.4548296462256</v>
      </c>
      <c r="L442" s="55" t="n">
        <v>32.8259296</v>
      </c>
      <c r="M442" s="55" t="n">
        <v>74.4397993339529</v>
      </c>
      <c r="N442" s="55" t="n">
        <v>10.3128670699423</v>
      </c>
      <c r="O442" s="55" t="n">
        <v>64.5068452512035</v>
      </c>
      <c r="P442" s="55" t="n">
        <v>33.2935402</v>
      </c>
      <c r="Q442" s="55" t="n">
        <v>60.6438795810049</v>
      </c>
      <c r="R442" s="55" t="n">
        <v>10.4597755053486</v>
      </c>
      <c r="S442" s="55" t="n">
        <v>44.9183015698192</v>
      </c>
      <c r="T442" s="55" t="n">
        <v>32.1506858</v>
      </c>
      <c r="U442" s="55" t="n">
        <v>49.3170821842507</v>
      </c>
      <c r="V442" s="55" t="n">
        <v>10.1007268614528</v>
      </c>
      <c r="W442" s="55" t="n">
        <v>42.6516096887555</v>
      </c>
      <c r="X442" s="55" t="n">
        <v>8.3198922</v>
      </c>
      <c r="Y442" s="55" t="n">
        <v>100</v>
      </c>
      <c r="Z442" s="55" t="n">
        <v>2.61384653352968</v>
      </c>
      <c r="AA442" s="55" t="n">
        <v>97.8082327126645</v>
      </c>
      <c r="AB442" s="55" t="n">
        <v>21.0878905</v>
      </c>
      <c r="AC442" s="55" t="n">
        <v>70.2694005041369</v>
      </c>
      <c r="AD442" s="55" t="n">
        <v>6.62514707616987</v>
      </c>
      <c r="AE442" s="55" t="n">
        <v>66.1632472168052</v>
      </c>
      <c r="AF442" s="55" t="n">
        <v>44.1719271</v>
      </c>
      <c r="AG442" s="55" t="n">
        <v>44.0802782169341</v>
      </c>
      <c r="AH442" s="55" t="n">
        <v>13.8774200138868</v>
      </c>
      <c r="AI442" s="55" t="n">
        <v>34.0576569896547</v>
      </c>
      <c r="AJ442" s="55" t="n">
        <v>35.8925067</v>
      </c>
      <c r="AK442" s="55" t="n">
        <v>58.4848177286488</v>
      </c>
      <c r="AL442" s="55" t="n">
        <v>11.2762884376658</v>
      </c>
      <c r="AM442" s="55" t="n">
        <v>43.6123257581588</v>
      </c>
      <c r="AN442" s="55" t="n">
        <v>32.0122716</v>
      </c>
      <c r="AO442" s="55" t="n">
        <v>78.0741396911733</v>
      </c>
      <c r="AP442" s="55" t="n">
        <v>10.0572415051328</v>
      </c>
      <c r="AQ442" s="55" t="n">
        <v>71.8521033881588</v>
      </c>
      <c r="AR442" s="55" t="n">
        <v>9.7571092</v>
      </c>
      <c r="AS442" s="55" t="n">
        <v>99.9999999999998</v>
      </c>
      <c r="AT442" s="55" t="n">
        <v>3.06537458017672</v>
      </c>
      <c r="AU442" s="55" t="n">
        <v>102.644730013154</v>
      </c>
      <c r="AV442" s="55" t="n">
        <v>5.7904327</v>
      </c>
      <c r="AW442" s="55" t="n">
        <v>100</v>
      </c>
      <c r="AX442" s="55" t="n">
        <v>1.81917049845092</v>
      </c>
      <c r="AY442" s="55" t="n">
        <v>103.869636699099</v>
      </c>
      <c r="AZ442" s="55"/>
      <c r="BA442" s="55"/>
      <c r="BB442" s="55"/>
      <c r="BC442" s="55"/>
      <c r="BD442" s="55"/>
      <c r="BE442" s="55"/>
      <c r="BF442" s="55"/>
      <c r="BG442" s="55"/>
      <c r="BH442" s="55" t="n">
        <v>20.8588244</v>
      </c>
      <c r="BI442" s="55" t="n">
        <v>70.2623963442237</v>
      </c>
      <c r="BJ442" s="55" t="n">
        <v>6.55318176495656</v>
      </c>
      <c r="BK442" s="55" t="n">
        <v>73.6774929489704</v>
      </c>
    </row>
    <row r="443">
      <c r="A443" s="55" t="s">
        <v>33</v>
      </c>
      <c r="B443" s="55" t="s">
        <v>34</v>
      </c>
      <c r="C443" s="55" t="s">
        <v>17</v>
      </c>
      <c r="D443" s="55" t="n">
        <v>1024.3342855</v>
      </c>
      <c r="E443" s="55" t="n">
        <v>14.4370898896966</v>
      </c>
      <c r="F443" s="55" t="n">
        <v>6.03483229103064</v>
      </c>
      <c r="G443" s="55" t="n">
        <v>11.924262491678</v>
      </c>
      <c r="H443" s="55" t="n">
        <v>1361.0576266</v>
      </c>
      <c r="I443" s="55" t="n">
        <v>12.791101684642</v>
      </c>
      <c r="J443" s="55" t="n">
        <v>8.01862695726317</v>
      </c>
      <c r="K443" s="55" t="n">
        <v>10.2905201409929</v>
      </c>
      <c r="L443" s="55" t="n">
        <v>1360.6424557</v>
      </c>
      <c r="M443" s="55" t="n">
        <v>10.4299896756868</v>
      </c>
      <c r="N443" s="55" t="n">
        <v>8.01618099134258</v>
      </c>
      <c r="O443" s="55" t="n">
        <v>8.2814264105721</v>
      </c>
      <c r="P443" s="55" t="n">
        <v>1145.114743</v>
      </c>
      <c r="Q443" s="55" t="n">
        <v>10.4708997589659</v>
      </c>
      <c r="R443" s="55" t="n">
        <v>6.74640644740154</v>
      </c>
      <c r="S443" s="55" t="n">
        <v>10.2513796642466</v>
      </c>
      <c r="T443" s="55" t="n">
        <v>1261.4410315</v>
      </c>
      <c r="U443" s="55" t="n">
        <v>9.17814516533841</v>
      </c>
      <c r="V443" s="55" t="n">
        <v>7.43173901126557</v>
      </c>
      <c r="W443" s="55" t="n">
        <v>8.31098762971783</v>
      </c>
      <c r="X443" s="55" t="n">
        <v>1231.9352513</v>
      </c>
      <c r="Y443" s="55" t="n">
        <v>10.1828912400792</v>
      </c>
      <c r="Z443" s="55" t="n">
        <v>7.25790666215496</v>
      </c>
      <c r="AA443" s="55" t="n">
        <v>9.54383288621244</v>
      </c>
      <c r="AB443" s="55" t="n">
        <v>1218.5563449</v>
      </c>
      <c r="AC443" s="55" t="n">
        <v>9.29814242241865</v>
      </c>
      <c r="AD443" s="55" t="n">
        <v>7.1790852681</v>
      </c>
      <c r="AE443" s="55" t="n">
        <v>7.90417478752671</v>
      </c>
      <c r="AF443" s="55" t="n">
        <v>1584.333193</v>
      </c>
      <c r="AG443" s="55" t="n">
        <v>8.20170796578078</v>
      </c>
      <c r="AH443" s="55" t="n">
        <v>9.33404773052291</v>
      </c>
      <c r="AI443" s="55" t="n">
        <v>7.62892225109078</v>
      </c>
      <c r="AJ443" s="55" t="n">
        <v>1160.3741275</v>
      </c>
      <c r="AK443" s="55" t="n">
        <v>9.9712309211546</v>
      </c>
      <c r="AL443" s="55" t="n">
        <v>6.83630661732205</v>
      </c>
      <c r="AM443" s="55" t="n">
        <v>9.22847360704654</v>
      </c>
      <c r="AN443" s="55" t="n">
        <v>1038.66607</v>
      </c>
      <c r="AO443" s="55" t="n">
        <v>9.72838559042506</v>
      </c>
      <c r="AP443" s="55" t="n">
        <v>6.11926753557239</v>
      </c>
      <c r="AQ443" s="55" t="n">
        <v>9.66710253007198</v>
      </c>
      <c r="AR443" s="55" t="n">
        <v>963.8934178</v>
      </c>
      <c r="AS443" s="55" t="n">
        <v>9.84565930222882</v>
      </c>
      <c r="AT443" s="55" t="n">
        <v>5.67874687511016</v>
      </c>
      <c r="AU443" s="55" t="n">
        <v>9.52727465202429</v>
      </c>
      <c r="AV443" s="55" t="n">
        <v>931.5864715</v>
      </c>
      <c r="AW443" s="55" t="n">
        <v>8.97775127573972</v>
      </c>
      <c r="AX443" s="55" t="n">
        <v>5.48841154657953</v>
      </c>
      <c r="AY443" s="55" t="n">
        <v>9.74039482013653</v>
      </c>
      <c r="AZ443" s="55" t="n">
        <v>820.4588887</v>
      </c>
      <c r="BA443" s="55" t="n">
        <v>11.7533611330161</v>
      </c>
      <c r="BB443" s="55" t="n">
        <v>4.83370698909392</v>
      </c>
      <c r="BC443" s="55" t="n">
        <v>11.982819253736</v>
      </c>
      <c r="BD443" s="55" t="n">
        <v>734.0580359</v>
      </c>
      <c r="BE443" s="55" t="n">
        <v>9.77391469083571</v>
      </c>
      <c r="BF443" s="55" t="n">
        <v>4.32467916113684</v>
      </c>
      <c r="BG443" s="55" t="n">
        <v>10.0793943851952</v>
      </c>
      <c r="BH443" s="55" t="n">
        <v>1137.2473432</v>
      </c>
      <c r="BI443" s="55" t="n">
        <v>11.3022889735223</v>
      </c>
      <c r="BJ443" s="55" t="n">
        <v>6.70005591610373</v>
      </c>
      <c r="BK443" s="55" t="n">
        <v>11.9424775062496</v>
      </c>
    </row>
    <row r="444">
      <c r="A444" s="55" t="s">
        <v>35</v>
      </c>
      <c r="B444" s="55" t="s">
        <v>36</v>
      </c>
      <c r="C444" s="55" t="s">
        <v>16</v>
      </c>
      <c r="D444" s="55" t="n">
        <v>7.1978885</v>
      </c>
      <c r="E444" s="55" t="n">
        <v>51.447142881197</v>
      </c>
      <c r="F444" s="55" t="n">
        <v>5.49163177901203</v>
      </c>
      <c r="G444" s="55" t="n">
        <v>41.2065713247056</v>
      </c>
      <c r="H444" s="55" t="n">
        <v>18.2346509</v>
      </c>
      <c r="I444" s="55" t="n">
        <v>28.8172786710837</v>
      </c>
      <c r="J444" s="55" t="n">
        <v>13.9121338655955</v>
      </c>
      <c r="K444" s="55" t="n">
        <v>16.5916890778961</v>
      </c>
      <c r="L444" s="55" t="n">
        <v>10.0770439</v>
      </c>
      <c r="M444" s="55" t="n">
        <v>45.6058744911495</v>
      </c>
      <c r="N444" s="55" t="n">
        <v>7.68828449061685</v>
      </c>
      <c r="O444" s="55" t="n">
        <v>38.2671197693461</v>
      </c>
      <c r="P444" s="55" t="n">
        <v>12.2364105</v>
      </c>
      <c r="Q444" s="55" t="n">
        <v>34.8216181368064</v>
      </c>
      <c r="R444" s="55" t="n">
        <v>9.33577406246797</v>
      </c>
      <c r="S444" s="55" t="n">
        <v>28.3063939524393</v>
      </c>
      <c r="T444" s="55" t="n">
        <v>10.7968328</v>
      </c>
      <c r="U444" s="55" t="n">
        <v>46.5042766059868</v>
      </c>
      <c r="V444" s="55" t="n">
        <v>8.23744770666557</v>
      </c>
      <c r="W444" s="55" t="n">
        <v>40.322943882381</v>
      </c>
      <c r="X444" s="55" t="n">
        <v>20.0512609</v>
      </c>
      <c r="Y444" s="55" t="n">
        <v>28.5382957807279</v>
      </c>
      <c r="Z444" s="55" t="n">
        <v>15.2981171586225</v>
      </c>
      <c r="AA444" s="55" t="n">
        <v>21.4922802236266</v>
      </c>
      <c r="AB444" s="55" t="n">
        <v>6.2381701</v>
      </c>
      <c r="AC444" s="55" t="n">
        <v>57.9019649946357</v>
      </c>
      <c r="AD444" s="55" t="n">
        <v>4.75941425934045</v>
      </c>
      <c r="AE444" s="55" t="n">
        <v>55.3029859142811</v>
      </c>
      <c r="AF444" s="55" t="n">
        <v>12.8533724</v>
      </c>
      <c r="AG444" s="55" t="n">
        <v>33.675632586617</v>
      </c>
      <c r="AH444" s="55" t="n">
        <v>9.80648537961044</v>
      </c>
      <c r="AI444" s="55" t="n">
        <v>29.5276775939216</v>
      </c>
      <c r="AJ444" s="55" t="n">
        <v>7.1978885</v>
      </c>
      <c r="AK444" s="55" t="n">
        <v>42.7760123672433</v>
      </c>
      <c r="AL444" s="55" t="n">
        <v>5.49163177901203</v>
      </c>
      <c r="AM444" s="55" t="n">
        <v>29.6809744405791</v>
      </c>
      <c r="AN444" s="55" t="n">
        <v>8.3975366</v>
      </c>
      <c r="AO444" s="55" t="n">
        <v>38.6821555884606</v>
      </c>
      <c r="AP444" s="55" t="n">
        <v>6.40690375489655</v>
      </c>
      <c r="AQ444" s="55" t="n">
        <v>38.7210601636151</v>
      </c>
      <c r="AR444" s="55" t="n">
        <v>2.6392258</v>
      </c>
      <c r="AS444" s="55" t="n">
        <v>70.2553807697418</v>
      </c>
      <c r="AT444" s="55" t="n">
        <v>2.01359833168692</v>
      </c>
      <c r="AU444" s="55" t="n">
        <v>65.0046664353024</v>
      </c>
      <c r="AV444" s="55" t="n">
        <v>5.7583108</v>
      </c>
      <c r="AW444" s="55" t="n">
        <v>60.141676702564</v>
      </c>
      <c r="AX444" s="55" t="n">
        <v>4.39330542320963</v>
      </c>
      <c r="AY444" s="55" t="n">
        <v>55.7284069119781</v>
      </c>
      <c r="AZ444" s="55" t="n">
        <v>5.3127273</v>
      </c>
      <c r="BA444" s="55" t="n">
        <v>80.1826131068252</v>
      </c>
      <c r="BB444" s="55" t="n">
        <v>4.05334732177427</v>
      </c>
      <c r="BC444" s="55" t="n">
        <v>78.2078329410957</v>
      </c>
      <c r="BD444" s="55"/>
      <c r="BE444" s="55"/>
      <c r="BF444" s="55"/>
      <c r="BG444" s="55"/>
      <c r="BH444" s="55" t="n">
        <v>4.0788035</v>
      </c>
      <c r="BI444" s="55" t="n">
        <v>56.7013952083783</v>
      </c>
      <c r="BJ444" s="55" t="n">
        <v>3.11192468748933</v>
      </c>
      <c r="BK444" s="55" t="n">
        <v>53.508307064158</v>
      </c>
    </row>
    <row r="445">
      <c r="A445" s="55" t="s">
        <v>35</v>
      </c>
      <c r="B445" s="55" t="s">
        <v>36</v>
      </c>
      <c r="C445" s="55" t="s">
        <v>17</v>
      </c>
      <c r="D445" s="55" t="n">
        <v>145.9815928</v>
      </c>
      <c r="E445" s="55" t="n">
        <v>10.363333591567</v>
      </c>
      <c r="F445" s="55" t="n">
        <v>7.99491800405335</v>
      </c>
      <c r="G445" s="55" t="n">
        <v>9.40040607836684</v>
      </c>
      <c r="H445" s="55" t="n">
        <v>161.3604581</v>
      </c>
      <c r="I445" s="55" t="n">
        <v>12.2133222640687</v>
      </c>
      <c r="J445" s="55" t="n">
        <v>8.83716643216395</v>
      </c>
      <c r="K445" s="55" t="n">
        <v>10.4747668894041</v>
      </c>
      <c r="L445" s="55" t="n">
        <v>135.2128035</v>
      </c>
      <c r="M445" s="55" t="n">
        <v>12.2105475083058</v>
      </c>
      <c r="N445" s="55" t="n">
        <v>7.40514784327438</v>
      </c>
      <c r="O445" s="55" t="n">
        <v>11.1755596924631</v>
      </c>
      <c r="P445" s="55" t="n">
        <v>133.9617421</v>
      </c>
      <c r="Q445" s="55" t="n">
        <v>10.4327467026586</v>
      </c>
      <c r="R445" s="55" t="n">
        <v>7.33663144254748</v>
      </c>
      <c r="S445" s="55" t="n">
        <v>10.296405538752</v>
      </c>
      <c r="T445" s="55" t="n">
        <v>174.4116948</v>
      </c>
      <c r="U445" s="55" t="n">
        <v>9.2846237711266</v>
      </c>
      <c r="V445" s="55" t="n">
        <v>9.55193851586731</v>
      </c>
      <c r="W445" s="55" t="n">
        <v>8.24670253711817</v>
      </c>
      <c r="X445" s="55" t="n">
        <v>170.3141952</v>
      </c>
      <c r="Y445" s="55" t="n">
        <v>8.66546525443491</v>
      </c>
      <c r="Z445" s="55" t="n">
        <v>9.32753232399542</v>
      </c>
      <c r="AA445" s="55" t="n">
        <v>8.31042025593337</v>
      </c>
      <c r="AB445" s="55" t="n">
        <v>168.1049735</v>
      </c>
      <c r="AC445" s="55" t="n">
        <v>10.8382587048171</v>
      </c>
      <c r="AD445" s="55" t="n">
        <v>9.20654072494859</v>
      </c>
      <c r="AE445" s="55" t="n">
        <v>10.1668765334486</v>
      </c>
      <c r="AF445" s="55" t="n">
        <v>112.8230079</v>
      </c>
      <c r="AG445" s="55" t="n">
        <v>10.35606425582</v>
      </c>
      <c r="AH445" s="55" t="n">
        <v>6.17893447954737</v>
      </c>
      <c r="AI445" s="55" t="n">
        <v>10.0513020295852</v>
      </c>
      <c r="AJ445" s="55" t="n">
        <v>113.2592438</v>
      </c>
      <c r="AK445" s="55" t="n">
        <v>14.4953200320208</v>
      </c>
      <c r="AL445" s="55" t="n">
        <v>6.20282564407044</v>
      </c>
      <c r="AM445" s="55" t="n">
        <v>14.0559052602428</v>
      </c>
      <c r="AN445" s="55" t="n">
        <v>94.5447335</v>
      </c>
      <c r="AO445" s="55" t="n">
        <v>12.0394867752334</v>
      </c>
      <c r="AP445" s="55" t="n">
        <v>5.1778952232913</v>
      </c>
      <c r="AQ445" s="55" t="n">
        <v>12.7263839288804</v>
      </c>
      <c r="AR445" s="55" t="n">
        <v>109.5714943</v>
      </c>
      <c r="AS445" s="55" t="n">
        <v>11.9740952475126</v>
      </c>
      <c r="AT445" s="55" t="n">
        <v>6.00086007905306</v>
      </c>
      <c r="AU445" s="55" t="n">
        <v>12.9560612227207</v>
      </c>
      <c r="AV445" s="55" t="n">
        <v>86.9261895</v>
      </c>
      <c r="AW445" s="55" t="n">
        <v>13.9715790200623</v>
      </c>
      <c r="AX445" s="55" t="n">
        <v>4.76065334079095</v>
      </c>
      <c r="AY445" s="55" t="n">
        <v>14.0586853224268</v>
      </c>
      <c r="AZ445" s="55" t="n">
        <v>88.2956579</v>
      </c>
      <c r="BA445" s="55" t="n">
        <v>17.5746531928766</v>
      </c>
      <c r="BB445" s="55" t="n">
        <v>4.83565449235491</v>
      </c>
      <c r="BC445" s="55" t="n">
        <v>17.7627910137959</v>
      </c>
      <c r="BD445" s="55" t="n">
        <v>47.7537841</v>
      </c>
      <c r="BE445" s="55" t="n">
        <v>19.4189132868389</v>
      </c>
      <c r="BF445" s="55" t="n">
        <v>2.61531321134322</v>
      </c>
      <c r="BG445" s="55" t="n">
        <v>19.985619049007</v>
      </c>
      <c r="BH445" s="55" t="n">
        <v>83.40826</v>
      </c>
      <c r="BI445" s="55" t="n">
        <v>16.1166258927351</v>
      </c>
      <c r="BJ445" s="55" t="n">
        <v>4.56798824269825</v>
      </c>
      <c r="BK445" s="55" t="n">
        <v>16.0901482753425</v>
      </c>
    </row>
    <row r="446">
      <c r="A446" s="55" t="s">
        <v>37</v>
      </c>
      <c r="B446" s="55" t="s">
        <v>38</v>
      </c>
      <c r="C446" s="55" t="s">
        <v>16</v>
      </c>
      <c r="D446" s="55" t="n">
        <v>10.9709392</v>
      </c>
      <c r="E446" s="55" t="n">
        <v>58.8439407480937</v>
      </c>
      <c r="F446" s="55" t="n">
        <v>7.32914123059721</v>
      </c>
      <c r="G446" s="55" t="n">
        <v>60.0403134933717</v>
      </c>
      <c r="H446" s="55" t="n">
        <v>23.5239376</v>
      </c>
      <c r="I446" s="55" t="n">
        <v>61.8272849566055</v>
      </c>
      <c r="J446" s="55" t="n">
        <v>15.7151778737554</v>
      </c>
      <c r="K446" s="55" t="n">
        <v>19.0263393622755</v>
      </c>
      <c r="L446" s="55" t="n">
        <v>27.6661607</v>
      </c>
      <c r="M446" s="55" t="n">
        <v>68.4788653451578</v>
      </c>
      <c r="N446" s="55" t="n">
        <v>18.4823920160544</v>
      </c>
      <c r="O446" s="55" t="n">
        <v>26.3806390972116</v>
      </c>
      <c r="P446" s="55" t="n">
        <v>6.1542112</v>
      </c>
      <c r="Q446" s="55" t="n">
        <v>70.0953627339769</v>
      </c>
      <c r="R446" s="55" t="n">
        <v>4.11132376412433</v>
      </c>
      <c r="S446" s="55" t="n">
        <v>52.1941755438855</v>
      </c>
      <c r="T446" s="55"/>
      <c r="U446" s="55"/>
      <c r="V446" s="55"/>
      <c r="W446" s="55"/>
      <c r="X446" s="55" t="n">
        <v>15.4073429</v>
      </c>
      <c r="Y446" s="55" t="n">
        <v>77.2923998301543</v>
      </c>
      <c r="Z446" s="55" t="n">
        <v>10.2928828647906</v>
      </c>
      <c r="AA446" s="55" t="n">
        <v>67.0287058391418</v>
      </c>
      <c r="AB446" s="55" t="n">
        <v>21.7422721</v>
      </c>
      <c r="AC446" s="55" t="n">
        <v>57.7206644950271</v>
      </c>
      <c r="AD446" s="55" t="n">
        <v>14.5249353760864</v>
      </c>
      <c r="AE446" s="55" t="n">
        <v>27.9934220231466</v>
      </c>
      <c r="AF446" s="55" t="n">
        <v>5.5788907</v>
      </c>
      <c r="AG446" s="55" t="n">
        <v>100</v>
      </c>
      <c r="AH446" s="55" t="n">
        <v>3.72698062626811</v>
      </c>
      <c r="AI446" s="55" t="n">
        <v>62.1116923873954</v>
      </c>
      <c r="AJ446" s="55" t="n">
        <v>21.4645973</v>
      </c>
      <c r="AK446" s="55" t="n">
        <v>61.2578293240335</v>
      </c>
      <c r="AL446" s="55" t="n">
        <v>14.339434591853</v>
      </c>
      <c r="AM446" s="55" t="n">
        <v>19.4913924626148</v>
      </c>
      <c r="AN446" s="55" t="n">
        <v>1.8212295</v>
      </c>
      <c r="AO446" s="55" t="n">
        <v>100</v>
      </c>
      <c r="AP446" s="55" t="n">
        <v>1.21667324697506</v>
      </c>
      <c r="AQ446" s="55" t="n">
        <v>110.668562728542</v>
      </c>
      <c r="AR446" s="55"/>
      <c r="AS446" s="55"/>
      <c r="AT446" s="55"/>
      <c r="AU446" s="55"/>
      <c r="AV446" s="55" t="n">
        <v>3.1887907</v>
      </c>
      <c r="AW446" s="55" t="n">
        <v>70.2208383688731</v>
      </c>
      <c r="AX446" s="55" t="n">
        <v>2.13027316705164</v>
      </c>
      <c r="AY446" s="55" t="n">
        <v>57.5970516574115</v>
      </c>
      <c r="AZ446" s="55" t="n">
        <v>6.9665137</v>
      </c>
      <c r="BA446" s="55" t="n">
        <v>57.4846717001271</v>
      </c>
      <c r="BB446" s="55" t="n">
        <v>4.65398284152284</v>
      </c>
      <c r="BC446" s="55" t="n">
        <v>74.1123306435386</v>
      </c>
      <c r="BD446" s="55" t="n">
        <v>2.8284786</v>
      </c>
      <c r="BE446" s="55" t="n">
        <v>99.9999999999999</v>
      </c>
      <c r="BF446" s="55" t="n">
        <v>1.88956649464632</v>
      </c>
      <c r="BG446" s="55" t="n">
        <v>111.430686235567</v>
      </c>
      <c r="BH446" s="55" t="n">
        <v>2.3759221</v>
      </c>
      <c r="BI446" s="55" t="n">
        <v>100</v>
      </c>
      <c r="BJ446" s="55" t="n">
        <v>1.58723590627474</v>
      </c>
      <c r="BK446" s="55" t="n">
        <v>107.522917774669</v>
      </c>
    </row>
    <row r="447">
      <c r="A447" s="55" t="s">
        <v>37</v>
      </c>
      <c r="B447" s="55" t="s">
        <v>38</v>
      </c>
      <c r="C447" s="55" t="s">
        <v>17</v>
      </c>
      <c r="D447" s="55" t="n">
        <v>379.1379743</v>
      </c>
      <c r="E447" s="55" t="n">
        <v>11.0644198519608</v>
      </c>
      <c r="F447" s="55" t="n">
        <v>8.65155391973216</v>
      </c>
      <c r="G447" s="55" t="n">
        <v>9.73671923759015</v>
      </c>
      <c r="H447" s="55" t="n">
        <v>436.2015561</v>
      </c>
      <c r="I447" s="55" t="n">
        <v>10.3336911265887</v>
      </c>
      <c r="J447" s="55" t="n">
        <v>9.95368846773474</v>
      </c>
      <c r="K447" s="55" t="n">
        <v>7.71587172376807</v>
      </c>
      <c r="L447" s="55" t="n">
        <v>401.4994313</v>
      </c>
      <c r="M447" s="55" t="n">
        <v>13.1793704229231</v>
      </c>
      <c r="N447" s="55" t="n">
        <v>9.16182027149093</v>
      </c>
      <c r="O447" s="55" t="n">
        <v>10.8131807537289</v>
      </c>
      <c r="P447" s="55" t="n">
        <v>296.7548685</v>
      </c>
      <c r="Q447" s="55" t="n">
        <v>11.4007752300443</v>
      </c>
      <c r="R447" s="55" t="n">
        <v>6.77165285411184</v>
      </c>
      <c r="S447" s="55" t="n">
        <v>9.71015966930319</v>
      </c>
      <c r="T447" s="55" t="n">
        <v>427.0909191</v>
      </c>
      <c r="U447" s="55" t="n">
        <v>8.72145031931976</v>
      </c>
      <c r="V447" s="55" t="n">
        <v>9.74579273427746</v>
      </c>
      <c r="W447" s="55" t="n">
        <v>8.40256226237278</v>
      </c>
      <c r="X447" s="55" t="n">
        <v>355.4473495</v>
      </c>
      <c r="Y447" s="55" t="n">
        <v>8.84987231607457</v>
      </c>
      <c r="Z447" s="55" t="n">
        <v>8.11095727222471</v>
      </c>
      <c r="AA447" s="55" t="n">
        <v>8.56961927811316</v>
      </c>
      <c r="AB447" s="55" t="n">
        <v>416.0867938</v>
      </c>
      <c r="AC447" s="55" t="n">
        <v>9.53121671283186</v>
      </c>
      <c r="AD447" s="55" t="n">
        <v>9.49468946890761</v>
      </c>
      <c r="AE447" s="55" t="n">
        <v>8.72060683733989</v>
      </c>
      <c r="AF447" s="55" t="n">
        <v>362.6349971</v>
      </c>
      <c r="AG447" s="55" t="n">
        <v>10.8380266957995</v>
      </c>
      <c r="AH447" s="55" t="n">
        <v>8.27497228781961</v>
      </c>
      <c r="AI447" s="55" t="n">
        <v>9.54033674579737</v>
      </c>
      <c r="AJ447" s="55" t="n">
        <v>189.4121429</v>
      </c>
      <c r="AK447" s="55" t="n">
        <v>11.5022634257657</v>
      </c>
      <c r="AL447" s="55" t="n">
        <v>4.32219792907028</v>
      </c>
      <c r="AM447" s="55" t="n">
        <v>12.3616983819587</v>
      </c>
      <c r="AN447" s="55" t="n">
        <v>218.5536361</v>
      </c>
      <c r="AO447" s="55" t="n">
        <v>11.6343239667192</v>
      </c>
      <c r="AP447" s="55" t="n">
        <v>4.98717800706641</v>
      </c>
      <c r="AQ447" s="55" t="n">
        <v>10.7897899388908</v>
      </c>
      <c r="AR447" s="55" t="n">
        <v>183.8507473</v>
      </c>
      <c r="AS447" s="55" t="n">
        <v>10.7840962370787</v>
      </c>
      <c r="AT447" s="55" t="n">
        <v>4.19529237709756</v>
      </c>
      <c r="AU447" s="55" t="n">
        <v>10.6321519686307</v>
      </c>
      <c r="AV447" s="55" t="n">
        <v>236.973902</v>
      </c>
      <c r="AW447" s="55" t="n">
        <v>10.9138536288456</v>
      </c>
      <c r="AX447" s="55" t="n">
        <v>5.40751027250062</v>
      </c>
      <c r="AY447" s="55" t="n">
        <v>11.4720553757445</v>
      </c>
      <c r="AZ447" s="55" t="n">
        <v>175.6843301</v>
      </c>
      <c r="BA447" s="55" t="n">
        <v>12.0313631904138</v>
      </c>
      <c r="BB447" s="55" t="n">
        <v>4.00894280642406</v>
      </c>
      <c r="BC447" s="55" t="n">
        <v>12.6316429102679</v>
      </c>
      <c r="BD447" s="55" t="n">
        <v>110.511479</v>
      </c>
      <c r="BE447" s="55" t="n">
        <v>16.6540506974003</v>
      </c>
      <c r="BF447" s="55" t="n">
        <v>2.52176274635397</v>
      </c>
      <c r="BG447" s="55" t="n">
        <v>16.198278978145</v>
      </c>
      <c r="BH447" s="55" t="n">
        <v>192.4705863</v>
      </c>
      <c r="BI447" s="55" t="n">
        <v>12.4466081199496</v>
      </c>
      <c r="BJ447" s="55" t="n">
        <v>4.39198858518803</v>
      </c>
      <c r="BK447" s="55" t="n">
        <v>13.4460402247898</v>
      </c>
    </row>
    <row r="448">
      <c r="A448" s="55" t="s">
        <v>39</v>
      </c>
      <c r="B448" s="55" t="s">
        <v>40</v>
      </c>
      <c r="C448" s="55" t="s">
        <v>16</v>
      </c>
      <c r="D448" s="55"/>
      <c r="E448" s="55"/>
      <c r="F448" s="55"/>
      <c r="G448" s="55"/>
      <c r="H448" s="55" t="n">
        <v>4.9686623</v>
      </c>
      <c r="I448" s="55" t="n">
        <v>100</v>
      </c>
      <c r="J448" s="55" t="n">
        <v>9.79996865098646</v>
      </c>
      <c r="K448" s="55" t="n">
        <v>86.5877535003852</v>
      </c>
      <c r="L448" s="55" t="n">
        <v>4.8316319</v>
      </c>
      <c r="M448" s="55" t="n">
        <v>99.9999999999999</v>
      </c>
      <c r="N448" s="55" t="n">
        <v>9.52969598137232</v>
      </c>
      <c r="O448" s="55" t="n">
        <v>65.1573061303121</v>
      </c>
      <c r="P448" s="55"/>
      <c r="Q448" s="55"/>
      <c r="R448" s="55"/>
      <c r="S448" s="55"/>
      <c r="T448" s="55" t="n">
        <v>4.8316319</v>
      </c>
      <c r="U448" s="55" t="n">
        <v>99.9999999999999</v>
      </c>
      <c r="V448" s="55" t="n">
        <v>9.52969598137232</v>
      </c>
      <c r="W448" s="55" t="n">
        <v>65.1573061303121</v>
      </c>
      <c r="X448" s="55" t="n">
        <v>6.2610814</v>
      </c>
      <c r="Y448" s="55" t="n">
        <v>71.2779233816645</v>
      </c>
      <c r="Z448" s="55" t="n">
        <v>12.3490786325475</v>
      </c>
      <c r="AA448" s="55" t="n">
        <v>42.959087897607</v>
      </c>
      <c r="AB448" s="55"/>
      <c r="AC448" s="55"/>
      <c r="AD448" s="55"/>
      <c r="AE448" s="55"/>
      <c r="AF448" s="55" t="n">
        <v>2.5707278</v>
      </c>
      <c r="AG448" s="55" t="n">
        <v>100</v>
      </c>
      <c r="AH448" s="55" t="n">
        <v>5.07038923740488</v>
      </c>
      <c r="AI448" s="55" t="n">
        <v>101.890662759846</v>
      </c>
      <c r="AJ448" s="55" t="n">
        <v>4.9686623</v>
      </c>
      <c r="AK448" s="55" t="n">
        <v>100</v>
      </c>
      <c r="AL448" s="55" t="n">
        <v>9.79996865098646</v>
      </c>
      <c r="AM448" s="55" t="n">
        <v>86.5877535003852</v>
      </c>
      <c r="AN448" s="55" t="n">
        <v>9.8002942</v>
      </c>
      <c r="AO448" s="55" t="n">
        <v>70.1357707004837</v>
      </c>
      <c r="AP448" s="55" t="n">
        <v>19.3296646323588</v>
      </c>
      <c r="AQ448" s="55" t="n">
        <v>28.5169784618013</v>
      </c>
      <c r="AR448" s="55" t="n">
        <v>5.103601</v>
      </c>
      <c r="AS448" s="55" t="n">
        <v>70.1306806832774</v>
      </c>
      <c r="AT448" s="55" t="n">
        <v>10.0661157445019</v>
      </c>
      <c r="AU448" s="55" t="n">
        <v>76.3322530589079</v>
      </c>
      <c r="AV448" s="55" t="n">
        <v>7.3645051</v>
      </c>
      <c r="AW448" s="55" t="n">
        <v>73.5742941438407</v>
      </c>
      <c r="AX448" s="55" t="n">
        <v>14.5254224884694</v>
      </c>
      <c r="AY448" s="55" t="n">
        <v>46.1953895945541</v>
      </c>
      <c r="AZ448" s="55"/>
      <c r="BA448" s="55"/>
      <c r="BB448" s="55"/>
      <c r="BC448" s="55"/>
      <c r="BD448" s="55"/>
      <c r="BE448" s="55"/>
      <c r="BF448" s="55"/>
      <c r="BG448" s="55"/>
      <c r="BH448" s="55"/>
      <c r="BI448" s="55"/>
      <c r="BJ448" s="55"/>
      <c r="BK448" s="55"/>
    </row>
    <row r="449">
      <c r="A449" s="55" t="s">
        <v>39</v>
      </c>
      <c r="B449" s="55" t="s">
        <v>40</v>
      </c>
      <c r="C449" s="55" t="s">
        <v>17</v>
      </c>
      <c r="D449" s="55" t="n">
        <v>518.7834619</v>
      </c>
      <c r="E449" s="55" t="n">
        <v>11.8579906279234</v>
      </c>
      <c r="F449" s="55" t="n">
        <v>6.45469888052568</v>
      </c>
      <c r="G449" s="55" t="n">
        <v>10.4613216388636</v>
      </c>
      <c r="H449" s="55" t="n">
        <v>572.1158987</v>
      </c>
      <c r="I449" s="55" t="n">
        <v>12.0788484418092</v>
      </c>
      <c r="J449" s="55" t="n">
        <v>7.11826055006676</v>
      </c>
      <c r="K449" s="55" t="n">
        <v>10.9324179269058</v>
      </c>
      <c r="L449" s="55" t="n">
        <v>755.3003478</v>
      </c>
      <c r="M449" s="55" t="n">
        <v>8.76713669732578</v>
      </c>
      <c r="N449" s="55" t="n">
        <v>9.3974397170453</v>
      </c>
      <c r="O449" s="55" t="n">
        <v>7.15006347647764</v>
      </c>
      <c r="P449" s="55" t="n">
        <v>667.3237072</v>
      </c>
      <c r="Q449" s="55" t="n">
        <v>10.9249222657025</v>
      </c>
      <c r="R449" s="55" t="n">
        <v>8.30283519454668</v>
      </c>
      <c r="S449" s="55" t="n">
        <v>9.75062451190002</v>
      </c>
      <c r="T449" s="55" t="n">
        <v>669.8446613</v>
      </c>
      <c r="U449" s="55" t="n">
        <v>11.6957125150482</v>
      </c>
      <c r="V449" s="55" t="n">
        <v>8.33420088139323</v>
      </c>
      <c r="W449" s="55" t="n">
        <v>10.5670155298794</v>
      </c>
      <c r="X449" s="55" t="n">
        <v>512.3267782</v>
      </c>
      <c r="Y449" s="55" t="n">
        <v>12.1097052804037</v>
      </c>
      <c r="Z449" s="55" t="n">
        <v>6.37436488356736</v>
      </c>
      <c r="AA449" s="55" t="n">
        <v>11.5694178555292</v>
      </c>
      <c r="AB449" s="55" t="n">
        <v>538.0538855</v>
      </c>
      <c r="AC449" s="55" t="n">
        <v>11.7644415319463</v>
      </c>
      <c r="AD449" s="55" t="n">
        <v>6.69446130699669</v>
      </c>
      <c r="AE449" s="55" t="n">
        <v>11.080401652398</v>
      </c>
      <c r="AF449" s="55" t="n">
        <v>644.7240626</v>
      </c>
      <c r="AG449" s="55" t="n">
        <v>9.91729607661787</v>
      </c>
      <c r="AH449" s="55" t="n">
        <v>8.02165063217523</v>
      </c>
      <c r="AI449" s="55" t="n">
        <v>8.81211277617972</v>
      </c>
      <c r="AJ449" s="55" t="n">
        <v>585.2000171</v>
      </c>
      <c r="AK449" s="55" t="n">
        <v>8.71924209516133</v>
      </c>
      <c r="AL449" s="55" t="n">
        <v>7.28105302629536</v>
      </c>
      <c r="AM449" s="55" t="n">
        <v>8.96115143386798</v>
      </c>
      <c r="AN449" s="55" t="n">
        <v>579.8258595</v>
      </c>
      <c r="AO449" s="55" t="n">
        <v>10.9881052449293</v>
      </c>
      <c r="AP449" s="55" t="n">
        <v>7.21418780873918</v>
      </c>
      <c r="AQ449" s="55" t="n">
        <v>11.4674467419987</v>
      </c>
      <c r="AR449" s="55" t="n">
        <v>509.1650299</v>
      </c>
      <c r="AS449" s="55" t="n">
        <v>10.3660063208801</v>
      </c>
      <c r="AT449" s="55" t="n">
        <v>6.33502644140159</v>
      </c>
      <c r="AU449" s="55" t="n">
        <v>10.1565989367937</v>
      </c>
      <c r="AV449" s="55" t="n">
        <v>500.3300963</v>
      </c>
      <c r="AW449" s="55" t="n">
        <v>10.5137726769651</v>
      </c>
      <c r="AX449" s="55" t="n">
        <v>6.22510228189083</v>
      </c>
      <c r="AY449" s="55" t="n">
        <v>11.2278245452363</v>
      </c>
      <c r="AZ449" s="55" t="n">
        <v>331.3176712</v>
      </c>
      <c r="BA449" s="55" t="n">
        <v>8.95298911775812</v>
      </c>
      <c r="BB449" s="55" t="n">
        <v>4.12225130223068</v>
      </c>
      <c r="BC449" s="55" t="n">
        <v>9.70258688391286</v>
      </c>
      <c r="BD449" s="55" t="n">
        <v>261.5500747</v>
      </c>
      <c r="BE449" s="55" t="n">
        <v>11.6081718524835</v>
      </c>
      <c r="BF449" s="55" t="n">
        <v>3.25420353259626</v>
      </c>
      <c r="BG449" s="55" t="n">
        <v>12.2647284951298</v>
      </c>
      <c r="BH449" s="55" t="n">
        <v>391.4376545</v>
      </c>
      <c r="BI449" s="55" t="n">
        <v>11.0437316153744</v>
      </c>
      <c r="BJ449" s="55" t="n">
        <v>4.87026356052918</v>
      </c>
      <c r="BK449" s="55" t="n">
        <v>11.2433458033902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444</v>
      </c>
    </row>
    <row r="9">
      <c r="A9" t="s">
        <v>3</v>
      </c>
    </row>
    <row r="10">
      <c r="A10" t="s">
        <v>4</v>
      </c>
    </row>
    <row r="11">
      <c r="A11" t="s">
        <v>445</v>
      </c>
    </row>
    <row r="12">
      <c r="A12" s="3" t="s">
        <v>6</v>
      </c>
    </row>
    <row r="13">
      <c r="A13" s="3" t="s">
        <v>7</v>
      </c>
    </row>
    <row r="15">
      <c r="A15" s="4" t="s">
        <v>446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56" t="s">
        <v>14</v>
      </c>
      <c r="B17" s="56" t="s">
        <v>15</v>
      </c>
      <c r="C17" s="56" t="s">
        <v>16</v>
      </c>
      <c r="D17" s="56" t="n">
        <v>5999.1847051</v>
      </c>
      <c r="E17" s="56" t="n">
        <v>10.0407378446641</v>
      </c>
      <c r="F17" s="56" t="n">
        <v>3.35276545092637</v>
      </c>
      <c r="G17" s="56" t="n">
        <v>9.64922653475609</v>
      </c>
      <c r="H17" s="56" t="n">
        <v>46773.3646599</v>
      </c>
      <c r="I17" s="56" t="n">
        <v>4.31344386901325</v>
      </c>
      <c r="J17" s="56" t="n">
        <v>26.1402388431178</v>
      </c>
      <c r="K17" s="56" t="n">
        <v>3.34287022785546</v>
      </c>
      <c r="L17" s="56" t="n">
        <v>69069.4237008</v>
      </c>
      <c r="M17" s="56" t="n">
        <v>3.55605415633573</v>
      </c>
      <c r="N17" s="56" t="n">
        <v>38.6008414280982</v>
      </c>
      <c r="O17" s="56" t="n">
        <v>2.35660864750488</v>
      </c>
      <c r="P17" s="56" t="n">
        <v>18799.1420419</v>
      </c>
      <c r="Q17" s="56" t="n">
        <v>5.70246710497279</v>
      </c>
      <c r="R17" s="56" t="n">
        <v>10.5062799435993</v>
      </c>
      <c r="S17" s="56" t="n">
        <v>5.33421031306515</v>
      </c>
      <c r="T17" s="56" t="n">
        <v>4895.9420466</v>
      </c>
      <c r="U17" s="56" t="n">
        <v>10.6263576299778</v>
      </c>
      <c r="V17" s="56" t="n">
        <v>2.73619602504048</v>
      </c>
      <c r="W17" s="56" t="n">
        <v>10.4028027712769</v>
      </c>
      <c r="X17" s="56" t="n">
        <v>33395.3731904</v>
      </c>
      <c r="Y17" s="56" t="n">
        <v>4.41612239096083</v>
      </c>
      <c r="Z17" s="56" t="n">
        <v>18.6636783092178</v>
      </c>
      <c r="AA17" s="56" t="n">
        <v>4.02867106863658</v>
      </c>
    </row>
    <row r="18">
      <c r="A18" s="56" t="s">
        <v>14</v>
      </c>
      <c r="B18" s="56" t="s">
        <v>15</v>
      </c>
      <c r="C18" s="56" t="s">
        <v>17</v>
      </c>
      <c r="D18" s="56" t="n">
        <v>62298.6001013</v>
      </c>
      <c r="E18" s="56" t="n">
        <v>3.05569863984303</v>
      </c>
      <c r="F18" s="56" t="n">
        <v>1.71017281439402</v>
      </c>
      <c r="G18" s="56" t="n">
        <v>3.03465593203061</v>
      </c>
      <c r="H18" s="56" t="n">
        <v>691508.2655849</v>
      </c>
      <c r="I18" s="56" t="n">
        <v>1.05940076419104</v>
      </c>
      <c r="J18" s="56" t="n">
        <v>18.9827481646314</v>
      </c>
      <c r="K18" s="56" t="n">
        <v>0.986676563037715</v>
      </c>
      <c r="L18" s="56" t="n">
        <v>1344334.4827563</v>
      </c>
      <c r="M18" s="56" t="n">
        <v>0.761488938393568</v>
      </c>
      <c r="N18" s="56" t="n">
        <v>36.9036267608572</v>
      </c>
      <c r="O18" s="56" t="n">
        <v>0.626242725420572</v>
      </c>
      <c r="P18" s="56" t="n">
        <v>473274.2771899</v>
      </c>
      <c r="Q18" s="56" t="n">
        <v>1.23636932318059</v>
      </c>
      <c r="R18" s="56" t="n">
        <v>12.991958106379</v>
      </c>
      <c r="S18" s="56" t="n">
        <v>1.1702627192263</v>
      </c>
      <c r="T18" s="56" t="n">
        <v>93622.5286116</v>
      </c>
      <c r="U18" s="56" t="n">
        <v>2.33452179885594</v>
      </c>
      <c r="V18" s="56" t="n">
        <v>2.57005298652038</v>
      </c>
      <c r="W18" s="56" t="n">
        <v>2.31404270915033</v>
      </c>
      <c r="X18" s="56" t="n">
        <v>977786.6864359</v>
      </c>
      <c r="Y18" s="56" t="n">
        <v>0.938627995185372</v>
      </c>
      <c r="Z18" s="56" t="n">
        <v>26.8414411672181</v>
      </c>
      <c r="AA18" s="56" t="n">
        <v>0.871135602170674</v>
      </c>
    </row>
    <row r="19">
      <c r="A19" s="56" t="s">
        <v>14</v>
      </c>
      <c r="B19" s="56" t="s">
        <v>18</v>
      </c>
      <c r="C19" s="56" t="s">
        <v>16</v>
      </c>
      <c r="D19" s="56" t="n">
        <v>47.7235788</v>
      </c>
      <c r="E19" s="56"/>
      <c r="F19" s="56" t="n">
        <v>3.67376536146257</v>
      </c>
      <c r="G19" s="56"/>
      <c r="H19" s="56" t="n">
        <v>735.7750659</v>
      </c>
      <c r="I19" s="56"/>
      <c r="J19" s="56" t="n">
        <v>56.6400303350943</v>
      </c>
      <c r="K19" s="56"/>
      <c r="L19" s="56" t="n">
        <v>425.3528589</v>
      </c>
      <c r="M19" s="56"/>
      <c r="N19" s="56" t="n">
        <v>32.7437010953147</v>
      </c>
      <c r="O19" s="56"/>
      <c r="P19" s="56" t="n">
        <v>38.5660914</v>
      </c>
      <c r="Q19" s="56"/>
      <c r="R19" s="56" t="n">
        <v>2.96882116293256</v>
      </c>
      <c r="S19" s="56"/>
      <c r="T19" s="56" t="n">
        <v>5.4094564</v>
      </c>
      <c r="U19" s="56"/>
      <c r="V19" s="56" t="n">
        <v>0.416420437158456</v>
      </c>
      <c r="W19" s="56"/>
      <c r="X19" s="56" t="n">
        <v>46.2101517</v>
      </c>
      <c r="Y19" s="56"/>
      <c r="Z19" s="56" t="n">
        <v>3.55726160803747</v>
      </c>
      <c r="AA19" s="56"/>
    </row>
    <row r="20">
      <c r="A20" s="56" t="s">
        <v>14</v>
      </c>
      <c r="B20" s="56" t="s">
        <v>18</v>
      </c>
      <c r="C20" s="56" t="s">
        <v>17</v>
      </c>
      <c r="D20" s="56" t="n">
        <v>531.0535593</v>
      </c>
      <c r="E20" s="56"/>
      <c r="F20" s="56" t="n">
        <v>4.95637493340924</v>
      </c>
      <c r="G20" s="56"/>
      <c r="H20" s="56" t="n">
        <v>5786.5734104</v>
      </c>
      <c r="I20" s="56"/>
      <c r="J20" s="56" t="n">
        <v>54.0066569546086</v>
      </c>
      <c r="K20" s="56"/>
      <c r="L20" s="56" t="n">
        <v>3156.9256522</v>
      </c>
      <c r="M20" s="56"/>
      <c r="N20" s="56" t="n">
        <v>29.4638966168034</v>
      </c>
      <c r="O20" s="56"/>
      <c r="P20" s="56" t="n">
        <v>371.8397373</v>
      </c>
      <c r="Q20" s="56"/>
      <c r="R20" s="56" t="n">
        <v>3.47041672336871</v>
      </c>
      <c r="S20" s="56"/>
      <c r="T20" s="56" t="n">
        <v>94.7490436</v>
      </c>
      <c r="U20" s="56"/>
      <c r="V20" s="56" t="n">
        <v>0.884302113109929</v>
      </c>
      <c r="W20" s="56"/>
      <c r="X20" s="56" t="n">
        <v>773.4144255</v>
      </c>
      <c r="Y20" s="56"/>
      <c r="Z20" s="56" t="n">
        <v>7.2183526587001</v>
      </c>
      <c r="AA20" s="56"/>
    </row>
    <row r="21">
      <c r="A21" s="56" t="s">
        <v>14</v>
      </c>
      <c r="B21" s="56" t="s">
        <v>19</v>
      </c>
      <c r="C21" s="56" t="s">
        <v>16</v>
      </c>
      <c r="D21" s="56" t="n">
        <v>5951.4611263</v>
      </c>
      <c r="E21" s="56" t="n">
        <v>10.1191356493824</v>
      </c>
      <c r="F21" s="56" t="n">
        <v>3.35041797099254</v>
      </c>
      <c r="G21" s="56" t="n">
        <v>9.72425429522878</v>
      </c>
      <c r="H21" s="56" t="n">
        <v>46037.589594</v>
      </c>
      <c r="I21" s="56" t="n">
        <v>4.37887946439363</v>
      </c>
      <c r="J21" s="56" t="n">
        <v>25.9171931469559</v>
      </c>
      <c r="K21" s="56" t="n">
        <v>3.39602014663976</v>
      </c>
      <c r="L21" s="56" t="n">
        <v>68644.0708419</v>
      </c>
      <c r="M21" s="56" t="n">
        <v>3.57732623787079</v>
      </c>
      <c r="N21" s="56" t="n">
        <v>38.6436748338082</v>
      </c>
      <c r="O21" s="56" t="n">
        <v>2.37054092216561</v>
      </c>
      <c r="P21" s="56" t="n">
        <v>18760.5759505</v>
      </c>
      <c r="Q21" s="56" t="n">
        <v>5.71371392109979</v>
      </c>
      <c r="R21" s="56" t="n">
        <v>10.5614015578394</v>
      </c>
      <c r="S21" s="56" t="n">
        <v>5.34539754523161</v>
      </c>
      <c r="T21" s="56" t="n">
        <v>4890.5325902</v>
      </c>
      <c r="U21" s="56" t="n">
        <v>10.63779215901</v>
      </c>
      <c r="V21" s="56" t="n">
        <v>2.75316059875157</v>
      </c>
      <c r="W21" s="56" t="n">
        <v>10.4144498269613</v>
      </c>
      <c r="X21" s="56" t="n">
        <v>33349.1630387</v>
      </c>
      <c r="Y21" s="56" t="n">
        <v>4.42202882978772</v>
      </c>
      <c r="Z21" s="56" t="n">
        <v>18.7741518916524</v>
      </c>
      <c r="AA21" s="56" t="n">
        <v>4.03570058236829</v>
      </c>
    </row>
    <row r="22">
      <c r="A22" s="56" t="s">
        <v>14</v>
      </c>
      <c r="B22" s="56" t="s">
        <v>19</v>
      </c>
      <c r="C22" s="56" t="s">
        <v>17</v>
      </c>
      <c r="D22" s="56" t="n">
        <v>61767.546542</v>
      </c>
      <c r="E22" s="56" t="n">
        <v>3.08074744827935</v>
      </c>
      <c r="F22" s="56" t="n">
        <v>1.70059666964445</v>
      </c>
      <c r="G22" s="56" t="n">
        <v>3.05961649318175</v>
      </c>
      <c r="H22" s="56" t="n">
        <v>685721.6921745</v>
      </c>
      <c r="I22" s="56" t="n">
        <v>1.0677297415788</v>
      </c>
      <c r="J22" s="56" t="n">
        <v>18.8794292682805</v>
      </c>
      <c r="K22" s="56" t="n">
        <v>0.994594519554779</v>
      </c>
      <c r="L22" s="56" t="n">
        <v>1341177.5571041</v>
      </c>
      <c r="M22" s="56" t="n">
        <v>0.76315303096277</v>
      </c>
      <c r="N22" s="56" t="n">
        <v>36.925573617567</v>
      </c>
      <c r="O22" s="56" t="n">
        <v>0.627625329593947</v>
      </c>
      <c r="P22" s="56" t="n">
        <v>472902.4374526</v>
      </c>
      <c r="Q22" s="56" t="n">
        <v>1.23730487528285</v>
      </c>
      <c r="R22" s="56" t="n">
        <v>13.0200462090848</v>
      </c>
      <c r="S22" s="56" t="n">
        <v>1.17112558308598</v>
      </c>
      <c r="T22" s="56" t="n">
        <v>93527.779568</v>
      </c>
      <c r="U22" s="56" t="n">
        <v>2.33649174932592</v>
      </c>
      <c r="V22" s="56" t="n">
        <v>2.57502587292229</v>
      </c>
      <c r="W22" s="56" t="n">
        <v>2.31602774988127</v>
      </c>
      <c r="X22" s="56" t="n">
        <v>977013.2720104</v>
      </c>
      <c r="Y22" s="56" t="n">
        <v>0.939271076105888</v>
      </c>
      <c r="Z22" s="56" t="n">
        <v>26.8993283625009</v>
      </c>
      <c r="AA22" s="56" t="n">
        <v>0.871726143138806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471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57" t="s">
        <v>14</v>
      </c>
      <c r="B33" s="57" t="s">
        <v>15</v>
      </c>
      <c r="C33" s="57" t="s">
        <v>16</v>
      </c>
      <c r="D33" s="57" t="n">
        <v>5999.1847051</v>
      </c>
      <c r="E33" s="57" t="n">
        <v>10.0407378446641</v>
      </c>
      <c r="F33" s="57" t="n">
        <v>3.35276545092637</v>
      </c>
      <c r="G33" s="57" t="n">
        <v>9.64922653475609</v>
      </c>
      <c r="H33" s="57" t="n">
        <v>46773.3646599</v>
      </c>
      <c r="I33" s="57" t="n">
        <v>4.31344386901325</v>
      </c>
      <c r="J33" s="57" t="n">
        <v>26.1402388431178</v>
      </c>
      <c r="K33" s="57" t="n">
        <v>3.34287022785546</v>
      </c>
      <c r="L33" s="57" t="n">
        <v>69069.4237008</v>
      </c>
      <c r="M33" s="57" t="n">
        <v>3.55605415633573</v>
      </c>
      <c r="N33" s="57" t="n">
        <v>38.6008414280982</v>
      </c>
      <c r="O33" s="57" t="n">
        <v>2.35660864750488</v>
      </c>
      <c r="P33" s="57" t="n">
        <v>18799.1420419</v>
      </c>
      <c r="Q33" s="57" t="n">
        <v>5.70246710497279</v>
      </c>
      <c r="R33" s="57" t="n">
        <v>10.5062799435993</v>
      </c>
      <c r="S33" s="57" t="n">
        <v>5.33421031306515</v>
      </c>
      <c r="T33" s="57" t="n">
        <v>4895.9420466</v>
      </c>
      <c r="U33" s="57" t="n">
        <v>10.6263576299778</v>
      </c>
      <c r="V33" s="57" t="n">
        <v>2.73619602504048</v>
      </c>
      <c r="W33" s="57" t="n">
        <v>10.4028027712769</v>
      </c>
      <c r="X33" s="57" t="n">
        <v>33395.3731904</v>
      </c>
      <c r="Y33" s="57" t="n">
        <v>4.41612239096083</v>
      </c>
      <c r="Z33" s="57" t="n">
        <v>18.6636783092178</v>
      </c>
      <c r="AA33" s="57" t="n">
        <v>4.02867106863658</v>
      </c>
    </row>
    <row r="34">
      <c r="A34" s="57" t="s">
        <v>14</v>
      </c>
      <c r="B34" s="57" t="s">
        <v>15</v>
      </c>
      <c r="C34" s="57" t="s">
        <v>17</v>
      </c>
      <c r="D34" s="57" t="n">
        <v>62298.6001013</v>
      </c>
      <c r="E34" s="57" t="n">
        <v>3.05569863984303</v>
      </c>
      <c r="F34" s="57" t="n">
        <v>1.71017281439402</v>
      </c>
      <c r="G34" s="57" t="n">
        <v>3.03465593203061</v>
      </c>
      <c r="H34" s="57" t="n">
        <v>691508.2655849</v>
      </c>
      <c r="I34" s="57" t="n">
        <v>1.05940076419104</v>
      </c>
      <c r="J34" s="57" t="n">
        <v>18.9827481646314</v>
      </c>
      <c r="K34" s="57" t="n">
        <v>0.986676563037715</v>
      </c>
      <c r="L34" s="57" t="n">
        <v>1344334.4827563</v>
      </c>
      <c r="M34" s="57" t="n">
        <v>0.761488938393568</v>
      </c>
      <c r="N34" s="57" t="n">
        <v>36.9036267608572</v>
      </c>
      <c r="O34" s="57" t="n">
        <v>0.626242725420572</v>
      </c>
      <c r="P34" s="57" t="n">
        <v>473274.2771899</v>
      </c>
      <c r="Q34" s="57" t="n">
        <v>1.23636932318059</v>
      </c>
      <c r="R34" s="57" t="n">
        <v>12.991958106379</v>
      </c>
      <c r="S34" s="57" t="n">
        <v>1.1702627192263</v>
      </c>
      <c r="T34" s="57" t="n">
        <v>93622.5286116</v>
      </c>
      <c r="U34" s="57" t="n">
        <v>2.33452179885594</v>
      </c>
      <c r="V34" s="57" t="n">
        <v>2.57005298652038</v>
      </c>
      <c r="W34" s="57" t="n">
        <v>2.31404270915033</v>
      </c>
      <c r="X34" s="57" t="n">
        <v>977786.6864359</v>
      </c>
      <c r="Y34" s="57" t="n">
        <v>0.938627995185372</v>
      </c>
      <c r="Z34" s="57" t="n">
        <v>26.8414411672181</v>
      </c>
      <c r="AA34" s="57" t="n">
        <v>0.871135602170674</v>
      </c>
    </row>
    <row r="35">
      <c r="A35" s="57" t="s">
        <v>27</v>
      </c>
      <c r="B35" s="57" t="s">
        <v>28</v>
      </c>
      <c r="C35" s="57" t="s">
        <v>16</v>
      </c>
      <c r="D35" s="57"/>
      <c r="E35" s="57"/>
      <c r="F35" s="57"/>
      <c r="G35" s="57"/>
      <c r="H35" s="57" t="n">
        <v>426.8759315</v>
      </c>
      <c r="I35" s="57" t="n">
        <v>33.3331293512844</v>
      </c>
      <c r="J35" s="57" t="n">
        <v>31.2556370196316</v>
      </c>
      <c r="K35" s="57" t="n">
        <v>30.6775459841627</v>
      </c>
      <c r="L35" s="57" t="n">
        <v>538.101532</v>
      </c>
      <c r="M35" s="57" t="n">
        <v>31.2300687324696</v>
      </c>
      <c r="N35" s="57" t="n">
        <v>39.3995185083413</v>
      </c>
      <c r="O35" s="57" t="n">
        <v>21.4231023572498</v>
      </c>
      <c r="P35" s="57" t="n">
        <v>12.8898768</v>
      </c>
      <c r="Q35" s="57" t="n">
        <v>100</v>
      </c>
      <c r="R35" s="57" t="n">
        <v>0.943790175925088</v>
      </c>
      <c r="S35" s="57" t="n">
        <v>100.184994860659</v>
      </c>
      <c r="T35" s="57"/>
      <c r="U35" s="57"/>
      <c r="V35" s="57"/>
      <c r="W35" s="57"/>
      <c r="X35" s="57" t="n">
        <v>387.889279</v>
      </c>
      <c r="Y35" s="57" t="n">
        <v>47.0440760221377</v>
      </c>
      <c r="Z35" s="57" t="n">
        <v>28.401054296102</v>
      </c>
      <c r="AA35" s="57" t="n">
        <v>34.5841015875048</v>
      </c>
    </row>
    <row r="36">
      <c r="A36" s="57" t="s">
        <v>27</v>
      </c>
      <c r="B36" s="57" t="s">
        <v>28</v>
      </c>
      <c r="C36" s="57" t="s">
        <v>17</v>
      </c>
      <c r="D36" s="57" t="n">
        <v>852.7313008</v>
      </c>
      <c r="E36" s="57" t="n">
        <v>25.6955044677189</v>
      </c>
      <c r="F36" s="57" t="n">
        <v>1.13789397762588</v>
      </c>
      <c r="G36" s="57" t="n">
        <v>26.0987672121572</v>
      </c>
      <c r="H36" s="57" t="n">
        <v>15452.0382381</v>
      </c>
      <c r="I36" s="57" t="n">
        <v>7.84863101174374</v>
      </c>
      <c r="J36" s="57" t="n">
        <v>20.6193688875773</v>
      </c>
      <c r="K36" s="57" t="n">
        <v>7.94149399928815</v>
      </c>
      <c r="L36" s="57" t="n">
        <v>28850.4463699</v>
      </c>
      <c r="M36" s="57" t="n">
        <v>5.50679008614204</v>
      </c>
      <c r="N36" s="57" t="n">
        <v>38.4983512922875</v>
      </c>
      <c r="O36" s="57" t="n">
        <v>5.28846013862988</v>
      </c>
      <c r="P36" s="57" t="n">
        <v>9323.3525956</v>
      </c>
      <c r="Q36" s="57" t="n">
        <v>9.29681022966231</v>
      </c>
      <c r="R36" s="57" t="n">
        <v>12.4411837115196</v>
      </c>
      <c r="S36" s="57" t="n">
        <v>8.75689006363766</v>
      </c>
      <c r="T36" s="57" t="n">
        <v>1774.6825686</v>
      </c>
      <c r="U36" s="57" t="n">
        <v>15.5385511502293</v>
      </c>
      <c r="V36" s="57" t="n">
        <v>2.36815583656076</v>
      </c>
      <c r="W36" s="57" t="n">
        <v>15.463235555431</v>
      </c>
      <c r="X36" s="57" t="n">
        <v>18686.182439</v>
      </c>
      <c r="Y36" s="57" t="n">
        <v>12.274591919442</v>
      </c>
      <c r="Z36" s="57" t="n">
        <v>24.9350462944289</v>
      </c>
      <c r="AA36" s="57" t="n">
        <v>11.5979994802015</v>
      </c>
    </row>
    <row r="37">
      <c r="A37" s="57" t="s">
        <v>29</v>
      </c>
      <c r="B37" s="57" t="s">
        <v>30</v>
      </c>
      <c r="C37" s="57" t="s">
        <v>16</v>
      </c>
      <c r="D37" s="57" t="n">
        <v>12.6108066</v>
      </c>
      <c r="E37" s="57" t="n">
        <v>71.1431425816444</v>
      </c>
      <c r="F37" s="57" t="n">
        <v>1.90123389034951</v>
      </c>
      <c r="G37" s="57" t="n">
        <v>71.7801151840644</v>
      </c>
      <c r="H37" s="57" t="n">
        <v>186.3587328</v>
      </c>
      <c r="I37" s="57" t="n">
        <v>30.1612251194841</v>
      </c>
      <c r="J37" s="57" t="n">
        <v>28.0958664897731</v>
      </c>
      <c r="K37" s="57" t="n">
        <v>21.8570350826789</v>
      </c>
      <c r="L37" s="57" t="n">
        <v>222.2643737</v>
      </c>
      <c r="M37" s="57" t="n">
        <v>25.6287788045135</v>
      </c>
      <c r="N37" s="57" t="n">
        <v>33.5090825907797</v>
      </c>
      <c r="O37" s="57" t="n">
        <v>16.8894622040049</v>
      </c>
      <c r="P37" s="57" t="n">
        <v>70.0518888</v>
      </c>
      <c r="Q37" s="57" t="n">
        <v>39.8355119936878</v>
      </c>
      <c r="R37" s="57" t="n">
        <v>10.5611821110281</v>
      </c>
      <c r="S37" s="57" t="n">
        <v>36.3939039082802</v>
      </c>
      <c r="T37" s="57" t="n">
        <v>24.3836146</v>
      </c>
      <c r="U37" s="57" t="n">
        <v>64.082512104653</v>
      </c>
      <c r="V37" s="57" t="n">
        <v>3.67612920546583</v>
      </c>
      <c r="W37" s="57" t="n">
        <v>60.7673040505869</v>
      </c>
      <c r="X37" s="57" t="n">
        <v>147.6264917</v>
      </c>
      <c r="Y37" s="57" t="n">
        <v>34.0063198443731</v>
      </c>
      <c r="Z37" s="57" t="n">
        <v>22.2565057126038</v>
      </c>
      <c r="AA37" s="57" t="n">
        <v>29.2584008897308</v>
      </c>
    </row>
    <row r="38">
      <c r="A38" s="57" t="s">
        <v>29</v>
      </c>
      <c r="B38" s="57" t="s">
        <v>30</v>
      </c>
      <c r="C38" s="57" t="s">
        <v>17</v>
      </c>
      <c r="D38" s="57" t="n">
        <v>304.674415</v>
      </c>
      <c r="E38" s="57" t="n">
        <v>19.4502998623497</v>
      </c>
      <c r="F38" s="57" t="n">
        <v>1.8061154019306</v>
      </c>
      <c r="G38" s="57" t="n">
        <v>19.5640175445087</v>
      </c>
      <c r="H38" s="57" t="n">
        <v>4540.725541</v>
      </c>
      <c r="I38" s="57" t="n">
        <v>7.11845349876861</v>
      </c>
      <c r="J38" s="57" t="n">
        <v>26.9175025265569</v>
      </c>
      <c r="K38" s="57" t="n">
        <v>7.05741076849687</v>
      </c>
      <c r="L38" s="57" t="n">
        <v>5836.2852</v>
      </c>
      <c r="M38" s="57" t="n">
        <v>5.43087825831411</v>
      </c>
      <c r="N38" s="57" t="n">
        <v>34.5976034442524</v>
      </c>
      <c r="O38" s="57" t="n">
        <v>5.19455321947288</v>
      </c>
      <c r="P38" s="57" t="n">
        <v>1529.8174531</v>
      </c>
      <c r="Q38" s="57" t="n">
        <v>11.2912698612551</v>
      </c>
      <c r="R38" s="57" t="n">
        <v>9.06878532674346</v>
      </c>
      <c r="S38" s="57" t="n">
        <v>10.9635814320146</v>
      </c>
      <c r="T38" s="57" t="n">
        <v>453.4481229</v>
      </c>
      <c r="U38" s="57" t="n">
        <v>17.3881185084829</v>
      </c>
      <c r="V38" s="57" t="n">
        <v>2.68804861329169</v>
      </c>
      <c r="W38" s="57" t="n">
        <v>17.2950575380514</v>
      </c>
      <c r="X38" s="57" t="n">
        <v>4204.0939965</v>
      </c>
      <c r="Y38" s="57" t="n">
        <v>11.2756653319093</v>
      </c>
      <c r="Z38" s="57" t="n">
        <v>24.9219446872249</v>
      </c>
      <c r="AA38" s="57" t="n">
        <v>10.5578315154051</v>
      </c>
    </row>
    <row r="39">
      <c r="A39" s="57" t="s">
        <v>31</v>
      </c>
      <c r="B39" s="57" t="s">
        <v>32</v>
      </c>
      <c r="C39" s="57" t="s">
        <v>16</v>
      </c>
      <c r="D39" s="57" t="n">
        <v>103.0544697</v>
      </c>
      <c r="E39" s="57" t="n">
        <v>68.9877186583722</v>
      </c>
      <c r="F39" s="57" t="n">
        <v>8.07997567630902</v>
      </c>
      <c r="G39" s="57" t="n">
        <v>56.1785252479435</v>
      </c>
      <c r="H39" s="57" t="n">
        <v>443.7468468</v>
      </c>
      <c r="I39" s="57" t="n">
        <v>43.4264483527733</v>
      </c>
      <c r="J39" s="57" t="n">
        <v>34.7919283755513</v>
      </c>
      <c r="K39" s="57" t="n">
        <v>30.3121891650859</v>
      </c>
      <c r="L39" s="57" t="n">
        <v>429.709844</v>
      </c>
      <c r="M39" s="57" t="n">
        <v>36.5410062459721</v>
      </c>
      <c r="N39" s="57" t="n">
        <v>33.6913585359078</v>
      </c>
      <c r="O39" s="57" t="n">
        <v>24.1514350302742</v>
      </c>
      <c r="P39" s="57" t="n">
        <v>153.0842474</v>
      </c>
      <c r="Q39" s="57" t="n">
        <v>72.4499895590957</v>
      </c>
      <c r="R39" s="57" t="n">
        <v>12.0025555322233</v>
      </c>
      <c r="S39" s="57" t="n">
        <v>65.5810856848724</v>
      </c>
      <c r="T39" s="57"/>
      <c r="U39" s="57"/>
      <c r="V39" s="57"/>
      <c r="W39" s="57"/>
      <c r="X39" s="57" t="n">
        <v>145.8350368</v>
      </c>
      <c r="Y39" s="57" t="n">
        <v>73.242215595712</v>
      </c>
      <c r="Z39" s="57" t="n">
        <v>11.4341818800086</v>
      </c>
      <c r="AA39" s="57" t="n">
        <v>70.5004677401197</v>
      </c>
    </row>
    <row r="40">
      <c r="A40" s="57" t="s">
        <v>31</v>
      </c>
      <c r="B40" s="57" t="s">
        <v>32</v>
      </c>
      <c r="C40" s="57" t="s">
        <v>17</v>
      </c>
      <c r="D40" s="57" t="n">
        <v>739.7872754</v>
      </c>
      <c r="E40" s="57" t="n">
        <v>25.9043492793661</v>
      </c>
      <c r="F40" s="57" t="n">
        <v>1.53478963014138</v>
      </c>
      <c r="G40" s="57" t="n">
        <v>26.6747654124259</v>
      </c>
      <c r="H40" s="57" t="n">
        <v>10877.8897964</v>
      </c>
      <c r="I40" s="57" t="n">
        <v>8.04450427348676</v>
      </c>
      <c r="J40" s="57" t="n">
        <v>22.5676664258768</v>
      </c>
      <c r="K40" s="57" t="n">
        <v>8.80581673353171</v>
      </c>
      <c r="L40" s="57" t="n">
        <v>21059.845401</v>
      </c>
      <c r="M40" s="57" t="n">
        <v>5.78596201222872</v>
      </c>
      <c r="N40" s="57" t="n">
        <v>43.6915224263067</v>
      </c>
      <c r="O40" s="57" t="n">
        <v>4.70162692747718</v>
      </c>
      <c r="P40" s="57" t="n">
        <v>7362.982233</v>
      </c>
      <c r="Q40" s="57" t="n">
        <v>10.9302560986491</v>
      </c>
      <c r="R40" s="57" t="n">
        <v>15.2755111555729</v>
      </c>
      <c r="S40" s="57" t="n">
        <v>9.66506103463937</v>
      </c>
      <c r="T40" s="57" t="n">
        <v>567.4356121</v>
      </c>
      <c r="U40" s="57" t="n">
        <v>33.0303056742593</v>
      </c>
      <c r="V40" s="57" t="n">
        <v>1.17722259112002</v>
      </c>
      <c r="W40" s="57" t="n">
        <v>32.6197450302457</v>
      </c>
      <c r="X40" s="57" t="n">
        <v>7593.2763747</v>
      </c>
      <c r="Y40" s="57" t="n">
        <v>15.3552347405864</v>
      </c>
      <c r="Z40" s="57" t="n">
        <v>15.7532877709822</v>
      </c>
      <c r="AA40" s="57" t="n">
        <v>13.7435185817037</v>
      </c>
    </row>
    <row r="41">
      <c r="A41" s="57" t="s">
        <v>33</v>
      </c>
      <c r="B41" s="57" t="s">
        <v>34</v>
      </c>
      <c r="C41" s="57" t="s">
        <v>16</v>
      </c>
      <c r="D41" s="57"/>
      <c r="E41" s="57"/>
      <c r="F41" s="57"/>
      <c r="G41" s="57"/>
      <c r="H41" s="57" t="n">
        <v>49.3083537</v>
      </c>
      <c r="I41" s="57" t="n">
        <v>41.2025189073668</v>
      </c>
      <c r="J41" s="57" t="n">
        <v>16.6346943531344</v>
      </c>
      <c r="K41" s="57" t="n">
        <v>33.5210162982188</v>
      </c>
      <c r="L41" s="57" t="n">
        <v>102.4098805</v>
      </c>
      <c r="M41" s="57" t="n">
        <v>32.2413552843451</v>
      </c>
      <c r="N41" s="57" t="n">
        <v>34.5490557487122</v>
      </c>
      <c r="O41" s="57" t="n">
        <v>23.4147185629848</v>
      </c>
      <c r="P41" s="57" t="n">
        <v>42.4612348</v>
      </c>
      <c r="Q41" s="57" t="n">
        <v>57.7773949655572</v>
      </c>
      <c r="R41" s="57" t="n">
        <v>14.324746412182</v>
      </c>
      <c r="S41" s="57" t="n">
        <v>51.0356204293631</v>
      </c>
      <c r="T41" s="57" t="n">
        <v>7.3935758</v>
      </c>
      <c r="U41" s="57" t="n">
        <v>100</v>
      </c>
      <c r="V41" s="57" t="n">
        <v>2.49430095269498</v>
      </c>
      <c r="W41" s="57" t="n">
        <v>98.255070081924</v>
      </c>
      <c r="X41" s="57" t="n">
        <v>94.845709</v>
      </c>
      <c r="Y41" s="57" t="n">
        <v>35.4230486044136</v>
      </c>
      <c r="Z41" s="57" t="n">
        <v>31.9972025332764</v>
      </c>
      <c r="AA41" s="57" t="n">
        <v>28.9953989106375</v>
      </c>
    </row>
    <row r="42">
      <c r="A42" s="57" t="s">
        <v>33</v>
      </c>
      <c r="B42" s="57" t="s">
        <v>34</v>
      </c>
      <c r="C42" s="57" t="s">
        <v>17</v>
      </c>
      <c r="D42" s="57" t="n">
        <v>534.3422701</v>
      </c>
      <c r="E42" s="57" t="n">
        <v>18.6043906272688</v>
      </c>
      <c r="F42" s="57" t="n">
        <v>3.25751422146919</v>
      </c>
      <c r="G42" s="57" t="n">
        <v>18.9340535145361</v>
      </c>
      <c r="H42" s="57" t="n">
        <v>5439.7222827</v>
      </c>
      <c r="I42" s="57" t="n">
        <v>5.22280881168889</v>
      </c>
      <c r="J42" s="57" t="n">
        <v>33.1622139746157</v>
      </c>
      <c r="K42" s="57" t="n">
        <v>4.6837674642448</v>
      </c>
      <c r="L42" s="57" t="n">
        <v>5355.8285638</v>
      </c>
      <c r="M42" s="57" t="n">
        <v>4.24699963883105</v>
      </c>
      <c r="N42" s="57" t="n">
        <v>32.6507721559523</v>
      </c>
      <c r="O42" s="57" t="n">
        <v>3.88085686695735</v>
      </c>
      <c r="P42" s="57" t="n">
        <v>1588.1529452</v>
      </c>
      <c r="Q42" s="57" t="n">
        <v>8.79481053279322</v>
      </c>
      <c r="R42" s="57" t="n">
        <v>9.68186702483596</v>
      </c>
      <c r="S42" s="57" t="n">
        <v>8.26397990544417</v>
      </c>
      <c r="T42" s="57" t="n">
        <v>252.5052459</v>
      </c>
      <c r="U42" s="57" t="n">
        <v>19.6210853943424</v>
      </c>
      <c r="V42" s="57" t="n">
        <v>1.53934935628598</v>
      </c>
      <c r="W42" s="57" t="n">
        <v>19.3401660096767</v>
      </c>
      <c r="X42" s="57" t="n">
        <v>3232.8235902</v>
      </c>
      <c r="Y42" s="57" t="n">
        <v>8.52495645691969</v>
      </c>
      <c r="Z42" s="57" t="n">
        <v>19.7082832668409</v>
      </c>
      <c r="AA42" s="57" t="n">
        <v>7.9412266222</v>
      </c>
    </row>
    <row r="43">
      <c r="A43" s="57" t="s">
        <v>35</v>
      </c>
      <c r="B43" s="57" t="s">
        <v>36</v>
      </c>
      <c r="C43" s="57" t="s">
        <v>16</v>
      </c>
      <c r="D43" s="57" t="n">
        <v>2.8791554</v>
      </c>
      <c r="E43" s="57" t="n">
        <v>69.9543924373344</v>
      </c>
      <c r="F43" s="57" t="n">
        <v>0.158326852381801</v>
      </c>
      <c r="G43" s="57" t="n">
        <v>74.7022213749015</v>
      </c>
      <c r="H43" s="57" t="n">
        <v>509.2590803</v>
      </c>
      <c r="I43" s="57" t="n">
        <v>43.3988155963775</v>
      </c>
      <c r="J43" s="57" t="n">
        <v>28.0045277273848</v>
      </c>
      <c r="K43" s="57" t="n">
        <v>33.5924837603447</v>
      </c>
      <c r="L43" s="57" t="n">
        <v>629.0255116</v>
      </c>
      <c r="M43" s="57" t="n">
        <v>43.5240826358696</v>
      </c>
      <c r="N43" s="57" t="n">
        <v>34.5905710124156</v>
      </c>
      <c r="O43" s="57" t="n">
        <v>33.4795530674332</v>
      </c>
      <c r="P43" s="57" t="n">
        <v>363.4848613</v>
      </c>
      <c r="Q43" s="57" t="n">
        <v>52.7760445370589</v>
      </c>
      <c r="R43" s="57" t="n">
        <v>19.9882972548354</v>
      </c>
      <c r="S43" s="57" t="n">
        <v>45.0895277273347</v>
      </c>
      <c r="T43" s="57" t="n">
        <v>2.0565396</v>
      </c>
      <c r="U43" s="57" t="n">
        <v>100</v>
      </c>
      <c r="V43" s="57" t="n">
        <v>0.113090610415307</v>
      </c>
      <c r="W43" s="57" t="n">
        <v>103.27640308194</v>
      </c>
      <c r="X43" s="57" t="n">
        <v>311.7832236</v>
      </c>
      <c r="Y43" s="57" t="n">
        <v>43.8742689771437</v>
      </c>
      <c r="Z43" s="57" t="n">
        <v>17.145186542567</v>
      </c>
      <c r="AA43" s="57" t="n">
        <v>36.8678639574378</v>
      </c>
    </row>
    <row r="44">
      <c r="A44" s="57" t="s">
        <v>35</v>
      </c>
      <c r="B44" s="57" t="s">
        <v>36</v>
      </c>
      <c r="C44" s="57" t="s">
        <v>17</v>
      </c>
      <c r="D44" s="57" t="n">
        <v>587.3449464</v>
      </c>
      <c r="E44" s="57" t="n">
        <v>28.9299570042243</v>
      </c>
      <c r="F44" s="57" t="n">
        <v>0.921918329684503</v>
      </c>
      <c r="G44" s="57" t="n">
        <v>28.3756613361144</v>
      </c>
      <c r="H44" s="57" t="n">
        <v>13242.4398217</v>
      </c>
      <c r="I44" s="57" t="n">
        <v>9.77431742667056</v>
      </c>
      <c r="J44" s="57" t="n">
        <v>20.785822839199</v>
      </c>
      <c r="K44" s="57" t="n">
        <v>8.82024568584527</v>
      </c>
      <c r="L44" s="57" t="n">
        <v>26196.525975</v>
      </c>
      <c r="M44" s="57" t="n">
        <v>5.96694199616009</v>
      </c>
      <c r="N44" s="57" t="n">
        <v>41.1190351060943</v>
      </c>
      <c r="O44" s="57" t="n">
        <v>4.83837013292798</v>
      </c>
      <c r="P44" s="57" t="n">
        <v>10891.0316357</v>
      </c>
      <c r="Q44" s="57" t="n">
        <v>8.93816794537336</v>
      </c>
      <c r="R44" s="57" t="n">
        <v>17.0949656682457</v>
      </c>
      <c r="S44" s="57" t="n">
        <v>8.41975253865557</v>
      </c>
      <c r="T44" s="57" t="n">
        <v>1250.3646594</v>
      </c>
      <c r="U44" s="57" t="n">
        <v>22.2446634102343</v>
      </c>
      <c r="V44" s="57" t="n">
        <v>1.96261856913217</v>
      </c>
      <c r="W44" s="57" t="n">
        <v>21.8391663407124</v>
      </c>
      <c r="X44" s="57" t="n">
        <v>11541.2927168</v>
      </c>
      <c r="Y44" s="57" t="n">
        <v>14.051895590971</v>
      </c>
      <c r="Z44" s="57" t="n">
        <v>18.1156394876443</v>
      </c>
      <c r="AA44" s="57" t="n">
        <v>13.7819224892189</v>
      </c>
    </row>
    <row r="45">
      <c r="A45" s="57" t="s">
        <v>37</v>
      </c>
      <c r="B45" s="57" t="s">
        <v>38</v>
      </c>
      <c r="C45" s="57" t="s">
        <v>16</v>
      </c>
      <c r="D45" s="57" t="n">
        <v>787.173982</v>
      </c>
      <c r="E45" s="57" t="n">
        <v>58.0236003262696</v>
      </c>
      <c r="F45" s="57" t="n">
        <v>3.8440831659389</v>
      </c>
      <c r="G45" s="57" t="n">
        <v>56.0398347394571</v>
      </c>
      <c r="H45" s="57" t="n">
        <v>8960.9689099</v>
      </c>
      <c r="I45" s="57" t="n">
        <v>27.6726281316741</v>
      </c>
      <c r="J45" s="57" t="n">
        <v>43.7599698728971</v>
      </c>
      <c r="K45" s="57" t="n">
        <v>15.6096258511539</v>
      </c>
      <c r="L45" s="57" t="n">
        <v>8893.1445552</v>
      </c>
      <c r="M45" s="57" t="n">
        <v>23.2189291129087</v>
      </c>
      <c r="N45" s="57" t="n">
        <v>43.4287566136879</v>
      </c>
      <c r="O45" s="57" t="n">
        <v>15.8363633854387</v>
      </c>
      <c r="P45" s="57" t="n">
        <v>1231.2544667</v>
      </c>
      <c r="Q45" s="57" t="n">
        <v>50.7078202126524</v>
      </c>
      <c r="R45" s="57" t="n">
        <v>6.0127045312183</v>
      </c>
      <c r="S45" s="57" t="n">
        <v>47.9668636480511</v>
      </c>
      <c r="T45" s="57"/>
      <c r="U45" s="57"/>
      <c r="V45" s="57"/>
      <c r="W45" s="57"/>
      <c r="X45" s="57" t="n">
        <v>605.0062562</v>
      </c>
      <c r="Y45" s="57" t="n">
        <v>70.3837701184725</v>
      </c>
      <c r="Z45" s="57" t="n">
        <v>2.95448581625776</v>
      </c>
      <c r="AA45" s="57" t="n">
        <v>66.9061906786529</v>
      </c>
    </row>
    <row r="46">
      <c r="A46" s="57" t="s">
        <v>37</v>
      </c>
      <c r="B46" s="57" t="s">
        <v>38</v>
      </c>
      <c r="C46" s="57" t="s">
        <v>17</v>
      </c>
      <c r="D46" s="57" t="n">
        <v>6980.0657757</v>
      </c>
      <c r="E46" s="57" t="n">
        <v>20.8181188185823</v>
      </c>
      <c r="F46" s="57" t="n">
        <v>2.29422176045142</v>
      </c>
      <c r="G46" s="57" t="n">
        <v>20.7989163563159</v>
      </c>
      <c r="H46" s="57" t="n">
        <v>78723.8042808</v>
      </c>
      <c r="I46" s="57" t="n">
        <v>7.54375724608518</v>
      </c>
      <c r="J46" s="57" t="n">
        <v>25.8750949704936</v>
      </c>
      <c r="K46" s="57" t="n">
        <v>7.64981526922241</v>
      </c>
      <c r="L46" s="57" t="n">
        <v>148197.8587182</v>
      </c>
      <c r="M46" s="57" t="n">
        <v>5.48716292938889</v>
      </c>
      <c r="N46" s="57" t="n">
        <v>48.7099639529546</v>
      </c>
      <c r="O46" s="57" t="n">
        <v>3.48611545189668</v>
      </c>
      <c r="P46" s="57" t="n">
        <v>37149.4064135</v>
      </c>
      <c r="Q46" s="57" t="n">
        <v>10.7321399147364</v>
      </c>
      <c r="R46" s="57" t="n">
        <v>12.2103400341035</v>
      </c>
      <c r="S46" s="57" t="n">
        <v>10.5027896872483</v>
      </c>
      <c r="T46" s="57" t="n">
        <v>6293.2681306</v>
      </c>
      <c r="U46" s="57" t="n">
        <v>22.5416696955636</v>
      </c>
      <c r="V46" s="57" t="n">
        <v>2.06848375839696</v>
      </c>
      <c r="W46" s="57" t="n">
        <v>22.4156732789789</v>
      </c>
      <c r="X46" s="57" t="n">
        <v>26901.0665841</v>
      </c>
      <c r="Y46" s="57" t="n">
        <v>15.4954329333329</v>
      </c>
      <c r="Z46" s="57" t="n">
        <v>8.8418955235999</v>
      </c>
      <c r="AA46" s="57" t="n">
        <v>14.4207065344158</v>
      </c>
    </row>
    <row r="47">
      <c r="A47" s="57" t="s">
        <v>39</v>
      </c>
      <c r="B47" s="57" t="s">
        <v>40</v>
      </c>
      <c r="C47" s="57" t="s">
        <v>16</v>
      </c>
      <c r="D47" s="57"/>
      <c r="E47" s="57"/>
      <c r="F47" s="57"/>
      <c r="G47" s="57"/>
      <c r="H47" s="57" t="n">
        <v>124.4692208</v>
      </c>
      <c r="I47" s="57" t="n">
        <v>31.4665366393562</v>
      </c>
      <c r="J47" s="57" t="n">
        <v>24.4220713055344</v>
      </c>
      <c r="K47" s="57" t="n">
        <v>25.4359094330061</v>
      </c>
      <c r="L47" s="57" t="n">
        <v>268.5150769</v>
      </c>
      <c r="M47" s="57" t="n">
        <v>24.6129500048262</v>
      </c>
      <c r="N47" s="57" t="n">
        <v>52.685268795889</v>
      </c>
      <c r="O47" s="57" t="n">
        <v>12.3747944050099</v>
      </c>
      <c r="P47" s="57" t="n">
        <v>47.3566003</v>
      </c>
      <c r="Q47" s="57" t="n">
        <v>49.5760178023591</v>
      </c>
      <c r="R47" s="57" t="n">
        <v>9.29182541580025</v>
      </c>
      <c r="S47" s="57" t="n">
        <v>42.6357271855848</v>
      </c>
      <c r="T47" s="57" t="n">
        <v>7.0477528</v>
      </c>
      <c r="U47" s="57" t="n">
        <v>100</v>
      </c>
      <c r="V47" s="57" t="n">
        <v>1.38283762298109</v>
      </c>
      <c r="W47" s="57" t="n">
        <v>97.6249798362527</v>
      </c>
      <c r="X47" s="57" t="n">
        <v>62.2700888</v>
      </c>
      <c r="Y47" s="57" t="n">
        <v>40.1752415608561</v>
      </c>
      <c r="Z47" s="57" t="n">
        <v>12.2179968597952</v>
      </c>
      <c r="AA47" s="57" t="n">
        <v>37.16604409925</v>
      </c>
    </row>
    <row r="48">
      <c r="A48" s="57" t="s">
        <v>39</v>
      </c>
      <c r="B48" s="57" t="s">
        <v>40</v>
      </c>
      <c r="C48" s="57" t="s">
        <v>17</v>
      </c>
      <c r="D48" s="57" t="n">
        <v>191.6036322</v>
      </c>
      <c r="E48" s="57" t="n">
        <v>23.3983656259233</v>
      </c>
      <c r="F48" s="57" t="n">
        <v>1.38766675172506</v>
      </c>
      <c r="G48" s="57" t="n">
        <v>23.2039201804659</v>
      </c>
      <c r="H48" s="57" t="n">
        <v>3673.306312</v>
      </c>
      <c r="I48" s="57" t="n">
        <v>6.46108497838032</v>
      </c>
      <c r="J48" s="57" t="n">
        <v>26.6034885640555</v>
      </c>
      <c r="K48" s="57" t="n">
        <v>6.35336158879407</v>
      </c>
      <c r="L48" s="57" t="n">
        <v>5374.9415609</v>
      </c>
      <c r="M48" s="57" t="n">
        <v>4.36133135249866</v>
      </c>
      <c r="N48" s="57" t="n">
        <v>38.9273815474471</v>
      </c>
      <c r="O48" s="57" t="n">
        <v>4.33118787590619</v>
      </c>
      <c r="P48" s="57" t="n">
        <v>1566.7160766</v>
      </c>
      <c r="Q48" s="57" t="n">
        <v>9.23368880842365</v>
      </c>
      <c r="R48" s="57" t="n">
        <v>11.3467567599219</v>
      </c>
      <c r="S48" s="57" t="n">
        <v>9.02436281540822</v>
      </c>
      <c r="T48" s="57" t="n">
        <v>337.5188009</v>
      </c>
      <c r="U48" s="57" t="n">
        <v>20.3133200551002</v>
      </c>
      <c r="V48" s="57" t="n">
        <v>2.44444018473591</v>
      </c>
      <c r="W48" s="57" t="n">
        <v>19.8999224881381</v>
      </c>
      <c r="X48" s="57" t="n">
        <v>2663.5249882</v>
      </c>
      <c r="Y48" s="57" t="n">
        <v>12.3042817763527</v>
      </c>
      <c r="Z48" s="57" t="n">
        <v>19.2902661921146</v>
      </c>
      <c r="AA48" s="57" t="n">
        <v>11.4191199500898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472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58" t="s">
        <v>14</v>
      </c>
      <c r="B59" s="58" t="s">
        <v>15</v>
      </c>
      <c r="C59" s="58" t="s">
        <v>16</v>
      </c>
      <c r="D59" s="58" t="n">
        <v>5951.4611263</v>
      </c>
      <c r="E59" s="58" t="n">
        <v>10.1191356493824</v>
      </c>
      <c r="F59" s="58" t="n">
        <v>3.35041797099254</v>
      </c>
      <c r="G59" s="58" t="n">
        <v>9.72425429522878</v>
      </c>
      <c r="H59" s="58" t="n">
        <v>46037.589594</v>
      </c>
      <c r="I59" s="58" t="n">
        <v>4.37887946439363</v>
      </c>
      <c r="J59" s="58" t="n">
        <v>25.9171931469559</v>
      </c>
      <c r="K59" s="58" t="n">
        <v>3.39602014663976</v>
      </c>
      <c r="L59" s="58" t="n">
        <v>68644.0708419</v>
      </c>
      <c r="M59" s="58" t="n">
        <v>3.57732623787079</v>
      </c>
      <c r="N59" s="58" t="n">
        <v>38.6436748338082</v>
      </c>
      <c r="O59" s="58" t="n">
        <v>2.37054092216561</v>
      </c>
      <c r="P59" s="58" t="n">
        <v>18760.5759505</v>
      </c>
      <c r="Q59" s="58" t="n">
        <v>5.71371392109979</v>
      </c>
      <c r="R59" s="58" t="n">
        <v>10.5614015578394</v>
      </c>
      <c r="S59" s="58" t="n">
        <v>5.34539754523161</v>
      </c>
      <c r="T59" s="58" t="n">
        <v>4890.5325902</v>
      </c>
      <c r="U59" s="58" t="n">
        <v>10.63779215901</v>
      </c>
      <c r="V59" s="58" t="n">
        <v>2.75316059875157</v>
      </c>
      <c r="W59" s="58" t="n">
        <v>10.4144498269613</v>
      </c>
      <c r="X59" s="58" t="n">
        <v>33349.1630387</v>
      </c>
      <c r="Y59" s="58" t="n">
        <v>4.42202882978772</v>
      </c>
      <c r="Z59" s="58" t="n">
        <v>18.7741518916524</v>
      </c>
      <c r="AA59" s="58" t="n">
        <v>4.03570058236829</v>
      </c>
    </row>
    <row r="60">
      <c r="A60" s="58" t="s">
        <v>14</v>
      </c>
      <c r="B60" s="58" t="s">
        <v>15</v>
      </c>
      <c r="C60" s="58" t="s">
        <v>17</v>
      </c>
      <c r="D60" s="58" t="n">
        <v>61767.546542</v>
      </c>
      <c r="E60" s="58" t="n">
        <v>3.08074744827935</v>
      </c>
      <c r="F60" s="58" t="n">
        <v>1.70059666964445</v>
      </c>
      <c r="G60" s="58" t="n">
        <v>3.05961649318175</v>
      </c>
      <c r="H60" s="58" t="n">
        <v>685721.6921745</v>
      </c>
      <c r="I60" s="58" t="n">
        <v>1.0677297415788</v>
      </c>
      <c r="J60" s="58" t="n">
        <v>18.8794292682805</v>
      </c>
      <c r="K60" s="58" t="n">
        <v>0.994594519554779</v>
      </c>
      <c r="L60" s="58" t="n">
        <v>1341177.5571041</v>
      </c>
      <c r="M60" s="58" t="n">
        <v>0.76315303096277</v>
      </c>
      <c r="N60" s="58" t="n">
        <v>36.925573617567</v>
      </c>
      <c r="O60" s="58" t="n">
        <v>0.627625329593947</v>
      </c>
      <c r="P60" s="58" t="n">
        <v>472902.4374526</v>
      </c>
      <c r="Q60" s="58" t="n">
        <v>1.23730487528285</v>
      </c>
      <c r="R60" s="58" t="n">
        <v>13.0200462090848</v>
      </c>
      <c r="S60" s="58" t="n">
        <v>1.17112558308598</v>
      </c>
      <c r="T60" s="58" t="n">
        <v>93527.779568</v>
      </c>
      <c r="U60" s="58" t="n">
        <v>2.33649174932592</v>
      </c>
      <c r="V60" s="58" t="n">
        <v>2.57502587292229</v>
      </c>
      <c r="W60" s="58" t="n">
        <v>2.31602774988127</v>
      </c>
      <c r="X60" s="58" t="n">
        <v>977013.2720104</v>
      </c>
      <c r="Y60" s="58" t="n">
        <v>0.939271076105888</v>
      </c>
      <c r="Z60" s="58" t="n">
        <v>26.8993283625009</v>
      </c>
      <c r="AA60" s="58" t="n">
        <v>0.871726143138806</v>
      </c>
    </row>
    <row r="61">
      <c r="A61" s="58" t="s">
        <v>42</v>
      </c>
      <c r="B61" s="58" t="s">
        <v>43</v>
      </c>
      <c r="C61" s="58" t="s">
        <v>16</v>
      </c>
      <c r="D61" s="58" t="n">
        <v>18.7894816</v>
      </c>
      <c r="E61" s="58" t="n">
        <v>52.2431573228607</v>
      </c>
      <c r="F61" s="58" t="n">
        <v>7.39731286539051</v>
      </c>
      <c r="G61" s="58" t="n">
        <v>53.8867095945261</v>
      </c>
      <c r="H61" s="58" t="n">
        <v>113.315426</v>
      </c>
      <c r="I61" s="58" t="n">
        <v>28.2990228023933</v>
      </c>
      <c r="J61" s="58" t="n">
        <v>44.6116437079885</v>
      </c>
      <c r="K61" s="58" t="n">
        <v>21.5715070011074</v>
      </c>
      <c r="L61" s="58" t="n">
        <v>90.4012183</v>
      </c>
      <c r="M61" s="58" t="n">
        <v>37.3385113421403</v>
      </c>
      <c r="N61" s="58" t="n">
        <v>35.5904494553786</v>
      </c>
      <c r="O61" s="58" t="n">
        <v>18.6707755719704</v>
      </c>
      <c r="P61" s="58" t="n">
        <v>17.6146916</v>
      </c>
      <c r="Q61" s="58" t="n">
        <v>49.952560656525</v>
      </c>
      <c r="R61" s="58" t="n">
        <v>6.93480467244856</v>
      </c>
      <c r="S61" s="58" t="n">
        <v>46.0624419416907</v>
      </c>
      <c r="T61" s="58"/>
      <c r="U61" s="58"/>
      <c r="V61" s="58"/>
      <c r="W61" s="58"/>
      <c r="X61" s="58" t="n">
        <v>13.8833316</v>
      </c>
      <c r="Y61" s="58" t="n">
        <v>100</v>
      </c>
      <c r="Z61" s="58" t="n">
        <v>5.46578929879378</v>
      </c>
      <c r="AA61" s="58" t="n">
        <v>85.3665727909186</v>
      </c>
    </row>
    <row r="62">
      <c r="A62" s="58" t="s">
        <v>42</v>
      </c>
      <c r="B62" s="58" t="s">
        <v>43</v>
      </c>
      <c r="C62" s="58" t="s">
        <v>17</v>
      </c>
      <c r="D62" s="58" t="n">
        <v>138.731951</v>
      </c>
      <c r="E62" s="58" t="n">
        <v>25.4749263021747</v>
      </c>
      <c r="F62" s="58" t="n">
        <v>3.60856132252323</v>
      </c>
      <c r="G62" s="58" t="n">
        <v>24.7165431986966</v>
      </c>
      <c r="H62" s="58" t="n">
        <v>1555.5612783</v>
      </c>
      <c r="I62" s="58" t="n">
        <v>5.77205521886312</v>
      </c>
      <c r="J62" s="58" t="n">
        <v>40.4617553723307</v>
      </c>
      <c r="K62" s="58" t="n">
        <v>5.7719861529738</v>
      </c>
      <c r="L62" s="58" t="n">
        <v>1655.7780058</v>
      </c>
      <c r="M62" s="58" t="n">
        <v>6.92797690583695</v>
      </c>
      <c r="N62" s="58" t="n">
        <v>43.0684959545802</v>
      </c>
      <c r="O62" s="58" t="n">
        <v>4.91761915407571</v>
      </c>
      <c r="P62" s="58" t="n">
        <v>274.1520483</v>
      </c>
      <c r="Q62" s="58" t="n">
        <v>20.7556867262681</v>
      </c>
      <c r="R62" s="58" t="n">
        <v>7.13097790995457</v>
      </c>
      <c r="S62" s="58" t="n">
        <v>20.1478433759491</v>
      </c>
      <c r="T62" s="58" t="n">
        <v>37.8824609</v>
      </c>
      <c r="U62" s="58" t="n">
        <v>40.5452677650785</v>
      </c>
      <c r="V62" s="58" t="n">
        <v>0.98536193155489</v>
      </c>
      <c r="W62" s="58" t="n">
        <v>39.5843129288205</v>
      </c>
      <c r="X62" s="58" t="n">
        <v>182.4167288</v>
      </c>
      <c r="Y62" s="58" t="n">
        <v>22.3684315981966</v>
      </c>
      <c r="Z62" s="58" t="n">
        <v>4.74484750905643</v>
      </c>
      <c r="AA62" s="58" t="n">
        <v>21.8148409967986</v>
      </c>
    </row>
    <row r="63">
      <c r="A63" s="58" t="s">
        <v>44</v>
      </c>
      <c r="B63" s="58" t="s">
        <v>45</v>
      </c>
      <c r="C63" s="58" t="s">
        <v>16</v>
      </c>
      <c r="D63" s="58"/>
      <c r="E63" s="58"/>
      <c r="F63" s="58"/>
      <c r="G63" s="58"/>
      <c r="H63" s="58" t="n">
        <v>108.2730239</v>
      </c>
      <c r="I63" s="58" t="n">
        <v>73.3956527362137</v>
      </c>
      <c r="J63" s="58" t="n">
        <v>17.1872290419705</v>
      </c>
      <c r="K63" s="58" t="n">
        <v>56.5109181388277</v>
      </c>
      <c r="L63" s="58" t="n">
        <v>337.8225771</v>
      </c>
      <c r="M63" s="58" t="n">
        <v>40.1210227026576</v>
      </c>
      <c r="N63" s="58" t="n">
        <v>53.6258598774244</v>
      </c>
      <c r="O63" s="58" t="n">
        <v>16.9990014853169</v>
      </c>
      <c r="P63" s="58" t="n">
        <v>73.5878588</v>
      </c>
      <c r="Q63" s="58" t="n">
        <v>70.5738975396242</v>
      </c>
      <c r="R63" s="58" t="n">
        <v>11.6813157917517</v>
      </c>
      <c r="S63" s="58" t="n">
        <v>61.9368416425312</v>
      </c>
      <c r="T63" s="58" t="n">
        <v>22.751071</v>
      </c>
      <c r="U63" s="58" t="n">
        <v>100</v>
      </c>
      <c r="V63" s="58" t="n">
        <v>3.61149854453388</v>
      </c>
      <c r="W63" s="58" t="n">
        <v>96.960401953671</v>
      </c>
      <c r="X63" s="58" t="n">
        <v>87.5275395</v>
      </c>
      <c r="Y63" s="58" t="n">
        <v>57.6431870196838</v>
      </c>
      <c r="Z63" s="58" t="n">
        <v>13.8940967443195</v>
      </c>
      <c r="AA63" s="58" t="n">
        <v>52.6518537397622</v>
      </c>
    </row>
    <row r="64">
      <c r="A64" s="58" t="s">
        <v>44</v>
      </c>
      <c r="B64" s="58" t="s">
        <v>45</v>
      </c>
      <c r="C64" s="58" t="s">
        <v>17</v>
      </c>
      <c r="D64" s="58" t="n">
        <v>634.7539738</v>
      </c>
      <c r="E64" s="58" t="n">
        <v>28.4204551788456</v>
      </c>
      <c r="F64" s="58" t="n">
        <v>1.97041096579649</v>
      </c>
      <c r="G64" s="58" t="n">
        <v>28.101157685462</v>
      </c>
      <c r="H64" s="58" t="n">
        <v>6188.8942386</v>
      </c>
      <c r="I64" s="58" t="n">
        <v>10.0065216883817</v>
      </c>
      <c r="J64" s="58" t="n">
        <v>19.211640379166</v>
      </c>
      <c r="K64" s="58" t="n">
        <v>10.2988684882108</v>
      </c>
      <c r="L64" s="58" t="n">
        <v>9295.2166682</v>
      </c>
      <c r="M64" s="58" t="n">
        <v>7.23907879744351</v>
      </c>
      <c r="N64" s="58" t="n">
        <v>28.8543240506699</v>
      </c>
      <c r="O64" s="58" t="n">
        <v>7.83607034329701</v>
      </c>
      <c r="P64" s="58" t="n">
        <v>4186.6975228</v>
      </c>
      <c r="Q64" s="58" t="n">
        <v>9.67182331853628</v>
      </c>
      <c r="R64" s="58" t="n">
        <v>12.9963971080194</v>
      </c>
      <c r="S64" s="58" t="n">
        <v>9.61182353753148</v>
      </c>
      <c r="T64" s="58" t="n">
        <v>1428.5896637</v>
      </c>
      <c r="U64" s="58" t="n">
        <v>20.2250069287509</v>
      </c>
      <c r="V64" s="58" t="n">
        <v>4.43464531955011</v>
      </c>
      <c r="W64" s="58" t="n">
        <v>19.8014312476737</v>
      </c>
      <c r="X64" s="58" t="n">
        <v>10480.1415406</v>
      </c>
      <c r="Y64" s="58" t="n">
        <v>12.5372666919764</v>
      </c>
      <c r="Z64" s="58" t="n">
        <v>32.532582176798</v>
      </c>
      <c r="AA64" s="58" t="n">
        <v>10.6527150828632</v>
      </c>
    </row>
    <row r="65">
      <c r="A65" s="58" t="s">
        <v>27</v>
      </c>
      <c r="B65" s="58" t="s">
        <v>28</v>
      </c>
      <c r="C65" s="58" t="s">
        <v>16</v>
      </c>
      <c r="D65" s="58"/>
      <c r="E65" s="58"/>
      <c r="F65" s="58"/>
      <c r="G65" s="58"/>
      <c r="H65" s="58" t="n">
        <v>290.1284104</v>
      </c>
      <c r="I65" s="58" t="n">
        <v>46.6870130537443</v>
      </c>
      <c r="J65" s="58" t="n">
        <v>27.9811037352615</v>
      </c>
      <c r="K65" s="58" t="n">
        <v>43.0993121468019</v>
      </c>
      <c r="L65" s="58" t="n">
        <v>408.3527498</v>
      </c>
      <c r="M65" s="58" t="n">
        <v>39.2394805177237</v>
      </c>
      <c r="N65" s="58" t="n">
        <v>39.3831153487514</v>
      </c>
      <c r="O65" s="58" t="n">
        <v>27.0795695124232</v>
      </c>
      <c r="P65" s="58"/>
      <c r="Q65" s="58"/>
      <c r="R65" s="58"/>
      <c r="S65" s="58"/>
      <c r="T65" s="58"/>
      <c r="U65" s="58"/>
      <c r="V65" s="58"/>
      <c r="W65" s="58"/>
      <c r="X65" s="58" t="n">
        <v>338.3914848</v>
      </c>
      <c r="Y65" s="58" t="n">
        <v>53.4114056478558</v>
      </c>
      <c r="Z65" s="58" t="n">
        <v>32.635780915987</v>
      </c>
      <c r="AA65" s="58" t="n">
        <v>37.7521108092741</v>
      </c>
    </row>
    <row r="66">
      <c r="A66" s="58" t="s">
        <v>27</v>
      </c>
      <c r="B66" s="58" t="s">
        <v>28</v>
      </c>
      <c r="C66" s="58" t="s">
        <v>17</v>
      </c>
      <c r="D66" s="58" t="n">
        <v>538.9737629</v>
      </c>
      <c r="E66" s="58" t="n">
        <v>39.3036357391401</v>
      </c>
      <c r="F66" s="58" t="n">
        <v>0.834340031657158</v>
      </c>
      <c r="G66" s="58" t="n">
        <v>39.757760516208</v>
      </c>
      <c r="H66" s="58" t="n">
        <v>11979.2018436</v>
      </c>
      <c r="I66" s="58" t="n">
        <v>9.97182220812009</v>
      </c>
      <c r="J66" s="58" t="n">
        <v>18.5439966347139</v>
      </c>
      <c r="K66" s="58" t="n">
        <v>10.0322501158234</v>
      </c>
      <c r="L66" s="58" t="n">
        <v>25073.7291633</v>
      </c>
      <c r="M66" s="58" t="n">
        <v>6.26991837726682</v>
      </c>
      <c r="N66" s="58" t="n">
        <v>38.8145349994563</v>
      </c>
      <c r="O66" s="58" t="n">
        <v>6.02749759185284</v>
      </c>
      <c r="P66" s="58" t="n">
        <v>8452.9065189</v>
      </c>
      <c r="Q66" s="58" t="n">
        <v>10.1331204917089</v>
      </c>
      <c r="R66" s="58" t="n">
        <v>13.0852349001681</v>
      </c>
      <c r="S66" s="58" t="n">
        <v>9.53676074872219</v>
      </c>
      <c r="T66" s="58" t="n">
        <v>1699.7618165</v>
      </c>
      <c r="U66" s="58" t="n">
        <v>16.1337399413027</v>
      </c>
      <c r="V66" s="58" t="n">
        <v>2.63125856100599</v>
      </c>
      <c r="W66" s="58" t="n">
        <v>16.0723538522574</v>
      </c>
      <c r="X66" s="58" t="n">
        <v>16854.2406218</v>
      </c>
      <c r="Y66" s="58" t="n">
        <v>13.473330938731</v>
      </c>
      <c r="Z66" s="58" t="n">
        <v>26.0906348729985</v>
      </c>
      <c r="AA66" s="58" t="n">
        <v>12.7174352072172</v>
      </c>
    </row>
    <row r="67">
      <c r="A67" s="58" t="s">
        <v>29</v>
      </c>
      <c r="B67" s="58" t="s">
        <v>30</v>
      </c>
      <c r="C67" s="58" t="s">
        <v>16</v>
      </c>
      <c r="D67" s="58"/>
      <c r="E67" s="58"/>
      <c r="F67" s="58"/>
      <c r="G67" s="58"/>
      <c r="H67" s="58" t="n">
        <v>62.1727867</v>
      </c>
      <c r="I67" s="58" t="n">
        <v>66.5016722652094</v>
      </c>
      <c r="J67" s="58" t="n">
        <v>18.7998611800885</v>
      </c>
      <c r="K67" s="58" t="n">
        <v>52.8442272400787</v>
      </c>
      <c r="L67" s="58" t="n">
        <v>129.1556432</v>
      </c>
      <c r="M67" s="58" t="n">
        <v>38.096630423177</v>
      </c>
      <c r="N67" s="58" t="n">
        <v>39.054195439257</v>
      </c>
      <c r="O67" s="58" t="n">
        <v>25.7207387868999</v>
      </c>
      <c r="P67" s="58" t="n">
        <v>41.5672218</v>
      </c>
      <c r="Q67" s="58" t="n">
        <v>58.0107728705553</v>
      </c>
      <c r="R67" s="58" t="n">
        <v>12.5691325893544</v>
      </c>
      <c r="S67" s="58" t="n">
        <v>50.9477880040389</v>
      </c>
      <c r="T67" s="58" t="n">
        <v>13.4779221</v>
      </c>
      <c r="U67" s="58" t="n">
        <v>100</v>
      </c>
      <c r="V67" s="58" t="n">
        <v>4.07546577731325</v>
      </c>
      <c r="W67" s="58" t="n">
        <v>98.2173720752246</v>
      </c>
      <c r="X67" s="58" t="n">
        <v>84.3351804</v>
      </c>
      <c r="Y67" s="58" t="n">
        <v>50.6359030067079</v>
      </c>
      <c r="Z67" s="58" t="n">
        <v>25.5013450139869</v>
      </c>
      <c r="AA67" s="58" t="n">
        <v>40.5705213995573</v>
      </c>
    </row>
    <row r="68">
      <c r="A68" s="58" t="s">
        <v>29</v>
      </c>
      <c r="B68" s="58" t="s">
        <v>30</v>
      </c>
      <c r="C68" s="58" t="s">
        <v>17</v>
      </c>
      <c r="D68" s="58" t="n">
        <v>167.3554252</v>
      </c>
      <c r="E68" s="58" t="n">
        <v>29.1564615943405</v>
      </c>
      <c r="F68" s="58" t="n">
        <v>1.42033599113736</v>
      </c>
      <c r="G68" s="58" t="n">
        <v>29.3686888281043</v>
      </c>
      <c r="H68" s="58" t="n">
        <v>2927.5872161</v>
      </c>
      <c r="I68" s="58" t="n">
        <v>10.0336437014964</v>
      </c>
      <c r="J68" s="58" t="n">
        <v>24.8462664729943</v>
      </c>
      <c r="K68" s="58" t="n">
        <v>10.0430746083044</v>
      </c>
      <c r="L68" s="58" t="n">
        <v>4153.5093348</v>
      </c>
      <c r="M68" s="58" t="n">
        <v>7.02179702254205</v>
      </c>
      <c r="N68" s="58" t="n">
        <v>35.2505978858547</v>
      </c>
      <c r="O68" s="58" t="n">
        <v>6.86630139470045</v>
      </c>
      <c r="P68" s="58" t="n">
        <v>1172.0034436</v>
      </c>
      <c r="Q68" s="58" t="n">
        <v>13.7897712221557</v>
      </c>
      <c r="R68" s="58" t="n">
        <v>9.94672667881941</v>
      </c>
      <c r="S68" s="58" t="n">
        <v>13.4054798441418</v>
      </c>
      <c r="T68" s="58" t="n">
        <v>304.7964509</v>
      </c>
      <c r="U68" s="58" t="n">
        <v>23.4488562359391</v>
      </c>
      <c r="V68" s="58" t="n">
        <v>2.58679017227463</v>
      </c>
      <c r="W68" s="58" t="n">
        <v>23.2772418873827</v>
      </c>
      <c r="X68" s="58" t="n">
        <v>3057.5534828</v>
      </c>
      <c r="Y68" s="58" t="n">
        <v>14.4632245510825</v>
      </c>
      <c r="Z68" s="58" t="n">
        <v>25.9492827989196</v>
      </c>
      <c r="AA68" s="58" t="n">
        <v>13.4604247557426</v>
      </c>
    </row>
    <row r="69">
      <c r="A69" s="58" t="s">
        <v>46</v>
      </c>
      <c r="B69" s="58" t="s">
        <v>47</v>
      </c>
      <c r="C69" s="58" t="s">
        <v>16</v>
      </c>
      <c r="D69" s="58"/>
      <c r="E69" s="58"/>
      <c r="F69" s="58"/>
      <c r="G69" s="58"/>
      <c r="H69" s="58" t="n">
        <v>327.3716144</v>
      </c>
      <c r="I69" s="58" t="n">
        <v>26.226683350251</v>
      </c>
      <c r="J69" s="58" t="n">
        <v>51.9446221756524</v>
      </c>
      <c r="K69" s="58" t="n">
        <v>14.8094378607954</v>
      </c>
      <c r="L69" s="58" t="n">
        <v>302.8603532</v>
      </c>
      <c r="M69" s="58" t="n">
        <v>22.1486730507969</v>
      </c>
      <c r="N69" s="58" t="n">
        <v>48.0553778243476</v>
      </c>
      <c r="O69" s="58" t="n">
        <v>16.0080034564428</v>
      </c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</row>
    <row r="70">
      <c r="A70" s="58" t="s">
        <v>46</v>
      </c>
      <c r="B70" s="58" t="s">
        <v>47</v>
      </c>
      <c r="C70" s="58" t="s">
        <v>17</v>
      </c>
      <c r="D70" s="58" t="n">
        <v>199.2825723</v>
      </c>
      <c r="E70" s="58" t="n">
        <v>22.9430090347188</v>
      </c>
      <c r="F70" s="58" t="n">
        <v>2.63022408782494</v>
      </c>
      <c r="G70" s="58" t="n">
        <v>22.3848748955787</v>
      </c>
      <c r="H70" s="58" t="n">
        <v>3207.7616088</v>
      </c>
      <c r="I70" s="58" t="n">
        <v>4.89385778382549</v>
      </c>
      <c r="J70" s="58" t="n">
        <v>42.3375298406155</v>
      </c>
      <c r="K70" s="58" t="n">
        <v>5.03376943897266</v>
      </c>
      <c r="L70" s="58" t="n">
        <v>3387.8004298</v>
      </c>
      <c r="M70" s="58" t="n">
        <v>7.67805313669665</v>
      </c>
      <c r="N70" s="58" t="n">
        <v>44.7137659473279</v>
      </c>
      <c r="O70" s="58" t="n">
        <v>5.01878268195327</v>
      </c>
      <c r="P70" s="58" t="n">
        <v>359.7433904</v>
      </c>
      <c r="Q70" s="58" t="n">
        <v>23.7461549383609</v>
      </c>
      <c r="R70" s="58" t="n">
        <v>4.74806060532717</v>
      </c>
      <c r="S70" s="58" t="n">
        <v>22.9697433076085</v>
      </c>
      <c r="T70" s="58" t="n">
        <v>126.0604383</v>
      </c>
      <c r="U70" s="58" t="n">
        <v>37.9276289609442</v>
      </c>
      <c r="V70" s="58" t="n">
        <v>1.6638043031645</v>
      </c>
      <c r="W70" s="58" t="n">
        <v>38.0567435512052</v>
      </c>
      <c r="X70" s="58" t="n">
        <v>295.9901146</v>
      </c>
      <c r="Y70" s="58" t="n">
        <v>24.2306166595985</v>
      </c>
      <c r="Z70" s="58" t="n">
        <v>3.90661521574</v>
      </c>
      <c r="AA70" s="58" t="n">
        <v>23.5917545273833</v>
      </c>
    </row>
    <row r="71">
      <c r="A71" s="58" t="s">
        <v>48</v>
      </c>
      <c r="B71" s="58" t="s">
        <v>49</v>
      </c>
      <c r="C71" s="58" t="s">
        <v>16</v>
      </c>
      <c r="D71" s="58" t="n">
        <v>57.2093464</v>
      </c>
      <c r="E71" s="58" t="n">
        <v>99.9999999999999</v>
      </c>
      <c r="F71" s="58" t="n">
        <v>1.76281073376435</v>
      </c>
      <c r="G71" s="58" t="n">
        <v>99.5826316042832</v>
      </c>
      <c r="H71" s="58" t="n">
        <v>1320.8251211</v>
      </c>
      <c r="I71" s="58" t="n">
        <v>26.6172220960998</v>
      </c>
      <c r="J71" s="58" t="n">
        <v>40.6990264251765</v>
      </c>
      <c r="K71" s="58" t="n">
        <v>16.8189933112403</v>
      </c>
      <c r="L71" s="58" t="n">
        <v>1450.1691643</v>
      </c>
      <c r="M71" s="58" t="n">
        <v>24.9348115438602</v>
      </c>
      <c r="N71" s="58" t="n">
        <v>44.6845477088359</v>
      </c>
      <c r="O71" s="58" t="n">
        <v>15.0216354728562</v>
      </c>
      <c r="P71" s="58" t="n">
        <v>219.1792059</v>
      </c>
      <c r="Q71" s="58" t="n">
        <v>50.3993723160459</v>
      </c>
      <c r="R71" s="58" t="n">
        <v>6.75364221218347</v>
      </c>
      <c r="S71" s="58" t="n">
        <v>45.9960768855286</v>
      </c>
      <c r="T71" s="58" t="n">
        <v>48.1919201</v>
      </c>
      <c r="U71" s="58" t="n">
        <v>99.9999999999997</v>
      </c>
      <c r="V71" s="58" t="n">
        <v>1.48495375981072</v>
      </c>
      <c r="W71" s="58" t="n">
        <v>101.637612314321</v>
      </c>
      <c r="X71" s="58" t="n">
        <v>149.7734412</v>
      </c>
      <c r="Y71" s="58" t="n">
        <v>70.3319951543672</v>
      </c>
      <c r="Z71" s="58" t="n">
        <v>4.6150191602291</v>
      </c>
      <c r="AA71" s="58" t="n">
        <v>71.477097078588</v>
      </c>
    </row>
    <row r="72">
      <c r="A72" s="58" t="s">
        <v>48</v>
      </c>
      <c r="B72" s="58" t="s">
        <v>49</v>
      </c>
      <c r="C72" s="58" t="s">
        <v>17</v>
      </c>
      <c r="D72" s="58" t="n">
        <v>925.377884</v>
      </c>
      <c r="E72" s="58" t="n">
        <v>25.2636496219104</v>
      </c>
      <c r="F72" s="58" t="n">
        <v>1.48406073629244</v>
      </c>
      <c r="G72" s="58" t="n">
        <v>24.9488833476044</v>
      </c>
      <c r="H72" s="58" t="n">
        <v>18841.9648506</v>
      </c>
      <c r="I72" s="58" t="n">
        <v>7.2948637983688</v>
      </c>
      <c r="J72" s="58" t="n">
        <v>30.2175151501435</v>
      </c>
      <c r="K72" s="58" t="n">
        <v>6.95377166671365</v>
      </c>
      <c r="L72" s="58" t="n">
        <v>26559.0372789</v>
      </c>
      <c r="M72" s="58" t="n">
        <v>4.95130742927895</v>
      </c>
      <c r="N72" s="58" t="n">
        <v>42.5936529290803</v>
      </c>
      <c r="O72" s="58" t="n">
        <v>4.26084881160086</v>
      </c>
      <c r="P72" s="58" t="n">
        <v>6745.2537288</v>
      </c>
      <c r="Q72" s="58" t="n">
        <v>12.3750425680994</v>
      </c>
      <c r="R72" s="58" t="n">
        <v>10.8175982896543</v>
      </c>
      <c r="S72" s="58" t="n">
        <v>12.2537735682964</v>
      </c>
      <c r="T72" s="58" t="n">
        <v>1629.0364674</v>
      </c>
      <c r="U72" s="58" t="n">
        <v>22.7625512722334</v>
      </c>
      <c r="V72" s="58" t="n">
        <v>2.61254250945215</v>
      </c>
      <c r="W72" s="58" t="n">
        <v>22.5063116247989</v>
      </c>
      <c r="X72" s="58" t="n">
        <v>7653.7780531</v>
      </c>
      <c r="Y72" s="58" t="n">
        <v>17.7976177805612</v>
      </c>
      <c r="Z72" s="58" t="n">
        <v>12.2746303853773</v>
      </c>
      <c r="AA72" s="58" t="n">
        <v>17.4258331431186</v>
      </c>
    </row>
    <row r="73">
      <c r="A73" s="58" t="s">
        <v>31</v>
      </c>
      <c r="B73" s="58" t="s">
        <v>32</v>
      </c>
      <c r="C73" s="58" t="s">
        <v>16</v>
      </c>
      <c r="D73" s="58" t="n">
        <v>100.7911157</v>
      </c>
      <c r="E73" s="58" t="n">
        <v>70.5193819612543</v>
      </c>
      <c r="F73" s="58" t="n">
        <v>8.15579720331572</v>
      </c>
      <c r="G73" s="58" t="n">
        <v>57.3558598814197</v>
      </c>
      <c r="H73" s="58" t="n">
        <v>416.5865988</v>
      </c>
      <c r="I73" s="58" t="n">
        <v>46.2278536824315</v>
      </c>
      <c r="J73" s="58" t="n">
        <v>33.7092787775525</v>
      </c>
      <c r="K73" s="58" t="n">
        <v>32.3339730679203</v>
      </c>
      <c r="L73" s="58" t="n">
        <v>420.656428</v>
      </c>
      <c r="M73" s="58" t="n">
        <v>37.3187973629323</v>
      </c>
      <c r="N73" s="58" t="n">
        <v>34.0386004779505</v>
      </c>
      <c r="O73" s="58" t="n">
        <v>24.6901411533029</v>
      </c>
      <c r="P73" s="58" t="n">
        <v>151.9525704</v>
      </c>
      <c r="Q73" s="58" t="n">
        <v>72.9857660340111</v>
      </c>
      <c r="R73" s="58" t="n">
        <v>12.2956705072465</v>
      </c>
      <c r="S73" s="58" t="n">
        <v>66.055884013042</v>
      </c>
      <c r="T73" s="58"/>
      <c r="U73" s="58"/>
      <c r="V73" s="58"/>
      <c r="W73" s="58"/>
      <c r="X73" s="58" t="n">
        <v>145.8350368</v>
      </c>
      <c r="Y73" s="58" t="n">
        <v>73.242215595712</v>
      </c>
      <c r="Z73" s="58" t="n">
        <v>11.8006530339349</v>
      </c>
      <c r="AA73" s="58" t="n">
        <v>70.6132348761444</v>
      </c>
    </row>
    <row r="74">
      <c r="A74" s="58" t="s">
        <v>31</v>
      </c>
      <c r="B74" s="58" t="s">
        <v>32</v>
      </c>
      <c r="C74" s="58" t="s">
        <v>17</v>
      </c>
      <c r="D74" s="58" t="n">
        <v>721.6804434</v>
      </c>
      <c r="E74" s="58" t="n">
        <v>26.544374458547</v>
      </c>
      <c r="F74" s="58" t="n">
        <v>1.51984772592922</v>
      </c>
      <c r="G74" s="58" t="n">
        <v>27.3247382563974</v>
      </c>
      <c r="H74" s="58" t="n">
        <v>10532.7283114</v>
      </c>
      <c r="I74" s="58" t="n">
        <v>8.30573737014324</v>
      </c>
      <c r="J74" s="58" t="n">
        <v>22.1817610804217</v>
      </c>
      <c r="K74" s="58" t="n">
        <v>9.06721281498083</v>
      </c>
      <c r="L74" s="58" t="n">
        <v>20770.136089</v>
      </c>
      <c r="M74" s="58" t="n">
        <v>5.86564725464412</v>
      </c>
      <c r="N74" s="58" t="n">
        <v>43.7415817357967</v>
      </c>
      <c r="O74" s="58" t="n">
        <v>4.76695440930597</v>
      </c>
      <c r="P74" s="58" t="n">
        <v>7327.900246</v>
      </c>
      <c r="Q74" s="58" t="n">
        <v>10.9820951424933</v>
      </c>
      <c r="R74" s="58" t="n">
        <v>15.4324433017042</v>
      </c>
      <c r="S74" s="58" t="n">
        <v>9.70389498728116</v>
      </c>
      <c r="T74" s="58" t="n">
        <v>561.7772271</v>
      </c>
      <c r="U74" s="58" t="n">
        <v>33.3577173078445</v>
      </c>
      <c r="V74" s="58" t="n">
        <v>1.18309405346255</v>
      </c>
      <c r="W74" s="58" t="n">
        <v>32.9422870402475</v>
      </c>
      <c r="X74" s="58" t="n">
        <v>7569.5111577</v>
      </c>
      <c r="Y74" s="58" t="n">
        <v>15.4032045644106</v>
      </c>
      <c r="Z74" s="58" t="n">
        <v>15.9412721026856</v>
      </c>
      <c r="AA74" s="58" t="n">
        <v>13.7715374427832</v>
      </c>
    </row>
    <row r="75">
      <c r="A75" s="58" t="s">
        <v>50</v>
      </c>
      <c r="B75" s="58" t="s">
        <v>51</v>
      </c>
      <c r="C75" s="58" t="s">
        <v>16</v>
      </c>
      <c r="D75" s="58" t="n">
        <v>368.2025778</v>
      </c>
      <c r="E75" s="58" t="n">
        <v>42.3970412562312</v>
      </c>
      <c r="F75" s="58" t="n">
        <v>7.3306555332843</v>
      </c>
      <c r="G75" s="58" t="n">
        <v>33.9519694129784</v>
      </c>
      <c r="H75" s="58" t="n">
        <v>2150.0752415</v>
      </c>
      <c r="I75" s="58" t="n">
        <v>23.0069674870859</v>
      </c>
      <c r="J75" s="58" t="n">
        <v>42.8064927199962</v>
      </c>
      <c r="K75" s="58" t="n">
        <v>13.2280465920055</v>
      </c>
      <c r="L75" s="58" t="n">
        <v>1826.4504908</v>
      </c>
      <c r="M75" s="58" t="n">
        <v>33.352145233335</v>
      </c>
      <c r="N75" s="58" t="n">
        <v>36.3633505138726</v>
      </c>
      <c r="O75" s="58" t="n">
        <v>17.7501877103003</v>
      </c>
      <c r="P75" s="58" t="n">
        <v>202.6317967</v>
      </c>
      <c r="Q75" s="58" t="n">
        <v>58.3038167190372</v>
      </c>
      <c r="R75" s="58" t="n">
        <v>4.03425720312324</v>
      </c>
      <c r="S75" s="58" t="n">
        <v>60.6477827298247</v>
      </c>
      <c r="T75" s="58" t="n">
        <v>52.603602</v>
      </c>
      <c r="U75" s="58" t="n">
        <v>99.9999999999999</v>
      </c>
      <c r="V75" s="58" t="n">
        <v>1.04730088631114</v>
      </c>
      <c r="W75" s="58" t="n">
        <v>101.429453886742</v>
      </c>
      <c r="X75" s="58" t="n">
        <v>422.8146243</v>
      </c>
      <c r="Y75" s="58" t="n">
        <v>42.0144474141331</v>
      </c>
      <c r="Z75" s="58" t="n">
        <v>8.4179431434125</v>
      </c>
      <c r="AA75" s="58" t="n">
        <v>42.9298173350721</v>
      </c>
    </row>
    <row r="76">
      <c r="A76" s="58" t="s">
        <v>50</v>
      </c>
      <c r="B76" s="58" t="s">
        <v>51</v>
      </c>
      <c r="C76" s="58" t="s">
        <v>17</v>
      </c>
      <c r="D76" s="58" t="n">
        <v>2352.0469252</v>
      </c>
      <c r="E76" s="58" t="n">
        <v>15.9600526734479</v>
      </c>
      <c r="F76" s="58" t="n">
        <v>3.47809184180945</v>
      </c>
      <c r="G76" s="58" t="n">
        <v>16.1281621738877</v>
      </c>
      <c r="H76" s="58" t="n">
        <v>22313.3250756</v>
      </c>
      <c r="I76" s="58" t="n">
        <v>6.87500569496701</v>
      </c>
      <c r="J76" s="58" t="n">
        <v>32.9958527092258</v>
      </c>
      <c r="K76" s="58" t="n">
        <v>6.48830504836895</v>
      </c>
      <c r="L76" s="58" t="n">
        <v>23459.6715865</v>
      </c>
      <c r="M76" s="58" t="n">
        <v>5.91852436986676</v>
      </c>
      <c r="N76" s="58" t="n">
        <v>34.6910138068765</v>
      </c>
      <c r="O76" s="58" t="n">
        <v>4.68201753888683</v>
      </c>
      <c r="P76" s="58" t="n">
        <v>7288.7683277</v>
      </c>
      <c r="Q76" s="58" t="n">
        <v>10.770663279706</v>
      </c>
      <c r="R76" s="58" t="n">
        <v>10.7782737605275</v>
      </c>
      <c r="S76" s="58" t="n">
        <v>9.93024445477834</v>
      </c>
      <c r="T76" s="58" t="n">
        <v>1480.9122345</v>
      </c>
      <c r="U76" s="58" t="n">
        <v>21.8685450382487</v>
      </c>
      <c r="V76" s="58" t="n">
        <v>2.18990051008964</v>
      </c>
      <c r="W76" s="58" t="n">
        <v>21.2506241762792</v>
      </c>
      <c r="X76" s="58" t="n">
        <v>10729.9112016</v>
      </c>
      <c r="Y76" s="58" t="n">
        <v>12.5950542662297</v>
      </c>
      <c r="Z76" s="58" t="n">
        <v>15.8668673714711</v>
      </c>
      <c r="AA76" s="58" t="n">
        <v>11.7837410633404</v>
      </c>
    </row>
    <row r="77">
      <c r="A77" s="58" t="s">
        <v>52</v>
      </c>
      <c r="B77" s="58" t="s">
        <v>53</v>
      </c>
      <c r="C77" s="58" t="s">
        <v>16</v>
      </c>
      <c r="D77" s="58" t="n">
        <v>11.3706739</v>
      </c>
      <c r="E77" s="58" t="n">
        <v>77.5699623189646</v>
      </c>
      <c r="F77" s="58" t="n">
        <v>3.34600130071637</v>
      </c>
      <c r="G77" s="58" t="n">
        <v>75.2377364687504</v>
      </c>
      <c r="H77" s="58" t="n">
        <v>95.8946983</v>
      </c>
      <c r="I77" s="58" t="n">
        <v>27.882476292508</v>
      </c>
      <c r="J77" s="58" t="n">
        <v>28.2185372710059</v>
      </c>
      <c r="K77" s="58" t="n">
        <v>29.1978272651535</v>
      </c>
      <c r="L77" s="58" t="n">
        <v>127.9704295</v>
      </c>
      <c r="M77" s="58" t="n">
        <v>34.3323086522757</v>
      </c>
      <c r="N77" s="58" t="n">
        <v>37.6573303681001</v>
      </c>
      <c r="O77" s="58" t="n">
        <v>17.4484345591215</v>
      </c>
      <c r="P77" s="58" t="n">
        <v>64.4536973</v>
      </c>
      <c r="Q77" s="58" t="n">
        <v>54.321091722298</v>
      </c>
      <c r="R77" s="58" t="n">
        <v>18.9665236113912</v>
      </c>
      <c r="S77" s="58" t="n">
        <v>40.2333679858715</v>
      </c>
      <c r="T77" s="58" t="n">
        <v>3.7064278</v>
      </c>
      <c r="U77" s="58" t="n">
        <v>100</v>
      </c>
      <c r="V77" s="58" t="n">
        <v>1.09067521845045</v>
      </c>
      <c r="W77" s="58" t="n">
        <v>104.13138479575</v>
      </c>
      <c r="X77" s="58" t="n">
        <v>36.4328084</v>
      </c>
      <c r="Y77" s="58" t="n">
        <v>75.0369741383564</v>
      </c>
      <c r="Z77" s="58" t="n">
        <v>10.720932230336</v>
      </c>
      <c r="AA77" s="58" t="n">
        <v>66.8295478293541</v>
      </c>
    </row>
    <row r="78">
      <c r="A78" s="58" t="s">
        <v>52</v>
      </c>
      <c r="B78" s="58" t="s">
        <v>53</v>
      </c>
      <c r="C78" s="58" t="s">
        <v>17</v>
      </c>
      <c r="D78" s="58" t="n">
        <v>88.6524841</v>
      </c>
      <c r="E78" s="58" t="n">
        <v>26.9438517054363</v>
      </c>
      <c r="F78" s="58" t="n">
        <v>1.77538041269721</v>
      </c>
      <c r="G78" s="58" t="n">
        <v>26.7782753930521</v>
      </c>
      <c r="H78" s="58" t="n">
        <v>1318.2212039</v>
      </c>
      <c r="I78" s="58" t="n">
        <v>9.73485201115138</v>
      </c>
      <c r="J78" s="58" t="n">
        <v>26.3990809593816</v>
      </c>
      <c r="K78" s="58" t="n">
        <v>8.44209773993414</v>
      </c>
      <c r="L78" s="58" t="n">
        <v>2654.1167658</v>
      </c>
      <c r="M78" s="58" t="n">
        <v>7.08629104089646</v>
      </c>
      <c r="N78" s="58" t="n">
        <v>53.1521137489771</v>
      </c>
      <c r="O78" s="58" t="n">
        <v>4.74856561531407</v>
      </c>
      <c r="P78" s="58" t="n">
        <v>563.1357101</v>
      </c>
      <c r="Q78" s="58" t="n">
        <v>14.5173942291502</v>
      </c>
      <c r="R78" s="58" t="n">
        <v>11.2775194011949</v>
      </c>
      <c r="S78" s="58" t="n">
        <v>14.450506427913</v>
      </c>
      <c r="T78" s="58" t="n">
        <v>63.7361972</v>
      </c>
      <c r="U78" s="58" t="n">
        <v>33.8687999269734</v>
      </c>
      <c r="V78" s="58" t="n">
        <v>1.27639960952529</v>
      </c>
      <c r="W78" s="58" t="n">
        <v>34.0591015817227</v>
      </c>
      <c r="X78" s="58" t="n">
        <v>305.5736071</v>
      </c>
      <c r="Y78" s="58" t="n">
        <v>18.7521165769451</v>
      </c>
      <c r="Z78" s="58" t="n">
        <v>6.11950586822386</v>
      </c>
      <c r="AA78" s="58" t="n">
        <v>18.5138209249559</v>
      </c>
    </row>
    <row r="79">
      <c r="A79" s="58" t="s">
        <v>33</v>
      </c>
      <c r="B79" s="58" t="s">
        <v>34</v>
      </c>
      <c r="C79" s="58" t="s">
        <v>16</v>
      </c>
      <c r="D79" s="58"/>
      <c r="E79" s="58"/>
      <c r="F79" s="58"/>
      <c r="G79" s="58"/>
      <c r="H79" s="58" t="n">
        <v>21.0372286</v>
      </c>
      <c r="I79" s="58" t="n">
        <v>57.3041400619969</v>
      </c>
      <c r="J79" s="58" t="n">
        <v>14.220523609564</v>
      </c>
      <c r="K79" s="58" t="n">
        <v>49.4734922317898</v>
      </c>
      <c r="L79" s="58" t="n">
        <v>39.0051457</v>
      </c>
      <c r="M79" s="58" t="n">
        <v>52.4648159694931</v>
      </c>
      <c r="N79" s="58" t="n">
        <v>26.3662864471289</v>
      </c>
      <c r="O79" s="58" t="n">
        <v>39.9409082176359</v>
      </c>
      <c r="P79" s="58" t="n">
        <v>21.0712964</v>
      </c>
      <c r="Q79" s="58" t="n">
        <v>57.0163852752344</v>
      </c>
      <c r="R79" s="58" t="n">
        <v>14.2435524012094</v>
      </c>
      <c r="S79" s="58" t="n">
        <v>45.0843816871824</v>
      </c>
      <c r="T79" s="58" t="n">
        <v>7.3935758</v>
      </c>
      <c r="U79" s="58" t="n">
        <v>100</v>
      </c>
      <c r="V79" s="58" t="n">
        <v>4.99783128386982</v>
      </c>
      <c r="W79" s="58" t="n">
        <v>97.0340731090794</v>
      </c>
      <c r="X79" s="58" t="n">
        <v>59.4284356</v>
      </c>
      <c r="Y79" s="58" t="n">
        <v>48.2086255148849</v>
      </c>
      <c r="Z79" s="58" t="n">
        <v>40.1718062582279</v>
      </c>
      <c r="AA79" s="58" t="n">
        <v>32.5991495105758</v>
      </c>
    </row>
    <row r="80">
      <c r="A80" s="58" t="s">
        <v>33</v>
      </c>
      <c r="B80" s="58" t="s">
        <v>34</v>
      </c>
      <c r="C80" s="58" t="s">
        <v>17</v>
      </c>
      <c r="D80" s="58" t="n">
        <v>308.9997217</v>
      </c>
      <c r="E80" s="58" t="n">
        <v>27.2404334273365</v>
      </c>
      <c r="F80" s="58" t="n">
        <v>3.84674537303756</v>
      </c>
      <c r="G80" s="58" t="n">
        <v>27.5078971400184</v>
      </c>
      <c r="H80" s="58" t="n">
        <v>1999.2162494</v>
      </c>
      <c r="I80" s="58" t="n">
        <v>8.89024894261592</v>
      </c>
      <c r="J80" s="58" t="n">
        <v>24.8882937977124</v>
      </c>
      <c r="K80" s="58" t="n">
        <v>7.85692437304904</v>
      </c>
      <c r="L80" s="58" t="n">
        <v>2732.2297124</v>
      </c>
      <c r="M80" s="58" t="n">
        <v>5.81904027078028</v>
      </c>
      <c r="N80" s="58" t="n">
        <v>34.0135969910501</v>
      </c>
      <c r="O80" s="58" t="n">
        <v>5.83236328461779</v>
      </c>
      <c r="P80" s="58" t="n">
        <v>1126.4460146</v>
      </c>
      <c r="Q80" s="58" t="n">
        <v>10.6472992977697</v>
      </c>
      <c r="R80" s="58" t="n">
        <v>14.023155007389</v>
      </c>
      <c r="S80" s="58" t="n">
        <v>9.98989916284514</v>
      </c>
      <c r="T80" s="58" t="n">
        <v>148.2281488</v>
      </c>
      <c r="U80" s="58" t="n">
        <v>22.9865878983432</v>
      </c>
      <c r="V80" s="58" t="n">
        <v>1.84529598413008</v>
      </c>
      <c r="W80" s="58" t="n">
        <v>22.4584002201972</v>
      </c>
      <c r="X80" s="58" t="n">
        <v>1717.6375034</v>
      </c>
      <c r="Y80" s="58" t="n">
        <v>12.4230133436775</v>
      </c>
      <c r="Z80" s="58" t="n">
        <v>21.3829128466809</v>
      </c>
      <c r="AA80" s="58" t="n">
        <v>11.2581305729609</v>
      </c>
    </row>
    <row r="81">
      <c r="A81" s="58" t="s">
        <v>54</v>
      </c>
      <c r="B81" s="58" t="s">
        <v>55</v>
      </c>
      <c r="C81" s="58" t="s">
        <v>16</v>
      </c>
      <c r="D81" s="58" t="n">
        <v>229.8766081</v>
      </c>
      <c r="E81" s="58" t="n">
        <v>44.8015211489849</v>
      </c>
      <c r="F81" s="58" t="n">
        <v>6.7118852628427</v>
      </c>
      <c r="G81" s="58" t="n">
        <v>40.3460136310663</v>
      </c>
      <c r="H81" s="58" t="n">
        <v>644.1121045</v>
      </c>
      <c r="I81" s="58" t="n">
        <v>34.3750403347679</v>
      </c>
      <c r="J81" s="58" t="n">
        <v>18.8066396905051</v>
      </c>
      <c r="K81" s="58" t="n">
        <v>23.040198778048</v>
      </c>
      <c r="L81" s="58" t="n">
        <v>1639.9348675</v>
      </c>
      <c r="M81" s="58" t="n">
        <v>24.6350381229723</v>
      </c>
      <c r="N81" s="58" t="n">
        <v>47.8824477191124</v>
      </c>
      <c r="O81" s="58" t="n">
        <v>12.6954053365569</v>
      </c>
      <c r="P81" s="58" t="n">
        <v>305.0019903</v>
      </c>
      <c r="Q81" s="58" t="n">
        <v>47.1561173720993</v>
      </c>
      <c r="R81" s="58" t="n">
        <v>8.90537919778999</v>
      </c>
      <c r="S81" s="58" t="n">
        <v>41.9017249850904</v>
      </c>
      <c r="T81" s="58" t="n">
        <v>260.1189916</v>
      </c>
      <c r="U81" s="58" t="n">
        <v>51.7595432021874</v>
      </c>
      <c r="V81" s="58" t="n">
        <v>7.59489554303</v>
      </c>
      <c r="W81" s="58" t="n">
        <v>52.6772193845455</v>
      </c>
      <c r="X81" s="58" t="n">
        <v>345.8740577</v>
      </c>
      <c r="Y81" s="58" t="n">
        <v>43.0930203116667</v>
      </c>
      <c r="Z81" s="58" t="n">
        <v>10.0987525867197</v>
      </c>
      <c r="AA81" s="58" t="n">
        <v>41.7621914960496</v>
      </c>
    </row>
    <row r="82">
      <c r="A82" s="58" t="s">
        <v>54</v>
      </c>
      <c r="B82" s="58" t="s">
        <v>55</v>
      </c>
      <c r="C82" s="58" t="s">
        <v>17</v>
      </c>
      <c r="D82" s="58" t="n">
        <v>675.1329337</v>
      </c>
      <c r="E82" s="58" t="n">
        <v>31.4841505238542</v>
      </c>
      <c r="F82" s="58" t="n">
        <v>1.32934762847033</v>
      </c>
      <c r="G82" s="58" t="n">
        <v>31.4743833131816</v>
      </c>
      <c r="H82" s="58" t="n">
        <v>11483.7740889</v>
      </c>
      <c r="I82" s="58" t="n">
        <v>8.26037921328728</v>
      </c>
      <c r="J82" s="58" t="n">
        <v>22.6117362802979</v>
      </c>
      <c r="K82" s="58" t="n">
        <v>8.20672318311196</v>
      </c>
      <c r="L82" s="58" t="n">
        <v>21086.9268309</v>
      </c>
      <c r="M82" s="58" t="n">
        <v>6.39320141514442</v>
      </c>
      <c r="N82" s="58" t="n">
        <v>41.5204988160752</v>
      </c>
      <c r="O82" s="58" t="n">
        <v>5.95402945154362</v>
      </c>
      <c r="P82" s="58" t="n">
        <v>7117.0428177</v>
      </c>
      <c r="Q82" s="58" t="n">
        <v>11.3542243687365</v>
      </c>
      <c r="R82" s="58" t="n">
        <v>14.0135720228919</v>
      </c>
      <c r="S82" s="58" t="n">
        <v>10.4469946081035</v>
      </c>
      <c r="T82" s="58" t="n">
        <v>1813.6145145</v>
      </c>
      <c r="U82" s="58" t="n">
        <v>18.3302591740658</v>
      </c>
      <c r="V82" s="58" t="n">
        <v>3.57103621148669</v>
      </c>
      <c r="W82" s="58" t="n">
        <v>17.8794799264296</v>
      </c>
      <c r="X82" s="58" t="n">
        <v>8610.2946964</v>
      </c>
      <c r="Y82" s="58" t="n">
        <v>16.5867582096756</v>
      </c>
      <c r="Z82" s="58" t="n">
        <v>16.9538090407779</v>
      </c>
      <c r="AA82" s="58" t="n">
        <v>15.8542545108275</v>
      </c>
    </row>
    <row r="83">
      <c r="A83" s="58" t="s">
        <v>35</v>
      </c>
      <c r="B83" s="58" t="s">
        <v>36</v>
      </c>
      <c r="C83" s="58" t="s">
        <v>16</v>
      </c>
      <c r="D83" s="58"/>
      <c r="E83" s="58"/>
      <c r="F83" s="58"/>
      <c r="G83" s="58"/>
      <c r="H83" s="58" t="n">
        <v>484.0664705</v>
      </c>
      <c r="I83" s="58" t="n">
        <v>45.629049986998</v>
      </c>
      <c r="J83" s="58" t="n">
        <v>27.3136595879283</v>
      </c>
      <c r="K83" s="58" t="n">
        <v>35.3378299064612</v>
      </c>
      <c r="L83" s="58" t="n">
        <v>617.0290307</v>
      </c>
      <c r="M83" s="58" t="n">
        <v>44.3654558038332</v>
      </c>
      <c r="N83" s="58" t="n">
        <v>34.816129452224</v>
      </c>
      <c r="O83" s="58" t="n">
        <v>34.1184567853342</v>
      </c>
      <c r="P83" s="58" t="n">
        <v>361.4283217</v>
      </c>
      <c r="Q83" s="58" t="n">
        <v>53.0732919679482</v>
      </c>
      <c r="R83" s="58" t="n">
        <v>20.39374909432</v>
      </c>
      <c r="S83" s="58" t="n">
        <v>45.3390850429241</v>
      </c>
      <c r="T83" s="58"/>
      <c r="U83" s="58"/>
      <c r="V83" s="58"/>
      <c r="W83" s="58"/>
      <c r="X83" s="58" t="n">
        <v>309.726684</v>
      </c>
      <c r="Y83" s="58" t="n">
        <v>44.1605962080594</v>
      </c>
      <c r="Z83" s="58" t="n">
        <v>17.4764618655277</v>
      </c>
      <c r="AA83" s="58" t="n">
        <v>37.1524577858847</v>
      </c>
    </row>
    <row r="84">
      <c r="A84" s="58" t="s">
        <v>35</v>
      </c>
      <c r="B84" s="58" t="s">
        <v>36</v>
      </c>
      <c r="C84" s="58" t="s">
        <v>17</v>
      </c>
      <c r="D84" s="58" t="n">
        <v>554.3873417</v>
      </c>
      <c r="E84" s="58" t="n">
        <v>30.6162988578622</v>
      </c>
      <c r="F84" s="58" t="n">
        <v>0.880365348402297</v>
      </c>
      <c r="G84" s="58" t="n">
        <v>30.0444692981682</v>
      </c>
      <c r="H84" s="58" t="n">
        <v>12874.6962682</v>
      </c>
      <c r="I84" s="58" t="n">
        <v>10.0513832684772</v>
      </c>
      <c r="J84" s="58" t="n">
        <v>20.4449770281031</v>
      </c>
      <c r="K84" s="58" t="n">
        <v>9.07533346689968</v>
      </c>
      <c r="L84" s="58" t="n">
        <v>25967.6564885</v>
      </c>
      <c r="M84" s="58" t="n">
        <v>6.01900088014593</v>
      </c>
      <c r="N84" s="58" t="n">
        <v>41.2365565230752</v>
      </c>
      <c r="O84" s="58" t="n">
        <v>4.88039507507073</v>
      </c>
      <c r="P84" s="58" t="n">
        <v>10865.2438755</v>
      </c>
      <c r="Q84" s="58" t="n">
        <v>8.95896149683753</v>
      </c>
      <c r="R84" s="58" t="n">
        <v>17.2539729723964</v>
      </c>
      <c r="S84" s="58" t="n">
        <v>8.44116243979053</v>
      </c>
      <c r="T84" s="58" t="n">
        <v>1242.549809</v>
      </c>
      <c r="U84" s="58" t="n">
        <v>22.3829064602924</v>
      </c>
      <c r="V84" s="58" t="n">
        <v>1.97316517392535</v>
      </c>
      <c r="W84" s="58" t="n">
        <v>21.9742146696802</v>
      </c>
      <c r="X84" s="58" t="n">
        <v>11467.8836011</v>
      </c>
      <c r="Y84" s="58" t="n">
        <v>14.1385858172434</v>
      </c>
      <c r="Z84" s="58" t="n">
        <v>18.2109629540977</v>
      </c>
      <c r="AA84" s="58" t="n">
        <v>13.8683593238579</v>
      </c>
    </row>
    <row r="85">
      <c r="A85" s="58" t="s">
        <v>56</v>
      </c>
      <c r="B85" s="58" t="s">
        <v>57</v>
      </c>
      <c r="C85" s="58" t="s">
        <v>16</v>
      </c>
      <c r="D85" s="58"/>
      <c r="E85" s="58"/>
      <c r="F85" s="58"/>
      <c r="G85" s="58"/>
      <c r="H85" s="58" t="n">
        <v>228.6822303</v>
      </c>
      <c r="I85" s="58" t="n">
        <v>39.4020487734797</v>
      </c>
      <c r="J85" s="58" t="n">
        <v>51.2901358567889</v>
      </c>
      <c r="K85" s="58" t="n">
        <v>18.9382129216687</v>
      </c>
      <c r="L85" s="58" t="n">
        <v>149.9952062</v>
      </c>
      <c r="M85" s="58" t="n">
        <v>49.8308507576153</v>
      </c>
      <c r="N85" s="58" t="n">
        <v>33.641767853027</v>
      </c>
      <c r="O85" s="58" t="n">
        <v>33.5260469767956</v>
      </c>
      <c r="P85" s="58" t="n">
        <v>55.2203988</v>
      </c>
      <c r="Q85" s="58" t="n">
        <v>51.4797230408755</v>
      </c>
      <c r="R85" s="58" t="n">
        <v>12.3851413938132</v>
      </c>
      <c r="S85" s="58" t="n">
        <v>50.0628484876083</v>
      </c>
      <c r="T85" s="58" t="n">
        <v>11.9622243</v>
      </c>
      <c r="U85" s="58" t="n">
        <v>100</v>
      </c>
      <c r="V85" s="58" t="n">
        <v>2.68295489637081</v>
      </c>
      <c r="W85" s="58" t="n">
        <v>101.520482389769</v>
      </c>
      <c r="X85" s="58"/>
      <c r="Y85" s="58"/>
      <c r="Z85" s="58"/>
      <c r="AA85" s="58"/>
    </row>
    <row r="86">
      <c r="A86" s="58" t="s">
        <v>56</v>
      </c>
      <c r="B86" s="58" t="s">
        <v>57</v>
      </c>
      <c r="C86" s="58" t="s">
        <v>17</v>
      </c>
      <c r="D86" s="58" t="n">
        <v>388.0989754</v>
      </c>
      <c r="E86" s="58" t="n">
        <v>25.0305987196014</v>
      </c>
      <c r="F86" s="58" t="n">
        <v>3.3031167771593</v>
      </c>
      <c r="G86" s="58" t="n">
        <v>23.8919785771557</v>
      </c>
      <c r="H86" s="58" t="n">
        <v>2819.1370673</v>
      </c>
      <c r="I86" s="58" t="n">
        <v>9.97150640816121</v>
      </c>
      <c r="J86" s="58" t="n">
        <v>23.9937220512185</v>
      </c>
      <c r="K86" s="58" t="n">
        <v>9.17903045152776</v>
      </c>
      <c r="L86" s="58" t="n">
        <v>5439.1503095</v>
      </c>
      <c r="M86" s="58" t="n">
        <v>6.19382175474549</v>
      </c>
      <c r="N86" s="58" t="n">
        <v>46.2926979445992</v>
      </c>
      <c r="O86" s="58" t="n">
        <v>4.69040840843916</v>
      </c>
      <c r="P86" s="58" t="n">
        <v>1868.9269102</v>
      </c>
      <c r="Q86" s="58" t="n">
        <v>9.40555932838418</v>
      </c>
      <c r="R86" s="58" t="n">
        <v>15.9064677406157</v>
      </c>
      <c r="S86" s="58" t="n">
        <v>9.59907030155607</v>
      </c>
      <c r="T86" s="58" t="n">
        <v>193.8318712</v>
      </c>
      <c r="U86" s="58" t="n">
        <v>33.4097896633579</v>
      </c>
      <c r="V86" s="58" t="n">
        <v>1.6497062509609</v>
      </c>
      <c r="W86" s="58" t="n">
        <v>32.9019807435426</v>
      </c>
      <c r="X86" s="58" t="n">
        <v>1040.332756</v>
      </c>
      <c r="Y86" s="58" t="n">
        <v>14.0780632017002</v>
      </c>
      <c r="Z86" s="58" t="n">
        <v>8.85428923544633</v>
      </c>
      <c r="AA86" s="58" t="n">
        <v>14.3497654709559</v>
      </c>
    </row>
    <row r="87">
      <c r="A87" s="58" t="s">
        <v>37</v>
      </c>
      <c r="B87" s="58" t="s">
        <v>38</v>
      </c>
      <c r="C87" s="58" t="s">
        <v>16</v>
      </c>
      <c r="D87" s="58" t="n">
        <v>783.0359469</v>
      </c>
      <c r="E87" s="58" t="n">
        <v>58.3290478678482</v>
      </c>
      <c r="F87" s="58" t="n">
        <v>3.83215161948205</v>
      </c>
      <c r="G87" s="58" t="n">
        <v>56.3302123128924</v>
      </c>
      <c r="H87" s="58" t="n">
        <v>8935.7976031</v>
      </c>
      <c r="I87" s="58" t="n">
        <v>27.7503933521692</v>
      </c>
      <c r="J87" s="58" t="n">
        <v>43.7314932879533</v>
      </c>
      <c r="K87" s="58" t="n">
        <v>15.6562163180461</v>
      </c>
      <c r="L87" s="58" t="n">
        <v>8878.2294745</v>
      </c>
      <c r="M87" s="58" t="n">
        <v>23.2574542701501</v>
      </c>
      <c r="N87" s="58" t="n">
        <v>43.4497568004799</v>
      </c>
      <c r="O87" s="58" t="n">
        <v>15.8644051900189</v>
      </c>
      <c r="P87" s="58" t="n">
        <v>1231.2544667</v>
      </c>
      <c r="Q87" s="58" t="n">
        <v>50.7078202126524</v>
      </c>
      <c r="R87" s="58" t="n">
        <v>6.02571799830984</v>
      </c>
      <c r="S87" s="58" t="n">
        <v>47.9695363671833</v>
      </c>
      <c r="T87" s="58"/>
      <c r="U87" s="58"/>
      <c r="V87" s="58"/>
      <c r="W87" s="58"/>
      <c r="X87" s="58" t="n">
        <v>605.0062562</v>
      </c>
      <c r="Y87" s="58" t="n">
        <v>70.3837701184725</v>
      </c>
      <c r="Z87" s="58" t="n">
        <v>2.96088029377493</v>
      </c>
      <c r="AA87" s="58" t="n">
        <v>66.90475919602</v>
      </c>
    </row>
    <row r="88">
      <c r="A88" s="58" t="s">
        <v>37</v>
      </c>
      <c r="B88" s="58" t="s">
        <v>38</v>
      </c>
      <c r="C88" s="58" t="s">
        <v>17</v>
      </c>
      <c r="D88" s="58" t="n">
        <v>6928.9121306</v>
      </c>
      <c r="E88" s="58" t="n">
        <v>20.9712267973055</v>
      </c>
      <c r="F88" s="58" t="n">
        <v>2.28997883916382</v>
      </c>
      <c r="G88" s="58" t="n">
        <v>20.9514225167789</v>
      </c>
      <c r="H88" s="58" t="n">
        <v>77831.9814571</v>
      </c>
      <c r="I88" s="58" t="n">
        <v>7.62980941465995</v>
      </c>
      <c r="J88" s="58" t="n">
        <v>25.7231708509941</v>
      </c>
      <c r="K88" s="58" t="n">
        <v>7.73196639232308</v>
      </c>
      <c r="L88" s="58" t="n">
        <v>147550.1165684</v>
      </c>
      <c r="M88" s="58" t="n">
        <v>5.51114147215299</v>
      </c>
      <c r="N88" s="58" t="n">
        <v>48.7647466570674</v>
      </c>
      <c r="O88" s="58" t="n">
        <v>3.50031121727169</v>
      </c>
      <c r="P88" s="58" t="n">
        <v>37102.571254</v>
      </c>
      <c r="Q88" s="58" t="n">
        <v>10.7456363198177</v>
      </c>
      <c r="R88" s="58" t="n">
        <v>12.2622572560854</v>
      </c>
      <c r="S88" s="58" t="n">
        <v>10.5174210201908</v>
      </c>
      <c r="T88" s="58" t="n">
        <v>6290.1751342</v>
      </c>
      <c r="U88" s="58" t="n">
        <v>22.5527259095489</v>
      </c>
      <c r="V88" s="58" t="n">
        <v>2.07887871579995</v>
      </c>
      <c r="W88" s="58" t="n">
        <v>22.4273661396591</v>
      </c>
      <c r="X88" s="58" t="n">
        <v>26871.6215378</v>
      </c>
      <c r="Y88" s="58" t="n">
        <v>15.5123755977036</v>
      </c>
      <c r="Z88" s="58" t="n">
        <v>8.88096768088933</v>
      </c>
      <c r="AA88" s="58" t="n">
        <v>14.4333547457789</v>
      </c>
    </row>
    <row r="89">
      <c r="A89" s="58" t="s">
        <v>39</v>
      </c>
      <c r="B89" s="58" t="s">
        <v>40</v>
      </c>
      <c r="C89" s="58" t="s">
        <v>16</v>
      </c>
      <c r="D89" s="58"/>
      <c r="E89" s="58"/>
      <c r="F89" s="58"/>
      <c r="G89" s="58"/>
      <c r="H89" s="58" t="n">
        <v>104.7715483</v>
      </c>
      <c r="I89" s="58" t="n">
        <v>35.6392971809677</v>
      </c>
      <c r="J89" s="58" t="n">
        <v>21.834185901825</v>
      </c>
      <c r="K89" s="58" t="n">
        <v>28.9061953010529</v>
      </c>
      <c r="L89" s="58" t="n">
        <v>258.404959</v>
      </c>
      <c r="M89" s="58" t="n">
        <v>25.4282860970532</v>
      </c>
      <c r="N89" s="58" t="n">
        <v>53.8510884329413</v>
      </c>
      <c r="O89" s="58" t="n">
        <v>12.5962807967889</v>
      </c>
      <c r="P89" s="58" t="n">
        <v>47.3566003</v>
      </c>
      <c r="Q89" s="58" t="n">
        <v>49.5760178023591</v>
      </c>
      <c r="R89" s="58" t="n">
        <v>9.86902294951217</v>
      </c>
      <c r="S89" s="58" t="n">
        <v>42.3720956874817</v>
      </c>
      <c r="T89" s="58" t="n">
        <v>7.0477528</v>
      </c>
      <c r="U89" s="58" t="n">
        <v>100</v>
      </c>
      <c r="V89" s="58" t="n">
        <v>1.46873790950084</v>
      </c>
      <c r="W89" s="58" t="n">
        <v>97.5644619311917</v>
      </c>
      <c r="X89" s="58" t="n">
        <v>62.2700888</v>
      </c>
      <c r="Y89" s="58" t="n">
        <v>40.1752415608561</v>
      </c>
      <c r="Z89" s="58" t="n">
        <v>12.9769648062207</v>
      </c>
      <c r="AA89" s="58" t="n">
        <v>37.204857810079</v>
      </c>
    </row>
    <row r="90">
      <c r="A90" s="58" t="s">
        <v>39</v>
      </c>
      <c r="B90" s="58" t="s">
        <v>40</v>
      </c>
      <c r="C90" s="58" t="s">
        <v>17</v>
      </c>
      <c r="D90" s="58" t="n">
        <v>96.971495</v>
      </c>
      <c r="E90" s="58" t="n">
        <v>41.8156447557696</v>
      </c>
      <c r="F90" s="58" t="n">
        <v>0.969321317821385</v>
      </c>
      <c r="G90" s="58" t="n">
        <v>41.3941136784309</v>
      </c>
      <c r="H90" s="58" t="n">
        <v>2560.6185114</v>
      </c>
      <c r="I90" s="58" t="n">
        <v>8.58990193005656</v>
      </c>
      <c r="J90" s="58" t="n">
        <v>25.5957909064729</v>
      </c>
      <c r="K90" s="58" t="n">
        <v>8.19223622922108</v>
      </c>
      <c r="L90" s="58" t="n">
        <v>4031.0398989</v>
      </c>
      <c r="M90" s="58" t="n">
        <v>5.20380328807605</v>
      </c>
      <c r="N90" s="58" t="n">
        <v>40.2940359637884</v>
      </c>
      <c r="O90" s="58" t="n">
        <v>5.01653706741533</v>
      </c>
      <c r="P90" s="58" t="n">
        <v>1382.7387853</v>
      </c>
      <c r="Q90" s="58" t="n">
        <v>10.1523867200017</v>
      </c>
      <c r="R90" s="58" t="n">
        <v>13.821774961495</v>
      </c>
      <c r="S90" s="58" t="n">
        <v>9.89007396848401</v>
      </c>
      <c r="T90" s="58" t="n">
        <v>289.1555004</v>
      </c>
      <c r="U90" s="58" t="n">
        <v>23.039631427274</v>
      </c>
      <c r="V90" s="58" t="n">
        <v>2.89038124763396</v>
      </c>
      <c r="W90" s="58" t="n">
        <v>22.524170767703</v>
      </c>
      <c r="X90" s="58" t="n">
        <v>1643.536714</v>
      </c>
      <c r="Y90" s="58" t="n">
        <v>15.8572657265991</v>
      </c>
      <c r="Z90" s="58" t="n">
        <v>16.4286956027883</v>
      </c>
      <c r="AA90" s="58" t="n">
        <v>14.9553825502032</v>
      </c>
    </row>
    <row r="91">
      <c r="A91" s="58" t="s">
        <v>58</v>
      </c>
      <c r="B91" s="58" t="s">
        <v>59</v>
      </c>
      <c r="C91" s="58" t="s">
        <v>16</v>
      </c>
      <c r="D91" s="58" t="n">
        <v>3.1439707</v>
      </c>
      <c r="E91" s="58" t="n">
        <v>100</v>
      </c>
      <c r="F91" s="58" t="n">
        <v>1.86028541498525</v>
      </c>
      <c r="G91" s="58" t="n">
        <v>102.639209954642</v>
      </c>
      <c r="H91" s="58" t="n">
        <v>91.2430569</v>
      </c>
      <c r="I91" s="58" t="n">
        <v>32.3749242151596</v>
      </c>
      <c r="J91" s="58" t="n">
        <v>53.9884573255531</v>
      </c>
      <c r="K91" s="58" t="n">
        <v>18.0234548815775</v>
      </c>
      <c r="L91" s="58" t="n">
        <v>64.3520104</v>
      </c>
      <c r="M91" s="58" t="n">
        <v>31.6769833365741</v>
      </c>
      <c r="N91" s="58" t="n">
        <v>38.0770426302316</v>
      </c>
      <c r="O91" s="58" t="n">
        <v>23.8629212726796</v>
      </c>
      <c r="P91" s="58" t="n">
        <v>5.3345647</v>
      </c>
      <c r="Q91" s="58" t="n">
        <v>100</v>
      </c>
      <c r="R91" s="58" t="n">
        <v>3.15645845767747</v>
      </c>
      <c r="S91" s="58" t="n">
        <v>94.7984767138638</v>
      </c>
      <c r="T91" s="58"/>
      <c r="U91" s="58"/>
      <c r="V91" s="58"/>
      <c r="W91" s="58"/>
      <c r="X91" s="58" t="n">
        <v>4.9311465</v>
      </c>
      <c r="Y91" s="58" t="n">
        <v>99.9999999999999</v>
      </c>
      <c r="Z91" s="58" t="n">
        <v>2.9177561715526</v>
      </c>
      <c r="AA91" s="58" t="n">
        <v>101.585760901392</v>
      </c>
    </row>
    <row r="92">
      <c r="A92" s="58" t="s">
        <v>58</v>
      </c>
      <c r="B92" s="58" t="s">
        <v>59</v>
      </c>
      <c r="C92" s="58" t="s">
        <v>17</v>
      </c>
      <c r="D92" s="58" t="n">
        <v>106.6356983</v>
      </c>
      <c r="E92" s="58" t="n">
        <v>18.0209595627794</v>
      </c>
      <c r="F92" s="58" t="n">
        <v>2.62923717932884</v>
      </c>
      <c r="G92" s="58" t="n">
        <v>18.9458723398004</v>
      </c>
      <c r="H92" s="58" t="n">
        <v>1635.21366</v>
      </c>
      <c r="I92" s="58" t="n">
        <v>7.31709123132095</v>
      </c>
      <c r="J92" s="58" t="n">
        <v>40.3182481997999</v>
      </c>
      <c r="K92" s="58" t="n">
        <v>6.58731012347237</v>
      </c>
      <c r="L92" s="58" t="n">
        <v>1503.8784831</v>
      </c>
      <c r="M92" s="58" t="n">
        <v>7.71189936450307</v>
      </c>
      <c r="N92" s="58" t="n">
        <v>37.0800143291149</v>
      </c>
      <c r="O92" s="58" t="n">
        <v>6.35665868382002</v>
      </c>
      <c r="P92" s="58" t="n">
        <v>466.3627549</v>
      </c>
      <c r="Q92" s="58" t="n">
        <v>12.1539972178984</v>
      </c>
      <c r="R92" s="58" t="n">
        <v>11.4987599254771</v>
      </c>
      <c r="S92" s="58" t="n">
        <v>11.228469210976</v>
      </c>
      <c r="T92" s="58" t="n">
        <v>61.1695115</v>
      </c>
      <c r="U92" s="58" t="n">
        <v>29.0776746033869</v>
      </c>
      <c r="V92" s="58" t="n">
        <v>1.50821119419802</v>
      </c>
      <c r="W92" s="58" t="n">
        <v>28.8490578526342</v>
      </c>
      <c r="X92" s="58" t="n">
        <v>282.5055393</v>
      </c>
      <c r="Y92" s="58" t="n">
        <v>19.338811980869</v>
      </c>
      <c r="Z92" s="58" t="n">
        <v>6.96552917208124</v>
      </c>
      <c r="AA92" s="58" t="n">
        <v>18.445684500703</v>
      </c>
    </row>
    <row r="93">
      <c r="A93" s="58" t="s">
        <v>60</v>
      </c>
      <c r="B93" s="58" t="s">
        <v>61</v>
      </c>
      <c r="C93" s="58" t="s">
        <v>16</v>
      </c>
      <c r="D93" s="58" t="n">
        <v>6.7971926</v>
      </c>
      <c r="E93" s="58" t="n">
        <v>70.775946011786</v>
      </c>
      <c r="F93" s="58" t="n">
        <v>3.26865498404734</v>
      </c>
      <c r="G93" s="58" t="n">
        <v>68.2179537723346</v>
      </c>
      <c r="H93" s="58" t="n">
        <v>49.6975797</v>
      </c>
      <c r="I93" s="58" t="n">
        <v>34.8810942720471</v>
      </c>
      <c r="J93" s="58" t="n">
        <v>23.8987257153041</v>
      </c>
      <c r="K93" s="58" t="n">
        <v>28.8079121671819</v>
      </c>
      <c r="L93" s="58" t="n">
        <v>61.6475935</v>
      </c>
      <c r="M93" s="58" t="n">
        <v>26.6433992782202</v>
      </c>
      <c r="N93" s="58" t="n">
        <v>29.6452852826768</v>
      </c>
      <c r="O93" s="58" t="n">
        <v>17.2894340910332</v>
      </c>
      <c r="P93" s="58" t="n">
        <v>15.8532955</v>
      </c>
      <c r="Q93" s="58" t="n">
        <v>50.1101821170289</v>
      </c>
      <c r="R93" s="58" t="n">
        <v>7.62358173426634</v>
      </c>
      <c r="S93" s="58" t="n">
        <v>49.3579420187049</v>
      </c>
      <c r="T93" s="58" t="n">
        <v>30.5048396</v>
      </c>
      <c r="U93" s="58" t="n">
        <v>38.4073546622973</v>
      </c>
      <c r="V93" s="58" t="n">
        <v>14.669261541317</v>
      </c>
      <c r="W93" s="58" t="n">
        <v>33.1949617371786</v>
      </c>
      <c r="X93" s="58" t="n">
        <v>43.4502505</v>
      </c>
      <c r="Y93" s="58" t="n">
        <v>41.6721939126232</v>
      </c>
      <c r="Z93" s="58" t="n">
        <v>20.8944907423883</v>
      </c>
      <c r="AA93" s="58" t="n">
        <v>33.6343916956225</v>
      </c>
    </row>
    <row r="94">
      <c r="A94" s="58" t="s">
        <v>60</v>
      </c>
      <c r="B94" s="58" t="s">
        <v>61</v>
      </c>
      <c r="C94" s="58" t="s">
        <v>17</v>
      </c>
      <c r="D94" s="58" t="n">
        <v>65.3304928</v>
      </c>
      <c r="E94" s="58" t="n">
        <v>22.2209208514411</v>
      </c>
      <c r="F94" s="58" t="n">
        <v>1.74178802193759</v>
      </c>
      <c r="G94" s="58" t="n">
        <v>22.0847400599757</v>
      </c>
      <c r="H94" s="58" t="n">
        <v>889.151625</v>
      </c>
      <c r="I94" s="58" t="n">
        <v>8.37936457743202</v>
      </c>
      <c r="J94" s="58" t="n">
        <v>23.7058314385062</v>
      </c>
      <c r="K94" s="58" t="n">
        <v>8.13364540811965</v>
      </c>
      <c r="L94" s="58" t="n">
        <v>1396.1684847</v>
      </c>
      <c r="M94" s="58" t="n">
        <v>5.37989923290418</v>
      </c>
      <c r="N94" s="58" t="n">
        <v>37.2234991507245</v>
      </c>
      <c r="O94" s="58" t="n">
        <v>4.38575945689903</v>
      </c>
      <c r="P94" s="58" t="n">
        <v>508.7860896</v>
      </c>
      <c r="Q94" s="58" t="n">
        <v>10.2426406763611</v>
      </c>
      <c r="R94" s="58" t="n">
        <v>13.5648374688786</v>
      </c>
      <c r="S94" s="58" t="n">
        <v>8.95172579975041</v>
      </c>
      <c r="T94" s="58" t="n">
        <v>130.9290068</v>
      </c>
      <c r="U94" s="58" t="n">
        <v>19.1146205421979</v>
      </c>
      <c r="V94" s="58" t="n">
        <v>3.4907218053072</v>
      </c>
      <c r="W94" s="58" t="n">
        <v>18.1598521707446</v>
      </c>
      <c r="X94" s="58" t="n">
        <v>760.4060355</v>
      </c>
      <c r="Y94" s="58" t="n">
        <v>10.0367942218929</v>
      </c>
      <c r="Z94" s="58" t="n">
        <v>20.2733221146458</v>
      </c>
      <c r="AA94" s="58" t="n">
        <v>9.35988920725003</v>
      </c>
    </row>
    <row r="95">
      <c r="A95" s="58" t="s">
        <v>62</v>
      </c>
      <c r="B95" s="58" t="s">
        <v>63</v>
      </c>
      <c r="C95" s="58" t="s">
        <v>16</v>
      </c>
      <c r="D95" s="58"/>
      <c r="E95" s="58"/>
      <c r="F95" s="58"/>
      <c r="G95" s="58"/>
      <c r="H95" s="58" t="n">
        <v>21.715582</v>
      </c>
      <c r="I95" s="58" t="n">
        <v>59.0825735555168</v>
      </c>
      <c r="J95" s="58" t="n">
        <v>50.1610323481456</v>
      </c>
      <c r="K95" s="58" t="n">
        <v>36.7013021929905</v>
      </c>
      <c r="L95" s="58" t="n">
        <v>8.1879075</v>
      </c>
      <c r="M95" s="58" t="n">
        <v>100</v>
      </c>
      <c r="N95" s="58" t="n">
        <v>18.913326521533</v>
      </c>
      <c r="O95" s="58" t="n">
        <v>78.771760066363</v>
      </c>
      <c r="P95" s="58" t="n">
        <v>13.3882471</v>
      </c>
      <c r="Q95" s="58" t="n">
        <v>72.6503702732289</v>
      </c>
      <c r="R95" s="58" t="n">
        <v>30.9256411303214</v>
      </c>
      <c r="S95" s="58" t="n">
        <v>65.7599767174467</v>
      </c>
      <c r="T95" s="58"/>
      <c r="U95" s="58"/>
      <c r="V95" s="58"/>
      <c r="W95" s="58"/>
      <c r="X95" s="58"/>
      <c r="Y95" s="58"/>
      <c r="Z95" s="58"/>
      <c r="AA95" s="58"/>
    </row>
    <row r="96">
      <c r="A96" s="58" t="s">
        <v>62</v>
      </c>
      <c r="B96" s="58" t="s">
        <v>63</v>
      </c>
      <c r="C96" s="58" t="s">
        <v>17</v>
      </c>
      <c r="D96" s="58" t="n">
        <v>149.3947777</v>
      </c>
      <c r="E96" s="58" t="n">
        <v>29.6011988360551</v>
      </c>
      <c r="F96" s="58" t="n">
        <v>2.72935722193898</v>
      </c>
      <c r="G96" s="58" t="n">
        <v>28.2324595525922</v>
      </c>
      <c r="H96" s="58" t="n">
        <v>1417.9577444</v>
      </c>
      <c r="I96" s="58" t="n">
        <v>9.56136772976481</v>
      </c>
      <c r="J96" s="58" t="n">
        <v>25.9052777457458</v>
      </c>
      <c r="K96" s="58" t="n">
        <v>8.76285381934222</v>
      </c>
      <c r="L96" s="58" t="n">
        <v>1818.1647731</v>
      </c>
      <c r="M96" s="58" t="n">
        <v>5.64005952076601</v>
      </c>
      <c r="N96" s="58" t="n">
        <v>33.2168314751978</v>
      </c>
      <c r="O96" s="58" t="n">
        <v>5.41897887468192</v>
      </c>
      <c r="P96" s="58" t="n">
        <v>652.8325326</v>
      </c>
      <c r="Q96" s="58" t="n">
        <v>10.435329165301</v>
      </c>
      <c r="R96" s="58" t="n">
        <v>11.9268773313254</v>
      </c>
      <c r="S96" s="58" t="n">
        <v>10.4797947735791</v>
      </c>
      <c r="T96" s="58" t="n">
        <v>98.5505364</v>
      </c>
      <c r="U96" s="58" t="n">
        <v>27.7682481652128</v>
      </c>
      <c r="V96" s="58" t="n">
        <v>1.80046198662606</v>
      </c>
      <c r="W96" s="58" t="n">
        <v>27.9427089526331</v>
      </c>
      <c r="X96" s="58" t="n">
        <v>1336.7245794</v>
      </c>
      <c r="Y96" s="58" t="n">
        <v>13.8737931789994</v>
      </c>
      <c r="Z96" s="58" t="n">
        <v>24.4211942391661</v>
      </c>
      <c r="AA96" s="58" t="n">
        <v>13.055867166517</v>
      </c>
    </row>
    <row r="97">
      <c r="A97" s="58" t="s">
        <v>64</v>
      </c>
      <c r="B97" s="58" t="s">
        <v>65</v>
      </c>
      <c r="C97" s="58" t="s">
        <v>16</v>
      </c>
      <c r="D97" s="58" t="n">
        <v>47.4226252</v>
      </c>
      <c r="E97" s="58" t="n">
        <v>60.2694735601597</v>
      </c>
      <c r="F97" s="58" t="n">
        <v>9.42337586257638</v>
      </c>
      <c r="G97" s="58" t="n">
        <v>43.0994027133552</v>
      </c>
      <c r="H97" s="58" t="n">
        <v>130.7048442</v>
      </c>
      <c r="I97" s="58" t="n">
        <v>31.5160411969935</v>
      </c>
      <c r="J97" s="58" t="n">
        <v>25.9724312764551</v>
      </c>
      <c r="K97" s="58" t="n">
        <v>28.3212812090111</v>
      </c>
      <c r="L97" s="58" t="n">
        <v>243.1264963</v>
      </c>
      <c r="M97" s="58" t="n">
        <v>36.0281109754488</v>
      </c>
      <c r="N97" s="58" t="n">
        <v>48.3117994232463</v>
      </c>
      <c r="O97" s="58" t="n">
        <v>17.5546696119616</v>
      </c>
      <c r="P97" s="58" t="n">
        <v>63.8956513</v>
      </c>
      <c r="Q97" s="58" t="n">
        <v>47.0632688181845</v>
      </c>
      <c r="R97" s="58" t="n">
        <v>12.6967399135891</v>
      </c>
      <c r="S97" s="58" t="n">
        <v>48.5124747852723</v>
      </c>
      <c r="T97" s="58"/>
      <c r="U97" s="58"/>
      <c r="V97" s="58"/>
      <c r="W97" s="58"/>
      <c r="X97" s="58" t="n">
        <v>18.0949303</v>
      </c>
      <c r="Y97" s="58" t="n">
        <v>80.817139943917</v>
      </c>
      <c r="Z97" s="58" t="n">
        <v>3.59565352413308</v>
      </c>
      <c r="AA97" s="58" t="n">
        <v>83.4860075461525</v>
      </c>
    </row>
    <row r="98">
      <c r="A98" s="58" t="s">
        <v>64</v>
      </c>
      <c r="B98" s="58" t="s">
        <v>65</v>
      </c>
      <c r="C98" s="58" t="s">
        <v>17</v>
      </c>
      <c r="D98" s="58" t="n">
        <v>82.8882501</v>
      </c>
      <c r="E98" s="58" t="n">
        <v>31.3276595714717</v>
      </c>
      <c r="F98" s="58" t="n">
        <v>1.11005757343387</v>
      </c>
      <c r="G98" s="58" t="n">
        <v>31.0795186347377</v>
      </c>
      <c r="H98" s="58" t="n">
        <v>1694.3511285</v>
      </c>
      <c r="I98" s="58" t="n">
        <v>9.03514630969033</v>
      </c>
      <c r="J98" s="58" t="n">
        <v>22.691120876343</v>
      </c>
      <c r="K98" s="58" t="n">
        <v>9.10878435753185</v>
      </c>
      <c r="L98" s="58" t="n">
        <v>3426.4213526</v>
      </c>
      <c r="M98" s="58" t="n">
        <v>8.40204561118228</v>
      </c>
      <c r="N98" s="58" t="n">
        <v>45.8873841303251</v>
      </c>
      <c r="O98" s="58" t="n">
        <v>6.9409489902897</v>
      </c>
      <c r="P98" s="58" t="n">
        <v>792.2918251</v>
      </c>
      <c r="Q98" s="58" t="n">
        <v>14.2503240202899</v>
      </c>
      <c r="R98" s="58" t="n">
        <v>10.6105454001133</v>
      </c>
      <c r="S98" s="58" t="n">
        <v>13.8800252370237</v>
      </c>
      <c r="T98" s="58" t="n">
        <v>185.9014947</v>
      </c>
      <c r="U98" s="58" t="n">
        <v>25.9016405213183</v>
      </c>
      <c r="V98" s="58" t="n">
        <v>2.4896334746535</v>
      </c>
      <c r="W98" s="58" t="n">
        <v>26.3931648801349</v>
      </c>
      <c r="X98" s="58" t="n">
        <v>1285.1685687</v>
      </c>
      <c r="Y98" s="58" t="n">
        <v>19.4031781577791</v>
      </c>
      <c r="Z98" s="58" t="n">
        <v>17.2112585451313</v>
      </c>
      <c r="AA98" s="58" t="n">
        <v>18.0943544758878</v>
      </c>
    </row>
    <row r="99">
      <c r="A99" s="58" t="s">
        <v>66</v>
      </c>
      <c r="B99" s="58" t="s">
        <v>67</v>
      </c>
      <c r="C99" s="58" t="s">
        <v>16</v>
      </c>
      <c r="D99" s="58"/>
      <c r="E99" s="58"/>
      <c r="F99" s="58"/>
      <c r="G99" s="58"/>
      <c r="H99" s="58" t="n">
        <v>9.1162005</v>
      </c>
      <c r="I99" s="58" t="n">
        <v>44.6622640037023</v>
      </c>
      <c r="J99" s="58" t="n">
        <v>42.3051784269831</v>
      </c>
      <c r="K99" s="58" t="n">
        <v>34.8386131939898</v>
      </c>
      <c r="L99" s="58" t="n">
        <v>12.4324629</v>
      </c>
      <c r="M99" s="58" t="n">
        <v>35.8922459381159</v>
      </c>
      <c r="N99" s="58" t="n">
        <v>57.6948215730169</v>
      </c>
      <c r="O99" s="58" t="n">
        <v>25.5456851609311</v>
      </c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</row>
    <row r="100">
      <c r="A100" s="58" t="s">
        <v>66</v>
      </c>
      <c r="B100" s="58" t="s">
        <v>67</v>
      </c>
      <c r="C100" s="58" t="s">
        <v>17</v>
      </c>
      <c r="D100" s="58" t="n">
        <v>38.2460438</v>
      </c>
      <c r="E100" s="58" t="n">
        <v>26.6159114728554</v>
      </c>
      <c r="F100" s="58" t="n">
        <v>4.90161650245503</v>
      </c>
      <c r="G100" s="58" t="n">
        <v>25.3901357418858</v>
      </c>
      <c r="H100" s="58" t="n">
        <v>313.2850903</v>
      </c>
      <c r="I100" s="58" t="n">
        <v>7.95661026442272</v>
      </c>
      <c r="J100" s="58" t="n">
        <v>40.150646080356</v>
      </c>
      <c r="K100" s="58" t="n">
        <v>7.1026579162823</v>
      </c>
      <c r="L100" s="58" t="n">
        <v>323.1590049</v>
      </c>
      <c r="M100" s="58" t="n">
        <v>9.02102771527075</v>
      </c>
      <c r="N100" s="58" t="n">
        <v>41.4160878865799</v>
      </c>
      <c r="O100" s="58" t="n">
        <v>6.47588598835241</v>
      </c>
      <c r="P100" s="58" t="n">
        <v>38.3437732</v>
      </c>
      <c r="Q100" s="58" t="n">
        <v>19.369648565688</v>
      </c>
      <c r="R100" s="58" t="n">
        <v>4.91414151137674</v>
      </c>
      <c r="S100" s="58" t="n">
        <v>20.2908609591578</v>
      </c>
      <c r="T100" s="58" t="n">
        <v>14.2970839</v>
      </c>
      <c r="U100" s="58" t="n">
        <v>32.3104189198139</v>
      </c>
      <c r="V100" s="58" t="n">
        <v>1.83231559184754</v>
      </c>
      <c r="W100" s="58" t="n">
        <v>32.0288698385297</v>
      </c>
      <c r="X100" s="58" t="n">
        <v>52.9430988</v>
      </c>
      <c r="Y100" s="58" t="n">
        <v>17.7434437779807</v>
      </c>
      <c r="Z100" s="58" t="n">
        <v>6.78519242738479</v>
      </c>
      <c r="AA100" s="58" t="n">
        <v>18.0116096177853</v>
      </c>
    </row>
    <row r="101">
      <c r="A101" s="58" t="s">
        <v>68</v>
      </c>
      <c r="B101" s="58" t="s">
        <v>69</v>
      </c>
      <c r="C101" s="58" t="s">
        <v>16</v>
      </c>
      <c r="D101" s="58" t="n">
        <v>39.1402112</v>
      </c>
      <c r="E101" s="58" t="n">
        <v>100</v>
      </c>
      <c r="F101" s="58" t="n">
        <v>1.45121046838093</v>
      </c>
      <c r="G101" s="58" t="n">
        <v>101.271603511603</v>
      </c>
      <c r="H101" s="58" t="n">
        <v>740.774876</v>
      </c>
      <c r="I101" s="58" t="n">
        <v>48.3363484273656</v>
      </c>
      <c r="J101" s="58" t="n">
        <v>27.4658777202711</v>
      </c>
      <c r="K101" s="58" t="n">
        <v>35.0317595423753</v>
      </c>
      <c r="L101" s="58" t="n">
        <v>840.8729253</v>
      </c>
      <c r="M101" s="58" t="n">
        <v>30.498181951037</v>
      </c>
      <c r="N101" s="58" t="n">
        <v>31.1772357470942</v>
      </c>
      <c r="O101" s="58" t="n">
        <v>22.3766610723856</v>
      </c>
      <c r="P101" s="58" t="n">
        <v>561.6114561</v>
      </c>
      <c r="Q101" s="58" t="n">
        <v>37.5959200498885</v>
      </c>
      <c r="R101" s="58" t="n">
        <v>20.8229950546352</v>
      </c>
      <c r="S101" s="58" t="n">
        <v>26.8404068666874</v>
      </c>
      <c r="T101" s="58" t="n">
        <v>55.4966238</v>
      </c>
      <c r="U101" s="58" t="n">
        <v>99.9999999999998</v>
      </c>
      <c r="V101" s="58" t="n">
        <v>2.05766087992796</v>
      </c>
      <c r="W101" s="58" t="n">
        <v>97.9431717588564</v>
      </c>
      <c r="X101" s="58" t="n">
        <v>459.1772855</v>
      </c>
      <c r="Y101" s="58" t="n">
        <v>38.4740725480837</v>
      </c>
      <c r="Z101" s="58" t="n">
        <v>17.0250201296906</v>
      </c>
      <c r="AA101" s="58" t="n">
        <v>39.7581881724272</v>
      </c>
    </row>
    <row r="102">
      <c r="A102" s="58" t="s">
        <v>68</v>
      </c>
      <c r="B102" s="58" t="s">
        <v>69</v>
      </c>
      <c r="C102" s="58" t="s">
        <v>17</v>
      </c>
      <c r="D102" s="58" t="n">
        <v>660.9580394</v>
      </c>
      <c r="E102" s="58" t="n">
        <v>27.6468518372165</v>
      </c>
      <c r="F102" s="58" t="n">
        <v>1.20419188698913</v>
      </c>
      <c r="G102" s="58" t="n">
        <v>27.5264096327886</v>
      </c>
      <c r="H102" s="58" t="n">
        <v>14525.4222548</v>
      </c>
      <c r="I102" s="58" t="n">
        <v>8.78878182451766</v>
      </c>
      <c r="J102" s="58" t="n">
        <v>26.463700555333</v>
      </c>
      <c r="K102" s="58" t="n">
        <v>8.88821448548456</v>
      </c>
      <c r="L102" s="58" t="n">
        <v>19937.3911362</v>
      </c>
      <c r="M102" s="58" t="n">
        <v>6.6693872639101</v>
      </c>
      <c r="N102" s="58" t="n">
        <v>36.3237047176782</v>
      </c>
      <c r="O102" s="58" t="n">
        <v>5.38094576616208</v>
      </c>
      <c r="P102" s="58" t="n">
        <v>7389.2168051</v>
      </c>
      <c r="Q102" s="58" t="n">
        <v>10.7104496486157</v>
      </c>
      <c r="R102" s="58" t="n">
        <v>13.4623295239477</v>
      </c>
      <c r="S102" s="58" t="n">
        <v>9.99492456053205</v>
      </c>
      <c r="T102" s="58" t="n">
        <v>1610.578012</v>
      </c>
      <c r="U102" s="58" t="n">
        <v>24.766411336</v>
      </c>
      <c r="V102" s="58" t="n">
        <v>2.93429364619585</v>
      </c>
      <c r="W102" s="58" t="n">
        <v>23.46681198284</v>
      </c>
      <c r="X102" s="58" t="n">
        <v>10764.5331112</v>
      </c>
      <c r="Y102" s="58" t="n">
        <v>13.2031172353293</v>
      </c>
      <c r="Z102" s="58" t="n">
        <v>19.6117796698562</v>
      </c>
      <c r="AA102" s="58" t="n">
        <v>12.598829421902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473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59" t="s">
        <v>72</v>
      </c>
      <c r="B113" s="59" t="s">
        <v>73</v>
      </c>
      <c r="C113" s="59" t="s">
        <v>16</v>
      </c>
      <c r="D113" s="59" t="n">
        <v>163.6864164</v>
      </c>
      <c r="E113" s="59" t="n">
        <v>44.6742961654394</v>
      </c>
      <c r="F113" s="59" t="n">
        <v>1.90633994052952</v>
      </c>
      <c r="G113" s="59" t="n">
        <v>44.2954324113614</v>
      </c>
      <c r="H113" s="59" t="n">
        <v>965.6290341</v>
      </c>
      <c r="I113" s="59" t="n">
        <v>25.9435053453151</v>
      </c>
      <c r="J113" s="59" t="n">
        <v>11.2459985130432</v>
      </c>
      <c r="K113" s="59" t="n">
        <v>23.6576491607795</v>
      </c>
      <c r="L113" s="59" t="n">
        <v>1828.1343722</v>
      </c>
      <c r="M113" s="59" t="n">
        <v>18.1157189258132</v>
      </c>
      <c r="N113" s="59" t="n">
        <v>21.2909882629682</v>
      </c>
      <c r="O113" s="59" t="n">
        <v>15.4633012534669</v>
      </c>
      <c r="P113" s="59" t="n">
        <v>985.2878778</v>
      </c>
      <c r="Q113" s="59" t="n">
        <v>20.3014316158545</v>
      </c>
      <c r="R113" s="59" t="n">
        <v>11.4749511638139</v>
      </c>
      <c r="S113" s="59" t="n">
        <v>17.9478697233455</v>
      </c>
      <c r="T113" s="59" t="n">
        <v>293.9825117</v>
      </c>
      <c r="U113" s="59" t="n">
        <v>33.05459726457</v>
      </c>
      <c r="V113" s="59" t="n">
        <v>3.42380642326101</v>
      </c>
      <c r="W113" s="59" t="n">
        <v>32.7565951169925</v>
      </c>
      <c r="X113" s="59" t="n">
        <v>4349.7030652</v>
      </c>
      <c r="Y113" s="59" t="n">
        <v>13.1027933977033</v>
      </c>
      <c r="Z113" s="59" t="n">
        <v>50.6579156963842</v>
      </c>
      <c r="AA113" s="59" t="n">
        <v>8.295740008211</v>
      </c>
    </row>
    <row r="114">
      <c r="A114" s="59" t="s">
        <v>72</v>
      </c>
      <c r="B114" s="59" t="s">
        <v>73</v>
      </c>
      <c r="C114" s="59" t="s">
        <v>17</v>
      </c>
      <c r="D114" s="59" t="n">
        <v>2653.7362844</v>
      </c>
      <c r="E114" s="59" t="n">
        <v>13.4893222941955</v>
      </c>
      <c r="F114" s="59" t="n">
        <v>0.866127566876228</v>
      </c>
      <c r="G114" s="59" t="n">
        <v>13.4557178148725</v>
      </c>
      <c r="H114" s="59" t="n">
        <v>26256.950663</v>
      </c>
      <c r="I114" s="59" t="n">
        <v>5.4038115798417</v>
      </c>
      <c r="J114" s="59" t="n">
        <v>8.56975462295237</v>
      </c>
      <c r="K114" s="59" t="n">
        <v>5.27993836311624</v>
      </c>
      <c r="L114" s="59" t="n">
        <v>65088.1529218</v>
      </c>
      <c r="M114" s="59" t="n">
        <v>3.13485955170567</v>
      </c>
      <c r="N114" s="59" t="n">
        <v>21.2434987809546</v>
      </c>
      <c r="O114" s="59" t="n">
        <v>2.90381090955161</v>
      </c>
      <c r="P114" s="59" t="n">
        <v>28471.0928501</v>
      </c>
      <c r="Q114" s="59" t="n">
        <v>4.33631477679905</v>
      </c>
      <c r="R114" s="59" t="n">
        <v>9.29240728309208</v>
      </c>
      <c r="S114" s="59" t="n">
        <v>4.1148108745156</v>
      </c>
      <c r="T114" s="59" t="n">
        <v>8321.0125894</v>
      </c>
      <c r="U114" s="59" t="n">
        <v>7.45281396237396</v>
      </c>
      <c r="V114" s="59" t="n">
        <v>2.71581559568304</v>
      </c>
      <c r="W114" s="59" t="n">
        <v>7.32987371866656</v>
      </c>
      <c r="X114" s="59" t="n">
        <v>175599.982066</v>
      </c>
      <c r="Y114" s="59" t="n">
        <v>2.09312888230899</v>
      </c>
      <c r="Z114" s="59" t="n">
        <v>57.3123961504416</v>
      </c>
      <c r="AA114" s="59" t="n">
        <v>1.57272801413231</v>
      </c>
    </row>
    <row r="115">
      <c r="A115" s="59" t="s">
        <v>74</v>
      </c>
      <c r="B115" s="59" t="s">
        <v>75</v>
      </c>
      <c r="C115" s="59" t="s">
        <v>16</v>
      </c>
      <c r="D115" s="59" t="n">
        <v>12.7051893</v>
      </c>
      <c r="E115" s="59" t="n">
        <v>70.4425311484508</v>
      </c>
      <c r="F115" s="59" t="n">
        <v>0.389456915166945</v>
      </c>
      <c r="G115" s="59" t="n">
        <v>70.7162852989484</v>
      </c>
      <c r="H115" s="59" t="n">
        <v>274.9801507</v>
      </c>
      <c r="I115" s="59" t="n">
        <v>28.4776826352739</v>
      </c>
      <c r="J115" s="59" t="n">
        <v>8.42906931136899</v>
      </c>
      <c r="K115" s="59" t="n">
        <v>25.5091479021704</v>
      </c>
      <c r="L115" s="59" t="n">
        <v>432.35696</v>
      </c>
      <c r="M115" s="59" t="n">
        <v>19.120192459877</v>
      </c>
      <c r="N115" s="59" t="n">
        <v>13.253199453908</v>
      </c>
      <c r="O115" s="59" t="n">
        <v>19.4396598626661</v>
      </c>
      <c r="P115" s="59" t="n">
        <v>164.6210899</v>
      </c>
      <c r="Q115" s="59" t="n">
        <v>42.4289746535518</v>
      </c>
      <c r="R115" s="59" t="n">
        <v>5.04619178274458</v>
      </c>
      <c r="S115" s="59" t="n">
        <v>42.2759996846638</v>
      </c>
      <c r="T115" s="59" t="n">
        <v>113.10934</v>
      </c>
      <c r="U115" s="59" t="n">
        <v>46.9816615010689</v>
      </c>
      <c r="V115" s="59" t="n">
        <v>3.46718286464013</v>
      </c>
      <c r="W115" s="59" t="n">
        <v>45.3879756312011</v>
      </c>
      <c r="X115" s="59" t="n">
        <v>2264.5109285</v>
      </c>
      <c r="Y115" s="59" t="n">
        <v>15.8927828402455</v>
      </c>
      <c r="Z115" s="59" t="n">
        <v>69.4148996721713</v>
      </c>
      <c r="AA115" s="59" t="n">
        <v>6.83893867455411</v>
      </c>
    </row>
    <row r="116">
      <c r="A116" s="59" t="s">
        <v>74</v>
      </c>
      <c r="B116" s="59" t="s">
        <v>75</v>
      </c>
      <c r="C116" s="59" t="s">
        <v>17</v>
      </c>
      <c r="D116" s="59" t="n">
        <v>468.520682</v>
      </c>
      <c r="E116" s="59" t="n">
        <v>17.7953571626087</v>
      </c>
      <c r="F116" s="59" t="n">
        <v>0.519884274959652</v>
      </c>
      <c r="G116" s="59" t="n">
        <v>17.5731943917302</v>
      </c>
      <c r="H116" s="59" t="n">
        <v>5184.6737968</v>
      </c>
      <c r="I116" s="59" t="n">
        <v>10.7232321550612</v>
      </c>
      <c r="J116" s="59" t="n">
        <v>5.75306593989734</v>
      </c>
      <c r="K116" s="59" t="n">
        <v>10.0934188177956</v>
      </c>
      <c r="L116" s="59" t="n">
        <v>14514.8801921</v>
      </c>
      <c r="M116" s="59" t="n">
        <v>8.63646008398906</v>
      </c>
      <c r="N116" s="59" t="n">
        <v>16.1061363024229</v>
      </c>
      <c r="O116" s="59" t="n">
        <v>7.68193896277689</v>
      </c>
      <c r="P116" s="59" t="n">
        <v>8233.2536416</v>
      </c>
      <c r="Q116" s="59" t="n">
        <v>7.81840130216583</v>
      </c>
      <c r="R116" s="59" t="n">
        <v>9.13585944968407</v>
      </c>
      <c r="S116" s="59" t="n">
        <v>7.73451977840008</v>
      </c>
      <c r="T116" s="59" t="n">
        <v>2600.4027467</v>
      </c>
      <c r="U116" s="59" t="n">
        <v>10.1964167711106</v>
      </c>
      <c r="V116" s="59" t="n">
        <v>2.88548307152685</v>
      </c>
      <c r="W116" s="59" t="n">
        <v>10.1342256452715</v>
      </c>
      <c r="X116" s="59" t="n">
        <v>59118.456176</v>
      </c>
      <c r="Y116" s="59" t="n">
        <v>3.86391239858703</v>
      </c>
      <c r="Z116" s="59" t="n">
        <v>65.5995709615092</v>
      </c>
      <c r="AA116" s="59" t="n">
        <v>2.71152393174021</v>
      </c>
    </row>
    <row r="117">
      <c r="A117" s="59" t="s">
        <v>76</v>
      </c>
      <c r="B117" s="59" t="s">
        <v>77</v>
      </c>
      <c r="C117" s="59" t="s">
        <v>16</v>
      </c>
      <c r="D117" s="59" t="n">
        <v>37.4976472</v>
      </c>
      <c r="E117" s="59" t="n">
        <v>54.0512332908535</v>
      </c>
      <c r="F117" s="59" t="n">
        <v>2.03191384505314</v>
      </c>
      <c r="G117" s="59" t="n">
        <v>52.3741355333393</v>
      </c>
      <c r="H117" s="59" t="n">
        <v>479.9094801</v>
      </c>
      <c r="I117" s="59" t="n">
        <v>21.1465589383151</v>
      </c>
      <c r="J117" s="59" t="n">
        <v>26.0052240554294</v>
      </c>
      <c r="K117" s="59" t="n">
        <v>17.2576344491534</v>
      </c>
      <c r="L117" s="59" t="n">
        <v>708.8671311</v>
      </c>
      <c r="M117" s="59" t="n">
        <v>20.1655131023337</v>
      </c>
      <c r="N117" s="59" t="n">
        <v>38.411928361873</v>
      </c>
      <c r="O117" s="59" t="n">
        <v>14.0932651411029</v>
      </c>
      <c r="P117" s="59" t="n">
        <v>146.9272488</v>
      </c>
      <c r="Q117" s="59" t="n">
        <v>30.0454956977397</v>
      </c>
      <c r="R117" s="59" t="n">
        <v>7.9616598198803</v>
      </c>
      <c r="S117" s="59" t="n">
        <v>28.4928490987816</v>
      </c>
      <c r="T117" s="59" t="n">
        <v>85.8105692</v>
      </c>
      <c r="U117" s="59" t="n">
        <v>35.3654285975391</v>
      </c>
      <c r="V117" s="59" t="n">
        <v>4.64988330279481</v>
      </c>
      <c r="W117" s="59" t="n">
        <v>34.9397142087541</v>
      </c>
      <c r="X117" s="59" t="n">
        <v>386.4228219</v>
      </c>
      <c r="Y117" s="59" t="n">
        <v>18.4843647018819</v>
      </c>
      <c r="Z117" s="59" t="n">
        <v>20.9393906149694</v>
      </c>
      <c r="AA117" s="59" t="n">
        <v>17.6755210310135</v>
      </c>
    </row>
    <row r="118">
      <c r="A118" s="59" t="s">
        <v>76</v>
      </c>
      <c r="B118" s="59" t="s">
        <v>77</v>
      </c>
      <c r="C118" s="59" t="s">
        <v>17</v>
      </c>
      <c r="D118" s="59" t="n">
        <v>1759.215764</v>
      </c>
      <c r="E118" s="59" t="n">
        <v>11.8918083780375</v>
      </c>
      <c r="F118" s="59" t="n">
        <v>3.70521630581971</v>
      </c>
      <c r="G118" s="59" t="n">
        <v>11.4912193219867</v>
      </c>
      <c r="H118" s="59" t="n">
        <v>9982.1178329</v>
      </c>
      <c r="I118" s="59" t="n">
        <v>4.36941150793446</v>
      </c>
      <c r="J118" s="59" t="n">
        <v>21.0240872768093</v>
      </c>
      <c r="K118" s="59" t="n">
        <v>3.92438406691267</v>
      </c>
      <c r="L118" s="59" t="n">
        <v>18329.8628458</v>
      </c>
      <c r="M118" s="59" t="n">
        <v>3.90668082140783</v>
      </c>
      <c r="N118" s="59" t="n">
        <v>38.6058993385061</v>
      </c>
      <c r="O118" s="59" t="n">
        <v>3.21103056570896</v>
      </c>
      <c r="P118" s="59" t="n">
        <v>4122.1066029</v>
      </c>
      <c r="Q118" s="59" t="n">
        <v>7.29934618184169</v>
      </c>
      <c r="R118" s="59" t="n">
        <v>8.68187797764196</v>
      </c>
      <c r="S118" s="59" t="n">
        <v>6.95185316571437</v>
      </c>
      <c r="T118" s="59" t="n">
        <v>865.579427</v>
      </c>
      <c r="U118" s="59" t="n">
        <v>13.3011944762454</v>
      </c>
      <c r="V118" s="59" t="n">
        <v>1.82306177134875</v>
      </c>
      <c r="W118" s="59" t="n">
        <v>13.4350042971506</v>
      </c>
      <c r="X118" s="59" t="n">
        <v>12420.5524321</v>
      </c>
      <c r="Y118" s="59" t="n">
        <v>5.81863350958224</v>
      </c>
      <c r="Z118" s="59" t="n">
        <v>26.1598573298742</v>
      </c>
      <c r="AA118" s="59" t="n">
        <v>5.40280833602177</v>
      </c>
    </row>
    <row r="119">
      <c r="A119" s="59" t="s">
        <v>78</v>
      </c>
      <c r="B119" s="59" t="s">
        <v>79</v>
      </c>
      <c r="C119" s="59" t="s">
        <v>16</v>
      </c>
      <c r="D119" s="59" t="n">
        <v>227.6051079</v>
      </c>
      <c r="E119" s="59" t="n">
        <v>43.677945605536</v>
      </c>
      <c r="F119" s="59" t="n">
        <v>3.43389379152311</v>
      </c>
      <c r="G119" s="59" t="n">
        <v>39.7367988767508</v>
      </c>
      <c r="H119" s="59" t="n">
        <v>2228.9985384</v>
      </c>
      <c r="I119" s="59" t="n">
        <v>15.2403488314271</v>
      </c>
      <c r="J119" s="59" t="n">
        <v>33.629053024982</v>
      </c>
      <c r="K119" s="59" t="n">
        <v>10.5476775849881</v>
      </c>
      <c r="L119" s="59" t="n">
        <v>2980.6842902</v>
      </c>
      <c r="M119" s="59" t="n">
        <v>14.3790543316003</v>
      </c>
      <c r="N119" s="59" t="n">
        <v>44.9697872470649</v>
      </c>
      <c r="O119" s="59" t="n">
        <v>8.81194323125767</v>
      </c>
      <c r="P119" s="59" t="n">
        <v>637.9205444</v>
      </c>
      <c r="Q119" s="59" t="n">
        <v>28.0558686435884</v>
      </c>
      <c r="R119" s="59" t="n">
        <v>9.62435077626922</v>
      </c>
      <c r="S119" s="59" t="n">
        <v>26.764793952682</v>
      </c>
      <c r="T119" s="59" t="n">
        <v>60.9245236</v>
      </c>
      <c r="U119" s="59" t="n">
        <v>72.7632663374572</v>
      </c>
      <c r="V119" s="59" t="n">
        <v>0.919172444203056</v>
      </c>
      <c r="W119" s="59" t="n">
        <v>72.0055004281741</v>
      </c>
      <c r="X119" s="59" t="n">
        <v>492.059995</v>
      </c>
      <c r="Y119" s="59" t="n">
        <v>31.227608326528</v>
      </c>
      <c r="Z119" s="59" t="n">
        <v>7.42374271595771</v>
      </c>
      <c r="AA119" s="59" t="n">
        <v>30.677375034356</v>
      </c>
    </row>
    <row r="120">
      <c r="A120" s="59" t="s">
        <v>78</v>
      </c>
      <c r="B120" s="59" t="s">
        <v>79</v>
      </c>
      <c r="C120" s="59" t="s">
        <v>17</v>
      </c>
      <c r="D120" s="59" t="n">
        <v>4966.8346259</v>
      </c>
      <c r="E120" s="59" t="n">
        <v>9.32177730605613</v>
      </c>
      <c r="F120" s="59" t="n">
        <v>2.80001196048532</v>
      </c>
      <c r="G120" s="59" t="n">
        <v>9.26855188894989</v>
      </c>
      <c r="H120" s="59" t="n">
        <v>51471.1055366</v>
      </c>
      <c r="I120" s="59" t="n">
        <v>3.04841755996263</v>
      </c>
      <c r="J120" s="59" t="n">
        <v>29.0164102445363</v>
      </c>
      <c r="K120" s="59" t="n">
        <v>2.73230602982618</v>
      </c>
      <c r="L120" s="59" t="n">
        <v>81716.6152346</v>
      </c>
      <c r="M120" s="59" t="n">
        <v>2.33770636428845</v>
      </c>
      <c r="N120" s="59" t="n">
        <v>46.067066302977</v>
      </c>
      <c r="O120" s="59" t="n">
        <v>1.74923119464229</v>
      </c>
      <c r="P120" s="59" t="n">
        <v>21534.7305761</v>
      </c>
      <c r="Q120" s="59" t="n">
        <v>4.2353369492443</v>
      </c>
      <c r="R120" s="59" t="n">
        <v>12.1400263388038</v>
      </c>
      <c r="S120" s="59" t="n">
        <v>4.11602326357417</v>
      </c>
      <c r="T120" s="59" t="n">
        <v>3585.5452028</v>
      </c>
      <c r="U120" s="59" t="n">
        <v>10.751378974825</v>
      </c>
      <c r="V120" s="59" t="n">
        <v>2.02132146706648</v>
      </c>
      <c r="W120" s="59" t="n">
        <v>10.6243962855305</v>
      </c>
      <c r="X120" s="59" t="n">
        <v>14111.3620258</v>
      </c>
      <c r="Y120" s="59" t="n">
        <v>5.68563581595795</v>
      </c>
      <c r="Z120" s="59" t="n">
        <v>7.95516368613113</v>
      </c>
      <c r="AA120" s="59" t="n">
        <v>5.50008667838334</v>
      </c>
    </row>
    <row r="121">
      <c r="A121" s="59" t="s">
        <v>80</v>
      </c>
      <c r="B121" s="59" t="s">
        <v>81</v>
      </c>
      <c r="C121" s="59" t="s">
        <v>16</v>
      </c>
      <c r="D121" s="59" t="n">
        <v>957.9352573</v>
      </c>
      <c r="E121" s="59" t="n">
        <v>22.9285413607509</v>
      </c>
      <c r="F121" s="59" t="n">
        <v>7.46398127929635</v>
      </c>
      <c r="G121" s="59" t="n">
        <v>20.347628203626</v>
      </c>
      <c r="H121" s="59" t="n">
        <v>5499.5476009</v>
      </c>
      <c r="I121" s="59" t="n">
        <v>12.8625757420506</v>
      </c>
      <c r="J121" s="59" t="n">
        <v>42.8510382355219</v>
      </c>
      <c r="K121" s="59" t="n">
        <v>6.89519545711201</v>
      </c>
      <c r="L121" s="59" t="n">
        <v>5163.9722724</v>
      </c>
      <c r="M121" s="59" t="n">
        <v>11.6502840986685</v>
      </c>
      <c r="N121" s="59" t="n">
        <v>40.2363229396495</v>
      </c>
      <c r="O121" s="59" t="n">
        <v>6.83225857079867</v>
      </c>
      <c r="P121" s="59" t="n">
        <v>844.4068339</v>
      </c>
      <c r="Q121" s="59" t="n">
        <v>23.2103142932197</v>
      </c>
      <c r="R121" s="59" t="n">
        <v>6.57939746168638</v>
      </c>
      <c r="S121" s="59" t="n">
        <v>20.8179338512727</v>
      </c>
      <c r="T121" s="59" t="n">
        <v>122.7061471</v>
      </c>
      <c r="U121" s="59" t="n">
        <v>50.8838814720753</v>
      </c>
      <c r="V121" s="59" t="n">
        <v>0.956094243143779</v>
      </c>
      <c r="W121" s="59" t="n">
        <v>51.1788717894907</v>
      </c>
      <c r="X121" s="59" t="n">
        <v>245.5377289</v>
      </c>
      <c r="Y121" s="59" t="n">
        <v>36.5659270138734</v>
      </c>
      <c r="Z121" s="59" t="n">
        <v>1.91316584070211</v>
      </c>
      <c r="AA121" s="59" t="n">
        <v>37.1047084079661</v>
      </c>
    </row>
    <row r="122">
      <c r="A122" s="59" t="s">
        <v>80</v>
      </c>
      <c r="B122" s="59" t="s">
        <v>81</v>
      </c>
      <c r="C122" s="59" t="s">
        <v>17</v>
      </c>
      <c r="D122" s="59" t="n">
        <v>5991.0536199</v>
      </c>
      <c r="E122" s="59" t="n">
        <v>9.04963747147096</v>
      </c>
      <c r="F122" s="59" t="n">
        <v>3.95870483427493</v>
      </c>
      <c r="G122" s="59" t="n">
        <v>9.04215895874465</v>
      </c>
      <c r="H122" s="59" t="n">
        <v>55811.9202395</v>
      </c>
      <c r="I122" s="59" t="n">
        <v>3.23061647989942</v>
      </c>
      <c r="J122" s="59" t="n">
        <v>36.8788083832845</v>
      </c>
      <c r="K122" s="59" t="n">
        <v>2.55553951930977</v>
      </c>
      <c r="L122" s="59" t="n">
        <v>68503.6186119</v>
      </c>
      <c r="M122" s="59" t="n">
        <v>2.75564682330623</v>
      </c>
      <c r="N122" s="59" t="n">
        <v>45.2650941502975</v>
      </c>
      <c r="O122" s="59" t="n">
        <v>2.02498255960694</v>
      </c>
      <c r="P122" s="59" t="n">
        <v>13115.9242366</v>
      </c>
      <c r="Q122" s="59" t="n">
        <v>7.2985507082877</v>
      </c>
      <c r="R122" s="59" t="n">
        <v>8.666601231701</v>
      </c>
      <c r="S122" s="59" t="n">
        <v>6.94057820313321</v>
      </c>
      <c r="T122" s="59" t="n">
        <v>1416.8084431</v>
      </c>
      <c r="U122" s="59" t="n">
        <v>18.1373747443151</v>
      </c>
      <c r="V122" s="59" t="n">
        <v>0.936183647949911</v>
      </c>
      <c r="W122" s="59" t="n">
        <v>18.0353239224789</v>
      </c>
      <c r="X122" s="59" t="n">
        <v>6499.4048303</v>
      </c>
      <c r="Y122" s="59" t="n">
        <v>10.3723614268681</v>
      </c>
      <c r="Z122" s="59" t="n">
        <v>4.2946077524921</v>
      </c>
      <c r="AA122" s="59" t="n">
        <v>9.89161505820586</v>
      </c>
    </row>
    <row r="123">
      <c r="A123" s="59" t="s">
        <v>82</v>
      </c>
      <c r="B123" s="59" t="s">
        <v>83</v>
      </c>
      <c r="C123" s="59" t="s">
        <v>16</v>
      </c>
      <c r="D123" s="59" t="n">
        <v>159.9545934</v>
      </c>
      <c r="E123" s="59" t="n">
        <v>59.4674207968859</v>
      </c>
      <c r="F123" s="59" t="n">
        <v>4.36097690054372</v>
      </c>
      <c r="G123" s="59" t="n">
        <v>58.0941773605491</v>
      </c>
      <c r="H123" s="59" t="n">
        <v>1229.463404</v>
      </c>
      <c r="I123" s="59" t="n">
        <v>21.9289017121306</v>
      </c>
      <c r="J123" s="59" t="n">
        <v>33.5198970591604</v>
      </c>
      <c r="K123" s="59" t="n">
        <v>17.6502980327329</v>
      </c>
      <c r="L123" s="59" t="n">
        <v>1336.0776003</v>
      </c>
      <c r="M123" s="59" t="n">
        <v>26.0050666759808</v>
      </c>
      <c r="N123" s="59" t="n">
        <v>36.4266097546292</v>
      </c>
      <c r="O123" s="59" t="n">
        <v>17.0491608708112</v>
      </c>
      <c r="P123" s="59" t="n">
        <v>322.8237175</v>
      </c>
      <c r="Q123" s="59" t="n">
        <v>47.1128015272155</v>
      </c>
      <c r="R123" s="59" t="n">
        <v>8.8014151081275</v>
      </c>
      <c r="S123" s="59" t="n">
        <v>44.8718015347666</v>
      </c>
      <c r="T123" s="59" t="n">
        <v>187.1548951</v>
      </c>
      <c r="U123" s="59" t="n">
        <v>57.4379900544069</v>
      </c>
      <c r="V123" s="59" t="n">
        <v>5.10256165206684</v>
      </c>
      <c r="W123" s="59" t="n">
        <v>55.3820011106487</v>
      </c>
      <c r="X123" s="59" t="n">
        <v>432.3873044</v>
      </c>
      <c r="Y123" s="59" t="n">
        <v>40.22301145488</v>
      </c>
      <c r="Z123" s="59" t="n">
        <v>11.7885395254724</v>
      </c>
      <c r="AA123" s="59" t="n">
        <v>35.507067290558</v>
      </c>
    </row>
    <row r="124">
      <c r="A124" s="59" t="s">
        <v>82</v>
      </c>
      <c r="B124" s="59" t="s">
        <v>83</v>
      </c>
      <c r="C124" s="59" t="s">
        <v>17</v>
      </c>
      <c r="D124" s="59" t="n">
        <v>1329.9264042</v>
      </c>
      <c r="E124" s="59" t="n">
        <v>17.2764835450574</v>
      </c>
      <c r="F124" s="59" t="n">
        <v>1.62584725508092</v>
      </c>
      <c r="G124" s="59" t="n">
        <v>17.3219064367751</v>
      </c>
      <c r="H124" s="59" t="n">
        <v>17167.6590642</v>
      </c>
      <c r="I124" s="59" t="n">
        <v>5.53330693078863</v>
      </c>
      <c r="J124" s="59" t="n">
        <v>20.9876210274092</v>
      </c>
      <c r="K124" s="59" t="n">
        <v>5.41686326830273</v>
      </c>
      <c r="L124" s="59" t="n">
        <v>38421.6758957</v>
      </c>
      <c r="M124" s="59" t="n">
        <v>4.15547112936746</v>
      </c>
      <c r="N124" s="59" t="n">
        <v>46.9708519910238</v>
      </c>
      <c r="O124" s="59" t="n">
        <v>3.35435620522508</v>
      </c>
      <c r="P124" s="59" t="n">
        <v>10848.9228721</v>
      </c>
      <c r="Q124" s="59" t="n">
        <v>8.58418472056199</v>
      </c>
      <c r="R124" s="59" t="n">
        <v>13.2629079447436</v>
      </c>
      <c r="S124" s="59" t="n">
        <v>7.68279314315218</v>
      </c>
      <c r="T124" s="59" t="n">
        <v>2188.9112797</v>
      </c>
      <c r="U124" s="59" t="n">
        <v>15.9491507341461</v>
      </c>
      <c r="V124" s="59" t="n">
        <v>2.67596416198435</v>
      </c>
      <c r="W124" s="59" t="n">
        <v>16.1844416941167</v>
      </c>
      <c r="X124" s="59" t="n">
        <v>11841.8803746</v>
      </c>
      <c r="Y124" s="59" t="n">
        <v>10.8792683372934</v>
      </c>
      <c r="Z124" s="59" t="n">
        <v>14.4768076197581</v>
      </c>
      <c r="AA124" s="59" t="n">
        <v>10.0018184932223</v>
      </c>
    </row>
    <row r="125">
      <c r="A125" s="59" t="s">
        <v>84</v>
      </c>
      <c r="B125" s="59" t="s">
        <v>85</v>
      </c>
      <c r="C125" s="59" t="s">
        <v>16</v>
      </c>
      <c r="D125" s="59" t="n">
        <v>743.7108523</v>
      </c>
      <c r="E125" s="59" t="n">
        <v>33.5153625359426</v>
      </c>
      <c r="F125" s="59" t="n">
        <v>3.45411328282025</v>
      </c>
      <c r="G125" s="59" t="n">
        <v>32.4155107507031</v>
      </c>
      <c r="H125" s="59" t="n">
        <v>7012.7564081</v>
      </c>
      <c r="I125" s="59" t="n">
        <v>12.631948765314</v>
      </c>
      <c r="J125" s="59" t="n">
        <v>32.5702589702563</v>
      </c>
      <c r="K125" s="59" t="n">
        <v>9.21561520778777</v>
      </c>
      <c r="L125" s="59" t="n">
        <v>10866.7415804</v>
      </c>
      <c r="M125" s="59" t="n">
        <v>10.1879392403988</v>
      </c>
      <c r="N125" s="59" t="n">
        <v>50.469824822045</v>
      </c>
      <c r="O125" s="59" t="n">
        <v>5.85665277806397</v>
      </c>
      <c r="P125" s="59" t="n">
        <v>1451.571197</v>
      </c>
      <c r="Q125" s="59" t="n">
        <v>23.3501290578574</v>
      </c>
      <c r="R125" s="59" t="n">
        <v>6.74172137869313</v>
      </c>
      <c r="S125" s="59" t="n">
        <v>22.5153989786646</v>
      </c>
      <c r="T125" s="59" t="n">
        <v>711.6426737</v>
      </c>
      <c r="U125" s="59" t="n">
        <v>38.6645079384359</v>
      </c>
      <c r="V125" s="59" t="n">
        <v>3.30517485962049</v>
      </c>
      <c r="W125" s="59" t="n">
        <v>37.8797416026544</v>
      </c>
      <c r="X125" s="59" t="n">
        <v>744.742928</v>
      </c>
      <c r="Y125" s="59" t="n">
        <v>35.27092410728</v>
      </c>
      <c r="Z125" s="59" t="n">
        <v>3.45890668656476</v>
      </c>
      <c r="AA125" s="59" t="n">
        <v>34.9199772758365</v>
      </c>
    </row>
    <row r="126">
      <c r="A126" s="59" t="s">
        <v>84</v>
      </c>
      <c r="B126" s="59" t="s">
        <v>85</v>
      </c>
      <c r="C126" s="59" t="s">
        <v>17</v>
      </c>
      <c r="D126" s="59" t="n">
        <v>6569.8816439</v>
      </c>
      <c r="E126" s="59" t="n">
        <v>10.8063006206548</v>
      </c>
      <c r="F126" s="59" t="n">
        <v>2.28397737633156</v>
      </c>
      <c r="G126" s="59" t="n">
        <v>10.6401278689569</v>
      </c>
      <c r="H126" s="59" t="n">
        <v>86419.1710687</v>
      </c>
      <c r="I126" s="59" t="n">
        <v>3.06226294505124</v>
      </c>
      <c r="J126" s="59" t="n">
        <v>30.0430726610578</v>
      </c>
      <c r="K126" s="59" t="n">
        <v>2.72421730119538</v>
      </c>
      <c r="L126" s="59" t="n">
        <v>139741.6475412</v>
      </c>
      <c r="M126" s="59" t="n">
        <v>2.68191953169224</v>
      </c>
      <c r="N126" s="59" t="n">
        <v>48.5802909115934</v>
      </c>
      <c r="O126" s="59" t="n">
        <v>1.85326807015806</v>
      </c>
      <c r="P126" s="59" t="n">
        <v>32841.6952808</v>
      </c>
      <c r="Q126" s="59" t="n">
        <v>5.16703419033079</v>
      </c>
      <c r="R126" s="59" t="n">
        <v>11.4172055277993</v>
      </c>
      <c r="S126" s="59" t="n">
        <v>4.99905151650312</v>
      </c>
      <c r="T126" s="59" t="n">
        <v>4412.891885</v>
      </c>
      <c r="U126" s="59" t="n">
        <v>12.7041338640584</v>
      </c>
      <c r="V126" s="59" t="n">
        <v>1.53411366837867</v>
      </c>
      <c r="W126" s="59" t="n">
        <v>12.605328361236</v>
      </c>
      <c r="X126" s="59" t="n">
        <v>17665.6198084</v>
      </c>
      <c r="Y126" s="59" t="n">
        <v>7.39788161690997</v>
      </c>
      <c r="Z126" s="59" t="n">
        <v>6.14133985483931</v>
      </c>
      <c r="AA126" s="59" t="n">
        <v>7.2109328406416</v>
      </c>
    </row>
    <row r="127">
      <c r="A127" s="59" t="s">
        <v>86</v>
      </c>
      <c r="B127" s="59" t="s">
        <v>87</v>
      </c>
      <c r="C127" s="59" t="s">
        <v>16</v>
      </c>
      <c r="D127" s="59" t="n">
        <v>860.681944</v>
      </c>
      <c r="E127" s="59" t="n">
        <v>21.7262762609031</v>
      </c>
      <c r="F127" s="59" t="n">
        <v>3.57562169676961</v>
      </c>
      <c r="G127" s="59" t="n">
        <v>21.0190982015432</v>
      </c>
      <c r="H127" s="59" t="n">
        <v>6433.6328804</v>
      </c>
      <c r="I127" s="59" t="n">
        <v>10.7025761262664</v>
      </c>
      <c r="J127" s="59" t="n">
        <v>26.7279190374285</v>
      </c>
      <c r="K127" s="59" t="n">
        <v>8.20565695054445</v>
      </c>
      <c r="L127" s="59" t="n">
        <v>10122.5076065</v>
      </c>
      <c r="M127" s="59" t="n">
        <v>8.40841445199627</v>
      </c>
      <c r="N127" s="59" t="n">
        <v>42.0530000377431</v>
      </c>
      <c r="O127" s="59" t="n">
        <v>5.1535940751256</v>
      </c>
      <c r="P127" s="59" t="n">
        <v>3232.4071381</v>
      </c>
      <c r="Q127" s="59" t="n">
        <v>13.2661272461073</v>
      </c>
      <c r="R127" s="59" t="n">
        <v>13.4287295979144</v>
      </c>
      <c r="S127" s="59" t="n">
        <v>12.0371247461585</v>
      </c>
      <c r="T127" s="59" t="n">
        <v>847.8143073</v>
      </c>
      <c r="U127" s="59" t="n">
        <v>25.3094602169028</v>
      </c>
      <c r="V127" s="59" t="n">
        <v>3.52216431766294</v>
      </c>
      <c r="W127" s="59" t="n">
        <v>24.1542569170326</v>
      </c>
      <c r="X127" s="59" t="n">
        <v>2573.7895896</v>
      </c>
      <c r="Y127" s="59" t="n">
        <v>19.6914771902204</v>
      </c>
      <c r="Z127" s="59" t="n">
        <v>10.6925653124815</v>
      </c>
      <c r="AA127" s="59" t="n">
        <v>17.431742883115</v>
      </c>
    </row>
    <row r="128">
      <c r="A128" s="59" t="s">
        <v>86</v>
      </c>
      <c r="B128" s="59" t="s">
        <v>87</v>
      </c>
      <c r="C128" s="59" t="s">
        <v>17</v>
      </c>
      <c r="D128" s="59" t="n">
        <v>7310.618455</v>
      </c>
      <c r="E128" s="59" t="n">
        <v>8.25867897518444</v>
      </c>
      <c r="F128" s="59" t="n">
        <v>1.54321719915404</v>
      </c>
      <c r="G128" s="59" t="n">
        <v>8.17016431204231</v>
      </c>
      <c r="H128" s="59" t="n">
        <v>94511.8593282</v>
      </c>
      <c r="I128" s="59" t="n">
        <v>2.76317415100211</v>
      </c>
      <c r="J128" s="59" t="n">
        <v>19.9507507794435</v>
      </c>
      <c r="K128" s="59" t="n">
        <v>2.57434293844809</v>
      </c>
      <c r="L128" s="59" t="n">
        <v>199000.4103395</v>
      </c>
      <c r="M128" s="59" t="n">
        <v>1.9113836106142</v>
      </c>
      <c r="N128" s="59" t="n">
        <v>42.0075069934185</v>
      </c>
      <c r="O128" s="59" t="n">
        <v>1.55952542603183</v>
      </c>
      <c r="P128" s="59" t="n">
        <v>71228.8162964</v>
      </c>
      <c r="Q128" s="59" t="n">
        <v>3.15239430467248</v>
      </c>
      <c r="R128" s="59" t="n">
        <v>15.0358735120157</v>
      </c>
      <c r="S128" s="59" t="n">
        <v>2.94859605289319</v>
      </c>
      <c r="T128" s="59" t="n">
        <v>14006.3197493</v>
      </c>
      <c r="U128" s="59" t="n">
        <v>6.24561830744113</v>
      </c>
      <c r="V128" s="59" t="n">
        <v>2.9566299577825</v>
      </c>
      <c r="W128" s="59" t="n">
        <v>6.1780853632599</v>
      </c>
      <c r="X128" s="59" t="n">
        <v>87667.803862</v>
      </c>
      <c r="Y128" s="59" t="n">
        <v>3.5705109103453</v>
      </c>
      <c r="Z128" s="59" t="n">
        <v>18.5060215581858</v>
      </c>
      <c r="AA128" s="59" t="n">
        <v>3.314970149511</v>
      </c>
    </row>
    <row r="129">
      <c r="A129" s="59" t="s">
        <v>88</v>
      </c>
      <c r="B129" s="59" t="s">
        <v>89</v>
      </c>
      <c r="C129" s="59" t="s">
        <v>16</v>
      </c>
      <c r="D129" s="59" t="n">
        <v>160.7397163</v>
      </c>
      <c r="E129" s="59" t="n">
        <v>52.6927597649603</v>
      </c>
      <c r="F129" s="59" t="n">
        <v>2.81582348805177</v>
      </c>
      <c r="G129" s="59" t="n">
        <v>51.2356305957921</v>
      </c>
      <c r="H129" s="59" t="n">
        <v>847.5204621</v>
      </c>
      <c r="I129" s="59" t="n">
        <v>22.6870324661263</v>
      </c>
      <c r="J129" s="59" t="n">
        <v>14.846785092812</v>
      </c>
      <c r="K129" s="59" t="n">
        <v>18.5996599508371</v>
      </c>
      <c r="L129" s="59" t="n">
        <v>2277.4285524</v>
      </c>
      <c r="M129" s="59" t="n">
        <v>14.6977979952333</v>
      </c>
      <c r="N129" s="59" t="n">
        <v>39.8957828085183</v>
      </c>
      <c r="O129" s="59" t="n">
        <v>9.39440564273236</v>
      </c>
      <c r="P129" s="59" t="n">
        <v>745.1533625</v>
      </c>
      <c r="Q129" s="59" t="n">
        <v>22.1508914910939</v>
      </c>
      <c r="R129" s="59" t="n">
        <v>13.0535277069433</v>
      </c>
      <c r="S129" s="59" t="n">
        <v>19.163167598694</v>
      </c>
      <c r="T129" s="59" t="n">
        <v>105.8903347</v>
      </c>
      <c r="U129" s="59" t="n">
        <v>48.5302564341009</v>
      </c>
      <c r="V129" s="59" t="n">
        <v>1.85497709259005</v>
      </c>
      <c r="W129" s="59" t="n">
        <v>48.357943050247</v>
      </c>
      <c r="X129" s="59" t="n">
        <v>1571.7119039</v>
      </c>
      <c r="Y129" s="59" t="n">
        <v>14.9141542414915</v>
      </c>
      <c r="Z129" s="59" t="n">
        <v>27.5331038110846</v>
      </c>
      <c r="AA129" s="59" t="n">
        <v>13.8347976875909</v>
      </c>
    </row>
    <row r="130">
      <c r="A130" s="59" t="s">
        <v>88</v>
      </c>
      <c r="B130" s="59" t="s">
        <v>89</v>
      </c>
      <c r="C130" s="59" t="s">
        <v>17</v>
      </c>
      <c r="D130" s="59" t="n">
        <v>2206.2031631</v>
      </c>
      <c r="E130" s="59" t="n">
        <v>13.6574310824827</v>
      </c>
      <c r="F130" s="59" t="n">
        <v>1.103294479071</v>
      </c>
      <c r="G130" s="59" t="n">
        <v>13.6692949795582</v>
      </c>
      <c r="H130" s="59" t="n">
        <v>27531.8259603</v>
      </c>
      <c r="I130" s="59" t="n">
        <v>4.83867879267276</v>
      </c>
      <c r="J130" s="59" t="n">
        <v>13.7683202022341</v>
      </c>
      <c r="K130" s="59" t="n">
        <v>4.57504700499699</v>
      </c>
      <c r="L130" s="59" t="n">
        <v>62931.0301253</v>
      </c>
      <c r="M130" s="59" t="n">
        <v>2.72219446964653</v>
      </c>
      <c r="N130" s="59" t="n">
        <v>31.4710173844253</v>
      </c>
      <c r="O130" s="59" t="n">
        <v>2.29578611206911</v>
      </c>
      <c r="P130" s="59" t="n">
        <v>29409.8097852</v>
      </c>
      <c r="Q130" s="59" t="n">
        <v>3.82935399949756</v>
      </c>
      <c r="R130" s="59" t="n">
        <v>14.7074763146229</v>
      </c>
      <c r="S130" s="59" t="n">
        <v>3.61066350762434</v>
      </c>
      <c r="T130" s="59" t="n">
        <v>5056.8779294</v>
      </c>
      <c r="U130" s="59" t="n">
        <v>8.92532882136494</v>
      </c>
      <c r="V130" s="59" t="n">
        <v>2.52888110857545</v>
      </c>
      <c r="W130" s="59" t="n">
        <v>8.94126553777538</v>
      </c>
      <c r="X130" s="59" t="n">
        <v>72829.2854873</v>
      </c>
      <c r="Y130" s="59" t="n">
        <v>2.47374068572935</v>
      </c>
      <c r="Z130" s="59" t="n">
        <v>36.4210105110712</v>
      </c>
      <c r="AA130" s="59" t="n">
        <v>2.3058442116595</v>
      </c>
    </row>
    <row r="131">
      <c r="A131" s="59" t="s">
        <v>90</v>
      </c>
      <c r="B131" s="59" t="s">
        <v>91</v>
      </c>
      <c r="C131" s="59" t="s">
        <v>16</v>
      </c>
      <c r="D131" s="59" t="n">
        <v>232.1781766</v>
      </c>
      <c r="E131" s="59" t="n">
        <v>48.3922683821175</v>
      </c>
      <c r="F131" s="59" t="n">
        <v>1.72751487930422</v>
      </c>
      <c r="G131" s="59" t="n">
        <v>47.3288273843354</v>
      </c>
      <c r="H131" s="59" t="n">
        <v>3146.3839177</v>
      </c>
      <c r="I131" s="59" t="n">
        <v>16.4777985661864</v>
      </c>
      <c r="J131" s="59" t="n">
        <v>23.4105767967783</v>
      </c>
      <c r="K131" s="59" t="n">
        <v>14.0279349441125</v>
      </c>
      <c r="L131" s="59" t="n">
        <v>4453.8306629</v>
      </c>
      <c r="M131" s="59" t="n">
        <v>14.4955950033865</v>
      </c>
      <c r="N131" s="59" t="n">
        <v>33.1385957661153</v>
      </c>
      <c r="O131" s="59" t="n">
        <v>10.2007082274269</v>
      </c>
      <c r="P131" s="59" t="n">
        <v>2242.7616905</v>
      </c>
      <c r="Q131" s="59" t="n">
        <v>17.7761260857617</v>
      </c>
      <c r="R131" s="59" t="n">
        <v>16.6872022504816</v>
      </c>
      <c r="S131" s="59" t="n">
        <v>15.0005015615283</v>
      </c>
      <c r="T131" s="59" t="n">
        <v>432.2312151</v>
      </c>
      <c r="U131" s="59" t="n">
        <v>32.5635066345239</v>
      </c>
      <c r="V131" s="59" t="n">
        <v>3.21600361549653</v>
      </c>
      <c r="W131" s="59" t="n">
        <v>30.5244976848757</v>
      </c>
      <c r="X131" s="59" t="n">
        <v>2932.6245728</v>
      </c>
      <c r="Y131" s="59" t="n">
        <v>16.7418532626453</v>
      </c>
      <c r="Z131" s="59" t="n">
        <v>21.8201066918241</v>
      </c>
      <c r="AA131" s="59" t="n">
        <v>14.3539877989722</v>
      </c>
    </row>
    <row r="132">
      <c r="A132" s="59" t="s">
        <v>90</v>
      </c>
      <c r="B132" s="59" t="s">
        <v>91</v>
      </c>
      <c r="C132" s="59" t="s">
        <v>17</v>
      </c>
      <c r="D132" s="59" t="n">
        <v>4427.0816523</v>
      </c>
      <c r="E132" s="59" t="n">
        <v>11.7788771820256</v>
      </c>
      <c r="F132" s="59" t="n">
        <v>1.07686637380867</v>
      </c>
      <c r="G132" s="59" t="n">
        <v>11.7350385135859</v>
      </c>
      <c r="H132" s="59" t="n">
        <v>61759.8914044</v>
      </c>
      <c r="I132" s="59" t="n">
        <v>3.50264544543242</v>
      </c>
      <c r="J132" s="59" t="n">
        <v>15.0227973023541</v>
      </c>
      <c r="K132" s="59" t="n">
        <v>3.34397342313289</v>
      </c>
      <c r="L132" s="59" t="n">
        <v>150621.9024957</v>
      </c>
      <c r="M132" s="59" t="n">
        <v>2.35548359345581</v>
      </c>
      <c r="N132" s="59" t="n">
        <v>36.6380552010917</v>
      </c>
      <c r="O132" s="59" t="n">
        <v>2.03930287919384</v>
      </c>
      <c r="P132" s="59" t="n">
        <v>70692.7810217</v>
      </c>
      <c r="Q132" s="59" t="n">
        <v>3.31473580301043</v>
      </c>
      <c r="R132" s="59" t="n">
        <v>17.1956798478606</v>
      </c>
      <c r="S132" s="59" t="n">
        <v>3.0714311057843</v>
      </c>
      <c r="T132" s="59" t="n">
        <v>12916.6098244</v>
      </c>
      <c r="U132" s="59" t="n">
        <v>6.58955470684271</v>
      </c>
      <c r="V132" s="59" t="n">
        <v>3.14190337471565</v>
      </c>
      <c r="W132" s="59" t="n">
        <v>6.53212196890666</v>
      </c>
      <c r="X132" s="59" t="n">
        <v>110689.5330439</v>
      </c>
      <c r="Y132" s="59" t="n">
        <v>3.4480367305757</v>
      </c>
      <c r="Z132" s="59" t="n">
        <v>26.9246979001693</v>
      </c>
      <c r="AA132" s="59" t="n">
        <v>3.17521591853322</v>
      </c>
    </row>
    <row r="133">
      <c r="A133" s="59" t="s">
        <v>92</v>
      </c>
      <c r="B133" s="59" t="s">
        <v>93</v>
      </c>
      <c r="C133" s="59" t="s">
        <v>16</v>
      </c>
      <c r="D133" s="59" t="n">
        <v>563.979877</v>
      </c>
      <c r="E133" s="59" t="n">
        <v>44.627974665017</v>
      </c>
      <c r="F133" s="59" t="n">
        <v>1.78766268299423</v>
      </c>
      <c r="G133" s="59" t="n">
        <v>42.7370173604609</v>
      </c>
      <c r="H133" s="59" t="n">
        <v>5882.3417166</v>
      </c>
      <c r="I133" s="59" t="n">
        <v>15.6845324236816</v>
      </c>
      <c r="J133" s="59" t="n">
        <v>18.6454219454111</v>
      </c>
      <c r="K133" s="59" t="n">
        <v>13.1256077842148</v>
      </c>
      <c r="L133" s="59" t="n">
        <v>11124.1018188</v>
      </c>
      <c r="M133" s="59" t="n">
        <v>11.2831635693933</v>
      </c>
      <c r="N133" s="59" t="n">
        <v>35.2603745528619</v>
      </c>
      <c r="O133" s="59" t="n">
        <v>7.72090118033722</v>
      </c>
      <c r="P133" s="59" t="n">
        <v>2887.425922</v>
      </c>
      <c r="Q133" s="59" t="n">
        <v>18.1479589682361</v>
      </c>
      <c r="R133" s="59" t="n">
        <v>9.15235415512813</v>
      </c>
      <c r="S133" s="59" t="n">
        <v>17.4898521841254</v>
      </c>
      <c r="T133" s="59" t="n">
        <v>989.3179678</v>
      </c>
      <c r="U133" s="59" t="n">
        <v>26.4197809279356</v>
      </c>
      <c r="V133" s="59" t="n">
        <v>3.13586864492285</v>
      </c>
      <c r="W133" s="59" t="n">
        <v>26.1596501284403</v>
      </c>
      <c r="X133" s="59" t="n">
        <v>10101.2832173</v>
      </c>
      <c r="Y133" s="59" t="n">
        <v>8.42403056425789</v>
      </c>
      <c r="Z133" s="59" t="n">
        <v>32.0183180186819</v>
      </c>
      <c r="AA133" s="59" t="n">
        <v>7.82494986493413</v>
      </c>
    </row>
    <row r="134">
      <c r="A134" s="59" t="s">
        <v>92</v>
      </c>
      <c r="B134" s="59" t="s">
        <v>93</v>
      </c>
      <c r="C134" s="59" t="s">
        <v>17</v>
      </c>
      <c r="D134" s="59" t="n">
        <v>7756.7484826</v>
      </c>
      <c r="E134" s="59" t="n">
        <v>11.5247936288528</v>
      </c>
      <c r="F134" s="59" t="n">
        <v>1.27383758668659</v>
      </c>
      <c r="G134" s="59" t="n">
        <v>11.4837524139565</v>
      </c>
      <c r="H134" s="59" t="n">
        <v>81920.9788827</v>
      </c>
      <c r="I134" s="59" t="n">
        <v>4.69121005835416</v>
      </c>
      <c r="J134" s="59" t="n">
        <v>13.4533203278448</v>
      </c>
      <c r="K134" s="59" t="n">
        <v>4.48604380543027</v>
      </c>
      <c r="L134" s="59" t="n">
        <v>189828.094049</v>
      </c>
      <c r="M134" s="59" t="n">
        <v>2.78397437924405</v>
      </c>
      <c r="N134" s="59" t="n">
        <v>31.1741655348403</v>
      </c>
      <c r="O134" s="59" t="n">
        <v>2.40518182801093</v>
      </c>
      <c r="P134" s="59" t="n">
        <v>84107.6604639</v>
      </c>
      <c r="Q134" s="59" t="n">
        <v>3.84742949199716</v>
      </c>
      <c r="R134" s="59" t="n">
        <v>13.8124240417909</v>
      </c>
      <c r="S134" s="59" t="n">
        <v>3.63953389778367</v>
      </c>
      <c r="T134" s="59" t="n">
        <v>18820.6490993</v>
      </c>
      <c r="U134" s="59" t="n">
        <v>6.01429830572693</v>
      </c>
      <c r="V134" s="59" t="n">
        <v>3.09078607902617</v>
      </c>
      <c r="W134" s="59" t="n">
        <v>5.97479320993</v>
      </c>
      <c r="X134" s="59" t="n">
        <v>226493.4563122</v>
      </c>
      <c r="Y134" s="59" t="n">
        <v>2.14544827800083</v>
      </c>
      <c r="Z134" s="59" t="n">
        <v>37.1954664298113</v>
      </c>
      <c r="AA134" s="59" t="n">
        <v>2.06673238251621</v>
      </c>
    </row>
    <row r="135">
      <c r="A135" s="59" t="s">
        <v>94</v>
      </c>
      <c r="B135" s="59" t="s">
        <v>95</v>
      </c>
      <c r="C135" s="59" t="s">
        <v>16</v>
      </c>
      <c r="D135" s="59" t="n">
        <v>60.3745841</v>
      </c>
      <c r="E135" s="59" t="n">
        <v>70.7110877021694</v>
      </c>
      <c r="F135" s="59" t="n">
        <v>2.31338859668059</v>
      </c>
      <c r="G135" s="59" t="n">
        <v>70.0306531731329</v>
      </c>
      <c r="H135" s="59" t="n">
        <v>510.1315777</v>
      </c>
      <c r="I135" s="59" t="n">
        <v>32.4727707058138</v>
      </c>
      <c r="J135" s="59" t="n">
        <v>19.5468439617435</v>
      </c>
      <c r="K135" s="59" t="n">
        <v>28.0022322253277</v>
      </c>
      <c r="L135" s="59" t="n">
        <v>816.8039339</v>
      </c>
      <c r="M135" s="59" t="n">
        <v>22.1940803730436</v>
      </c>
      <c r="N135" s="59" t="n">
        <v>31.297688167563</v>
      </c>
      <c r="O135" s="59" t="n">
        <v>16.990358701668</v>
      </c>
      <c r="P135" s="59" t="n">
        <v>262.952339</v>
      </c>
      <c r="Q135" s="59" t="n">
        <v>30.7931200046862</v>
      </c>
      <c r="R135" s="59" t="n">
        <v>10.0756129682902</v>
      </c>
      <c r="S135" s="59" t="n">
        <v>28.6142056924588</v>
      </c>
      <c r="T135" s="59" t="n">
        <v>74.7101934</v>
      </c>
      <c r="U135" s="59" t="n">
        <v>56.269901802886</v>
      </c>
      <c r="V135" s="59" t="n">
        <v>2.86268985606746</v>
      </c>
      <c r="W135" s="59" t="n">
        <v>55.6012011518152</v>
      </c>
      <c r="X135" s="59" t="n">
        <v>884.8173651</v>
      </c>
      <c r="Y135" s="59" t="n">
        <v>22.5218493688546</v>
      </c>
      <c r="Z135" s="59" t="n">
        <v>33.9037764496552</v>
      </c>
      <c r="AA135" s="59" t="n">
        <v>17.4159385989856</v>
      </c>
    </row>
    <row r="136">
      <c r="A136" s="59" t="s">
        <v>94</v>
      </c>
      <c r="B136" s="59" t="s">
        <v>95</v>
      </c>
      <c r="C136" s="59" t="s">
        <v>17</v>
      </c>
      <c r="D136" s="59" t="n">
        <v>595.9457799</v>
      </c>
      <c r="E136" s="59" t="n">
        <v>24.3869239069486</v>
      </c>
      <c r="F136" s="59" t="n">
        <v>0.760924684722367</v>
      </c>
      <c r="G136" s="59" t="n">
        <v>24.001393565064</v>
      </c>
      <c r="H136" s="59" t="n">
        <v>8318.8069752</v>
      </c>
      <c r="I136" s="59" t="n">
        <v>8.82264168003644</v>
      </c>
      <c r="J136" s="59" t="n">
        <v>10.6217474615433</v>
      </c>
      <c r="K136" s="59" t="n">
        <v>8.64799658569713</v>
      </c>
      <c r="L136" s="59" t="n">
        <v>22882.5914221</v>
      </c>
      <c r="M136" s="59" t="n">
        <v>4.98886524680589</v>
      </c>
      <c r="N136" s="59" t="n">
        <v>29.2173034036988</v>
      </c>
      <c r="O136" s="59" t="n">
        <v>4.40510939392008</v>
      </c>
      <c r="P136" s="59" t="n">
        <v>11701.714212</v>
      </c>
      <c r="Q136" s="59" t="n">
        <v>5.18633552294448</v>
      </c>
      <c r="R136" s="59" t="n">
        <v>14.9411632698724</v>
      </c>
      <c r="S136" s="59" t="n">
        <v>5.0069655098099</v>
      </c>
      <c r="T136" s="59" t="n">
        <v>1935.787011</v>
      </c>
      <c r="U136" s="59" t="n">
        <v>12.4317698653857</v>
      </c>
      <c r="V136" s="59" t="n">
        <v>2.47168143598902</v>
      </c>
      <c r="W136" s="59" t="n">
        <v>12.308583328994</v>
      </c>
      <c r="X136" s="59" t="n">
        <v>32883.7834819</v>
      </c>
      <c r="Y136" s="59" t="n">
        <v>4.89944369066747</v>
      </c>
      <c r="Z136" s="59" t="n">
        <v>41.9871797441741</v>
      </c>
      <c r="AA136" s="59" t="n">
        <v>4.56424900671772</v>
      </c>
    </row>
    <row r="137">
      <c r="A137" s="59" t="s">
        <v>96</v>
      </c>
      <c r="B137" s="59" t="s">
        <v>97</v>
      </c>
      <c r="C137" s="59" t="s">
        <v>16</v>
      </c>
      <c r="D137" s="59" t="n">
        <v>12.0523743</v>
      </c>
      <c r="E137" s="59" t="n">
        <v>99.9999999999999</v>
      </c>
      <c r="F137" s="59" t="n">
        <v>0.345066405343759</v>
      </c>
      <c r="G137" s="59" t="n">
        <v>99.9254409927614</v>
      </c>
      <c r="H137" s="59" t="n">
        <v>97.5823649</v>
      </c>
      <c r="I137" s="59" t="n">
        <v>42.501545853038</v>
      </c>
      <c r="J137" s="59" t="n">
        <v>2.79383920900847</v>
      </c>
      <c r="K137" s="59" t="n">
        <v>41.4513460121991</v>
      </c>
      <c r="L137" s="59" t="n">
        <v>542.8085871</v>
      </c>
      <c r="M137" s="59" t="n">
        <v>18.9951668937257</v>
      </c>
      <c r="N137" s="59" t="n">
        <v>15.540921919453</v>
      </c>
      <c r="O137" s="59" t="n">
        <v>16.2451281318334</v>
      </c>
      <c r="P137" s="59" t="n">
        <v>361.0356452</v>
      </c>
      <c r="Q137" s="59" t="n">
        <v>19.9484661739383</v>
      </c>
      <c r="R137" s="59" t="n">
        <v>10.3366580882016</v>
      </c>
      <c r="S137" s="59" t="n">
        <v>17.7905065667706</v>
      </c>
      <c r="T137" s="59" t="n">
        <v>132.6212672</v>
      </c>
      <c r="U137" s="59" t="n">
        <v>32.4685055494851</v>
      </c>
      <c r="V137" s="59" t="n">
        <v>3.79702312637586</v>
      </c>
      <c r="W137" s="59" t="n">
        <v>31.7296382056811</v>
      </c>
      <c r="X137" s="59" t="n">
        <v>2346.6693017</v>
      </c>
      <c r="Y137" s="59" t="n">
        <v>11.0131041434048</v>
      </c>
      <c r="Z137" s="59" t="n">
        <v>67.1864912516173</v>
      </c>
      <c r="AA137" s="59" t="n">
        <v>4.94812608813118</v>
      </c>
    </row>
    <row r="138">
      <c r="A138" s="59" t="s">
        <v>96</v>
      </c>
      <c r="B138" s="59" t="s">
        <v>97</v>
      </c>
      <c r="C138" s="59" t="s">
        <v>17</v>
      </c>
      <c r="D138" s="59" t="n">
        <v>375.8271084</v>
      </c>
      <c r="E138" s="59" t="n">
        <v>24.0729608300646</v>
      </c>
      <c r="F138" s="59" t="n">
        <v>0.389597466838095</v>
      </c>
      <c r="G138" s="59" t="n">
        <v>24.0366719823949</v>
      </c>
      <c r="H138" s="59" t="n">
        <v>3740.783118</v>
      </c>
      <c r="I138" s="59" t="n">
        <v>7.73848986411174</v>
      </c>
      <c r="J138" s="59" t="n">
        <v>3.87784594083185</v>
      </c>
      <c r="K138" s="59" t="n">
        <v>7.38985452519435</v>
      </c>
      <c r="L138" s="59" t="n">
        <v>14098.6781558</v>
      </c>
      <c r="M138" s="59" t="n">
        <v>4.22750906778177</v>
      </c>
      <c r="N138" s="59" t="n">
        <v>14.6152557186459</v>
      </c>
      <c r="O138" s="59" t="n">
        <v>3.86183546134594</v>
      </c>
      <c r="P138" s="59" t="n">
        <v>10017.5650939</v>
      </c>
      <c r="Q138" s="59" t="n">
        <v>4.43803278037429</v>
      </c>
      <c r="R138" s="59" t="n">
        <v>10.3846100966068</v>
      </c>
      <c r="S138" s="59" t="n">
        <v>4.18253023541636</v>
      </c>
      <c r="T138" s="59" t="n">
        <v>2978.1746155</v>
      </c>
      <c r="U138" s="59" t="n">
        <v>7.83084816932388</v>
      </c>
      <c r="V138" s="59" t="n">
        <v>3.08729535487738</v>
      </c>
      <c r="W138" s="59" t="n">
        <v>7.48157161148158</v>
      </c>
      <c r="X138" s="59" t="n">
        <v>65254.4626751</v>
      </c>
      <c r="Y138" s="59" t="n">
        <v>1.71128758771884</v>
      </c>
      <c r="Z138" s="59" t="n">
        <v>67.6453954222</v>
      </c>
      <c r="AA138" s="59" t="n">
        <v>1.21831654982649</v>
      </c>
    </row>
    <row r="139">
      <c r="A139" s="59" t="s">
        <v>98</v>
      </c>
      <c r="B139" s="59" t="s">
        <v>99</v>
      </c>
      <c r="C139" s="59" t="s">
        <v>16</v>
      </c>
      <c r="D139" s="59" t="n">
        <v>30.3620942</v>
      </c>
      <c r="E139" s="59" t="n">
        <v>71.9262336638194</v>
      </c>
      <c r="F139" s="59" t="n">
        <v>1.46404257735531</v>
      </c>
      <c r="G139" s="59" t="n">
        <v>72.2504110511094</v>
      </c>
      <c r="H139" s="59" t="n">
        <v>671.221791</v>
      </c>
      <c r="I139" s="59" t="n">
        <v>18.8064005613614</v>
      </c>
      <c r="J139" s="59" t="n">
        <v>32.3659255649331</v>
      </c>
      <c r="K139" s="59" t="n">
        <v>14.3723343009297</v>
      </c>
      <c r="L139" s="59" t="n">
        <v>711.5593487</v>
      </c>
      <c r="M139" s="59" t="n">
        <v>20.5304127309407</v>
      </c>
      <c r="N139" s="59" t="n">
        <v>34.3109792081474</v>
      </c>
      <c r="O139" s="59" t="n">
        <v>13.2970006450914</v>
      </c>
      <c r="P139" s="59" t="n">
        <v>233.9725581</v>
      </c>
      <c r="Q139" s="59" t="n">
        <v>29.402534310764</v>
      </c>
      <c r="R139" s="59" t="n">
        <v>11.2820210863827</v>
      </c>
      <c r="S139" s="59" t="n">
        <v>27.3963628219983</v>
      </c>
      <c r="T139" s="59" t="n">
        <v>110.2385087</v>
      </c>
      <c r="U139" s="59" t="n">
        <v>39.3030072047765</v>
      </c>
      <c r="V139" s="59" t="n">
        <v>5.31563696949974</v>
      </c>
      <c r="W139" s="59" t="n">
        <v>37.2681287948133</v>
      </c>
      <c r="X139" s="59" t="n">
        <v>316.4989239</v>
      </c>
      <c r="Y139" s="59" t="n">
        <v>29.3518844723249</v>
      </c>
      <c r="Z139" s="59" t="n">
        <v>15.2613945936818</v>
      </c>
      <c r="AA139" s="59" t="n">
        <v>25.0909913772459</v>
      </c>
    </row>
    <row r="140">
      <c r="A140" s="59" t="s">
        <v>98</v>
      </c>
      <c r="B140" s="59" t="s">
        <v>99</v>
      </c>
      <c r="C140" s="59" t="s">
        <v>17</v>
      </c>
      <c r="D140" s="59" t="n">
        <v>558.866177</v>
      </c>
      <c r="E140" s="59" t="n">
        <v>21.8694129919836</v>
      </c>
      <c r="F140" s="59" t="n">
        <v>1.50288611378384</v>
      </c>
      <c r="G140" s="59" t="n">
        <v>21.4515911137995</v>
      </c>
      <c r="H140" s="59" t="n">
        <v>6864.7275819</v>
      </c>
      <c r="I140" s="59" t="n">
        <v>6.31429079237913</v>
      </c>
      <c r="J140" s="59" t="n">
        <v>18.4604189380858</v>
      </c>
      <c r="K140" s="59" t="n">
        <v>6.12814384778975</v>
      </c>
      <c r="L140" s="59" t="n">
        <v>15308.2788254</v>
      </c>
      <c r="M140" s="59" t="n">
        <v>4.32473380641667</v>
      </c>
      <c r="N140" s="59" t="n">
        <v>41.1665629795751</v>
      </c>
      <c r="O140" s="59" t="n">
        <v>3.45957843010579</v>
      </c>
      <c r="P140" s="59" t="n">
        <v>5157.6407064</v>
      </c>
      <c r="Q140" s="59" t="n">
        <v>6.9303949075383</v>
      </c>
      <c r="R140" s="59" t="n">
        <v>13.8697722577239</v>
      </c>
      <c r="S140" s="59" t="n">
        <v>6.46074337161851</v>
      </c>
      <c r="T140" s="59" t="n">
        <v>1192.3540621</v>
      </c>
      <c r="U140" s="59" t="n">
        <v>14.7143779793879</v>
      </c>
      <c r="V140" s="59" t="n">
        <v>3.20644268054147</v>
      </c>
      <c r="W140" s="59" t="n">
        <v>14.2650808403569</v>
      </c>
      <c r="X140" s="59" t="n">
        <v>8104.3287185</v>
      </c>
      <c r="Y140" s="59" t="n">
        <v>8.10894449855252</v>
      </c>
      <c r="Z140" s="59" t="n">
        <v>21.7939170302898</v>
      </c>
      <c r="AA140" s="59" t="n">
        <v>7.17854381906487</v>
      </c>
    </row>
    <row r="141">
      <c r="A141" s="59" t="s">
        <v>100</v>
      </c>
      <c r="B141" s="59" t="s">
        <v>101</v>
      </c>
      <c r="C141" s="59" t="s">
        <v>16</v>
      </c>
      <c r="D141" s="59" t="n">
        <v>90.2741781</v>
      </c>
      <c r="E141" s="59" t="n">
        <v>47.715138461783</v>
      </c>
      <c r="F141" s="59" t="n">
        <v>2.65689043221321</v>
      </c>
      <c r="G141" s="59" t="n">
        <v>48.5361753614239</v>
      </c>
      <c r="H141" s="59" t="n">
        <v>428.6562408</v>
      </c>
      <c r="I141" s="59" t="n">
        <v>23.4261360584753</v>
      </c>
      <c r="J141" s="59" t="n">
        <v>12.6159294812788</v>
      </c>
      <c r="K141" s="59" t="n">
        <v>22.7639421662915</v>
      </c>
      <c r="L141" s="59" t="n">
        <v>1145.2119648</v>
      </c>
      <c r="M141" s="59" t="n">
        <v>16.4033195437614</v>
      </c>
      <c r="N141" s="59" t="n">
        <v>33.705127824733</v>
      </c>
      <c r="O141" s="59" t="n">
        <v>12.8136128234845</v>
      </c>
      <c r="P141" s="59" t="n">
        <v>638.0472341</v>
      </c>
      <c r="Q141" s="59" t="n">
        <v>23.2812940628573</v>
      </c>
      <c r="R141" s="59" t="n">
        <v>18.7785879335565</v>
      </c>
      <c r="S141" s="59" t="n">
        <v>20.0344003829605</v>
      </c>
      <c r="T141" s="59" t="n">
        <v>145.3113593</v>
      </c>
      <c r="U141" s="59" t="n">
        <v>45.0170152316937</v>
      </c>
      <c r="V141" s="59" t="n">
        <v>4.27670867064993</v>
      </c>
      <c r="W141" s="59" t="n">
        <v>43.3652915304108</v>
      </c>
      <c r="X141" s="59" t="n">
        <v>950.2371082</v>
      </c>
      <c r="Y141" s="59" t="n">
        <v>23.2897225747228</v>
      </c>
      <c r="Z141" s="59" t="n">
        <v>27.9667556575686</v>
      </c>
      <c r="AA141" s="59" t="n">
        <v>16.8762722596041</v>
      </c>
    </row>
    <row r="142">
      <c r="A142" s="59" t="s">
        <v>100</v>
      </c>
      <c r="B142" s="59" t="s">
        <v>101</v>
      </c>
      <c r="C142" s="59" t="s">
        <v>17</v>
      </c>
      <c r="D142" s="59" t="n">
        <v>387.5827551</v>
      </c>
      <c r="E142" s="59" t="n">
        <v>21.5417097276287</v>
      </c>
      <c r="F142" s="59" t="n">
        <v>1.00473167834766</v>
      </c>
      <c r="G142" s="59" t="n">
        <v>21.5985322884307</v>
      </c>
      <c r="H142" s="59" t="n">
        <v>6355.6615012</v>
      </c>
      <c r="I142" s="59" t="n">
        <v>6.397165213678</v>
      </c>
      <c r="J142" s="59" t="n">
        <v>16.4757961056928</v>
      </c>
      <c r="K142" s="59" t="n">
        <v>6.20717631534218</v>
      </c>
      <c r="L142" s="59" t="n">
        <v>14494.6328709</v>
      </c>
      <c r="M142" s="59" t="n">
        <v>4.78898736958539</v>
      </c>
      <c r="N142" s="59" t="n">
        <v>37.5744705350861</v>
      </c>
      <c r="O142" s="59" t="n">
        <v>3.92427048372723</v>
      </c>
      <c r="P142" s="59" t="n">
        <v>6342.1188493</v>
      </c>
      <c r="Q142" s="59" t="n">
        <v>6.40394472533527</v>
      </c>
      <c r="R142" s="59" t="n">
        <v>16.4406894576448</v>
      </c>
      <c r="S142" s="59" t="n">
        <v>5.92424856303134</v>
      </c>
      <c r="T142" s="59" t="n">
        <v>1829.0357771</v>
      </c>
      <c r="U142" s="59" t="n">
        <v>10.8501995436678</v>
      </c>
      <c r="V142" s="59" t="n">
        <v>4.74141370301537</v>
      </c>
      <c r="W142" s="59" t="n">
        <v>10.4487108807275</v>
      </c>
      <c r="X142" s="59" t="n">
        <v>9166.7157273</v>
      </c>
      <c r="Y142" s="59" t="n">
        <v>7.16763555825504</v>
      </c>
      <c r="Z142" s="59" t="n">
        <v>23.7628985202133</v>
      </c>
      <c r="AA142" s="59" t="n">
        <v>6.72004698193624</v>
      </c>
    </row>
    <row r="143">
      <c r="A143" s="59" t="s">
        <v>102</v>
      </c>
      <c r="B143" s="59" t="s">
        <v>103</v>
      </c>
      <c r="C143" s="59" t="s">
        <v>16</v>
      </c>
      <c r="D143" s="59" t="n">
        <v>98.792587</v>
      </c>
      <c r="E143" s="59" t="n">
        <v>55.1452735734103</v>
      </c>
      <c r="F143" s="59" t="n">
        <v>1.94419757098421</v>
      </c>
      <c r="G143" s="59" t="n">
        <v>55.2897345791167</v>
      </c>
      <c r="H143" s="59" t="n">
        <v>1014.7749207</v>
      </c>
      <c r="I143" s="59" t="n">
        <v>21.9974355661392</v>
      </c>
      <c r="J143" s="59" t="n">
        <v>19.9703540096651</v>
      </c>
      <c r="K143" s="59" t="n">
        <v>17.7504644426478</v>
      </c>
      <c r="L143" s="59" t="n">
        <v>2137.3685811</v>
      </c>
      <c r="M143" s="59" t="n">
        <v>15.4825067755389</v>
      </c>
      <c r="N143" s="59" t="n">
        <v>42.062536571419</v>
      </c>
      <c r="O143" s="59" t="n">
        <v>8.73301982763004</v>
      </c>
      <c r="P143" s="59" t="n">
        <v>1004.2444326</v>
      </c>
      <c r="Q143" s="59" t="n">
        <v>18.460997807364</v>
      </c>
      <c r="R143" s="59" t="n">
        <v>19.7631183252175</v>
      </c>
      <c r="S143" s="59" t="n">
        <v>15.9770106946422</v>
      </c>
      <c r="T143" s="59" t="n">
        <v>87.0683462</v>
      </c>
      <c r="U143" s="59" t="n">
        <v>63.0300248554857</v>
      </c>
      <c r="V143" s="59" t="n">
        <v>1.71346932327678</v>
      </c>
      <c r="W143" s="59" t="n">
        <v>60.7844919025441</v>
      </c>
      <c r="X143" s="59" t="n">
        <v>739.1579027</v>
      </c>
      <c r="Y143" s="59" t="n">
        <v>24.5533198473981</v>
      </c>
      <c r="Z143" s="59" t="n">
        <v>14.5463241994374</v>
      </c>
      <c r="AA143" s="59" t="n">
        <v>20.7273762829004</v>
      </c>
    </row>
    <row r="144">
      <c r="A144" s="59" t="s">
        <v>102</v>
      </c>
      <c r="B144" s="59" t="s">
        <v>103</v>
      </c>
      <c r="C144" s="59" t="s">
        <v>17</v>
      </c>
      <c r="D144" s="59" t="n">
        <v>1741.4036701</v>
      </c>
      <c r="E144" s="59" t="n">
        <v>12.9508332015542</v>
      </c>
      <c r="F144" s="59" t="n">
        <v>1.33067044577221</v>
      </c>
      <c r="G144" s="59" t="n">
        <v>12.9819641098599</v>
      </c>
      <c r="H144" s="59" t="n">
        <v>21373.1966708</v>
      </c>
      <c r="I144" s="59" t="n">
        <v>4.52114823702386</v>
      </c>
      <c r="J144" s="59" t="n">
        <v>16.3320438734791</v>
      </c>
      <c r="K144" s="59" t="n">
        <v>4.09411797697617</v>
      </c>
      <c r="L144" s="59" t="n">
        <v>51836.559146</v>
      </c>
      <c r="M144" s="59" t="n">
        <v>2.93233272586851</v>
      </c>
      <c r="N144" s="59" t="n">
        <v>39.6102170050811</v>
      </c>
      <c r="O144" s="59" t="n">
        <v>2.40505095815797</v>
      </c>
      <c r="P144" s="59" t="n">
        <v>21252.9024771</v>
      </c>
      <c r="Q144" s="59" t="n">
        <v>4.34762100418479</v>
      </c>
      <c r="R144" s="59" t="n">
        <v>16.2401226658332</v>
      </c>
      <c r="S144" s="59" t="n">
        <v>4.1475737829206</v>
      </c>
      <c r="T144" s="59" t="n">
        <v>4622.4557751</v>
      </c>
      <c r="U144" s="59" t="n">
        <v>9.23477508469468</v>
      </c>
      <c r="V144" s="59" t="n">
        <v>3.53218808047042</v>
      </c>
      <c r="W144" s="59" t="n">
        <v>9.11856793851502</v>
      </c>
      <c r="X144" s="59" t="n">
        <v>30040.1198745</v>
      </c>
      <c r="Y144" s="59" t="n">
        <v>4.24636300090932</v>
      </c>
      <c r="Z144" s="59" t="n">
        <v>22.9547579293641</v>
      </c>
      <c r="AA144" s="59" t="n">
        <v>3.83959571860265</v>
      </c>
    </row>
    <row r="145">
      <c r="A145" s="59" t="s">
        <v>104</v>
      </c>
      <c r="B145" s="59" t="s">
        <v>105</v>
      </c>
      <c r="C145" s="59" t="s">
        <v>16</v>
      </c>
      <c r="D145" s="59" t="n">
        <v>6.2526786</v>
      </c>
      <c r="E145" s="59" t="n">
        <v>100</v>
      </c>
      <c r="F145" s="59" t="n">
        <v>1.2311246619108</v>
      </c>
      <c r="G145" s="59" t="n">
        <v>98.6368281278081</v>
      </c>
      <c r="H145" s="59" t="n">
        <v>53.832621</v>
      </c>
      <c r="I145" s="59" t="n">
        <v>42.3714686443236</v>
      </c>
      <c r="J145" s="59" t="n">
        <v>10.5994041223225</v>
      </c>
      <c r="K145" s="59" t="n">
        <v>42.6322831424518</v>
      </c>
      <c r="L145" s="59" t="n">
        <v>169.3188567</v>
      </c>
      <c r="M145" s="59" t="n">
        <v>33.2447793896542</v>
      </c>
      <c r="N145" s="59" t="n">
        <v>33.3381313106212</v>
      </c>
      <c r="O145" s="59" t="n">
        <v>26.4083173506211</v>
      </c>
      <c r="P145" s="59" t="n">
        <v>86.1158963</v>
      </c>
      <c r="Q145" s="59" t="n">
        <v>34.2185157646064</v>
      </c>
      <c r="R145" s="59" t="n">
        <v>16.9558377296865</v>
      </c>
      <c r="S145" s="59" t="n">
        <v>31.3979568334368</v>
      </c>
      <c r="T145" s="59" t="n">
        <v>25.6866592</v>
      </c>
      <c r="U145" s="59" t="n">
        <v>52.5961654848882</v>
      </c>
      <c r="V145" s="59" t="n">
        <v>5.05758917837518</v>
      </c>
      <c r="W145" s="59" t="n">
        <v>52.8118459269508</v>
      </c>
      <c r="X145" s="59" t="n">
        <v>166.6767539</v>
      </c>
      <c r="Y145" s="59" t="n">
        <v>31.6361711105003</v>
      </c>
      <c r="Z145" s="59" t="n">
        <v>32.8179129970838</v>
      </c>
      <c r="AA145" s="59" t="n">
        <v>23.8350124471782</v>
      </c>
    </row>
    <row r="146">
      <c r="A146" s="59" t="s">
        <v>104</v>
      </c>
      <c r="B146" s="59" t="s">
        <v>105</v>
      </c>
      <c r="C146" s="59" t="s">
        <v>17</v>
      </c>
      <c r="D146" s="59" t="n">
        <v>156.1380386</v>
      </c>
      <c r="E146" s="59" t="n">
        <v>25.1725590273624</v>
      </c>
      <c r="F146" s="59" t="n">
        <v>1.80331028984917</v>
      </c>
      <c r="G146" s="59" t="n">
        <v>24.6177442338615</v>
      </c>
      <c r="H146" s="59" t="n">
        <v>1629.7265931</v>
      </c>
      <c r="I146" s="59" t="n">
        <v>9.01767838972706</v>
      </c>
      <c r="J146" s="59" t="n">
        <v>18.8224647967242</v>
      </c>
      <c r="K146" s="59" t="n">
        <v>8.2845587515509</v>
      </c>
      <c r="L146" s="59" t="n">
        <v>2898.2382838</v>
      </c>
      <c r="M146" s="59" t="n">
        <v>7.68674741264086</v>
      </c>
      <c r="N146" s="59" t="n">
        <v>33.4730919286144</v>
      </c>
      <c r="O146" s="59" t="n">
        <v>6.56225497462393</v>
      </c>
      <c r="P146" s="59" t="n">
        <v>960.3372822</v>
      </c>
      <c r="Q146" s="59" t="n">
        <v>11.0022271045296</v>
      </c>
      <c r="R146" s="59" t="n">
        <v>11.091378617568</v>
      </c>
      <c r="S146" s="59" t="n">
        <v>10.246628295269</v>
      </c>
      <c r="T146" s="59" t="n">
        <v>249.2283982</v>
      </c>
      <c r="U146" s="59" t="n">
        <v>18.1613230659557</v>
      </c>
      <c r="V146" s="59" t="n">
        <v>2.87845382858989</v>
      </c>
      <c r="W146" s="59" t="n">
        <v>17.8158571922201</v>
      </c>
      <c r="X146" s="59" t="n">
        <v>2764.7436296</v>
      </c>
      <c r="Y146" s="59" t="n">
        <v>8.17712394125211</v>
      </c>
      <c r="Z146" s="59" t="n">
        <v>31.9313005386544</v>
      </c>
      <c r="AA146" s="59" t="n">
        <v>8.48942088149354</v>
      </c>
    </row>
    <row r="147">
      <c r="A147" s="59" t="s">
        <v>106</v>
      </c>
      <c r="B147" s="59" t="s">
        <v>107</v>
      </c>
      <c r="C147" s="59" t="s">
        <v>16</v>
      </c>
      <c r="D147" s="59" t="n">
        <v>418.6710822</v>
      </c>
      <c r="E147" s="59" t="n">
        <v>26.7298994722113</v>
      </c>
      <c r="F147" s="59" t="n">
        <v>4.47319417935749</v>
      </c>
      <c r="G147" s="59" t="n">
        <v>26.0273102151032</v>
      </c>
      <c r="H147" s="59" t="n">
        <v>2353.76573</v>
      </c>
      <c r="I147" s="59" t="n">
        <v>15.0164811334779</v>
      </c>
      <c r="J147" s="59" t="n">
        <v>25.1482646178497</v>
      </c>
      <c r="K147" s="59" t="n">
        <v>12.9517164501973</v>
      </c>
      <c r="L147" s="59" t="n">
        <v>4083.7639712</v>
      </c>
      <c r="M147" s="59" t="n">
        <v>12.1683236234309</v>
      </c>
      <c r="N147" s="59" t="n">
        <v>43.6320300170988</v>
      </c>
      <c r="O147" s="59" t="n">
        <v>8.0642018651632</v>
      </c>
      <c r="P147" s="59" t="n">
        <v>1131.8968518</v>
      </c>
      <c r="Q147" s="59" t="n">
        <v>23.5174459141046</v>
      </c>
      <c r="R147" s="59" t="n">
        <v>12.0934896733234</v>
      </c>
      <c r="S147" s="59" t="n">
        <v>22.0111372114888</v>
      </c>
      <c r="T147" s="59" t="n">
        <v>192.2257767</v>
      </c>
      <c r="U147" s="59" t="n">
        <v>39.1547735945645</v>
      </c>
      <c r="V147" s="59" t="n">
        <v>2.05379177596544</v>
      </c>
      <c r="W147" s="59" t="n">
        <v>38.8833623479582</v>
      </c>
      <c r="X147" s="59" t="n">
        <v>1179.2318726</v>
      </c>
      <c r="Y147" s="59" t="n">
        <v>22.2802146233569</v>
      </c>
      <c r="Z147" s="59" t="n">
        <v>12.5992297364051</v>
      </c>
      <c r="AA147" s="59" t="n">
        <v>19.898884237593</v>
      </c>
    </row>
    <row r="148">
      <c r="A148" s="59" t="s">
        <v>106</v>
      </c>
      <c r="B148" s="59" t="s">
        <v>107</v>
      </c>
      <c r="C148" s="59" t="s">
        <v>17</v>
      </c>
      <c r="D148" s="59" t="n">
        <v>3961.7129097</v>
      </c>
      <c r="E148" s="59" t="n">
        <v>9.44601520674862</v>
      </c>
      <c r="F148" s="59" t="n">
        <v>2.31997001609861</v>
      </c>
      <c r="G148" s="59" t="n">
        <v>9.52105841418824</v>
      </c>
      <c r="H148" s="59" t="n">
        <v>44386.3820157</v>
      </c>
      <c r="I148" s="59" t="n">
        <v>3.35555563626484</v>
      </c>
      <c r="J148" s="59" t="n">
        <v>25.9925637588213</v>
      </c>
      <c r="K148" s="59" t="n">
        <v>3.07393260437764</v>
      </c>
      <c r="L148" s="59" t="n">
        <v>80122.888872</v>
      </c>
      <c r="M148" s="59" t="n">
        <v>2.56494701404737</v>
      </c>
      <c r="N148" s="59" t="n">
        <v>46.9197804139515</v>
      </c>
      <c r="O148" s="59" t="n">
        <v>1.86566675967803</v>
      </c>
      <c r="P148" s="59" t="n">
        <v>21586.2037154</v>
      </c>
      <c r="Q148" s="59" t="n">
        <v>4.81315780389344</v>
      </c>
      <c r="R148" s="59" t="n">
        <v>12.6408315096504</v>
      </c>
      <c r="S148" s="59" t="n">
        <v>4.55718342600246</v>
      </c>
      <c r="T148" s="59" t="n">
        <v>3313.3491483</v>
      </c>
      <c r="U148" s="59" t="n">
        <v>10.7437529402967</v>
      </c>
      <c r="V148" s="59" t="n">
        <v>1.94028968078456</v>
      </c>
      <c r="W148" s="59" t="n">
        <v>10.5805180981069</v>
      </c>
      <c r="X148" s="59" t="n">
        <v>17395.1578181</v>
      </c>
      <c r="Y148" s="59" t="n">
        <v>6.41965837775483</v>
      </c>
      <c r="Z148" s="59" t="n">
        <v>10.1865646206937</v>
      </c>
      <c r="AA148" s="59" t="n">
        <v>6.2945340859817</v>
      </c>
    </row>
    <row r="149">
      <c r="A149" s="59" t="s">
        <v>108</v>
      </c>
      <c r="B149" s="59" t="s">
        <v>109</v>
      </c>
      <c r="C149" s="59" t="s">
        <v>16</v>
      </c>
      <c r="D149" s="59" t="n">
        <v>1129.2469657</v>
      </c>
      <c r="E149" s="59" t="n">
        <v>26.5191682823651</v>
      </c>
      <c r="F149" s="59" t="n">
        <v>6.0475980081044</v>
      </c>
      <c r="G149" s="59" t="n">
        <v>25.8046765737572</v>
      </c>
      <c r="H149" s="59" t="n">
        <v>7321.0112535</v>
      </c>
      <c r="I149" s="59" t="n">
        <v>11.0583700173951</v>
      </c>
      <c r="J149" s="59" t="n">
        <v>39.2071304318551</v>
      </c>
      <c r="K149" s="59" t="n">
        <v>7.41864651630034</v>
      </c>
      <c r="L149" s="59" t="n">
        <v>7945.9158249</v>
      </c>
      <c r="M149" s="59" t="n">
        <v>10.6377790609219</v>
      </c>
      <c r="N149" s="59" t="n">
        <v>42.5537603153468</v>
      </c>
      <c r="O149" s="59" t="n">
        <v>7.46085502486905</v>
      </c>
      <c r="P149" s="59" t="n">
        <v>1397.9148736</v>
      </c>
      <c r="Q149" s="59" t="n">
        <v>23.1299390134396</v>
      </c>
      <c r="R149" s="59" t="n">
        <v>7.48642897600559</v>
      </c>
      <c r="S149" s="59" t="n">
        <v>22.1225755411423</v>
      </c>
      <c r="T149" s="59" t="n">
        <v>175.6908182</v>
      </c>
      <c r="U149" s="59" t="n">
        <v>53.7028869998676</v>
      </c>
      <c r="V149" s="59" t="n">
        <v>0.94089908980178</v>
      </c>
      <c r="W149" s="59" t="n">
        <v>52.8915436443691</v>
      </c>
      <c r="X149" s="59" t="n">
        <v>702.8728476</v>
      </c>
      <c r="Y149" s="59" t="n">
        <v>28.0133594708083</v>
      </c>
      <c r="Z149" s="59" t="n">
        <v>3.76418317888638</v>
      </c>
      <c r="AA149" s="59" t="n">
        <v>26.7526665632271</v>
      </c>
    </row>
    <row r="150">
      <c r="A150" s="59" t="s">
        <v>108</v>
      </c>
      <c r="B150" s="59" t="s">
        <v>109</v>
      </c>
      <c r="C150" s="59" t="s">
        <v>17</v>
      </c>
      <c r="D150" s="59" t="n">
        <v>9003.703692</v>
      </c>
      <c r="E150" s="59" t="n">
        <v>8.6720602424938</v>
      </c>
      <c r="F150" s="59" t="n">
        <v>3.67442452225741</v>
      </c>
      <c r="G150" s="59" t="n">
        <v>8.46057554894707</v>
      </c>
      <c r="H150" s="59" t="n">
        <v>80232.5171893</v>
      </c>
      <c r="I150" s="59" t="n">
        <v>2.88021198285518</v>
      </c>
      <c r="J150" s="59" t="n">
        <v>32.7430065146133</v>
      </c>
      <c r="K150" s="59" t="n">
        <v>2.51448747017969</v>
      </c>
      <c r="L150" s="59" t="n">
        <v>113650.0401393</v>
      </c>
      <c r="M150" s="59" t="n">
        <v>2.43495636226173</v>
      </c>
      <c r="N150" s="59" t="n">
        <v>46.3807460494762</v>
      </c>
      <c r="O150" s="59" t="n">
        <v>1.76626499660461</v>
      </c>
      <c r="P150" s="59" t="n">
        <v>21630.9549022</v>
      </c>
      <c r="Q150" s="59" t="n">
        <v>5.91837753294107</v>
      </c>
      <c r="R150" s="59" t="n">
        <v>8.82762403688483</v>
      </c>
      <c r="S150" s="59" t="n">
        <v>5.63951975573024</v>
      </c>
      <c r="T150" s="59" t="n">
        <v>3310.5356482</v>
      </c>
      <c r="U150" s="59" t="n">
        <v>13.1641874592579</v>
      </c>
      <c r="V150" s="59" t="n">
        <v>1.35103439469712</v>
      </c>
      <c r="W150" s="59" t="n">
        <v>13.0405550002923</v>
      </c>
      <c r="X150" s="59" t="n">
        <v>17209.3593415</v>
      </c>
      <c r="Y150" s="59" t="n">
        <v>7.48871249079089</v>
      </c>
      <c r="Z150" s="59" t="n">
        <v>7.02316448207115</v>
      </c>
      <c r="AA150" s="59" t="n">
        <v>7.42389452498612</v>
      </c>
    </row>
    <row r="151">
      <c r="A151" s="59" t="s">
        <v>110</v>
      </c>
      <c r="B151" s="59" t="s">
        <v>111</v>
      </c>
      <c r="C151" s="59" t="s">
        <v>16</v>
      </c>
      <c r="D151" s="59" t="n">
        <v>32.4833832</v>
      </c>
      <c r="E151" s="59" t="n">
        <v>26.5908011739155</v>
      </c>
      <c r="F151" s="59" t="n">
        <v>5.29411764705882</v>
      </c>
      <c r="G151" s="59" t="n">
        <v>30.5012704066152</v>
      </c>
      <c r="H151" s="59" t="n">
        <v>321.2245672</v>
      </c>
      <c r="I151" s="59" t="n">
        <v>10.2588414676609</v>
      </c>
      <c r="J151" s="59" t="n">
        <v>52.3529411764706</v>
      </c>
      <c r="K151" s="59" t="n">
        <v>3.93651511659081</v>
      </c>
      <c r="L151" s="59" t="n">
        <v>221.9697852</v>
      </c>
      <c r="M151" s="59" t="n">
        <v>12.4872620909384</v>
      </c>
      <c r="N151" s="59" t="n">
        <v>36.1764705882353</v>
      </c>
      <c r="O151" s="59" t="n">
        <v>5.33114865048649</v>
      </c>
      <c r="P151" s="59" t="n">
        <v>21.6555888</v>
      </c>
      <c r="Q151" s="59" t="n">
        <v>40.8248290463863</v>
      </c>
      <c r="R151" s="59" t="n">
        <v>3.52941176470588</v>
      </c>
      <c r="S151" s="59" t="n">
        <v>43.3706213933112</v>
      </c>
      <c r="T151" s="59" t="n">
        <v>1.8046324</v>
      </c>
      <c r="U151" s="59" t="n">
        <v>100</v>
      </c>
      <c r="V151" s="59" t="n">
        <v>0.294117647058824</v>
      </c>
      <c r="W151" s="59" t="n">
        <v>100.827653900749</v>
      </c>
      <c r="X151" s="59" t="n">
        <v>14.4370592</v>
      </c>
      <c r="Y151" s="59" t="n">
        <v>33.7099931231621</v>
      </c>
      <c r="Z151" s="59" t="n">
        <v>2.35294117647059</v>
      </c>
      <c r="AA151" s="59" t="n">
        <v>28.658262421735</v>
      </c>
    </row>
    <row r="152">
      <c r="A152" s="59" t="s">
        <v>110</v>
      </c>
      <c r="B152" s="59" t="s">
        <v>111</v>
      </c>
      <c r="C152" s="59" t="s">
        <v>17</v>
      </c>
      <c r="D152" s="59" t="n">
        <v>77.5991932</v>
      </c>
      <c r="E152" s="59" t="n">
        <v>18.0002239799013</v>
      </c>
      <c r="F152" s="59" t="n">
        <v>7.32538330494037</v>
      </c>
      <c r="G152" s="59" t="n">
        <v>14.6423951199488</v>
      </c>
      <c r="H152" s="59" t="n">
        <v>588.3101624</v>
      </c>
      <c r="I152" s="59" t="n">
        <v>10.2407388770207</v>
      </c>
      <c r="J152" s="59" t="n">
        <v>55.5366269165247</v>
      </c>
      <c r="K152" s="59" t="n">
        <v>4.31804125738568</v>
      </c>
      <c r="L152" s="59" t="n">
        <v>344.6847884</v>
      </c>
      <c r="M152" s="59" t="n">
        <v>10.2146095521855</v>
      </c>
      <c r="N152" s="59" t="n">
        <v>32.5383304940375</v>
      </c>
      <c r="O152" s="59" t="n">
        <v>7.00299606678032</v>
      </c>
      <c r="P152" s="59" t="n">
        <v>18.046324</v>
      </c>
      <c r="Q152" s="59" t="n">
        <v>35.6753034006338</v>
      </c>
      <c r="R152" s="59" t="n">
        <v>1.70357751277683</v>
      </c>
      <c r="S152" s="59" t="n">
        <v>33.1443611249061</v>
      </c>
      <c r="T152" s="59"/>
      <c r="U152" s="59"/>
      <c r="V152" s="59"/>
      <c r="W152" s="59"/>
      <c r="X152" s="59" t="n">
        <v>30.6787508</v>
      </c>
      <c r="Y152" s="59" t="n">
        <v>46.3516381911927</v>
      </c>
      <c r="Z152" s="59" t="n">
        <v>2.89608177172061</v>
      </c>
      <c r="AA152" s="59" t="n">
        <v>43.0662182834424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474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0" t="s">
        <v>72</v>
      </c>
      <c r="B163" s="60" t="s">
        <v>73</v>
      </c>
      <c r="C163" s="60" t="s">
        <v>16</v>
      </c>
      <c r="D163" s="60" t="n">
        <v>162.5053464</v>
      </c>
      <c r="E163" s="60" t="n">
        <v>44.9931141241046</v>
      </c>
      <c r="F163" s="60" t="n">
        <v>1.89493069774677</v>
      </c>
      <c r="G163" s="60" t="n">
        <v>44.6082345397126</v>
      </c>
      <c r="H163" s="60" t="n">
        <v>958.5426141</v>
      </c>
      <c r="I163" s="60" t="n">
        <v>26.1326891872231</v>
      </c>
      <c r="J163" s="60" t="n">
        <v>11.1773050228489</v>
      </c>
      <c r="K163" s="60" t="n">
        <v>23.8329408701345</v>
      </c>
      <c r="L163" s="60" t="n">
        <v>1825.7722322</v>
      </c>
      <c r="M163" s="60" t="n">
        <v>18.1386952063979</v>
      </c>
      <c r="N163" s="60" t="n">
        <v>21.2898340056671</v>
      </c>
      <c r="O163" s="60" t="n">
        <v>15.4831080160536</v>
      </c>
      <c r="P163" s="60" t="n">
        <v>985.2878778</v>
      </c>
      <c r="Q163" s="60" t="n">
        <v>20.3014316158545</v>
      </c>
      <c r="R163" s="60" t="n">
        <v>11.489174277167</v>
      </c>
      <c r="S163" s="60" t="n">
        <v>17.9479191402857</v>
      </c>
      <c r="T163" s="60" t="n">
        <v>293.9825117</v>
      </c>
      <c r="U163" s="60" t="n">
        <v>33.05459726457</v>
      </c>
      <c r="V163" s="60" t="n">
        <v>3.42805020488255</v>
      </c>
      <c r="W163" s="60" t="n">
        <v>32.757954307989</v>
      </c>
      <c r="X163" s="60" t="n">
        <v>4349.7030652</v>
      </c>
      <c r="Y163" s="60" t="n">
        <v>13.1027933977033</v>
      </c>
      <c r="Z163" s="60" t="n">
        <v>50.7207057916877</v>
      </c>
      <c r="AA163" s="60" t="n">
        <v>8.29488751212339</v>
      </c>
    </row>
    <row r="164">
      <c r="A164" s="60" t="s">
        <v>72</v>
      </c>
      <c r="B164" s="60" t="s">
        <v>73</v>
      </c>
      <c r="C164" s="60" t="s">
        <v>17</v>
      </c>
      <c r="D164" s="60" t="n">
        <v>2643.9539339</v>
      </c>
      <c r="E164" s="60" t="n">
        <v>13.5389723602538</v>
      </c>
      <c r="F164" s="60" t="n">
        <v>0.863517287486046</v>
      </c>
      <c r="G164" s="60" t="n">
        <v>13.5052324776118</v>
      </c>
      <c r="H164" s="60" t="n">
        <v>26207.6564232</v>
      </c>
      <c r="I164" s="60" t="n">
        <v>5.41277952559255</v>
      </c>
      <c r="J164" s="60" t="n">
        <v>8.55943974505868</v>
      </c>
      <c r="K164" s="60" t="n">
        <v>5.28887534455667</v>
      </c>
      <c r="L164" s="60" t="n">
        <v>65010.079075</v>
      </c>
      <c r="M164" s="60" t="n">
        <v>3.13834269118998</v>
      </c>
      <c r="N164" s="60" t="n">
        <v>21.2323393468854</v>
      </c>
      <c r="O164" s="60" t="n">
        <v>2.90704723475523</v>
      </c>
      <c r="P164" s="60" t="n">
        <v>28455.4591051</v>
      </c>
      <c r="Q164" s="60" t="n">
        <v>4.33854415705835</v>
      </c>
      <c r="R164" s="60" t="n">
        <v>9.29357374406336</v>
      </c>
      <c r="S164" s="60" t="n">
        <v>4.11700018118427</v>
      </c>
      <c r="T164" s="60" t="n">
        <v>8318.6504494</v>
      </c>
      <c r="U164" s="60" t="n">
        <v>7.45491672207668</v>
      </c>
      <c r="V164" s="60" t="n">
        <v>2.71687731753127</v>
      </c>
      <c r="W164" s="60" t="n">
        <v>7.33189674441674</v>
      </c>
      <c r="X164" s="60" t="n">
        <v>175548.4514292</v>
      </c>
      <c r="Y164" s="60" t="n">
        <v>2.09362456903862</v>
      </c>
      <c r="Z164" s="60" t="n">
        <v>57.3342525589753</v>
      </c>
      <c r="AA164" s="60" t="n">
        <v>1.57289802978702</v>
      </c>
    </row>
    <row r="165">
      <c r="A165" s="60" t="s">
        <v>74</v>
      </c>
      <c r="B165" s="60" t="s">
        <v>75</v>
      </c>
      <c r="C165" s="60" t="s">
        <v>16</v>
      </c>
      <c r="D165" s="60" t="n">
        <v>12.7051893</v>
      </c>
      <c r="E165" s="60" t="n">
        <v>70.4425311484508</v>
      </c>
      <c r="F165" s="60" t="n">
        <v>0.391290426695033</v>
      </c>
      <c r="G165" s="60" t="n">
        <v>70.7224792350776</v>
      </c>
      <c r="H165" s="60" t="n">
        <v>273.2816582</v>
      </c>
      <c r="I165" s="60" t="n">
        <v>28.6479352126677</v>
      </c>
      <c r="J165" s="60" t="n">
        <v>8.41644261412179</v>
      </c>
      <c r="K165" s="60" t="n">
        <v>25.6608179645747</v>
      </c>
      <c r="L165" s="60" t="n">
        <v>423.8644975</v>
      </c>
      <c r="M165" s="60" t="n">
        <v>19.4620714935135</v>
      </c>
      <c r="N165" s="60" t="n">
        <v>13.0540455692109</v>
      </c>
      <c r="O165" s="60" t="n">
        <v>19.7355519161565</v>
      </c>
      <c r="P165" s="60" t="n">
        <v>164.6210899</v>
      </c>
      <c r="Q165" s="60" t="n">
        <v>42.4289746535518</v>
      </c>
      <c r="R165" s="60" t="n">
        <v>5.06994858470723</v>
      </c>
      <c r="S165" s="60" t="n">
        <v>42.2834871249966</v>
      </c>
      <c r="T165" s="60" t="n">
        <v>113.10934</v>
      </c>
      <c r="U165" s="60" t="n">
        <v>46.9816615010689</v>
      </c>
      <c r="V165" s="60" t="n">
        <v>3.48350590193832</v>
      </c>
      <c r="W165" s="60" t="n">
        <v>45.3879877579293</v>
      </c>
      <c r="X165" s="60" t="n">
        <v>2259.415451</v>
      </c>
      <c r="Y165" s="60" t="n">
        <v>15.9279149800176</v>
      </c>
      <c r="Z165" s="60" t="n">
        <v>69.5847669033267</v>
      </c>
      <c r="AA165" s="60" t="n">
        <v>6.84394840616443</v>
      </c>
    </row>
    <row r="166">
      <c r="A166" s="60" t="s">
        <v>74</v>
      </c>
      <c r="B166" s="60" t="s">
        <v>75</v>
      </c>
      <c r="C166" s="60" t="s">
        <v>17</v>
      </c>
      <c r="D166" s="60" t="n">
        <v>443.0432945</v>
      </c>
      <c r="E166" s="60" t="n">
        <v>18.6519877668744</v>
      </c>
      <c r="F166" s="60" t="n">
        <v>0.49437177278847</v>
      </c>
      <c r="G166" s="60" t="n">
        <v>18.4188299060589</v>
      </c>
      <c r="H166" s="60" t="n">
        <v>4955.3773093</v>
      </c>
      <c r="I166" s="60" t="n">
        <v>11.1344110592381</v>
      </c>
      <c r="J166" s="60" t="n">
        <v>5.52947916297693</v>
      </c>
      <c r="K166" s="60" t="n">
        <v>10.4914984091607</v>
      </c>
      <c r="L166" s="60" t="n">
        <v>14387.4932546</v>
      </c>
      <c r="M166" s="60" t="n">
        <v>8.71090770181592</v>
      </c>
      <c r="N166" s="60" t="n">
        <v>16.0543464590429</v>
      </c>
      <c r="O166" s="60" t="n">
        <v>7.7507839022741</v>
      </c>
      <c r="P166" s="60" t="n">
        <v>8221.3641941</v>
      </c>
      <c r="Q166" s="60" t="n">
        <v>7.82953083217306</v>
      </c>
      <c r="R166" s="60" t="n">
        <v>9.17384472766661</v>
      </c>
      <c r="S166" s="60" t="n">
        <v>7.74687740628306</v>
      </c>
      <c r="T166" s="60" t="n">
        <v>2597.0057617</v>
      </c>
      <c r="U166" s="60" t="n">
        <v>10.2094398624125</v>
      </c>
      <c r="V166" s="60" t="n">
        <v>2.8978800904829</v>
      </c>
      <c r="W166" s="60" t="n">
        <v>10.1480621204179</v>
      </c>
      <c r="X166" s="60" t="n">
        <v>59013.149641</v>
      </c>
      <c r="Y166" s="60" t="n">
        <v>3.87035099414355</v>
      </c>
      <c r="Z166" s="60" t="n">
        <v>65.8500777870422</v>
      </c>
      <c r="AA166" s="60" t="n">
        <v>2.71474841430949</v>
      </c>
    </row>
    <row r="167">
      <c r="A167" s="60" t="s">
        <v>76</v>
      </c>
      <c r="B167" s="60" t="s">
        <v>77</v>
      </c>
      <c r="C167" s="60" t="s">
        <v>16</v>
      </c>
      <c r="D167" s="60" t="n">
        <v>37.4976472</v>
      </c>
      <c r="E167" s="60" t="n">
        <v>54.0512332908535</v>
      </c>
      <c r="F167" s="60" t="n">
        <v>2.03191384505314</v>
      </c>
      <c r="G167" s="60" t="n">
        <v>52.3741355333393</v>
      </c>
      <c r="H167" s="60" t="n">
        <v>479.9094801</v>
      </c>
      <c r="I167" s="60" t="n">
        <v>21.1465589383151</v>
      </c>
      <c r="J167" s="60" t="n">
        <v>26.0052240554294</v>
      </c>
      <c r="K167" s="60" t="n">
        <v>17.2576344491534</v>
      </c>
      <c r="L167" s="60" t="n">
        <v>708.8671311</v>
      </c>
      <c r="M167" s="60" t="n">
        <v>20.1655131023337</v>
      </c>
      <c r="N167" s="60" t="n">
        <v>38.411928361873</v>
      </c>
      <c r="O167" s="60" t="n">
        <v>14.0932651411029</v>
      </c>
      <c r="P167" s="60" t="n">
        <v>146.9272488</v>
      </c>
      <c r="Q167" s="60" t="n">
        <v>30.0454956977397</v>
      </c>
      <c r="R167" s="60" t="n">
        <v>7.9616598198803</v>
      </c>
      <c r="S167" s="60" t="n">
        <v>28.4928490987816</v>
      </c>
      <c r="T167" s="60" t="n">
        <v>85.8105692</v>
      </c>
      <c r="U167" s="60" t="n">
        <v>35.3654285975391</v>
      </c>
      <c r="V167" s="60" t="n">
        <v>4.64988330279481</v>
      </c>
      <c r="W167" s="60" t="n">
        <v>34.9397142087541</v>
      </c>
      <c r="X167" s="60" t="n">
        <v>386.4228219</v>
      </c>
      <c r="Y167" s="60" t="n">
        <v>18.4843647018819</v>
      </c>
      <c r="Z167" s="60" t="n">
        <v>20.9393906149694</v>
      </c>
      <c r="AA167" s="60" t="n">
        <v>17.6755210310135</v>
      </c>
    </row>
    <row r="168">
      <c r="A168" s="60" t="s">
        <v>76</v>
      </c>
      <c r="B168" s="60" t="s">
        <v>77</v>
      </c>
      <c r="C168" s="60" t="s">
        <v>17</v>
      </c>
      <c r="D168" s="60" t="n">
        <v>1722.6464927</v>
      </c>
      <c r="E168" s="60" t="n">
        <v>12.1185394800804</v>
      </c>
      <c r="F168" s="60" t="n">
        <v>3.65766510549398</v>
      </c>
      <c r="G168" s="60" t="n">
        <v>11.7276266961167</v>
      </c>
      <c r="H168" s="60" t="n">
        <v>9774.1098353</v>
      </c>
      <c r="I168" s="60" t="n">
        <v>4.39846975064078</v>
      </c>
      <c r="J168" s="60" t="n">
        <v>20.7531961045639</v>
      </c>
      <c r="K168" s="60" t="n">
        <v>3.98348678853039</v>
      </c>
      <c r="L168" s="60" t="n">
        <v>18235.5150085</v>
      </c>
      <c r="M168" s="60" t="n">
        <v>3.91387808773738</v>
      </c>
      <c r="N168" s="60" t="n">
        <v>38.7191494075842</v>
      </c>
      <c r="O168" s="60" t="n">
        <v>3.22496360145395</v>
      </c>
      <c r="P168" s="60" t="n">
        <v>4115.9503506</v>
      </c>
      <c r="Q168" s="60" t="n">
        <v>7.3097481575904</v>
      </c>
      <c r="R168" s="60" t="n">
        <v>8.7393252400492</v>
      </c>
      <c r="S168" s="60" t="n">
        <v>6.95801159770841</v>
      </c>
      <c r="T168" s="60" t="n">
        <v>863.5497827</v>
      </c>
      <c r="U168" s="60" t="n">
        <v>13.3303850880202</v>
      </c>
      <c r="V168" s="60" t="n">
        <v>1.83356011835492</v>
      </c>
      <c r="W168" s="60" t="n">
        <v>13.4631531912905</v>
      </c>
      <c r="X168" s="60" t="n">
        <v>12385.1180216</v>
      </c>
      <c r="Y168" s="60" t="n">
        <v>5.83126004247639</v>
      </c>
      <c r="Z168" s="60" t="n">
        <v>26.2971040239538</v>
      </c>
      <c r="AA168" s="60" t="n">
        <v>5.40844791901601</v>
      </c>
    </row>
    <row r="169">
      <c r="A169" s="60" t="s">
        <v>78</v>
      </c>
      <c r="B169" s="60" t="s">
        <v>79</v>
      </c>
      <c r="C169" s="60" t="s">
        <v>16</v>
      </c>
      <c r="D169" s="60" t="n">
        <v>227.6051079</v>
      </c>
      <c r="E169" s="60" t="n">
        <v>43.677945605536</v>
      </c>
      <c r="F169" s="60" t="n">
        <v>3.43389379152311</v>
      </c>
      <c r="G169" s="60" t="n">
        <v>39.7367988767508</v>
      </c>
      <c r="H169" s="60" t="n">
        <v>2228.9985384</v>
      </c>
      <c r="I169" s="60" t="n">
        <v>15.2403488314271</v>
      </c>
      <c r="J169" s="60" t="n">
        <v>33.629053024982</v>
      </c>
      <c r="K169" s="60" t="n">
        <v>10.5476775849881</v>
      </c>
      <c r="L169" s="60" t="n">
        <v>2980.6842902</v>
      </c>
      <c r="M169" s="60" t="n">
        <v>14.3790543316003</v>
      </c>
      <c r="N169" s="60" t="n">
        <v>44.9697872470649</v>
      </c>
      <c r="O169" s="60" t="n">
        <v>8.81194323125767</v>
      </c>
      <c r="P169" s="60" t="n">
        <v>637.9205444</v>
      </c>
      <c r="Q169" s="60" t="n">
        <v>28.0558686435884</v>
      </c>
      <c r="R169" s="60" t="n">
        <v>9.62435077626922</v>
      </c>
      <c r="S169" s="60" t="n">
        <v>26.764793952682</v>
      </c>
      <c r="T169" s="60" t="n">
        <v>60.9245236</v>
      </c>
      <c r="U169" s="60" t="n">
        <v>72.7632663374572</v>
      </c>
      <c r="V169" s="60" t="n">
        <v>0.919172444203056</v>
      </c>
      <c r="W169" s="60" t="n">
        <v>72.0055004281741</v>
      </c>
      <c r="X169" s="60" t="n">
        <v>492.059995</v>
      </c>
      <c r="Y169" s="60" t="n">
        <v>31.227608326528</v>
      </c>
      <c r="Z169" s="60" t="n">
        <v>7.42374271595771</v>
      </c>
      <c r="AA169" s="60" t="n">
        <v>30.677375034356</v>
      </c>
    </row>
    <row r="170">
      <c r="A170" s="60" t="s">
        <v>78</v>
      </c>
      <c r="B170" s="60" t="s">
        <v>79</v>
      </c>
      <c r="C170" s="60" t="s">
        <v>17</v>
      </c>
      <c r="D170" s="60" t="n">
        <v>4966.8346259</v>
      </c>
      <c r="E170" s="60" t="n">
        <v>9.32177730605613</v>
      </c>
      <c r="F170" s="60" t="n">
        <v>2.80001196048532</v>
      </c>
      <c r="G170" s="60" t="n">
        <v>9.26855188894989</v>
      </c>
      <c r="H170" s="60" t="n">
        <v>51471.1055366</v>
      </c>
      <c r="I170" s="60" t="n">
        <v>3.04841755996263</v>
      </c>
      <c r="J170" s="60" t="n">
        <v>29.0164102445363</v>
      </c>
      <c r="K170" s="60" t="n">
        <v>2.73230602982618</v>
      </c>
      <c r="L170" s="60" t="n">
        <v>81716.6152346</v>
      </c>
      <c r="M170" s="60" t="n">
        <v>2.33770636428845</v>
      </c>
      <c r="N170" s="60" t="n">
        <v>46.067066302977</v>
      </c>
      <c r="O170" s="60" t="n">
        <v>1.74923119464229</v>
      </c>
      <c r="P170" s="60" t="n">
        <v>21534.7305761</v>
      </c>
      <c r="Q170" s="60" t="n">
        <v>4.2353369492443</v>
      </c>
      <c r="R170" s="60" t="n">
        <v>12.1400263388038</v>
      </c>
      <c r="S170" s="60" t="n">
        <v>4.11602326357417</v>
      </c>
      <c r="T170" s="60" t="n">
        <v>3585.5452028</v>
      </c>
      <c r="U170" s="60" t="n">
        <v>10.751378974825</v>
      </c>
      <c r="V170" s="60" t="n">
        <v>2.02132146706648</v>
      </c>
      <c r="W170" s="60" t="n">
        <v>10.6243962855305</v>
      </c>
      <c r="X170" s="60" t="n">
        <v>14111.3620258</v>
      </c>
      <c r="Y170" s="60" t="n">
        <v>5.68563581595795</v>
      </c>
      <c r="Z170" s="60" t="n">
        <v>7.95516368613113</v>
      </c>
      <c r="AA170" s="60" t="n">
        <v>5.50008667838334</v>
      </c>
    </row>
    <row r="171">
      <c r="A171" s="60" t="s">
        <v>80</v>
      </c>
      <c r="B171" s="60" t="s">
        <v>81</v>
      </c>
      <c r="C171" s="60" t="s">
        <v>16</v>
      </c>
      <c r="D171" s="60" t="n">
        <v>957.9352573</v>
      </c>
      <c r="E171" s="60" t="n">
        <v>22.9285413607509</v>
      </c>
      <c r="F171" s="60" t="n">
        <v>7.60509939810525</v>
      </c>
      <c r="G171" s="60" t="n">
        <v>20.3383460863345</v>
      </c>
      <c r="H171" s="60" t="n">
        <v>5335.2580434</v>
      </c>
      <c r="I171" s="60" t="n">
        <v>13.2292546733046</v>
      </c>
      <c r="J171" s="60" t="n">
        <v>42.3568998274071</v>
      </c>
      <c r="K171" s="60" t="n">
        <v>7.10590770653423</v>
      </c>
      <c r="L171" s="60" t="n">
        <v>5101.119258</v>
      </c>
      <c r="M171" s="60" t="n">
        <v>11.786514583273</v>
      </c>
      <c r="N171" s="60" t="n">
        <v>40.4980594492614</v>
      </c>
      <c r="O171" s="60" t="n">
        <v>6.91083506346796</v>
      </c>
      <c r="P171" s="60" t="n">
        <v>840.7966998</v>
      </c>
      <c r="Q171" s="60" t="n">
        <v>23.3060177186441</v>
      </c>
      <c r="R171" s="60" t="n">
        <v>6.67513010597471</v>
      </c>
      <c r="S171" s="60" t="n">
        <v>20.8974481138698</v>
      </c>
      <c r="T171" s="60" t="n">
        <v>122.7061471</v>
      </c>
      <c r="U171" s="60" t="n">
        <v>50.8838814720753</v>
      </c>
      <c r="V171" s="60" t="n">
        <v>0.974170684649696</v>
      </c>
      <c r="W171" s="60" t="n">
        <v>51.2013691790265</v>
      </c>
      <c r="X171" s="60" t="n">
        <v>238.1443203</v>
      </c>
      <c r="Y171" s="60" t="n">
        <v>37.5731047553747</v>
      </c>
      <c r="Z171" s="60" t="n">
        <v>1.89064053460193</v>
      </c>
      <c r="AA171" s="60" t="n">
        <v>38.1097424557054</v>
      </c>
    </row>
    <row r="172">
      <c r="A172" s="60" t="s">
        <v>80</v>
      </c>
      <c r="B172" s="60" t="s">
        <v>81</v>
      </c>
      <c r="C172" s="60" t="s">
        <v>17</v>
      </c>
      <c r="D172" s="60" t="n">
        <v>5788.9642388</v>
      </c>
      <c r="E172" s="60" t="n">
        <v>9.34348027919644</v>
      </c>
      <c r="F172" s="60" t="n">
        <v>3.91690431176671</v>
      </c>
      <c r="G172" s="60" t="n">
        <v>9.33444223701443</v>
      </c>
      <c r="H172" s="60" t="n">
        <v>53521.50687</v>
      </c>
      <c r="I172" s="60" t="n">
        <v>3.36187954252327</v>
      </c>
      <c r="J172" s="60" t="n">
        <v>36.21349387966</v>
      </c>
      <c r="K172" s="60" t="n">
        <v>2.65938191527077</v>
      </c>
      <c r="L172" s="60" t="n">
        <v>67593.5323097</v>
      </c>
      <c r="M172" s="60" t="n">
        <v>2.78975349879187</v>
      </c>
      <c r="N172" s="60" t="n">
        <v>45.7348477603116</v>
      </c>
      <c r="O172" s="60" t="n">
        <v>2.04967353163784</v>
      </c>
      <c r="P172" s="60" t="n">
        <v>13028.7761808</v>
      </c>
      <c r="Q172" s="60" t="n">
        <v>7.34552325516043</v>
      </c>
      <c r="R172" s="60" t="n">
        <v>8.81547501322922</v>
      </c>
      <c r="S172" s="60" t="n">
        <v>6.98324145755826</v>
      </c>
      <c r="T172" s="60" t="n">
        <v>1400.6802738</v>
      </c>
      <c r="U172" s="60" t="n">
        <v>18.3374650857757</v>
      </c>
      <c r="V172" s="60" t="n">
        <v>0.947722317419439</v>
      </c>
      <c r="W172" s="60" t="n">
        <v>18.2339398515281</v>
      </c>
      <c r="X172" s="60" t="n">
        <v>6460.9149195</v>
      </c>
      <c r="Y172" s="60" t="n">
        <v>10.4315854400239</v>
      </c>
      <c r="Z172" s="60" t="n">
        <v>4.37155671761297</v>
      </c>
      <c r="AA172" s="60" t="n">
        <v>9.9422862971538</v>
      </c>
    </row>
    <row r="173">
      <c r="A173" s="60" t="s">
        <v>82</v>
      </c>
      <c r="B173" s="60" t="s">
        <v>83</v>
      </c>
      <c r="C173" s="60" t="s">
        <v>16</v>
      </c>
      <c r="D173" s="60" t="n">
        <v>159.9545934</v>
      </c>
      <c r="E173" s="60" t="n">
        <v>59.4674207968859</v>
      </c>
      <c r="F173" s="60" t="n">
        <v>4.36097690054372</v>
      </c>
      <c r="G173" s="60" t="n">
        <v>58.0941773605491</v>
      </c>
      <c r="H173" s="60" t="n">
        <v>1229.463404</v>
      </c>
      <c r="I173" s="60" t="n">
        <v>21.9289017121306</v>
      </c>
      <c r="J173" s="60" t="n">
        <v>33.5198970591604</v>
      </c>
      <c r="K173" s="60" t="n">
        <v>17.6502980327329</v>
      </c>
      <c r="L173" s="60" t="n">
        <v>1336.0776003</v>
      </c>
      <c r="M173" s="60" t="n">
        <v>26.0050666759808</v>
      </c>
      <c r="N173" s="60" t="n">
        <v>36.4266097546292</v>
      </c>
      <c r="O173" s="60" t="n">
        <v>17.0491608708112</v>
      </c>
      <c r="P173" s="60" t="n">
        <v>322.8237175</v>
      </c>
      <c r="Q173" s="60" t="n">
        <v>47.1128015272155</v>
      </c>
      <c r="R173" s="60" t="n">
        <v>8.8014151081275</v>
      </c>
      <c r="S173" s="60" t="n">
        <v>44.8718015347666</v>
      </c>
      <c r="T173" s="60" t="n">
        <v>187.1548951</v>
      </c>
      <c r="U173" s="60" t="n">
        <v>57.4379900544069</v>
      </c>
      <c r="V173" s="60" t="n">
        <v>5.10256165206684</v>
      </c>
      <c r="W173" s="60" t="n">
        <v>55.3820011106487</v>
      </c>
      <c r="X173" s="60" t="n">
        <v>432.3873044</v>
      </c>
      <c r="Y173" s="60" t="n">
        <v>40.22301145488</v>
      </c>
      <c r="Z173" s="60" t="n">
        <v>11.7885395254724</v>
      </c>
      <c r="AA173" s="60" t="n">
        <v>35.507067290558</v>
      </c>
    </row>
    <row r="174">
      <c r="A174" s="60" t="s">
        <v>82</v>
      </c>
      <c r="B174" s="60" t="s">
        <v>83</v>
      </c>
      <c r="C174" s="60" t="s">
        <v>17</v>
      </c>
      <c r="D174" s="60" t="n">
        <v>1329.9264042</v>
      </c>
      <c r="E174" s="60" t="n">
        <v>17.2764835450574</v>
      </c>
      <c r="F174" s="60" t="n">
        <v>1.62584725508092</v>
      </c>
      <c r="G174" s="60" t="n">
        <v>17.3219064367751</v>
      </c>
      <c r="H174" s="60" t="n">
        <v>17167.6590642</v>
      </c>
      <c r="I174" s="60" t="n">
        <v>5.53330693078863</v>
      </c>
      <c r="J174" s="60" t="n">
        <v>20.9876210274092</v>
      </c>
      <c r="K174" s="60" t="n">
        <v>5.41686326830273</v>
      </c>
      <c r="L174" s="60" t="n">
        <v>38421.6758957</v>
      </c>
      <c r="M174" s="60" t="n">
        <v>4.15547112936746</v>
      </c>
      <c r="N174" s="60" t="n">
        <v>46.9708519910238</v>
      </c>
      <c r="O174" s="60" t="n">
        <v>3.35435620522508</v>
      </c>
      <c r="P174" s="60" t="n">
        <v>10848.9228721</v>
      </c>
      <c r="Q174" s="60" t="n">
        <v>8.58418472056199</v>
      </c>
      <c r="R174" s="60" t="n">
        <v>13.2629079447436</v>
      </c>
      <c r="S174" s="60" t="n">
        <v>7.68279314315218</v>
      </c>
      <c r="T174" s="60" t="n">
        <v>2188.9112797</v>
      </c>
      <c r="U174" s="60" t="n">
        <v>15.9491507341461</v>
      </c>
      <c r="V174" s="60" t="n">
        <v>2.67596416198435</v>
      </c>
      <c r="W174" s="60" t="n">
        <v>16.1844416941167</v>
      </c>
      <c r="X174" s="60" t="n">
        <v>11841.8803746</v>
      </c>
      <c r="Y174" s="60" t="n">
        <v>10.8792683372934</v>
      </c>
      <c r="Z174" s="60" t="n">
        <v>14.4768076197581</v>
      </c>
      <c r="AA174" s="60" t="n">
        <v>10.0018184932223</v>
      </c>
    </row>
    <row r="175">
      <c r="A175" s="60" t="s">
        <v>84</v>
      </c>
      <c r="B175" s="60" t="s">
        <v>85</v>
      </c>
      <c r="C175" s="60" t="s">
        <v>16</v>
      </c>
      <c r="D175" s="60" t="n">
        <v>743.7108523</v>
      </c>
      <c r="E175" s="60" t="n">
        <v>33.5153625359426</v>
      </c>
      <c r="F175" s="60" t="n">
        <v>3.45411328282025</v>
      </c>
      <c r="G175" s="60" t="n">
        <v>32.4155107507031</v>
      </c>
      <c r="H175" s="60" t="n">
        <v>7012.7564081</v>
      </c>
      <c r="I175" s="60" t="n">
        <v>12.631948765314</v>
      </c>
      <c r="J175" s="60" t="n">
        <v>32.5702589702563</v>
      </c>
      <c r="K175" s="60" t="n">
        <v>9.21561520778777</v>
      </c>
      <c r="L175" s="60" t="n">
        <v>10866.7415804</v>
      </c>
      <c r="M175" s="60" t="n">
        <v>10.1879392403988</v>
      </c>
      <c r="N175" s="60" t="n">
        <v>50.469824822045</v>
      </c>
      <c r="O175" s="60" t="n">
        <v>5.85665277806397</v>
      </c>
      <c r="P175" s="60" t="n">
        <v>1451.571197</v>
      </c>
      <c r="Q175" s="60" t="n">
        <v>23.3501290578574</v>
      </c>
      <c r="R175" s="60" t="n">
        <v>6.74172137869313</v>
      </c>
      <c r="S175" s="60" t="n">
        <v>22.5153989786646</v>
      </c>
      <c r="T175" s="60" t="n">
        <v>711.6426737</v>
      </c>
      <c r="U175" s="60" t="n">
        <v>38.6645079384359</v>
      </c>
      <c r="V175" s="60" t="n">
        <v>3.30517485962049</v>
      </c>
      <c r="W175" s="60" t="n">
        <v>37.8797416026544</v>
      </c>
      <c r="X175" s="60" t="n">
        <v>744.742928</v>
      </c>
      <c r="Y175" s="60" t="n">
        <v>35.27092410728</v>
      </c>
      <c r="Z175" s="60" t="n">
        <v>3.45890668656476</v>
      </c>
      <c r="AA175" s="60" t="n">
        <v>34.9199772758365</v>
      </c>
    </row>
    <row r="176">
      <c r="A176" s="60" t="s">
        <v>84</v>
      </c>
      <c r="B176" s="60" t="s">
        <v>85</v>
      </c>
      <c r="C176" s="60" t="s">
        <v>17</v>
      </c>
      <c r="D176" s="60" t="n">
        <v>6569.8816439</v>
      </c>
      <c r="E176" s="60" t="n">
        <v>10.8063006206548</v>
      </c>
      <c r="F176" s="60" t="n">
        <v>2.28397737633156</v>
      </c>
      <c r="G176" s="60" t="n">
        <v>10.6401278689569</v>
      </c>
      <c r="H176" s="60" t="n">
        <v>86419.1710687</v>
      </c>
      <c r="I176" s="60" t="n">
        <v>3.06226294505124</v>
      </c>
      <c r="J176" s="60" t="n">
        <v>30.0430726610578</v>
      </c>
      <c r="K176" s="60" t="n">
        <v>2.72421730119538</v>
      </c>
      <c r="L176" s="60" t="n">
        <v>139741.6475412</v>
      </c>
      <c r="M176" s="60" t="n">
        <v>2.68191953169224</v>
      </c>
      <c r="N176" s="60" t="n">
        <v>48.5802909115934</v>
      </c>
      <c r="O176" s="60" t="n">
        <v>1.85326807015806</v>
      </c>
      <c r="P176" s="60" t="n">
        <v>32841.6952808</v>
      </c>
      <c r="Q176" s="60" t="n">
        <v>5.16703419033079</v>
      </c>
      <c r="R176" s="60" t="n">
        <v>11.4172055277993</v>
      </c>
      <c r="S176" s="60" t="n">
        <v>4.99905151650312</v>
      </c>
      <c r="T176" s="60" t="n">
        <v>4412.891885</v>
      </c>
      <c r="U176" s="60" t="n">
        <v>12.7041338640584</v>
      </c>
      <c r="V176" s="60" t="n">
        <v>1.53411366837867</v>
      </c>
      <c r="W176" s="60" t="n">
        <v>12.605328361236</v>
      </c>
      <c r="X176" s="60" t="n">
        <v>17665.6198084</v>
      </c>
      <c r="Y176" s="60" t="n">
        <v>7.39788161690997</v>
      </c>
      <c r="Z176" s="60" t="n">
        <v>6.14133985483931</v>
      </c>
      <c r="AA176" s="60" t="n">
        <v>7.2109328406416</v>
      </c>
    </row>
    <row r="177">
      <c r="A177" s="60" t="s">
        <v>86</v>
      </c>
      <c r="B177" s="60" t="s">
        <v>87</v>
      </c>
      <c r="C177" s="60" t="s">
        <v>16</v>
      </c>
      <c r="D177" s="60" t="n">
        <v>860.681944</v>
      </c>
      <c r="E177" s="60" t="n">
        <v>21.7262762609031</v>
      </c>
      <c r="F177" s="60" t="n">
        <v>3.57562169676961</v>
      </c>
      <c r="G177" s="60" t="n">
        <v>21.0190982015432</v>
      </c>
      <c r="H177" s="60" t="n">
        <v>6433.6328804</v>
      </c>
      <c r="I177" s="60" t="n">
        <v>10.7025761262664</v>
      </c>
      <c r="J177" s="60" t="n">
        <v>26.7279190374285</v>
      </c>
      <c r="K177" s="60" t="n">
        <v>8.20565695054445</v>
      </c>
      <c r="L177" s="60" t="n">
        <v>10122.5076065</v>
      </c>
      <c r="M177" s="60" t="n">
        <v>8.40841445199627</v>
      </c>
      <c r="N177" s="60" t="n">
        <v>42.0530000377431</v>
      </c>
      <c r="O177" s="60" t="n">
        <v>5.1535940751256</v>
      </c>
      <c r="P177" s="60" t="n">
        <v>3232.4071381</v>
      </c>
      <c r="Q177" s="60" t="n">
        <v>13.2661272461073</v>
      </c>
      <c r="R177" s="60" t="n">
        <v>13.4287295979144</v>
      </c>
      <c r="S177" s="60" t="n">
        <v>12.0371247461585</v>
      </c>
      <c r="T177" s="60" t="n">
        <v>847.8143073</v>
      </c>
      <c r="U177" s="60" t="n">
        <v>25.3094602169028</v>
      </c>
      <c r="V177" s="60" t="n">
        <v>3.52216431766294</v>
      </c>
      <c r="W177" s="60" t="n">
        <v>24.1542569170326</v>
      </c>
      <c r="X177" s="60" t="n">
        <v>2573.7895896</v>
      </c>
      <c r="Y177" s="60" t="n">
        <v>19.6914771902204</v>
      </c>
      <c r="Z177" s="60" t="n">
        <v>10.6925653124815</v>
      </c>
      <c r="AA177" s="60" t="n">
        <v>17.431742883115</v>
      </c>
    </row>
    <row r="178">
      <c r="A178" s="60" t="s">
        <v>86</v>
      </c>
      <c r="B178" s="60" t="s">
        <v>87</v>
      </c>
      <c r="C178" s="60" t="s">
        <v>17</v>
      </c>
      <c r="D178" s="60" t="n">
        <v>7310.618455</v>
      </c>
      <c r="E178" s="60" t="n">
        <v>8.25867897518444</v>
      </c>
      <c r="F178" s="60" t="n">
        <v>1.54321719915404</v>
      </c>
      <c r="G178" s="60" t="n">
        <v>8.17016431204231</v>
      </c>
      <c r="H178" s="60" t="n">
        <v>94511.8593282</v>
      </c>
      <c r="I178" s="60" t="n">
        <v>2.76317415100211</v>
      </c>
      <c r="J178" s="60" t="n">
        <v>19.9507507794435</v>
      </c>
      <c r="K178" s="60" t="n">
        <v>2.57434293844809</v>
      </c>
      <c r="L178" s="60" t="n">
        <v>199000.4103395</v>
      </c>
      <c r="M178" s="60" t="n">
        <v>1.9113836106142</v>
      </c>
      <c r="N178" s="60" t="n">
        <v>42.0075069934185</v>
      </c>
      <c r="O178" s="60" t="n">
        <v>1.55952542603183</v>
      </c>
      <c r="P178" s="60" t="n">
        <v>71228.8162964</v>
      </c>
      <c r="Q178" s="60" t="n">
        <v>3.15239430467248</v>
      </c>
      <c r="R178" s="60" t="n">
        <v>15.0358735120157</v>
      </c>
      <c r="S178" s="60" t="n">
        <v>2.94859605289319</v>
      </c>
      <c r="T178" s="60" t="n">
        <v>14006.3197493</v>
      </c>
      <c r="U178" s="60" t="n">
        <v>6.24561830744113</v>
      </c>
      <c r="V178" s="60" t="n">
        <v>2.9566299577825</v>
      </c>
      <c r="W178" s="60" t="n">
        <v>6.1780853632599</v>
      </c>
      <c r="X178" s="60" t="n">
        <v>87667.803862</v>
      </c>
      <c r="Y178" s="60" t="n">
        <v>3.5705109103453</v>
      </c>
      <c r="Z178" s="60" t="n">
        <v>18.5060215581858</v>
      </c>
      <c r="AA178" s="60" t="n">
        <v>3.314970149511</v>
      </c>
    </row>
    <row r="179">
      <c r="A179" s="60" t="s">
        <v>88</v>
      </c>
      <c r="B179" s="60" t="s">
        <v>89</v>
      </c>
      <c r="C179" s="60" t="s">
        <v>16</v>
      </c>
      <c r="D179" s="60" t="n">
        <v>160.7397163</v>
      </c>
      <c r="E179" s="60" t="n">
        <v>52.6927597649603</v>
      </c>
      <c r="F179" s="60" t="n">
        <v>2.81582348805177</v>
      </c>
      <c r="G179" s="60" t="n">
        <v>51.2356305957921</v>
      </c>
      <c r="H179" s="60" t="n">
        <v>847.5204621</v>
      </c>
      <c r="I179" s="60" t="n">
        <v>22.6870324661263</v>
      </c>
      <c r="J179" s="60" t="n">
        <v>14.846785092812</v>
      </c>
      <c r="K179" s="60" t="n">
        <v>18.5996599508371</v>
      </c>
      <c r="L179" s="60" t="n">
        <v>2277.4285524</v>
      </c>
      <c r="M179" s="60" t="n">
        <v>14.6977979952333</v>
      </c>
      <c r="N179" s="60" t="n">
        <v>39.8957828085183</v>
      </c>
      <c r="O179" s="60" t="n">
        <v>9.39440564273236</v>
      </c>
      <c r="P179" s="60" t="n">
        <v>745.1533625</v>
      </c>
      <c r="Q179" s="60" t="n">
        <v>22.1508914910939</v>
      </c>
      <c r="R179" s="60" t="n">
        <v>13.0535277069433</v>
      </c>
      <c r="S179" s="60" t="n">
        <v>19.163167598694</v>
      </c>
      <c r="T179" s="60" t="n">
        <v>105.8903347</v>
      </c>
      <c r="U179" s="60" t="n">
        <v>48.5302564341009</v>
      </c>
      <c r="V179" s="60" t="n">
        <v>1.85497709259005</v>
      </c>
      <c r="W179" s="60" t="n">
        <v>48.357943050247</v>
      </c>
      <c r="X179" s="60" t="n">
        <v>1571.7119039</v>
      </c>
      <c r="Y179" s="60" t="n">
        <v>14.9141542414915</v>
      </c>
      <c r="Z179" s="60" t="n">
        <v>27.5331038110846</v>
      </c>
      <c r="AA179" s="60" t="n">
        <v>13.8347976875909</v>
      </c>
    </row>
    <row r="180">
      <c r="A180" s="60" t="s">
        <v>88</v>
      </c>
      <c r="B180" s="60" t="s">
        <v>89</v>
      </c>
      <c r="C180" s="60" t="s">
        <v>17</v>
      </c>
      <c r="D180" s="60" t="n">
        <v>2206.2031631</v>
      </c>
      <c r="E180" s="60" t="n">
        <v>13.6574310824827</v>
      </c>
      <c r="F180" s="60" t="n">
        <v>1.103294479071</v>
      </c>
      <c r="G180" s="60" t="n">
        <v>13.6692949795582</v>
      </c>
      <c r="H180" s="60" t="n">
        <v>27531.8259603</v>
      </c>
      <c r="I180" s="60" t="n">
        <v>4.83867879267276</v>
      </c>
      <c r="J180" s="60" t="n">
        <v>13.7683202022341</v>
      </c>
      <c r="K180" s="60" t="n">
        <v>4.57504700499699</v>
      </c>
      <c r="L180" s="60" t="n">
        <v>62931.0301253</v>
      </c>
      <c r="M180" s="60" t="n">
        <v>2.72219446964653</v>
      </c>
      <c r="N180" s="60" t="n">
        <v>31.4710173844253</v>
      </c>
      <c r="O180" s="60" t="n">
        <v>2.29578611206911</v>
      </c>
      <c r="P180" s="60" t="n">
        <v>29409.8097852</v>
      </c>
      <c r="Q180" s="60" t="n">
        <v>3.82935399949756</v>
      </c>
      <c r="R180" s="60" t="n">
        <v>14.7074763146229</v>
      </c>
      <c r="S180" s="60" t="n">
        <v>3.61066350762434</v>
      </c>
      <c r="T180" s="60" t="n">
        <v>5056.8779294</v>
      </c>
      <c r="U180" s="60" t="n">
        <v>8.92532882136494</v>
      </c>
      <c r="V180" s="60" t="n">
        <v>2.52888110857545</v>
      </c>
      <c r="W180" s="60" t="n">
        <v>8.94126553777538</v>
      </c>
      <c r="X180" s="60" t="n">
        <v>72829.2854873</v>
      </c>
      <c r="Y180" s="60" t="n">
        <v>2.47374068572935</v>
      </c>
      <c r="Z180" s="60" t="n">
        <v>36.4210105110712</v>
      </c>
      <c r="AA180" s="60" t="n">
        <v>2.3058442116595</v>
      </c>
    </row>
    <row r="181">
      <c r="A181" s="60" t="s">
        <v>90</v>
      </c>
      <c r="B181" s="60" t="s">
        <v>91</v>
      </c>
      <c r="C181" s="60" t="s">
        <v>16</v>
      </c>
      <c r="D181" s="60" t="n">
        <v>232.1781766</v>
      </c>
      <c r="E181" s="60" t="n">
        <v>48.3922683821175</v>
      </c>
      <c r="F181" s="60" t="n">
        <v>1.72751487930422</v>
      </c>
      <c r="G181" s="60" t="n">
        <v>47.3288273843354</v>
      </c>
      <c r="H181" s="60" t="n">
        <v>3146.3839177</v>
      </c>
      <c r="I181" s="60" t="n">
        <v>16.4777985661864</v>
      </c>
      <c r="J181" s="60" t="n">
        <v>23.4105767967783</v>
      </c>
      <c r="K181" s="60" t="n">
        <v>14.0279349441125</v>
      </c>
      <c r="L181" s="60" t="n">
        <v>4453.8306629</v>
      </c>
      <c r="M181" s="60" t="n">
        <v>14.4955950033865</v>
      </c>
      <c r="N181" s="60" t="n">
        <v>33.1385957661153</v>
      </c>
      <c r="O181" s="60" t="n">
        <v>10.2007082274269</v>
      </c>
      <c r="P181" s="60" t="n">
        <v>2242.7616905</v>
      </c>
      <c r="Q181" s="60" t="n">
        <v>17.7761260857617</v>
      </c>
      <c r="R181" s="60" t="n">
        <v>16.6872022504816</v>
      </c>
      <c r="S181" s="60" t="n">
        <v>15.0005015615283</v>
      </c>
      <c r="T181" s="60" t="n">
        <v>432.2312151</v>
      </c>
      <c r="U181" s="60" t="n">
        <v>32.5635066345239</v>
      </c>
      <c r="V181" s="60" t="n">
        <v>3.21600361549653</v>
      </c>
      <c r="W181" s="60" t="n">
        <v>30.5244976848757</v>
      </c>
      <c r="X181" s="60" t="n">
        <v>2932.6245728</v>
      </c>
      <c r="Y181" s="60" t="n">
        <v>16.7418532626453</v>
      </c>
      <c r="Z181" s="60" t="n">
        <v>21.8201066918241</v>
      </c>
      <c r="AA181" s="60" t="n">
        <v>14.3539877989722</v>
      </c>
    </row>
    <row r="182">
      <c r="A182" s="60" t="s">
        <v>90</v>
      </c>
      <c r="B182" s="60" t="s">
        <v>91</v>
      </c>
      <c r="C182" s="60" t="s">
        <v>17</v>
      </c>
      <c r="D182" s="60" t="n">
        <v>4427.0816523</v>
      </c>
      <c r="E182" s="60" t="n">
        <v>11.7788771820256</v>
      </c>
      <c r="F182" s="60" t="n">
        <v>1.07686637380867</v>
      </c>
      <c r="G182" s="60" t="n">
        <v>11.7350385135859</v>
      </c>
      <c r="H182" s="60" t="n">
        <v>61759.8914044</v>
      </c>
      <c r="I182" s="60" t="n">
        <v>3.50264544543242</v>
      </c>
      <c r="J182" s="60" t="n">
        <v>15.0227973023541</v>
      </c>
      <c r="K182" s="60" t="n">
        <v>3.34397342313289</v>
      </c>
      <c r="L182" s="60" t="n">
        <v>150621.9024957</v>
      </c>
      <c r="M182" s="60" t="n">
        <v>2.35548359345581</v>
      </c>
      <c r="N182" s="60" t="n">
        <v>36.6380552010917</v>
      </c>
      <c r="O182" s="60" t="n">
        <v>2.03930287919384</v>
      </c>
      <c r="P182" s="60" t="n">
        <v>70692.7810217</v>
      </c>
      <c r="Q182" s="60" t="n">
        <v>3.31473580301043</v>
      </c>
      <c r="R182" s="60" t="n">
        <v>17.1956798478606</v>
      </c>
      <c r="S182" s="60" t="n">
        <v>3.0714311057843</v>
      </c>
      <c r="T182" s="60" t="n">
        <v>12916.6098244</v>
      </c>
      <c r="U182" s="60" t="n">
        <v>6.58955470684271</v>
      </c>
      <c r="V182" s="60" t="n">
        <v>3.14190337471565</v>
      </c>
      <c r="W182" s="60" t="n">
        <v>6.53212196890666</v>
      </c>
      <c r="X182" s="60" t="n">
        <v>110689.5330439</v>
      </c>
      <c r="Y182" s="60" t="n">
        <v>3.4480367305757</v>
      </c>
      <c r="Z182" s="60" t="n">
        <v>26.9246979001693</v>
      </c>
      <c r="AA182" s="60" t="n">
        <v>3.17521591853322</v>
      </c>
    </row>
    <row r="183">
      <c r="A183" s="60" t="s">
        <v>92</v>
      </c>
      <c r="B183" s="60" t="s">
        <v>93</v>
      </c>
      <c r="C183" s="60" t="s">
        <v>16</v>
      </c>
      <c r="D183" s="60" t="n">
        <v>560.2550263</v>
      </c>
      <c r="E183" s="60" t="n">
        <v>44.9197634835536</v>
      </c>
      <c r="F183" s="60" t="n">
        <v>1.78234882889128</v>
      </c>
      <c r="G183" s="60" t="n">
        <v>43.0203692585178</v>
      </c>
      <c r="H183" s="60" t="n">
        <v>5837.9300242</v>
      </c>
      <c r="I183" s="60" t="n">
        <v>15.7937112496777</v>
      </c>
      <c r="J183" s="60" t="n">
        <v>18.5723059202157</v>
      </c>
      <c r="K183" s="60" t="n">
        <v>13.2248957612968</v>
      </c>
      <c r="L183" s="60" t="n">
        <v>11084.4306529</v>
      </c>
      <c r="M183" s="60" t="n">
        <v>11.3207946636972</v>
      </c>
      <c r="N183" s="60" t="n">
        <v>35.2630874614304</v>
      </c>
      <c r="O183" s="60" t="n">
        <v>7.74826085555043</v>
      </c>
      <c r="P183" s="60" t="n">
        <v>2883.1949865</v>
      </c>
      <c r="Q183" s="60" t="n">
        <v>18.1739977038153</v>
      </c>
      <c r="R183" s="60" t="n">
        <v>9.17235717025369</v>
      </c>
      <c r="S183" s="60" t="n">
        <v>17.5167026373451</v>
      </c>
      <c r="T183" s="60" t="n">
        <v>985.7131438</v>
      </c>
      <c r="U183" s="60" t="n">
        <v>26.5138779819887</v>
      </c>
      <c r="V183" s="60" t="n">
        <v>3.13586596282299</v>
      </c>
      <c r="W183" s="60" t="n">
        <v>26.2547433966051</v>
      </c>
      <c r="X183" s="60" t="n">
        <v>10081.9990109</v>
      </c>
      <c r="Y183" s="60" t="n">
        <v>8.43944774956485</v>
      </c>
      <c r="Z183" s="60" t="n">
        <v>32.074034656386</v>
      </c>
      <c r="AA183" s="60" t="n">
        <v>7.84045043025082</v>
      </c>
    </row>
    <row r="184">
      <c r="A184" s="60" t="s">
        <v>92</v>
      </c>
      <c r="B184" s="60" t="s">
        <v>93</v>
      </c>
      <c r="C184" s="60" t="s">
        <v>17</v>
      </c>
      <c r="D184" s="60" t="n">
        <v>7726.3307169</v>
      </c>
      <c r="E184" s="60" t="n">
        <v>11.5677661535338</v>
      </c>
      <c r="F184" s="60" t="n">
        <v>1.27220161302215</v>
      </c>
      <c r="G184" s="60" t="n">
        <v>11.5273718685453</v>
      </c>
      <c r="H184" s="60" t="n">
        <v>81420.6793101</v>
      </c>
      <c r="I184" s="60" t="n">
        <v>4.71629525098831</v>
      </c>
      <c r="J184" s="60" t="n">
        <v>13.4065604162009</v>
      </c>
      <c r="K184" s="60" t="n">
        <v>4.51149102462165</v>
      </c>
      <c r="L184" s="60" t="n">
        <v>189382.5240195</v>
      </c>
      <c r="M184" s="60" t="n">
        <v>2.78991153403371</v>
      </c>
      <c r="N184" s="60" t="n">
        <v>31.1833341548293</v>
      </c>
      <c r="O184" s="60" t="n">
        <v>2.41064043048539</v>
      </c>
      <c r="P184" s="60" t="n">
        <v>84004.6167728</v>
      </c>
      <c r="Q184" s="60" t="n">
        <v>3.85201747829202</v>
      </c>
      <c r="R184" s="60" t="n">
        <v>13.8320262069423</v>
      </c>
      <c r="S184" s="60" t="n">
        <v>3.64378178509695</v>
      </c>
      <c r="T184" s="60" t="n">
        <v>18762.5926645</v>
      </c>
      <c r="U184" s="60" t="n">
        <v>6.0294090292368</v>
      </c>
      <c r="V184" s="60" t="n">
        <v>3.08940964694191</v>
      </c>
      <c r="W184" s="60" t="n">
        <v>5.99001532553911</v>
      </c>
      <c r="X184" s="60" t="n">
        <v>226022.9327227</v>
      </c>
      <c r="Y184" s="60" t="n">
        <v>2.14928310946691</v>
      </c>
      <c r="Z184" s="60" t="n">
        <v>37.2164679620635</v>
      </c>
      <c r="AA184" s="60" t="n">
        <v>2.07023760918242</v>
      </c>
    </row>
    <row r="185">
      <c r="A185" s="60" t="s">
        <v>94</v>
      </c>
      <c r="B185" s="60" t="s">
        <v>95</v>
      </c>
      <c r="C185" s="60" t="s">
        <v>16</v>
      </c>
      <c r="D185" s="60" t="n">
        <v>60.3745841</v>
      </c>
      <c r="E185" s="60" t="n">
        <v>70.7110877021694</v>
      </c>
      <c r="F185" s="60" t="n">
        <v>2.31338859668059</v>
      </c>
      <c r="G185" s="60" t="n">
        <v>70.0306531731329</v>
      </c>
      <c r="H185" s="60" t="n">
        <v>510.1315777</v>
      </c>
      <c r="I185" s="60" t="n">
        <v>32.4727707058138</v>
      </c>
      <c r="J185" s="60" t="n">
        <v>19.5468439617435</v>
      </c>
      <c r="K185" s="60" t="n">
        <v>28.0022322253277</v>
      </c>
      <c r="L185" s="60" t="n">
        <v>816.8039339</v>
      </c>
      <c r="M185" s="60" t="n">
        <v>22.1940803730436</v>
      </c>
      <c r="N185" s="60" t="n">
        <v>31.297688167563</v>
      </c>
      <c r="O185" s="60" t="n">
        <v>16.990358701668</v>
      </c>
      <c r="P185" s="60" t="n">
        <v>262.952339</v>
      </c>
      <c r="Q185" s="60" t="n">
        <v>30.7931200046862</v>
      </c>
      <c r="R185" s="60" t="n">
        <v>10.0756129682902</v>
      </c>
      <c r="S185" s="60" t="n">
        <v>28.6142056924588</v>
      </c>
      <c r="T185" s="60" t="n">
        <v>74.7101934</v>
      </c>
      <c r="U185" s="60" t="n">
        <v>56.269901802886</v>
      </c>
      <c r="V185" s="60" t="n">
        <v>2.86268985606746</v>
      </c>
      <c r="W185" s="60" t="n">
        <v>55.6012011518152</v>
      </c>
      <c r="X185" s="60" t="n">
        <v>884.8173651</v>
      </c>
      <c r="Y185" s="60" t="n">
        <v>22.5218493688546</v>
      </c>
      <c r="Z185" s="60" t="n">
        <v>33.9037764496552</v>
      </c>
      <c r="AA185" s="60" t="n">
        <v>17.4159385989856</v>
      </c>
    </row>
    <row r="186">
      <c r="A186" s="60" t="s">
        <v>94</v>
      </c>
      <c r="B186" s="60" t="s">
        <v>95</v>
      </c>
      <c r="C186" s="60" t="s">
        <v>17</v>
      </c>
      <c r="D186" s="60" t="n">
        <v>595.9457799</v>
      </c>
      <c r="E186" s="60" t="n">
        <v>24.3869239069486</v>
      </c>
      <c r="F186" s="60" t="n">
        <v>0.760924684722367</v>
      </c>
      <c r="G186" s="60" t="n">
        <v>24.001393565064</v>
      </c>
      <c r="H186" s="60" t="n">
        <v>8318.8069752</v>
      </c>
      <c r="I186" s="60" t="n">
        <v>8.82264168003644</v>
      </c>
      <c r="J186" s="60" t="n">
        <v>10.6217474615433</v>
      </c>
      <c r="K186" s="60" t="n">
        <v>8.64799658569713</v>
      </c>
      <c r="L186" s="60" t="n">
        <v>22882.5914221</v>
      </c>
      <c r="M186" s="60" t="n">
        <v>4.98886524680589</v>
      </c>
      <c r="N186" s="60" t="n">
        <v>29.2173034036988</v>
      </c>
      <c r="O186" s="60" t="n">
        <v>4.40510939392008</v>
      </c>
      <c r="P186" s="60" t="n">
        <v>11701.714212</v>
      </c>
      <c r="Q186" s="60" t="n">
        <v>5.18633552294448</v>
      </c>
      <c r="R186" s="60" t="n">
        <v>14.9411632698724</v>
      </c>
      <c r="S186" s="60" t="n">
        <v>5.0069655098099</v>
      </c>
      <c r="T186" s="60" t="n">
        <v>1935.787011</v>
      </c>
      <c r="U186" s="60" t="n">
        <v>12.4317698653857</v>
      </c>
      <c r="V186" s="60" t="n">
        <v>2.47168143598902</v>
      </c>
      <c r="W186" s="60" t="n">
        <v>12.308583328994</v>
      </c>
      <c r="X186" s="60" t="n">
        <v>32883.7834819</v>
      </c>
      <c r="Y186" s="60" t="n">
        <v>4.89944369066747</v>
      </c>
      <c r="Z186" s="60" t="n">
        <v>41.9871797441741</v>
      </c>
      <c r="AA186" s="60" t="n">
        <v>4.56424900671772</v>
      </c>
    </row>
    <row r="187">
      <c r="A187" s="60" t="s">
        <v>96</v>
      </c>
      <c r="B187" s="60" t="s">
        <v>97</v>
      </c>
      <c r="C187" s="60" t="s">
        <v>16</v>
      </c>
      <c r="D187" s="60" t="n">
        <v>12.0523743</v>
      </c>
      <c r="E187" s="60" t="n">
        <v>99.9999999999999</v>
      </c>
      <c r="F187" s="60" t="n">
        <v>0.345066405343759</v>
      </c>
      <c r="G187" s="60" t="n">
        <v>99.9254409927614</v>
      </c>
      <c r="H187" s="60" t="n">
        <v>97.5823649</v>
      </c>
      <c r="I187" s="60" t="n">
        <v>42.501545853038</v>
      </c>
      <c r="J187" s="60" t="n">
        <v>2.79383920900847</v>
      </c>
      <c r="K187" s="60" t="n">
        <v>41.4513460121991</v>
      </c>
      <c r="L187" s="60" t="n">
        <v>542.8085871</v>
      </c>
      <c r="M187" s="60" t="n">
        <v>18.9951668937257</v>
      </c>
      <c r="N187" s="60" t="n">
        <v>15.540921919453</v>
      </c>
      <c r="O187" s="60" t="n">
        <v>16.2451281318334</v>
      </c>
      <c r="P187" s="60" t="n">
        <v>361.0356452</v>
      </c>
      <c r="Q187" s="60" t="n">
        <v>19.9484661739383</v>
      </c>
      <c r="R187" s="60" t="n">
        <v>10.3366580882016</v>
      </c>
      <c r="S187" s="60" t="n">
        <v>17.7905065667706</v>
      </c>
      <c r="T187" s="60" t="n">
        <v>132.6212672</v>
      </c>
      <c r="U187" s="60" t="n">
        <v>32.4685055494851</v>
      </c>
      <c r="V187" s="60" t="n">
        <v>3.79702312637586</v>
      </c>
      <c r="W187" s="60" t="n">
        <v>31.7296382056811</v>
      </c>
      <c r="X187" s="60" t="n">
        <v>2346.6693017</v>
      </c>
      <c r="Y187" s="60" t="n">
        <v>11.0131041434048</v>
      </c>
      <c r="Z187" s="60" t="n">
        <v>67.1864912516173</v>
      </c>
      <c r="AA187" s="60" t="n">
        <v>4.94812608813118</v>
      </c>
    </row>
    <row r="188">
      <c r="A188" s="60" t="s">
        <v>96</v>
      </c>
      <c r="B188" s="60" t="s">
        <v>97</v>
      </c>
      <c r="C188" s="60" t="s">
        <v>17</v>
      </c>
      <c r="D188" s="60" t="n">
        <v>375.8271084</v>
      </c>
      <c r="E188" s="60" t="n">
        <v>24.0729608300646</v>
      </c>
      <c r="F188" s="60" t="n">
        <v>0.389597466838095</v>
      </c>
      <c r="G188" s="60" t="n">
        <v>24.0366719823949</v>
      </c>
      <c r="H188" s="60" t="n">
        <v>3740.783118</v>
      </c>
      <c r="I188" s="60" t="n">
        <v>7.73848986411174</v>
      </c>
      <c r="J188" s="60" t="n">
        <v>3.87784594083185</v>
      </c>
      <c r="K188" s="60" t="n">
        <v>7.38985452519435</v>
      </c>
      <c r="L188" s="60" t="n">
        <v>14098.6781558</v>
      </c>
      <c r="M188" s="60" t="n">
        <v>4.22750906778177</v>
      </c>
      <c r="N188" s="60" t="n">
        <v>14.6152557186459</v>
      </c>
      <c r="O188" s="60" t="n">
        <v>3.86183546134594</v>
      </c>
      <c r="P188" s="60" t="n">
        <v>10017.5650939</v>
      </c>
      <c r="Q188" s="60" t="n">
        <v>4.43803278037429</v>
      </c>
      <c r="R188" s="60" t="n">
        <v>10.3846100966068</v>
      </c>
      <c r="S188" s="60" t="n">
        <v>4.18253023541636</v>
      </c>
      <c r="T188" s="60" t="n">
        <v>2978.1746155</v>
      </c>
      <c r="U188" s="60" t="n">
        <v>7.83084816932388</v>
      </c>
      <c r="V188" s="60" t="n">
        <v>3.08729535487738</v>
      </c>
      <c r="W188" s="60" t="n">
        <v>7.48157161148158</v>
      </c>
      <c r="X188" s="60" t="n">
        <v>65254.4626751</v>
      </c>
      <c r="Y188" s="60" t="n">
        <v>1.71128758771884</v>
      </c>
      <c r="Z188" s="60" t="n">
        <v>67.6453954222</v>
      </c>
      <c r="AA188" s="60" t="n">
        <v>1.21831654982649</v>
      </c>
    </row>
    <row r="189">
      <c r="A189" s="60" t="s">
        <v>98</v>
      </c>
      <c r="B189" s="60" t="s">
        <v>99</v>
      </c>
      <c r="C189" s="60" t="s">
        <v>16</v>
      </c>
      <c r="D189" s="60" t="n">
        <v>30.3620942</v>
      </c>
      <c r="E189" s="60" t="n">
        <v>71.9262336638194</v>
      </c>
      <c r="F189" s="60" t="n">
        <v>1.46404257735531</v>
      </c>
      <c r="G189" s="60" t="n">
        <v>72.2504110511094</v>
      </c>
      <c r="H189" s="60" t="n">
        <v>671.221791</v>
      </c>
      <c r="I189" s="60" t="n">
        <v>18.8064005613614</v>
      </c>
      <c r="J189" s="60" t="n">
        <v>32.3659255649331</v>
      </c>
      <c r="K189" s="60" t="n">
        <v>14.3723343009297</v>
      </c>
      <c r="L189" s="60" t="n">
        <v>711.5593487</v>
      </c>
      <c r="M189" s="60" t="n">
        <v>20.5304127309407</v>
      </c>
      <c r="N189" s="60" t="n">
        <v>34.3109792081474</v>
      </c>
      <c r="O189" s="60" t="n">
        <v>13.2970006450914</v>
      </c>
      <c r="P189" s="60" t="n">
        <v>233.9725581</v>
      </c>
      <c r="Q189" s="60" t="n">
        <v>29.402534310764</v>
      </c>
      <c r="R189" s="60" t="n">
        <v>11.2820210863827</v>
      </c>
      <c r="S189" s="60" t="n">
        <v>27.3963628219983</v>
      </c>
      <c r="T189" s="60" t="n">
        <v>110.2385087</v>
      </c>
      <c r="U189" s="60" t="n">
        <v>39.3030072047765</v>
      </c>
      <c r="V189" s="60" t="n">
        <v>5.31563696949974</v>
      </c>
      <c r="W189" s="60" t="n">
        <v>37.2681287948133</v>
      </c>
      <c r="X189" s="60" t="n">
        <v>316.4989239</v>
      </c>
      <c r="Y189" s="60" t="n">
        <v>29.3518844723249</v>
      </c>
      <c r="Z189" s="60" t="n">
        <v>15.2613945936818</v>
      </c>
      <c r="AA189" s="60" t="n">
        <v>25.0909913772459</v>
      </c>
    </row>
    <row r="190">
      <c r="A190" s="60" t="s">
        <v>98</v>
      </c>
      <c r="B190" s="60" t="s">
        <v>99</v>
      </c>
      <c r="C190" s="60" t="s">
        <v>17</v>
      </c>
      <c r="D190" s="60" t="n">
        <v>558.866177</v>
      </c>
      <c r="E190" s="60" t="n">
        <v>21.8694129919836</v>
      </c>
      <c r="F190" s="60" t="n">
        <v>1.50288611378384</v>
      </c>
      <c r="G190" s="60" t="n">
        <v>21.4515911137995</v>
      </c>
      <c r="H190" s="60" t="n">
        <v>6864.7275819</v>
      </c>
      <c r="I190" s="60" t="n">
        <v>6.31429079237913</v>
      </c>
      <c r="J190" s="60" t="n">
        <v>18.4604189380858</v>
      </c>
      <c r="K190" s="60" t="n">
        <v>6.12814384778975</v>
      </c>
      <c r="L190" s="60" t="n">
        <v>15308.2788254</v>
      </c>
      <c r="M190" s="60" t="n">
        <v>4.32473380641667</v>
      </c>
      <c r="N190" s="60" t="n">
        <v>41.1665629795751</v>
      </c>
      <c r="O190" s="60" t="n">
        <v>3.45957843010579</v>
      </c>
      <c r="P190" s="60" t="n">
        <v>5157.6407064</v>
      </c>
      <c r="Q190" s="60" t="n">
        <v>6.9303949075383</v>
      </c>
      <c r="R190" s="60" t="n">
        <v>13.8697722577239</v>
      </c>
      <c r="S190" s="60" t="n">
        <v>6.46074337161851</v>
      </c>
      <c r="T190" s="60" t="n">
        <v>1192.3540621</v>
      </c>
      <c r="U190" s="60" t="n">
        <v>14.7143779793879</v>
      </c>
      <c r="V190" s="60" t="n">
        <v>3.20644268054147</v>
      </c>
      <c r="W190" s="60" t="n">
        <v>14.2650808403569</v>
      </c>
      <c r="X190" s="60" t="n">
        <v>8104.3287185</v>
      </c>
      <c r="Y190" s="60" t="n">
        <v>8.10894449855252</v>
      </c>
      <c r="Z190" s="60" t="n">
        <v>21.7939170302898</v>
      </c>
      <c r="AA190" s="60" t="n">
        <v>7.17854381906487</v>
      </c>
    </row>
    <row r="191">
      <c r="A191" s="60" t="s">
        <v>100</v>
      </c>
      <c r="B191" s="60" t="s">
        <v>101</v>
      </c>
      <c r="C191" s="60" t="s">
        <v>16</v>
      </c>
      <c r="D191" s="60" t="n">
        <v>90.2741781</v>
      </c>
      <c r="E191" s="60" t="n">
        <v>47.715138461783</v>
      </c>
      <c r="F191" s="60" t="n">
        <v>2.65689043221321</v>
      </c>
      <c r="G191" s="60" t="n">
        <v>48.5361753614239</v>
      </c>
      <c r="H191" s="60" t="n">
        <v>428.6562408</v>
      </c>
      <c r="I191" s="60" t="n">
        <v>23.4261360584753</v>
      </c>
      <c r="J191" s="60" t="n">
        <v>12.6159294812788</v>
      </c>
      <c r="K191" s="60" t="n">
        <v>22.7639421662915</v>
      </c>
      <c r="L191" s="60" t="n">
        <v>1145.2119648</v>
      </c>
      <c r="M191" s="60" t="n">
        <v>16.4033195437614</v>
      </c>
      <c r="N191" s="60" t="n">
        <v>33.705127824733</v>
      </c>
      <c r="O191" s="60" t="n">
        <v>12.8136128234845</v>
      </c>
      <c r="P191" s="60" t="n">
        <v>638.0472341</v>
      </c>
      <c r="Q191" s="60" t="n">
        <v>23.2812940628573</v>
      </c>
      <c r="R191" s="60" t="n">
        <v>18.7785879335565</v>
      </c>
      <c r="S191" s="60" t="n">
        <v>20.0344003829605</v>
      </c>
      <c r="T191" s="60" t="n">
        <v>145.3113593</v>
      </c>
      <c r="U191" s="60" t="n">
        <v>45.0170152316937</v>
      </c>
      <c r="V191" s="60" t="n">
        <v>4.27670867064993</v>
      </c>
      <c r="W191" s="60" t="n">
        <v>43.3652915304108</v>
      </c>
      <c r="X191" s="60" t="n">
        <v>950.2371082</v>
      </c>
      <c r="Y191" s="60" t="n">
        <v>23.2897225747228</v>
      </c>
      <c r="Z191" s="60" t="n">
        <v>27.9667556575686</v>
      </c>
      <c r="AA191" s="60" t="n">
        <v>16.8762722596041</v>
      </c>
    </row>
    <row r="192">
      <c r="A192" s="60" t="s">
        <v>100</v>
      </c>
      <c r="B192" s="60" t="s">
        <v>101</v>
      </c>
      <c r="C192" s="60" t="s">
        <v>17</v>
      </c>
      <c r="D192" s="60" t="n">
        <v>387.5827551</v>
      </c>
      <c r="E192" s="60" t="n">
        <v>21.5417097276287</v>
      </c>
      <c r="F192" s="60" t="n">
        <v>1.00473167834766</v>
      </c>
      <c r="G192" s="60" t="n">
        <v>21.5985322884307</v>
      </c>
      <c r="H192" s="60" t="n">
        <v>6355.6615012</v>
      </c>
      <c r="I192" s="60" t="n">
        <v>6.397165213678</v>
      </c>
      <c r="J192" s="60" t="n">
        <v>16.4757961056928</v>
      </c>
      <c r="K192" s="60" t="n">
        <v>6.20717631534218</v>
      </c>
      <c r="L192" s="60" t="n">
        <v>14494.6328709</v>
      </c>
      <c r="M192" s="60" t="n">
        <v>4.78898736958539</v>
      </c>
      <c r="N192" s="60" t="n">
        <v>37.5744705350861</v>
      </c>
      <c r="O192" s="60" t="n">
        <v>3.92427048372723</v>
      </c>
      <c r="P192" s="60" t="n">
        <v>6342.1188493</v>
      </c>
      <c r="Q192" s="60" t="n">
        <v>6.40394472533527</v>
      </c>
      <c r="R192" s="60" t="n">
        <v>16.4406894576448</v>
      </c>
      <c r="S192" s="60" t="n">
        <v>5.92424856303134</v>
      </c>
      <c r="T192" s="60" t="n">
        <v>1829.0357771</v>
      </c>
      <c r="U192" s="60" t="n">
        <v>10.8501995436678</v>
      </c>
      <c r="V192" s="60" t="n">
        <v>4.74141370301537</v>
      </c>
      <c r="W192" s="60" t="n">
        <v>10.4487108807275</v>
      </c>
      <c r="X192" s="60" t="n">
        <v>9166.7157273</v>
      </c>
      <c r="Y192" s="60" t="n">
        <v>7.16763555825504</v>
      </c>
      <c r="Z192" s="60" t="n">
        <v>23.7628985202133</v>
      </c>
      <c r="AA192" s="60" t="n">
        <v>6.72004698193624</v>
      </c>
    </row>
    <row r="193">
      <c r="A193" s="60" t="s">
        <v>102</v>
      </c>
      <c r="B193" s="60" t="s">
        <v>103</v>
      </c>
      <c r="C193" s="60" t="s">
        <v>16</v>
      </c>
      <c r="D193" s="60" t="n">
        <v>98.792587</v>
      </c>
      <c r="E193" s="60" t="n">
        <v>55.1452735734103</v>
      </c>
      <c r="F193" s="60" t="n">
        <v>1.94419757098421</v>
      </c>
      <c r="G193" s="60" t="n">
        <v>55.2897345791167</v>
      </c>
      <c r="H193" s="60" t="n">
        <v>1014.7749207</v>
      </c>
      <c r="I193" s="60" t="n">
        <v>21.9974355661392</v>
      </c>
      <c r="J193" s="60" t="n">
        <v>19.9703540096651</v>
      </c>
      <c r="K193" s="60" t="n">
        <v>17.7504644426478</v>
      </c>
      <c r="L193" s="60" t="n">
        <v>2137.3685811</v>
      </c>
      <c r="M193" s="60" t="n">
        <v>15.4825067755389</v>
      </c>
      <c r="N193" s="60" t="n">
        <v>42.062536571419</v>
      </c>
      <c r="O193" s="60" t="n">
        <v>8.73301982763004</v>
      </c>
      <c r="P193" s="60" t="n">
        <v>1004.2444326</v>
      </c>
      <c r="Q193" s="60" t="n">
        <v>18.460997807364</v>
      </c>
      <c r="R193" s="60" t="n">
        <v>19.7631183252175</v>
      </c>
      <c r="S193" s="60" t="n">
        <v>15.9770106946422</v>
      </c>
      <c r="T193" s="60" t="n">
        <v>87.0683462</v>
      </c>
      <c r="U193" s="60" t="n">
        <v>63.0300248554857</v>
      </c>
      <c r="V193" s="60" t="n">
        <v>1.71346932327678</v>
      </c>
      <c r="W193" s="60" t="n">
        <v>60.7844919025441</v>
      </c>
      <c r="X193" s="60" t="n">
        <v>739.1579027</v>
      </c>
      <c r="Y193" s="60" t="n">
        <v>24.5533198473981</v>
      </c>
      <c r="Z193" s="60" t="n">
        <v>14.5463241994374</v>
      </c>
      <c r="AA193" s="60" t="n">
        <v>20.7273762829004</v>
      </c>
    </row>
    <row r="194">
      <c r="A194" s="60" t="s">
        <v>102</v>
      </c>
      <c r="B194" s="60" t="s">
        <v>103</v>
      </c>
      <c r="C194" s="60" t="s">
        <v>17</v>
      </c>
      <c r="D194" s="60" t="n">
        <v>1741.4036701</v>
      </c>
      <c r="E194" s="60" t="n">
        <v>12.9508332015542</v>
      </c>
      <c r="F194" s="60" t="n">
        <v>1.33067044577221</v>
      </c>
      <c r="G194" s="60" t="n">
        <v>12.9819641098599</v>
      </c>
      <c r="H194" s="60" t="n">
        <v>21373.1966708</v>
      </c>
      <c r="I194" s="60" t="n">
        <v>4.52114823702386</v>
      </c>
      <c r="J194" s="60" t="n">
        <v>16.3320438734791</v>
      </c>
      <c r="K194" s="60" t="n">
        <v>4.09411797697617</v>
      </c>
      <c r="L194" s="60" t="n">
        <v>51836.559146</v>
      </c>
      <c r="M194" s="60" t="n">
        <v>2.93233272586851</v>
      </c>
      <c r="N194" s="60" t="n">
        <v>39.6102170050811</v>
      </c>
      <c r="O194" s="60" t="n">
        <v>2.40505095815797</v>
      </c>
      <c r="P194" s="60" t="n">
        <v>21252.9024771</v>
      </c>
      <c r="Q194" s="60" t="n">
        <v>4.34762100418479</v>
      </c>
      <c r="R194" s="60" t="n">
        <v>16.2401226658332</v>
      </c>
      <c r="S194" s="60" t="n">
        <v>4.1475737829206</v>
      </c>
      <c r="T194" s="60" t="n">
        <v>4622.4557751</v>
      </c>
      <c r="U194" s="60" t="n">
        <v>9.23477508469468</v>
      </c>
      <c r="V194" s="60" t="n">
        <v>3.53218808047042</v>
      </c>
      <c r="W194" s="60" t="n">
        <v>9.11856793851502</v>
      </c>
      <c r="X194" s="60" t="n">
        <v>30040.1198745</v>
      </c>
      <c r="Y194" s="60" t="n">
        <v>4.24636300090932</v>
      </c>
      <c r="Z194" s="60" t="n">
        <v>22.9547579293641</v>
      </c>
      <c r="AA194" s="60" t="n">
        <v>3.83959571860265</v>
      </c>
    </row>
    <row r="195">
      <c r="A195" s="60" t="s">
        <v>104</v>
      </c>
      <c r="B195" s="60" t="s">
        <v>105</v>
      </c>
      <c r="C195" s="60" t="s">
        <v>16</v>
      </c>
      <c r="D195" s="60" t="n">
        <v>6.2526786</v>
      </c>
      <c r="E195" s="60" t="n">
        <v>100</v>
      </c>
      <c r="F195" s="60" t="n">
        <v>1.2311246619108</v>
      </c>
      <c r="G195" s="60" t="n">
        <v>98.6368281278081</v>
      </c>
      <c r="H195" s="60" t="n">
        <v>53.832621</v>
      </c>
      <c r="I195" s="60" t="n">
        <v>42.3714686443236</v>
      </c>
      <c r="J195" s="60" t="n">
        <v>10.5994041223225</v>
      </c>
      <c r="K195" s="60" t="n">
        <v>42.6322831424518</v>
      </c>
      <c r="L195" s="60" t="n">
        <v>169.3188567</v>
      </c>
      <c r="M195" s="60" t="n">
        <v>33.2447793896542</v>
      </c>
      <c r="N195" s="60" t="n">
        <v>33.3381313106212</v>
      </c>
      <c r="O195" s="60" t="n">
        <v>26.4083173506211</v>
      </c>
      <c r="P195" s="60" t="n">
        <v>86.1158963</v>
      </c>
      <c r="Q195" s="60" t="n">
        <v>34.2185157646064</v>
      </c>
      <c r="R195" s="60" t="n">
        <v>16.9558377296865</v>
      </c>
      <c r="S195" s="60" t="n">
        <v>31.3979568334368</v>
      </c>
      <c r="T195" s="60" t="n">
        <v>25.6866592</v>
      </c>
      <c r="U195" s="60" t="n">
        <v>52.5961654848882</v>
      </c>
      <c r="V195" s="60" t="n">
        <v>5.05758917837518</v>
      </c>
      <c r="W195" s="60" t="n">
        <v>52.8118459269508</v>
      </c>
      <c r="X195" s="60" t="n">
        <v>166.6767539</v>
      </c>
      <c r="Y195" s="60" t="n">
        <v>31.6361711105003</v>
      </c>
      <c r="Z195" s="60" t="n">
        <v>32.8179129970838</v>
      </c>
      <c r="AA195" s="60" t="n">
        <v>23.8350124471782</v>
      </c>
    </row>
    <row r="196">
      <c r="A196" s="60" t="s">
        <v>104</v>
      </c>
      <c r="B196" s="60" t="s">
        <v>105</v>
      </c>
      <c r="C196" s="60" t="s">
        <v>17</v>
      </c>
      <c r="D196" s="60" t="n">
        <v>156.1380386</v>
      </c>
      <c r="E196" s="60" t="n">
        <v>25.1725590273624</v>
      </c>
      <c r="F196" s="60" t="n">
        <v>1.80331028984917</v>
      </c>
      <c r="G196" s="60" t="n">
        <v>24.6177442338615</v>
      </c>
      <c r="H196" s="60" t="n">
        <v>1629.7265931</v>
      </c>
      <c r="I196" s="60" t="n">
        <v>9.01767838972706</v>
      </c>
      <c r="J196" s="60" t="n">
        <v>18.8224647967242</v>
      </c>
      <c r="K196" s="60" t="n">
        <v>8.2845587515509</v>
      </c>
      <c r="L196" s="60" t="n">
        <v>2898.2382838</v>
      </c>
      <c r="M196" s="60" t="n">
        <v>7.68674741264086</v>
      </c>
      <c r="N196" s="60" t="n">
        <v>33.4730919286144</v>
      </c>
      <c r="O196" s="60" t="n">
        <v>6.56225497462393</v>
      </c>
      <c r="P196" s="60" t="n">
        <v>960.3372822</v>
      </c>
      <c r="Q196" s="60" t="n">
        <v>11.0022271045296</v>
      </c>
      <c r="R196" s="60" t="n">
        <v>11.091378617568</v>
      </c>
      <c r="S196" s="60" t="n">
        <v>10.246628295269</v>
      </c>
      <c r="T196" s="60" t="n">
        <v>249.2283982</v>
      </c>
      <c r="U196" s="60" t="n">
        <v>18.1613230659557</v>
      </c>
      <c r="V196" s="60" t="n">
        <v>2.87845382858989</v>
      </c>
      <c r="W196" s="60" t="n">
        <v>17.8158571922201</v>
      </c>
      <c r="X196" s="60" t="n">
        <v>2764.7436296</v>
      </c>
      <c r="Y196" s="60" t="n">
        <v>8.17712394125211</v>
      </c>
      <c r="Z196" s="60" t="n">
        <v>31.9313005386544</v>
      </c>
      <c r="AA196" s="60" t="n">
        <v>8.48942088149354</v>
      </c>
    </row>
    <row r="197">
      <c r="A197" s="60" t="s">
        <v>106</v>
      </c>
      <c r="B197" s="60" t="s">
        <v>107</v>
      </c>
      <c r="C197" s="60" t="s">
        <v>16</v>
      </c>
      <c r="D197" s="60" t="n">
        <v>418.6710822</v>
      </c>
      <c r="E197" s="60" t="n">
        <v>26.7298994722113</v>
      </c>
      <c r="F197" s="60" t="n">
        <v>4.47319417935749</v>
      </c>
      <c r="G197" s="60" t="n">
        <v>26.0273102151032</v>
      </c>
      <c r="H197" s="60" t="n">
        <v>2353.76573</v>
      </c>
      <c r="I197" s="60" t="n">
        <v>15.0164811334779</v>
      </c>
      <c r="J197" s="60" t="n">
        <v>25.1482646178497</v>
      </c>
      <c r="K197" s="60" t="n">
        <v>12.9517164501973</v>
      </c>
      <c r="L197" s="60" t="n">
        <v>4083.7639712</v>
      </c>
      <c r="M197" s="60" t="n">
        <v>12.1683236234309</v>
      </c>
      <c r="N197" s="60" t="n">
        <v>43.6320300170988</v>
      </c>
      <c r="O197" s="60" t="n">
        <v>8.0642018651632</v>
      </c>
      <c r="P197" s="60" t="n">
        <v>1131.8968518</v>
      </c>
      <c r="Q197" s="60" t="n">
        <v>23.5174459141046</v>
      </c>
      <c r="R197" s="60" t="n">
        <v>12.0934896733234</v>
      </c>
      <c r="S197" s="60" t="n">
        <v>22.0111372114888</v>
      </c>
      <c r="T197" s="60" t="n">
        <v>192.2257767</v>
      </c>
      <c r="U197" s="60" t="n">
        <v>39.1547735945645</v>
      </c>
      <c r="V197" s="60" t="n">
        <v>2.05379177596544</v>
      </c>
      <c r="W197" s="60" t="n">
        <v>38.8833623479582</v>
      </c>
      <c r="X197" s="60" t="n">
        <v>1179.2318726</v>
      </c>
      <c r="Y197" s="60" t="n">
        <v>22.2802146233569</v>
      </c>
      <c r="Z197" s="60" t="n">
        <v>12.5992297364051</v>
      </c>
      <c r="AA197" s="60" t="n">
        <v>19.898884237593</v>
      </c>
    </row>
    <row r="198">
      <c r="A198" s="60" t="s">
        <v>106</v>
      </c>
      <c r="B198" s="60" t="s">
        <v>107</v>
      </c>
      <c r="C198" s="60" t="s">
        <v>17</v>
      </c>
      <c r="D198" s="60" t="n">
        <v>3961.7129097</v>
      </c>
      <c r="E198" s="60" t="n">
        <v>9.44601520674862</v>
      </c>
      <c r="F198" s="60" t="n">
        <v>2.31997001609861</v>
      </c>
      <c r="G198" s="60" t="n">
        <v>9.52105841418824</v>
      </c>
      <c r="H198" s="60" t="n">
        <v>44386.3820157</v>
      </c>
      <c r="I198" s="60" t="n">
        <v>3.35555563626484</v>
      </c>
      <c r="J198" s="60" t="n">
        <v>25.9925637588213</v>
      </c>
      <c r="K198" s="60" t="n">
        <v>3.07393260437764</v>
      </c>
      <c r="L198" s="60" t="n">
        <v>80122.888872</v>
      </c>
      <c r="M198" s="60" t="n">
        <v>2.56494701404737</v>
      </c>
      <c r="N198" s="60" t="n">
        <v>46.9197804139515</v>
      </c>
      <c r="O198" s="60" t="n">
        <v>1.86566675967803</v>
      </c>
      <c r="P198" s="60" t="n">
        <v>21586.2037154</v>
      </c>
      <c r="Q198" s="60" t="n">
        <v>4.81315780389344</v>
      </c>
      <c r="R198" s="60" t="n">
        <v>12.6408315096504</v>
      </c>
      <c r="S198" s="60" t="n">
        <v>4.55718342600246</v>
      </c>
      <c r="T198" s="60" t="n">
        <v>3313.3491483</v>
      </c>
      <c r="U198" s="60" t="n">
        <v>10.7437529402967</v>
      </c>
      <c r="V198" s="60" t="n">
        <v>1.94028968078456</v>
      </c>
      <c r="W198" s="60" t="n">
        <v>10.5805180981069</v>
      </c>
      <c r="X198" s="60" t="n">
        <v>17395.1578181</v>
      </c>
      <c r="Y198" s="60" t="n">
        <v>6.41965837775483</v>
      </c>
      <c r="Z198" s="60" t="n">
        <v>10.1865646206937</v>
      </c>
      <c r="AA198" s="60" t="n">
        <v>6.2945340859817</v>
      </c>
    </row>
    <row r="199">
      <c r="A199" s="60" t="s">
        <v>108</v>
      </c>
      <c r="B199" s="60" t="s">
        <v>109</v>
      </c>
      <c r="C199" s="60" t="s">
        <v>16</v>
      </c>
      <c r="D199" s="60" t="n">
        <v>1118.9126908</v>
      </c>
      <c r="E199" s="60" t="n">
        <v>26.7548634613653</v>
      </c>
      <c r="F199" s="60" t="n">
        <v>6.09224496148281</v>
      </c>
      <c r="G199" s="60" t="n">
        <v>26.0370726145177</v>
      </c>
      <c r="H199" s="60" t="n">
        <v>7123.9469172</v>
      </c>
      <c r="I199" s="60" t="n">
        <v>11.3461105228301</v>
      </c>
      <c r="J199" s="60" t="n">
        <v>38.7883970474515</v>
      </c>
      <c r="K199" s="60" t="n">
        <v>7.61926925779432</v>
      </c>
      <c r="L199" s="60" t="n">
        <v>7855.911534</v>
      </c>
      <c r="M199" s="60" t="n">
        <v>10.7554722310473</v>
      </c>
      <c r="N199" s="60" t="n">
        <v>42.7737908903752</v>
      </c>
      <c r="O199" s="60" t="n">
        <v>7.54219742338037</v>
      </c>
      <c r="P199" s="60" t="n">
        <v>1388.8454406</v>
      </c>
      <c r="Q199" s="60" t="n">
        <v>23.2718218150754</v>
      </c>
      <c r="R199" s="60" t="n">
        <v>7.56197217829762</v>
      </c>
      <c r="S199" s="60" t="n">
        <v>22.2594329726105</v>
      </c>
      <c r="T199" s="60" t="n">
        <v>175.6908182</v>
      </c>
      <c r="U199" s="60" t="n">
        <v>53.7028869998676</v>
      </c>
      <c r="V199" s="60" t="n">
        <v>0.956599662117035</v>
      </c>
      <c r="W199" s="60" t="n">
        <v>52.8866142486514</v>
      </c>
      <c r="X199" s="60" t="n">
        <v>702.8728476</v>
      </c>
      <c r="Y199" s="60" t="n">
        <v>28.0133594708083</v>
      </c>
      <c r="Z199" s="60" t="n">
        <v>3.82699526027592</v>
      </c>
      <c r="AA199" s="60" t="n">
        <v>26.7483604909869</v>
      </c>
    </row>
    <row r="200">
      <c r="A200" s="60" t="s">
        <v>108</v>
      </c>
      <c r="B200" s="60" t="s">
        <v>109</v>
      </c>
      <c r="C200" s="60" t="s">
        <v>17</v>
      </c>
      <c r="D200" s="60" t="n">
        <v>8854.585482</v>
      </c>
      <c r="E200" s="60" t="n">
        <v>8.81338726208223</v>
      </c>
      <c r="F200" s="60" t="n">
        <v>3.66458129689707</v>
      </c>
      <c r="G200" s="60" t="n">
        <v>8.5986198631546</v>
      </c>
      <c r="H200" s="60" t="n">
        <v>78311.5656083</v>
      </c>
      <c r="I200" s="60" t="n">
        <v>2.94812787801919</v>
      </c>
      <c r="J200" s="60" t="n">
        <v>32.4102239729108</v>
      </c>
      <c r="K200" s="60" t="n">
        <v>2.57319709564796</v>
      </c>
      <c r="L200" s="60" t="n">
        <v>112493.2642288</v>
      </c>
      <c r="M200" s="60" t="n">
        <v>2.45851363454808</v>
      </c>
      <c r="N200" s="60" t="n">
        <v>46.5567488119893</v>
      </c>
      <c r="O200" s="60" t="n">
        <v>1.7828739554896</v>
      </c>
      <c r="P200" s="60" t="n">
        <v>21501.0326806</v>
      </c>
      <c r="Q200" s="60" t="n">
        <v>5.95292340214161</v>
      </c>
      <c r="R200" s="60" t="n">
        <v>8.89847214027941</v>
      </c>
      <c r="S200" s="60" t="n">
        <v>5.67164048652032</v>
      </c>
      <c r="T200" s="60" t="n">
        <v>3297.759978</v>
      </c>
      <c r="U200" s="60" t="n">
        <v>13.2132270432453</v>
      </c>
      <c r="V200" s="60" t="n">
        <v>1.36481934265599</v>
      </c>
      <c r="W200" s="60" t="n">
        <v>13.0886628032433</v>
      </c>
      <c r="X200" s="60" t="n">
        <v>17167.9087494</v>
      </c>
      <c r="Y200" s="60" t="n">
        <v>7.50646234077348</v>
      </c>
      <c r="Z200" s="60" t="n">
        <v>7.10515443526743</v>
      </c>
      <c r="AA200" s="60" t="n">
        <v>7.44257271661479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475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1" t="s">
        <v>88</v>
      </c>
      <c r="B211" s="61" t="s">
        <v>115</v>
      </c>
      <c r="C211" s="61" t="s">
        <v>16</v>
      </c>
      <c r="D211" s="61" t="n">
        <v>33.6850102</v>
      </c>
      <c r="E211" s="61" t="n">
        <v>100</v>
      </c>
      <c r="F211" s="61" t="n">
        <v>1.63480652009227</v>
      </c>
      <c r="G211" s="61" t="n">
        <v>100.099889802931</v>
      </c>
      <c r="H211" s="61" t="n">
        <v>541.0036587</v>
      </c>
      <c r="I211" s="61" t="n">
        <v>40.2079703908806</v>
      </c>
      <c r="J211" s="61" t="n">
        <v>26.2560795851128</v>
      </c>
      <c r="K211" s="61" t="n">
        <v>32.8585003001573</v>
      </c>
      <c r="L211" s="61" t="n">
        <v>700.9935622</v>
      </c>
      <c r="M211" s="61" t="n">
        <v>33.205153672862</v>
      </c>
      <c r="N211" s="61" t="n">
        <v>34.0207362035256</v>
      </c>
      <c r="O211" s="61" t="n">
        <v>22.8733151355497</v>
      </c>
      <c r="P211" s="61" t="n">
        <v>374.4844272</v>
      </c>
      <c r="Q211" s="61" t="n">
        <v>35.2090639573419</v>
      </c>
      <c r="R211" s="61" t="n">
        <v>18.174540533747</v>
      </c>
      <c r="S211" s="61" t="n">
        <v>28.3757914243184</v>
      </c>
      <c r="T211" s="61" t="n">
        <v>50.6797048</v>
      </c>
      <c r="U211" s="61" t="n">
        <v>99.9999999999997</v>
      </c>
      <c r="V211" s="61" t="n">
        <v>2.4595958662762</v>
      </c>
      <c r="W211" s="61" t="n">
        <v>97.3613819368966</v>
      </c>
      <c r="X211" s="61" t="n">
        <v>359.6427398</v>
      </c>
      <c r="Y211" s="61" t="n">
        <v>37.6917712617098</v>
      </c>
      <c r="Z211" s="61" t="n">
        <v>17.4542412912462</v>
      </c>
      <c r="AA211" s="61" t="n">
        <v>36.6089975832746</v>
      </c>
    </row>
    <row r="212">
      <c r="A212" s="61" t="s">
        <v>88</v>
      </c>
      <c r="B212" s="61" t="s">
        <v>115</v>
      </c>
      <c r="C212" s="61" t="s">
        <v>17</v>
      </c>
      <c r="D212" s="61" t="n">
        <v>902.8998493</v>
      </c>
      <c r="E212" s="61" t="n">
        <v>24.3783764196156</v>
      </c>
      <c r="F212" s="61" t="n">
        <v>1.5902391089826</v>
      </c>
      <c r="G212" s="61" t="n">
        <v>24.350429763742</v>
      </c>
      <c r="H212" s="61" t="n">
        <v>11152.3412437</v>
      </c>
      <c r="I212" s="61" t="n">
        <v>10.1842684959574</v>
      </c>
      <c r="J212" s="61" t="n">
        <v>19.6421443820164</v>
      </c>
      <c r="K212" s="61" t="n">
        <v>9.62213871328386</v>
      </c>
      <c r="L212" s="61" t="n">
        <v>19901.3806389</v>
      </c>
      <c r="M212" s="61" t="n">
        <v>6.41548840754015</v>
      </c>
      <c r="N212" s="61" t="n">
        <v>35.0514554180776</v>
      </c>
      <c r="O212" s="61" t="n">
        <v>5.93455133301866</v>
      </c>
      <c r="P212" s="61" t="n">
        <v>7309.0604517</v>
      </c>
      <c r="Q212" s="61" t="n">
        <v>9.9675305656638</v>
      </c>
      <c r="R212" s="61" t="n">
        <v>12.8731373576179</v>
      </c>
      <c r="S212" s="61" t="n">
        <v>9.3278776071434</v>
      </c>
      <c r="T212" s="61" t="n">
        <v>1702.4984169</v>
      </c>
      <c r="U212" s="61" t="n">
        <v>17.3558066663123</v>
      </c>
      <c r="V212" s="61" t="n">
        <v>2.99853806336807</v>
      </c>
      <c r="W212" s="61" t="n">
        <v>17.2168029375477</v>
      </c>
      <c r="X212" s="61" t="n">
        <v>15809.4350549</v>
      </c>
      <c r="Y212" s="61" t="n">
        <v>10.9855449029139</v>
      </c>
      <c r="Z212" s="61" t="n">
        <v>27.8444856699374</v>
      </c>
      <c r="AA212" s="61" t="n">
        <v>10.4887014429754</v>
      </c>
    </row>
    <row r="213">
      <c r="A213" s="61" t="s">
        <v>92</v>
      </c>
      <c r="B213" s="61" t="s">
        <v>116</v>
      </c>
      <c r="C213" s="61" t="s">
        <v>16</v>
      </c>
      <c r="D213" s="61" t="n">
        <v>56.3349641</v>
      </c>
      <c r="E213" s="61" t="n">
        <v>57.4525353606773</v>
      </c>
      <c r="F213" s="61" t="n">
        <v>5.68439753244722</v>
      </c>
      <c r="G213" s="61" t="n">
        <v>55.9614855971996</v>
      </c>
      <c r="H213" s="61" t="n">
        <v>198.8505149</v>
      </c>
      <c r="I213" s="61" t="n">
        <v>37.8818322796107</v>
      </c>
      <c r="J213" s="61" t="n">
        <v>20.0647216924989</v>
      </c>
      <c r="K213" s="61" t="n">
        <v>33.7109965577366</v>
      </c>
      <c r="L213" s="61" t="n">
        <v>340.320769</v>
      </c>
      <c r="M213" s="61" t="n">
        <v>45.5103192937437</v>
      </c>
      <c r="N213" s="61" t="n">
        <v>34.3395717109215</v>
      </c>
      <c r="O213" s="61" t="n">
        <v>33.094246527665</v>
      </c>
      <c r="P213" s="61" t="n">
        <v>198.2427454</v>
      </c>
      <c r="Q213" s="61" t="n">
        <v>36.6980253819876</v>
      </c>
      <c r="R213" s="61" t="n">
        <v>20.0033955959745</v>
      </c>
      <c r="S213" s="61" t="n">
        <v>33.0217030529839</v>
      </c>
      <c r="T213" s="61" t="n">
        <v>57.8664832</v>
      </c>
      <c r="U213" s="61" t="n">
        <v>72.565638824064</v>
      </c>
      <c r="V213" s="61" t="n">
        <v>5.83893323743999</v>
      </c>
      <c r="W213" s="61" t="n">
        <v>72.213066028584</v>
      </c>
      <c r="X213" s="61" t="n">
        <v>139.4299909</v>
      </c>
      <c r="Y213" s="61" t="n">
        <v>53.9412893544174</v>
      </c>
      <c r="Z213" s="61" t="n">
        <v>14.0689802307178</v>
      </c>
      <c r="AA213" s="61" t="n">
        <v>50.122310480488</v>
      </c>
    </row>
    <row r="214">
      <c r="A214" s="61" t="s">
        <v>92</v>
      </c>
      <c r="B214" s="61" t="s">
        <v>116</v>
      </c>
      <c r="C214" s="61" t="s">
        <v>17</v>
      </c>
      <c r="D214" s="61" t="n">
        <v>815.938002</v>
      </c>
      <c r="E214" s="61" t="n">
        <v>26.3033097113467</v>
      </c>
      <c r="F214" s="61" t="n">
        <v>2.52536712427465</v>
      </c>
      <c r="G214" s="61" t="n">
        <v>25.7558562618998</v>
      </c>
      <c r="H214" s="61" t="n">
        <v>7547.801129</v>
      </c>
      <c r="I214" s="61" t="n">
        <v>7.94191815027693</v>
      </c>
      <c r="J214" s="61" t="n">
        <v>23.3608053369473</v>
      </c>
      <c r="K214" s="61" t="n">
        <v>7.37178231130468</v>
      </c>
      <c r="L214" s="61" t="n">
        <v>14372.753968</v>
      </c>
      <c r="M214" s="61" t="n">
        <v>5.51431842078647</v>
      </c>
      <c r="N214" s="61" t="n">
        <v>44.4843606586609</v>
      </c>
      <c r="O214" s="61" t="n">
        <v>4.66819285385609</v>
      </c>
      <c r="P214" s="61" t="n">
        <v>3344.0463925</v>
      </c>
      <c r="Q214" s="61" t="n">
        <v>10.4808141090007</v>
      </c>
      <c r="R214" s="61" t="n">
        <v>10.3499834558125</v>
      </c>
      <c r="S214" s="61" t="n">
        <v>10.2033194686837</v>
      </c>
      <c r="T214" s="61" t="n">
        <v>774.9375425</v>
      </c>
      <c r="U214" s="61" t="n">
        <v>24.2997729523121</v>
      </c>
      <c r="V214" s="61" t="n">
        <v>2.39846874198622</v>
      </c>
      <c r="W214" s="61" t="n">
        <v>23.6016231528761</v>
      </c>
      <c r="X214" s="61" t="n">
        <v>5454.2015928</v>
      </c>
      <c r="Y214" s="61" t="n">
        <v>14.3111038645141</v>
      </c>
      <c r="Z214" s="61" t="n">
        <v>16.8810146823184</v>
      </c>
      <c r="AA214" s="61" t="n">
        <v>13.6209664292772</v>
      </c>
    </row>
    <row r="215">
      <c r="A215" s="61" t="s">
        <v>94</v>
      </c>
      <c r="B215" s="61" t="s">
        <v>117</v>
      </c>
      <c r="C215" s="61" t="s">
        <v>16</v>
      </c>
      <c r="D215" s="61"/>
      <c r="E215" s="61"/>
      <c r="F215" s="61"/>
      <c r="G215" s="61"/>
      <c r="H215" s="61" t="n">
        <v>43.7060745</v>
      </c>
      <c r="I215" s="61" t="n">
        <v>70.6985953424118</v>
      </c>
      <c r="J215" s="61" t="n">
        <v>4.44062349016385</v>
      </c>
      <c r="K215" s="61" t="n">
        <v>70.0738841648568</v>
      </c>
      <c r="L215" s="61" t="n">
        <v>407.2923162</v>
      </c>
      <c r="M215" s="61" t="n">
        <v>33.9647237223887</v>
      </c>
      <c r="N215" s="61" t="n">
        <v>41.3817037419127</v>
      </c>
      <c r="O215" s="61" t="n">
        <v>22.1601864191593</v>
      </c>
      <c r="P215" s="61" t="n">
        <v>74.1927733</v>
      </c>
      <c r="Q215" s="61" t="n">
        <v>57.2165820804956</v>
      </c>
      <c r="R215" s="61" t="n">
        <v>7.53813230049707</v>
      </c>
      <c r="S215" s="61" t="n">
        <v>49.8459403468268</v>
      </c>
      <c r="T215" s="61" t="n">
        <v>28.31328</v>
      </c>
      <c r="U215" s="61" t="n">
        <v>100</v>
      </c>
      <c r="V215" s="61" t="n">
        <v>2.87668516767815</v>
      </c>
      <c r="W215" s="61" t="n">
        <v>100.730927612211</v>
      </c>
      <c r="X215" s="61" t="n">
        <v>430.7283917</v>
      </c>
      <c r="Y215" s="61" t="n">
        <v>29.1702921543527</v>
      </c>
      <c r="Z215" s="61" t="n">
        <v>43.7628552997483</v>
      </c>
      <c r="AA215" s="61" t="n">
        <v>20.8531398384476</v>
      </c>
    </row>
    <row r="216">
      <c r="A216" s="61" t="s">
        <v>94</v>
      </c>
      <c r="B216" s="61" t="s">
        <v>117</v>
      </c>
      <c r="C216" s="61" t="s">
        <v>17</v>
      </c>
      <c r="D216" s="61" t="n">
        <v>355.5643213</v>
      </c>
      <c r="E216" s="61" t="n">
        <v>28.8380000164359</v>
      </c>
      <c r="F216" s="61" t="n">
        <v>1.07977181276974</v>
      </c>
      <c r="G216" s="61" t="n">
        <v>28.4716600656818</v>
      </c>
      <c r="H216" s="61" t="n">
        <v>2646.3051175</v>
      </c>
      <c r="I216" s="61" t="n">
        <v>13.0685782664993</v>
      </c>
      <c r="J216" s="61" t="n">
        <v>8.03625533466822</v>
      </c>
      <c r="K216" s="61" t="n">
        <v>12.8783279642951</v>
      </c>
      <c r="L216" s="61" t="n">
        <v>7673.2634073</v>
      </c>
      <c r="M216" s="61" t="n">
        <v>9.09214755649669</v>
      </c>
      <c r="N216" s="61" t="n">
        <v>23.302038598438</v>
      </c>
      <c r="O216" s="61" t="n">
        <v>8.42095042070321</v>
      </c>
      <c r="P216" s="61" t="n">
        <v>4454.2660236</v>
      </c>
      <c r="Q216" s="61" t="n">
        <v>8.32858780561663</v>
      </c>
      <c r="R216" s="61" t="n">
        <v>13.5266409218917</v>
      </c>
      <c r="S216" s="61" t="n">
        <v>7.77640242065093</v>
      </c>
      <c r="T216" s="61" t="n">
        <v>843.1460173</v>
      </c>
      <c r="U216" s="61" t="n">
        <v>18.535901931895</v>
      </c>
      <c r="V216" s="61" t="n">
        <v>2.5604517916787</v>
      </c>
      <c r="W216" s="61" t="n">
        <v>18.2744619315789</v>
      </c>
      <c r="X216" s="61" t="n">
        <v>16957.0349645</v>
      </c>
      <c r="Y216" s="61" t="n">
        <v>6.12252424934012</v>
      </c>
      <c r="Z216" s="61" t="n">
        <v>51.4948415405536</v>
      </c>
      <c r="AA216" s="61" t="n">
        <v>5.61166481101575</v>
      </c>
    </row>
    <row r="217">
      <c r="A217" s="61" t="s">
        <v>96</v>
      </c>
      <c r="B217" s="61" t="s">
        <v>118</v>
      </c>
      <c r="C217" s="61" t="s">
        <v>16</v>
      </c>
      <c r="D217" s="61" t="n">
        <v>52.6238843</v>
      </c>
      <c r="E217" s="61" t="n">
        <v>100</v>
      </c>
      <c r="F217" s="61" t="n">
        <v>4.37327590511812</v>
      </c>
      <c r="G217" s="61" t="n">
        <v>95.567610150472</v>
      </c>
      <c r="H217" s="61" t="n">
        <v>54.163956</v>
      </c>
      <c r="I217" s="61" t="n">
        <v>99.9999999999998</v>
      </c>
      <c r="J217" s="61" t="n">
        <v>4.50126262725684</v>
      </c>
      <c r="K217" s="61" t="n">
        <v>95.2968543670478</v>
      </c>
      <c r="L217" s="61" t="n">
        <v>44.7159129</v>
      </c>
      <c r="M217" s="61" t="n">
        <v>100</v>
      </c>
      <c r="N217" s="61" t="n">
        <v>3.71608875061566</v>
      </c>
      <c r="O217" s="61" t="n">
        <v>96.9459794070905</v>
      </c>
      <c r="P217" s="61" t="n">
        <v>224.6554821</v>
      </c>
      <c r="Q217" s="61" t="n">
        <v>49.9444397409085</v>
      </c>
      <c r="R217" s="61" t="n">
        <v>18.6698572309803</v>
      </c>
      <c r="S217" s="61" t="n">
        <v>43.5125579853272</v>
      </c>
      <c r="T217" s="61"/>
      <c r="U217" s="61"/>
      <c r="V217" s="61"/>
      <c r="W217" s="61"/>
      <c r="X217" s="61" t="n">
        <v>827.1466032</v>
      </c>
      <c r="Y217" s="61" t="n">
        <v>30.4120116541737</v>
      </c>
      <c r="Z217" s="61" t="n">
        <v>68.7395154860291</v>
      </c>
      <c r="AA217" s="61" t="n">
        <v>14.235143808018</v>
      </c>
    </row>
    <row r="218">
      <c r="A218" s="61" t="s">
        <v>96</v>
      </c>
      <c r="B218" s="61" t="s">
        <v>118</v>
      </c>
      <c r="C218" s="61" t="s">
        <v>17</v>
      </c>
      <c r="D218" s="61" t="n">
        <v>257.4335924</v>
      </c>
      <c r="E218" s="61" t="n">
        <v>44.6369744135931</v>
      </c>
      <c r="F218" s="61" t="n">
        <v>0.323906985468855</v>
      </c>
      <c r="G218" s="61" t="n">
        <v>44.9609307537535</v>
      </c>
      <c r="H218" s="61" t="n">
        <v>1856.6972028</v>
      </c>
      <c r="I218" s="61" t="n">
        <v>18.3190845704787</v>
      </c>
      <c r="J218" s="61" t="n">
        <v>2.33612555486913</v>
      </c>
      <c r="K218" s="61" t="n">
        <v>18.0843588523717</v>
      </c>
      <c r="L218" s="61" t="n">
        <v>9593.2341706</v>
      </c>
      <c r="M218" s="61" t="n">
        <v>9.25653797296202</v>
      </c>
      <c r="N218" s="61" t="n">
        <v>12.0703577653833</v>
      </c>
      <c r="O218" s="61" t="n">
        <v>8.45788670128639</v>
      </c>
      <c r="P218" s="61" t="n">
        <v>6131.5780003</v>
      </c>
      <c r="Q218" s="61" t="n">
        <v>10.248706188827</v>
      </c>
      <c r="R218" s="61" t="n">
        <v>7.71484765344216</v>
      </c>
      <c r="S218" s="61" t="n">
        <v>9.56831934251324</v>
      </c>
      <c r="T218" s="61" t="n">
        <v>2205.3772661</v>
      </c>
      <c r="U218" s="61" t="n">
        <v>16.5807354469534</v>
      </c>
      <c r="V218" s="61" t="n">
        <v>2.77484028181552</v>
      </c>
      <c r="W218" s="61" t="n">
        <v>16.3209356207459</v>
      </c>
      <c r="X218" s="61" t="n">
        <v>59433.3088246</v>
      </c>
      <c r="Y218" s="61" t="n">
        <v>3.88662468659761</v>
      </c>
      <c r="Z218" s="61" t="n">
        <v>74.779921759021</v>
      </c>
      <c r="AA218" s="61" t="n">
        <v>2.01898043174835</v>
      </c>
    </row>
    <row r="219">
      <c r="A219" s="61" t="s">
        <v>98</v>
      </c>
      <c r="B219" s="61" t="s">
        <v>119</v>
      </c>
      <c r="C219" s="61" t="s">
        <v>16</v>
      </c>
      <c r="D219" s="61"/>
      <c r="E219" s="61"/>
      <c r="F219" s="61"/>
      <c r="G219" s="61"/>
      <c r="H219" s="61" t="n">
        <v>76.2673024</v>
      </c>
      <c r="I219" s="61" t="n">
        <v>81.6859229992624</v>
      </c>
      <c r="J219" s="61" t="n">
        <v>7.98824330483361</v>
      </c>
      <c r="K219" s="61" t="n">
        <v>76.1728265620463</v>
      </c>
      <c r="L219" s="61" t="n">
        <v>141.2712448</v>
      </c>
      <c r="M219" s="61" t="n">
        <v>41.9409485352043</v>
      </c>
      <c r="N219" s="61" t="n">
        <v>14.7967613895717</v>
      </c>
      <c r="O219" s="61" t="n">
        <v>33.3199497415155</v>
      </c>
      <c r="P219" s="61" t="n">
        <v>29.0668116</v>
      </c>
      <c r="Q219" s="61" t="n">
        <v>58.6435440164304</v>
      </c>
      <c r="R219" s="61" t="n">
        <v>3.04446015330103</v>
      </c>
      <c r="S219" s="61" t="n">
        <v>53.4306823745955</v>
      </c>
      <c r="T219" s="61" t="n">
        <v>31.2193782</v>
      </c>
      <c r="U219" s="61" t="n">
        <v>71.5952235649667</v>
      </c>
      <c r="V219" s="61" t="n">
        <v>3.26992014978123</v>
      </c>
      <c r="W219" s="61" t="n">
        <v>66.9552680554063</v>
      </c>
      <c r="X219" s="61" t="n">
        <v>676.9196228</v>
      </c>
      <c r="Y219" s="61" t="n">
        <v>22.6381041105564</v>
      </c>
      <c r="Z219" s="61" t="n">
        <v>70.9006150025124</v>
      </c>
      <c r="AA219" s="61" t="n">
        <v>10.7824602604912</v>
      </c>
    </row>
    <row r="220">
      <c r="A220" s="61" t="s">
        <v>98</v>
      </c>
      <c r="B220" s="61" t="s">
        <v>119</v>
      </c>
      <c r="C220" s="61" t="s">
        <v>17</v>
      </c>
      <c r="D220" s="61" t="n">
        <v>93.7232397</v>
      </c>
      <c r="E220" s="61" t="n">
        <v>47.693421984948</v>
      </c>
      <c r="F220" s="61" t="n">
        <v>0.395259880995964</v>
      </c>
      <c r="G220" s="61" t="n">
        <v>47.209971724168</v>
      </c>
      <c r="H220" s="61" t="n">
        <v>610.5530346</v>
      </c>
      <c r="I220" s="61" t="n">
        <v>28.246913675432</v>
      </c>
      <c r="J220" s="61" t="n">
        <v>2.57489092961562</v>
      </c>
      <c r="K220" s="61" t="n">
        <v>27.7000459220748</v>
      </c>
      <c r="L220" s="61" t="n">
        <v>2985.4304671</v>
      </c>
      <c r="M220" s="61" t="n">
        <v>13.6243519076333</v>
      </c>
      <c r="N220" s="61" t="n">
        <v>12.5904833734388</v>
      </c>
      <c r="O220" s="61" t="n">
        <v>12.987172761986</v>
      </c>
      <c r="P220" s="61" t="n">
        <v>1354.9301898</v>
      </c>
      <c r="Q220" s="61" t="n">
        <v>15.5673693025344</v>
      </c>
      <c r="R220" s="61" t="n">
        <v>5.71415955415578</v>
      </c>
      <c r="S220" s="61" t="n">
        <v>14.9385170556836</v>
      </c>
      <c r="T220" s="61" t="n">
        <v>539.02518</v>
      </c>
      <c r="U220" s="61" t="n">
        <v>20.7945565091363</v>
      </c>
      <c r="V220" s="61" t="n">
        <v>2.27323585038886</v>
      </c>
      <c r="W220" s="61" t="n">
        <v>19.9481874659927</v>
      </c>
      <c r="X220" s="61" t="n">
        <v>18128.13972</v>
      </c>
      <c r="Y220" s="61" t="n">
        <v>4.51567235886649</v>
      </c>
      <c r="Z220" s="61" t="n">
        <v>76.451970411405</v>
      </c>
      <c r="AA220" s="61" t="n">
        <v>3.5267097957353</v>
      </c>
    </row>
    <row r="221">
      <c r="A221" s="61" t="s">
        <v>106</v>
      </c>
      <c r="B221" s="61" t="s">
        <v>120</v>
      </c>
      <c r="C221" s="61" t="s">
        <v>16</v>
      </c>
      <c r="D221" s="61" t="n">
        <v>31.5231857</v>
      </c>
      <c r="E221" s="61" t="n">
        <v>100</v>
      </c>
      <c r="F221" s="61" t="n">
        <v>1.20863520722812</v>
      </c>
      <c r="G221" s="61" t="n">
        <v>99.3437108621495</v>
      </c>
      <c r="H221" s="61" t="n">
        <v>80.2647998</v>
      </c>
      <c r="I221" s="61" t="n">
        <v>70.4097407560862</v>
      </c>
      <c r="J221" s="61" t="n">
        <v>3.07744476914961</v>
      </c>
      <c r="K221" s="61" t="n">
        <v>70.25799416192</v>
      </c>
      <c r="L221" s="61" t="n">
        <v>668.9882062</v>
      </c>
      <c r="M221" s="61" t="n">
        <v>32.5817131418315</v>
      </c>
      <c r="N221" s="61" t="n">
        <v>25.6497774980181</v>
      </c>
      <c r="O221" s="61" t="n">
        <v>27.2617227996787</v>
      </c>
      <c r="P221" s="61" t="n">
        <v>349.9375931</v>
      </c>
      <c r="Q221" s="61" t="n">
        <v>38.9071251987229</v>
      </c>
      <c r="R221" s="61" t="n">
        <v>13.4170099233761</v>
      </c>
      <c r="S221" s="61" t="n">
        <v>36.090142831305</v>
      </c>
      <c r="T221" s="61" t="n">
        <v>141.9655564</v>
      </c>
      <c r="U221" s="61" t="n">
        <v>57.3175569907259</v>
      </c>
      <c r="V221" s="61" t="n">
        <v>5.44312276404125</v>
      </c>
      <c r="W221" s="61" t="n">
        <v>52.2598332072628</v>
      </c>
      <c r="X221" s="61" t="n">
        <v>1335.4844382</v>
      </c>
      <c r="Y221" s="61" t="n">
        <v>26.3224970653509</v>
      </c>
      <c r="Z221" s="61" t="n">
        <v>51.2040098381868</v>
      </c>
      <c r="AA221" s="61" t="n">
        <v>14.6630870035499</v>
      </c>
    </row>
    <row r="222">
      <c r="A222" s="61" t="s">
        <v>106</v>
      </c>
      <c r="B222" s="61" t="s">
        <v>120</v>
      </c>
      <c r="C222" s="61" t="s">
        <v>17</v>
      </c>
      <c r="D222" s="61" t="n">
        <v>410.5243867</v>
      </c>
      <c r="E222" s="61" t="n">
        <v>32.2323659492005</v>
      </c>
      <c r="F222" s="61" t="n">
        <v>0.87288045590394</v>
      </c>
      <c r="G222" s="61" t="n">
        <v>32.4558626951489</v>
      </c>
      <c r="H222" s="61" t="n">
        <v>2885.6366339</v>
      </c>
      <c r="I222" s="61" t="n">
        <v>16.938694550999</v>
      </c>
      <c r="J222" s="61" t="n">
        <v>6.13560583043371</v>
      </c>
      <c r="K222" s="61" t="n">
        <v>16.2141856741377</v>
      </c>
      <c r="L222" s="61" t="n">
        <v>9713.6501923</v>
      </c>
      <c r="M222" s="61" t="n">
        <v>9.01379696417796</v>
      </c>
      <c r="N222" s="61" t="n">
        <v>20.6537192016862</v>
      </c>
      <c r="O222" s="61" t="n">
        <v>8.34176116687883</v>
      </c>
      <c r="P222" s="61" t="n">
        <v>6507.1869424</v>
      </c>
      <c r="Q222" s="61" t="n">
        <v>8.425604200626</v>
      </c>
      <c r="R222" s="61" t="n">
        <v>13.8359534511285</v>
      </c>
      <c r="S222" s="61" t="n">
        <v>8.08206469148401</v>
      </c>
      <c r="T222" s="61" t="n">
        <v>1642.6314421</v>
      </c>
      <c r="U222" s="61" t="n">
        <v>15.4677170989423</v>
      </c>
      <c r="V222" s="61" t="n">
        <v>3.49265702237122</v>
      </c>
      <c r="W222" s="61" t="n">
        <v>15.4173178026309</v>
      </c>
      <c r="X222" s="61" t="n">
        <v>25871.3680522</v>
      </c>
      <c r="Y222" s="61" t="n">
        <v>5.19812560682487</v>
      </c>
      <c r="Z222" s="61" t="n">
        <v>55.0091840384765</v>
      </c>
      <c r="AA222" s="61" t="n">
        <v>4.75686468553219</v>
      </c>
    </row>
    <row r="223">
      <c r="A223" s="61" t="s">
        <v>108</v>
      </c>
      <c r="B223" s="61" t="s">
        <v>121</v>
      </c>
      <c r="C223" s="61" t="s">
        <v>16</v>
      </c>
      <c r="D223" s="61"/>
      <c r="E223" s="61"/>
      <c r="F223" s="61"/>
      <c r="G223" s="61"/>
      <c r="H223" s="61" t="n">
        <v>272.9608302</v>
      </c>
      <c r="I223" s="61" t="n">
        <v>40.1255089100978</v>
      </c>
      <c r="J223" s="61" t="n">
        <v>10.1012216682966</v>
      </c>
      <c r="K223" s="61" t="n">
        <v>39.0620099450437</v>
      </c>
      <c r="L223" s="61" t="n">
        <v>490.0870284</v>
      </c>
      <c r="M223" s="61" t="n">
        <v>38.5990594461012</v>
      </c>
      <c r="N223" s="61" t="n">
        <v>18.1362201565621</v>
      </c>
      <c r="O223" s="61" t="n">
        <v>36.1698295530508</v>
      </c>
      <c r="P223" s="61" t="n">
        <v>293.8935967</v>
      </c>
      <c r="Q223" s="61" t="n">
        <v>47.2039381060798</v>
      </c>
      <c r="R223" s="61" t="n">
        <v>10.8758621703505</v>
      </c>
      <c r="S223" s="61" t="n">
        <v>41.3373102209249</v>
      </c>
      <c r="T223" s="61" t="n">
        <v>122.2081738</v>
      </c>
      <c r="U223" s="61" t="n">
        <v>57.3294855215557</v>
      </c>
      <c r="V223" s="61" t="n">
        <v>4.52245053741603</v>
      </c>
      <c r="W223" s="61" t="n">
        <v>57.6371228548879</v>
      </c>
      <c r="X223" s="61" t="n">
        <v>1523.1059907</v>
      </c>
      <c r="Y223" s="61" t="n">
        <v>24.4404361785654</v>
      </c>
      <c r="Z223" s="61" t="n">
        <v>56.3642454673747</v>
      </c>
      <c r="AA223" s="61" t="n">
        <v>13.310555194024</v>
      </c>
    </row>
    <row r="224">
      <c r="A224" s="61" t="s">
        <v>108</v>
      </c>
      <c r="B224" s="61" t="s">
        <v>121</v>
      </c>
      <c r="C224" s="61" t="s">
        <v>17</v>
      </c>
      <c r="D224" s="61" t="n">
        <v>484.8942074</v>
      </c>
      <c r="E224" s="61" t="n">
        <v>35.0321148958689</v>
      </c>
      <c r="F224" s="61" t="n">
        <v>0.825719300944827</v>
      </c>
      <c r="G224" s="61" t="n">
        <v>34.3282800570994</v>
      </c>
      <c r="H224" s="61" t="n">
        <v>4224.7291436</v>
      </c>
      <c r="I224" s="61" t="n">
        <v>16.1151829379689</v>
      </c>
      <c r="J224" s="61" t="n">
        <v>7.19422987921351</v>
      </c>
      <c r="K224" s="61" t="n">
        <v>15.2668667749167</v>
      </c>
      <c r="L224" s="61" t="n">
        <v>11201.5134296</v>
      </c>
      <c r="M224" s="61" t="n">
        <v>9.39427204356166</v>
      </c>
      <c r="N224" s="61" t="n">
        <v>19.0748944768966</v>
      </c>
      <c r="O224" s="61" t="n">
        <v>8.10408424463586</v>
      </c>
      <c r="P224" s="61" t="n">
        <v>7131.9298367</v>
      </c>
      <c r="Q224" s="61" t="n">
        <v>8.01598688141081</v>
      </c>
      <c r="R224" s="61" t="n">
        <v>12.1448597019216</v>
      </c>
      <c r="S224" s="61" t="n">
        <v>7.67293190845926</v>
      </c>
      <c r="T224" s="61" t="n">
        <v>2083.3776308</v>
      </c>
      <c r="U224" s="61" t="n">
        <v>14.9561239600265</v>
      </c>
      <c r="V224" s="61" t="n">
        <v>3.54775349891768</v>
      </c>
      <c r="W224" s="61" t="n">
        <v>15.0354206963803</v>
      </c>
      <c r="X224" s="61" t="n">
        <v>33597.4110433</v>
      </c>
      <c r="Y224" s="61" t="n">
        <v>5.17739906626112</v>
      </c>
      <c r="Z224" s="61" t="n">
        <v>57.2125431421058</v>
      </c>
      <c r="AA224" s="61" t="n">
        <v>4.37605404861685</v>
      </c>
    </row>
    <row r="225">
      <c r="A225" s="61" t="s">
        <v>110</v>
      </c>
      <c r="B225" s="61" t="s">
        <v>122</v>
      </c>
      <c r="C225" s="61" t="s">
        <v>16</v>
      </c>
      <c r="D225" s="61"/>
      <c r="E225" s="61"/>
      <c r="F225" s="61"/>
      <c r="G225" s="61"/>
      <c r="H225" s="61"/>
      <c r="I225" s="61"/>
      <c r="J225" s="61"/>
      <c r="K225" s="61"/>
      <c r="L225" s="61" t="n">
        <v>126.2609969</v>
      </c>
      <c r="M225" s="61" t="n">
        <v>44.7421552691874</v>
      </c>
      <c r="N225" s="61" t="n">
        <v>8.79126446545166</v>
      </c>
      <c r="O225" s="61" t="n">
        <v>41.6555751272818</v>
      </c>
      <c r="P225" s="61" t="n">
        <v>53.9990091</v>
      </c>
      <c r="Q225" s="61" t="n">
        <v>57.4504652775287</v>
      </c>
      <c r="R225" s="61" t="n">
        <v>3.75982751226345</v>
      </c>
      <c r="S225" s="61" t="n">
        <v>57.1739385149448</v>
      </c>
      <c r="T225" s="61" t="n">
        <v>14.6267079</v>
      </c>
      <c r="U225" s="61" t="n">
        <v>99.9999999999999</v>
      </c>
      <c r="V225" s="61" t="n">
        <v>1.01842422097818</v>
      </c>
      <c r="W225" s="61" t="n">
        <v>99.8189571782389</v>
      </c>
      <c r="X225" s="61" t="n">
        <v>1241.3230304</v>
      </c>
      <c r="Y225" s="61" t="n">
        <v>14.4682991152853</v>
      </c>
      <c r="Z225" s="61" t="n">
        <v>86.4304838013067</v>
      </c>
      <c r="AA225" s="61" t="n">
        <v>4.75874602833801</v>
      </c>
    </row>
    <row r="226">
      <c r="A226" s="61" t="s">
        <v>110</v>
      </c>
      <c r="B226" s="61" t="s">
        <v>122</v>
      </c>
      <c r="C226" s="61" t="s">
        <v>17</v>
      </c>
      <c r="D226" s="61" t="n">
        <v>109.051633</v>
      </c>
      <c r="E226" s="61" t="n">
        <v>40.6486089425903</v>
      </c>
      <c r="F226" s="61" t="n">
        <v>0.407570444781919</v>
      </c>
      <c r="G226" s="61" t="n">
        <v>40.3057295902459</v>
      </c>
      <c r="H226" s="61" t="n">
        <v>582.2910994</v>
      </c>
      <c r="I226" s="61" t="n">
        <v>18.6612207479648</v>
      </c>
      <c r="J226" s="61" t="n">
        <v>2.17625940892614</v>
      </c>
      <c r="K226" s="61" t="n">
        <v>18.1058730518144</v>
      </c>
      <c r="L226" s="61" t="n">
        <v>2397.3609597</v>
      </c>
      <c r="M226" s="61" t="n">
        <v>10.4065040403004</v>
      </c>
      <c r="N226" s="61" t="n">
        <v>8.95991601196597</v>
      </c>
      <c r="O226" s="61" t="n">
        <v>9.82930005112881</v>
      </c>
      <c r="P226" s="61" t="n">
        <v>2181.222896</v>
      </c>
      <c r="Q226" s="61" t="n">
        <v>10.9423156437346</v>
      </c>
      <c r="R226" s="61" t="n">
        <v>8.15211988518525</v>
      </c>
      <c r="S226" s="61" t="n">
        <v>10.3932500988136</v>
      </c>
      <c r="T226" s="61" t="n">
        <v>773.6943882</v>
      </c>
      <c r="U226" s="61" t="n">
        <v>19.3055361155013</v>
      </c>
      <c r="V226" s="61" t="n">
        <v>2.89161159030006</v>
      </c>
      <c r="W226" s="61" t="n">
        <v>19.406620832443</v>
      </c>
      <c r="X226" s="61" t="n">
        <v>20712.8905412</v>
      </c>
      <c r="Y226" s="61" t="n">
        <v>2.9378385349683</v>
      </c>
      <c r="Z226" s="61" t="n">
        <v>77.4125226588407</v>
      </c>
      <c r="AA226" s="61" t="n">
        <v>1.84049521127503</v>
      </c>
    </row>
    <row r="227">
      <c r="A227" s="61" t="s">
        <v>123</v>
      </c>
      <c r="B227" s="61" t="s">
        <v>124</v>
      </c>
      <c r="C227" s="61" t="s">
        <v>16</v>
      </c>
      <c r="D227" s="61"/>
      <c r="E227" s="61"/>
      <c r="F227" s="61"/>
      <c r="G227" s="61"/>
      <c r="H227" s="61" t="n">
        <v>122.5772789</v>
      </c>
      <c r="I227" s="61" t="n">
        <v>59.4949174060932</v>
      </c>
      <c r="J227" s="61" t="n">
        <v>33.0979276967679</v>
      </c>
      <c r="K227" s="61" t="n">
        <v>47.355895341683</v>
      </c>
      <c r="L227" s="61" t="n">
        <v>151.7629768</v>
      </c>
      <c r="M227" s="61" t="n">
        <v>54.4878125554682</v>
      </c>
      <c r="N227" s="61" t="n">
        <v>40.9785571865282</v>
      </c>
      <c r="O227" s="61" t="n">
        <v>39.8493779697437</v>
      </c>
      <c r="P227" s="61" t="n">
        <v>45.7723862</v>
      </c>
      <c r="Q227" s="61" t="n">
        <v>53.761589931448</v>
      </c>
      <c r="R227" s="61" t="n">
        <v>12.3593144059926</v>
      </c>
      <c r="S227" s="61" t="n">
        <v>48.9001069395549</v>
      </c>
      <c r="T227" s="61" t="n">
        <v>21.6274448</v>
      </c>
      <c r="U227" s="61" t="n">
        <v>74.7654186483555</v>
      </c>
      <c r="V227" s="61" t="n">
        <v>5.83977398323727</v>
      </c>
      <c r="W227" s="61" t="n">
        <v>74.3568666114837</v>
      </c>
      <c r="X227" s="61" t="n">
        <v>28.6072052</v>
      </c>
      <c r="Y227" s="61" t="n">
        <v>49.251682483604</v>
      </c>
      <c r="Z227" s="61" t="n">
        <v>7.72442672747407</v>
      </c>
      <c r="AA227" s="61" t="n">
        <v>54.8504605511473</v>
      </c>
    </row>
    <row r="228">
      <c r="A228" s="61" t="s">
        <v>123</v>
      </c>
      <c r="B228" s="61" t="s">
        <v>124</v>
      </c>
      <c r="C228" s="61" t="s">
        <v>17</v>
      </c>
      <c r="D228" s="61" t="n">
        <v>88.5137173</v>
      </c>
      <c r="E228" s="61" t="n">
        <v>45.5512433893041</v>
      </c>
      <c r="F228" s="61" t="n">
        <v>0.531462450060811</v>
      </c>
      <c r="G228" s="61" t="n">
        <v>44.3727833906775</v>
      </c>
      <c r="H228" s="61" t="n">
        <v>1153.8548102</v>
      </c>
      <c r="I228" s="61" t="n">
        <v>17.0605794173195</v>
      </c>
      <c r="J228" s="61" t="n">
        <v>6.92808440487161</v>
      </c>
      <c r="K228" s="61" t="n">
        <v>16.4923656448283</v>
      </c>
      <c r="L228" s="61" t="n">
        <v>4432.4366564</v>
      </c>
      <c r="M228" s="61" t="n">
        <v>9.26178994408048</v>
      </c>
      <c r="N228" s="61" t="n">
        <v>26.6136562445524</v>
      </c>
      <c r="O228" s="61" t="n">
        <v>8.00859953337366</v>
      </c>
      <c r="P228" s="61" t="n">
        <v>2267.0760347</v>
      </c>
      <c r="Q228" s="61" t="n">
        <v>10.5185891133843</v>
      </c>
      <c r="R228" s="61" t="n">
        <v>13.6121927835451</v>
      </c>
      <c r="S228" s="61" t="n">
        <v>9.54659987953627</v>
      </c>
      <c r="T228" s="61" t="n">
        <v>344.8385102</v>
      </c>
      <c r="U228" s="61" t="n">
        <v>18.5665640580984</v>
      </c>
      <c r="V228" s="61" t="n">
        <v>2.07051206407995</v>
      </c>
      <c r="W228" s="61" t="n">
        <v>18.0022475804218</v>
      </c>
      <c r="X228" s="61" t="n">
        <v>8368.0255481</v>
      </c>
      <c r="Y228" s="61" t="n">
        <v>6.37031548188915</v>
      </c>
      <c r="Z228" s="61" t="n">
        <v>50.2440920528901</v>
      </c>
      <c r="AA228" s="61" t="n">
        <v>6.41211627446166</v>
      </c>
    </row>
    <row r="229">
      <c r="A229" s="61" t="s">
        <v>125</v>
      </c>
      <c r="B229" s="61" t="s">
        <v>126</v>
      </c>
      <c r="C229" s="61" t="s">
        <v>16</v>
      </c>
      <c r="D229" s="61"/>
      <c r="E229" s="61"/>
      <c r="F229" s="61"/>
      <c r="G229" s="61"/>
      <c r="H229" s="61" t="n">
        <v>69.4577779</v>
      </c>
      <c r="I229" s="61" t="n">
        <v>75.7875381938788</v>
      </c>
      <c r="J229" s="61" t="n">
        <v>4.75586438777322</v>
      </c>
      <c r="K229" s="61" t="n">
        <v>74.0799709281235</v>
      </c>
      <c r="L229" s="61" t="n">
        <v>142.3202441</v>
      </c>
      <c r="M229" s="61" t="n">
        <v>40.0776716263383</v>
      </c>
      <c r="N229" s="61" t="n">
        <v>9.74485221149554</v>
      </c>
      <c r="O229" s="61" t="n">
        <v>36.7576139405936</v>
      </c>
      <c r="P229" s="61" t="n">
        <v>166.5139895</v>
      </c>
      <c r="Q229" s="61" t="n">
        <v>40.0424659918254</v>
      </c>
      <c r="R229" s="61" t="n">
        <v>11.4014294247829</v>
      </c>
      <c r="S229" s="61" t="n">
        <v>39.1519960738297</v>
      </c>
      <c r="T229" s="61" t="n">
        <v>48.3798456</v>
      </c>
      <c r="U229" s="61" t="n">
        <v>70.3081947647072</v>
      </c>
      <c r="V229" s="61" t="n">
        <v>3.31263094978751</v>
      </c>
      <c r="W229" s="61" t="n">
        <v>69.9398999502389</v>
      </c>
      <c r="X229" s="61" t="n">
        <v>1033.7940485</v>
      </c>
      <c r="Y229" s="61" t="n">
        <v>24.1853498665904</v>
      </c>
      <c r="Z229" s="61" t="n">
        <v>70.7852230261609</v>
      </c>
      <c r="AA229" s="61" t="n">
        <v>9.92220994234095</v>
      </c>
    </row>
    <row r="230">
      <c r="A230" s="61" t="s">
        <v>125</v>
      </c>
      <c r="B230" s="61" t="s">
        <v>126</v>
      </c>
      <c r="C230" s="61" t="s">
        <v>17</v>
      </c>
      <c r="D230" s="61" t="n">
        <v>42.6368416</v>
      </c>
      <c r="E230" s="61" t="n">
        <v>70.8001228328741</v>
      </c>
      <c r="F230" s="61" t="n">
        <v>0.133639046269114</v>
      </c>
      <c r="G230" s="61" t="n">
        <v>70.4036388528606</v>
      </c>
      <c r="H230" s="61" t="n">
        <v>1071.4241779</v>
      </c>
      <c r="I230" s="61" t="n">
        <v>18.6063427796753</v>
      </c>
      <c r="J230" s="61" t="n">
        <v>3.35822495079527</v>
      </c>
      <c r="K230" s="61" t="n">
        <v>18.6459511172217</v>
      </c>
      <c r="L230" s="61" t="n">
        <v>3750.3254979</v>
      </c>
      <c r="M230" s="61" t="n">
        <v>10.3743143322064</v>
      </c>
      <c r="N230" s="61" t="n">
        <v>11.7548557522163</v>
      </c>
      <c r="O230" s="61" t="n">
        <v>10.2738801480483</v>
      </c>
      <c r="P230" s="61" t="n">
        <v>3281.0073271</v>
      </c>
      <c r="Q230" s="61" t="n">
        <v>12.5378514257127</v>
      </c>
      <c r="R230" s="61" t="n">
        <v>10.2838454618463</v>
      </c>
      <c r="S230" s="61" t="n">
        <v>12.4721608456134</v>
      </c>
      <c r="T230" s="61" t="n">
        <v>1153.0918486</v>
      </c>
      <c r="U230" s="61" t="n">
        <v>15.8336699621959</v>
      </c>
      <c r="V230" s="61" t="n">
        <v>3.61420051591236</v>
      </c>
      <c r="W230" s="61" t="n">
        <v>16.0239414190169</v>
      </c>
      <c r="X230" s="61" t="n">
        <v>22605.9934171</v>
      </c>
      <c r="Y230" s="61" t="n">
        <v>4.4827895396086</v>
      </c>
      <c r="Z230" s="61" t="n">
        <v>70.8552342729607</v>
      </c>
      <c r="AA230" s="61" t="n">
        <v>3.25196562874875</v>
      </c>
    </row>
    <row r="231">
      <c r="A231" s="61" t="s">
        <v>127</v>
      </c>
      <c r="B231" s="61" t="s">
        <v>128</v>
      </c>
      <c r="C231" s="61" t="s">
        <v>16</v>
      </c>
      <c r="D231" s="61" t="n">
        <v>37.7712766</v>
      </c>
      <c r="E231" s="61" t="n">
        <v>100</v>
      </c>
      <c r="F231" s="61" t="n">
        <v>1.5852178578081</v>
      </c>
      <c r="G231" s="61" t="n">
        <v>98.983483368893</v>
      </c>
      <c r="H231" s="61" t="n">
        <v>187.7668963</v>
      </c>
      <c r="I231" s="61" t="n">
        <v>37.5589832298986</v>
      </c>
      <c r="J231" s="61" t="n">
        <v>7.88036476161787</v>
      </c>
      <c r="K231" s="61" t="n">
        <v>37.3667504488121</v>
      </c>
      <c r="L231" s="61" t="n">
        <v>554.0425333</v>
      </c>
      <c r="M231" s="61" t="n">
        <v>32.3052494411542</v>
      </c>
      <c r="N231" s="61" t="n">
        <v>23.2525399412208</v>
      </c>
      <c r="O231" s="61" t="n">
        <v>25.3709743831997</v>
      </c>
      <c r="P231" s="61" t="n">
        <v>265.4343292</v>
      </c>
      <c r="Q231" s="61" t="n">
        <v>47.4370505681677</v>
      </c>
      <c r="R231" s="61" t="n">
        <v>11.1399792805296</v>
      </c>
      <c r="S231" s="61" t="n">
        <v>40.2716832279953</v>
      </c>
      <c r="T231" s="61" t="n">
        <v>34.7899019</v>
      </c>
      <c r="U231" s="61" t="n">
        <v>100</v>
      </c>
      <c r="V231" s="61" t="n">
        <v>1.46009292583116</v>
      </c>
      <c r="W231" s="61" t="n">
        <v>99.7893780948155</v>
      </c>
      <c r="X231" s="61" t="n">
        <v>1302.913401</v>
      </c>
      <c r="Y231" s="61" t="n">
        <v>22.2723104652896</v>
      </c>
      <c r="Z231" s="61" t="n">
        <v>54.6818052329924</v>
      </c>
      <c r="AA231" s="61" t="n">
        <v>14.0733159744457</v>
      </c>
    </row>
    <row r="232">
      <c r="A232" s="61" t="s">
        <v>127</v>
      </c>
      <c r="B232" s="61" t="s">
        <v>128</v>
      </c>
      <c r="C232" s="61" t="s">
        <v>17</v>
      </c>
      <c r="D232" s="61" t="n">
        <v>201.3122605</v>
      </c>
      <c r="E232" s="61" t="n">
        <v>37.0139319048804</v>
      </c>
      <c r="F232" s="61" t="n">
        <v>0.413048964849959</v>
      </c>
      <c r="G232" s="61" t="n">
        <v>36.8122401592832</v>
      </c>
      <c r="H232" s="61" t="n">
        <v>2541.7964922</v>
      </c>
      <c r="I232" s="61" t="n">
        <v>18.2613515956102</v>
      </c>
      <c r="J232" s="61" t="n">
        <v>5.21521345672072</v>
      </c>
      <c r="K232" s="61" t="n">
        <v>17.6517156905734</v>
      </c>
      <c r="L232" s="61" t="n">
        <v>7458.5676306</v>
      </c>
      <c r="M232" s="61" t="n">
        <v>11.2680093972576</v>
      </c>
      <c r="N232" s="61" t="n">
        <v>15.3033582327826</v>
      </c>
      <c r="O232" s="61" t="n">
        <v>10.7534017510544</v>
      </c>
      <c r="P232" s="61" t="n">
        <v>4747.0754727</v>
      </c>
      <c r="Q232" s="61" t="n">
        <v>10.8110795718571</v>
      </c>
      <c r="R232" s="61" t="n">
        <v>9.73996618583182</v>
      </c>
      <c r="S232" s="61" t="n">
        <v>10.6030890511687</v>
      </c>
      <c r="T232" s="61" t="n">
        <v>2071.9628751</v>
      </c>
      <c r="U232" s="61" t="n">
        <v>14.4027320396202</v>
      </c>
      <c r="V232" s="61" t="n">
        <v>4.25121708256612</v>
      </c>
      <c r="W232" s="61" t="n">
        <v>14.5091491179731</v>
      </c>
      <c r="X232" s="61" t="n">
        <v>31717.3956702</v>
      </c>
      <c r="Y232" s="61" t="n">
        <v>4.60668464484809</v>
      </c>
      <c r="Z232" s="61" t="n">
        <v>65.0771960772488</v>
      </c>
      <c r="AA232" s="61" t="n">
        <v>3.96867134984329</v>
      </c>
    </row>
    <row r="233">
      <c r="A233" s="61" t="s">
        <v>129</v>
      </c>
      <c r="B233" s="61" t="s">
        <v>130</v>
      </c>
      <c r="C233" s="61" t="s">
        <v>16</v>
      </c>
      <c r="D233" s="61"/>
      <c r="E233" s="61"/>
      <c r="F233" s="61"/>
      <c r="G233" s="61"/>
      <c r="H233" s="61" t="n">
        <v>83.7530746</v>
      </c>
      <c r="I233" s="61" t="n">
        <v>49.3249759628606</v>
      </c>
      <c r="J233" s="61" t="n">
        <v>5.95133413963094</v>
      </c>
      <c r="K233" s="61" t="n">
        <v>46.4787209725584</v>
      </c>
      <c r="L233" s="61" t="n">
        <v>227.9953687</v>
      </c>
      <c r="M233" s="61" t="n">
        <v>43.2409465301</v>
      </c>
      <c r="N233" s="61" t="n">
        <v>16.2009171353102</v>
      </c>
      <c r="O233" s="61" t="n">
        <v>35.9221708336259</v>
      </c>
      <c r="P233" s="61" t="n">
        <v>172.3206237</v>
      </c>
      <c r="Q233" s="61" t="n">
        <v>35.111010021079</v>
      </c>
      <c r="R233" s="61" t="n">
        <v>12.244775677624</v>
      </c>
      <c r="S233" s="61" t="n">
        <v>34.2617505335756</v>
      </c>
      <c r="T233" s="61" t="n">
        <v>50.9089726</v>
      </c>
      <c r="U233" s="61" t="n">
        <v>76.6570722022201</v>
      </c>
      <c r="V233" s="61" t="n">
        <v>3.61749473789367</v>
      </c>
      <c r="W233" s="61" t="n">
        <v>77.4779209650487</v>
      </c>
      <c r="X233" s="61" t="n">
        <v>872.3211077</v>
      </c>
      <c r="Y233" s="61" t="n">
        <v>22.6279039461306</v>
      </c>
      <c r="Z233" s="61" t="n">
        <v>61.9854783095412</v>
      </c>
      <c r="AA233" s="61" t="n">
        <v>12.540988891127</v>
      </c>
    </row>
    <row r="234">
      <c r="A234" s="61" t="s">
        <v>129</v>
      </c>
      <c r="B234" s="61" t="s">
        <v>130</v>
      </c>
      <c r="C234" s="61" t="s">
        <v>17</v>
      </c>
      <c r="D234" s="61" t="n">
        <v>56.9943374</v>
      </c>
      <c r="E234" s="61" t="n">
        <v>57.4091370124452</v>
      </c>
      <c r="F234" s="61" t="n">
        <v>0.2185080639195</v>
      </c>
      <c r="G234" s="61" t="n">
        <v>57.957750762533</v>
      </c>
      <c r="H234" s="61" t="n">
        <v>1133.9379024</v>
      </c>
      <c r="I234" s="61" t="n">
        <v>13.6367467032865</v>
      </c>
      <c r="J234" s="61" t="n">
        <v>4.34735426292303</v>
      </c>
      <c r="K234" s="61" t="n">
        <v>13.6802315500481</v>
      </c>
      <c r="L234" s="61" t="n">
        <v>4105.1213371</v>
      </c>
      <c r="M234" s="61" t="n">
        <v>8.9031222017139</v>
      </c>
      <c r="N234" s="61" t="n">
        <v>15.7384427373719</v>
      </c>
      <c r="O234" s="61" t="n">
        <v>8.71926091524815</v>
      </c>
      <c r="P234" s="61" t="n">
        <v>2584.0637538</v>
      </c>
      <c r="Q234" s="61" t="n">
        <v>9.50960640166836</v>
      </c>
      <c r="R234" s="61" t="n">
        <v>9.90692748868406</v>
      </c>
      <c r="S234" s="61" t="n">
        <v>9.31889028748047</v>
      </c>
      <c r="T234" s="61" t="n">
        <v>1026.9097567</v>
      </c>
      <c r="U234" s="61" t="n">
        <v>15.4482735808233</v>
      </c>
      <c r="V234" s="61" t="n">
        <v>3.93702379907942</v>
      </c>
      <c r="W234" s="61" t="n">
        <v>15.3501809963539</v>
      </c>
      <c r="X234" s="61" t="n">
        <v>17176.3752263</v>
      </c>
      <c r="Y234" s="61" t="n">
        <v>4.43136525454669</v>
      </c>
      <c r="Z234" s="61" t="n">
        <v>65.8517436480221</v>
      </c>
      <c r="AA234" s="61" t="n">
        <v>3.16098668925842</v>
      </c>
    </row>
    <row r="235">
      <c r="A235" s="61" t="s">
        <v>131</v>
      </c>
      <c r="B235" s="61" t="s">
        <v>132</v>
      </c>
      <c r="C235" s="61" t="s">
        <v>16</v>
      </c>
      <c r="D235" s="61"/>
      <c r="E235" s="61"/>
      <c r="F235" s="61"/>
      <c r="G235" s="61"/>
      <c r="H235" s="61" t="n">
        <v>525.5688495</v>
      </c>
      <c r="I235" s="61" t="n">
        <v>31.9962834715199</v>
      </c>
      <c r="J235" s="61" t="n">
        <v>23.6865345217181</v>
      </c>
      <c r="K235" s="61" t="n">
        <v>24.1747413039359</v>
      </c>
      <c r="L235" s="61" t="n">
        <v>811.8729196</v>
      </c>
      <c r="M235" s="61" t="n">
        <v>31.8110824705913</v>
      </c>
      <c r="N235" s="61" t="n">
        <v>36.5897940025333</v>
      </c>
      <c r="O235" s="61" t="n">
        <v>22.0145913170676</v>
      </c>
      <c r="P235" s="61" t="n">
        <v>276.2950733</v>
      </c>
      <c r="Q235" s="61" t="n">
        <v>40.6379868619224</v>
      </c>
      <c r="R235" s="61" t="n">
        <v>12.4521702496774</v>
      </c>
      <c r="S235" s="61" t="n">
        <v>39.2041657442093</v>
      </c>
      <c r="T235" s="61" t="n">
        <v>42.8241628</v>
      </c>
      <c r="U235" s="61" t="n">
        <v>99.9999999999998</v>
      </c>
      <c r="V235" s="61" t="n">
        <v>1.93001547083866</v>
      </c>
      <c r="W235" s="61" t="n">
        <v>101.064213844284</v>
      </c>
      <c r="X235" s="61" t="n">
        <v>562.2897474</v>
      </c>
      <c r="Y235" s="61" t="n">
        <v>36.4014101269605</v>
      </c>
      <c r="Z235" s="61" t="n">
        <v>25.3414857552326</v>
      </c>
      <c r="AA235" s="61" t="n">
        <v>32.0848769663994</v>
      </c>
    </row>
    <row r="236">
      <c r="A236" s="61" t="s">
        <v>131</v>
      </c>
      <c r="B236" s="61" t="s">
        <v>132</v>
      </c>
      <c r="C236" s="61" t="s">
        <v>17</v>
      </c>
      <c r="D236" s="61" t="n">
        <v>496.6655788</v>
      </c>
      <c r="E236" s="61" t="n">
        <v>29.5589029888614</v>
      </c>
      <c r="F236" s="61" t="n">
        <v>0.960471752817296</v>
      </c>
      <c r="G236" s="61" t="n">
        <v>29.8846399745615</v>
      </c>
      <c r="H236" s="61" t="n">
        <v>9106.4056947</v>
      </c>
      <c r="I236" s="61" t="n">
        <v>8.58005049436533</v>
      </c>
      <c r="J236" s="61" t="n">
        <v>17.6103314036506</v>
      </c>
      <c r="K236" s="61" t="n">
        <v>7.8758921480583</v>
      </c>
      <c r="L236" s="61" t="n">
        <v>18918.2515558</v>
      </c>
      <c r="M236" s="61" t="n">
        <v>4.96220214043176</v>
      </c>
      <c r="N236" s="61" t="n">
        <v>36.5848712043617</v>
      </c>
      <c r="O236" s="61" t="n">
        <v>4.41956412708027</v>
      </c>
      <c r="P236" s="61" t="n">
        <v>8391.4922241</v>
      </c>
      <c r="Q236" s="61" t="n">
        <v>8.48652945004085</v>
      </c>
      <c r="R236" s="61" t="n">
        <v>16.2278031521882</v>
      </c>
      <c r="S236" s="61" t="n">
        <v>7.69878501210667</v>
      </c>
      <c r="T236" s="61" t="n">
        <v>1768.664127</v>
      </c>
      <c r="U236" s="61" t="n">
        <v>14.1106686188194</v>
      </c>
      <c r="V236" s="61" t="n">
        <v>3.42031339942893</v>
      </c>
      <c r="W236" s="61" t="n">
        <v>13.9511585727257</v>
      </c>
      <c r="X236" s="61" t="n">
        <v>13029.107554</v>
      </c>
      <c r="Y236" s="61" t="n">
        <v>9.34837422404139</v>
      </c>
      <c r="Z236" s="61" t="n">
        <v>25.1962090875533</v>
      </c>
      <c r="AA236" s="61" t="n">
        <v>8.93002515267163</v>
      </c>
    </row>
    <row r="237">
      <c r="A237" s="61" t="s">
        <v>133</v>
      </c>
      <c r="B237" s="61" t="s">
        <v>134</v>
      </c>
      <c r="C237" s="61" t="s">
        <v>16</v>
      </c>
      <c r="D237" s="61"/>
      <c r="E237" s="61"/>
      <c r="F237" s="61"/>
      <c r="G237" s="61"/>
      <c r="H237" s="61" t="n">
        <v>438.7543277</v>
      </c>
      <c r="I237" s="61" t="n">
        <v>48.4441885477439</v>
      </c>
      <c r="J237" s="61" t="n">
        <v>14.1561287156849</v>
      </c>
      <c r="K237" s="61" t="n">
        <v>39.6045275429059</v>
      </c>
      <c r="L237" s="61" t="n">
        <v>1305.1265538</v>
      </c>
      <c r="M237" s="61" t="n">
        <v>35.9017062793907</v>
      </c>
      <c r="N237" s="61" t="n">
        <v>42.1090763541911</v>
      </c>
      <c r="O237" s="61" t="n">
        <v>20.6604138341526</v>
      </c>
      <c r="P237" s="61" t="n">
        <v>504.9131253</v>
      </c>
      <c r="Q237" s="61" t="n">
        <v>44.6387746860474</v>
      </c>
      <c r="R237" s="61" t="n">
        <v>16.2907001497949</v>
      </c>
      <c r="S237" s="61" t="n">
        <v>40.5347502213018</v>
      </c>
      <c r="T237" s="61"/>
      <c r="U237" s="61"/>
      <c r="V237" s="61"/>
      <c r="W237" s="61"/>
      <c r="X237" s="61" t="n">
        <v>850.6008667</v>
      </c>
      <c r="Y237" s="61" t="n">
        <v>32.3772523348554</v>
      </c>
      <c r="Z237" s="61" t="n">
        <v>27.4440947803291</v>
      </c>
      <c r="AA237" s="61" t="n">
        <v>32.651725187819</v>
      </c>
    </row>
    <row r="238">
      <c r="A238" s="61" t="s">
        <v>133</v>
      </c>
      <c r="B238" s="61" t="s">
        <v>134</v>
      </c>
      <c r="C238" s="61" t="s">
        <v>17</v>
      </c>
      <c r="D238" s="61" t="n">
        <v>1016.2727307</v>
      </c>
      <c r="E238" s="61" t="n">
        <v>27.5687236727304</v>
      </c>
      <c r="F238" s="61" t="n">
        <v>1.1470727997148</v>
      </c>
      <c r="G238" s="61" t="n">
        <v>27.5212980569987</v>
      </c>
      <c r="H238" s="61" t="n">
        <v>12876.991059</v>
      </c>
      <c r="I238" s="61" t="n">
        <v>12.3099414387069</v>
      </c>
      <c r="J238" s="61" t="n">
        <v>14.5343329007515</v>
      </c>
      <c r="K238" s="61" t="n">
        <v>11.5146856728659</v>
      </c>
      <c r="L238" s="61" t="n">
        <v>29547.6548749</v>
      </c>
      <c r="M238" s="61" t="n">
        <v>6.07729560611866</v>
      </c>
      <c r="N238" s="61" t="n">
        <v>33.3506057758853</v>
      </c>
      <c r="O238" s="61" t="n">
        <v>5.63305848981307</v>
      </c>
      <c r="P238" s="61" t="n">
        <v>16960.7431452</v>
      </c>
      <c r="Q238" s="61" t="n">
        <v>6.58437513260655</v>
      </c>
      <c r="R238" s="61" t="n">
        <v>19.1436870606649</v>
      </c>
      <c r="S238" s="61" t="n">
        <v>6.22773804515181</v>
      </c>
      <c r="T238" s="61" t="n">
        <v>3306.4343936</v>
      </c>
      <c r="U238" s="61" t="n">
        <v>13.3231492025881</v>
      </c>
      <c r="V238" s="61" t="n">
        <v>3.73199126806016</v>
      </c>
      <c r="W238" s="61" t="n">
        <v>13.2591647802438</v>
      </c>
      <c r="X238" s="61" t="n">
        <v>24888.9597945</v>
      </c>
      <c r="Y238" s="61" t="n">
        <v>8.94207234304467</v>
      </c>
      <c r="Z238" s="61" t="n">
        <v>28.0923101949233</v>
      </c>
      <c r="AA238" s="61" t="n">
        <v>8.62266822395046</v>
      </c>
    </row>
    <row r="239">
      <c r="A239" s="61" t="s">
        <v>135</v>
      </c>
      <c r="B239" s="61" t="s">
        <v>136</v>
      </c>
      <c r="C239" s="61" t="s">
        <v>16</v>
      </c>
      <c r="D239" s="61" t="n">
        <v>395.3394578</v>
      </c>
      <c r="E239" s="61" t="n">
        <v>57.5540228732009</v>
      </c>
      <c r="F239" s="61" t="n">
        <v>5.87664467347749</v>
      </c>
      <c r="G239" s="61" t="n">
        <v>50.1298256789809</v>
      </c>
      <c r="H239" s="61" t="n">
        <v>1960.7711099</v>
      </c>
      <c r="I239" s="61" t="n">
        <v>29.2156724504056</v>
      </c>
      <c r="J239" s="61" t="n">
        <v>29.1464837914856</v>
      </c>
      <c r="K239" s="61" t="n">
        <v>21.6230597468405</v>
      </c>
      <c r="L239" s="61" t="n">
        <v>2983.812556</v>
      </c>
      <c r="M239" s="61" t="n">
        <v>24.0001345500161</v>
      </c>
      <c r="N239" s="61" t="n">
        <v>44.3537972694429</v>
      </c>
      <c r="O239" s="61" t="n">
        <v>13.8995283461189</v>
      </c>
      <c r="P239" s="61" t="n">
        <v>269.5230966</v>
      </c>
      <c r="Q239" s="61" t="n">
        <v>70.6924298405426</v>
      </c>
      <c r="R239" s="61" t="n">
        <v>4.0064087678666</v>
      </c>
      <c r="S239" s="61" t="n">
        <v>70.3004990311803</v>
      </c>
      <c r="T239" s="61" t="n">
        <v>446.5489119</v>
      </c>
      <c r="U239" s="61" t="n">
        <v>49.8074280418277</v>
      </c>
      <c r="V239" s="61" t="n">
        <v>6.63786331667374</v>
      </c>
      <c r="W239" s="61" t="n">
        <v>49.3252968385571</v>
      </c>
      <c r="X239" s="61" t="n">
        <v>671.3038584</v>
      </c>
      <c r="Y239" s="61" t="n">
        <v>40.2088377566017</v>
      </c>
      <c r="Z239" s="61" t="n">
        <v>9.97880218105375</v>
      </c>
      <c r="AA239" s="61" t="n">
        <v>35.3157715351885</v>
      </c>
    </row>
    <row r="240">
      <c r="A240" s="61" t="s">
        <v>135</v>
      </c>
      <c r="B240" s="61" t="s">
        <v>136</v>
      </c>
      <c r="C240" s="61" t="s">
        <v>17</v>
      </c>
      <c r="D240" s="61" t="n">
        <v>2960.3113993</v>
      </c>
      <c r="E240" s="61" t="n">
        <v>22.7110825439806</v>
      </c>
      <c r="F240" s="61" t="n">
        <v>2.27762939767422</v>
      </c>
      <c r="G240" s="61" t="n">
        <v>22.606567869866</v>
      </c>
      <c r="H240" s="61" t="n">
        <v>23144.8794534</v>
      </c>
      <c r="I240" s="61" t="n">
        <v>8.39977236367076</v>
      </c>
      <c r="J240" s="61" t="n">
        <v>17.8074029175292</v>
      </c>
      <c r="K240" s="61" t="n">
        <v>8.37492554457019</v>
      </c>
      <c r="L240" s="61" t="n">
        <v>59013.4501022</v>
      </c>
      <c r="M240" s="61" t="n">
        <v>5.33490629244475</v>
      </c>
      <c r="N240" s="61" t="n">
        <v>45.4042668763611</v>
      </c>
      <c r="O240" s="61" t="n">
        <v>4.68050773449523</v>
      </c>
      <c r="P240" s="61" t="n">
        <v>20982.9386773</v>
      </c>
      <c r="Q240" s="61" t="n">
        <v>9.74656173865543</v>
      </c>
      <c r="R240" s="61" t="n">
        <v>16.1440306558001</v>
      </c>
      <c r="S240" s="61" t="n">
        <v>8.58846937336508</v>
      </c>
      <c r="T240" s="61" t="n">
        <v>2525.340319</v>
      </c>
      <c r="U240" s="61" t="n">
        <v>23.6797729624727</v>
      </c>
      <c r="V240" s="61" t="n">
        <v>1.94296767260581</v>
      </c>
      <c r="W240" s="61" t="n">
        <v>23.487726125778</v>
      </c>
      <c r="X240" s="61" t="n">
        <v>21346.4375372</v>
      </c>
      <c r="Y240" s="61" t="n">
        <v>11.8572097020284</v>
      </c>
      <c r="Z240" s="61" t="n">
        <v>16.4237024800295</v>
      </c>
      <c r="AA240" s="61" t="n">
        <v>11.3343158187416</v>
      </c>
    </row>
    <row r="241">
      <c r="A241" s="61" t="s">
        <v>137</v>
      </c>
      <c r="B241" s="61" t="s">
        <v>138</v>
      </c>
      <c r="C241" s="61" t="s">
        <v>16</v>
      </c>
      <c r="D241" s="61"/>
      <c r="E241" s="61"/>
      <c r="F241" s="61"/>
      <c r="G241" s="61"/>
      <c r="H241" s="61" t="n">
        <v>269.145168</v>
      </c>
      <c r="I241" s="61" t="n">
        <v>45.4730698530991</v>
      </c>
      <c r="J241" s="61" t="n">
        <v>27.0270535672665</v>
      </c>
      <c r="K241" s="61" t="n">
        <v>35.8444232867918</v>
      </c>
      <c r="L241" s="61" t="n">
        <v>323.2808929</v>
      </c>
      <c r="M241" s="61" t="n">
        <v>40.5854617746687</v>
      </c>
      <c r="N241" s="61" t="n">
        <v>32.4632616465254</v>
      </c>
      <c r="O241" s="61" t="n">
        <v>30.5751606707326</v>
      </c>
      <c r="P241" s="61" t="n">
        <v>218.7334097</v>
      </c>
      <c r="Q241" s="61" t="n">
        <v>52.7071624600694</v>
      </c>
      <c r="R241" s="61" t="n">
        <v>21.9647992376841</v>
      </c>
      <c r="S241" s="61" t="n">
        <v>41.1398147228681</v>
      </c>
      <c r="T241" s="61"/>
      <c r="U241" s="61"/>
      <c r="V241" s="61"/>
      <c r="W241" s="61"/>
      <c r="X241" s="61" t="n">
        <v>184.6766731</v>
      </c>
      <c r="Y241" s="61" t="n">
        <v>50.3111838104917</v>
      </c>
      <c r="Z241" s="61" t="n">
        <v>18.544885548524</v>
      </c>
      <c r="AA241" s="61" t="n">
        <v>37.3328135498829</v>
      </c>
    </row>
    <row r="242">
      <c r="A242" s="61" t="s">
        <v>137</v>
      </c>
      <c r="B242" s="61" t="s">
        <v>138</v>
      </c>
      <c r="C242" s="61" t="s">
        <v>17</v>
      </c>
      <c r="D242" s="61" t="n">
        <v>1057.3761487</v>
      </c>
      <c r="E242" s="61" t="n">
        <v>22.732848960719</v>
      </c>
      <c r="F242" s="61" t="n">
        <v>1.81780320329038</v>
      </c>
      <c r="G242" s="61" t="n">
        <v>22.0060567222188</v>
      </c>
      <c r="H242" s="61" t="n">
        <v>9124.5168413</v>
      </c>
      <c r="I242" s="61" t="n">
        <v>8.5253045571243</v>
      </c>
      <c r="J242" s="61" t="n">
        <v>15.6865425449446</v>
      </c>
      <c r="K242" s="61" t="n">
        <v>7.70422347613943</v>
      </c>
      <c r="L242" s="61" t="n">
        <v>23161.5526346</v>
      </c>
      <c r="M242" s="61" t="n">
        <v>5.35525913571492</v>
      </c>
      <c r="N242" s="61" t="n">
        <v>39.8185117227382</v>
      </c>
      <c r="O242" s="61" t="n">
        <v>4.64606138967419</v>
      </c>
      <c r="P242" s="61" t="n">
        <v>10550.921743</v>
      </c>
      <c r="Q242" s="61" t="n">
        <v>7.78669896967641</v>
      </c>
      <c r="R242" s="61" t="n">
        <v>18.1387667630596</v>
      </c>
      <c r="S242" s="61" t="n">
        <v>7.29337024240835</v>
      </c>
      <c r="T242" s="61" t="n">
        <v>2061.27452</v>
      </c>
      <c r="U242" s="61" t="n">
        <v>18.4342274653599</v>
      </c>
      <c r="V242" s="61" t="n">
        <v>3.54366932706362</v>
      </c>
      <c r="W242" s="61" t="n">
        <v>18.028498422378</v>
      </c>
      <c r="X242" s="61" t="n">
        <v>12212.1590485</v>
      </c>
      <c r="Y242" s="61" t="n">
        <v>9.11503000023823</v>
      </c>
      <c r="Z242" s="61" t="n">
        <v>20.9947064389036</v>
      </c>
      <c r="AA242" s="61" t="n">
        <v>8.81409527877373</v>
      </c>
    </row>
    <row r="243">
      <c r="A243" s="61" t="s">
        <v>139</v>
      </c>
      <c r="B243" s="61" t="s">
        <v>140</v>
      </c>
      <c r="C243" s="61" t="s">
        <v>16</v>
      </c>
      <c r="D243" s="61" t="n">
        <v>50.6947926</v>
      </c>
      <c r="E243" s="61" t="n">
        <v>70.3842506842799</v>
      </c>
      <c r="F243" s="61" t="n">
        <v>2.50727987176004</v>
      </c>
      <c r="G243" s="61" t="n">
        <v>67.8600370122215</v>
      </c>
      <c r="H243" s="61" t="n">
        <v>603.8400897</v>
      </c>
      <c r="I243" s="61" t="n">
        <v>34.7390364281678</v>
      </c>
      <c r="J243" s="61" t="n">
        <v>29.8649234964339</v>
      </c>
      <c r="K243" s="61" t="n">
        <v>32.9261798368357</v>
      </c>
      <c r="L243" s="61" t="n">
        <v>665.8106578</v>
      </c>
      <c r="M243" s="61" t="n">
        <v>36.615522907756</v>
      </c>
      <c r="N243" s="61" t="n">
        <v>32.9298844139122</v>
      </c>
      <c r="O243" s="61" t="n">
        <v>26.055118927918</v>
      </c>
      <c r="P243" s="61" t="n">
        <v>293.2117427</v>
      </c>
      <c r="Q243" s="61" t="n">
        <v>48.6736124402849</v>
      </c>
      <c r="R243" s="61" t="n">
        <v>14.5017636512708</v>
      </c>
      <c r="S243" s="61" t="n">
        <v>39.033390237138</v>
      </c>
      <c r="T243" s="61"/>
      <c r="U243" s="61"/>
      <c r="V243" s="61"/>
      <c r="W243" s="61"/>
      <c r="X243" s="61" t="n">
        <v>408.3467404</v>
      </c>
      <c r="Y243" s="61" t="n">
        <v>44.0648095956203</v>
      </c>
      <c r="Z243" s="61" t="n">
        <v>20.196148566623</v>
      </c>
      <c r="AA243" s="61" t="n">
        <v>33.6944205043715</v>
      </c>
    </row>
    <row r="244">
      <c r="A244" s="61" t="s">
        <v>139</v>
      </c>
      <c r="B244" s="61" t="s">
        <v>140</v>
      </c>
      <c r="C244" s="61" t="s">
        <v>17</v>
      </c>
      <c r="D244" s="61" t="n">
        <v>818.7580551</v>
      </c>
      <c r="E244" s="61" t="n">
        <v>27.8354486757204</v>
      </c>
      <c r="F244" s="61" t="n">
        <v>1.2448355500703</v>
      </c>
      <c r="G244" s="61" t="n">
        <v>27.7249023184266</v>
      </c>
      <c r="H244" s="61" t="n">
        <v>9524.1430985</v>
      </c>
      <c r="I244" s="61" t="n">
        <v>9.18538053921306</v>
      </c>
      <c r="J244" s="61" t="n">
        <v>14.4804583467841</v>
      </c>
      <c r="K244" s="61" t="n">
        <v>8.8536250588903</v>
      </c>
      <c r="L244" s="61" t="n">
        <v>26191.0214571</v>
      </c>
      <c r="M244" s="61" t="n">
        <v>6.07118593653092</v>
      </c>
      <c r="N244" s="61" t="n">
        <v>39.8206947697999</v>
      </c>
      <c r="O244" s="61" t="n">
        <v>5.46597794422888</v>
      </c>
      <c r="P244" s="61" t="n">
        <v>11067.8224869</v>
      </c>
      <c r="Q244" s="61" t="n">
        <v>9.06940009106342</v>
      </c>
      <c r="R244" s="61" t="n">
        <v>16.8274605761013</v>
      </c>
      <c r="S244" s="61" t="n">
        <v>7.86697932165473</v>
      </c>
      <c r="T244" s="61" t="n">
        <v>1545.0101949</v>
      </c>
      <c r="U244" s="61" t="n">
        <v>18.8391262645904</v>
      </c>
      <c r="V244" s="61" t="n">
        <v>2.34902558069815</v>
      </c>
      <c r="W244" s="61" t="n">
        <v>18.9419406985346</v>
      </c>
      <c r="X244" s="61" t="n">
        <v>16625.6316749</v>
      </c>
      <c r="Y244" s="61" t="n">
        <v>9.122697835615</v>
      </c>
      <c r="Z244" s="61" t="n">
        <v>25.2775251765463</v>
      </c>
      <c r="AA244" s="61" t="n">
        <v>8.50941566949899</v>
      </c>
    </row>
    <row r="245">
      <c r="A245" s="61" t="s">
        <v>141</v>
      </c>
      <c r="B245" s="61" t="s">
        <v>142</v>
      </c>
      <c r="C245" s="61" t="s">
        <v>16</v>
      </c>
      <c r="D245" s="61" t="n">
        <v>55.6100187</v>
      </c>
      <c r="E245" s="61" t="n">
        <v>99.9999999999998</v>
      </c>
      <c r="F245" s="61" t="n">
        <v>2.24526640884386</v>
      </c>
      <c r="G245" s="61" t="n">
        <v>93.0284254241892</v>
      </c>
      <c r="H245" s="61" t="n">
        <v>927.5920688</v>
      </c>
      <c r="I245" s="61" t="n">
        <v>26.2121606994213</v>
      </c>
      <c r="J245" s="61" t="n">
        <v>37.4517283373369</v>
      </c>
      <c r="K245" s="61" t="n">
        <v>17.8369310876021</v>
      </c>
      <c r="L245" s="61" t="n">
        <v>1024.9107584</v>
      </c>
      <c r="M245" s="61" t="n">
        <v>29.2769735843028</v>
      </c>
      <c r="N245" s="61" t="n">
        <v>41.3809912618894</v>
      </c>
      <c r="O245" s="61" t="n">
        <v>18.3249478831302</v>
      </c>
      <c r="P245" s="61" t="n">
        <v>238.0422471</v>
      </c>
      <c r="Q245" s="61" t="n">
        <v>46.0885779783577</v>
      </c>
      <c r="R245" s="61" t="n">
        <v>9.61100668177513</v>
      </c>
      <c r="S245" s="61" t="n">
        <v>45.6138491131201</v>
      </c>
      <c r="T245" s="61" t="n">
        <v>37.8551575</v>
      </c>
      <c r="U245" s="61" t="n">
        <v>100</v>
      </c>
      <c r="V245" s="61" t="n">
        <v>1.52841008730399</v>
      </c>
      <c r="W245" s="61" t="n">
        <v>98.5591767373461</v>
      </c>
      <c r="X245" s="61" t="n">
        <v>192.756804</v>
      </c>
      <c r="Y245" s="61" t="n">
        <v>62.4659533279693</v>
      </c>
      <c r="Z245" s="61" t="n">
        <v>7.78259722285078</v>
      </c>
      <c r="AA245" s="61" t="n">
        <v>62.1884782149455</v>
      </c>
    </row>
    <row r="246">
      <c r="A246" s="61" t="s">
        <v>141</v>
      </c>
      <c r="B246" s="61" t="s">
        <v>142</v>
      </c>
      <c r="C246" s="61" t="s">
        <v>17</v>
      </c>
      <c r="D246" s="61" t="n">
        <v>1810.953845</v>
      </c>
      <c r="E246" s="61" t="n">
        <v>17.8910226203841</v>
      </c>
      <c r="F246" s="61" t="n">
        <v>4.09781209143036</v>
      </c>
      <c r="G246" s="61" t="n">
        <v>18.2325735186467</v>
      </c>
      <c r="H246" s="61" t="n">
        <v>13703.4433036</v>
      </c>
      <c r="I246" s="61" t="n">
        <v>6.02234289856314</v>
      </c>
      <c r="J246" s="61" t="n">
        <v>31.0080435339436</v>
      </c>
      <c r="K246" s="61" t="n">
        <v>5.57426137681929</v>
      </c>
      <c r="L246" s="61" t="n">
        <v>20620.2148706</v>
      </c>
      <c r="M246" s="61" t="n">
        <v>5.25255135729234</v>
      </c>
      <c r="N246" s="61" t="n">
        <v>46.6592597364826</v>
      </c>
      <c r="O246" s="61" t="n">
        <v>3.87172996595974</v>
      </c>
      <c r="P246" s="61" t="n">
        <v>4783.2337874</v>
      </c>
      <c r="Q246" s="61" t="n">
        <v>9.71904785878681</v>
      </c>
      <c r="R246" s="61" t="n">
        <v>10.8234637256291</v>
      </c>
      <c r="S246" s="61" t="n">
        <v>9.8348166176439</v>
      </c>
      <c r="T246" s="61" t="n">
        <v>935.4608096</v>
      </c>
      <c r="U246" s="61" t="n">
        <v>21.4013599312261</v>
      </c>
      <c r="V246" s="61" t="n">
        <v>2.11675334919323</v>
      </c>
      <c r="W246" s="61" t="n">
        <v>21.0217535869208</v>
      </c>
      <c r="X246" s="61" t="n">
        <v>2339.8824465</v>
      </c>
      <c r="Y246" s="61" t="n">
        <v>17.3179923259552</v>
      </c>
      <c r="Z246" s="61" t="n">
        <v>5.29466756332122</v>
      </c>
      <c r="AA246" s="61" t="n">
        <v>16.9135399649393</v>
      </c>
    </row>
    <row r="247">
      <c r="A247" s="61" t="s">
        <v>143</v>
      </c>
      <c r="B247" s="61" t="s">
        <v>144</v>
      </c>
      <c r="C247" s="61" t="s">
        <v>16</v>
      </c>
      <c r="D247" s="61" t="n">
        <v>23.9206656</v>
      </c>
      <c r="E247" s="61" t="n">
        <v>99.9999999999999</v>
      </c>
      <c r="F247" s="61" t="n">
        <v>4.12692981337123</v>
      </c>
      <c r="G247" s="61" t="n">
        <v>96.7754602068154</v>
      </c>
      <c r="H247" s="61" t="n">
        <v>133.9955564</v>
      </c>
      <c r="I247" s="61" t="n">
        <v>46.2559149457476</v>
      </c>
      <c r="J247" s="61" t="n">
        <v>23.1176784882786</v>
      </c>
      <c r="K247" s="61" t="n">
        <v>38.3512968048</v>
      </c>
      <c r="L247" s="61" t="n">
        <v>195.0225359</v>
      </c>
      <c r="M247" s="61" t="n">
        <v>39.6080238225735</v>
      </c>
      <c r="N247" s="61" t="n">
        <v>33.6464014481676</v>
      </c>
      <c r="O247" s="61" t="n">
        <v>28.0935518826269</v>
      </c>
      <c r="P247" s="61" t="n">
        <v>75.583068</v>
      </c>
      <c r="Q247" s="61" t="n">
        <v>58.1797066330947</v>
      </c>
      <c r="R247" s="61" t="n">
        <v>13.0400224613844</v>
      </c>
      <c r="S247" s="61" t="n">
        <v>48.4889941012323</v>
      </c>
      <c r="T247" s="61" t="n">
        <v>23.0693661</v>
      </c>
      <c r="U247" s="61" t="n">
        <v>100</v>
      </c>
      <c r="V247" s="61" t="n">
        <v>3.98005876281577</v>
      </c>
      <c r="W247" s="61" t="n">
        <v>92.7804747179556</v>
      </c>
      <c r="X247" s="61" t="n">
        <v>128.0325642</v>
      </c>
      <c r="Y247" s="61" t="n">
        <v>41.393192855394</v>
      </c>
      <c r="Z247" s="61" t="n">
        <v>22.0889090259824</v>
      </c>
      <c r="AA247" s="61" t="n">
        <v>32.4726963598564</v>
      </c>
    </row>
    <row r="248">
      <c r="A248" s="61" t="s">
        <v>143</v>
      </c>
      <c r="B248" s="61" t="s">
        <v>144</v>
      </c>
      <c r="C248" s="61" t="s">
        <v>17</v>
      </c>
      <c r="D248" s="61" t="n">
        <v>194.501126</v>
      </c>
      <c r="E248" s="61" t="n">
        <v>29.4525019372572</v>
      </c>
      <c r="F248" s="61" t="n">
        <v>0.879770375394179</v>
      </c>
      <c r="G248" s="61" t="n">
        <v>29.7675531640459</v>
      </c>
      <c r="H248" s="61" t="n">
        <v>3123.7595589</v>
      </c>
      <c r="I248" s="61" t="n">
        <v>8.88229046722638</v>
      </c>
      <c r="J248" s="61" t="n">
        <v>14.1294355271476</v>
      </c>
      <c r="K248" s="61" t="n">
        <v>8.60191091480231</v>
      </c>
      <c r="L248" s="61" t="n">
        <v>7922.7735711</v>
      </c>
      <c r="M248" s="61" t="n">
        <v>5.01143838372437</v>
      </c>
      <c r="N248" s="61" t="n">
        <v>35.8364068227026</v>
      </c>
      <c r="O248" s="61" t="n">
        <v>4.79052051155629</v>
      </c>
      <c r="P248" s="61" t="n">
        <v>4395.1994783</v>
      </c>
      <c r="Q248" s="61" t="n">
        <v>8.06114353157139</v>
      </c>
      <c r="R248" s="61" t="n">
        <v>19.8804314117765</v>
      </c>
      <c r="S248" s="61" t="n">
        <v>7.11012825796503</v>
      </c>
      <c r="T248" s="61" t="n">
        <v>1248.2164396</v>
      </c>
      <c r="U248" s="61" t="n">
        <v>18.2917975691239</v>
      </c>
      <c r="V248" s="61" t="n">
        <v>5.64595109665369</v>
      </c>
      <c r="W248" s="61" t="n">
        <v>18.0123688243324</v>
      </c>
      <c r="X248" s="61" t="n">
        <v>5223.7193485</v>
      </c>
      <c r="Y248" s="61" t="n">
        <v>8.51360046702456</v>
      </c>
      <c r="Z248" s="61" t="n">
        <v>23.6280047663255</v>
      </c>
      <c r="AA248" s="61" t="n">
        <v>7.96769122885034</v>
      </c>
    </row>
    <row r="249">
      <c r="A249" s="61" t="s">
        <v>145</v>
      </c>
      <c r="B249" s="61" t="s">
        <v>146</v>
      </c>
      <c r="C249" s="61" t="s">
        <v>16</v>
      </c>
      <c r="D249" s="61" t="n">
        <v>47.8579742</v>
      </c>
      <c r="E249" s="61" t="n">
        <v>70.7687618789507</v>
      </c>
      <c r="F249" s="61" t="n">
        <v>2.73384371699303</v>
      </c>
      <c r="G249" s="61" t="n">
        <v>65.4052869829359</v>
      </c>
      <c r="H249" s="61" t="n">
        <v>562.0085344</v>
      </c>
      <c r="I249" s="61" t="n">
        <v>27.7921281014575</v>
      </c>
      <c r="J249" s="61" t="n">
        <v>32.1042318725204</v>
      </c>
      <c r="K249" s="61" t="n">
        <v>19.9606378892607</v>
      </c>
      <c r="L249" s="61" t="n">
        <v>884.5616041</v>
      </c>
      <c r="M249" s="61" t="n">
        <v>25.363571610344</v>
      </c>
      <c r="N249" s="61" t="n">
        <v>50.5297857689526</v>
      </c>
      <c r="O249" s="61" t="n">
        <v>14.8474011982835</v>
      </c>
      <c r="P249" s="61" t="n">
        <v>143.9424452</v>
      </c>
      <c r="Q249" s="61" t="n">
        <v>77.94424536029</v>
      </c>
      <c r="R249" s="61" t="n">
        <v>8.22258267293381</v>
      </c>
      <c r="S249" s="61" t="n">
        <v>73.3542867871531</v>
      </c>
      <c r="T249" s="61"/>
      <c r="U249" s="61"/>
      <c r="V249" s="61"/>
      <c r="W249" s="61"/>
      <c r="X249" s="61" t="n">
        <v>112.2040599</v>
      </c>
      <c r="Y249" s="61" t="n">
        <v>59.7192726168709</v>
      </c>
      <c r="Z249" s="61" t="n">
        <v>6.4095559686002</v>
      </c>
      <c r="AA249" s="61" t="n">
        <v>56.9860800307151</v>
      </c>
    </row>
    <row r="250">
      <c r="A250" s="61" t="s">
        <v>145</v>
      </c>
      <c r="B250" s="61" t="s">
        <v>146</v>
      </c>
      <c r="C250" s="61" t="s">
        <v>17</v>
      </c>
      <c r="D250" s="61" t="n">
        <v>554.1840188</v>
      </c>
      <c r="E250" s="61" t="n">
        <v>21.7493821657797</v>
      </c>
      <c r="F250" s="61" t="n">
        <v>1.49090587937871</v>
      </c>
      <c r="G250" s="61" t="n">
        <v>22.4279428298916</v>
      </c>
      <c r="H250" s="61" t="n">
        <v>9416.0564702</v>
      </c>
      <c r="I250" s="61" t="n">
        <v>6.80915698167587</v>
      </c>
      <c r="J250" s="61" t="n">
        <v>25.3317552938123</v>
      </c>
      <c r="K250" s="61" t="n">
        <v>5.89822712511643</v>
      </c>
      <c r="L250" s="61" t="n">
        <v>17513.515828</v>
      </c>
      <c r="M250" s="61" t="n">
        <v>4.96746507550257</v>
      </c>
      <c r="N250" s="61" t="n">
        <v>47.1161253857457</v>
      </c>
      <c r="O250" s="61" t="n">
        <v>3.6558445105314</v>
      </c>
      <c r="P250" s="61" t="n">
        <v>5363.9627162</v>
      </c>
      <c r="Q250" s="61" t="n">
        <v>8.43912970830975</v>
      </c>
      <c r="R250" s="61" t="n">
        <v>14.4305199700045</v>
      </c>
      <c r="S250" s="61" t="n">
        <v>7.91056633259968</v>
      </c>
      <c r="T250" s="61" t="n">
        <v>486.1661611</v>
      </c>
      <c r="U250" s="61" t="n">
        <v>25.4315616067775</v>
      </c>
      <c r="V250" s="61" t="n">
        <v>1.30791932526035</v>
      </c>
      <c r="W250" s="61" t="n">
        <v>25.4363661085752</v>
      </c>
      <c r="X250" s="61" t="n">
        <v>3837.0741845</v>
      </c>
      <c r="Y250" s="61" t="n">
        <v>11.077237762834</v>
      </c>
      <c r="Z250" s="61" t="n">
        <v>10.3227741457984</v>
      </c>
      <c r="AA250" s="61" t="n">
        <v>10.3704521031359</v>
      </c>
    </row>
    <row r="251">
      <c r="A251" s="61" t="s">
        <v>147</v>
      </c>
      <c r="B251" s="61" t="s">
        <v>148</v>
      </c>
      <c r="C251" s="61" t="s">
        <v>16</v>
      </c>
      <c r="D251" s="61" t="n">
        <v>19.849281</v>
      </c>
      <c r="E251" s="61" t="n">
        <v>70.7534223367525</v>
      </c>
      <c r="F251" s="61" t="n">
        <v>2.61644639949917</v>
      </c>
      <c r="G251" s="61" t="n">
        <v>65.3266592805733</v>
      </c>
      <c r="H251" s="61" t="n">
        <v>159.2839417</v>
      </c>
      <c r="I251" s="61" t="n">
        <v>31.3447675963214</v>
      </c>
      <c r="J251" s="61" t="n">
        <v>20.996120502249</v>
      </c>
      <c r="K251" s="61" t="n">
        <v>24.7342727011789</v>
      </c>
      <c r="L251" s="61" t="n">
        <v>275.0925661</v>
      </c>
      <c r="M251" s="61" t="n">
        <v>23.1834840609939</v>
      </c>
      <c r="N251" s="61" t="n">
        <v>36.2615126513314</v>
      </c>
      <c r="O251" s="61" t="n">
        <v>16.6469987232063</v>
      </c>
      <c r="P251" s="61" t="n">
        <v>97.6085002</v>
      </c>
      <c r="Q251" s="61" t="n">
        <v>35.0997291638959</v>
      </c>
      <c r="R251" s="61" t="n">
        <v>12.8663304685346</v>
      </c>
      <c r="S251" s="61" t="n">
        <v>32.5867101615766</v>
      </c>
      <c r="T251" s="61"/>
      <c r="U251" s="61"/>
      <c r="V251" s="61"/>
      <c r="W251" s="61"/>
      <c r="X251" s="61" t="n">
        <v>206.8008202</v>
      </c>
      <c r="Y251" s="61" t="n">
        <v>35.842712074749</v>
      </c>
      <c r="Z251" s="61" t="n">
        <v>27.2595899783859</v>
      </c>
      <c r="AA251" s="61" t="n">
        <v>24.8770039193691</v>
      </c>
    </row>
    <row r="252">
      <c r="A252" s="61" t="s">
        <v>147</v>
      </c>
      <c r="B252" s="61" t="s">
        <v>148</v>
      </c>
      <c r="C252" s="61" t="s">
        <v>17</v>
      </c>
      <c r="D252" s="61" t="n">
        <v>100.282649</v>
      </c>
      <c r="E252" s="61" t="n">
        <v>33.1826617856544</v>
      </c>
      <c r="F252" s="61" t="n">
        <v>0.792098174121044</v>
      </c>
      <c r="G252" s="61" t="n">
        <v>32.8077109722626</v>
      </c>
      <c r="H252" s="61" t="n">
        <v>2023.0795197</v>
      </c>
      <c r="I252" s="61" t="n">
        <v>9.12791857594402</v>
      </c>
      <c r="J252" s="61" t="n">
        <v>15.9796097294563</v>
      </c>
      <c r="K252" s="61" t="n">
        <v>7.9796693030599</v>
      </c>
      <c r="L252" s="61" t="n">
        <v>4205.1366966</v>
      </c>
      <c r="M252" s="61" t="n">
        <v>6.28101513234447</v>
      </c>
      <c r="N252" s="61" t="n">
        <v>33.2149293274678</v>
      </c>
      <c r="O252" s="61" t="n">
        <v>4.87844936085171</v>
      </c>
      <c r="P252" s="61" t="n">
        <v>2362.3860513</v>
      </c>
      <c r="Q252" s="61" t="n">
        <v>7.80030831584249</v>
      </c>
      <c r="R252" s="61" t="n">
        <v>18.6596753921384</v>
      </c>
      <c r="S252" s="61" t="n">
        <v>7.29611643565675</v>
      </c>
      <c r="T252" s="61" t="n">
        <v>464.3078376</v>
      </c>
      <c r="U252" s="61" t="n">
        <v>15.4116975516167</v>
      </c>
      <c r="V252" s="61" t="n">
        <v>3.66740801185906</v>
      </c>
      <c r="W252" s="61" t="n">
        <v>15.3304224801481</v>
      </c>
      <c r="X252" s="61" t="n">
        <v>3505.1885314</v>
      </c>
      <c r="Y252" s="61" t="n">
        <v>7.51964789296023</v>
      </c>
      <c r="Z252" s="61" t="n">
        <v>27.6862793649574</v>
      </c>
      <c r="AA252" s="61" t="n">
        <v>7.57343302803642</v>
      </c>
    </row>
    <row r="253">
      <c r="A253" s="61" t="s">
        <v>149</v>
      </c>
      <c r="B253" s="61" t="s">
        <v>150</v>
      </c>
      <c r="C253" s="61" t="s">
        <v>16</v>
      </c>
      <c r="D253" s="61" t="n">
        <v>44.349632</v>
      </c>
      <c r="E253" s="61" t="n">
        <v>100</v>
      </c>
      <c r="F253" s="61" t="n">
        <v>3.64993624471371</v>
      </c>
      <c r="G253" s="61" t="n">
        <v>94.4293206560133</v>
      </c>
      <c r="H253" s="61" t="n">
        <v>266.3548895</v>
      </c>
      <c r="I253" s="61" t="n">
        <v>30.9092411179608</v>
      </c>
      <c r="J253" s="61" t="n">
        <v>21.9207763695258</v>
      </c>
      <c r="K253" s="61" t="n">
        <v>30.416147185948</v>
      </c>
      <c r="L253" s="61" t="n">
        <v>408.4988611</v>
      </c>
      <c r="M253" s="61" t="n">
        <v>29.9251698147694</v>
      </c>
      <c r="N253" s="61" t="n">
        <v>33.6191019364751</v>
      </c>
      <c r="O253" s="61" t="n">
        <v>22.9005498751739</v>
      </c>
      <c r="P253" s="61" t="n">
        <v>169.4533614</v>
      </c>
      <c r="Q253" s="61" t="n">
        <v>49.422674722636</v>
      </c>
      <c r="R253" s="61" t="n">
        <v>13.9458646593151</v>
      </c>
      <c r="S253" s="61" t="n">
        <v>43.9525908255413</v>
      </c>
      <c r="T253" s="61" t="n">
        <v>64.8162832</v>
      </c>
      <c r="U253" s="61" t="n">
        <v>57.7653062645221</v>
      </c>
      <c r="V253" s="61" t="n">
        <v>5.3343238856933</v>
      </c>
      <c r="W253" s="61" t="n">
        <v>54.883642956607</v>
      </c>
      <c r="X253" s="61" t="n">
        <v>261.6066078</v>
      </c>
      <c r="Y253" s="61" t="n">
        <v>36.0207875243906</v>
      </c>
      <c r="Z253" s="61" t="n">
        <v>21.529996904277</v>
      </c>
      <c r="AA253" s="61" t="n">
        <v>30.3038280141891</v>
      </c>
    </row>
    <row r="254">
      <c r="A254" s="61" t="s">
        <v>149</v>
      </c>
      <c r="B254" s="61" t="s">
        <v>150</v>
      </c>
      <c r="C254" s="61" t="s">
        <v>17</v>
      </c>
      <c r="D254" s="61" t="n">
        <v>400.5260648</v>
      </c>
      <c r="E254" s="61" t="n">
        <v>21.8592896507384</v>
      </c>
      <c r="F254" s="61" t="n">
        <v>1.66521886064492</v>
      </c>
      <c r="G254" s="61" t="n">
        <v>21.6847662379077</v>
      </c>
      <c r="H254" s="61" t="n">
        <v>4129.038437</v>
      </c>
      <c r="I254" s="61" t="n">
        <v>8.7473784850119</v>
      </c>
      <c r="J254" s="61" t="n">
        <v>17.1668045750121</v>
      </c>
      <c r="K254" s="61" t="n">
        <v>8.4433749150931</v>
      </c>
      <c r="L254" s="61" t="n">
        <v>9987.2734175</v>
      </c>
      <c r="M254" s="61" t="n">
        <v>4.69552657677323</v>
      </c>
      <c r="N254" s="61" t="n">
        <v>41.5228808380878</v>
      </c>
      <c r="O254" s="61" t="n">
        <v>4.34987119228753</v>
      </c>
      <c r="P254" s="61" t="n">
        <v>3936.8707203</v>
      </c>
      <c r="Q254" s="61" t="n">
        <v>9.07119228425973</v>
      </c>
      <c r="R254" s="61" t="n">
        <v>16.3678520613581</v>
      </c>
      <c r="S254" s="61" t="n">
        <v>8.30026924674049</v>
      </c>
      <c r="T254" s="61" t="n">
        <v>697.1598055</v>
      </c>
      <c r="U254" s="61" t="n">
        <v>19.0408353348631</v>
      </c>
      <c r="V254" s="61" t="n">
        <v>2.89849714919762</v>
      </c>
      <c r="W254" s="61" t="n">
        <v>18.4347202000999</v>
      </c>
      <c r="X254" s="61" t="n">
        <v>4901.5894189</v>
      </c>
      <c r="Y254" s="61" t="n">
        <v>9.68756898552607</v>
      </c>
      <c r="Z254" s="61" t="n">
        <v>20.3787465156995</v>
      </c>
      <c r="AA254" s="61" t="n">
        <v>9.04082242333724</v>
      </c>
    </row>
    <row r="255">
      <c r="A255" s="61" t="s">
        <v>151</v>
      </c>
      <c r="B255" s="61" t="s">
        <v>152</v>
      </c>
      <c r="C255" s="61" t="s">
        <v>16</v>
      </c>
      <c r="D255" s="61" t="n">
        <v>12.3540843</v>
      </c>
      <c r="E255" s="61" t="n">
        <v>100</v>
      </c>
      <c r="F255" s="61" t="n">
        <v>1.18581066156792</v>
      </c>
      <c r="G255" s="61" t="n">
        <v>102.036303221955</v>
      </c>
      <c r="H255" s="61" t="n">
        <v>340.6570086</v>
      </c>
      <c r="I255" s="61" t="n">
        <v>27.0848580064361</v>
      </c>
      <c r="J255" s="61" t="n">
        <v>32.6980699602085</v>
      </c>
      <c r="K255" s="61" t="n">
        <v>22.4416347053628</v>
      </c>
      <c r="L255" s="61" t="n">
        <v>237.8676762</v>
      </c>
      <c r="M255" s="61" t="n">
        <v>40.232724437578</v>
      </c>
      <c r="N255" s="61" t="n">
        <v>22.8318036068723</v>
      </c>
      <c r="O255" s="61" t="n">
        <v>29.036566198732</v>
      </c>
      <c r="P255" s="61" t="n">
        <v>179.365278</v>
      </c>
      <c r="Q255" s="61" t="n">
        <v>34.8584350873057</v>
      </c>
      <c r="R255" s="61" t="n">
        <v>17.2164325418674</v>
      </c>
      <c r="S255" s="61" t="n">
        <v>31.581699836006</v>
      </c>
      <c r="T255" s="61" t="n">
        <v>68.4379423</v>
      </c>
      <c r="U255" s="61" t="n">
        <v>52.3485881441255</v>
      </c>
      <c r="V255" s="61" t="n">
        <v>6.56903738588783</v>
      </c>
      <c r="W255" s="61" t="n">
        <v>51.9912328695055</v>
      </c>
      <c r="X255" s="61" t="n">
        <v>203.1440542</v>
      </c>
      <c r="Y255" s="61" t="n">
        <v>40.6594920066548</v>
      </c>
      <c r="Z255" s="61" t="n">
        <v>19.4988458435961</v>
      </c>
      <c r="AA255" s="61" t="n">
        <v>32.6716241915109</v>
      </c>
    </row>
    <row r="256">
      <c r="A256" s="61" t="s">
        <v>151</v>
      </c>
      <c r="B256" s="61" t="s">
        <v>152</v>
      </c>
      <c r="C256" s="61" t="s">
        <v>17</v>
      </c>
      <c r="D256" s="61" t="n">
        <v>246.2558041</v>
      </c>
      <c r="E256" s="61" t="n">
        <v>26.0995977518478</v>
      </c>
      <c r="F256" s="61" t="n">
        <v>1.18985199606705</v>
      </c>
      <c r="G256" s="61" t="n">
        <v>25.426170749153</v>
      </c>
      <c r="H256" s="61" t="n">
        <v>3372.4659269</v>
      </c>
      <c r="I256" s="61" t="n">
        <v>7.3093316372124</v>
      </c>
      <c r="J256" s="61" t="n">
        <v>16.2949877646765</v>
      </c>
      <c r="K256" s="61" t="n">
        <v>7.26291645898597</v>
      </c>
      <c r="L256" s="61" t="n">
        <v>8752.752587</v>
      </c>
      <c r="M256" s="61" t="n">
        <v>5.32394206071609</v>
      </c>
      <c r="N256" s="61" t="n">
        <v>42.2913083197579</v>
      </c>
      <c r="O256" s="61" t="n">
        <v>4.15577951429083</v>
      </c>
      <c r="P256" s="61" t="n">
        <v>3070.8137744</v>
      </c>
      <c r="Q256" s="61" t="n">
        <v>8.28809986649316</v>
      </c>
      <c r="R256" s="61" t="n">
        <v>14.8374732216922</v>
      </c>
      <c r="S256" s="61" t="n">
        <v>8.08958012069229</v>
      </c>
      <c r="T256" s="61" t="n">
        <v>783.4918471</v>
      </c>
      <c r="U256" s="61" t="n">
        <v>17.1195910581574</v>
      </c>
      <c r="V256" s="61" t="n">
        <v>3.78565427759676</v>
      </c>
      <c r="W256" s="61" t="n">
        <v>16.5689405668257</v>
      </c>
      <c r="X256" s="61" t="n">
        <v>4470.5591778</v>
      </c>
      <c r="Y256" s="61" t="n">
        <v>9.7524988264194</v>
      </c>
      <c r="Z256" s="61" t="n">
        <v>21.6007244202095</v>
      </c>
      <c r="AA256" s="61" t="n">
        <v>8.05739039720726</v>
      </c>
    </row>
    <row r="257">
      <c r="A257" s="61" t="s">
        <v>153</v>
      </c>
      <c r="B257" s="61" t="s">
        <v>154</v>
      </c>
      <c r="C257" s="61" t="s">
        <v>16</v>
      </c>
      <c r="D257" s="61" t="n">
        <v>70.4248971</v>
      </c>
      <c r="E257" s="61" t="n">
        <v>57.8214118004662</v>
      </c>
      <c r="F257" s="61" t="n">
        <v>2.66851645190716</v>
      </c>
      <c r="G257" s="61" t="n">
        <v>59.4470630041559</v>
      </c>
      <c r="H257" s="61" t="n">
        <v>269.3722991</v>
      </c>
      <c r="I257" s="61" t="n">
        <v>32.3441467225609</v>
      </c>
      <c r="J257" s="61" t="n">
        <v>10.2069643185379</v>
      </c>
      <c r="K257" s="61" t="n">
        <v>32.0236612828634</v>
      </c>
      <c r="L257" s="61" t="n">
        <v>870.1193987</v>
      </c>
      <c r="M257" s="61" t="n">
        <v>20.3070351424672</v>
      </c>
      <c r="N257" s="61" t="n">
        <v>32.9702708298954</v>
      </c>
      <c r="O257" s="61" t="n">
        <v>16.0105182417893</v>
      </c>
      <c r="P257" s="61" t="n">
        <v>540.4387339</v>
      </c>
      <c r="Q257" s="61" t="n">
        <v>26.7450843585656</v>
      </c>
      <c r="R257" s="61" t="n">
        <v>20.4781222557161</v>
      </c>
      <c r="S257" s="61" t="n">
        <v>22.7537683489836</v>
      </c>
      <c r="T257" s="61" t="n">
        <v>145.3113593</v>
      </c>
      <c r="U257" s="61" t="n">
        <v>45.0170152316937</v>
      </c>
      <c r="V257" s="61" t="n">
        <v>5.50608902403412</v>
      </c>
      <c r="W257" s="61" t="n">
        <v>43.1095057013649</v>
      </c>
      <c r="X257" s="61" t="n">
        <v>743.436288</v>
      </c>
      <c r="Y257" s="61" t="n">
        <v>28.048853978915</v>
      </c>
      <c r="Z257" s="61" t="n">
        <v>28.1700371199093</v>
      </c>
      <c r="AA257" s="61" t="n">
        <v>20.4135450207331</v>
      </c>
    </row>
    <row r="258">
      <c r="A258" s="61" t="s">
        <v>153</v>
      </c>
      <c r="B258" s="61" t="s">
        <v>154</v>
      </c>
      <c r="C258" s="61" t="s">
        <v>17</v>
      </c>
      <c r="D258" s="61" t="n">
        <v>287.3001061</v>
      </c>
      <c r="E258" s="61" t="n">
        <v>26.6529804775268</v>
      </c>
      <c r="F258" s="61" t="n">
        <v>1.1086090929022</v>
      </c>
      <c r="G258" s="61" t="n">
        <v>26.8348883730738</v>
      </c>
      <c r="H258" s="61" t="n">
        <v>4332.5819815</v>
      </c>
      <c r="I258" s="61" t="n">
        <v>8.36051759381786</v>
      </c>
      <c r="J258" s="61" t="n">
        <v>16.7181970297057</v>
      </c>
      <c r="K258" s="61" t="n">
        <v>8.32113599629662</v>
      </c>
      <c r="L258" s="61" t="n">
        <v>10289.4961743</v>
      </c>
      <c r="M258" s="61" t="n">
        <v>6.2387117446648</v>
      </c>
      <c r="N258" s="61" t="n">
        <v>39.7042283591814</v>
      </c>
      <c r="O258" s="61" t="n">
        <v>5.15599735820382</v>
      </c>
      <c r="P258" s="61" t="n">
        <v>3979.732798</v>
      </c>
      <c r="Q258" s="61" t="n">
        <v>9.09448153550529</v>
      </c>
      <c r="R258" s="61" t="n">
        <v>15.3566527596348</v>
      </c>
      <c r="S258" s="61" t="n">
        <v>8.39318692997194</v>
      </c>
      <c r="T258" s="61" t="n">
        <v>1364.7279395</v>
      </c>
      <c r="U258" s="61" t="n">
        <v>13.5634368587505</v>
      </c>
      <c r="V258" s="61" t="n">
        <v>5.2660955250075</v>
      </c>
      <c r="W258" s="61" t="n">
        <v>12.9594761905671</v>
      </c>
      <c r="X258" s="61" t="n">
        <v>5661.5271959</v>
      </c>
      <c r="Y258" s="61" t="n">
        <v>10.6305330729027</v>
      </c>
      <c r="Z258" s="61" t="n">
        <v>21.8462172335684</v>
      </c>
      <c r="AA258" s="61" t="n">
        <v>9.86057191348972</v>
      </c>
    </row>
    <row r="259">
      <c r="A259" s="61" t="s">
        <v>155</v>
      </c>
      <c r="B259" s="61" t="s">
        <v>156</v>
      </c>
      <c r="C259" s="61" t="s">
        <v>16</v>
      </c>
      <c r="D259" s="61" t="n">
        <v>36.1482452</v>
      </c>
      <c r="E259" s="61" t="n">
        <v>100</v>
      </c>
      <c r="F259" s="61" t="n">
        <v>0.960527129776264</v>
      </c>
      <c r="G259" s="61" t="n">
        <v>99.2201379225526</v>
      </c>
      <c r="H259" s="61" t="n">
        <v>773.7294061</v>
      </c>
      <c r="I259" s="61" t="n">
        <v>27.890492702258</v>
      </c>
      <c r="J259" s="61" t="n">
        <v>20.5594512694278</v>
      </c>
      <c r="K259" s="61" t="n">
        <v>26.8484432959715</v>
      </c>
      <c r="L259" s="61" t="n">
        <v>1453.0885865</v>
      </c>
      <c r="M259" s="61" t="n">
        <v>20.6763709911968</v>
      </c>
      <c r="N259" s="61" t="n">
        <v>38.6113074529409</v>
      </c>
      <c r="O259" s="61" t="n">
        <v>14.9622132038964</v>
      </c>
      <c r="P259" s="61" t="n">
        <v>708.9946666</v>
      </c>
      <c r="Q259" s="61" t="n">
        <v>33.7426603285974</v>
      </c>
      <c r="R259" s="61" t="n">
        <v>18.8393270093226</v>
      </c>
      <c r="S259" s="61" t="n">
        <v>30.6240489423115</v>
      </c>
      <c r="T259" s="61" t="n">
        <v>74.4549507</v>
      </c>
      <c r="U259" s="61" t="n">
        <v>71.6324636137288</v>
      </c>
      <c r="V259" s="61" t="n">
        <v>1.97840862531009</v>
      </c>
      <c r="W259" s="61" t="n">
        <v>71.1930206914224</v>
      </c>
      <c r="X259" s="61" t="n">
        <v>716.959908</v>
      </c>
      <c r="Y259" s="61" t="n">
        <v>28.8176734340478</v>
      </c>
      <c r="Z259" s="61" t="n">
        <v>19.0509785132224</v>
      </c>
      <c r="AA259" s="61" t="n">
        <v>22.5273832394898</v>
      </c>
    </row>
    <row r="260">
      <c r="A260" s="61" t="s">
        <v>155</v>
      </c>
      <c r="B260" s="61" t="s">
        <v>156</v>
      </c>
      <c r="C260" s="61" t="s">
        <v>17</v>
      </c>
      <c r="D260" s="61" t="n">
        <v>724.8232688</v>
      </c>
      <c r="E260" s="61" t="n">
        <v>23.4929776377168</v>
      </c>
      <c r="F260" s="61" t="n">
        <v>1.69703780156863</v>
      </c>
      <c r="G260" s="61" t="n">
        <v>23.1878610512499</v>
      </c>
      <c r="H260" s="61" t="n">
        <v>9263.764156</v>
      </c>
      <c r="I260" s="61" t="n">
        <v>7.40213339036549</v>
      </c>
      <c r="J260" s="61" t="n">
        <v>21.6893670971349</v>
      </c>
      <c r="K260" s="61" t="n">
        <v>7.07529259868493</v>
      </c>
      <c r="L260" s="61" t="n">
        <v>19021.9364836</v>
      </c>
      <c r="M260" s="61" t="n">
        <v>4.8974762219264</v>
      </c>
      <c r="N260" s="61" t="n">
        <v>44.5362982415702</v>
      </c>
      <c r="O260" s="61" t="n">
        <v>3.89131213572758</v>
      </c>
      <c r="P260" s="61" t="n">
        <v>6078.2647848</v>
      </c>
      <c r="Q260" s="61" t="n">
        <v>7.17370742028693</v>
      </c>
      <c r="R260" s="61" t="n">
        <v>14.2311175037556</v>
      </c>
      <c r="S260" s="61" t="n">
        <v>7.02370669863912</v>
      </c>
      <c r="T260" s="61" t="n">
        <v>1143.3488388</v>
      </c>
      <c r="U260" s="61" t="n">
        <v>18.1104934911876</v>
      </c>
      <c r="V260" s="61" t="n">
        <v>2.67693696290341</v>
      </c>
      <c r="W260" s="61" t="n">
        <v>18.3531435836277</v>
      </c>
      <c r="X260" s="61" t="n">
        <v>6478.9481097</v>
      </c>
      <c r="Y260" s="61" t="n">
        <v>11.3221074472692</v>
      </c>
      <c r="Z260" s="61" t="n">
        <v>15.1692423930672</v>
      </c>
      <c r="AA260" s="61" t="n">
        <v>10.5002678309471</v>
      </c>
    </row>
    <row r="261">
      <c r="A261" s="61" t="s">
        <v>157</v>
      </c>
      <c r="B261" s="61" t="s">
        <v>158</v>
      </c>
      <c r="C261" s="61" t="s">
        <v>16</v>
      </c>
      <c r="D261" s="61"/>
      <c r="E261" s="61"/>
      <c r="F261" s="61"/>
      <c r="G261" s="61"/>
      <c r="H261" s="61" t="n">
        <v>40.3757458</v>
      </c>
      <c r="I261" s="61" t="n">
        <v>99.9999999999998</v>
      </c>
      <c r="J261" s="61" t="n">
        <v>4.68839603517831</v>
      </c>
      <c r="K261" s="61" t="n">
        <v>101.26671179597</v>
      </c>
      <c r="L261" s="61" t="n">
        <v>375.372174</v>
      </c>
      <c r="M261" s="61" t="n">
        <v>45.6446954694444</v>
      </c>
      <c r="N261" s="61" t="n">
        <v>43.5878861783864</v>
      </c>
      <c r="O261" s="61" t="n">
        <v>25.2069155988898</v>
      </c>
      <c r="P261" s="61" t="n">
        <v>226.9046412</v>
      </c>
      <c r="Q261" s="61" t="n">
        <v>45.080508812349</v>
      </c>
      <c r="R261" s="61" t="n">
        <v>26.3479670551531</v>
      </c>
      <c r="S261" s="61" t="n">
        <v>34.085882921308</v>
      </c>
      <c r="T261" s="61"/>
      <c r="U261" s="61"/>
      <c r="V261" s="61"/>
      <c r="W261" s="61"/>
      <c r="X261" s="61" t="n">
        <v>218.5320637</v>
      </c>
      <c r="Y261" s="61" t="n">
        <v>51.2766527831159</v>
      </c>
      <c r="Z261" s="61" t="n">
        <v>25.3757507312822</v>
      </c>
      <c r="AA261" s="61" t="n">
        <v>46.4452193143018</v>
      </c>
    </row>
    <row r="262">
      <c r="A262" s="61" t="s">
        <v>157</v>
      </c>
      <c r="B262" s="61" t="s">
        <v>158</v>
      </c>
      <c r="C262" s="61" t="s">
        <v>17</v>
      </c>
      <c r="D262" s="61" t="n">
        <v>710.5878475</v>
      </c>
      <c r="E262" s="61" t="n">
        <v>23.0343771238632</v>
      </c>
      <c r="F262" s="61" t="n">
        <v>1.33314377727063</v>
      </c>
      <c r="G262" s="61" t="n">
        <v>23.2625176886647</v>
      </c>
      <c r="H262" s="61" t="n">
        <v>7337.3495815</v>
      </c>
      <c r="I262" s="61" t="n">
        <v>9.03978060940473</v>
      </c>
      <c r="J262" s="61" t="n">
        <v>13.7657039458953</v>
      </c>
      <c r="K262" s="61" t="n">
        <v>8.41395823868054</v>
      </c>
      <c r="L262" s="61" t="n">
        <v>21197.7215413</v>
      </c>
      <c r="M262" s="61" t="n">
        <v>5.64588609911412</v>
      </c>
      <c r="N262" s="61" t="n">
        <v>39.7693412074566</v>
      </c>
      <c r="O262" s="61" t="n">
        <v>4.54934029450846</v>
      </c>
      <c r="P262" s="61" t="n">
        <v>8170.5749695</v>
      </c>
      <c r="Q262" s="61" t="n">
        <v>8.42810808515349</v>
      </c>
      <c r="R262" s="61" t="n">
        <v>15.3289297243605</v>
      </c>
      <c r="S262" s="61" t="n">
        <v>8.15973846407848</v>
      </c>
      <c r="T262" s="61" t="n">
        <v>2013.2817592</v>
      </c>
      <c r="U262" s="61" t="n">
        <v>16.0920619904024</v>
      </c>
      <c r="V262" s="61" t="n">
        <v>3.7771460046957</v>
      </c>
      <c r="W262" s="61" t="n">
        <v>15.8957775870724</v>
      </c>
      <c r="X262" s="61" t="n">
        <v>13872.150604</v>
      </c>
      <c r="Y262" s="61" t="n">
        <v>6.53496801845119</v>
      </c>
      <c r="Z262" s="61" t="n">
        <v>26.0257353403213</v>
      </c>
      <c r="AA262" s="61" t="n">
        <v>6.13910496934247</v>
      </c>
    </row>
    <row r="263">
      <c r="A263" s="61" t="s">
        <v>159</v>
      </c>
      <c r="B263" s="61" t="s">
        <v>160</v>
      </c>
      <c r="C263" s="61" t="s">
        <v>16</v>
      </c>
      <c r="D263" s="61" t="n">
        <v>69.3741504</v>
      </c>
      <c r="E263" s="61" t="n">
        <v>74.1112802321257</v>
      </c>
      <c r="F263" s="61" t="n">
        <v>5.88236646997453</v>
      </c>
      <c r="G263" s="61" t="n">
        <v>73.5948958377712</v>
      </c>
      <c r="H263" s="61" t="n">
        <v>191.6443666</v>
      </c>
      <c r="I263" s="61" t="n">
        <v>32.6131169303488</v>
      </c>
      <c r="J263" s="61" t="n">
        <v>16.249891202233</v>
      </c>
      <c r="K263" s="61" t="n">
        <v>28.5371676702554</v>
      </c>
      <c r="L263" s="61" t="n">
        <v>453.1672338</v>
      </c>
      <c r="M263" s="61" t="n">
        <v>32.3508210063735</v>
      </c>
      <c r="N263" s="61" t="n">
        <v>38.4249136894112</v>
      </c>
      <c r="O263" s="61" t="n">
        <v>20.4599482593302</v>
      </c>
      <c r="P263" s="61" t="n">
        <v>228.6627238</v>
      </c>
      <c r="Q263" s="61" t="n">
        <v>42.3910770838469</v>
      </c>
      <c r="R263" s="61" t="n">
        <v>19.3887482824462</v>
      </c>
      <c r="S263" s="61" t="n">
        <v>38.5469509423235</v>
      </c>
      <c r="T263" s="61" t="n">
        <v>46.5431652</v>
      </c>
      <c r="U263" s="61" t="n">
        <v>99.9999999999998</v>
      </c>
      <c r="V263" s="61" t="n">
        <v>3.94648370899495</v>
      </c>
      <c r="W263" s="61" t="n">
        <v>90.2688567817856</v>
      </c>
      <c r="X263" s="61" t="n">
        <v>189.9662046</v>
      </c>
      <c r="Y263" s="61" t="n">
        <v>48.1856130765251</v>
      </c>
      <c r="Z263" s="61" t="n">
        <v>16.1075966469401</v>
      </c>
      <c r="AA263" s="61" t="n">
        <v>34.3220159075411</v>
      </c>
    </row>
    <row r="264">
      <c r="A264" s="61" t="s">
        <v>159</v>
      </c>
      <c r="B264" s="61" t="s">
        <v>160</v>
      </c>
      <c r="C264" s="61" t="s">
        <v>17</v>
      </c>
      <c r="D264" s="61" t="n">
        <v>263.990853</v>
      </c>
      <c r="E264" s="61" t="n">
        <v>28.8192229475186</v>
      </c>
      <c r="F264" s="61" t="n">
        <v>0.865001168696554</v>
      </c>
      <c r="G264" s="61" t="n">
        <v>28.505098457713</v>
      </c>
      <c r="H264" s="61" t="n">
        <v>5177.8028502</v>
      </c>
      <c r="I264" s="61" t="n">
        <v>7.82321866043644</v>
      </c>
      <c r="J264" s="61" t="n">
        <v>16.9657602367888</v>
      </c>
      <c r="K264" s="61" t="n">
        <v>6.52872449483608</v>
      </c>
      <c r="L264" s="61" t="n">
        <v>12756.0323385</v>
      </c>
      <c r="M264" s="61" t="n">
        <v>4.89219324073253</v>
      </c>
      <c r="N264" s="61" t="n">
        <v>41.7968378651874</v>
      </c>
      <c r="O264" s="61" t="n">
        <v>3.61132924323706</v>
      </c>
      <c r="P264" s="61" t="n">
        <v>4903.1997218</v>
      </c>
      <c r="Q264" s="61" t="n">
        <v>7.23662056414221</v>
      </c>
      <c r="R264" s="61" t="n">
        <v>16.0659865351835</v>
      </c>
      <c r="S264" s="61" t="n">
        <v>6.80415975509959</v>
      </c>
      <c r="T264" s="61" t="n">
        <v>919.374</v>
      </c>
      <c r="U264" s="61" t="n">
        <v>19.1289668529728</v>
      </c>
      <c r="V264" s="61" t="n">
        <v>3.01245128545884</v>
      </c>
      <c r="W264" s="61" t="n">
        <v>18.8363712713037</v>
      </c>
      <c r="X264" s="61" t="n">
        <v>6498.7327595</v>
      </c>
      <c r="Y264" s="61" t="n">
        <v>7.41244530027502</v>
      </c>
      <c r="Z264" s="61" t="n">
        <v>21.2939629086849</v>
      </c>
      <c r="AA264" s="61" t="n">
        <v>6.45822962888458</v>
      </c>
    </row>
    <row r="265">
      <c r="A265" s="61" t="s">
        <v>161</v>
      </c>
      <c r="B265" s="61" t="s">
        <v>162</v>
      </c>
      <c r="C265" s="61" t="s">
        <v>16</v>
      </c>
      <c r="D265" s="61" t="n">
        <v>159.9545934</v>
      </c>
      <c r="E265" s="61" t="n">
        <v>59.4674207968859</v>
      </c>
      <c r="F265" s="61" t="n">
        <v>5.31783903157745</v>
      </c>
      <c r="G265" s="61" t="n">
        <v>58.1835374218763</v>
      </c>
      <c r="H265" s="61" t="n">
        <v>946.0836465</v>
      </c>
      <c r="I265" s="61" t="n">
        <v>27.4219659405372</v>
      </c>
      <c r="J265" s="61" t="n">
        <v>31.4534295986952</v>
      </c>
      <c r="K265" s="61" t="n">
        <v>22.2887946911918</v>
      </c>
      <c r="L265" s="61" t="n">
        <v>969.2441867</v>
      </c>
      <c r="M265" s="61" t="n">
        <v>34.1157396558521</v>
      </c>
      <c r="N265" s="61" t="n">
        <v>32.2234232703366</v>
      </c>
      <c r="O265" s="61" t="n">
        <v>23.2758532146349</v>
      </c>
      <c r="P265" s="61" t="n">
        <v>313.0624583</v>
      </c>
      <c r="Q265" s="61" t="n">
        <v>48.4816144409205</v>
      </c>
      <c r="R265" s="61" t="n">
        <v>10.4080522145813</v>
      </c>
      <c r="S265" s="61" t="n">
        <v>46.119273188417</v>
      </c>
      <c r="T265" s="61" t="n">
        <v>187.1548951</v>
      </c>
      <c r="U265" s="61" t="n">
        <v>57.4379900544069</v>
      </c>
      <c r="V265" s="61" t="n">
        <v>6.22213832662315</v>
      </c>
      <c r="W265" s="61" t="n">
        <v>55.3361039213042</v>
      </c>
      <c r="X265" s="61" t="n">
        <v>432.3873044</v>
      </c>
      <c r="Y265" s="61" t="n">
        <v>40.22301145488</v>
      </c>
      <c r="Z265" s="61" t="n">
        <v>14.3751175581862</v>
      </c>
      <c r="AA265" s="61" t="n">
        <v>35.0457326736151</v>
      </c>
    </row>
    <row r="266">
      <c r="A266" s="61" t="s">
        <v>161</v>
      </c>
      <c r="B266" s="61" t="s">
        <v>162</v>
      </c>
      <c r="C266" s="61" t="s">
        <v>17</v>
      </c>
      <c r="D266" s="61" t="n">
        <v>914.3691701</v>
      </c>
      <c r="E266" s="61" t="n">
        <v>23.7833978959922</v>
      </c>
      <c r="F266" s="61" t="n">
        <v>1.4422672329951</v>
      </c>
      <c r="G266" s="61" t="n">
        <v>23.7719872373469</v>
      </c>
      <c r="H266" s="61" t="n">
        <v>11786.9689223</v>
      </c>
      <c r="I266" s="61" t="n">
        <v>7.64794561150471</v>
      </c>
      <c r="J266" s="61" t="n">
        <v>18.5920081394539</v>
      </c>
      <c r="K266" s="61" t="n">
        <v>7.49075191198716</v>
      </c>
      <c r="L266" s="61" t="n">
        <v>29185.7865056</v>
      </c>
      <c r="M266" s="61" t="n">
        <v>5.21256253548399</v>
      </c>
      <c r="N266" s="61" t="n">
        <v>46.0357861164697</v>
      </c>
      <c r="O266" s="61" t="n">
        <v>4.2560047593454</v>
      </c>
      <c r="P266" s="61" t="n">
        <v>9110.4354276</v>
      </c>
      <c r="Q266" s="61" t="n">
        <v>9.98308284537152</v>
      </c>
      <c r="R266" s="61" t="n">
        <v>14.3702160191033</v>
      </c>
      <c r="S266" s="61" t="n">
        <v>8.83251949379582</v>
      </c>
      <c r="T266" s="61" t="n">
        <v>1787.6563258</v>
      </c>
      <c r="U266" s="61" t="n">
        <v>18.4266666345354</v>
      </c>
      <c r="V266" s="61" t="n">
        <v>2.81973433364533</v>
      </c>
      <c r="W266" s="61" t="n">
        <v>18.7766332200499</v>
      </c>
      <c r="X266" s="61" t="n">
        <v>10612.8245374</v>
      </c>
      <c r="Y266" s="61" t="n">
        <v>12.0475719358453</v>
      </c>
      <c r="Z266" s="61" t="n">
        <v>16.7399881583326</v>
      </c>
      <c r="AA266" s="61" t="n">
        <v>10.9744792283901</v>
      </c>
    </row>
    <row r="267">
      <c r="A267" s="61" t="s">
        <v>163</v>
      </c>
      <c r="B267" s="61" t="s">
        <v>164</v>
      </c>
      <c r="C267" s="61" t="s">
        <v>16</v>
      </c>
      <c r="D267" s="61"/>
      <c r="E267" s="61"/>
      <c r="F267" s="61"/>
      <c r="G267" s="61"/>
      <c r="H267" s="61" t="n">
        <v>264.311743</v>
      </c>
      <c r="I267" s="61" t="n">
        <v>32.6291609861703</v>
      </c>
      <c r="J267" s="61" t="n">
        <v>13.3697255067441</v>
      </c>
      <c r="K267" s="61" t="n">
        <v>26.5337406291387</v>
      </c>
      <c r="L267" s="61" t="n">
        <v>905.0480851</v>
      </c>
      <c r="M267" s="61" t="n">
        <v>21.428843273153</v>
      </c>
      <c r="N267" s="61" t="n">
        <v>45.7802000427629</v>
      </c>
      <c r="O267" s="61" t="n">
        <v>11.168661595524</v>
      </c>
      <c r="P267" s="61" t="n">
        <v>518.6467163</v>
      </c>
      <c r="Q267" s="61" t="n">
        <v>23.0435787915631</v>
      </c>
      <c r="R267" s="61" t="n">
        <v>26.2347943878724</v>
      </c>
      <c r="S267" s="61" t="n">
        <v>18.2173880880355</v>
      </c>
      <c r="T267" s="61" t="n">
        <v>23.7493688</v>
      </c>
      <c r="U267" s="61" t="n">
        <v>100</v>
      </c>
      <c r="V267" s="61" t="n">
        <v>1.20131833043238</v>
      </c>
      <c r="W267" s="61" t="n">
        <v>98.2842942136435</v>
      </c>
      <c r="X267" s="61" t="n">
        <v>265.1862676</v>
      </c>
      <c r="Y267" s="61" t="n">
        <v>39.9795405583236</v>
      </c>
      <c r="Z267" s="61" t="n">
        <v>13.4139617321883</v>
      </c>
      <c r="AA267" s="61" t="n">
        <v>33.0450464761451</v>
      </c>
    </row>
    <row r="268">
      <c r="A268" s="61" t="s">
        <v>163</v>
      </c>
      <c r="B268" s="61" t="s">
        <v>164</v>
      </c>
      <c r="C268" s="61" t="s">
        <v>17</v>
      </c>
      <c r="D268" s="61" t="n">
        <v>534.0826985</v>
      </c>
      <c r="E268" s="61" t="n">
        <v>21.8053996874603</v>
      </c>
      <c r="F268" s="61" t="n">
        <v>1.39949732321701</v>
      </c>
      <c r="G268" s="61" t="n">
        <v>21.8835274190239</v>
      </c>
      <c r="H268" s="61" t="n">
        <v>6429.6545392</v>
      </c>
      <c r="I268" s="61" t="n">
        <v>8.09632599486569</v>
      </c>
      <c r="J268" s="61" t="n">
        <v>16.8481104931739</v>
      </c>
      <c r="K268" s="61" t="n">
        <v>7.51658852145856</v>
      </c>
      <c r="L268" s="61" t="n">
        <v>14221.2624098</v>
      </c>
      <c r="M268" s="61" t="n">
        <v>4.50757030811016</v>
      </c>
      <c r="N268" s="61" t="n">
        <v>37.2650503960891</v>
      </c>
      <c r="O268" s="61" t="n">
        <v>4.25376247819094</v>
      </c>
      <c r="P268" s="61" t="n">
        <v>7097.6406587</v>
      </c>
      <c r="Q268" s="61" t="n">
        <v>6.86022296008824</v>
      </c>
      <c r="R268" s="61" t="n">
        <v>18.5984850864943</v>
      </c>
      <c r="S268" s="61" t="n">
        <v>6.4358550061394</v>
      </c>
      <c r="T268" s="61" t="n">
        <v>1450.7597258</v>
      </c>
      <c r="U268" s="61" t="n">
        <v>14.3544178352224</v>
      </c>
      <c r="V268" s="61" t="n">
        <v>3.8015355273452</v>
      </c>
      <c r="W268" s="61" t="n">
        <v>14.1391224363526</v>
      </c>
      <c r="X268" s="61" t="n">
        <v>8429.0665651</v>
      </c>
      <c r="Y268" s="61" t="n">
        <v>8.69499084152073</v>
      </c>
      <c r="Z268" s="61" t="n">
        <v>22.0873211736805</v>
      </c>
      <c r="AA268" s="61" t="n">
        <v>7.56624277760663</v>
      </c>
    </row>
    <row r="269">
      <c r="A269" s="61" t="s">
        <v>165</v>
      </c>
      <c r="B269" s="61" t="s">
        <v>166</v>
      </c>
      <c r="C269" s="61" t="s">
        <v>16</v>
      </c>
      <c r="D269" s="61" t="n">
        <v>62.2922736</v>
      </c>
      <c r="E269" s="61" t="n">
        <v>71.1035340881241</v>
      </c>
      <c r="F269" s="61" t="n">
        <v>4.19356841324531</v>
      </c>
      <c r="G269" s="61" t="n">
        <v>62.4553593382087</v>
      </c>
      <c r="H269" s="61" t="n">
        <v>303.6295066</v>
      </c>
      <c r="I269" s="61" t="n">
        <v>35.5989077089589</v>
      </c>
      <c r="J269" s="61" t="n">
        <v>20.4405945492254</v>
      </c>
      <c r="K269" s="61" t="n">
        <v>28.7463543706477</v>
      </c>
      <c r="L269" s="61" t="n">
        <v>587.2017837</v>
      </c>
      <c r="M269" s="61" t="n">
        <v>29.034592994852</v>
      </c>
      <c r="N269" s="61" t="n">
        <v>39.5309194867086</v>
      </c>
      <c r="O269" s="61" t="n">
        <v>15.9498835613462</v>
      </c>
      <c r="P269" s="61" t="n">
        <v>367.9733889</v>
      </c>
      <c r="Q269" s="61" t="n">
        <v>33.0674779500077</v>
      </c>
      <c r="R269" s="61" t="n">
        <v>24.7722789910476</v>
      </c>
      <c r="S269" s="61" t="n">
        <v>28.9067044104346</v>
      </c>
      <c r="T269" s="61" t="n">
        <v>65.8321921</v>
      </c>
      <c r="U269" s="61" t="n">
        <v>70.6185661796734</v>
      </c>
      <c r="V269" s="61" t="n">
        <v>4.43187871320942</v>
      </c>
      <c r="W269" s="61" t="n">
        <v>65.5105874733355</v>
      </c>
      <c r="X269" s="61" t="n">
        <v>98.4949012</v>
      </c>
      <c r="Y269" s="61" t="n">
        <v>57.9435343371316</v>
      </c>
      <c r="Z269" s="61" t="n">
        <v>6.63075984656366</v>
      </c>
      <c r="AA269" s="61" t="n">
        <v>56.0543982711042</v>
      </c>
    </row>
    <row r="270">
      <c r="A270" s="61" t="s">
        <v>165</v>
      </c>
      <c r="B270" s="61" t="s">
        <v>166</v>
      </c>
      <c r="C270" s="61" t="s">
        <v>17</v>
      </c>
      <c r="D270" s="61" t="n">
        <v>372.4105556</v>
      </c>
      <c r="E270" s="61" t="n">
        <v>31.8324086159049</v>
      </c>
      <c r="F270" s="61" t="n">
        <v>0.882109671790538</v>
      </c>
      <c r="G270" s="61" t="n">
        <v>31.8453254901399</v>
      </c>
      <c r="H270" s="61" t="n">
        <v>5184.9595841</v>
      </c>
      <c r="I270" s="61" t="n">
        <v>11.0710534780638</v>
      </c>
      <c r="J270" s="61" t="n">
        <v>12.2813462943037</v>
      </c>
      <c r="K270" s="61" t="n">
        <v>11.0780927384911</v>
      </c>
      <c r="L270" s="61" t="n">
        <v>12814.7908371</v>
      </c>
      <c r="M270" s="61" t="n">
        <v>5.65195336518529</v>
      </c>
      <c r="N270" s="61" t="n">
        <v>30.3537339890016</v>
      </c>
      <c r="O270" s="61" t="n">
        <v>5.29986018383513</v>
      </c>
      <c r="P270" s="61" t="n">
        <v>8580.2581786</v>
      </c>
      <c r="Q270" s="61" t="n">
        <v>7.59197138656965</v>
      </c>
      <c r="R270" s="61" t="n">
        <v>20.3236149244179</v>
      </c>
      <c r="S270" s="61" t="n">
        <v>7.13257448453404</v>
      </c>
      <c r="T270" s="61" t="n">
        <v>1761.3343761</v>
      </c>
      <c r="U270" s="61" t="n">
        <v>15.8289681656907</v>
      </c>
      <c r="V270" s="61" t="n">
        <v>4.17198187605551</v>
      </c>
      <c r="W270" s="61" t="n">
        <v>15.3781121773279</v>
      </c>
      <c r="X270" s="61" t="n">
        <v>13504.4158764</v>
      </c>
      <c r="Y270" s="61" t="n">
        <v>7.21963680395081</v>
      </c>
      <c r="Z270" s="61" t="n">
        <v>31.9872132444308</v>
      </c>
      <c r="AA270" s="61" t="n">
        <v>6.12986569510494</v>
      </c>
    </row>
    <row r="271">
      <c r="A271" s="61" t="s">
        <v>167</v>
      </c>
      <c r="B271" s="61" t="s">
        <v>168</v>
      </c>
      <c r="C271" s="61" t="s">
        <v>16</v>
      </c>
      <c r="D271" s="61" t="n">
        <v>184.8384107</v>
      </c>
      <c r="E271" s="61" t="n">
        <v>46.5182952889362</v>
      </c>
      <c r="F271" s="61" t="n">
        <v>7.96540897363649</v>
      </c>
      <c r="G271" s="61" t="n">
        <v>42.5210203302423</v>
      </c>
      <c r="H271" s="61" t="n">
        <v>750.6409165</v>
      </c>
      <c r="I271" s="61" t="n">
        <v>29.4361466378808</v>
      </c>
      <c r="J271" s="61" t="n">
        <v>32.3480485989042</v>
      </c>
      <c r="K271" s="61" t="n">
        <v>18.9059644765473</v>
      </c>
      <c r="L271" s="61" t="n">
        <v>679.2321081</v>
      </c>
      <c r="M271" s="61" t="n">
        <v>29.0866354101047</v>
      </c>
      <c r="N271" s="61" t="n">
        <v>29.2707641693749</v>
      </c>
      <c r="O271" s="61" t="n">
        <v>22.5303463908471</v>
      </c>
      <c r="P271" s="61" t="n">
        <v>452.8475774</v>
      </c>
      <c r="Q271" s="61" t="n">
        <v>33.9396000799407</v>
      </c>
      <c r="R271" s="61" t="n">
        <v>19.5149706332738</v>
      </c>
      <c r="S271" s="61" t="n">
        <v>31.2752197387576</v>
      </c>
      <c r="T271" s="61" t="n">
        <v>75.3526189</v>
      </c>
      <c r="U271" s="61" t="n">
        <v>70.9026810495129</v>
      </c>
      <c r="V271" s="61" t="n">
        <v>3.24723862588952</v>
      </c>
      <c r="W271" s="61" t="n">
        <v>67.3786249537053</v>
      </c>
      <c r="X271" s="61" t="n">
        <v>177.6021212</v>
      </c>
      <c r="Y271" s="61" t="n">
        <v>50.9755664750227</v>
      </c>
      <c r="Z271" s="61" t="n">
        <v>7.65356899892104</v>
      </c>
      <c r="AA271" s="61" t="n">
        <v>49.7352629428291</v>
      </c>
    </row>
    <row r="272">
      <c r="A272" s="61" t="s">
        <v>167</v>
      </c>
      <c r="B272" s="61" t="s">
        <v>168</v>
      </c>
      <c r="C272" s="61" t="s">
        <v>17</v>
      </c>
      <c r="D272" s="61" t="n">
        <v>433.9659936</v>
      </c>
      <c r="E272" s="61" t="n">
        <v>30.3380948114126</v>
      </c>
      <c r="F272" s="61" t="n">
        <v>1.02514097545169</v>
      </c>
      <c r="G272" s="61" t="n">
        <v>29.7915236523128</v>
      </c>
      <c r="H272" s="61" t="n">
        <v>9478.0164346</v>
      </c>
      <c r="I272" s="61" t="n">
        <v>7.8165205224795</v>
      </c>
      <c r="J272" s="61" t="n">
        <v>22.3895493112503</v>
      </c>
      <c r="K272" s="61" t="n">
        <v>6.80393282538333</v>
      </c>
      <c r="L272" s="61" t="n">
        <v>18544.3277425</v>
      </c>
      <c r="M272" s="61" t="n">
        <v>5.47993902938221</v>
      </c>
      <c r="N272" s="61" t="n">
        <v>43.8065436264686</v>
      </c>
      <c r="O272" s="61" t="n">
        <v>4.22179546889077</v>
      </c>
      <c r="P272" s="61" t="n">
        <v>6073.8158855</v>
      </c>
      <c r="Q272" s="61" t="n">
        <v>7.66998624716762</v>
      </c>
      <c r="R272" s="61" t="n">
        <v>14.3479388555837</v>
      </c>
      <c r="S272" s="61" t="n">
        <v>8.12343102993216</v>
      </c>
      <c r="T272" s="61" t="n">
        <v>1440.7839409</v>
      </c>
      <c r="U272" s="61" t="n">
        <v>16.525706802297</v>
      </c>
      <c r="V272" s="61" t="n">
        <v>3.40350782405027</v>
      </c>
      <c r="W272" s="61" t="n">
        <v>16.0686300030313</v>
      </c>
      <c r="X272" s="61" t="n">
        <v>6361.4134581</v>
      </c>
      <c r="Y272" s="61" t="n">
        <v>9.80616927524459</v>
      </c>
      <c r="Z272" s="61" t="n">
        <v>15.0273194071954</v>
      </c>
      <c r="AA272" s="61" t="n">
        <v>8.73742598467009</v>
      </c>
    </row>
    <row r="273">
      <c r="A273" s="61" t="s">
        <v>169</v>
      </c>
      <c r="B273" s="61" t="s">
        <v>170</v>
      </c>
      <c r="C273" s="61" t="s">
        <v>16</v>
      </c>
      <c r="D273" s="61" t="n">
        <v>29.1385318</v>
      </c>
      <c r="E273" s="61" t="n">
        <v>100</v>
      </c>
      <c r="F273" s="61" t="n">
        <v>1.58018615542014</v>
      </c>
      <c r="G273" s="61" t="n">
        <v>100.162200668183</v>
      </c>
      <c r="H273" s="61" t="n">
        <v>323.890772</v>
      </c>
      <c r="I273" s="61" t="n">
        <v>45.6059782782579</v>
      </c>
      <c r="J273" s="61" t="n">
        <v>17.5646363137191</v>
      </c>
      <c r="K273" s="61" t="n">
        <v>38.0525587726647</v>
      </c>
      <c r="L273" s="61" t="n">
        <v>801.3138904</v>
      </c>
      <c r="M273" s="61" t="n">
        <v>31.9546936268303</v>
      </c>
      <c r="N273" s="61" t="n">
        <v>43.4553506143343</v>
      </c>
      <c r="O273" s="61" t="n">
        <v>21.8542647230166</v>
      </c>
      <c r="P273" s="61" t="n">
        <v>225.4963049</v>
      </c>
      <c r="Q273" s="61" t="n">
        <v>43.1809925583412</v>
      </c>
      <c r="R273" s="61" t="n">
        <v>12.228692287831</v>
      </c>
      <c r="S273" s="61" t="n">
        <v>38.6151974854862</v>
      </c>
      <c r="T273" s="61" t="n">
        <v>167.7558064</v>
      </c>
      <c r="U273" s="61" t="n">
        <v>61.5948624411294</v>
      </c>
      <c r="V273" s="61" t="n">
        <v>9.09741796821145</v>
      </c>
      <c r="W273" s="61" t="n">
        <v>59.0703562660721</v>
      </c>
      <c r="X273" s="61" t="n">
        <v>296.3983088</v>
      </c>
      <c r="Y273" s="61" t="n">
        <v>43.378100862614</v>
      </c>
      <c r="Z273" s="61" t="n">
        <v>16.073716660484</v>
      </c>
      <c r="AA273" s="61" t="n">
        <v>41.4053007399494</v>
      </c>
    </row>
    <row r="274">
      <c r="A274" s="61" t="s">
        <v>169</v>
      </c>
      <c r="B274" s="61" t="s">
        <v>170</v>
      </c>
      <c r="C274" s="61" t="s">
        <v>17</v>
      </c>
      <c r="D274" s="61" t="n">
        <v>845.1505106</v>
      </c>
      <c r="E274" s="61" t="n">
        <v>21.6080731541548</v>
      </c>
      <c r="F274" s="61" t="n">
        <v>1.75641393339282</v>
      </c>
      <c r="G274" s="61" t="n">
        <v>20.3816269732857</v>
      </c>
      <c r="H274" s="61" t="n">
        <v>9837.834479</v>
      </c>
      <c r="I274" s="61" t="n">
        <v>7.46830927268478</v>
      </c>
      <c r="J274" s="61" t="n">
        <v>20.4452453576118</v>
      </c>
      <c r="K274" s="61" t="n">
        <v>6.8618340852652</v>
      </c>
      <c r="L274" s="61" t="n">
        <v>19051.6251034</v>
      </c>
      <c r="M274" s="61" t="n">
        <v>5.2471873268169</v>
      </c>
      <c r="N274" s="61" t="n">
        <v>39.5935864271467</v>
      </c>
      <c r="O274" s="61" t="n">
        <v>4.37813398160528</v>
      </c>
      <c r="P274" s="61" t="n">
        <v>8073.9090597</v>
      </c>
      <c r="Q274" s="61" t="n">
        <v>8.19441208644653</v>
      </c>
      <c r="R274" s="61" t="n">
        <v>16.7794093377947</v>
      </c>
      <c r="S274" s="61" t="n">
        <v>7.3605601510976</v>
      </c>
      <c r="T274" s="61" t="n">
        <v>2338.1985179</v>
      </c>
      <c r="U274" s="61" t="n">
        <v>15.0033012275116</v>
      </c>
      <c r="V274" s="61" t="n">
        <v>4.85930541882111</v>
      </c>
      <c r="W274" s="61" t="n">
        <v>15.0268447010672</v>
      </c>
      <c r="X274" s="61" t="n">
        <v>7971.2398639</v>
      </c>
      <c r="Y274" s="61" t="n">
        <v>8.35341772399314</v>
      </c>
      <c r="Z274" s="61" t="n">
        <v>16.5660395252328</v>
      </c>
      <c r="AA274" s="61" t="n">
        <v>8.07932985949633</v>
      </c>
    </row>
    <row r="275">
      <c r="A275" s="61" t="s">
        <v>171</v>
      </c>
      <c r="B275" s="61" t="s">
        <v>172</v>
      </c>
      <c r="C275" s="61" t="s">
        <v>16</v>
      </c>
      <c r="D275" s="61"/>
      <c r="E275" s="61"/>
      <c r="F275" s="61"/>
      <c r="G275" s="61"/>
      <c r="H275" s="61" t="n">
        <v>316.7103314</v>
      </c>
      <c r="I275" s="61" t="n">
        <v>44.288601548801</v>
      </c>
      <c r="J275" s="61" t="n">
        <v>12.7322807546554</v>
      </c>
      <c r="K275" s="61" t="n">
        <v>31.2387439349343</v>
      </c>
      <c r="L275" s="61" t="n">
        <v>939.0449322</v>
      </c>
      <c r="M275" s="61" t="n">
        <v>31.0463926368978</v>
      </c>
      <c r="N275" s="61" t="n">
        <v>37.7511641794415</v>
      </c>
      <c r="O275" s="61" t="n">
        <v>11.5412894032561</v>
      </c>
      <c r="P275" s="61" t="n">
        <v>439.9981502</v>
      </c>
      <c r="Q275" s="61" t="n">
        <v>39.190958209485</v>
      </c>
      <c r="R275" s="61" t="n">
        <v>17.6886556087745</v>
      </c>
      <c r="S275" s="61" t="n">
        <v>37.2630214214614</v>
      </c>
      <c r="T275" s="61" t="n">
        <v>134.9121391</v>
      </c>
      <c r="U275" s="61" t="n">
        <v>70.3065535844422</v>
      </c>
      <c r="V275" s="61" t="n">
        <v>5.42369181529113</v>
      </c>
      <c r="W275" s="61" t="n">
        <v>55.8751676101133</v>
      </c>
      <c r="X275" s="61" t="n">
        <v>656.7939801</v>
      </c>
      <c r="Y275" s="61" t="n">
        <v>41.9964899239193</v>
      </c>
      <c r="Z275" s="61" t="n">
        <v>26.4042076418374</v>
      </c>
      <c r="AA275" s="61" t="n">
        <v>26.5056176282908</v>
      </c>
    </row>
    <row r="276">
      <c r="A276" s="61" t="s">
        <v>171</v>
      </c>
      <c r="B276" s="61" t="s">
        <v>172</v>
      </c>
      <c r="C276" s="61" t="s">
        <v>17</v>
      </c>
      <c r="D276" s="61" t="n">
        <v>711.4756415</v>
      </c>
      <c r="E276" s="61" t="n">
        <v>36.5544908662057</v>
      </c>
      <c r="F276" s="61" t="n">
        <v>1.0327016182071</v>
      </c>
      <c r="G276" s="61" t="n">
        <v>36.2014839367337</v>
      </c>
      <c r="H276" s="61" t="n">
        <v>12132.3873364</v>
      </c>
      <c r="I276" s="61" t="n">
        <v>8.57641709923564</v>
      </c>
      <c r="J276" s="61" t="n">
        <v>17.6100702598905</v>
      </c>
      <c r="K276" s="61" t="n">
        <v>8.00550805216304</v>
      </c>
      <c r="L276" s="61" t="n">
        <v>33118.5524566</v>
      </c>
      <c r="M276" s="61" t="n">
        <v>5.00751758330577</v>
      </c>
      <c r="N276" s="61" t="n">
        <v>48.071333324217</v>
      </c>
      <c r="O276" s="61" t="n">
        <v>4.31091235104529</v>
      </c>
      <c r="P276" s="61" t="n">
        <v>10870.893555</v>
      </c>
      <c r="Q276" s="61" t="n">
        <v>10.4276114996415</v>
      </c>
      <c r="R276" s="61" t="n">
        <v>15.779021389878</v>
      </c>
      <c r="S276" s="61" t="n">
        <v>9.29465627398662</v>
      </c>
      <c r="T276" s="61" t="n">
        <v>2024.9083503</v>
      </c>
      <c r="U276" s="61" t="n">
        <v>18.8650729548969</v>
      </c>
      <c r="V276" s="61" t="n">
        <v>2.93913945622534</v>
      </c>
      <c r="W276" s="61" t="n">
        <v>18.9839482990729</v>
      </c>
      <c r="X276" s="61" t="n">
        <v>10036.3819284</v>
      </c>
      <c r="Y276" s="61" t="n">
        <v>11.5092304827196</v>
      </c>
      <c r="Z276" s="61" t="n">
        <v>14.5677339515821</v>
      </c>
      <c r="AA276" s="61" t="n">
        <v>10.6561810027628</v>
      </c>
    </row>
    <row r="277">
      <c r="A277" s="61" t="s">
        <v>173</v>
      </c>
      <c r="B277" s="61" t="s">
        <v>174</v>
      </c>
      <c r="C277" s="61" t="s">
        <v>16</v>
      </c>
      <c r="D277" s="61" t="n">
        <v>17.1341077</v>
      </c>
      <c r="E277" s="61" t="n">
        <v>100</v>
      </c>
      <c r="F277" s="61" t="n">
        <v>1.35024632943188</v>
      </c>
      <c r="G277" s="61" t="n">
        <v>98.6367144663212</v>
      </c>
      <c r="H277" s="61" t="n">
        <v>390.3360119</v>
      </c>
      <c r="I277" s="61" t="n">
        <v>20.9217354784162</v>
      </c>
      <c r="J277" s="61" t="n">
        <v>30.7602693143485</v>
      </c>
      <c r="K277" s="61" t="n">
        <v>17.0714056102574</v>
      </c>
      <c r="L277" s="61" t="n">
        <v>476.5229053</v>
      </c>
      <c r="M277" s="61" t="n">
        <v>20.6950367902414</v>
      </c>
      <c r="N277" s="61" t="n">
        <v>37.55219209761</v>
      </c>
      <c r="O277" s="61" t="n">
        <v>14.73813435874</v>
      </c>
      <c r="P277" s="61" t="n">
        <v>225.8419897</v>
      </c>
      <c r="Q277" s="61" t="n">
        <v>26.392545166662</v>
      </c>
      <c r="R277" s="61" t="n">
        <v>17.7973853650994</v>
      </c>
      <c r="S277" s="61" t="n">
        <v>18.8641276993987</v>
      </c>
      <c r="T277" s="61" t="n">
        <v>14.1534505</v>
      </c>
      <c r="U277" s="61" t="n">
        <v>99.9999999999999</v>
      </c>
      <c r="V277" s="61" t="n">
        <v>1.11535686135676</v>
      </c>
      <c r="W277" s="61" t="n">
        <v>100.270373613649</v>
      </c>
      <c r="X277" s="61" t="n">
        <v>144.9731552</v>
      </c>
      <c r="Y277" s="61" t="n">
        <v>44.3590134787911</v>
      </c>
      <c r="Z277" s="61" t="n">
        <v>11.4245500321536</v>
      </c>
      <c r="AA277" s="61" t="n">
        <v>34.9853474711747</v>
      </c>
    </row>
    <row r="278">
      <c r="A278" s="61" t="s">
        <v>173</v>
      </c>
      <c r="B278" s="61" t="s">
        <v>174</v>
      </c>
      <c r="C278" s="61" t="s">
        <v>17</v>
      </c>
      <c r="D278" s="61" t="n">
        <v>312.6177343</v>
      </c>
      <c r="E278" s="61" t="n">
        <v>19.4806691537564</v>
      </c>
      <c r="F278" s="61" t="n">
        <v>1.76906092347958</v>
      </c>
      <c r="G278" s="61" t="n">
        <v>19.6543645649891</v>
      </c>
      <c r="H278" s="61" t="n">
        <v>4387.9117021</v>
      </c>
      <c r="I278" s="61" t="n">
        <v>7.46159582682448</v>
      </c>
      <c r="J278" s="61" t="n">
        <v>24.8305910899306</v>
      </c>
      <c r="K278" s="61" t="n">
        <v>7.25243300528132</v>
      </c>
      <c r="L278" s="61" t="n">
        <v>7403.0591697</v>
      </c>
      <c r="M278" s="61" t="n">
        <v>5.23987260394753</v>
      </c>
      <c r="N278" s="61" t="n">
        <v>41.8928974731664</v>
      </c>
      <c r="O278" s="61" t="n">
        <v>3.91655902948818</v>
      </c>
      <c r="P278" s="61" t="n">
        <v>2438.0968865</v>
      </c>
      <c r="Q278" s="61" t="n">
        <v>8.4011007725884</v>
      </c>
      <c r="R278" s="61" t="n">
        <v>13.7968562123393</v>
      </c>
      <c r="S278" s="61" t="n">
        <v>7.91235802844835</v>
      </c>
      <c r="T278" s="61" t="n">
        <v>650.3033801</v>
      </c>
      <c r="U278" s="61" t="n">
        <v>15.8574313368518</v>
      </c>
      <c r="V278" s="61" t="n">
        <v>3.67997772332905</v>
      </c>
      <c r="W278" s="61" t="n">
        <v>16.032170401307</v>
      </c>
      <c r="X278" s="61" t="n">
        <v>2479.4056028</v>
      </c>
      <c r="Y278" s="61" t="n">
        <v>9.5525068221105</v>
      </c>
      <c r="Z278" s="61" t="n">
        <v>14.0306165777551</v>
      </c>
      <c r="AA278" s="61" t="n">
        <v>9.37658356512576</v>
      </c>
    </row>
    <row r="279">
      <c r="A279" s="61" t="s">
        <v>175</v>
      </c>
      <c r="B279" s="61" t="s">
        <v>176</v>
      </c>
      <c r="C279" s="61" t="s">
        <v>16</v>
      </c>
      <c r="D279" s="61" t="n">
        <v>67.1551975</v>
      </c>
      <c r="E279" s="61" t="n">
        <v>99.9999999999998</v>
      </c>
      <c r="F279" s="61" t="n">
        <v>7.62552636037313</v>
      </c>
      <c r="G279" s="61" t="n">
        <v>78.8393588062915</v>
      </c>
      <c r="H279" s="61" t="n">
        <v>250.8980178</v>
      </c>
      <c r="I279" s="61" t="n">
        <v>50.9590816000428</v>
      </c>
      <c r="J279" s="61" t="n">
        <v>28.4896704904973</v>
      </c>
      <c r="K279" s="61" t="n">
        <v>34.1886285614651</v>
      </c>
      <c r="L279" s="61" t="n">
        <v>455.7157829</v>
      </c>
      <c r="M279" s="61" t="n">
        <v>33.172125246005</v>
      </c>
      <c r="N279" s="61" t="n">
        <v>51.7468914500926</v>
      </c>
      <c r="O279" s="61" t="n">
        <v>21.2922109503886</v>
      </c>
      <c r="P279" s="61" t="n">
        <v>71.4475172</v>
      </c>
      <c r="Q279" s="61" t="n">
        <v>71.1672681876134</v>
      </c>
      <c r="R279" s="61" t="n">
        <v>8.112922693613</v>
      </c>
      <c r="S279" s="61" t="n">
        <v>73.8376220341761</v>
      </c>
      <c r="T279" s="61"/>
      <c r="U279" s="61"/>
      <c r="V279" s="61"/>
      <c r="W279" s="61"/>
      <c r="X279" s="61" t="n">
        <v>35.4465933</v>
      </c>
      <c r="Y279" s="61" t="n">
        <v>99.9999999999998</v>
      </c>
      <c r="Z279" s="61" t="n">
        <v>4.02498900542398</v>
      </c>
      <c r="AA279" s="61" t="n">
        <v>102.049564480524</v>
      </c>
    </row>
    <row r="280">
      <c r="A280" s="61" t="s">
        <v>175</v>
      </c>
      <c r="B280" s="61" t="s">
        <v>176</v>
      </c>
      <c r="C280" s="61" t="s">
        <v>17</v>
      </c>
      <c r="D280" s="61" t="n">
        <v>1653.4284358</v>
      </c>
      <c r="E280" s="61" t="n">
        <v>16.0280387766807</v>
      </c>
      <c r="F280" s="61" t="n">
        <v>3.93804625364167</v>
      </c>
      <c r="G280" s="61" t="n">
        <v>14.9861578992471</v>
      </c>
      <c r="H280" s="61" t="n">
        <v>14080.8249452</v>
      </c>
      <c r="I280" s="61" t="n">
        <v>6.1192139212314</v>
      </c>
      <c r="J280" s="61" t="n">
        <v>33.5369458532382</v>
      </c>
      <c r="K280" s="61" t="n">
        <v>5.48733733412851</v>
      </c>
      <c r="L280" s="61" t="n">
        <v>20360.2283013</v>
      </c>
      <c r="M280" s="61" t="n">
        <v>4.83280884020706</v>
      </c>
      <c r="N280" s="61" t="n">
        <v>48.492888503172</v>
      </c>
      <c r="O280" s="61" t="n">
        <v>3.63868778543522</v>
      </c>
      <c r="P280" s="61" t="n">
        <v>3773.4782076</v>
      </c>
      <c r="Q280" s="61" t="n">
        <v>10.8050275533495</v>
      </c>
      <c r="R280" s="61" t="n">
        <v>8.98746592043924</v>
      </c>
      <c r="S280" s="61" t="n">
        <v>10.6979241278929</v>
      </c>
      <c r="T280" s="61" t="n">
        <v>523.1886258</v>
      </c>
      <c r="U280" s="61" t="n">
        <v>32.9405466800209</v>
      </c>
      <c r="V280" s="61" t="n">
        <v>1.24610231877544</v>
      </c>
      <c r="W280" s="61" t="n">
        <v>32.3493591842812</v>
      </c>
      <c r="X280" s="61" t="n">
        <v>1594.86001</v>
      </c>
      <c r="Y280" s="61" t="n">
        <v>15.4779373979268</v>
      </c>
      <c r="Z280" s="61" t="n">
        <v>3.7985511507334</v>
      </c>
      <c r="AA280" s="61" t="n">
        <v>14.9120994387832</v>
      </c>
    </row>
    <row r="281">
      <c r="A281" s="61" t="s">
        <v>177</v>
      </c>
      <c r="B281" s="61" t="s">
        <v>178</v>
      </c>
      <c r="C281" s="61" t="s">
        <v>16</v>
      </c>
      <c r="D281" s="61" t="n">
        <v>33.0612519</v>
      </c>
      <c r="E281" s="61" t="n">
        <v>71.668108646182</v>
      </c>
      <c r="F281" s="61" t="n">
        <v>3.5150437024969</v>
      </c>
      <c r="G281" s="61" t="n">
        <v>66.8567320382169</v>
      </c>
      <c r="H281" s="61" t="n">
        <v>354.504361</v>
      </c>
      <c r="I281" s="61" t="n">
        <v>30.5090938706566</v>
      </c>
      <c r="J281" s="61" t="n">
        <v>37.6905969988613</v>
      </c>
      <c r="K281" s="61" t="n">
        <v>19.9278305760461</v>
      </c>
      <c r="L281" s="61" t="n">
        <v>420.4736089</v>
      </c>
      <c r="M281" s="61" t="n">
        <v>28.6383731512993</v>
      </c>
      <c r="N281" s="61" t="n">
        <v>44.7043903691406</v>
      </c>
      <c r="O281" s="61" t="n">
        <v>16.4256539012192</v>
      </c>
      <c r="P281" s="61" t="n">
        <v>108.9052669</v>
      </c>
      <c r="Q281" s="61" t="n">
        <v>49.3505174422243</v>
      </c>
      <c r="R281" s="61" t="n">
        <v>11.5787137687182</v>
      </c>
      <c r="S281" s="61" t="n">
        <v>39.5841396604035</v>
      </c>
      <c r="T281" s="61"/>
      <c r="U281" s="61"/>
      <c r="V281" s="61"/>
      <c r="W281" s="61"/>
      <c r="X281" s="61" t="n">
        <v>23.6199736</v>
      </c>
      <c r="Y281" s="61" t="n">
        <v>100</v>
      </c>
      <c r="Z281" s="61" t="n">
        <v>2.51125516078304</v>
      </c>
      <c r="AA281" s="61" t="n">
        <v>96.8759216262436</v>
      </c>
    </row>
    <row r="282">
      <c r="A282" s="61" t="s">
        <v>177</v>
      </c>
      <c r="B282" s="61" t="s">
        <v>178</v>
      </c>
      <c r="C282" s="61" t="s">
        <v>17</v>
      </c>
      <c r="D282" s="61" t="n">
        <v>753.7672003</v>
      </c>
      <c r="E282" s="61" t="n">
        <v>19.3851470970719</v>
      </c>
      <c r="F282" s="61" t="n">
        <v>2.36084423395559</v>
      </c>
      <c r="G282" s="61" t="n">
        <v>19.1413920367243</v>
      </c>
      <c r="H282" s="61" t="n">
        <v>11147.0212587</v>
      </c>
      <c r="I282" s="61" t="n">
        <v>6.6553967001756</v>
      </c>
      <c r="J282" s="61" t="n">
        <v>34.9131414233842</v>
      </c>
      <c r="K282" s="61" t="n">
        <v>5.7419446729517</v>
      </c>
      <c r="L282" s="61" t="n">
        <v>15299.8826636</v>
      </c>
      <c r="M282" s="61" t="n">
        <v>5.03501858670989</v>
      </c>
      <c r="N282" s="61" t="n">
        <v>47.9201532677213</v>
      </c>
      <c r="O282" s="61" t="n">
        <v>3.48926980970259</v>
      </c>
      <c r="P282" s="61" t="n">
        <v>3218.8563866</v>
      </c>
      <c r="Q282" s="61" t="n">
        <v>10.7200440400158</v>
      </c>
      <c r="R282" s="61" t="n">
        <v>10.081651917477</v>
      </c>
      <c r="S282" s="61" t="n">
        <v>10.1576893594118</v>
      </c>
      <c r="T282" s="61" t="n">
        <v>392.5131667</v>
      </c>
      <c r="U282" s="61" t="n">
        <v>27.2106812154009</v>
      </c>
      <c r="V282" s="61" t="n">
        <v>1.22937486001849</v>
      </c>
      <c r="W282" s="61" t="n">
        <v>27.0059491733618</v>
      </c>
      <c r="X282" s="61" t="n">
        <v>1115.8260363</v>
      </c>
      <c r="Y282" s="61" t="n">
        <v>17.9545453517492</v>
      </c>
      <c r="Z282" s="61" t="n">
        <v>3.49483429744346</v>
      </c>
      <c r="AA282" s="61" t="n">
        <v>17.7808673095476</v>
      </c>
    </row>
    <row r="283">
      <c r="A283" s="61" t="s">
        <v>179</v>
      </c>
      <c r="B283" s="61" t="s">
        <v>180</v>
      </c>
      <c r="C283" s="61" t="s">
        <v>16</v>
      </c>
      <c r="D283" s="61" t="n">
        <v>38.4497643</v>
      </c>
      <c r="E283" s="61" t="n">
        <v>52.8517743048046</v>
      </c>
      <c r="F283" s="61" t="n">
        <v>4.79761590363137</v>
      </c>
      <c r="G283" s="61" t="n">
        <v>47.1999018997989</v>
      </c>
      <c r="H283" s="61" t="n">
        <v>386.0427396</v>
      </c>
      <c r="I283" s="61" t="n">
        <v>20.3216259245246</v>
      </c>
      <c r="J283" s="61" t="n">
        <v>48.1689503357082</v>
      </c>
      <c r="K283" s="61" t="n">
        <v>14.4726530452164</v>
      </c>
      <c r="L283" s="61" t="n">
        <v>328.8537729</v>
      </c>
      <c r="M283" s="61" t="n">
        <v>20.6493213966578</v>
      </c>
      <c r="N283" s="61" t="n">
        <v>41.033127759231</v>
      </c>
      <c r="O283" s="61" t="n">
        <v>14.8597817323152</v>
      </c>
      <c r="P283" s="61" t="n">
        <v>35.300517</v>
      </c>
      <c r="Q283" s="61" t="n">
        <v>68.6472914032209</v>
      </c>
      <c r="R283" s="61" t="n">
        <v>4.40466475799982</v>
      </c>
      <c r="S283" s="61" t="n">
        <v>62.9350256051179</v>
      </c>
      <c r="T283" s="61"/>
      <c r="U283" s="61"/>
      <c r="V283" s="61"/>
      <c r="W283" s="61"/>
      <c r="X283" s="61" t="n">
        <v>12.7880245</v>
      </c>
      <c r="Y283" s="61" t="n">
        <v>100</v>
      </c>
      <c r="Z283" s="61" t="n">
        <v>1.59564124342962</v>
      </c>
      <c r="AA283" s="61" t="n">
        <v>96.1154445795562</v>
      </c>
    </row>
    <row r="284">
      <c r="A284" s="61" t="s">
        <v>179</v>
      </c>
      <c r="B284" s="61" t="s">
        <v>180</v>
      </c>
      <c r="C284" s="61" t="s">
        <v>17</v>
      </c>
      <c r="D284" s="61" t="n">
        <v>359.0279442</v>
      </c>
      <c r="E284" s="61" t="n">
        <v>17.2082112375502</v>
      </c>
      <c r="F284" s="61" t="n">
        <v>5.2755445832925</v>
      </c>
      <c r="G284" s="61" t="n">
        <v>17.1887010061791</v>
      </c>
      <c r="H284" s="61" t="n">
        <v>2950.3669304</v>
      </c>
      <c r="I284" s="61" t="n">
        <v>5.58536909198624</v>
      </c>
      <c r="J284" s="61" t="n">
        <v>43.3525928269431</v>
      </c>
      <c r="K284" s="61" t="n">
        <v>4.58427704429126</v>
      </c>
      <c r="L284" s="61" t="n">
        <v>3089.3482655</v>
      </c>
      <c r="M284" s="61" t="n">
        <v>7.0762013119073</v>
      </c>
      <c r="N284" s="61" t="n">
        <v>45.3947799085067</v>
      </c>
      <c r="O284" s="61" t="n">
        <v>4.52342623880289</v>
      </c>
      <c r="P284" s="61" t="n">
        <v>320.114584</v>
      </c>
      <c r="Q284" s="61" t="n">
        <v>14.6027623966271</v>
      </c>
      <c r="R284" s="61" t="n">
        <v>4.70375297225717</v>
      </c>
      <c r="S284" s="61" t="n">
        <v>13.9760555887432</v>
      </c>
      <c r="T284" s="61" t="n">
        <v>19.0696146</v>
      </c>
      <c r="U284" s="61" t="n">
        <v>70.3438416885442</v>
      </c>
      <c r="V284" s="61" t="n">
        <v>0.28020827802881</v>
      </c>
      <c r="W284" s="61" t="n">
        <v>69.851978504332</v>
      </c>
      <c r="X284" s="61" t="n">
        <v>67.5870216</v>
      </c>
      <c r="Y284" s="61" t="n">
        <v>40.8350867201331</v>
      </c>
      <c r="Z284" s="61" t="n">
        <v>0.99312143097176</v>
      </c>
      <c r="AA284" s="61" t="n">
        <v>40.5811218412022</v>
      </c>
    </row>
    <row r="285">
      <c r="A285" s="61" t="s">
        <v>181</v>
      </c>
      <c r="B285" s="61" t="s">
        <v>182</v>
      </c>
      <c r="C285" s="61" t="s">
        <v>16</v>
      </c>
      <c r="D285" s="61" t="n">
        <v>57.073976</v>
      </c>
      <c r="E285" s="61" t="n">
        <v>70.901847487665</v>
      </c>
      <c r="F285" s="61" t="n">
        <v>11.7369328958629</v>
      </c>
      <c r="G285" s="61" t="n">
        <v>66.2978546060044</v>
      </c>
      <c r="H285" s="61" t="n">
        <v>205.0280864</v>
      </c>
      <c r="I285" s="61" t="n">
        <v>32.1715544647266</v>
      </c>
      <c r="J285" s="61" t="n">
        <v>42.1628395373047</v>
      </c>
      <c r="K285" s="61" t="n">
        <v>22.7779169891444</v>
      </c>
      <c r="L285" s="61" t="n">
        <v>118.0675588</v>
      </c>
      <c r="M285" s="61" t="n">
        <v>53.3306756645749</v>
      </c>
      <c r="N285" s="61" t="n">
        <v>24.279910248656</v>
      </c>
      <c r="O285" s="61" t="n">
        <v>44.0040808937536</v>
      </c>
      <c r="P285" s="61" t="n">
        <v>82.4981818</v>
      </c>
      <c r="Q285" s="61" t="n">
        <v>50.2814102782591</v>
      </c>
      <c r="R285" s="61" t="n">
        <v>16.9652736970226</v>
      </c>
      <c r="S285" s="61" t="n">
        <v>40.1273396748449</v>
      </c>
      <c r="T285" s="61" t="n">
        <v>23.6089484</v>
      </c>
      <c r="U285" s="61" t="n">
        <v>99.9999999999997</v>
      </c>
      <c r="V285" s="61" t="n">
        <v>4.85504362115388</v>
      </c>
      <c r="W285" s="61" t="n">
        <v>89.9539897909076</v>
      </c>
      <c r="X285" s="61"/>
      <c r="Y285" s="61"/>
      <c r="Z285" s="61"/>
      <c r="AA285" s="61"/>
    </row>
    <row r="286">
      <c r="A286" s="61" t="s">
        <v>181</v>
      </c>
      <c r="B286" s="61" t="s">
        <v>182</v>
      </c>
      <c r="C286" s="61" t="s">
        <v>17</v>
      </c>
      <c r="D286" s="61" t="n">
        <v>649.6187243</v>
      </c>
      <c r="E286" s="61" t="n">
        <v>19.0938488321836</v>
      </c>
      <c r="F286" s="61" t="n">
        <v>3.12921776083344</v>
      </c>
      <c r="G286" s="61" t="n">
        <v>19.0784270065112</v>
      </c>
      <c r="H286" s="61" t="n">
        <v>7065.1127488</v>
      </c>
      <c r="I286" s="61" t="n">
        <v>6.07430410016319</v>
      </c>
      <c r="J286" s="61" t="n">
        <v>34.0326955933399</v>
      </c>
      <c r="K286" s="61" t="n">
        <v>5.61918161887022</v>
      </c>
      <c r="L286" s="61" t="n">
        <v>10185.4550043</v>
      </c>
      <c r="M286" s="61" t="n">
        <v>5.83103639022522</v>
      </c>
      <c r="N286" s="61" t="n">
        <v>49.0634052089089</v>
      </c>
      <c r="O286" s="61" t="n">
        <v>4.35638788713241</v>
      </c>
      <c r="P286" s="61" t="n">
        <v>1772.4181603</v>
      </c>
      <c r="Q286" s="61" t="n">
        <v>11.0182964095094</v>
      </c>
      <c r="R286" s="61" t="n">
        <v>8.53775019002248</v>
      </c>
      <c r="S286" s="61" t="n">
        <v>10.9105394319482</v>
      </c>
      <c r="T286" s="61" t="n">
        <v>155.2181434</v>
      </c>
      <c r="U286" s="61" t="n">
        <v>43.1180857463261</v>
      </c>
      <c r="V286" s="61" t="n">
        <v>0.747686839929456</v>
      </c>
      <c r="W286" s="61" t="n">
        <v>42.7861256094214</v>
      </c>
      <c r="X286" s="61" t="n">
        <v>931.9572646</v>
      </c>
      <c r="Y286" s="61" t="n">
        <v>19.7716690027919</v>
      </c>
      <c r="Z286" s="61" t="n">
        <v>4.48924440696585</v>
      </c>
      <c r="AA286" s="61" t="n">
        <v>19.2392679964319</v>
      </c>
    </row>
    <row r="287">
      <c r="A287" s="61" t="s">
        <v>183</v>
      </c>
      <c r="B287" s="61" t="s">
        <v>184</v>
      </c>
      <c r="C287" s="61" t="s">
        <v>16</v>
      </c>
      <c r="D287" s="61" t="n">
        <v>22.0630797</v>
      </c>
      <c r="E287" s="61" t="n">
        <v>99.9999999999998</v>
      </c>
      <c r="F287" s="61" t="n">
        <v>1.67366295789388</v>
      </c>
      <c r="G287" s="61" t="n">
        <v>100.822154073799</v>
      </c>
      <c r="H287" s="61" t="n">
        <v>339.8526781</v>
      </c>
      <c r="I287" s="61" t="n">
        <v>50.1278684002003</v>
      </c>
      <c r="J287" s="61" t="n">
        <v>25.7805730755259</v>
      </c>
      <c r="K287" s="61" t="n">
        <v>40.3914517846203</v>
      </c>
      <c r="L287" s="61" t="n">
        <v>711.7903152</v>
      </c>
      <c r="M287" s="61" t="n">
        <v>30.349495213167</v>
      </c>
      <c r="N287" s="61" t="n">
        <v>53.9950496728635</v>
      </c>
      <c r="O287" s="61" t="n">
        <v>20.293026928321</v>
      </c>
      <c r="P287" s="61" t="n">
        <v>43.8796312</v>
      </c>
      <c r="Q287" s="61" t="n">
        <v>70.6265745262902</v>
      </c>
      <c r="R287" s="61" t="n">
        <v>3.32862475883113</v>
      </c>
      <c r="S287" s="61" t="n">
        <v>67.8965385852846</v>
      </c>
      <c r="T287" s="61"/>
      <c r="U287" s="61"/>
      <c r="V287" s="61"/>
      <c r="W287" s="61"/>
      <c r="X287" s="61" t="n">
        <v>200.6653568</v>
      </c>
      <c r="Y287" s="61" t="n">
        <v>65.8526631079076</v>
      </c>
      <c r="Z287" s="61" t="n">
        <v>15.2220895348856</v>
      </c>
      <c r="AA287" s="61" t="n">
        <v>61.5257598251896</v>
      </c>
    </row>
    <row r="288">
      <c r="A288" s="61" t="s">
        <v>183</v>
      </c>
      <c r="B288" s="61" t="s">
        <v>184</v>
      </c>
      <c r="C288" s="61" t="s">
        <v>17</v>
      </c>
      <c r="D288" s="61" t="n">
        <v>1211.2896317</v>
      </c>
      <c r="E288" s="61" t="n">
        <v>19.343276286231</v>
      </c>
      <c r="F288" s="61" t="n">
        <v>2.26790195595375</v>
      </c>
      <c r="G288" s="61" t="n">
        <v>19.820165839902</v>
      </c>
      <c r="H288" s="61" t="n">
        <v>13463.8076515</v>
      </c>
      <c r="I288" s="61" t="n">
        <v>7.96809034146024</v>
      </c>
      <c r="J288" s="61" t="n">
        <v>25.2083357343427</v>
      </c>
      <c r="K288" s="61" t="n">
        <v>7.06697843759075</v>
      </c>
      <c r="L288" s="61" t="n">
        <v>26458.5393102</v>
      </c>
      <c r="M288" s="61" t="n">
        <v>5.85461629547627</v>
      </c>
      <c r="N288" s="61" t="n">
        <v>49.5384187917687</v>
      </c>
      <c r="O288" s="61" t="n">
        <v>3.83501049131223</v>
      </c>
      <c r="P288" s="61" t="n">
        <v>7226.9969249</v>
      </c>
      <c r="Q288" s="61" t="n">
        <v>10.8364205048834</v>
      </c>
      <c r="R288" s="61" t="n">
        <v>13.5311324663529</v>
      </c>
      <c r="S288" s="61" t="n">
        <v>10.1184268600433</v>
      </c>
      <c r="T288" s="61" t="n">
        <v>878.8459481</v>
      </c>
      <c r="U288" s="61" t="n">
        <v>25.6279098807734</v>
      </c>
      <c r="V288" s="61" t="n">
        <v>1.6454664454452</v>
      </c>
      <c r="W288" s="61" t="n">
        <v>24.7750455965027</v>
      </c>
      <c r="X288" s="61" t="n">
        <v>4170.661502</v>
      </c>
      <c r="Y288" s="61" t="n">
        <v>15.5008368655509</v>
      </c>
      <c r="Z288" s="61" t="n">
        <v>7.80874460613681</v>
      </c>
      <c r="AA288" s="61" t="n">
        <v>15.7817492044555</v>
      </c>
    </row>
    <row r="289">
      <c r="A289" s="61" t="s">
        <v>185</v>
      </c>
      <c r="B289" s="61" t="s">
        <v>186</v>
      </c>
      <c r="C289" s="61" t="s">
        <v>16</v>
      </c>
      <c r="D289" s="61" t="n">
        <v>259.0361493</v>
      </c>
      <c r="E289" s="61" t="n">
        <v>32.5884208067756</v>
      </c>
      <c r="F289" s="61" t="n">
        <v>10.0535184679643</v>
      </c>
      <c r="G289" s="61" t="n">
        <v>31.272043745958</v>
      </c>
      <c r="H289" s="61" t="n">
        <v>768.8006699</v>
      </c>
      <c r="I289" s="61" t="n">
        <v>25.4254596369713</v>
      </c>
      <c r="J289" s="61" t="n">
        <v>29.8381200998765</v>
      </c>
      <c r="K289" s="61" t="n">
        <v>17.7072942613461</v>
      </c>
      <c r="L289" s="61" t="n">
        <v>1392.3186496</v>
      </c>
      <c r="M289" s="61" t="n">
        <v>21.6771434762978</v>
      </c>
      <c r="N289" s="61" t="n">
        <v>54.0376364259236</v>
      </c>
      <c r="O289" s="61" t="n">
        <v>11.0132644372393</v>
      </c>
      <c r="P289" s="61" t="n">
        <v>127.0710108</v>
      </c>
      <c r="Q289" s="61" t="n">
        <v>49.3418147746758</v>
      </c>
      <c r="R289" s="61" t="n">
        <v>4.93178561090001</v>
      </c>
      <c r="S289" s="61" t="n">
        <v>47.4306841195866</v>
      </c>
      <c r="T289" s="61" t="n">
        <v>29.3455944</v>
      </c>
      <c r="U289" s="61" t="n">
        <v>99.9999999999999</v>
      </c>
      <c r="V289" s="61" t="n">
        <v>1.13893939533554</v>
      </c>
      <c r="W289" s="61" t="n">
        <v>100.442688385403</v>
      </c>
      <c r="X289" s="61"/>
      <c r="Y289" s="61"/>
      <c r="Z289" s="61"/>
      <c r="AA289" s="61"/>
    </row>
    <row r="290">
      <c r="A290" s="61" t="s">
        <v>185</v>
      </c>
      <c r="B290" s="61" t="s">
        <v>186</v>
      </c>
      <c r="C290" s="61" t="s">
        <v>17</v>
      </c>
      <c r="D290" s="61" t="n">
        <v>975.4552201</v>
      </c>
      <c r="E290" s="61" t="n">
        <v>18.6508845556873</v>
      </c>
      <c r="F290" s="61" t="n">
        <v>3.26980323437953</v>
      </c>
      <c r="G290" s="61" t="n">
        <v>18.8526049827462</v>
      </c>
      <c r="H290" s="61" t="n">
        <v>10464.6590224</v>
      </c>
      <c r="I290" s="61" t="n">
        <v>5.0798676110833</v>
      </c>
      <c r="J290" s="61" t="n">
        <v>35.0783667082274</v>
      </c>
      <c r="K290" s="61" t="n">
        <v>4.64166687631593</v>
      </c>
      <c r="L290" s="61" t="n">
        <v>14469.6846564</v>
      </c>
      <c r="M290" s="61" t="n">
        <v>4.2792792143326</v>
      </c>
      <c r="N290" s="61" t="n">
        <v>48.5035301621516</v>
      </c>
      <c r="O290" s="61" t="n">
        <v>3.39433911206609</v>
      </c>
      <c r="P290" s="61" t="n">
        <v>2571.6531251</v>
      </c>
      <c r="Q290" s="61" t="n">
        <v>12.9175334018299</v>
      </c>
      <c r="R290" s="61" t="n">
        <v>8.62038516262404</v>
      </c>
      <c r="S290" s="61" t="n">
        <v>12.5354617126151</v>
      </c>
      <c r="T290" s="61" t="n">
        <v>438.7764125</v>
      </c>
      <c r="U290" s="61" t="n">
        <v>23.9193547317287</v>
      </c>
      <c r="V290" s="61" t="n">
        <v>1.47081332202504</v>
      </c>
      <c r="W290" s="61" t="n">
        <v>23.9778391043601</v>
      </c>
      <c r="X290" s="61" t="n">
        <v>912.0015229</v>
      </c>
      <c r="Y290" s="61" t="n">
        <v>19.4802684800826</v>
      </c>
      <c r="Z290" s="61" t="n">
        <v>3.05710141059245</v>
      </c>
      <c r="AA290" s="61" t="n">
        <v>19.1617122249663</v>
      </c>
    </row>
    <row r="291">
      <c r="A291" s="61" t="s">
        <v>187</v>
      </c>
      <c r="B291" s="61" t="s">
        <v>188</v>
      </c>
      <c r="C291" s="61" t="s">
        <v>16</v>
      </c>
      <c r="D291" s="61" t="n">
        <v>309.1958539</v>
      </c>
      <c r="E291" s="61" t="n">
        <v>49.5485630676969</v>
      </c>
      <c r="F291" s="61" t="n">
        <v>7.00247943644793</v>
      </c>
      <c r="G291" s="61" t="n">
        <v>41.8868036334107</v>
      </c>
      <c r="H291" s="61" t="n">
        <v>2058.0264441</v>
      </c>
      <c r="I291" s="61" t="n">
        <v>27.9760259942205</v>
      </c>
      <c r="J291" s="61" t="n">
        <v>46.608929818112</v>
      </c>
      <c r="K291" s="61" t="n">
        <v>13.6609127776619</v>
      </c>
      <c r="L291" s="61" t="n">
        <v>1742.3848858</v>
      </c>
      <c r="M291" s="61" t="n">
        <v>23.3354529500438</v>
      </c>
      <c r="N291" s="61" t="n">
        <v>39.4604719930631</v>
      </c>
      <c r="O291" s="61" t="n">
        <v>14.1746918905576</v>
      </c>
      <c r="P291" s="61" t="n">
        <v>205.4907888</v>
      </c>
      <c r="Q291" s="61" t="n">
        <v>57.5946439903723</v>
      </c>
      <c r="R291" s="61" t="n">
        <v>4.65383026583807</v>
      </c>
      <c r="S291" s="61" t="n">
        <v>47.2405967035007</v>
      </c>
      <c r="T291" s="61" t="n">
        <v>73.4312645</v>
      </c>
      <c r="U291" s="61" t="n">
        <v>70.3191687242882</v>
      </c>
      <c r="V291" s="61" t="n">
        <v>1.66302656768458</v>
      </c>
      <c r="W291" s="61" t="n">
        <v>71.7900444782885</v>
      </c>
      <c r="X291" s="61" t="n">
        <v>26.99039</v>
      </c>
      <c r="Y291" s="61" t="n">
        <v>100</v>
      </c>
      <c r="Z291" s="61" t="n">
        <v>0.611261918854307</v>
      </c>
      <c r="AA291" s="61" t="n">
        <v>99.0659116071075</v>
      </c>
    </row>
    <row r="292">
      <c r="A292" s="61" t="s">
        <v>187</v>
      </c>
      <c r="B292" s="61" t="s">
        <v>188</v>
      </c>
      <c r="C292" s="61" t="s">
        <v>17</v>
      </c>
      <c r="D292" s="61" t="n">
        <v>1507.9457987</v>
      </c>
      <c r="E292" s="61" t="n">
        <v>19.6308548064632</v>
      </c>
      <c r="F292" s="61" t="n">
        <v>2.81571284950547</v>
      </c>
      <c r="G292" s="61" t="n">
        <v>20.490277910618</v>
      </c>
      <c r="H292" s="61" t="n">
        <v>19001.6592163</v>
      </c>
      <c r="I292" s="61" t="n">
        <v>6.82992676838499</v>
      </c>
      <c r="J292" s="61" t="n">
        <v>35.4808614894415</v>
      </c>
      <c r="K292" s="61" t="n">
        <v>5.31780191273713</v>
      </c>
      <c r="L292" s="61" t="n">
        <v>23086.2713081</v>
      </c>
      <c r="M292" s="61" t="n">
        <v>5.71312369828967</v>
      </c>
      <c r="N292" s="61" t="n">
        <v>43.1078562806613</v>
      </c>
      <c r="O292" s="61" t="n">
        <v>4.21605848163077</v>
      </c>
      <c r="P292" s="61" t="n">
        <v>6441.8998625</v>
      </c>
      <c r="Q292" s="61" t="n">
        <v>12.3163055673362</v>
      </c>
      <c r="R292" s="61" t="n">
        <v>12.0286420332256</v>
      </c>
      <c r="S292" s="61" t="n">
        <v>11.3691608981062</v>
      </c>
      <c r="T292" s="61" t="n">
        <v>460.3277187</v>
      </c>
      <c r="U292" s="61" t="n">
        <v>33.5761069943953</v>
      </c>
      <c r="V292" s="61" t="n">
        <v>0.859547255375187</v>
      </c>
      <c r="W292" s="61" t="n">
        <v>33.6739307783835</v>
      </c>
      <c r="X292" s="61" t="n">
        <v>3056.5687238</v>
      </c>
      <c r="Y292" s="61" t="n">
        <v>17.3465380431099</v>
      </c>
      <c r="Z292" s="61" t="n">
        <v>5.70738009179096</v>
      </c>
      <c r="AA292" s="61" t="n">
        <v>15.9977981977186</v>
      </c>
    </row>
    <row r="293">
      <c r="A293" s="61" t="s">
        <v>189</v>
      </c>
      <c r="B293" s="61" t="s">
        <v>190</v>
      </c>
      <c r="C293" s="61" t="s">
        <v>16</v>
      </c>
      <c r="D293" s="61" t="n">
        <v>268.016111</v>
      </c>
      <c r="E293" s="61" t="n">
        <v>40.842581575125</v>
      </c>
      <c r="F293" s="61" t="n">
        <v>15.8741681109654</v>
      </c>
      <c r="G293" s="61" t="n">
        <v>38.6902719683387</v>
      </c>
      <c r="H293" s="61" t="n">
        <v>554.1183124</v>
      </c>
      <c r="I293" s="61" t="n">
        <v>28.7939920991557</v>
      </c>
      <c r="J293" s="61" t="n">
        <v>32.8195465995775</v>
      </c>
      <c r="K293" s="61" t="n">
        <v>22.005005653537</v>
      </c>
      <c r="L293" s="61" t="n">
        <v>725.614674</v>
      </c>
      <c r="M293" s="61" t="n">
        <v>29.1078381212614</v>
      </c>
      <c r="N293" s="61" t="n">
        <v>42.9770034192434</v>
      </c>
      <c r="O293" s="61" t="n">
        <v>20.4487789474511</v>
      </c>
      <c r="P293" s="61" t="n">
        <v>96.1672104</v>
      </c>
      <c r="Q293" s="61" t="n">
        <v>60.870316750994</v>
      </c>
      <c r="R293" s="61" t="n">
        <v>5.69583096686369</v>
      </c>
      <c r="S293" s="61" t="n">
        <v>58.5165248240695</v>
      </c>
      <c r="T293" s="61"/>
      <c r="U293" s="61"/>
      <c r="V293" s="61"/>
      <c r="W293" s="61"/>
      <c r="X293" s="61" t="n">
        <v>44.4626304</v>
      </c>
      <c r="Y293" s="61" t="n">
        <v>100</v>
      </c>
      <c r="Z293" s="61" t="n">
        <v>2.63345090335006</v>
      </c>
      <c r="AA293" s="61" t="n">
        <v>100.294756144777</v>
      </c>
    </row>
    <row r="294">
      <c r="A294" s="61" t="s">
        <v>189</v>
      </c>
      <c r="B294" s="61" t="s">
        <v>190</v>
      </c>
      <c r="C294" s="61" t="s">
        <v>17</v>
      </c>
      <c r="D294" s="61" t="n">
        <v>1769.3551206</v>
      </c>
      <c r="E294" s="61" t="n">
        <v>18.3078380331222</v>
      </c>
      <c r="F294" s="61" t="n">
        <v>4.50822545782794</v>
      </c>
      <c r="G294" s="61" t="n">
        <v>18.0974263809991</v>
      </c>
      <c r="H294" s="61" t="n">
        <v>13407.9799753</v>
      </c>
      <c r="I294" s="61" t="n">
        <v>6.07653988657775</v>
      </c>
      <c r="J294" s="61" t="n">
        <v>34.1628404377053</v>
      </c>
      <c r="K294" s="61" t="n">
        <v>5.17137832348878</v>
      </c>
      <c r="L294" s="61" t="n">
        <v>19677.661971</v>
      </c>
      <c r="M294" s="61" t="n">
        <v>5.07170726814718</v>
      </c>
      <c r="N294" s="61" t="n">
        <v>50.1376663256341</v>
      </c>
      <c r="O294" s="61" t="n">
        <v>3.55034797262793</v>
      </c>
      <c r="P294" s="61" t="n">
        <v>2886.170531</v>
      </c>
      <c r="Q294" s="61" t="n">
        <v>13.9749522368409</v>
      </c>
      <c r="R294" s="61" t="n">
        <v>7.35381343857907</v>
      </c>
      <c r="S294" s="61" t="n">
        <v>13.7092526852687</v>
      </c>
      <c r="T294" s="61" t="n">
        <v>418.9364817</v>
      </c>
      <c r="U294" s="61" t="n">
        <v>37.3206590902737</v>
      </c>
      <c r="V294" s="61" t="n">
        <v>1.06742851676511</v>
      </c>
      <c r="W294" s="61" t="n">
        <v>36.5745750300234</v>
      </c>
      <c r="X294" s="61" t="n">
        <v>1087.1593315</v>
      </c>
      <c r="Y294" s="61" t="n">
        <v>19.9796155053021</v>
      </c>
      <c r="Z294" s="61" t="n">
        <v>2.77002582348844</v>
      </c>
      <c r="AA294" s="61" t="n">
        <v>19.32213072194</v>
      </c>
    </row>
    <row r="295">
      <c r="A295" s="61" t="s">
        <v>191</v>
      </c>
      <c r="B295" s="61" t="s">
        <v>192</v>
      </c>
      <c r="C295" s="61" t="s">
        <v>16</v>
      </c>
      <c r="D295" s="61"/>
      <c r="E295" s="61"/>
      <c r="F295" s="61"/>
      <c r="G295" s="61"/>
      <c r="H295" s="61" t="n">
        <v>283.3797575</v>
      </c>
      <c r="I295" s="61" t="n">
        <v>25.8882587605318</v>
      </c>
      <c r="J295" s="61" t="n">
        <v>42.9379903962622</v>
      </c>
      <c r="K295" s="61" t="n">
        <v>14.6678067191579</v>
      </c>
      <c r="L295" s="61" t="n">
        <v>366.8334136</v>
      </c>
      <c r="M295" s="61" t="n">
        <v>29.0815440427429</v>
      </c>
      <c r="N295" s="61" t="n">
        <v>55.5829736363045</v>
      </c>
      <c r="O295" s="61" t="n">
        <v>11.5039989290951</v>
      </c>
      <c r="P295" s="61" t="n">
        <v>9.7612592</v>
      </c>
      <c r="Q295" s="61" t="n">
        <v>99.9999999999997</v>
      </c>
      <c r="R295" s="61" t="n">
        <v>1.4790359674333</v>
      </c>
      <c r="S295" s="61" t="n">
        <v>102.581431674941</v>
      </c>
      <c r="T295" s="61"/>
      <c r="U295" s="61"/>
      <c r="V295" s="61"/>
      <c r="W295" s="61"/>
      <c r="X295" s="61"/>
      <c r="Y295" s="61"/>
      <c r="Z295" s="61"/>
      <c r="AA295" s="61"/>
    </row>
    <row r="296">
      <c r="A296" s="61" t="s">
        <v>191</v>
      </c>
      <c r="B296" s="61" t="s">
        <v>192</v>
      </c>
      <c r="C296" s="61" t="s">
        <v>17</v>
      </c>
      <c r="D296" s="61" t="n">
        <v>415.5572341</v>
      </c>
      <c r="E296" s="61" t="n">
        <v>17.8453836790484</v>
      </c>
      <c r="F296" s="61" t="n">
        <v>2.25834847012724</v>
      </c>
      <c r="G296" s="61" t="n">
        <v>18.3550101654457</v>
      </c>
      <c r="H296" s="61" t="n">
        <v>5380.6901419</v>
      </c>
      <c r="I296" s="61" t="n">
        <v>5.56782850323502</v>
      </c>
      <c r="J296" s="61" t="n">
        <v>29.2413952954178</v>
      </c>
      <c r="K296" s="61" t="n">
        <v>4.77394103576237</v>
      </c>
      <c r="L296" s="61" t="n">
        <v>9235.8893901</v>
      </c>
      <c r="M296" s="61" t="n">
        <v>5.24538878336772</v>
      </c>
      <c r="N296" s="61" t="n">
        <v>50.1925004856912</v>
      </c>
      <c r="O296" s="61" t="n">
        <v>3.60947790845095</v>
      </c>
      <c r="P296" s="61" t="n">
        <v>1738.4874445</v>
      </c>
      <c r="Q296" s="61" t="n">
        <v>11.5199951674231</v>
      </c>
      <c r="R296" s="61" t="n">
        <v>9.44782123484153</v>
      </c>
      <c r="S296" s="61" t="n">
        <v>11.3306252778612</v>
      </c>
      <c r="T296" s="61" t="n">
        <v>401.2549539</v>
      </c>
      <c r="U296" s="61" t="n">
        <v>28.8186599057483</v>
      </c>
      <c r="V296" s="61" t="n">
        <v>2.18062263609392</v>
      </c>
      <c r="W296" s="61" t="n">
        <v>28.6447305183736</v>
      </c>
      <c r="X296" s="61" t="n">
        <v>1229.0558372</v>
      </c>
      <c r="Y296" s="61" t="n">
        <v>12.8533559046716</v>
      </c>
      <c r="Z296" s="61" t="n">
        <v>6.67931187782823</v>
      </c>
      <c r="AA296" s="61" t="n">
        <v>12.2016860123323</v>
      </c>
    </row>
    <row r="297">
      <c r="A297" s="61" t="s">
        <v>193</v>
      </c>
      <c r="B297" s="61" t="s">
        <v>194</v>
      </c>
      <c r="C297" s="61" t="s">
        <v>16</v>
      </c>
      <c r="D297" s="61" t="n">
        <v>24.095105</v>
      </c>
      <c r="E297" s="61" t="n">
        <v>100</v>
      </c>
      <c r="F297" s="61" t="n">
        <v>1.2871350579364</v>
      </c>
      <c r="G297" s="61" t="n">
        <v>96.8807694850644</v>
      </c>
      <c r="H297" s="61" t="n">
        <v>348.9508439</v>
      </c>
      <c r="I297" s="61" t="n">
        <v>33.1936196098478</v>
      </c>
      <c r="J297" s="61" t="n">
        <v>18.640585491542</v>
      </c>
      <c r="K297" s="61" t="n">
        <v>26.3805354149769</v>
      </c>
      <c r="L297" s="61" t="n">
        <v>928.5943209</v>
      </c>
      <c r="M297" s="61" t="n">
        <v>24.1384907736741</v>
      </c>
      <c r="N297" s="61" t="n">
        <v>49.6045277674047</v>
      </c>
      <c r="O297" s="61" t="n">
        <v>12.4562953110508</v>
      </c>
      <c r="P297" s="61" t="n">
        <v>230.1056913</v>
      </c>
      <c r="Q297" s="61" t="n">
        <v>34.5994608272285</v>
      </c>
      <c r="R297" s="61" t="n">
        <v>12.2920029733392</v>
      </c>
      <c r="S297" s="61" t="n">
        <v>30.7075481284163</v>
      </c>
      <c r="T297" s="61" t="n">
        <v>74.4006172</v>
      </c>
      <c r="U297" s="61" t="n">
        <v>72.8553755301902</v>
      </c>
      <c r="V297" s="61" t="n">
        <v>3.97440238298301</v>
      </c>
      <c r="W297" s="61" t="n">
        <v>72.5148473451214</v>
      </c>
      <c r="X297" s="61" t="n">
        <v>265.848505</v>
      </c>
      <c r="Y297" s="61" t="n">
        <v>37.2455302239163</v>
      </c>
      <c r="Z297" s="61" t="n">
        <v>14.2013463267946</v>
      </c>
      <c r="AA297" s="61" t="n">
        <v>33.923708523284</v>
      </c>
    </row>
    <row r="298">
      <c r="A298" s="61" t="s">
        <v>193</v>
      </c>
      <c r="B298" s="61" t="s">
        <v>194</v>
      </c>
      <c r="C298" s="61" t="s">
        <v>17</v>
      </c>
      <c r="D298" s="61" t="n">
        <v>261.3820213</v>
      </c>
      <c r="E298" s="61" t="n">
        <v>35.8815654303426</v>
      </c>
      <c r="F298" s="61" t="n">
        <v>0.699543088660858</v>
      </c>
      <c r="G298" s="61" t="n">
        <v>35.5420955184705</v>
      </c>
      <c r="H298" s="61" t="n">
        <v>6131.6911639</v>
      </c>
      <c r="I298" s="61" t="n">
        <v>9.37168066865844</v>
      </c>
      <c r="J298" s="61" t="n">
        <v>16.4103948472645</v>
      </c>
      <c r="K298" s="61" t="n">
        <v>9.07017684017348</v>
      </c>
      <c r="L298" s="61" t="n">
        <v>16072.6988289</v>
      </c>
      <c r="M298" s="61" t="n">
        <v>6.75309847641917</v>
      </c>
      <c r="N298" s="61" t="n">
        <v>43.0157565006345</v>
      </c>
      <c r="O298" s="61" t="n">
        <v>5.43211571580896</v>
      </c>
      <c r="P298" s="61" t="n">
        <v>6173.0805911</v>
      </c>
      <c r="Q298" s="61" t="n">
        <v>8.65846337717008</v>
      </c>
      <c r="R298" s="61" t="n">
        <v>16.5211663823432</v>
      </c>
      <c r="S298" s="61" t="n">
        <v>7.96904008843958</v>
      </c>
      <c r="T298" s="61" t="n">
        <v>1011.3016718</v>
      </c>
      <c r="U298" s="61" t="n">
        <v>21.2987777888787</v>
      </c>
      <c r="V298" s="61" t="n">
        <v>2.70657136837613</v>
      </c>
      <c r="W298" s="61" t="n">
        <v>21.2657359277886</v>
      </c>
      <c r="X298" s="61" t="n">
        <v>7714.5235444</v>
      </c>
      <c r="Y298" s="61" t="n">
        <v>11.2030714167147</v>
      </c>
      <c r="Z298" s="61" t="n">
        <v>20.6465678127208</v>
      </c>
      <c r="AA298" s="61" t="n">
        <v>10.7465903386963</v>
      </c>
    </row>
    <row r="299">
      <c r="A299" s="61" t="s">
        <v>195</v>
      </c>
      <c r="B299" s="61" t="s">
        <v>196</v>
      </c>
      <c r="C299" s="61" t="s">
        <v>16</v>
      </c>
      <c r="D299" s="61" t="n">
        <v>71.0733178</v>
      </c>
      <c r="E299" s="61" t="n">
        <v>59.1837546622729</v>
      </c>
      <c r="F299" s="61" t="n">
        <v>4.1867573500866</v>
      </c>
      <c r="G299" s="61" t="n">
        <v>60.4045570746162</v>
      </c>
      <c r="H299" s="61" t="n">
        <v>682.0256127</v>
      </c>
      <c r="I299" s="61" t="n">
        <v>30.0516462618669</v>
      </c>
      <c r="J299" s="61" t="n">
        <v>40.176480222217</v>
      </c>
      <c r="K299" s="61" t="n">
        <v>16.3703801545952</v>
      </c>
      <c r="L299" s="61" t="n">
        <v>817.4781675</v>
      </c>
      <c r="M299" s="61" t="n">
        <v>25.3645437248627</v>
      </c>
      <c r="N299" s="61" t="n">
        <v>48.1556628036851</v>
      </c>
      <c r="O299" s="61" t="n">
        <v>12.1403779879049</v>
      </c>
      <c r="P299" s="61" t="n">
        <v>82.0237967</v>
      </c>
      <c r="Q299" s="61" t="n">
        <v>49.5847746208274</v>
      </c>
      <c r="R299" s="61" t="n">
        <v>4.83182359211229</v>
      </c>
      <c r="S299" s="61" t="n">
        <v>51.0505206567256</v>
      </c>
      <c r="T299" s="61"/>
      <c r="U299" s="61"/>
      <c r="V299" s="61"/>
      <c r="W299" s="61"/>
      <c r="X299" s="61" t="n">
        <v>44.9734297</v>
      </c>
      <c r="Y299" s="61" t="n">
        <v>72.5929071411967</v>
      </c>
      <c r="Z299" s="61" t="n">
        <v>2.64927603189897</v>
      </c>
      <c r="AA299" s="61" t="n">
        <v>73.6143885762945</v>
      </c>
    </row>
    <row r="300">
      <c r="A300" s="61" t="s">
        <v>195</v>
      </c>
      <c r="B300" s="61" t="s">
        <v>196</v>
      </c>
      <c r="C300" s="61" t="s">
        <v>17</v>
      </c>
      <c r="D300" s="61" t="n">
        <v>757.3429269</v>
      </c>
      <c r="E300" s="61" t="n">
        <v>19.0144382358595</v>
      </c>
      <c r="F300" s="61" t="n">
        <v>2.5621734687909</v>
      </c>
      <c r="G300" s="61" t="n">
        <v>18.8965592151414</v>
      </c>
      <c r="H300" s="61" t="n">
        <v>9102.893613</v>
      </c>
      <c r="I300" s="61" t="n">
        <v>5.37834575861072</v>
      </c>
      <c r="J300" s="61" t="n">
        <v>30.7960788647258</v>
      </c>
      <c r="K300" s="61" t="n">
        <v>4.48501968886103</v>
      </c>
      <c r="L300" s="61" t="n">
        <v>14540.3926072</v>
      </c>
      <c r="M300" s="61" t="n">
        <v>4.3750784883163</v>
      </c>
      <c r="N300" s="61" t="n">
        <v>49.1917291899265</v>
      </c>
      <c r="O300" s="61" t="n">
        <v>3.24938808832449</v>
      </c>
      <c r="P300" s="61" t="n">
        <v>3157.0208408</v>
      </c>
      <c r="Q300" s="61" t="n">
        <v>11.7132236845844</v>
      </c>
      <c r="R300" s="61" t="n">
        <v>10.6805447722703</v>
      </c>
      <c r="S300" s="61" t="n">
        <v>10.717606318347</v>
      </c>
      <c r="T300" s="61" t="n">
        <v>423.7268302</v>
      </c>
      <c r="U300" s="61" t="n">
        <v>23.3615276169542</v>
      </c>
      <c r="V300" s="61" t="n">
        <v>1.43351393905162</v>
      </c>
      <c r="W300" s="61" t="n">
        <v>23.1067642096542</v>
      </c>
      <c r="X300" s="61" t="n">
        <v>1577.2356695</v>
      </c>
      <c r="Y300" s="61" t="n">
        <v>14.6903174875462</v>
      </c>
      <c r="Z300" s="61" t="n">
        <v>5.33595976523478</v>
      </c>
      <c r="AA300" s="61" t="n">
        <v>14.0619792578795</v>
      </c>
    </row>
    <row r="301">
      <c r="A301" s="61" t="s">
        <v>197</v>
      </c>
      <c r="B301" s="61" t="s">
        <v>198</v>
      </c>
      <c r="C301" s="61" t="s">
        <v>16</v>
      </c>
      <c r="D301" s="61" t="n">
        <v>333.8757679</v>
      </c>
      <c r="E301" s="61" t="n">
        <v>56.8315047146725</v>
      </c>
      <c r="F301" s="61" t="n">
        <v>8.55263718337319</v>
      </c>
      <c r="G301" s="61" t="n">
        <v>54.9195266316814</v>
      </c>
      <c r="H301" s="61" t="n">
        <v>1950.8199768</v>
      </c>
      <c r="I301" s="61" t="n">
        <v>23.6628658295099</v>
      </c>
      <c r="J301" s="61" t="n">
        <v>49.9726457436233</v>
      </c>
      <c r="K301" s="61" t="n">
        <v>14.4448502643991</v>
      </c>
      <c r="L301" s="61" t="n">
        <v>1191.5836628</v>
      </c>
      <c r="M301" s="61" t="n">
        <v>31.3883007775732</v>
      </c>
      <c r="N301" s="61" t="n">
        <v>30.5238766073484</v>
      </c>
      <c r="O301" s="61" t="n">
        <v>23.4268430294451</v>
      </c>
      <c r="P301" s="61" t="n">
        <v>140.7974321</v>
      </c>
      <c r="Q301" s="61" t="n">
        <v>70.376588103399</v>
      </c>
      <c r="R301" s="61" t="n">
        <v>3.60669886489813</v>
      </c>
      <c r="S301" s="61" t="n">
        <v>68.405723491676</v>
      </c>
      <c r="T301" s="61" t="n">
        <v>71.0669145</v>
      </c>
      <c r="U301" s="61" t="n">
        <v>99.9999999999998</v>
      </c>
      <c r="V301" s="61" t="n">
        <v>1.82046615507104</v>
      </c>
      <c r="W301" s="61" t="n">
        <v>95.9926127651344</v>
      </c>
      <c r="X301" s="61" t="n">
        <v>215.6318971</v>
      </c>
      <c r="Y301" s="61" t="n">
        <v>60.0383987647768</v>
      </c>
      <c r="Z301" s="61" t="n">
        <v>5.52367544568592</v>
      </c>
      <c r="AA301" s="61" t="n">
        <v>49.8257515833297</v>
      </c>
    </row>
    <row r="302">
      <c r="A302" s="61" t="s">
        <v>197</v>
      </c>
      <c r="B302" s="61" t="s">
        <v>198</v>
      </c>
      <c r="C302" s="61" t="s">
        <v>17</v>
      </c>
      <c r="D302" s="61" t="n">
        <v>3570.4310595</v>
      </c>
      <c r="E302" s="61" t="n">
        <v>15.9058406127318</v>
      </c>
      <c r="F302" s="61" t="n">
        <v>6.10499829824905</v>
      </c>
      <c r="G302" s="61" t="n">
        <v>15.1624663914643</v>
      </c>
      <c r="H302" s="61" t="n">
        <v>24010.1015431</v>
      </c>
      <c r="I302" s="61" t="n">
        <v>5.79644587389453</v>
      </c>
      <c r="J302" s="61" t="n">
        <v>41.0543227466601</v>
      </c>
      <c r="K302" s="61" t="n">
        <v>4.64401693832411</v>
      </c>
      <c r="L302" s="61" t="n">
        <v>27011.4510511</v>
      </c>
      <c r="M302" s="61" t="n">
        <v>5.93973559729372</v>
      </c>
      <c r="N302" s="61" t="n">
        <v>46.1862615331652</v>
      </c>
      <c r="O302" s="61" t="n">
        <v>3.99150639370221</v>
      </c>
      <c r="P302" s="61" t="n">
        <v>2598.9455314</v>
      </c>
      <c r="Q302" s="61" t="n">
        <v>18.6434909389687</v>
      </c>
      <c r="R302" s="61" t="n">
        <v>4.44387744281524</v>
      </c>
      <c r="S302" s="61" t="n">
        <v>18.0291429491828</v>
      </c>
      <c r="T302" s="61" t="n">
        <v>349.5020996</v>
      </c>
      <c r="U302" s="61" t="n">
        <v>50.9147502207395</v>
      </c>
      <c r="V302" s="61" t="n">
        <v>0.597605635771966</v>
      </c>
      <c r="W302" s="61" t="n">
        <v>50.9331780769573</v>
      </c>
      <c r="X302" s="61" t="n">
        <v>943.3042558</v>
      </c>
      <c r="Y302" s="61" t="n">
        <v>28.1390759583978</v>
      </c>
      <c r="Z302" s="61" t="n">
        <v>1.61293434333852</v>
      </c>
      <c r="AA302" s="61" t="n">
        <v>27.8194842005082</v>
      </c>
    </row>
    <row r="303">
      <c r="A303" s="61" t="s">
        <v>199</v>
      </c>
      <c r="B303" s="61" t="s">
        <v>200</v>
      </c>
      <c r="C303" s="61" t="s">
        <v>16</v>
      </c>
      <c r="D303" s="61" t="n">
        <v>199.2636263</v>
      </c>
      <c r="E303" s="61" t="n">
        <v>75.4400688860764</v>
      </c>
      <c r="F303" s="61" t="n">
        <v>3.18904382400437</v>
      </c>
      <c r="G303" s="61" t="n">
        <v>74.6575302362114</v>
      </c>
      <c r="H303" s="61" t="n">
        <v>2062.2403788</v>
      </c>
      <c r="I303" s="61" t="n">
        <v>25.8982981308394</v>
      </c>
      <c r="J303" s="61" t="n">
        <v>33.0043925514196</v>
      </c>
      <c r="K303" s="61" t="n">
        <v>18.9015459895797</v>
      </c>
      <c r="L303" s="61" t="n">
        <v>3149.3489598</v>
      </c>
      <c r="M303" s="61" t="n">
        <v>18.8753462534733</v>
      </c>
      <c r="N303" s="61" t="n">
        <v>50.402635124004</v>
      </c>
      <c r="O303" s="61" t="n">
        <v>14.2551824260454</v>
      </c>
      <c r="P303" s="61" t="n">
        <v>697.5825999</v>
      </c>
      <c r="Q303" s="61" t="n">
        <v>39.7429456421433</v>
      </c>
      <c r="R303" s="61" t="n">
        <v>11.1642125723174</v>
      </c>
      <c r="S303" s="61" t="n">
        <v>36.4612538245289</v>
      </c>
      <c r="T303" s="61"/>
      <c r="U303" s="61"/>
      <c r="V303" s="61"/>
      <c r="W303" s="61"/>
      <c r="X303" s="61" t="n">
        <v>139.9459971</v>
      </c>
      <c r="Y303" s="61" t="n">
        <v>70.7671933596337</v>
      </c>
      <c r="Z303" s="61" t="n">
        <v>2.23971592825463</v>
      </c>
      <c r="AA303" s="61" t="n">
        <v>72.4650420319522</v>
      </c>
    </row>
    <row r="304">
      <c r="A304" s="61" t="s">
        <v>199</v>
      </c>
      <c r="B304" s="61" t="s">
        <v>200</v>
      </c>
      <c r="C304" s="61" t="s">
        <v>17</v>
      </c>
      <c r="D304" s="61" t="n">
        <v>1599.5876394</v>
      </c>
      <c r="E304" s="61" t="n">
        <v>24.2479457095975</v>
      </c>
      <c r="F304" s="61" t="n">
        <v>2.64044816193441</v>
      </c>
      <c r="G304" s="61" t="n">
        <v>24.1963233518009</v>
      </c>
      <c r="H304" s="61" t="n">
        <v>16507.7664284</v>
      </c>
      <c r="I304" s="61" t="n">
        <v>8.34216038712205</v>
      </c>
      <c r="J304" s="61" t="n">
        <v>27.2494613298344</v>
      </c>
      <c r="K304" s="61" t="n">
        <v>7.78759085263673</v>
      </c>
      <c r="L304" s="61" t="n">
        <v>29434.8783619</v>
      </c>
      <c r="M304" s="61" t="n">
        <v>5.37321880799487</v>
      </c>
      <c r="N304" s="61" t="n">
        <v>48.5883164842377</v>
      </c>
      <c r="O304" s="61" t="n">
        <v>3.8905183533094</v>
      </c>
      <c r="P304" s="61" t="n">
        <v>6069.8874761</v>
      </c>
      <c r="Q304" s="61" t="n">
        <v>14.9357466055043</v>
      </c>
      <c r="R304" s="61" t="n">
        <v>10.0195968227341</v>
      </c>
      <c r="S304" s="61" t="n">
        <v>14.0223203753607</v>
      </c>
      <c r="T304" s="61" t="n">
        <v>1200.8808619</v>
      </c>
      <c r="U304" s="61" t="n">
        <v>25.314342402751</v>
      </c>
      <c r="V304" s="61" t="n">
        <v>1.98230067950228</v>
      </c>
      <c r="W304" s="61" t="n">
        <v>24.6213384760845</v>
      </c>
      <c r="X304" s="61" t="n">
        <v>5767.1561337</v>
      </c>
      <c r="Y304" s="61" t="n">
        <v>15.0312609472302</v>
      </c>
      <c r="Z304" s="61" t="n">
        <v>9.51987652175711</v>
      </c>
      <c r="AA304" s="61" t="n">
        <v>15.0565160573005</v>
      </c>
    </row>
    <row r="305">
      <c r="A305" s="61" t="s">
        <v>201</v>
      </c>
      <c r="B305" s="61" t="s">
        <v>202</v>
      </c>
      <c r="C305" s="61" t="s">
        <v>16</v>
      </c>
      <c r="D305" s="61" t="n">
        <v>398.2107371</v>
      </c>
      <c r="E305" s="61" t="n">
        <v>39.5402199557418</v>
      </c>
      <c r="F305" s="61" t="n">
        <v>11.4751763115029</v>
      </c>
      <c r="G305" s="61" t="n">
        <v>37.5137720066827</v>
      </c>
      <c r="H305" s="61" t="n">
        <v>1611.634596</v>
      </c>
      <c r="I305" s="61" t="n">
        <v>17.5451066460892</v>
      </c>
      <c r="J305" s="61" t="n">
        <v>46.4422212055358</v>
      </c>
      <c r="K305" s="61" t="n">
        <v>11.2057891219081</v>
      </c>
      <c r="L305" s="61" t="n">
        <v>1178.8535512</v>
      </c>
      <c r="M305" s="61" t="n">
        <v>27.8244397464468</v>
      </c>
      <c r="N305" s="61" t="n">
        <v>33.9708377628807</v>
      </c>
      <c r="O305" s="61" t="n">
        <v>16.7000794920229</v>
      </c>
      <c r="P305" s="61" t="n">
        <v>214.7975665</v>
      </c>
      <c r="Q305" s="61" t="n">
        <v>44.7446053573516</v>
      </c>
      <c r="R305" s="61" t="n">
        <v>6.189787761173</v>
      </c>
      <c r="S305" s="61" t="n">
        <v>46.8399894271027</v>
      </c>
      <c r="T305" s="61" t="n">
        <v>30.2232865</v>
      </c>
      <c r="U305" s="61" t="n">
        <v>99.9999999999998</v>
      </c>
      <c r="V305" s="61" t="n">
        <v>0.870939703500436</v>
      </c>
      <c r="W305" s="61" t="n">
        <v>96.9964101867946</v>
      </c>
      <c r="X305" s="61" t="n">
        <v>36.4730187</v>
      </c>
      <c r="Y305" s="61" t="n">
        <v>100</v>
      </c>
      <c r="Z305" s="61" t="n">
        <v>1.05103725540715</v>
      </c>
      <c r="AA305" s="61" t="n">
        <v>96.9964101867946</v>
      </c>
    </row>
    <row r="306">
      <c r="A306" s="61" t="s">
        <v>201</v>
      </c>
      <c r="B306" s="61" t="s">
        <v>202</v>
      </c>
      <c r="C306" s="61" t="s">
        <v>17</v>
      </c>
      <c r="D306" s="61" t="n">
        <v>1401.8765486</v>
      </c>
      <c r="E306" s="61" t="n">
        <v>18.5038653847439</v>
      </c>
      <c r="F306" s="61" t="n">
        <v>4.05007443981217</v>
      </c>
      <c r="G306" s="61" t="n">
        <v>18.08829691107</v>
      </c>
      <c r="H306" s="61" t="n">
        <v>14019.3132013</v>
      </c>
      <c r="I306" s="61" t="n">
        <v>5.69982122439356</v>
      </c>
      <c r="J306" s="61" t="n">
        <v>40.5023267683661</v>
      </c>
      <c r="K306" s="61" t="n">
        <v>4.52179850764033</v>
      </c>
      <c r="L306" s="61" t="n">
        <v>15754.0398463</v>
      </c>
      <c r="M306" s="61" t="n">
        <v>4.92411606208281</v>
      </c>
      <c r="N306" s="61" t="n">
        <v>45.5140177421483</v>
      </c>
      <c r="O306" s="61" t="n">
        <v>3.82328842387443</v>
      </c>
      <c r="P306" s="61" t="n">
        <v>2349.8523297</v>
      </c>
      <c r="Q306" s="61" t="n">
        <v>14.4489341421656</v>
      </c>
      <c r="R306" s="61" t="n">
        <v>6.78881237249841</v>
      </c>
      <c r="S306" s="61" t="n">
        <v>14.2115239660439</v>
      </c>
      <c r="T306" s="61" t="n">
        <v>260.8902167</v>
      </c>
      <c r="U306" s="61" t="n">
        <v>34.7568899193418</v>
      </c>
      <c r="V306" s="61" t="n">
        <v>0.75372171630158</v>
      </c>
      <c r="W306" s="61" t="n">
        <v>34.7067322862159</v>
      </c>
      <c r="X306" s="61" t="n">
        <v>827.6274204</v>
      </c>
      <c r="Y306" s="61" t="n">
        <v>20.5503466486055</v>
      </c>
      <c r="Z306" s="61" t="n">
        <v>2.3910469608734</v>
      </c>
      <c r="AA306" s="61" t="n">
        <v>20.1691728947274</v>
      </c>
    </row>
    <row r="307">
      <c r="A307" s="61" t="s">
        <v>203</v>
      </c>
      <c r="B307" s="61" t="s">
        <v>204</v>
      </c>
      <c r="C307" s="61" t="s">
        <v>16</v>
      </c>
      <c r="D307" s="61" t="n">
        <v>95.6211062</v>
      </c>
      <c r="E307" s="61" t="n">
        <v>100</v>
      </c>
      <c r="F307" s="61" t="n">
        <v>1.21256173393924</v>
      </c>
      <c r="G307" s="61" t="n">
        <v>97.4150046959221</v>
      </c>
      <c r="H307" s="61" t="n">
        <v>2626.5271283</v>
      </c>
      <c r="I307" s="61" t="n">
        <v>25.5021925232766</v>
      </c>
      <c r="J307" s="61" t="n">
        <v>33.306729188727</v>
      </c>
      <c r="K307" s="61" t="n">
        <v>20.3379881465862</v>
      </c>
      <c r="L307" s="61" t="n">
        <v>4258.0540563</v>
      </c>
      <c r="M307" s="61" t="n">
        <v>19.6551382151632</v>
      </c>
      <c r="N307" s="61" t="n">
        <v>53.9959598345887</v>
      </c>
      <c r="O307" s="61" t="n">
        <v>12.4479923649082</v>
      </c>
      <c r="P307" s="61" t="n">
        <v>669.6188605</v>
      </c>
      <c r="Q307" s="61" t="n">
        <v>51.9379470705943</v>
      </c>
      <c r="R307" s="61" t="n">
        <v>8.4913701465451</v>
      </c>
      <c r="S307" s="61" t="n">
        <v>50.4043159358624</v>
      </c>
      <c r="T307" s="61"/>
      <c r="U307" s="61"/>
      <c r="V307" s="61"/>
      <c r="W307" s="61"/>
      <c r="X307" s="61" t="n">
        <v>236.0541426</v>
      </c>
      <c r="Y307" s="61" t="n">
        <v>71.1498641377991</v>
      </c>
      <c r="Z307" s="61" t="n">
        <v>2.99337909619996</v>
      </c>
      <c r="AA307" s="61" t="n">
        <v>70.1172626594685</v>
      </c>
    </row>
    <row r="308">
      <c r="A308" s="61" t="s">
        <v>203</v>
      </c>
      <c r="B308" s="61" t="s">
        <v>204</v>
      </c>
      <c r="C308" s="61" t="s">
        <v>17</v>
      </c>
      <c r="D308" s="61" t="n">
        <v>2033.6985018</v>
      </c>
      <c r="E308" s="61" t="n">
        <v>21.9341018808422</v>
      </c>
      <c r="F308" s="61" t="n">
        <v>1.71177642649799</v>
      </c>
      <c r="G308" s="61" t="n">
        <v>22.0295886695264</v>
      </c>
      <c r="H308" s="61" t="n">
        <v>30489.1282136</v>
      </c>
      <c r="I308" s="61" t="n">
        <v>8.8330808294827</v>
      </c>
      <c r="J308" s="61" t="n">
        <v>25.6628850807148</v>
      </c>
      <c r="K308" s="61" t="n">
        <v>8.22001990916315</v>
      </c>
      <c r="L308" s="61" t="n">
        <v>56308.7883677</v>
      </c>
      <c r="M308" s="61" t="n">
        <v>6.047145990868</v>
      </c>
      <c r="N308" s="61" t="n">
        <v>47.3954504304257</v>
      </c>
      <c r="O308" s="61" t="n">
        <v>4.63255418440925</v>
      </c>
      <c r="P308" s="61" t="n">
        <v>15665.4049238</v>
      </c>
      <c r="Q308" s="61" t="n">
        <v>12.3063384204593</v>
      </c>
      <c r="R308" s="61" t="n">
        <v>13.185666821494</v>
      </c>
      <c r="S308" s="61" t="n">
        <v>12.1875487218133</v>
      </c>
      <c r="T308" s="61" t="n">
        <v>2682.6166876</v>
      </c>
      <c r="U308" s="61" t="n">
        <v>21.6804362614668</v>
      </c>
      <c r="V308" s="61" t="n">
        <v>2.25797481932521</v>
      </c>
      <c r="W308" s="61" t="n">
        <v>21.4249385614</v>
      </c>
      <c r="X308" s="61" t="n">
        <v>11626.6787985</v>
      </c>
      <c r="Y308" s="61" t="n">
        <v>13.162218450697</v>
      </c>
      <c r="Z308" s="61" t="n">
        <v>9.78624642154233</v>
      </c>
      <c r="AA308" s="61" t="n">
        <v>12.9170110238531</v>
      </c>
    </row>
    <row r="309">
      <c r="A309" s="61" t="s">
        <v>205</v>
      </c>
      <c r="B309" s="61" t="s">
        <v>206</v>
      </c>
      <c r="C309" s="61" t="s">
        <v>16</v>
      </c>
      <c r="D309" s="61"/>
      <c r="E309" s="61"/>
      <c r="F309" s="61"/>
      <c r="G309" s="61"/>
      <c r="H309" s="61" t="n">
        <v>31.0313297</v>
      </c>
      <c r="I309" s="61" t="n">
        <v>100</v>
      </c>
      <c r="J309" s="61" t="n">
        <v>4.1259104643597</v>
      </c>
      <c r="K309" s="61" t="n">
        <v>89.3374888086696</v>
      </c>
      <c r="L309" s="61" t="n">
        <v>125.8129318</v>
      </c>
      <c r="M309" s="61" t="n">
        <v>59.2896027814911</v>
      </c>
      <c r="N309" s="61" t="n">
        <v>16.7280260589476</v>
      </c>
      <c r="O309" s="61" t="n">
        <v>56.2126431730598</v>
      </c>
      <c r="P309" s="61" t="n">
        <v>152.3776682</v>
      </c>
      <c r="Q309" s="61" t="n">
        <v>63.2509346411097</v>
      </c>
      <c r="R309" s="61" t="n">
        <v>20.2600604562914</v>
      </c>
      <c r="S309" s="61" t="n">
        <v>48.2552485955283</v>
      </c>
      <c r="T309" s="61" t="n">
        <v>110.9913113</v>
      </c>
      <c r="U309" s="61" t="n">
        <v>57.7935176014071</v>
      </c>
      <c r="V309" s="61" t="n">
        <v>14.7573506250902</v>
      </c>
      <c r="W309" s="61" t="n">
        <v>48.1516604738142</v>
      </c>
      <c r="X309" s="61" t="n">
        <v>331.895414</v>
      </c>
      <c r="Y309" s="61" t="n">
        <v>36.262116510949</v>
      </c>
      <c r="Z309" s="61" t="n">
        <v>44.1286523953111</v>
      </c>
      <c r="AA309" s="61" t="n">
        <v>27.9183260349286</v>
      </c>
    </row>
    <row r="310">
      <c r="A310" s="61" t="s">
        <v>205</v>
      </c>
      <c r="B310" s="61" t="s">
        <v>206</v>
      </c>
      <c r="C310" s="61" t="s">
        <v>17</v>
      </c>
      <c r="D310" s="61" t="n">
        <v>158.370461</v>
      </c>
      <c r="E310" s="61" t="n">
        <v>44.3798227727792</v>
      </c>
      <c r="F310" s="61" t="n">
        <v>0.344837473640881</v>
      </c>
      <c r="G310" s="61" t="n">
        <v>43.9871655009187</v>
      </c>
      <c r="H310" s="61" t="n">
        <v>3386.2734342</v>
      </c>
      <c r="I310" s="61" t="n">
        <v>11.5514296410045</v>
      </c>
      <c r="J310" s="61" t="n">
        <v>7.37330666800773</v>
      </c>
      <c r="K310" s="61" t="n">
        <v>11.1317398762512</v>
      </c>
      <c r="L310" s="61" t="n">
        <v>13026.5990467</v>
      </c>
      <c r="M310" s="61" t="n">
        <v>5.57096064393994</v>
      </c>
      <c r="N310" s="61" t="n">
        <v>28.3642509912043</v>
      </c>
      <c r="O310" s="61" t="n">
        <v>4.86453331487689</v>
      </c>
      <c r="P310" s="61" t="n">
        <v>8951.3233573</v>
      </c>
      <c r="Q310" s="61" t="n">
        <v>6.8007057461117</v>
      </c>
      <c r="R310" s="61" t="n">
        <v>19.4907037132003</v>
      </c>
      <c r="S310" s="61" t="n">
        <v>6.02718571018142</v>
      </c>
      <c r="T310" s="61" t="n">
        <v>1895.8587416</v>
      </c>
      <c r="U310" s="61" t="n">
        <v>14.4051604311009</v>
      </c>
      <c r="V310" s="61" t="n">
        <v>4.12806235901103</v>
      </c>
      <c r="W310" s="61" t="n">
        <v>14.6560081245859</v>
      </c>
      <c r="X310" s="61" t="n">
        <v>18507.691784</v>
      </c>
      <c r="Y310" s="61" t="n">
        <v>5.04045646572678</v>
      </c>
      <c r="Z310" s="61" t="n">
        <v>40.2988387949357</v>
      </c>
      <c r="AA310" s="61" t="n">
        <v>4.160820602059</v>
      </c>
    </row>
    <row r="311">
      <c r="A311" s="61" t="s">
        <v>207</v>
      </c>
      <c r="B311" s="61" t="s">
        <v>208</v>
      </c>
      <c r="C311" s="61" t="s">
        <v>16</v>
      </c>
      <c r="D311" s="61" t="n">
        <v>57.9890926</v>
      </c>
      <c r="E311" s="61" t="n">
        <v>100</v>
      </c>
      <c r="F311" s="61" t="n">
        <v>1.73984978927365</v>
      </c>
      <c r="G311" s="61" t="n">
        <v>95.6090656185525</v>
      </c>
      <c r="H311" s="61" t="n">
        <v>763.8683013</v>
      </c>
      <c r="I311" s="61" t="n">
        <v>44.7098353153081</v>
      </c>
      <c r="J311" s="61" t="n">
        <v>22.9183807413056</v>
      </c>
      <c r="K311" s="61" t="n">
        <v>35.6254370702221</v>
      </c>
      <c r="L311" s="61" t="n">
        <v>844.479981</v>
      </c>
      <c r="M311" s="61" t="n">
        <v>37.4275843195791</v>
      </c>
      <c r="N311" s="61" t="n">
        <v>25.336977198858</v>
      </c>
      <c r="O311" s="61" t="n">
        <v>26.524321702266</v>
      </c>
      <c r="P311" s="61" t="n">
        <v>539.2428127</v>
      </c>
      <c r="Q311" s="61" t="n">
        <v>38.4202467893962</v>
      </c>
      <c r="R311" s="61" t="n">
        <v>16.1789304156731</v>
      </c>
      <c r="S311" s="61" t="n">
        <v>33.05465003742</v>
      </c>
      <c r="T311" s="61" t="n">
        <v>179.9746628</v>
      </c>
      <c r="U311" s="61" t="n">
        <v>57.0748051716104</v>
      </c>
      <c r="V311" s="61" t="n">
        <v>5.39978925531896</v>
      </c>
      <c r="W311" s="61" t="n">
        <v>48.0821235248671</v>
      </c>
      <c r="X311" s="61" t="n">
        <v>947.4393516</v>
      </c>
      <c r="Y311" s="61" t="n">
        <v>33.736559146065</v>
      </c>
      <c r="Z311" s="61" t="n">
        <v>28.4260725995706</v>
      </c>
      <c r="AA311" s="61" t="n">
        <v>29.135981294137</v>
      </c>
    </row>
    <row r="312">
      <c r="A312" s="61" t="s">
        <v>207</v>
      </c>
      <c r="B312" s="61" t="s">
        <v>208</v>
      </c>
      <c r="C312" s="61" t="s">
        <v>17</v>
      </c>
      <c r="D312" s="61" t="n">
        <v>584.0747309</v>
      </c>
      <c r="E312" s="61" t="n">
        <v>32.9692889344903</v>
      </c>
      <c r="F312" s="61" t="n">
        <v>0.681949659199085</v>
      </c>
      <c r="G312" s="61" t="n">
        <v>33.3041114021421</v>
      </c>
      <c r="H312" s="61" t="n">
        <v>10578.3196445</v>
      </c>
      <c r="I312" s="61" t="n">
        <v>9.95857518782366</v>
      </c>
      <c r="J312" s="61" t="n">
        <v>12.3509562986057</v>
      </c>
      <c r="K312" s="61" t="n">
        <v>9.96587565738272</v>
      </c>
      <c r="L312" s="61" t="n">
        <v>29308.8669286</v>
      </c>
      <c r="M312" s="61" t="n">
        <v>6.83222074438881</v>
      </c>
      <c r="N312" s="61" t="n">
        <v>34.2202303165417</v>
      </c>
      <c r="O312" s="61" t="n">
        <v>5.95891642622626</v>
      </c>
      <c r="P312" s="61" t="n">
        <v>14876.4758162</v>
      </c>
      <c r="Q312" s="61" t="n">
        <v>8.47053743272018</v>
      </c>
      <c r="R312" s="61" t="n">
        <v>17.3693657270682</v>
      </c>
      <c r="S312" s="61" t="n">
        <v>8.18920528189716</v>
      </c>
      <c r="T312" s="61" t="n">
        <v>2872.0652019</v>
      </c>
      <c r="U312" s="61" t="n">
        <v>16.9165195456951</v>
      </c>
      <c r="V312" s="61" t="n">
        <v>3.35334466980834</v>
      </c>
      <c r="W312" s="61" t="n">
        <v>16.5663146190347</v>
      </c>
      <c r="X312" s="61" t="n">
        <v>27427.9757831</v>
      </c>
      <c r="Y312" s="61" t="n">
        <v>9.39681087449016</v>
      </c>
      <c r="Z312" s="61" t="n">
        <v>32.0241533287771</v>
      </c>
      <c r="AA312" s="61" t="n">
        <v>8.41694423548799</v>
      </c>
    </row>
    <row r="313">
      <c r="A313" s="61" t="s">
        <v>209</v>
      </c>
      <c r="B313" s="61" t="s">
        <v>210</v>
      </c>
      <c r="C313" s="61" t="s">
        <v>16</v>
      </c>
      <c r="D313" s="61" t="n">
        <v>123.4942914</v>
      </c>
      <c r="E313" s="61" t="n">
        <v>72.372514409418</v>
      </c>
      <c r="F313" s="61" t="n">
        <v>3.87469610239281</v>
      </c>
      <c r="G313" s="61" t="n">
        <v>70.7692822800282</v>
      </c>
      <c r="H313" s="61" t="n">
        <v>820.9400296</v>
      </c>
      <c r="I313" s="61" t="n">
        <v>29.335605897359</v>
      </c>
      <c r="J313" s="61" t="n">
        <v>25.7574102975043</v>
      </c>
      <c r="K313" s="61" t="n">
        <v>27.1801073463058</v>
      </c>
      <c r="L313" s="61" t="n">
        <v>1477.8439466</v>
      </c>
      <c r="M313" s="61" t="n">
        <v>27.1011351320348</v>
      </c>
      <c r="N313" s="61" t="n">
        <v>46.3681042655534</v>
      </c>
      <c r="O313" s="61" t="n">
        <v>16.1391874102232</v>
      </c>
      <c r="P313" s="61" t="n">
        <v>665.6158927</v>
      </c>
      <c r="Q313" s="61" t="n">
        <v>35.4959967090455</v>
      </c>
      <c r="R313" s="61" t="n">
        <v>20.8840366295296</v>
      </c>
      <c r="S313" s="61" t="n">
        <v>27.8283484394293</v>
      </c>
      <c r="T313" s="61" t="n">
        <v>40.0567117</v>
      </c>
      <c r="U313" s="61" t="n">
        <v>100</v>
      </c>
      <c r="V313" s="61" t="n">
        <v>1.25679967016405</v>
      </c>
      <c r="W313" s="61" t="n">
        <v>100.517424632205</v>
      </c>
      <c r="X313" s="61" t="n">
        <v>59.2485402</v>
      </c>
      <c r="Y313" s="61" t="n">
        <v>100</v>
      </c>
      <c r="Z313" s="61" t="n">
        <v>1.85895303485586</v>
      </c>
      <c r="AA313" s="61" t="n">
        <v>99.2969311811343</v>
      </c>
    </row>
    <row r="314">
      <c r="A314" s="61" t="s">
        <v>209</v>
      </c>
      <c r="B314" s="61" t="s">
        <v>210</v>
      </c>
      <c r="C314" s="61" t="s">
        <v>17</v>
      </c>
      <c r="D314" s="61" t="n">
        <v>970.6022199</v>
      </c>
      <c r="E314" s="61" t="n">
        <v>29.8732422112709</v>
      </c>
      <c r="F314" s="61" t="n">
        <v>1.64567664961764</v>
      </c>
      <c r="G314" s="61" t="n">
        <v>29.5922132851948</v>
      </c>
      <c r="H314" s="61" t="n">
        <v>16196.6049443</v>
      </c>
      <c r="I314" s="61" t="n">
        <v>6.97928351164239</v>
      </c>
      <c r="J314" s="61" t="n">
        <v>27.461687201439</v>
      </c>
      <c r="K314" s="61" t="n">
        <v>6.42859356837628</v>
      </c>
      <c r="L314" s="61" t="n">
        <v>27004.3498899</v>
      </c>
      <c r="M314" s="61" t="n">
        <v>5.88948080596334</v>
      </c>
      <c r="N314" s="61" t="n">
        <v>45.7864479812252</v>
      </c>
      <c r="O314" s="61" t="n">
        <v>4.3622041564144</v>
      </c>
      <c r="P314" s="61" t="n">
        <v>9019.7732818</v>
      </c>
      <c r="Q314" s="61" t="n">
        <v>11.6101984280229</v>
      </c>
      <c r="R314" s="61" t="n">
        <v>15.2932169022163</v>
      </c>
      <c r="S314" s="61" t="n">
        <v>10.9240247265273</v>
      </c>
      <c r="T314" s="61" t="n">
        <v>934.8805585</v>
      </c>
      <c r="U314" s="61" t="n">
        <v>27.4739552258912</v>
      </c>
      <c r="V314" s="61" t="n">
        <v>1.58510981508311</v>
      </c>
      <c r="W314" s="61" t="n">
        <v>27.230025111089</v>
      </c>
      <c r="X314" s="61" t="n">
        <v>4852.7033489</v>
      </c>
      <c r="Y314" s="61" t="n">
        <v>13.7412639044096</v>
      </c>
      <c r="Z314" s="61" t="n">
        <v>8.22786145041873</v>
      </c>
      <c r="AA314" s="61" t="n">
        <v>13.2946763681604</v>
      </c>
    </row>
    <row r="315">
      <c r="A315" s="61" t="s">
        <v>211</v>
      </c>
      <c r="B315" s="61" t="s">
        <v>212</v>
      </c>
      <c r="C315" s="61" t="s">
        <v>16</v>
      </c>
      <c r="D315" s="61" t="n">
        <v>111.4048811</v>
      </c>
      <c r="E315" s="61" t="n">
        <v>70.377145482398</v>
      </c>
      <c r="F315" s="61" t="n">
        <v>6.27572023317596</v>
      </c>
      <c r="G315" s="61" t="n">
        <v>67.1561000040043</v>
      </c>
      <c r="H315" s="61" t="n">
        <v>380.8678783</v>
      </c>
      <c r="I315" s="61" t="n">
        <v>40.6824567774751</v>
      </c>
      <c r="J315" s="61" t="n">
        <v>21.4552560571254</v>
      </c>
      <c r="K315" s="61" t="n">
        <v>29.4380581272326</v>
      </c>
      <c r="L315" s="61" t="n">
        <v>938.0834452</v>
      </c>
      <c r="M315" s="61" t="n">
        <v>27.2585379859541</v>
      </c>
      <c r="N315" s="61" t="n">
        <v>52.8446258307532</v>
      </c>
      <c r="O315" s="61" t="n">
        <v>13.1681573156332</v>
      </c>
      <c r="P315" s="61" t="n">
        <v>279.8707665</v>
      </c>
      <c r="Q315" s="61" t="n">
        <v>45.8296784771368</v>
      </c>
      <c r="R315" s="61" t="n">
        <v>15.7658319335392</v>
      </c>
      <c r="S315" s="61" t="n">
        <v>37.3461191863322</v>
      </c>
      <c r="T315" s="61"/>
      <c r="U315" s="61"/>
      <c r="V315" s="61"/>
      <c r="W315" s="61"/>
      <c r="X315" s="61" t="n">
        <v>64.945869</v>
      </c>
      <c r="Y315" s="61" t="n">
        <v>99.9999999999998</v>
      </c>
      <c r="Z315" s="61" t="n">
        <v>3.65856594540628</v>
      </c>
      <c r="AA315" s="61" t="n">
        <v>100.440923934958</v>
      </c>
    </row>
    <row r="316">
      <c r="A316" s="61" t="s">
        <v>211</v>
      </c>
      <c r="B316" s="61" t="s">
        <v>212</v>
      </c>
      <c r="C316" s="61" t="s">
        <v>17</v>
      </c>
      <c r="D316" s="61" t="n">
        <v>1246.3068152</v>
      </c>
      <c r="E316" s="61" t="n">
        <v>21.6002082750372</v>
      </c>
      <c r="F316" s="61" t="n">
        <v>1.87265194306963</v>
      </c>
      <c r="G316" s="61" t="n">
        <v>21.6457255767108</v>
      </c>
      <c r="H316" s="61" t="n">
        <v>13604.3012783</v>
      </c>
      <c r="I316" s="61" t="n">
        <v>8.58952188060259</v>
      </c>
      <c r="J316" s="61" t="n">
        <v>20.4412917527253</v>
      </c>
      <c r="K316" s="61" t="n">
        <v>8.0577620308669</v>
      </c>
      <c r="L316" s="61" t="n">
        <v>26722.7614502</v>
      </c>
      <c r="M316" s="61" t="n">
        <v>5.22098639675841</v>
      </c>
      <c r="N316" s="61" t="n">
        <v>40.1525776346434</v>
      </c>
      <c r="O316" s="61" t="n">
        <v>4.26883749939842</v>
      </c>
      <c r="P316" s="61" t="n">
        <v>10797.4737731</v>
      </c>
      <c r="Q316" s="61" t="n">
        <v>8.28041281401753</v>
      </c>
      <c r="R316" s="61" t="n">
        <v>16.223862370675</v>
      </c>
      <c r="S316" s="61" t="n">
        <v>7.5460113782182</v>
      </c>
      <c r="T316" s="61" t="n">
        <v>1981.3274872</v>
      </c>
      <c r="U316" s="61" t="n">
        <v>19.0189939739275</v>
      </c>
      <c r="V316" s="61" t="n">
        <v>2.97706529685223</v>
      </c>
      <c r="W316" s="61" t="n">
        <v>19.0942612057687</v>
      </c>
      <c r="X316" s="61" t="n">
        <v>12200.8701822</v>
      </c>
      <c r="Y316" s="61" t="n">
        <v>10.5808200478016</v>
      </c>
      <c r="Z316" s="61" t="n">
        <v>18.3325510020344</v>
      </c>
      <c r="AA316" s="61" t="n">
        <v>10.1608112048745</v>
      </c>
    </row>
    <row r="317">
      <c r="A317" s="61" t="s">
        <v>213</v>
      </c>
      <c r="B317" s="61" t="s">
        <v>214</v>
      </c>
      <c r="C317" s="61" t="s">
        <v>16</v>
      </c>
      <c r="D317" s="61" t="n">
        <v>22.0448626</v>
      </c>
      <c r="E317" s="61" t="n">
        <v>76.1650995733179</v>
      </c>
      <c r="F317" s="61" t="n">
        <v>3.90763017134799</v>
      </c>
      <c r="G317" s="61" t="n">
        <v>76.0535656884539</v>
      </c>
      <c r="H317" s="61" t="n">
        <v>50.8055512</v>
      </c>
      <c r="I317" s="61" t="n">
        <v>45.2521760024689</v>
      </c>
      <c r="J317" s="61" t="n">
        <v>9.00569481168302</v>
      </c>
      <c r="K317" s="61" t="n">
        <v>46.2996557534868</v>
      </c>
      <c r="L317" s="61" t="n">
        <v>334.8093019</v>
      </c>
      <c r="M317" s="61" t="n">
        <v>27.2842353089392</v>
      </c>
      <c r="N317" s="61" t="n">
        <v>59.3476563447666</v>
      </c>
      <c r="O317" s="61" t="n">
        <v>15.4007257098525</v>
      </c>
      <c r="P317" s="61" t="n">
        <v>123.0233986</v>
      </c>
      <c r="Q317" s="61" t="n">
        <v>39.5393687303163</v>
      </c>
      <c r="R317" s="61" t="n">
        <v>21.806892284787</v>
      </c>
      <c r="S317" s="61" t="n">
        <v>32.0097848440327</v>
      </c>
      <c r="T317" s="61"/>
      <c r="U317" s="61"/>
      <c r="V317" s="61"/>
      <c r="W317" s="61"/>
      <c r="X317" s="61" t="n">
        <v>33.4660409</v>
      </c>
      <c r="Y317" s="61" t="n">
        <v>70.431765923889</v>
      </c>
      <c r="Z317" s="61" t="n">
        <v>5.93212638741535</v>
      </c>
      <c r="AA317" s="61" t="n">
        <v>66.5620882397033</v>
      </c>
    </row>
    <row r="318">
      <c r="A318" s="61" t="s">
        <v>213</v>
      </c>
      <c r="B318" s="61" t="s">
        <v>214</v>
      </c>
      <c r="C318" s="61" t="s">
        <v>17</v>
      </c>
      <c r="D318" s="61" t="n">
        <v>308.4213375</v>
      </c>
      <c r="E318" s="61" t="n">
        <v>20.4047736381657</v>
      </c>
      <c r="F318" s="61" t="n">
        <v>2.15693740195663</v>
      </c>
      <c r="G318" s="61" t="n">
        <v>20.9428104029907</v>
      </c>
      <c r="H318" s="61" t="n">
        <v>3982.7108125</v>
      </c>
      <c r="I318" s="61" t="n">
        <v>6.96361556561145</v>
      </c>
      <c r="J318" s="61" t="n">
        <v>27.8529948099273</v>
      </c>
      <c r="K318" s="61" t="n">
        <v>6.51688874664582</v>
      </c>
      <c r="L318" s="61" t="n">
        <v>6980.3588617</v>
      </c>
      <c r="M318" s="61" t="n">
        <v>5.59624564990608</v>
      </c>
      <c r="N318" s="61" t="n">
        <v>48.8169762504845</v>
      </c>
      <c r="O318" s="61" t="n">
        <v>3.8362255922673</v>
      </c>
      <c r="P318" s="61" t="n">
        <v>1594.1330502</v>
      </c>
      <c r="Q318" s="61" t="n">
        <v>10.8069468779239</v>
      </c>
      <c r="R318" s="61" t="n">
        <v>11.1485321591007</v>
      </c>
      <c r="S318" s="61" t="n">
        <v>10.7886046678398</v>
      </c>
      <c r="T318" s="61" t="n">
        <v>289.4668653</v>
      </c>
      <c r="U318" s="61" t="n">
        <v>27.599359729357</v>
      </c>
      <c r="V318" s="61" t="n">
        <v>2.02437974445498</v>
      </c>
      <c r="W318" s="61" t="n">
        <v>27.5377159013476</v>
      </c>
      <c r="X318" s="61" t="n">
        <v>1143.9488697</v>
      </c>
      <c r="Y318" s="61" t="n">
        <v>14.87335767214</v>
      </c>
      <c r="Z318" s="61" t="n">
        <v>8.00017963407589</v>
      </c>
      <c r="AA318" s="61" t="n">
        <v>13.8151963196355</v>
      </c>
    </row>
    <row r="319">
      <c r="A319" s="61" t="s">
        <v>215</v>
      </c>
      <c r="B319" s="61" t="s">
        <v>216</v>
      </c>
      <c r="C319" s="61" t="s">
        <v>16</v>
      </c>
      <c r="D319" s="61" t="n">
        <v>27.2899726</v>
      </c>
      <c r="E319" s="61" t="n">
        <v>99.9999999999998</v>
      </c>
      <c r="F319" s="61" t="n">
        <v>2.28278129070446</v>
      </c>
      <c r="G319" s="61" t="n">
        <v>98.5559525912988</v>
      </c>
      <c r="H319" s="61" t="n">
        <v>155.8012334</v>
      </c>
      <c r="I319" s="61" t="n">
        <v>54.7678088771834</v>
      </c>
      <c r="J319" s="61" t="n">
        <v>13.0326309185887</v>
      </c>
      <c r="K319" s="61" t="n">
        <v>49.5656859936853</v>
      </c>
      <c r="L319" s="61" t="n">
        <v>725.8990592</v>
      </c>
      <c r="M319" s="61" t="n">
        <v>25.3449824777475</v>
      </c>
      <c r="N319" s="61" t="n">
        <v>60.720793515261</v>
      </c>
      <c r="O319" s="61" t="n">
        <v>14.8948329542563</v>
      </c>
      <c r="P319" s="61" t="n">
        <v>133.685351</v>
      </c>
      <c r="Q319" s="61" t="n">
        <v>44.2929053828416</v>
      </c>
      <c r="R319" s="61" t="n">
        <v>11.1826575488778</v>
      </c>
      <c r="S319" s="61" t="n">
        <v>41.3990276365499</v>
      </c>
      <c r="T319" s="61" t="n">
        <v>62.588222</v>
      </c>
      <c r="U319" s="61" t="n">
        <v>70.3421374173666</v>
      </c>
      <c r="V319" s="61" t="n">
        <v>5.23544762372013</v>
      </c>
      <c r="W319" s="61" t="n">
        <v>69.0577508724874</v>
      </c>
      <c r="X319" s="61" t="n">
        <v>90.206473</v>
      </c>
      <c r="Y319" s="61" t="n">
        <v>76.4760704971446</v>
      </c>
      <c r="Z319" s="61" t="n">
        <v>7.54568910284788</v>
      </c>
      <c r="AA319" s="61" t="n">
        <v>73.8812204114515</v>
      </c>
    </row>
    <row r="320">
      <c r="A320" s="61" t="s">
        <v>215</v>
      </c>
      <c r="B320" s="61" t="s">
        <v>216</v>
      </c>
      <c r="C320" s="61" t="s">
        <v>17</v>
      </c>
      <c r="D320" s="61" t="n">
        <v>202.483844</v>
      </c>
      <c r="E320" s="61" t="n">
        <v>36.6896087131907</v>
      </c>
      <c r="F320" s="61" t="n">
        <v>0.718669029032392</v>
      </c>
      <c r="G320" s="61" t="n">
        <v>36.7820220121461</v>
      </c>
      <c r="H320" s="61" t="n">
        <v>4896.9877612</v>
      </c>
      <c r="I320" s="61" t="n">
        <v>9.50075280035826</v>
      </c>
      <c r="J320" s="61" t="n">
        <v>17.3807123077193</v>
      </c>
      <c r="K320" s="61" t="n">
        <v>8.50301924854323</v>
      </c>
      <c r="L320" s="61" t="n">
        <v>12840.1083078</v>
      </c>
      <c r="M320" s="61" t="n">
        <v>5.5673544382255</v>
      </c>
      <c r="N320" s="61" t="n">
        <v>45.5729602320142</v>
      </c>
      <c r="O320" s="61" t="n">
        <v>4.00855707774921</v>
      </c>
      <c r="P320" s="61" t="n">
        <v>5945.0374891</v>
      </c>
      <c r="Q320" s="61" t="n">
        <v>7.66296167233643</v>
      </c>
      <c r="R320" s="61" t="n">
        <v>21.1005196041847</v>
      </c>
      <c r="S320" s="61" t="n">
        <v>7.56326744843068</v>
      </c>
      <c r="T320" s="61" t="n">
        <v>604.4520961</v>
      </c>
      <c r="U320" s="61" t="n">
        <v>20.1488770345272</v>
      </c>
      <c r="V320" s="61" t="n">
        <v>2.14536129114963</v>
      </c>
      <c r="W320" s="61" t="n">
        <v>20.5185992478427</v>
      </c>
      <c r="X320" s="61" t="n">
        <v>3685.7697978</v>
      </c>
      <c r="Y320" s="61" t="n">
        <v>11.0757100627488</v>
      </c>
      <c r="Z320" s="61" t="n">
        <v>13.0817775358998</v>
      </c>
      <c r="AA320" s="61" t="n">
        <v>11.5359201583694</v>
      </c>
    </row>
    <row r="321">
      <c r="A321" s="61" t="s">
        <v>217</v>
      </c>
      <c r="B321" s="61" t="s">
        <v>218</v>
      </c>
      <c r="C321" s="61" t="s">
        <v>16</v>
      </c>
      <c r="D321" s="61" t="n">
        <v>40.6408892</v>
      </c>
      <c r="E321" s="61" t="n">
        <v>75.7110690057387</v>
      </c>
      <c r="F321" s="61" t="n">
        <v>9.72345979557043</v>
      </c>
      <c r="G321" s="61" t="n">
        <v>66.4793961708423</v>
      </c>
      <c r="H321" s="61" t="n">
        <v>22.4562728</v>
      </c>
      <c r="I321" s="61" t="n">
        <v>70.0778277831936</v>
      </c>
      <c r="J321" s="61" t="n">
        <v>5.37273347181493</v>
      </c>
      <c r="K321" s="61" t="n">
        <v>70.957437645215</v>
      </c>
      <c r="L321" s="61" t="n">
        <v>248.3144776</v>
      </c>
      <c r="M321" s="61" t="n">
        <v>37.8420210792707</v>
      </c>
      <c r="N321" s="61" t="n">
        <v>59.4100150643769</v>
      </c>
      <c r="O321" s="61" t="n">
        <v>21.323240379437</v>
      </c>
      <c r="P321" s="61" t="n">
        <v>73.1649051</v>
      </c>
      <c r="Q321" s="61" t="n">
        <v>44.0337168975025</v>
      </c>
      <c r="R321" s="61" t="n">
        <v>17.5049322785628</v>
      </c>
      <c r="S321" s="61" t="n">
        <v>39.2889942668356</v>
      </c>
      <c r="T321" s="61" t="n">
        <v>11.7924991</v>
      </c>
      <c r="U321" s="61" t="n">
        <v>99.9999999999999</v>
      </c>
      <c r="V321" s="61" t="n">
        <v>2.82139227623372</v>
      </c>
      <c r="W321" s="61" t="n">
        <v>88.668097500634</v>
      </c>
      <c r="X321" s="61" t="n">
        <v>21.5983264</v>
      </c>
      <c r="Y321" s="61" t="n">
        <v>100</v>
      </c>
      <c r="Z321" s="61" t="n">
        <v>5.16746711344119</v>
      </c>
      <c r="AA321" s="61" t="n">
        <v>100.837856371769</v>
      </c>
    </row>
    <row r="322">
      <c r="A322" s="61" t="s">
        <v>217</v>
      </c>
      <c r="B322" s="61" t="s">
        <v>218</v>
      </c>
      <c r="C322" s="61" t="s">
        <v>17</v>
      </c>
      <c r="D322" s="61" t="n">
        <v>42.7661291</v>
      </c>
      <c r="E322" s="61" t="n">
        <v>48.7800741971122</v>
      </c>
      <c r="F322" s="61" t="n">
        <v>0.319972090950998</v>
      </c>
      <c r="G322" s="61" t="n">
        <v>48.9200697881365</v>
      </c>
      <c r="H322" s="61" t="n">
        <v>1623.4704506</v>
      </c>
      <c r="I322" s="61" t="n">
        <v>11.1477722926842</v>
      </c>
      <c r="J322" s="61" t="n">
        <v>12.1466507632939</v>
      </c>
      <c r="K322" s="61" t="n">
        <v>10.0809318922622</v>
      </c>
      <c r="L322" s="61" t="n">
        <v>5282.9071456</v>
      </c>
      <c r="M322" s="61" t="n">
        <v>6.53831670989368</v>
      </c>
      <c r="N322" s="61" t="n">
        <v>39.5262063986427</v>
      </c>
      <c r="O322" s="61" t="n">
        <v>5.50453472386854</v>
      </c>
      <c r="P322" s="61" t="n">
        <v>2693.8630065</v>
      </c>
      <c r="Q322" s="61" t="n">
        <v>8.828687114705</v>
      </c>
      <c r="R322" s="61" t="n">
        <v>20.1552255737204</v>
      </c>
      <c r="S322" s="61" t="n">
        <v>8.50780465424358</v>
      </c>
      <c r="T322" s="61" t="n">
        <v>483.18238</v>
      </c>
      <c r="U322" s="61" t="n">
        <v>18.7012524853102</v>
      </c>
      <c r="V322" s="61" t="n">
        <v>3.61512439149606</v>
      </c>
      <c r="W322" s="61" t="n">
        <v>18.553797606202</v>
      </c>
      <c r="X322" s="61" t="n">
        <v>3239.3919215</v>
      </c>
      <c r="Y322" s="61" t="n">
        <v>8.44931628364965</v>
      </c>
      <c r="Z322" s="61" t="n">
        <v>24.236820781896</v>
      </c>
      <c r="AA322" s="61" t="n">
        <v>8.65365077905124</v>
      </c>
    </row>
    <row r="323">
      <c r="A323" s="61" t="s">
        <v>219</v>
      </c>
      <c r="B323" s="61" t="s">
        <v>220</v>
      </c>
      <c r="C323" s="61" t="s">
        <v>16</v>
      </c>
      <c r="D323" s="61" t="n">
        <v>58.7578073</v>
      </c>
      <c r="E323" s="61" t="n">
        <v>99.9999999999998</v>
      </c>
      <c r="F323" s="61" t="n">
        <v>2.34420551164912</v>
      </c>
      <c r="G323" s="61" t="n">
        <v>96.4181985943623</v>
      </c>
      <c r="H323" s="61" t="n">
        <v>874.6868184</v>
      </c>
      <c r="I323" s="61" t="n">
        <v>39.5093584911775</v>
      </c>
      <c r="J323" s="61" t="n">
        <v>34.8965653226496</v>
      </c>
      <c r="K323" s="61" t="n">
        <v>29.4332272734027</v>
      </c>
      <c r="L323" s="61" t="n">
        <v>1253.0448483</v>
      </c>
      <c r="M323" s="61" t="n">
        <v>24.700441686945</v>
      </c>
      <c r="N323" s="61" t="n">
        <v>49.9915632441987</v>
      </c>
      <c r="O323" s="61" t="n">
        <v>17.7366229960349</v>
      </c>
      <c r="P323" s="61" t="n">
        <v>246.2258991</v>
      </c>
      <c r="Q323" s="61" t="n">
        <v>48.949551365395</v>
      </c>
      <c r="R323" s="61" t="n">
        <v>9.82344536503797</v>
      </c>
      <c r="S323" s="61" t="n">
        <v>47.578978936064</v>
      </c>
      <c r="T323" s="61"/>
      <c r="U323" s="61"/>
      <c r="V323" s="61"/>
      <c r="W323" s="61"/>
      <c r="X323" s="61" t="n">
        <v>73.7972602</v>
      </c>
      <c r="Y323" s="61" t="n">
        <v>99.9999999999997</v>
      </c>
      <c r="Z323" s="61" t="n">
        <v>2.94422055646457</v>
      </c>
      <c r="AA323" s="61" t="n">
        <v>97.6146533830046</v>
      </c>
    </row>
    <row r="324">
      <c r="A324" s="61" t="s">
        <v>219</v>
      </c>
      <c r="B324" s="61" t="s">
        <v>220</v>
      </c>
      <c r="C324" s="61" t="s">
        <v>17</v>
      </c>
      <c r="D324" s="61" t="n">
        <v>654.4874275</v>
      </c>
      <c r="E324" s="61" t="n">
        <v>27.5900303476403</v>
      </c>
      <c r="F324" s="61" t="n">
        <v>1.15141421638503</v>
      </c>
      <c r="G324" s="61" t="n">
        <v>27.2118624039389</v>
      </c>
      <c r="H324" s="61" t="n">
        <v>9147.0366416</v>
      </c>
      <c r="I324" s="61" t="n">
        <v>10.9501313088117</v>
      </c>
      <c r="J324" s="61" t="n">
        <v>16.0920249716072</v>
      </c>
      <c r="K324" s="61" t="n">
        <v>10.4941583112155</v>
      </c>
      <c r="L324" s="61" t="n">
        <v>25649.021479</v>
      </c>
      <c r="M324" s="61" t="n">
        <v>5.24393586670241</v>
      </c>
      <c r="N324" s="61" t="n">
        <v>45.1233235756625</v>
      </c>
      <c r="O324" s="61" t="n">
        <v>3.94231850170258</v>
      </c>
      <c r="P324" s="61" t="n">
        <v>10197.5505791</v>
      </c>
      <c r="Q324" s="61" t="n">
        <v>8.6805706365468</v>
      </c>
      <c r="R324" s="61" t="n">
        <v>17.9401531881697</v>
      </c>
      <c r="S324" s="61" t="n">
        <v>8.26752799166692</v>
      </c>
      <c r="T324" s="61" t="n">
        <v>1508.1020442</v>
      </c>
      <c r="U324" s="61" t="n">
        <v>19.1846147080236</v>
      </c>
      <c r="V324" s="61" t="n">
        <v>2.65314513387073</v>
      </c>
      <c r="W324" s="61" t="n">
        <v>18.6411861252919</v>
      </c>
      <c r="X324" s="61" t="n">
        <v>9685.8503448</v>
      </c>
      <c r="Y324" s="61" t="n">
        <v>11.1908060033505</v>
      </c>
      <c r="Z324" s="61" t="n">
        <v>17.0399389143048</v>
      </c>
      <c r="AA324" s="61" t="n">
        <v>10.8430638045008</v>
      </c>
    </row>
    <row r="325">
      <c r="A325" s="61" t="s">
        <v>221</v>
      </c>
      <c r="B325" s="61" t="s">
        <v>222</v>
      </c>
      <c r="C325" s="61" t="s">
        <v>16</v>
      </c>
      <c r="D325" s="61" t="n">
        <v>94.7818495</v>
      </c>
      <c r="E325" s="61" t="n">
        <v>43.9275068205992</v>
      </c>
      <c r="F325" s="61" t="n">
        <v>7.76471052377873</v>
      </c>
      <c r="G325" s="61" t="n">
        <v>39.3537387741045</v>
      </c>
      <c r="H325" s="61" t="n">
        <v>419.2288394</v>
      </c>
      <c r="I325" s="61" t="n">
        <v>30.9485650522632</v>
      </c>
      <c r="J325" s="61" t="n">
        <v>34.3440289288797</v>
      </c>
      <c r="K325" s="61" t="n">
        <v>17.613187274068</v>
      </c>
      <c r="L325" s="61" t="n">
        <v>651.5375945</v>
      </c>
      <c r="M325" s="61" t="n">
        <v>26.6943219225203</v>
      </c>
      <c r="N325" s="61" t="n">
        <v>53.3752067863123</v>
      </c>
      <c r="O325" s="61" t="n">
        <v>13.1404329625739</v>
      </c>
      <c r="P325" s="61" t="n">
        <v>18.639176</v>
      </c>
      <c r="Q325" s="61" t="n">
        <v>100</v>
      </c>
      <c r="R325" s="61" t="n">
        <v>1.52695697335769</v>
      </c>
      <c r="S325" s="61" t="n">
        <v>99.3976550257049</v>
      </c>
      <c r="T325" s="61" t="n">
        <v>15.748914</v>
      </c>
      <c r="U325" s="61" t="n">
        <v>99.9999999999998</v>
      </c>
      <c r="V325" s="61" t="n">
        <v>1.29018117834772</v>
      </c>
      <c r="W325" s="61" t="n">
        <v>99.5307322602646</v>
      </c>
      <c r="X325" s="61" t="n">
        <v>20.7382314</v>
      </c>
      <c r="Y325" s="61" t="n">
        <v>100</v>
      </c>
      <c r="Z325" s="61" t="n">
        <v>1.6989156093239</v>
      </c>
      <c r="AA325" s="61" t="n">
        <v>102.141762465462</v>
      </c>
    </row>
    <row r="326">
      <c r="A326" s="61" t="s">
        <v>221</v>
      </c>
      <c r="B326" s="61" t="s">
        <v>222</v>
      </c>
      <c r="C326" s="61" t="s">
        <v>17</v>
      </c>
      <c r="D326" s="61" t="n">
        <v>925.9649214</v>
      </c>
      <c r="E326" s="61" t="n">
        <v>15.7057281491512</v>
      </c>
      <c r="F326" s="61" t="n">
        <v>4.30169216398371</v>
      </c>
      <c r="G326" s="61" t="n">
        <v>15.6931038242384</v>
      </c>
      <c r="H326" s="61" t="n">
        <v>7407.2889104</v>
      </c>
      <c r="I326" s="61" t="n">
        <v>5.3420892616786</v>
      </c>
      <c r="J326" s="61" t="n">
        <v>34.4115375494516</v>
      </c>
      <c r="K326" s="61" t="n">
        <v>5.21873454377609</v>
      </c>
      <c r="L326" s="61" t="n">
        <v>10163.2903231</v>
      </c>
      <c r="M326" s="61" t="n">
        <v>4.70089058671355</v>
      </c>
      <c r="N326" s="61" t="n">
        <v>47.2149055895875</v>
      </c>
      <c r="O326" s="61" t="n">
        <v>3.65292650652463</v>
      </c>
      <c r="P326" s="61" t="n">
        <v>1947.8667665</v>
      </c>
      <c r="Q326" s="61" t="n">
        <v>12.4835657944142</v>
      </c>
      <c r="R326" s="61" t="n">
        <v>9.04907195973325</v>
      </c>
      <c r="S326" s="61" t="n">
        <v>11.7068831602779</v>
      </c>
      <c r="T326" s="61" t="n">
        <v>219.5426012</v>
      </c>
      <c r="U326" s="61" t="n">
        <v>31.0577787424047</v>
      </c>
      <c r="V326" s="61" t="n">
        <v>1.01991410842515</v>
      </c>
      <c r="W326" s="61" t="n">
        <v>30.8484892062823</v>
      </c>
      <c r="X326" s="61" t="n">
        <v>861.6435239</v>
      </c>
      <c r="Y326" s="61" t="n">
        <v>26.2299728553406</v>
      </c>
      <c r="Z326" s="61" t="n">
        <v>4.0028786288188</v>
      </c>
      <c r="AA326" s="61" t="n">
        <v>25.2505871449335</v>
      </c>
    </row>
    <row r="327">
      <c r="A327" s="61" t="s">
        <v>223</v>
      </c>
      <c r="B327" s="61" t="s">
        <v>224</v>
      </c>
      <c r="C327" s="61" t="s">
        <v>16</v>
      </c>
      <c r="D327" s="61" t="n">
        <v>49.083221</v>
      </c>
      <c r="E327" s="61" t="n">
        <v>99.9999999999999</v>
      </c>
      <c r="F327" s="61" t="n">
        <v>3.71149658056232</v>
      </c>
      <c r="G327" s="61" t="n">
        <v>94.5426611825115</v>
      </c>
      <c r="H327" s="61" t="n">
        <v>434.7723626</v>
      </c>
      <c r="I327" s="61" t="n">
        <v>29.3887372222671</v>
      </c>
      <c r="J327" s="61" t="n">
        <v>32.8759218371773</v>
      </c>
      <c r="K327" s="61" t="n">
        <v>21.5492449615335</v>
      </c>
      <c r="L327" s="61" t="n">
        <v>474.6031272</v>
      </c>
      <c r="M327" s="61" t="n">
        <v>25.4512483605359</v>
      </c>
      <c r="N327" s="61" t="n">
        <v>35.8877809532301</v>
      </c>
      <c r="O327" s="61" t="n">
        <v>16.7829249772436</v>
      </c>
      <c r="P327" s="61" t="n">
        <v>311.7229246</v>
      </c>
      <c r="Q327" s="61" t="n">
        <v>32.3957714903957</v>
      </c>
      <c r="R327" s="61" t="n">
        <v>23.5713660424972</v>
      </c>
      <c r="S327" s="61" t="n">
        <v>21.4264854720291</v>
      </c>
      <c r="T327" s="61" t="n">
        <v>25.8543388</v>
      </c>
      <c r="U327" s="61" t="n">
        <v>99.9999999999997</v>
      </c>
      <c r="V327" s="61" t="n">
        <v>1.95501208139742</v>
      </c>
      <c r="W327" s="61" t="n">
        <v>98.734103479028</v>
      </c>
      <c r="X327" s="61" t="n">
        <v>26.4284262</v>
      </c>
      <c r="Y327" s="61" t="n">
        <v>100</v>
      </c>
      <c r="Z327" s="61" t="n">
        <v>1.99842250513559</v>
      </c>
      <c r="AA327" s="61" t="n">
        <v>96.6873670063499</v>
      </c>
    </row>
    <row r="328">
      <c r="A328" s="61" t="s">
        <v>223</v>
      </c>
      <c r="B328" s="61" t="s">
        <v>224</v>
      </c>
      <c r="C328" s="61" t="s">
        <v>17</v>
      </c>
      <c r="D328" s="61" t="n">
        <v>685.5014119</v>
      </c>
      <c r="E328" s="61" t="n">
        <v>21.595015007503</v>
      </c>
      <c r="F328" s="61" t="n">
        <v>2.53081707147059</v>
      </c>
      <c r="G328" s="61" t="n">
        <v>21.1302395636491</v>
      </c>
      <c r="H328" s="61" t="n">
        <v>8289.9137191</v>
      </c>
      <c r="I328" s="61" t="n">
        <v>6.41527800344471</v>
      </c>
      <c r="J328" s="61" t="n">
        <v>30.6057067091455</v>
      </c>
      <c r="K328" s="61" t="n">
        <v>4.66183117051619</v>
      </c>
      <c r="L328" s="61" t="n">
        <v>12764.7547911</v>
      </c>
      <c r="M328" s="61" t="n">
        <v>5.59422203428313</v>
      </c>
      <c r="N328" s="61" t="n">
        <v>47.1264665216541</v>
      </c>
      <c r="O328" s="61" t="n">
        <v>3.86842849576235</v>
      </c>
      <c r="P328" s="61" t="n">
        <v>2791.3936182</v>
      </c>
      <c r="Q328" s="61" t="n">
        <v>11.3155477194169</v>
      </c>
      <c r="R328" s="61" t="n">
        <v>10.3056047726495</v>
      </c>
      <c r="S328" s="61" t="n">
        <v>11.1084124049338</v>
      </c>
      <c r="T328" s="61" t="n">
        <v>398.70696</v>
      </c>
      <c r="U328" s="61" t="n">
        <v>28.1568381260362</v>
      </c>
      <c r="V328" s="61" t="n">
        <v>1.47199460623335</v>
      </c>
      <c r="W328" s="61" t="n">
        <v>27.7947677998005</v>
      </c>
      <c r="X328" s="61" t="n">
        <v>2155.8994022</v>
      </c>
      <c r="Y328" s="61" t="n">
        <v>12.2581105546926</v>
      </c>
      <c r="Z328" s="61" t="n">
        <v>7.95941031884694</v>
      </c>
      <c r="AA328" s="61" t="n">
        <v>12.1646574182403</v>
      </c>
    </row>
    <row r="329">
      <c r="A329" s="61" t="s">
        <v>225</v>
      </c>
      <c r="B329" s="61" t="s">
        <v>226</v>
      </c>
      <c r="C329" s="61" t="s">
        <v>16</v>
      </c>
      <c r="D329" s="61" t="n">
        <v>205.8044798</v>
      </c>
      <c r="E329" s="61" t="n">
        <v>57.1182949582311</v>
      </c>
      <c r="F329" s="61" t="n">
        <v>5.00328889044195</v>
      </c>
      <c r="G329" s="61" t="n">
        <v>55.8192269707731</v>
      </c>
      <c r="H329" s="61" t="n">
        <v>1448.3362994</v>
      </c>
      <c r="I329" s="61" t="n">
        <v>23.8321331904582</v>
      </c>
      <c r="J329" s="61" t="n">
        <v>35.2103361571813</v>
      </c>
      <c r="K329" s="61" t="n">
        <v>15.304229276854</v>
      </c>
      <c r="L329" s="61" t="n">
        <v>2293.0803052</v>
      </c>
      <c r="M329" s="61" t="n">
        <v>18.6574285876834</v>
      </c>
      <c r="N329" s="61" t="n">
        <v>55.7468099190443</v>
      </c>
      <c r="O329" s="61" t="n">
        <v>9.8647436069844</v>
      </c>
      <c r="P329" s="61" t="n">
        <v>25.5531672</v>
      </c>
      <c r="Q329" s="61" t="n">
        <v>99.9999999999999</v>
      </c>
      <c r="R329" s="61" t="n">
        <v>0.621220090503421</v>
      </c>
      <c r="S329" s="61" t="n">
        <v>101.974950271582</v>
      </c>
      <c r="T329" s="61" t="n">
        <v>108.0836294</v>
      </c>
      <c r="U329" s="61" t="n">
        <v>72.1025124057414</v>
      </c>
      <c r="V329" s="61" t="n">
        <v>2.62760860570764</v>
      </c>
      <c r="W329" s="61" t="n">
        <v>67.7199300237252</v>
      </c>
      <c r="X329" s="61" t="n">
        <v>32.5260212</v>
      </c>
      <c r="Y329" s="61" t="n">
        <v>99.9999999999997</v>
      </c>
      <c r="Z329" s="61" t="n">
        <v>0.790736337121459</v>
      </c>
      <c r="AA329" s="61" t="n">
        <v>98.4303904282595</v>
      </c>
    </row>
    <row r="330">
      <c r="A330" s="61" t="s">
        <v>225</v>
      </c>
      <c r="B330" s="61" t="s">
        <v>226</v>
      </c>
      <c r="C330" s="61" t="s">
        <v>17</v>
      </c>
      <c r="D330" s="61" t="n">
        <v>1814.245102</v>
      </c>
      <c r="E330" s="61" t="n">
        <v>16.9866860007972</v>
      </c>
      <c r="F330" s="61" t="n">
        <v>3.41031166522756</v>
      </c>
      <c r="G330" s="61" t="n">
        <v>16.8192507735448</v>
      </c>
      <c r="H330" s="61" t="n">
        <v>18615.7281166</v>
      </c>
      <c r="I330" s="61" t="n">
        <v>6.06476788169138</v>
      </c>
      <c r="J330" s="61" t="n">
        <v>34.992755214144</v>
      </c>
      <c r="K330" s="61" t="n">
        <v>4.79582313014217</v>
      </c>
      <c r="L330" s="61" t="n">
        <v>27151.8397846</v>
      </c>
      <c r="M330" s="61" t="n">
        <v>4.64754276719638</v>
      </c>
      <c r="N330" s="61" t="n">
        <v>51.0384378867741</v>
      </c>
      <c r="O330" s="61" t="n">
        <v>3.11671520867746</v>
      </c>
      <c r="P330" s="61" t="n">
        <v>3282.7822393</v>
      </c>
      <c r="Q330" s="61" t="n">
        <v>13.8340306647648</v>
      </c>
      <c r="R330" s="61" t="n">
        <v>6.17078174980055</v>
      </c>
      <c r="S330" s="61" t="n">
        <v>13.2422881996837</v>
      </c>
      <c r="T330" s="61" t="n">
        <v>365.1161656</v>
      </c>
      <c r="U330" s="61" t="n">
        <v>33.0363558355585</v>
      </c>
      <c r="V330" s="61" t="n">
        <v>0.686323979784313</v>
      </c>
      <c r="W330" s="61" t="n">
        <v>33.364201736516</v>
      </c>
      <c r="X330" s="61" t="n">
        <v>1969.0950382</v>
      </c>
      <c r="Y330" s="61" t="n">
        <v>17.9618454452814</v>
      </c>
      <c r="Z330" s="61" t="n">
        <v>3.70138950426951</v>
      </c>
      <c r="AA330" s="61" t="n">
        <v>17.055825639124</v>
      </c>
    </row>
    <row r="331">
      <c r="A331" s="61" t="s">
        <v>227</v>
      </c>
      <c r="B331" s="61" t="s">
        <v>228</v>
      </c>
      <c r="C331" s="61" t="s">
        <v>16</v>
      </c>
      <c r="D331" s="61" t="n">
        <v>135.3444811</v>
      </c>
      <c r="E331" s="61" t="n">
        <v>36.2143994723145</v>
      </c>
      <c r="F331" s="61" t="n">
        <v>5.57675974115975</v>
      </c>
      <c r="G331" s="61" t="n">
        <v>26.6433684017858</v>
      </c>
      <c r="H331" s="61" t="n">
        <v>860.564387</v>
      </c>
      <c r="I331" s="61" t="n">
        <v>26.43397857902</v>
      </c>
      <c r="J331" s="61" t="n">
        <v>35.4588586774479</v>
      </c>
      <c r="K331" s="61" t="n">
        <v>11.1273927692904</v>
      </c>
      <c r="L331" s="61" t="n">
        <v>1236.6718707</v>
      </c>
      <c r="M331" s="61" t="n">
        <v>22.2139036966847</v>
      </c>
      <c r="N331" s="61" t="n">
        <v>50.956062969785</v>
      </c>
      <c r="O331" s="61" t="n">
        <v>7.28805140098645</v>
      </c>
      <c r="P331" s="61" t="n">
        <v>173.3635324</v>
      </c>
      <c r="Q331" s="61" t="n">
        <v>32.2741001180336</v>
      </c>
      <c r="R331" s="61" t="n">
        <v>7.14330396197857</v>
      </c>
      <c r="S331" s="61" t="n">
        <v>22.8181650948975</v>
      </c>
      <c r="T331" s="61"/>
      <c r="U331" s="61"/>
      <c r="V331" s="61"/>
      <c r="W331" s="61"/>
      <c r="X331" s="61" t="n">
        <v>20.9933661</v>
      </c>
      <c r="Y331" s="61" t="n">
        <v>72.1161548167345</v>
      </c>
      <c r="Z331" s="61" t="n">
        <v>0.865014649628797</v>
      </c>
      <c r="AA331" s="61" t="n">
        <v>72.512072432735</v>
      </c>
    </row>
    <row r="332">
      <c r="A332" s="61" t="s">
        <v>227</v>
      </c>
      <c r="B332" s="61" t="s">
        <v>228</v>
      </c>
      <c r="C332" s="61" t="s">
        <v>17</v>
      </c>
      <c r="D332" s="61" t="n">
        <v>99.613407</v>
      </c>
      <c r="E332" s="61" t="n">
        <v>32.4150489861947</v>
      </c>
      <c r="F332" s="61" t="n">
        <v>0.849966124210485</v>
      </c>
      <c r="G332" s="61" t="n">
        <v>31.9371234867611</v>
      </c>
      <c r="H332" s="61" t="n">
        <v>1863.8985823</v>
      </c>
      <c r="I332" s="61" t="n">
        <v>9.00367097859835</v>
      </c>
      <c r="J332" s="61" t="n">
        <v>15.9039902522253</v>
      </c>
      <c r="K332" s="61" t="n">
        <v>7.53749619543348</v>
      </c>
      <c r="L332" s="61" t="n">
        <v>5965.2168937</v>
      </c>
      <c r="M332" s="61" t="n">
        <v>7.67934645335891</v>
      </c>
      <c r="N332" s="61" t="n">
        <v>50.8990951711259</v>
      </c>
      <c r="O332" s="61" t="n">
        <v>4.51099943491551</v>
      </c>
      <c r="P332" s="61" t="n">
        <v>1744.0500936</v>
      </c>
      <c r="Q332" s="61" t="n">
        <v>9.32244285588311</v>
      </c>
      <c r="R332" s="61" t="n">
        <v>14.881365301421</v>
      </c>
      <c r="S332" s="61" t="n">
        <v>7.92072552222115</v>
      </c>
      <c r="T332" s="61" t="n">
        <v>235.8852986</v>
      </c>
      <c r="U332" s="61" t="n">
        <v>28.4463343407173</v>
      </c>
      <c r="V332" s="61" t="n">
        <v>2.01272618864723</v>
      </c>
      <c r="W332" s="61" t="n">
        <v>27.4996430599962</v>
      </c>
      <c r="X332" s="61" t="n">
        <v>1811.0271528</v>
      </c>
      <c r="Y332" s="61" t="n">
        <v>11.7973139647034</v>
      </c>
      <c r="Z332" s="61" t="n">
        <v>15.4528569623702</v>
      </c>
      <c r="AA332" s="61" t="n">
        <v>10.8614029161741</v>
      </c>
    </row>
    <row r="333">
      <c r="A333" s="61" t="s">
        <v>229</v>
      </c>
      <c r="B333" s="61" t="s">
        <v>230</v>
      </c>
      <c r="C333" s="61" t="s">
        <v>16</v>
      </c>
      <c r="D333" s="61" t="n">
        <v>212.5302033</v>
      </c>
      <c r="E333" s="61" t="n">
        <v>57.3061797259104</v>
      </c>
      <c r="F333" s="61" t="n">
        <v>4.76207303204999</v>
      </c>
      <c r="G333" s="61" t="n">
        <v>53.2212968966557</v>
      </c>
      <c r="H333" s="61" t="n">
        <v>1944.3279463</v>
      </c>
      <c r="I333" s="61" t="n">
        <v>24.313794245519</v>
      </c>
      <c r="J333" s="61" t="n">
        <v>43.5657216469447</v>
      </c>
      <c r="K333" s="61" t="n">
        <v>15.5898002467493</v>
      </c>
      <c r="L333" s="61" t="n">
        <v>1699.3444108</v>
      </c>
      <c r="M333" s="61" t="n">
        <v>22.3452145454596</v>
      </c>
      <c r="N333" s="61" t="n">
        <v>38.0764807316004</v>
      </c>
      <c r="O333" s="61" t="n">
        <v>15.5080310061245</v>
      </c>
      <c r="P333" s="61" t="n">
        <v>72.5671677</v>
      </c>
      <c r="Q333" s="61" t="n">
        <v>99.9999999999998</v>
      </c>
      <c r="R333" s="61" t="n">
        <v>1.62598137559124</v>
      </c>
      <c r="S333" s="61" t="n">
        <v>97.9145730008111</v>
      </c>
      <c r="T333" s="61" t="n">
        <v>165.3347814</v>
      </c>
      <c r="U333" s="61" t="n">
        <v>72.1041039660546</v>
      </c>
      <c r="V333" s="61" t="n">
        <v>3.70458547321599</v>
      </c>
      <c r="W333" s="61" t="n">
        <v>68.9709813469861</v>
      </c>
      <c r="X333" s="61" t="n">
        <v>368.8720528</v>
      </c>
      <c r="Y333" s="61" t="n">
        <v>58.3215109037516</v>
      </c>
      <c r="Z333" s="61" t="n">
        <v>8.26515774059771</v>
      </c>
      <c r="AA333" s="61" t="n">
        <v>56.451487568216</v>
      </c>
    </row>
    <row r="334">
      <c r="A334" s="61" t="s">
        <v>229</v>
      </c>
      <c r="B334" s="61" t="s">
        <v>230</v>
      </c>
      <c r="C334" s="61" t="s">
        <v>17</v>
      </c>
      <c r="D334" s="61" t="n">
        <v>1927.9575199</v>
      </c>
      <c r="E334" s="61" t="n">
        <v>19.0665019292165</v>
      </c>
      <c r="F334" s="61" t="n">
        <v>2.54707350369716</v>
      </c>
      <c r="G334" s="61" t="n">
        <v>18.5324361711757</v>
      </c>
      <c r="H334" s="61" t="n">
        <v>26363.400301</v>
      </c>
      <c r="I334" s="61" t="n">
        <v>5.68376627960897</v>
      </c>
      <c r="J334" s="61" t="n">
        <v>34.8293557720721</v>
      </c>
      <c r="K334" s="61" t="n">
        <v>4.85781664386522</v>
      </c>
      <c r="L334" s="61" t="n">
        <v>35351.0827818</v>
      </c>
      <c r="M334" s="61" t="n">
        <v>5.04584501082214</v>
      </c>
      <c r="N334" s="61" t="n">
        <v>46.7032107041436</v>
      </c>
      <c r="O334" s="61" t="n">
        <v>3.87943264614106</v>
      </c>
      <c r="P334" s="61" t="n">
        <v>7010.5902877</v>
      </c>
      <c r="Q334" s="61" t="n">
        <v>13.4876475335409</v>
      </c>
      <c r="R334" s="61" t="n">
        <v>9.26186836730901</v>
      </c>
      <c r="S334" s="61" t="n">
        <v>13.2069033258325</v>
      </c>
      <c r="T334" s="61" t="n">
        <v>1296.508709</v>
      </c>
      <c r="U334" s="61" t="n">
        <v>27.3685563000808</v>
      </c>
      <c r="V334" s="61" t="n">
        <v>1.71285048862373</v>
      </c>
      <c r="W334" s="61" t="n">
        <v>27.2424192327253</v>
      </c>
      <c r="X334" s="61" t="n">
        <v>3743.5064435</v>
      </c>
      <c r="Y334" s="61" t="n">
        <v>18.6662389265719</v>
      </c>
      <c r="Z334" s="61" t="n">
        <v>4.94564116415439</v>
      </c>
      <c r="AA334" s="61" t="n">
        <v>18.1553804613927</v>
      </c>
    </row>
    <row r="335">
      <c r="A335" s="61" t="s">
        <v>231</v>
      </c>
      <c r="B335" s="61" t="s">
        <v>232</v>
      </c>
      <c r="C335" s="61" t="s">
        <v>16</v>
      </c>
      <c r="D335" s="61" t="n">
        <v>253.5352544</v>
      </c>
      <c r="E335" s="61" t="n">
        <v>71.1342560858333</v>
      </c>
      <c r="F335" s="61" t="n">
        <v>3.82141997440661</v>
      </c>
      <c r="G335" s="61" t="n">
        <v>70.1685656397323</v>
      </c>
      <c r="H335" s="61" t="n">
        <v>1977.231008</v>
      </c>
      <c r="I335" s="61" t="n">
        <v>26.2293916391647</v>
      </c>
      <c r="J335" s="61" t="n">
        <v>29.8018912039213</v>
      </c>
      <c r="K335" s="61" t="n">
        <v>21.5957914574027</v>
      </c>
      <c r="L335" s="61" t="n">
        <v>3310.9849367</v>
      </c>
      <c r="M335" s="61" t="n">
        <v>21.7053250788677</v>
      </c>
      <c r="N335" s="61" t="n">
        <v>49.9049491243644</v>
      </c>
      <c r="O335" s="61" t="n">
        <v>12.4218902828994</v>
      </c>
      <c r="P335" s="61" t="n">
        <v>526.3142671</v>
      </c>
      <c r="Q335" s="61" t="n">
        <v>47.6902813326973</v>
      </c>
      <c r="R335" s="61" t="n">
        <v>7.93289224360869</v>
      </c>
      <c r="S335" s="61" t="n">
        <v>47.2919950288873</v>
      </c>
      <c r="T335" s="61" t="n">
        <v>388.8093512</v>
      </c>
      <c r="U335" s="61" t="n">
        <v>60.0572054953555</v>
      </c>
      <c r="V335" s="61" t="n">
        <v>5.8603440552201</v>
      </c>
      <c r="W335" s="61" t="n">
        <v>58.4288119932193</v>
      </c>
      <c r="X335" s="61" t="n">
        <v>177.7075132</v>
      </c>
      <c r="Y335" s="61" t="n">
        <v>70.6280673527531</v>
      </c>
      <c r="Z335" s="61" t="n">
        <v>2.67850339847888</v>
      </c>
      <c r="AA335" s="61" t="n">
        <v>70.955226939001</v>
      </c>
    </row>
    <row r="336">
      <c r="A336" s="61" t="s">
        <v>231</v>
      </c>
      <c r="B336" s="61" t="s">
        <v>232</v>
      </c>
      <c r="C336" s="61" t="s">
        <v>17</v>
      </c>
      <c r="D336" s="61" t="n">
        <v>2519.8172735</v>
      </c>
      <c r="E336" s="61" t="n">
        <v>19.6421369210533</v>
      </c>
      <c r="F336" s="61" t="n">
        <v>2.4835414559892</v>
      </c>
      <c r="G336" s="61" t="n">
        <v>19.3867390655349</v>
      </c>
      <c r="H336" s="61" t="n">
        <v>30974.282758</v>
      </c>
      <c r="I336" s="61" t="n">
        <v>5.37342865629631</v>
      </c>
      <c r="J336" s="61" t="n">
        <v>30.5283704925855</v>
      </c>
      <c r="K336" s="61" t="n">
        <v>5.01417402268767</v>
      </c>
      <c r="L336" s="61" t="n">
        <v>48409.3354349</v>
      </c>
      <c r="M336" s="61" t="n">
        <v>5.5657774280198</v>
      </c>
      <c r="N336" s="61" t="n">
        <v>47.7124244975382</v>
      </c>
      <c r="O336" s="61" t="n">
        <v>3.70203250096026</v>
      </c>
      <c r="P336" s="61" t="n">
        <v>11431.195361</v>
      </c>
      <c r="Q336" s="61" t="n">
        <v>9.71141648339095</v>
      </c>
      <c r="R336" s="61" t="n">
        <v>11.2666294771135</v>
      </c>
      <c r="S336" s="61" t="n">
        <v>9.47650716976787</v>
      </c>
      <c r="T336" s="61" t="n">
        <v>1158.7321821</v>
      </c>
      <c r="U336" s="61" t="n">
        <v>29.1034020806498</v>
      </c>
      <c r="V336" s="61" t="n">
        <v>1.14205083078782</v>
      </c>
      <c r="W336" s="61" t="n">
        <v>28.7011510060764</v>
      </c>
      <c r="X336" s="61" t="n">
        <v>6967.2857517</v>
      </c>
      <c r="Y336" s="61" t="n">
        <v>13.3236592593165</v>
      </c>
      <c r="Z336" s="61" t="n">
        <v>6.8669832459857</v>
      </c>
      <c r="AA336" s="61" t="n">
        <v>13.0607746071064</v>
      </c>
    </row>
    <row r="337">
      <c r="A337" s="61" t="s">
        <v>233</v>
      </c>
      <c r="B337" s="61" t="s">
        <v>234</v>
      </c>
      <c r="C337" s="61" t="s">
        <v>16</v>
      </c>
      <c r="D337" s="61" t="n">
        <v>217.0667265</v>
      </c>
      <c r="E337" s="61" t="n">
        <v>51.6883638451345</v>
      </c>
      <c r="F337" s="61" t="n">
        <v>4.55139042372322</v>
      </c>
      <c r="G337" s="61" t="n">
        <v>48.3599450947049</v>
      </c>
      <c r="H337" s="61" t="n">
        <v>1505.1888819</v>
      </c>
      <c r="I337" s="61" t="n">
        <v>27.5033753114232</v>
      </c>
      <c r="J337" s="61" t="n">
        <v>31.5603518486483</v>
      </c>
      <c r="K337" s="61" t="n">
        <v>16.1656709589854</v>
      </c>
      <c r="L337" s="61" t="n">
        <v>2918.9332373</v>
      </c>
      <c r="M337" s="61" t="n">
        <v>21.3093268657194</v>
      </c>
      <c r="N337" s="61" t="n">
        <v>61.203322121019</v>
      </c>
      <c r="O337" s="61" t="n">
        <v>9.40004616041488</v>
      </c>
      <c r="P337" s="61" t="n">
        <v>128.0510193</v>
      </c>
      <c r="Q337" s="61" t="n">
        <v>100</v>
      </c>
      <c r="R337" s="61" t="n">
        <v>2.6849356066095</v>
      </c>
      <c r="S337" s="61" t="n">
        <v>91.3370485001164</v>
      </c>
      <c r="T337" s="61"/>
      <c r="U337" s="61"/>
      <c r="V337" s="61"/>
      <c r="W337" s="61"/>
      <c r="X337" s="61"/>
      <c r="Y337" s="61"/>
      <c r="Z337" s="61"/>
      <c r="AA337" s="61"/>
    </row>
    <row r="338">
      <c r="A338" s="61" t="s">
        <v>233</v>
      </c>
      <c r="B338" s="61" t="s">
        <v>234</v>
      </c>
      <c r="C338" s="61" t="s">
        <v>17</v>
      </c>
      <c r="D338" s="61" t="n">
        <v>909.8200649</v>
      </c>
      <c r="E338" s="61" t="n">
        <v>25.8653083857769</v>
      </c>
      <c r="F338" s="61" t="n">
        <v>1.73645163351345</v>
      </c>
      <c r="G338" s="61" t="n">
        <v>25.985267475963</v>
      </c>
      <c r="H338" s="61" t="n">
        <v>14710.1201558</v>
      </c>
      <c r="I338" s="61" t="n">
        <v>7.80629779070836</v>
      </c>
      <c r="J338" s="61" t="n">
        <v>28.0752350482901</v>
      </c>
      <c r="K338" s="61" t="n">
        <v>6.79823750227367</v>
      </c>
      <c r="L338" s="61" t="n">
        <v>27637.1434528</v>
      </c>
      <c r="M338" s="61" t="n">
        <v>5.53328153733062</v>
      </c>
      <c r="N338" s="61" t="n">
        <v>52.7473120737724</v>
      </c>
      <c r="O338" s="61" t="n">
        <v>3.51265670085836</v>
      </c>
      <c r="P338" s="61" t="n">
        <v>5883.3175958</v>
      </c>
      <c r="Q338" s="61" t="n">
        <v>11.0203851262528</v>
      </c>
      <c r="R338" s="61" t="n">
        <v>11.2286998757586</v>
      </c>
      <c r="S338" s="61" t="n">
        <v>10.1582523684156</v>
      </c>
      <c r="T338" s="61" t="n">
        <v>687.5812051</v>
      </c>
      <c r="U338" s="61" t="n">
        <v>28.465152445382</v>
      </c>
      <c r="V338" s="61" t="n">
        <v>1.31229410388995</v>
      </c>
      <c r="W338" s="61" t="n">
        <v>28.4660274180742</v>
      </c>
      <c r="X338" s="61" t="n">
        <v>2567.3763908</v>
      </c>
      <c r="Y338" s="61" t="n">
        <v>17.1935328275987</v>
      </c>
      <c r="Z338" s="61" t="n">
        <v>4.90000726477551</v>
      </c>
      <c r="AA338" s="61" t="n">
        <v>16.4627586017948</v>
      </c>
    </row>
    <row r="339">
      <c r="A339" s="61" t="s">
        <v>235</v>
      </c>
      <c r="B339" s="61" t="s">
        <v>236</v>
      </c>
      <c r="C339" s="61" t="s">
        <v>16</v>
      </c>
      <c r="D339" s="61" t="n">
        <v>43.4445604</v>
      </c>
      <c r="E339" s="61" t="n">
        <v>99.9999999999998</v>
      </c>
      <c r="F339" s="61" t="n">
        <v>0.988408527025121</v>
      </c>
      <c r="G339" s="61" t="n">
        <v>99.2925999859858</v>
      </c>
      <c r="H339" s="61" t="n">
        <v>1195.67256</v>
      </c>
      <c r="I339" s="61" t="n">
        <v>28.2674140983921</v>
      </c>
      <c r="J339" s="61" t="n">
        <v>27.2027831091589</v>
      </c>
      <c r="K339" s="61" t="n">
        <v>22.0558388356159</v>
      </c>
      <c r="L339" s="61" t="n">
        <v>2460.9560903</v>
      </c>
      <c r="M339" s="61" t="n">
        <v>16.6744164371963</v>
      </c>
      <c r="N339" s="61" t="n">
        <v>55.9892875400558</v>
      </c>
      <c r="O339" s="61" t="n">
        <v>10.9099158281112</v>
      </c>
      <c r="P339" s="61" t="n">
        <v>498.7967532</v>
      </c>
      <c r="Q339" s="61" t="n">
        <v>32.7380051206002</v>
      </c>
      <c r="R339" s="61" t="n">
        <v>11.348140240713</v>
      </c>
      <c r="S339" s="61" t="n">
        <v>31.376272467086</v>
      </c>
      <c r="T339" s="61" t="n">
        <v>143.3450906</v>
      </c>
      <c r="U339" s="61" t="n">
        <v>57.4048267277484</v>
      </c>
      <c r="V339" s="61" t="n">
        <v>3.26124855567024</v>
      </c>
      <c r="W339" s="61" t="n">
        <v>55.4082613323566</v>
      </c>
      <c r="X339" s="61" t="n">
        <v>53.1902068</v>
      </c>
      <c r="Y339" s="61" t="n">
        <v>99.9999999999997</v>
      </c>
      <c r="Z339" s="61" t="n">
        <v>1.21013202737689</v>
      </c>
      <c r="AA339" s="61" t="n">
        <v>96.9285088253058</v>
      </c>
    </row>
    <row r="340">
      <c r="A340" s="61" t="s">
        <v>235</v>
      </c>
      <c r="B340" s="61" t="s">
        <v>236</v>
      </c>
      <c r="C340" s="61" t="s">
        <v>17</v>
      </c>
      <c r="D340" s="61" t="n">
        <v>899.6690513</v>
      </c>
      <c r="E340" s="61" t="n">
        <v>28.3077690530762</v>
      </c>
      <c r="F340" s="61" t="n">
        <v>2.22522591061509</v>
      </c>
      <c r="G340" s="61" t="n">
        <v>27.5738489890945</v>
      </c>
      <c r="H340" s="61" t="n">
        <v>9983.4561518</v>
      </c>
      <c r="I340" s="61" t="n">
        <v>7.50938978735648</v>
      </c>
      <c r="J340" s="61" t="n">
        <v>24.6929082137195</v>
      </c>
      <c r="K340" s="61" t="n">
        <v>6.2973828478052</v>
      </c>
      <c r="L340" s="61" t="n">
        <v>20941.026702</v>
      </c>
      <c r="M340" s="61" t="n">
        <v>5.04306966914265</v>
      </c>
      <c r="N340" s="61" t="n">
        <v>51.7951741752583</v>
      </c>
      <c r="O340" s="61" t="n">
        <v>3.70332927545741</v>
      </c>
      <c r="P340" s="61" t="n">
        <v>6078.4951498</v>
      </c>
      <c r="Q340" s="61" t="n">
        <v>8.87156837302745</v>
      </c>
      <c r="R340" s="61" t="n">
        <v>15.0344450388044</v>
      </c>
      <c r="S340" s="61" t="n">
        <v>8.48237763098464</v>
      </c>
      <c r="T340" s="61" t="n">
        <v>619.7664087</v>
      </c>
      <c r="U340" s="61" t="n">
        <v>25.8770683093354</v>
      </c>
      <c r="V340" s="61" t="n">
        <v>1.53291954322015</v>
      </c>
      <c r="W340" s="61" t="n">
        <v>25.7057303913744</v>
      </c>
      <c r="X340" s="61" t="n">
        <v>1908.0456196</v>
      </c>
      <c r="Y340" s="61" t="n">
        <v>17.1413753747124</v>
      </c>
      <c r="Z340" s="61" t="n">
        <v>4.7193271183825</v>
      </c>
      <c r="AA340" s="61" t="n">
        <v>16.8471753027171</v>
      </c>
    </row>
    <row r="341">
      <c r="A341" s="61" t="s">
        <v>237</v>
      </c>
      <c r="B341" s="61" t="s">
        <v>238</v>
      </c>
      <c r="C341" s="61" t="s">
        <v>16</v>
      </c>
      <c r="D341" s="61" t="n">
        <v>12.7051893</v>
      </c>
      <c r="E341" s="61" t="n">
        <v>70.4425311484508</v>
      </c>
      <c r="F341" s="61" t="n">
        <v>2.37573669461782</v>
      </c>
      <c r="G341" s="61" t="n">
        <v>66.8098299029165</v>
      </c>
      <c r="H341" s="61" t="n">
        <v>148.715253</v>
      </c>
      <c r="I341" s="61" t="n">
        <v>29.5710088397338</v>
      </c>
      <c r="J341" s="61" t="n">
        <v>27.8081872893836</v>
      </c>
      <c r="K341" s="61" t="n">
        <v>21.8150834099602</v>
      </c>
      <c r="L341" s="61" t="n">
        <v>227.5088522</v>
      </c>
      <c r="M341" s="61" t="n">
        <v>19.5552216399903</v>
      </c>
      <c r="N341" s="61" t="n">
        <v>42.54176114652</v>
      </c>
      <c r="O341" s="61" t="n">
        <v>14.6321824510378</v>
      </c>
      <c r="P341" s="61" t="n">
        <v>46.7306187</v>
      </c>
      <c r="Q341" s="61" t="n">
        <v>41.3699089328702</v>
      </c>
      <c r="R341" s="61" t="n">
        <v>8.73813392200173</v>
      </c>
      <c r="S341" s="61" t="n">
        <v>38.216258136865</v>
      </c>
      <c r="T341" s="61" t="n">
        <v>30.6448922</v>
      </c>
      <c r="U341" s="61" t="n">
        <v>51.1992060611568</v>
      </c>
      <c r="V341" s="61" t="n">
        <v>5.73027234644566</v>
      </c>
      <c r="W341" s="61" t="n">
        <v>48.9447779297919</v>
      </c>
      <c r="X341" s="61" t="n">
        <v>68.4846487</v>
      </c>
      <c r="Y341" s="61" t="n">
        <v>39.603956649476</v>
      </c>
      <c r="Z341" s="61" t="n">
        <v>12.8059086010313</v>
      </c>
      <c r="AA341" s="61" t="n">
        <v>38.1309126433405</v>
      </c>
    </row>
    <row r="342">
      <c r="A342" s="61" t="s">
        <v>237</v>
      </c>
      <c r="B342" s="61" t="s">
        <v>238</v>
      </c>
      <c r="C342" s="61" t="s">
        <v>17</v>
      </c>
      <c r="D342" s="61" t="n">
        <v>215.2014101</v>
      </c>
      <c r="E342" s="61" t="n">
        <v>18.4945620091698</v>
      </c>
      <c r="F342" s="61" t="n">
        <v>3.42720318877381</v>
      </c>
      <c r="G342" s="61" t="n">
        <v>17.4229607588152</v>
      </c>
      <c r="H342" s="61" t="n">
        <v>1951.9821437</v>
      </c>
      <c r="I342" s="61" t="n">
        <v>6.93111669127667</v>
      </c>
      <c r="J342" s="61" t="n">
        <v>31.0864107452155</v>
      </c>
      <c r="K342" s="61" t="n">
        <v>5.84923949306731</v>
      </c>
      <c r="L342" s="61" t="n">
        <v>2930.714178</v>
      </c>
      <c r="M342" s="61" t="n">
        <v>5.01065077618581</v>
      </c>
      <c r="N342" s="61" t="n">
        <v>46.6732674825824</v>
      </c>
      <c r="O342" s="61" t="n">
        <v>3.93848377821589</v>
      </c>
      <c r="P342" s="61" t="n">
        <v>602.8398624</v>
      </c>
      <c r="Q342" s="61" t="n">
        <v>11.4997682838892</v>
      </c>
      <c r="R342" s="61" t="n">
        <v>9.60056301572182</v>
      </c>
      <c r="S342" s="61" t="n">
        <v>10.7691173042438</v>
      </c>
      <c r="T342" s="61" t="n">
        <v>106.6633938</v>
      </c>
      <c r="U342" s="61" t="n">
        <v>22.517730776566</v>
      </c>
      <c r="V342" s="61" t="n">
        <v>1.69867438687753</v>
      </c>
      <c r="W342" s="61" t="n">
        <v>22.7393393058393</v>
      </c>
      <c r="X342" s="61" t="n">
        <v>471.812652</v>
      </c>
      <c r="Y342" s="61" t="n">
        <v>18.1536196165841</v>
      </c>
      <c r="Z342" s="61" t="n">
        <v>7.51388118082888</v>
      </c>
      <c r="AA342" s="61" t="n">
        <v>17.8967956956379</v>
      </c>
    </row>
    <row r="343">
      <c r="A343" s="61" t="s">
        <v>239</v>
      </c>
      <c r="B343" s="61" t="s">
        <v>240</v>
      </c>
      <c r="C343" s="61" t="s">
        <v>16</v>
      </c>
      <c r="D343" s="61"/>
      <c r="E343" s="61"/>
      <c r="F343" s="61"/>
      <c r="G343" s="61"/>
      <c r="H343" s="61" t="n">
        <v>19.3194189</v>
      </c>
      <c r="I343" s="61" t="n">
        <v>49.3664695206055</v>
      </c>
      <c r="J343" s="61" t="n">
        <v>8.18356765917087</v>
      </c>
      <c r="K343" s="61" t="n">
        <v>45.2534194094079</v>
      </c>
      <c r="L343" s="61" t="n">
        <v>60.6241847</v>
      </c>
      <c r="M343" s="61" t="n">
        <v>42.1722121062613</v>
      </c>
      <c r="N343" s="61" t="n">
        <v>25.6799710096105</v>
      </c>
      <c r="O343" s="61" t="n">
        <v>37.2810989059069</v>
      </c>
      <c r="P343" s="61" t="n">
        <v>16.7865935</v>
      </c>
      <c r="Q343" s="61" t="n">
        <v>80.1532249272133</v>
      </c>
      <c r="R343" s="61" t="n">
        <v>7.11068093638406</v>
      </c>
      <c r="S343" s="61" t="n">
        <v>69.3467896322909</v>
      </c>
      <c r="T343" s="61" t="n">
        <v>29.3695466</v>
      </c>
      <c r="U343" s="61" t="n">
        <v>49.4763770451636</v>
      </c>
      <c r="V343" s="61" t="n">
        <v>12.4407298668943</v>
      </c>
      <c r="W343" s="61" t="n">
        <v>49.3360637492087</v>
      </c>
      <c r="X343" s="61" t="n">
        <v>109.9760084</v>
      </c>
      <c r="Y343" s="61" t="n">
        <v>30.2371660927515</v>
      </c>
      <c r="Z343" s="61" t="n">
        <v>46.5850505279403</v>
      </c>
      <c r="AA343" s="61" t="n">
        <v>18.5576555376416</v>
      </c>
    </row>
    <row r="344">
      <c r="A344" s="61" t="s">
        <v>239</v>
      </c>
      <c r="B344" s="61" t="s">
        <v>240</v>
      </c>
      <c r="C344" s="61" t="s">
        <v>17</v>
      </c>
      <c r="D344" s="61" t="n">
        <v>98.1364206</v>
      </c>
      <c r="E344" s="61" t="n">
        <v>30.8263214217349</v>
      </c>
      <c r="F344" s="61" t="n">
        <v>1.6043387514883</v>
      </c>
      <c r="G344" s="61" t="n">
        <v>29.7357581379495</v>
      </c>
      <c r="H344" s="61" t="n">
        <v>677.9993336</v>
      </c>
      <c r="I344" s="61" t="n">
        <v>15.196008918135</v>
      </c>
      <c r="J344" s="61" t="n">
        <v>11.0839645233374</v>
      </c>
      <c r="K344" s="61" t="n">
        <v>12.9684466876818</v>
      </c>
      <c r="L344" s="61" t="n">
        <v>2201.0413744</v>
      </c>
      <c r="M344" s="61" t="n">
        <v>10.5869019570774</v>
      </c>
      <c r="N344" s="61" t="n">
        <v>35.982726382207</v>
      </c>
      <c r="O344" s="61" t="n">
        <v>8.01961174134873</v>
      </c>
      <c r="P344" s="61" t="n">
        <v>531.2154064</v>
      </c>
      <c r="Q344" s="61" t="n">
        <v>13.7302926131329</v>
      </c>
      <c r="R344" s="61" t="n">
        <v>8.68433407968748</v>
      </c>
      <c r="S344" s="61" t="n">
        <v>12.7598144354118</v>
      </c>
      <c r="T344" s="61" t="n">
        <v>85.8746036</v>
      </c>
      <c r="U344" s="61" t="n">
        <v>24.0328800001319</v>
      </c>
      <c r="V344" s="61" t="n">
        <v>1.40388199897497</v>
      </c>
      <c r="W344" s="61" t="n">
        <v>24.4190936694938</v>
      </c>
      <c r="X344" s="61" t="n">
        <v>2522.6717254</v>
      </c>
      <c r="Y344" s="61" t="n">
        <v>8.49675733876418</v>
      </c>
      <c r="Z344" s="61" t="n">
        <v>41.2407542643048</v>
      </c>
      <c r="AA344" s="61" t="n">
        <v>9.65364005660751</v>
      </c>
    </row>
    <row r="345">
      <c r="A345" s="61" t="s">
        <v>241</v>
      </c>
      <c r="B345" s="61" t="s">
        <v>242</v>
      </c>
      <c r="C345" s="61" t="s">
        <v>16</v>
      </c>
      <c r="D345" s="61" t="n">
        <v>6.2526786</v>
      </c>
      <c r="E345" s="61" t="n">
        <v>100</v>
      </c>
      <c r="F345" s="61" t="n">
        <v>1.2311246619108</v>
      </c>
      <c r="G345" s="61" t="n">
        <v>98.6368281278081</v>
      </c>
      <c r="H345" s="61" t="n">
        <v>53.832621</v>
      </c>
      <c r="I345" s="61" t="n">
        <v>42.3714686443236</v>
      </c>
      <c r="J345" s="61" t="n">
        <v>10.5994041223225</v>
      </c>
      <c r="K345" s="61" t="n">
        <v>42.6322831424518</v>
      </c>
      <c r="L345" s="61" t="n">
        <v>169.3188567</v>
      </c>
      <c r="M345" s="61" t="n">
        <v>33.2447793896542</v>
      </c>
      <c r="N345" s="61" t="n">
        <v>33.3381313106212</v>
      </c>
      <c r="O345" s="61" t="n">
        <v>26.4083173506211</v>
      </c>
      <c r="P345" s="61" t="n">
        <v>86.1158963</v>
      </c>
      <c r="Q345" s="61" t="n">
        <v>34.2185157646064</v>
      </c>
      <c r="R345" s="61" t="n">
        <v>16.9558377296865</v>
      </c>
      <c r="S345" s="61" t="n">
        <v>31.3979568334368</v>
      </c>
      <c r="T345" s="61" t="n">
        <v>25.6866592</v>
      </c>
      <c r="U345" s="61" t="n">
        <v>52.5961654848882</v>
      </c>
      <c r="V345" s="61" t="n">
        <v>5.05758917837518</v>
      </c>
      <c r="W345" s="61" t="n">
        <v>52.8118459269508</v>
      </c>
      <c r="X345" s="61" t="n">
        <v>166.6767539</v>
      </c>
      <c r="Y345" s="61" t="n">
        <v>31.6361711105003</v>
      </c>
      <c r="Z345" s="61" t="n">
        <v>32.8179129970838</v>
      </c>
      <c r="AA345" s="61" t="n">
        <v>23.8350124471782</v>
      </c>
    </row>
    <row r="346">
      <c r="A346" s="61" t="s">
        <v>241</v>
      </c>
      <c r="B346" s="61" t="s">
        <v>242</v>
      </c>
      <c r="C346" s="61" t="s">
        <v>17</v>
      </c>
      <c r="D346" s="61" t="n">
        <v>156.1380386</v>
      </c>
      <c r="E346" s="61" t="n">
        <v>25.1725590273624</v>
      </c>
      <c r="F346" s="61" t="n">
        <v>1.80331028984917</v>
      </c>
      <c r="G346" s="61" t="n">
        <v>24.6177442338615</v>
      </c>
      <c r="H346" s="61" t="n">
        <v>1629.7265931</v>
      </c>
      <c r="I346" s="61" t="n">
        <v>9.01767838972706</v>
      </c>
      <c r="J346" s="61" t="n">
        <v>18.8224647967242</v>
      </c>
      <c r="K346" s="61" t="n">
        <v>8.2845587515509</v>
      </c>
      <c r="L346" s="61" t="n">
        <v>2898.2382838</v>
      </c>
      <c r="M346" s="61" t="n">
        <v>7.68674741264086</v>
      </c>
      <c r="N346" s="61" t="n">
        <v>33.4730919286144</v>
      </c>
      <c r="O346" s="61" t="n">
        <v>6.56225497462393</v>
      </c>
      <c r="P346" s="61" t="n">
        <v>960.3372822</v>
      </c>
      <c r="Q346" s="61" t="n">
        <v>11.0022271045296</v>
      </c>
      <c r="R346" s="61" t="n">
        <v>11.091378617568</v>
      </c>
      <c r="S346" s="61" t="n">
        <v>10.246628295269</v>
      </c>
      <c r="T346" s="61" t="n">
        <v>249.2283982</v>
      </c>
      <c r="U346" s="61" t="n">
        <v>18.1613230659557</v>
      </c>
      <c r="V346" s="61" t="n">
        <v>2.87845382858989</v>
      </c>
      <c r="W346" s="61" t="n">
        <v>17.8158571922201</v>
      </c>
      <c r="X346" s="61" t="n">
        <v>2764.7436296</v>
      </c>
      <c r="Y346" s="61" t="n">
        <v>8.17712394125211</v>
      </c>
      <c r="Z346" s="61" t="n">
        <v>31.9313005386544</v>
      </c>
      <c r="AA346" s="61" t="n">
        <v>8.48942088149354</v>
      </c>
    </row>
    <row r="347">
      <c r="A347" s="61" t="s">
        <v>243</v>
      </c>
      <c r="B347" s="61" t="s">
        <v>244</v>
      </c>
      <c r="C347" s="61" t="s">
        <v>16</v>
      </c>
      <c r="D347" s="61" t="n">
        <v>21.6300181</v>
      </c>
      <c r="E347" s="61" t="n">
        <v>77.981991390382</v>
      </c>
      <c r="F347" s="61" t="n">
        <v>3.33358636871493</v>
      </c>
      <c r="G347" s="61" t="n">
        <v>72.8347577812149</v>
      </c>
      <c r="H347" s="61" t="n">
        <v>177.2763285</v>
      </c>
      <c r="I347" s="61" t="n">
        <v>29.454906812059</v>
      </c>
      <c r="J347" s="61" t="n">
        <v>27.3215653103605</v>
      </c>
      <c r="K347" s="61" t="n">
        <v>24.6523537769771</v>
      </c>
      <c r="L347" s="61" t="n">
        <v>231.7219714</v>
      </c>
      <c r="M347" s="61" t="n">
        <v>26.498628621869</v>
      </c>
      <c r="N347" s="61" t="n">
        <v>35.7126471933369</v>
      </c>
      <c r="O347" s="61" t="n">
        <v>19.4171297288418</v>
      </c>
      <c r="P347" s="61" t="n">
        <v>104.9849005</v>
      </c>
      <c r="Q347" s="61" t="n">
        <v>37.6305862492944</v>
      </c>
      <c r="R347" s="61" t="n">
        <v>16.1801174464895</v>
      </c>
      <c r="S347" s="61" t="n">
        <v>31.8632743990846</v>
      </c>
      <c r="T347" s="61" t="n">
        <v>17.5781754</v>
      </c>
      <c r="U347" s="61" t="n">
        <v>72.6610932518136</v>
      </c>
      <c r="V347" s="61" t="n">
        <v>2.70912237009733</v>
      </c>
      <c r="W347" s="61" t="n">
        <v>71.3176537707897</v>
      </c>
      <c r="X347" s="61" t="n">
        <v>95.6598944</v>
      </c>
      <c r="Y347" s="61" t="n">
        <v>37.9177947508985</v>
      </c>
      <c r="Z347" s="61" t="n">
        <v>14.7429613110009</v>
      </c>
      <c r="AA347" s="61" t="n">
        <v>34.507568945517</v>
      </c>
    </row>
    <row r="348">
      <c r="A348" s="61" t="s">
        <v>243</v>
      </c>
      <c r="B348" s="61" t="s">
        <v>244</v>
      </c>
      <c r="C348" s="61" t="s">
        <v>17</v>
      </c>
      <c r="D348" s="61" t="n">
        <v>233.3964484</v>
      </c>
      <c r="E348" s="61" t="n">
        <v>19.075317828891</v>
      </c>
      <c r="F348" s="61" t="n">
        <v>2.75619693311627</v>
      </c>
      <c r="G348" s="61" t="n">
        <v>18.8130754327598</v>
      </c>
      <c r="H348" s="61" t="n">
        <v>2193.6536437</v>
      </c>
      <c r="I348" s="61" t="n">
        <v>7.90284789865725</v>
      </c>
      <c r="J348" s="61" t="n">
        <v>25.9050276323111</v>
      </c>
      <c r="K348" s="61" t="n">
        <v>7.20877343330311</v>
      </c>
      <c r="L348" s="61" t="n">
        <v>3839.3071424</v>
      </c>
      <c r="M348" s="61" t="n">
        <v>4.57259312773668</v>
      </c>
      <c r="N348" s="61" t="n">
        <v>45.3386786462097</v>
      </c>
      <c r="O348" s="61" t="n">
        <v>3.49071889586499</v>
      </c>
      <c r="P348" s="61" t="n">
        <v>973.6783142</v>
      </c>
      <c r="Q348" s="61" t="n">
        <v>10.7653780156528</v>
      </c>
      <c r="R348" s="61" t="n">
        <v>11.4982434473063</v>
      </c>
      <c r="S348" s="61" t="n">
        <v>10.7339916086996</v>
      </c>
      <c r="T348" s="61" t="n">
        <v>215.6240884</v>
      </c>
      <c r="U348" s="61" t="n">
        <v>17.734083376625</v>
      </c>
      <c r="V348" s="61" t="n">
        <v>2.5463217423752</v>
      </c>
      <c r="W348" s="61" t="n">
        <v>17.4964448073675</v>
      </c>
      <c r="X348" s="61" t="n">
        <v>1012.4017556</v>
      </c>
      <c r="Y348" s="61" t="n">
        <v>12.795829163061</v>
      </c>
      <c r="Z348" s="61" t="n">
        <v>11.9555315986815</v>
      </c>
      <c r="AA348" s="61" t="n">
        <v>12.8296405913224</v>
      </c>
    </row>
    <row r="349">
      <c r="A349" s="61" t="s">
        <v>245</v>
      </c>
      <c r="B349" s="61" t="s">
        <v>246</v>
      </c>
      <c r="C349" s="61" t="s">
        <v>16</v>
      </c>
      <c r="D349" s="61"/>
      <c r="E349" s="61"/>
      <c r="F349" s="61"/>
      <c r="G349" s="61"/>
      <c r="H349" s="61" t="n">
        <v>175.9564261</v>
      </c>
      <c r="I349" s="61" t="n">
        <v>43.8166929955252</v>
      </c>
      <c r="J349" s="61" t="n">
        <v>45.8658512873378</v>
      </c>
      <c r="K349" s="61" t="n">
        <v>37.0100829849615</v>
      </c>
      <c r="L349" s="61" t="n">
        <v>189.1684329</v>
      </c>
      <c r="M349" s="61" t="n">
        <v>60.2814573232128</v>
      </c>
      <c r="N349" s="61" t="n">
        <v>49.3097717654208</v>
      </c>
      <c r="O349" s="61" t="n">
        <v>37.0104271138376</v>
      </c>
      <c r="P349" s="61"/>
      <c r="Q349" s="61"/>
      <c r="R349" s="61"/>
      <c r="S349" s="61"/>
      <c r="T349" s="61" t="n">
        <v>18.5078899</v>
      </c>
      <c r="U349" s="61" t="n">
        <v>99.9999999999998</v>
      </c>
      <c r="V349" s="61" t="n">
        <v>4.82437694724138</v>
      </c>
      <c r="W349" s="61" t="n">
        <v>98.4614857372502</v>
      </c>
      <c r="X349" s="61"/>
      <c r="Y349" s="61"/>
      <c r="Z349" s="61"/>
      <c r="AA349" s="61"/>
    </row>
    <row r="350">
      <c r="A350" s="61" t="s">
        <v>245</v>
      </c>
      <c r="B350" s="61" t="s">
        <v>246</v>
      </c>
      <c r="C350" s="61" t="s">
        <v>17</v>
      </c>
      <c r="D350" s="61" t="n">
        <v>1334.1062037</v>
      </c>
      <c r="E350" s="61" t="n">
        <v>15.0327144292266</v>
      </c>
      <c r="F350" s="61" t="n">
        <v>7.06849895883627</v>
      </c>
      <c r="G350" s="61" t="n">
        <v>14.138817875505</v>
      </c>
      <c r="H350" s="61" t="n">
        <v>6020.9001735</v>
      </c>
      <c r="I350" s="61" t="n">
        <v>5.8753646054268</v>
      </c>
      <c r="J350" s="61" t="n">
        <v>31.9005537112487</v>
      </c>
      <c r="K350" s="61" t="n">
        <v>5.10181367078722</v>
      </c>
      <c r="L350" s="61" t="n">
        <v>9107.4013972</v>
      </c>
      <c r="M350" s="61" t="n">
        <v>5.84400999582347</v>
      </c>
      <c r="N350" s="61" t="n">
        <v>48.2537725372038</v>
      </c>
      <c r="O350" s="61" t="n">
        <v>4.07137400967538</v>
      </c>
      <c r="P350" s="61" t="n">
        <v>1423.899123</v>
      </c>
      <c r="Q350" s="61" t="n">
        <v>15.8362787297922</v>
      </c>
      <c r="R350" s="61" t="n">
        <v>7.5442490564092</v>
      </c>
      <c r="S350" s="61" t="n">
        <v>15.1100248252495</v>
      </c>
      <c r="T350" s="61" t="n">
        <v>157.288519</v>
      </c>
      <c r="U350" s="61" t="n">
        <v>46.5978344645383</v>
      </c>
      <c r="V350" s="61" t="n">
        <v>0.833362238856966</v>
      </c>
      <c r="W350" s="61" t="n">
        <v>46.7271114024897</v>
      </c>
      <c r="X350" s="61" t="n">
        <v>830.3721893</v>
      </c>
      <c r="Y350" s="61" t="n">
        <v>19.5681850130264</v>
      </c>
      <c r="Z350" s="61" t="n">
        <v>4.39956349744515</v>
      </c>
      <c r="AA350" s="61" t="n">
        <v>18.7645478409981</v>
      </c>
    </row>
    <row r="351">
      <c r="A351" s="61" t="s">
        <v>247</v>
      </c>
      <c r="B351" s="61" t="s">
        <v>248</v>
      </c>
      <c r="C351" s="61" t="s">
        <v>16</v>
      </c>
      <c r="D351" s="61" t="n">
        <v>30.0845452</v>
      </c>
      <c r="E351" s="61" t="n">
        <v>99.9999999999999</v>
      </c>
      <c r="F351" s="61" t="n">
        <v>2.62751908344343</v>
      </c>
      <c r="G351" s="61" t="n">
        <v>100.835452127711</v>
      </c>
      <c r="H351" s="61" t="n">
        <v>265.5570034</v>
      </c>
      <c r="I351" s="61" t="n">
        <v>48.3935181263768</v>
      </c>
      <c r="J351" s="61" t="n">
        <v>23.1931740877888</v>
      </c>
      <c r="K351" s="61" t="n">
        <v>40.2383003292866</v>
      </c>
      <c r="L351" s="61" t="n">
        <v>315.5894635</v>
      </c>
      <c r="M351" s="61" t="n">
        <v>30.2436018691773</v>
      </c>
      <c r="N351" s="61" t="n">
        <v>27.5629008970335</v>
      </c>
      <c r="O351" s="61" t="n">
        <v>23.3875754731938</v>
      </c>
      <c r="P351" s="61" t="n">
        <v>192.9202041</v>
      </c>
      <c r="Q351" s="61" t="n">
        <v>37.9573537563428</v>
      </c>
      <c r="R351" s="61" t="n">
        <v>16.8492332021211</v>
      </c>
      <c r="S351" s="61" t="n">
        <v>32.4336812889688</v>
      </c>
      <c r="T351" s="61" t="n">
        <v>19.578831</v>
      </c>
      <c r="U351" s="61" t="n">
        <v>100</v>
      </c>
      <c r="V351" s="61" t="n">
        <v>1.70997273656688</v>
      </c>
      <c r="W351" s="61" t="n">
        <v>100.03672585352</v>
      </c>
      <c r="X351" s="61" t="n">
        <v>321.249085</v>
      </c>
      <c r="Y351" s="61" t="n">
        <v>32.7037051664782</v>
      </c>
      <c r="Z351" s="61" t="n">
        <v>28.0571999930463</v>
      </c>
      <c r="AA351" s="61" t="n">
        <v>25.1298442546822</v>
      </c>
    </row>
    <row r="352">
      <c r="A352" s="61" t="s">
        <v>247</v>
      </c>
      <c r="B352" s="61" t="s">
        <v>248</v>
      </c>
      <c r="C352" s="61" t="s">
        <v>17</v>
      </c>
      <c r="D352" s="61" t="n">
        <v>119.5850068</v>
      </c>
      <c r="E352" s="61" t="n">
        <v>51.7474935549491</v>
      </c>
      <c r="F352" s="61" t="n">
        <v>0.538252302801149</v>
      </c>
      <c r="G352" s="61" t="n">
        <v>51.3380094723096</v>
      </c>
      <c r="H352" s="61" t="n">
        <v>2555.2352264</v>
      </c>
      <c r="I352" s="61" t="n">
        <v>10.2413546945882</v>
      </c>
      <c r="J352" s="61" t="n">
        <v>11.5011177539057</v>
      </c>
      <c r="K352" s="61" t="n">
        <v>10.2322181064425</v>
      </c>
      <c r="L352" s="61" t="n">
        <v>8013.1558578</v>
      </c>
      <c r="M352" s="61" t="n">
        <v>6.50013116812267</v>
      </c>
      <c r="N352" s="61" t="n">
        <v>36.0672270594826</v>
      </c>
      <c r="O352" s="61" t="n">
        <v>6.05692473821444</v>
      </c>
      <c r="P352" s="61" t="n">
        <v>3387.5316668</v>
      </c>
      <c r="Q352" s="61" t="n">
        <v>7.93676441101232</v>
      </c>
      <c r="R352" s="61" t="n">
        <v>15.247285334995</v>
      </c>
      <c r="S352" s="61" t="n">
        <v>7.91649079368336</v>
      </c>
      <c r="T352" s="61" t="n">
        <v>799.8305349</v>
      </c>
      <c r="U352" s="61" t="n">
        <v>19.3304642630268</v>
      </c>
      <c r="V352" s="61" t="n">
        <v>3.60003848961273</v>
      </c>
      <c r="W352" s="61" t="n">
        <v>18.6761007983908</v>
      </c>
      <c r="X352" s="61" t="n">
        <v>7341.9390283</v>
      </c>
      <c r="Y352" s="61" t="n">
        <v>9.13689393859289</v>
      </c>
      <c r="Z352" s="61" t="n">
        <v>33.0460790592028</v>
      </c>
      <c r="AA352" s="61" t="n">
        <v>7.9469467017873</v>
      </c>
    </row>
    <row r="353">
      <c r="A353" s="61" t="s">
        <v>249</v>
      </c>
      <c r="B353" s="61" t="s">
        <v>250</v>
      </c>
      <c r="C353" s="61" t="s">
        <v>16</v>
      </c>
      <c r="D353" s="61"/>
      <c r="E353" s="61"/>
      <c r="F353" s="61"/>
      <c r="G353" s="61"/>
      <c r="H353" s="61" t="n">
        <v>15.2136577</v>
      </c>
      <c r="I353" s="61" t="n">
        <v>99.9999999999999</v>
      </c>
      <c r="J353" s="61" t="n">
        <v>2.58337695493634</v>
      </c>
      <c r="K353" s="61" t="n">
        <v>92.9615864843069</v>
      </c>
      <c r="L353" s="61" t="n">
        <v>140.9396284</v>
      </c>
      <c r="M353" s="61" t="n">
        <v>39.9380342369856</v>
      </c>
      <c r="N353" s="61" t="n">
        <v>23.9324556412132</v>
      </c>
      <c r="O353" s="61" t="n">
        <v>31.2758273152906</v>
      </c>
      <c r="P353" s="61" t="n">
        <v>78.2009934</v>
      </c>
      <c r="Q353" s="61" t="n">
        <v>45.9036334291725</v>
      </c>
      <c r="R353" s="61" t="n">
        <v>13.2790317875161</v>
      </c>
      <c r="S353" s="61" t="n">
        <v>42.2433473737679</v>
      </c>
      <c r="T353" s="61" t="n">
        <v>13.3953336</v>
      </c>
      <c r="U353" s="61" t="n">
        <v>99.9999999999996</v>
      </c>
      <c r="V353" s="61" t="n">
        <v>2.2746138245193</v>
      </c>
      <c r="W353" s="61" t="n">
        <v>96.0195591194961</v>
      </c>
      <c r="X353" s="61" t="n">
        <v>341.1562247</v>
      </c>
      <c r="Y353" s="61" t="n">
        <v>23.7017582055272</v>
      </c>
      <c r="Z353" s="61" t="n">
        <v>57.9305217918151</v>
      </c>
      <c r="AA353" s="61" t="n">
        <v>16.123990196742</v>
      </c>
    </row>
    <row r="354">
      <c r="A354" s="61" t="s">
        <v>249</v>
      </c>
      <c r="B354" s="61" t="s">
        <v>250</v>
      </c>
      <c r="C354" s="61" t="s">
        <v>17</v>
      </c>
      <c r="D354" s="61" t="n">
        <v>114.442941</v>
      </c>
      <c r="E354" s="61" t="n">
        <v>37.8063893568618</v>
      </c>
      <c r="F354" s="61" t="n">
        <v>0.533810745040144</v>
      </c>
      <c r="G354" s="61" t="n">
        <v>37.5819550180186</v>
      </c>
      <c r="H354" s="61" t="n">
        <v>1024.7427387</v>
      </c>
      <c r="I354" s="61" t="n">
        <v>16.7092080059491</v>
      </c>
      <c r="J354" s="61" t="n">
        <v>4.77983770811975</v>
      </c>
      <c r="K354" s="61" t="n">
        <v>15.7276535060082</v>
      </c>
      <c r="L354" s="61" t="n">
        <v>3809.9699412</v>
      </c>
      <c r="M354" s="61" t="n">
        <v>8.83818292400809</v>
      </c>
      <c r="N354" s="61" t="n">
        <v>17.7713266988876</v>
      </c>
      <c r="O354" s="61" t="n">
        <v>8.09392434332158</v>
      </c>
      <c r="P354" s="61" t="n">
        <v>3252.3386018</v>
      </c>
      <c r="Q354" s="61" t="n">
        <v>8.58094570330008</v>
      </c>
      <c r="R354" s="61" t="n">
        <v>15.1702960180801</v>
      </c>
      <c r="S354" s="61" t="n">
        <v>7.58353502680375</v>
      </c>
      <c r="T354" s="61" t="n">
        <v>737.907437</v>
      </c>
      <c r="U354" s="61" t="n">
        <v>16.3807787367432</v>
      </c>
      <c r="V354" s="61" t="n">
        <v>3.44191537960941</v>
      </c>
      <c r="W354" s="61" t="n">
        <v>15.7357251589092</v>
      </c>
      <c r="X354" s="61" t="n">
        <v>12499.4588472</v>
      </c>
      <c r="Y354" s="61" t="n">
        <v>4.53839073894307</v>
      </c>
      <c r="Z354" s="61" t="n">
        <v>58.3028134502629</v>
      </c>
      <c r="AA354" s="61" t="n">
        <v>3.71879635770829</v>
      </c>
    </row>
    <row r="355">
      <c r="A355" s="61" t="s">
        <v>251</v>
      </c>
      <c r="B355" s="61" t="s">
        <v>252</v>
      </c>
      <c r="C355" s="61" t="s">
        <v>16</v>
      </c>
      <c r="D355" s="61" t="n">
        <v>12.0523743</v>
      </c>
      <c r="E355" s="61" t="n">
        <v>99.9999999999999</v>
      </c>
      <c r="F355" s="61" t="n">
        <v>1.14197602826507</v>
      </c>
      <c r="G355" s="61" t="n">
        <v>99.5613390907464</v>
      </c>
      <c r="H355" s="61" t="n">
        <v>25.5052499</v>
      </c>
      <c r="I355" s="61" t="n">
        <v>100</v>
      </c>
      <c r="J355" s="61" t="n">
        <v>2.4166511307826</v>
      </c>
      <c r="K355" s="61" t="n">
        <v>97.3104316938165</v>
      </c>
      <c r="L355" s="61" t="n">
        <v>159.4509585</v>
      </c>
      <c r="M355" s="61" t="n">
        <v>35.2346454295728</v>
      </c>
      <c r="N355" s="61" t="n">
        <v>15.1081577586658</v>
      </c>
      <c r="O355" s="61" t="n">
        <v>30.2547004454773</v>
      </c>
      <c r="P355" s="61" t="n">
        <v>112.4328887</v>
      </c>
      <c r="Q355" s="61" t="n">
        <v>33.1057130713747</v>
      </c>
      <c r="R355" s="61" t="n">
        <v>10.6531427325482</v>
      </c>
      <c r="S355" s="61" t="n">
        <v>29.4680905628563</v>
      </c>
      <c r="T355" s="61" t="n">
        <v>74.2715224</v>
      </c>
      <c r="U355" s="61" t="n">
        <v>46.1236701582254</v>
      </c>
      <c r="V355" s="61" t="n">
        <v>7.03731033009426</v>
      </c>
      <c r="W355" s="61" t="n">
        <v>43.2592193426474</v>
      </c>
      <c r="X355" s="61" t="n">
        <v>671.683442</v>
      </c>
      <c r="Y355" s="61" t="n">
        <v>18.8715546780135</v>
      </c>
      <c r="Z355" s="61" t="n">
        <v>63.6427620196441</v>
      </c>
      <c r="AA355" s="61" t="n">
        <v>9.94911128461864</v>
      </c>
    </row>
    <row r="356">
      <c r="A356" s="61" t="s">
        <v>251</v>
      </c>
      <c r="B356" s="61" t="s">
        <v>252</v>
      </c>
      <c r="C356" s="61" t="s">
        <v>17</v>
      </c>
      <c r="D356" s="61" t="n">
        <v>47.0766735</v>
      </c>
      <c r="E356" s="61" t="n">
        <v>54.9432133826297</v>
      </c>
      <c r="F356" s="61" t="n">
        <v>0.295045316211656</v>
      </c>
      <c r="G356" s="61" t="n">
        <v>54.9344934174635</v>
      </c>
      <c r="H356" s="61" t="n">
        <v>871.6859357</v>
      </c>
      <c r="I356" s="61" t="n">
        <v>14.4368315649926</v>
      </c>
      <c r="J356" s="61" t="n">
        <v>5.46314837933186</v>
      </c>
      <c r="K356" s="61" t="n">
        <v>14.1278644413976</v>
      </c>
      <c r="L356" s="61" t="n">
        <v>2675.8616471</v>
      </c>
      <c r="M356" s="61" t="n">
        <v>9.15179669315695</v>
      </c>
      <c r="N356" s="61" t="n">
        <v>16.770523214799</v>
      </c>
      <c r="O356" s="61" t="n">
        <v>8.29859713531281</v>
      </c>
      <c r="P356" s="61" t="n">
        <v>1953.040034</v>
      </c>
      <c r="Q356" s="61" t="n">
        <v>8.93452602077587</v>
      </c>
      <c r="R356" s="61" t="n">
        <v>12.2403575181571</v>
      </c>
      <c r="S356" s="61" t="n">
        <v>7.98999882725008</v>
      </c>
      <c r="T356" s="61" t="n">
        <v>611.7296662</v>
      </c>
      <c r="U356" s="61" t="n">
        <v>14.4178285665571</v>
      </c>
      <c r="V356" s="61" t="n">
        <v>3.83391517244799</v>
      </c>
      <c r="W356" s="61" t="n">
        <v>14.3228650531765</v>
      </c>
      <c r="X356" s="61" t="n">
        <v>9796.3494203</v>
      </c>
      <c r="Y356" s="61" t="n">
        <v>4.34363269468312</v>
      </c>
      <c r="Z356" s="61" t="n">
        <v>61.3970103990523</v>
      </c>
      <c r="AA356" s="61" t="n">
        <v>3.21704786874979</v>
      </c>
    </row>
    <row r="357">
      <c r="A357" s="61" t="s">
        <v>253</v>
      </c>
      <c r="B357" s="61" t="s">
        <v>254</v>
      </c>
      <c r="C357" s="61" t="s">
        <v>16</v>
      </c>
      <c r="D357" s="61" t="n">
        <v>18.0080099</v>
      </c>
      <c r="E357" s="61" t="n">
        <v>100</v>
      </c>
      <c r="F357" s="61" t="n">
        <v>1.74491624169732</v>
      </c>
      <c r="G357" s="61" t="n">
        <v>99.3184193491276</v>
      </c>
      <c r="H357" s="61" t="n">
        <v>330.5647824</v>
      </c>
      <c r="I357" s="61" t="n">
        <v>26.0610372137465</v>
      </c>
      <c r="J357" s="61" t="n">
        <v>32.0306275344118</v>
      </c>
      <c r="K357" s="61" t="n">
        <v>17.8529816222797</v>
      </c>
      <c r="L357" s="61" t="n">
        <v>473.6916725</v>
      </c>
      <c r="M357" s="61" t="n">
        <v>23.3009125870227</v>
      </c>
      <c r="N357" s="61" t="n">
        <v>45.8991469624868</v>
      </c>
      <c r="O357" s="61" t="n">
        <v>13.5241509848692</v>
      </c>
      <c r="P357" s="61" t="n">
        <v>54.6072801</v>
      </c>
      <c r="Q357" s="61" t="n">
        <v>52.5463648297536</v>
      </c>
      <c r="R357" s="61" t="n">
        <v>5.29126374821711</v>
      </c>
      <c r="S357" s="61" t="n">
        <v>50.667875320151</v>
      </c>
      <c r="T357" s="61" t="n">
        <v>41.8005664</v>
      </c>
      <c r="U357" s="61" t="n">
        <v>58.2914539797766</v>
      </c>
      <c r="V357" s="61" t="n">
        <v>4.05033580215365</v>
      </c>
      <c r="W357" s="61" t="n">
        <v>51.4957111707673</v>
      </c>
      <c r="X357" s="61" t="n">
        <v>113.3548697</v>
      </c>
      <c r="Y357" s="61" t="n">
        <v>37.5088736310139</v>
      </c>
      <c r="Z357" s="61" t="n">
        <v>10.9837097110333</v>
      </c>
      <c r="AA357" s="61" t="n">
        <v>34.4608137262356</v>
      </c>
    </row>
    <row r="358">
      <c r="A358" s="61" t="s">
        <v>253</v>
      </c>
      <c r="B358" s="61" t="s">
        <v>254</v>
      </c>
      <c r="C358" s="61" t="s">
        <v>17</v>
      </c>
      <c r="D358" s="61" t="n">
        <v>312.6103729</v>
      </c>
      <c r="E358" s="61" t="n">
        <v>33.2544846980606</v>
      </c>
      <c r="F358" s="61" t="n">
        <v>1.89577370969352</v>
      </c>
      <c r="G358" s="61" t="n">
        <v>32.6788357343332</v>
      </c>
      <c r="H358" s="61" t="n">
        <v>3492.261655</v>
      </c>
      <c r="I358" s="61" t="n">
        <v>10.2094793995061</v>
      </c>
      <c r="J358" s="61" t="n">
        <v>21.1782410529211</v>
      </c>
      <c r="K358" s="61" t="n">
        <v>9.75842986734766</v>
      </c>
      <c r="L358" s="61" t="n">
        <v>6555.5262384</v>
      </c>
      <c r="M358" s="61" t="n">
        <v>7.17361128281895</v>
      </c>
      <c r="N358" s="61" t="n">
        <v>39.7549005833541</v>
      </c>
      <c r="O358" s="61" t="n">
        <v>5.86780450582528</v>
      </c>
      <c r="P358" s="61" t="n">
        <v>2086.826932</v>
      </c>
      <c r="Q358" s="61" t="n">
        <v>12.0268201201646</v>
      </c>
      <c r="R358" s="61" t="n">
        <v>12.6552154929021</v>
      </c>
      <c r="S358" s="61" t="n">
        <v>10.7362404179718</v>
      </c>
      <c r="T358" s="61" t="n">
        <v>408.862215</v>
      </c>
      <c r="U358" s="61" t="n">
        <v>27.6612564951958</v>
      </c>
      <c r="V358" s="61" t="n">
        <v>2.47947702724505</v>
      </c>
      <c r="W358" s="61" t="n">
        <v>26.8910068175248</v>
      </c>
      <c r="X358" s="61" t="n">
        <v>3633.7695407</v>
      </c>
      <c r="Y358" s="61" t="n">
        <v>13.5320302982213</v>
      </c>
      <c r="Z358" s="61" t="n">
        <v>22.0363921338841</v>
      </c>
      <c r="AA358" s="61" t="n">
        <v>12.5790758590056</v>
      </c>
    </row>
    <row r="359">
      <c r="A359" s="61" t="s">
        <v>255</v>
      </c>
      <c r="B359" s="61" t="s">
        <v>256</v>
      </c>
      <c r="C359" s="61" t="s">
        <v>16</v>
      </c>
      <c r="D359" s="61"/>
      <c r="E359" s="61"/>
      <c r="F359" s="61"/>
      <c r="G359" s="61"/>
      <c r="H359" s="61" t="n">
        <v>14.5441119</v>
      </c>
      <c r="I359" s="61" t="n">
        <v>99.9999999999999</v>
      </c>
      <c r="J359" s="61" t="n">
        <v>2.69840837482341</v>
      </c>
      <c r="K359" s="61" t="n">
        <v>100.361786514746</v>
      </c>
      <c r="L359" s="61" t="n">
        <v>79.3877449</v>
      </c>
      <c r="M359" s="61" t="n">
        <v>49.8109353038381</v>
      </c>
      <c r="N359" s="61" t="n">
        <v>14.7290227942006</v>
      </c>
      <c r="O359" s="61" t="n">
        <v>42.8920769241191</v>
      </c>
      <c r="P359" s="61" t="n">
        <v>68.0880768</v>
      </c>
      <c r="Q359" s="61" t="n">
        <v>45.0450507596351</v>
      </c>
      <c r="R359" s="61" t="n">
        <v>12.6325648431472</v>
      </c>
      <c r="S359" s="61" t="n">
        <v>40.5366657039904</v>
      </c>
      <c r="T359" s="61" t="n">
        <v>35.47006</v>
      </c>
      <c r="U359" s="61" t="n">
        <v>57.173911748621</v>
      </c>
      <c r="V359" s="61" t="n">
        <v>6.58085606172273</v>
      </c>
      <c r="W359" s="61" t="n">
        <v>56.1226279537695</v>
      </c>
      <c r="X359" s="61" t="n">
        <v>341.4985463</v>
      </c>
      <c r="Y359" s="61" t="n">
        <v>23.4932700895074</v>
      </c>
      <c r="Z359" s="61" t="n">
        <v>63.359147926106</v>
      </c>
      <c r="AA359" s="61" t="n">
        <v>11.0535633914092</v>
      </c>
    </row>
    <row r="360">
      <c r="A360" s="61" t="s">
        <v>255</v>
      </c>
      <c r="B360" s="61" t="s">
        <v>256</v>
      </c>
      <c r="C360" s="61" t="s">
        <v>17</v>
      </c>
      <c r="D360" s="61" t="n">
        <v>32.813905</v>
      </c>
      <c r="E360" s="61" t="n">
        <v>58.2094778607616</v>
      </c>
      <c r="F360" s="61" t="n">
        <v>0.192860448105105</v>
      </c>
      <c r="G360" s="61" t="n">
        <v>57.6981191406964</v>
      </c>
      <c r="H360" s="61" t="n">
        <v>512.2430428</v>
      </c>
      <c r="I360" s="61" t="n">
        <v>18.4286416175733</v>
      </c>
      <c r="J360" s="61" t="n">
        <v>3.01065730436931</v>
      </c>
      <c r="K360" s="61" t="n">
        <v>17.7346393583555</v>
      </c>
      <c r="L360" s="61" t="n">
        <v>2423.9314055</v>
      </c>
      <c r="M360" s="61" t="n">
        <v>8.73840724220085</v>
      </c>
      <c r="N360" s="61" t="n">
        <v>14.2464146538112</v>
      </c>
      <c r="O360" s="61" t="n">
        <v>7.61483167580048</v>
      </c>
      <c r="P360" s="61" t="n">
        <v>1583.389911</v>
      </c>
      <c r="Q360" s="61" t="n">
        <v>10.7188630365541</v>
      </c>
      <c r="R360" s="61" t="n">
        <v>9.30621600082534</v>
      </c>
      <c r="S360" s="61" t="n">
        <v>10.3002293937472</v>
      </c>
      <c r="T360" s="61" t="n">
        <v>682.1109038</v>
      </c>
      <c r="U360" s="61" t="n">
        <v>15.8933900294794</v>
      </c>
      <c r="V360" s="61" t="n">
        <v>4.00903868540627</v>
      </c>
      <c r="W360" s="61" t="n">
        <v>15.5141385837104</v>
      </c>
      <c r="X360" s="61" t="n">
        <v>11779.8366423</v>
      </c>
      <c r="Y360" s="61" t="n">
        <v>3.28476471477984</v>
      </c>
      <c r="Z360" s="61" t="n">
        <v>69.2348129074828</v>
      </c>
      <c r="AA360" s="61" t="n">
        <v>2.37233767109024</v>
      </c>
    </row>
    <row r="361">
      <c r="A361" s="61" t="s">
        <v>257</v>
      </c>
      <c r="B361" s="61" t="s">
        <v>258</v>
      </c>
      <c r="C361" s="61" t="s">
        <v>16</v>
      </c>
      <c r="D361" s="61"/>
      <c r="E361" s="61"/>
      <c r="F361" s="61"/>
      <c r="G361" s="61"/>
      <c r="H361" s="61" t="n">
        <v>26.7881102</v>
      </c>
      <c r="I361" s="61" t="n">
        <v>73.2819440217147</v>
      </c>
      <c r="J361" s="61" t="n">
        <v>4.32747129302276</v>
      </c>
      <c r="K361" s="61" t="n">
        <v>68.4511369293008</v>
      </c>
      <c r="L361" s="61" t="n">
        <v>104.550395</v>
      </c>
      <c r="M361" s="61" t="n">
        <v>41.5177124168996</v>
      </c>
      <c r="N361" s="61" t="n">
        <v>16.8895390402228</v>
      </c>
      <c r="O361" s="61" t="n">
        <v>34.6096628709795</v>
      </c>
      <c r="P361" s="61" t="n">
        <v>82.7232556</v>
      </c>
      <c r="Q361" s="61" t="n">
        <v>41.675089020541</v>
      </c>
      <c r="R361" s="61" t="n">
        <v>13.3634851880811</v>
      </c>
      <c r="S361" s="61" t="n">
        <v>36.2015603872102</v>
      </c>
      <c r="T361" s="61" t="n">
        <v>9.4843512</v>
      </c>
      <c r="U361" s="61" t="n">
        <v>99.9999999999997</v>
      </c>
      <c r="V361" s="61" t="n">
        <v>1.53214456878507</v>
      </c>
      <c r="W361" s="61" t="n">
        <v>99.0497658974815</v>
      </c>
      <c r="X361" s="61" t="n">
        <v>395.4784496</v>
      </c>
      <c r="Y361" s="61" t="n">
        <v>24.5653516785775</v>
      </c>
      <c r="Z361" s="61" t="n">
        <v>63.8873599098883</v>
      </c>
      <c r="AA361" s="61" t="n">
        <v>10.1941802111324</v>
      </c>
    </row>
    <row r="362">
      <c r="A362" s="61" t="s">
        <v>257</v>
      </c>
      <c r="B362" s="61" t="s">
        <v>258</v>
      </c>
      <c r="C362" s="61" t="s">
        <v>17</v>
      </c>
      <c r="D362" s="61" t="n">
        <v>33.9116141</v>
      </c>
      <c r="E362" s="61" t="n">
        <v>58.2330296162396</v>
      </c>
      <c r="F362" s="61" t="n">
        <v>0.237641687044387</v>
      </c>
      <c r="G362" s="61" t="n">
        <v>58.7649407646041</v>
      </c>
      <c r="H362" s="61" t="n">
        <v>466.8784423</v>
      </c>
      <c r="I362" s="61" t="n">
        <v>17.380679799323</v>
      </c>
      <c r="J362" s="61" t="n">
        <v>3.27173399489785</v>
      </c>
      <c r="K362" s="61" t="n">
        <v>16.9853690247725</v>
      </c>
      <c r="L362" s="61" t="n">
        <v>1627.3538104</v>
      </c>
      <c r="M362" s="61" t="n">
        <v>8.08461770207115</v>
      </c>
      <c r="N362" s="61" t="n">
        <v>11.4039722138017</v>
      </c>
      <c r="O362" s="61" t="n">
        <v>8.13316179828069</v>
      </c>
      <c r="P362" s="61" t="n">
        <v>1346.4193715</v>
      </c>
      <c r="Q362" s="61" t="n">
        <v>9.97305173316194</v>
      </c>
      <c r="R362" s="61" t="n">
        <v>9.4352740028527</v>
      </c>
      <c r="S362" s="61" t="n">
        <v>9.85244419435584</v>
      </c>
      <c r="T362" s="61" t="n">
        <v>448.3101016</v>
      </c>
      <c r="U362" s="61" t="n">
        <v>17.7740232288584</v>
      </c>
      <c r="V362" s="61" t="n">
        <v>3.14161303408039</v>
      </c>
      <c r="W362" s="61" t="n">
        <v>17.2061221832348</v>
      </c>
      <c r="X362" s="61" t="n">
        <v>10347.1878273</v>
      </c>
      <c r="Y362" s="61" t="n">
        <v>3.76036151358292</v>
      </c>
      <c r="Z362" s="61" t="n">
        <v>72.5097650673229</v>
      </c>
      <c r="AA362" s="61" t="n">
        <v>2.101488274846</v>
      </c>
    </row>
    <row r="363">
      <c r="A363" s="61" t="s">
        <v>259</v>
      </c>
      <c r="B363" s="61" t="s">
        <v>260</v>
      </c>
      <c r="C363" s="61" t="s">
        <v>16</v>
      </c>
      <c r="D363" s="61"/>
      <c r="E363" s="61"/>
      <c r="F363" s="61"/>
      <c r="G363" s="61"/>
      <c r="H363" s="61" t="n">
        <v>55.0808572</v>
      </c>
      <c r="I363" s="61" t="n">
        <v>57.4549535776686</v>
      </c>
      <c r="J363" s="61" t="n">
        <v>6.79216901080203</v>
      </c>
      <c r="K363" s="61" t="n">
        <v>49.3650777455795</v>
      </c>
      <c r="L363" s="61" t="n">
        <v>144.895336</v>
      </c>
      <c r="M363" s="61" t="n">
        <v>35.9413959672364</v>
      </c>
      <c r="N363" s="61" t="n">
        <v>17.8674345501825</v>
      </c>
      <c r="O363" s="61" t="n">
        <v>28.0229277991966</v>
      </c>
      <c r="P363" s="61" t="n">
        <v>52.0605703</v>
      </c>
      <c r="Q363" s="61" t="n">
        <v>50.863225301691</v>
      </c>
      <c r="R363" s="61" t="n">
        <v>6.41972928984011</v>
      </c>
      <c r="S363" s="61" t="n">
        <v>46.1676822780342</v>
      </c>
      <c r="T363" s="61" t="n">
        <v>21.2021725</v>
      </c>
      <c r="U363" s="61" t="n">
        <v>100</v>
      </c>
      <c r="V363" s="61" t="n">
        <v>2.61449705645066</v>
      </c>
      <c r="W363" s="61" t="n">
        <v>95.5190547329561</v>
      </c>
      <c r="X363" s="61" t="n">
        <v>537.7075689</v>
      </c>
      <c r="Y363" s="61" t="n">
        <v>24.5528636030701</v>
      </c>
      <c r="Z363" s="61" t="n">
        <v>66.3061700927247</v>
      </c>
      <c r="AA363" s="61" t="n">
        <v>12.8110142069161</v>
      </c>
    </row>
    <row r="364">
      <c r="A364" s="61" t="s">
        <v>259</v>
      </c>
      <c r="B364" s="61" t="s">
        <v>260</v>
      </c>
      <c r="C364" s="61" t="s">
        <v>17</v>
      </c>
      <c r="D364" s="61" t="n">
        <v>176.072794</v>
      </c>
      <c r="E364" s="61" t="n">
        <v>36.1091886476258</v>
      </c>
      <c r="F364" s="61" t="n">
        <v>0.667068528012548</v>
      </c>
      <c r="G364" s="61" t="n">
        <v>36.408072208829</v>
      </c>
      <c r="H364" s="61" t="n">
        <v>988.0972131</v>
      </c>
      <c r="I364" s="61" t="n">
        <v>16.1570433458942</v>
      </c>
      <c r="J364" s="61" t="n">
        <v>3.74350027907161</v>
      </c>
      <c r="K364" s="61" t="n">
        <v>16.1041044531752</v>
      </c>
      <c r="L364" s="61" t="n">
        <v>4017.635213</v>
      </c>
      <c r="M364" s="61" t="n">
        <v>7.55542250047724</v>
      </c>
      <c r="N364" s="61" t="n">
        <v>15.2211931596161</v>
      </c>
      <c r="O364" s="61" t="n">
        <v>7.40692550405953</v>
      </c>
      <c r="P364" s="61" t="n">
        <v>2538.2739319</v>
      </c>
      <c r="Q364" s="61" t="n">
        <v>9.92825341341945</v>
      </c>
      <c r="R364" s="61" t="n">
        <v>9.61649223016904</v>
      </c>
      <c r="S364" s="61" t="n">
        <v>10.1037260234108</v>
      </c>
      <c r="T364" s="61" t="n">
        <v>959.4981816</v>
      </c>
      <c r="U364" s="61" t="n">
        <v>14.5855047492131</v>
      </c>
      <c r="V364" s="61" t="n">
        <v>3.63515012791032</v>
      </c>
      <c r="W364" s="61" t="n">
        <v>14.4221179590066</v>
      </c>
      <c r="X364" s="61" t="n">
        <v>17715.431066</v>
      </c>
      <c r="Y364" s="61" t="n">
        <v>3.98265686898917</v>
      </c>
      <c r="Z364" s="61" t="n">
        <v>67.1165956752204</v>
      </c>
      <c r="AA364" s="61" t="n">
        <v>2.52320135409873</v>
      </c>
    </row>
    <row r="365">
      <c r="A365" s="61" t="s">
        <v>261</v>
      </c>
      <c r="B365" s="61" t="s">
        <v>262</v>
      </c>
      <c r="C365" s="61" t="s">
        <v>16</v>
      </c>
      <c r="D365" s="61"/>
      <c r="E365" s="61"/>
      <c r="F365" s="61"/>
      <c r="G365" s="61"/>
      <c r="H365" s="61" t="n">
        <v>69.7428241</v>
      </c>
      <c r="I365" s="61" t="n">
        <v>70.5645307499448</v>
      </c>
      <c r="J365" s="61" t="n">
        <v>11.5291659833969</v>
      </c>
      <c r="K365" s="61" t="n">
        <v>62.1624692542701</v>
      </c>
      <c r="L365" s="61" t="n">
        <v>36.667369</v>
      </c>
      <c r="M365" s="61" t="n">
        <v>71.0757232943352</v>
      </c>
      <c r="N365" s="61" t="n">
        <v>6.06147211316412</v>
      </c>
      <c r="O365" s="61" t="n">
        <v>70.8387294068651</v>
      </c>
      <c r="P365" s="61" t="n">
        <v>68.0150589</v>
      </c>
      <c r="Q365" s="61" t="n">
        <v>73.8925341881814</v>
      </c>
      <c r="R365" s="61" t="n">
        <v>11.2435496203059</v>
      </c>
      <c r="S365" s="61" t="n">
        <v>67.0028766612599</v>
      </c>
      <c r="T365" s="61"/>
      <c r="U365" s="61"/>
      <c r="V365" s="61"/>
      <c r="W365" s="61"/>
      <c r="X365" s="61" t="n">
        <v>430.4998935</v>
      </c>
      <c r="Y365" s="61" t="n">
        <v>31.1586848634616</v>
      </c>
      <c r="Z365" s="61" t="n">
        <v>71.1658122831331</v>
      </c>
      <c r="AA365" s="61" t="n">
        <v>12.4703442447651</v>
      </c>
    </row>
    <row r="366">
      <c r="A366" s="61" t="s">
        <v>261</v>
      </c>
      <c r="B366" s="61" t="s">
        <v>262</v>
      </c>
      <c r="C366" s="61" t="s">
        <v>17</v>
      </c>
      <c r="D366" s="61" t="n">
        <v>120.6241726</v>
      </c>
      <c r="E366" s="61" t="n">
        <v>46.2505122095078</v>
      </c>
      <c r="F366" s="61" t="n">
        <v>0.432803746886888</v>
      </c>
      <c r="G366" s="61" t="n">
        <v>46.3471620045724</v>
      </c>
      <c r="H366" s="61" t="n">
        <v>1141.5599867</v>
      </c>
      <c r="I366" s="61" t="n">
        <v>15.8970675589524</v>
      </c>
      <c r="J366" s="61" t="n">
        <v>4.09595712774992</v>
      </c>
      <c r="K366" s="61" t="n">
        <v>15.481856727325</v>
      </c>
      <c r="L366" s="61" t="n">
        <v>4366.5024394</v>
      </c>
      <c r="M366" s="61" t="n">
        <v>7.60251503583308</v>
      </c>
      <c r="N366" s="61" t="n">
        <v>15.6671633539815</v>
      </c>
      <c r="O366" s="61" t="n">
        <v>7.38559287223535</v>
      </c>
      <c r="P366" s="61" t="n">
        <v>3937.4182933</v>
      </c>
      <c r="Q366" s="61" t="n">
        <v>7.69454891045342</v>
      </c>
      <c r="R366" s="61" t="n">
        <v>14.1275944420548</v>
      </c>
      <c r="S366" s="61" t="n">
        <v>7.71176803169881</v>
      </c>
      <c r="T366" s="61" t="n">
        <v>485.0689906</v>
      </c>
      <c r="U366" s="61" t="n">
        <v>20.8809071926063</v>
      </c>
      <c r="V366" s="61" t="n">
        <v>1.74044449056242</v>
      </c>
      <c r="W366" s="61" t="n">
        <v>20.9871199343037</v>
      </c>
      <c r="X366" s="61" t="n">
        <v>17819.2346958</v>
      </c>
      <c r="Y366" s="61" t="n">
        <v>3.86880255002214</v>
      </c>
      <c r="Z366" s="61" t="n">
        <v>63.9360368387645</v>
      </c>
      <c r="AA366" s="61" t="n">
        <v>2.64773995938806</v>
      </c>
    </row>
    <row r="367">
      <c r="A367" s="61" t="s">
        <v>263</v>
      </c>
      <c r="B367" s="61" t="s">
        <v>264</v>
      </c>
      <c r="C367" s="61" t="s">
        <v>16</v>
      </c>
      <c r="D367" s="61"/>
      <c r="E367" s="61"/>
      <c r="F367" s="61"/>
      <c r="G367" s="61"/>
      <c r="H367" s="61" t="n">
        <v>112.1173428</v>
      </c>
      <c r="I367" s="61" t="n">
        <v>35.0662705793523</v>
      </c>
      <c r="J367" s="61" t="n">
        <v>18.8843284088163</v>
      </c>
      <c r="K367" s="61" t="n">
        <v>30.6595464217652</v>
      </c>
      <c r="L367" s="61" t="n">
        <v>74.0011874</v>
      </c>
      <c r="M367" s="61" t="n">
        <v>40.5625909734649</v>
      </c>
      <c r="N367" s="61" t="n">
        <v>12.4642868855429</v>
      </c>
      <c r="O367" s="61" t="n">
        <v>33.7722218739265</v>
      </c>
      <c r="P367" s="61" t="n">
        <v>47.4179074</v>
      </c>
      <c r="Q367" s="61" t="n">
        <v>74.3536173368778</v>
      </c>
      <c r="R367" s="61" t="n">
        <v>7.98676916021633</v>
      </c>
      <c r="S367" s="61" t="n">
        <v>72.4620679364095</v>
      </c>
      <c r="T367" s="61" t="n">
        <v>13.1474616</v>
      </c>
      <c r="U367" s="61" t="n">
        <v>100</v>
      </c>
      <c r="V367" s="61" t="n">
        <v>2.21447437475928</v>
      </c>
      <c r="W367" s="61" t="n">
        <v>98.6164019710737</v>
      </c>
      <c r="X367" s="61" t="n">
        <v>347.0218465</v>
      </c>
      <c r="Y367" s="61" t="n">
        <v>27.5148617946542</v>
      </c>
      <c r="Z367" s="61" t="n">
        <v>58.4501411706651</v>
      </c>
      <c r="AA367" s="61" t="n">
        <v>14.7927762401206</v>
      </c>
    </row>
    <row r="368">
      <c r="A368" s="61" t="s">
        <v>263</v>
      </c>
      <c r="B368" s="61" t="s">
        <v>264</v>
      </c>
      <c r="C368" s="61" t="s">
        <v>17</v>
      </c>
      <c r="D368" s="61" t="n">
        <v>68.1127048</v>
      </c>
      <c r="E368" s="61" t="n">
        <v>44.8536728442936</v>
      </c>
      <c r="F368" s="61" t="n">
        <v>0.254621863930674</v>
      </c>
      <c r="G368" s="61" t="n">
        <v>44.5665991463048</v>
      </c>
      <c r="H368" s="61" t="n">
        <v>1684.9661689</v>
      </c>
      <c r="I368" s="61" t="n">
        <v>9.22964117234496</v>
      </c>
      <c r="J368" s="61" t="n">
        <v>6.29881353038625</v>
      </c>
      <c r="K368" s="61" t="n">
        <v>8.87520024937798</v>
      </c>
      <c r="L368" s="61" t="n">
        <v>5559.5332965</v>
      </c>
      <c r="M368" s="61" t="n">
        <v>5.50892936407523</v>
      </c>
      <c r="N368" s="61" t="n">
        <v>20.7828882246866</v>
      </c>
      <c r="O368" s="61" t="n">
        <v>5.30573725332217</v>
      </c>
      <c r="P368" s="61" t="n">
        <v>3078.3804805</v>
      </c>
      <c r="Q368" s="61" t="n">
        <v>7.94534962263567</v>
      </c>
      <c r="R368" s="61" t="n">
        <v>11.5077352769099</v>
      </c>
      <c r="S368" s="61" t="n">
        <v>7.47084444481444</v>
      </c>
      <c r="T368" s="61" t="n">
        <v>519.2591271</v>
      </c>
      <c r="U368" s="61" t="n">
        <v>17.622962987885</v>
      </c>
      <c r="V368" s="61" t="n">
        <v>1.94111696479299</v>
      </c>
      <c r="W368" s="61" t="n">
        <v>17.3570835122589</v>
      </c>
      <c r="X368" s="61" t="n">
        <v>15840.2808546</v>
      </c>
      <c r="Y368" s="61" t="n">
        <v>3.33157382241159</v>
      </c>
      <c r="Z368" s="61" t="n">
        <v>59.2148241392936</v>
      </c>
      <c r="AA368" s="61" t="n">
        <v>2.55607611289317</v>
      </c>
    </row>
    <row r="369">
      <c r="A369" s="61" t="s">
        <v>265</v>
      </c>
      <c r="B369" s="61" t="s">
        <v>266</v>
      </c>
      <c r="C369" s="61" t="s">
        <v>16</v>
      </c>
      <c r="D369" s="61"/>
      <c r="E369" s="61"/>
      <c r="F369" s="61"/>
      <c r="G369" s="61"/>
      <c r="H369" s="61" t="n">
        <v>5.1904112</v>
      </c>
      <c r="I369" s="61" t="n">
        <v>100</v>
      </c>
      <c r="J369" s="61" t="n">
        <v>4.88853431645404</v>
      </c>
      <c r="K369" s="61" t="n">
        <v>87.9310338780011</v>
      </c>
      <c r="L369" s="61" t="n">
        <v>61.9149134</v>
      </c>
      <c r="M369" s="61" t="n">
        <v>34.2880214202455</v>
      </c>
      <c r="N369" s="61" t="n">
        <v>58.3139114018905</v>
      </c>
      <c r="O369" s="61" t="n">
        <v>20.018152921324</v>
      </c>
      <c r="P369" s="61" t="n">
        <v>8.6171358</v>
      </c>
      <c r="Q369" s="61" t="n">
        <v>100</v>
      </c>
      <c r="R369" s="61" t="n">
        <v>8.11595891821531</v>
      </c>
      <c r="S369" s="61" t="n">
        <v>94.2735957030932</v>
      </c>
      <c r="T369" s="61"/>
      <c r="U369" s="61"/>
      <c r="V369" s="61"/>
      <c r="W369" s="61"/>
      <c r="X369" s="61" t="n">
        <v>30.4527419</v>
      </c>
      <c r="Y369" s="61" t="n">
        <v>50.272173552925</v>
      </c>
      <c r="Z369" s="61" t="n">
        <v>28.6815953634401</v>
      </c>
      <c r="AA369" s="61" t="n">
        <v>35.2993734097051</v>
      </c>
    </row>
    <row r="370">
      <c r="A370" s="61" t="s">
        <v>265</v>
      </c>
      <c r="B370" s="61" t="s">
        <v>266</v>
      </c>
      <c r="C370" s="61" t="s">
        <v>17</v>
      </c>
      <c r="D370" s="61" t="n">
        <v>21.2807682</v>
      </c>
      <c r="E370" s="61" t="n">
        <v>39.9995469078742</v>
      </c>
      <c r="F370" s="61" t="n">
        <v>0.353464137108478</v>
      </c>
      <c r="G370" s="61" t="n">
        <v>39.5040187738587</v>
      </c>
      <c r="H370" s="61" t="n">
        <v>486.4317714</v>
      </c>
      <c r="I370" s="61" t="n">
        <v>11.979989282783</v>
      </c>
      <c r="J370" s="61" t="n">
        <v>8.07941634080905</v>
      </c>
      <c r="K370" s="61" t="n">
        <v>12.0912331721991</v>
      </c>
      <c r="L370" s="61" t="n">
        <v>1883.4272033</v>
      </c>
      <c r="M370" s="61" t="n">
        <v>6.54670540392067</v>
      </c>
      <c r="N370" s="61" t="n">
        <v>31.2828919033604</v>
      </c>
      <c r="O370" s="61" t="n">
        <v>5.93944519747014</v>
      </c>
      <c r="P370" s="61" t="n">
        <v>1299.6404759</v>
      </c>
      <c r="Q370" s="61" t="n">
        <v>8.30992524827247</v>
      </c>
      <c r="R370" s="61" t="n">
        <v>21.5864528501958</v>
      </c>
      <c r="S370" s="61" t="n">
        <v>6.68420808569325</v>
      </c>
      <c r="T370" s="61" t="n">
        <v>199.1022389</v>
      </c>
      <c r="U370" s="61" t="n">
        <v>16.8981282741783</v>
      </c>
      <c r="V370" s="61" t="n">
        <v>3.30700002968664</v>
      </c>
      <c r="W370" s="61" t="n">
        <v>16.3715398145955</v>
      </c>
      <c r="X370" s="61" t="n">
        <v>2130.7476334</v>
      </c>
      <c r="Y370" s="61" t="n">
        <v>8.0007712245322</v>
      </c>
      <c r="Z370" s="61" t="n">
        <v>35.3907747388397</v>
      </c>
      <c r="AA370" s="61" t="n">
        <v>6.83203498709202</v>
      </c>
    </row>
    <row r="371">
      <c r="A371" s="61" t="s">
        <v>267</v>
      </c>
      <c r="B371" s="61" t="s">
        <v>268</v>
      </c>
      <c r="C371" s="61" t="s">
        <v>16</v>
      </c>
      <c r="D371" s="61"/>
      <c r="E371" s="61"/>
      <c r="F371" s="61"/>
      <c r="G371" s="61"/>
      <c r="H371" s="61" t="n">
        <v>678.7163743</v>
      </c>
      <c r="I371" s="61" t="n">
        <v>32.412602402233</v>
      </c>
      <c r="J371" s="61" t="n">
        <v>17.2899257019262</v>
      </c>
      <c r="K371" s="61" t="n">
        <v>31.2314711731483</v>
      </c>
      <c r="L371" s="61" t="n">
        <v>958.4626686</v>
      </c>
      <c r="M371" s="61" t="n">
        <v>32.630347207058</v>
      </c>
      <c r="N371" s="61" t="n">
        <v>24.4163084252319</v>
      </c>
      <c r="O371" s="61" t="n">
        <v>23.8842925022858</v>
      </c>
      <c r="P371" s="61" t="n">
        <v>897.4221123</v>
      </c>
      <c r="Q371" s="61" t="n">
        <v>30.788743624143</v>
      </c>
      <c r="R371" s="61" t="n">
        <v>22.8613338832965</v>
      </c>
      <c r="S371" s="61" t="n">
        <v>24.696222775537</v>
      </c>
      <c r="T371" s="61" t="n">
        <v>242.4821695</v>
      </c>
      <c r="U371" s="61" t="n">
        <v>49.1866684385091</v>
      </c>
      <c r="V371" s="61" t="n">
        <v>6.17709967439765</v>
      </c>
      <c r="W371" s="61" t="n">
        <v>49.7221233332649</v>
      </c>
      <c r="X371" s="61" t="n">
        <v>1148.4186468</v>
      </c>
      <c r="Y371" s="61" t="n">
        <v>33.096859313855</v>
      </c>
      <c r="Z371" s="61" t="n">
        <v>29.2553323151477</v>
      </c>
      <c r="AA371" s="61" t="n">
        <v>23.6058949466382</v>
      </c>
    </row>
    <row r="372">
      <c r="A372" s="61" t="s">
        <v>267</v>
      </c>
      <c r="B372" s="61" t="s">
        <v>268</v>
      </c>
      <c r="C372" s="61" t="s">
        <v>17</v>
      </c>
      <c r="D372" s="61" t="n">
        <v>725.0373548</v>
      </c>
      <c r="E372" s="61" t="n">
        <v>33.7917410539185</v>
      </c>
      <c r="F372" s="61" t="n">
        <v>0.819947193673712</v>
      </c>
      <c r="G372" s="61" t="n">
        <v>33.8629581272198</v>
      </c>
      <c r="H372" s="61" t="n">
        <v>10931.3250735</v>
      </c>
      <c r="I372" s="61" t="n">
        <v>11.3560729923553</v>
      </c>
      <c r="J372" s="61" t="n">
        <v>12.3622724509468</v>
      </c>
      <c r="K372" s="61" t="n">
        <v>11.1073778226114</v>
      </c>
      <c r="L372" s="61" t="n">
        <v>28494.0837828</v>
      </c>
      <c r="M372" s="61" t="n">
        <v>7.60199042006509</v>
      </c>
      <c r="N372" s="61" t="n">
        <v>32.2240556011839</v>
      </c>
      <c r="O372" s="61" t="n">
        <v>6.57384119409023</v>
      </c>
      <c r="P372" s="61" t="n">
        <v>14972.4333144</v>
      </c>
      <c r="Q372" s="61" t="n">
        <v>8.03160512440883</v>
      </c>
      <c r="R372" s="61" t="n">
        <v>16.9323754111891</v>
      </c>
      <c r="S372" s="61" t="n">
        <v>7.5013014675322</v>
      </c>
      <c r="T372" s="61" t="n">
        <v>3230.5591145</v>
      </c>
      <c r="U372" s="61" t="n">
        <v>14.9626458029587</v>
      </c>
      <c r="V372" s="61" t="n">
        <v>3.6534502152127</v>
      </c>
      <c r="W372" s="61" t="n">
        <v>14.6688067162943</v>
      </c>
      <c r="X372" s="61" t="n">
        <v>30071.4453518</v>
      </c>
      <c r="Y372" s="61" t="n">
        <v>7.53867775912508</v>
      </c>
      <c r="Z372" s="61" t="n">
        <v>34.0078991277938</v>
      </c>
      <c r="AA372" s="61" t="n">
        <v>6.70966562324468</v>
      </c>
    </row>
    <row r="373">
      <c r="A373" s="61" t="s">
        <v>269</v>
      </c>
      <c r="B373" s="61" t="s">
        <v>270</v>
      </c>
      <c r="C373" s="61" t="s">
        <v>16</v>
      </c>
      <c r="D373" s="61"/>
      <c r="E373" s="61"/>
      <c r="F373" s="61"/>
      <c r="G373" s="61"/>
      <c r="H373" s="61" t="n">
        <v>44.5511076</v>
      </c>
      <c r="I373" s="61" t="n">
        <v>99.9999999999999</v>
      </c>
      <c r="J373" s="61" t="n">
        <v>2.11585453687558</v>
      </c>
      <c r="K373" s="61" t="n">
        <v>89.1665740541636</v>
      </c>
      <c r="L373" s="61" t="n">
        <v>77.4258481</v>
      </c>
      <c r="M373" s="61" t="n">
        <v>73.6748236802499</v>
      </c>
      <c r="N373" s="61" t="n">
        <v>3.67716631076136</v>
      </c>
      <c r="O373" s="61" t="n">
        <v>71.8494379986136</v>
      </c>
      <c r="P373" s="61" t="n">
        <v>67.574141</v>
      </c>
      <c r="Q373" s="61" t="n">
        <v>71.8861568158514</v>
      </c>
      <c r="R373" s="61" t="n">
        <v>3.20928166576761</v>
      </c>
      <c r="S373" s="61" t="n">
        <v>62.832960118808</v>
      </c>
      <c r="T373" s="61" t="n">
        <v>74.8577874</v>
      </c>
      <c r="U373" s="61" t="n">
        <v>72.4622050491955</v>
      </c>
      <c r="V373" s="61" t="n">
        <v>3.55520205048185</v>
      </c>
      <c r="W373" s="61" t="n">
        <v>72.7000869774148</v>
      </c>
      <c r="X373" s="61" t="n">
        <v>1841.1757307</v>
      </c>
      <c r="Y373" s="61" t="n">
        <v>24.04320118739</v>
      </c>
      <c r="Z373" s="61" t="n">
        <v>87.4424954361136</v>
      </c>
      <c r="AA373" s="61" t="n">
        <v>3.79823963865529</v>
      </c>
    </row>
    <row r="374">
      <c r="A374" s="61" t="s">
        <v>269</v>
      </c>
      <c r="B374" s="61" t="s">
        <v>270</v>
      </c>
      <c r="C374" s="61" t="s">
        <v>17</v>
      </c>
      <c r="D374" s="61" t="n">
        <v>91.7777075</v>
      </c>
      <c r="E374" s="61" t="n">
        <v>57.4137434989387</v>
      </c>
      <c r="F374" s="61" t="n">
        <v>0.150613420947497</v>
      </c>
      <c r="G374" s="61" t="n">
        <v>57.026668103873</v>
      </c>
      <c r="H374" s="61" t="n">
        <v>948.9009298</v>
      </c>
      <c r="I374" s="61" t="n">
        <v>25.6046792808695</v>
      </c>
      <c r="J374" s="61" t="n">
        <v>1.55721055875621</v>
      </c>
      <c r="K374" s="61" t="n">
        <v>25.092263030652</v>
      </c>
      <c r="L374" s="61" t="n">
        <v>6431.9369969</v>
      </c>
      <c r="M374" s="61" t="n">
        <v>8.34021648194846</v>
      </c>
      <c r="N374" s="61" t="n">
        <v>10.5552433244411</v>
      </c>
      <c r="O374" s="61" t="n">
        <v>7.41245622409201</v>
      </c>
      <c r="P374" s="61" t="n">
        <v>3509.4635555</v>
      </c>
      <c r="Q374" s="61" t="n">
        <v>13.8730102510979</v>
      </c>
      <c r="R374" s="61" t="n">
        <v>5.75926688716234</v>
      </c>
      <c r="S374" s="61" t="n">
        <v>13.2429515745927</v>
      </c>
      <c r="T374" s="61" t="n">
        <v>1509.7456568</v>
      </c>
      <c r="U374" s="61" t="n">
        <v>18.2707441074135</v>
      </c>
      <c r="V374" s="61" t="n">
        <v>2.47759466133182</v>
      </c>
      <c r="W374" s="61" t="n">
        <v>18.0166546903424</v>
      </c>
      <c r="X374" s="61" t="n">
        <v>48444.1175965</v>
      </c>
      <c r="Y374" s="61" t="n">
        <v>3.00184645093129</v>
      </c>
      <c r="Z374" s="61" t="n">
        <v>79.5000711473611</v>
      </c>
      <c r="AA374" s="61" t="n">
        <v>1.6016323448307</v>
      </c>
    </row>
    <row r="375">
      <c r="A375" s="61" t="s">
        <v>271</v>
      </c>
      <c r="B375" s="61" t="s">
        <v>272</v>
      </c>
      <c r="C375" s="61" t="s">
        <v>16</v>
      </c>
      <c r="D375" s="61" t="n">
        <v>19.8614878</v>
      </c>
      <c r="E375" s="61" t="n">
        <v>99.9999999999998</v>
      </c>
      <c r="F375" s="61" t="n">
        <v>7.18599991662115</v>
      </c>
      <c r="G375" s="61" t="n">
        <v>92.9274592111705</v>
      </c>
      <c r="H375" s="61"/>
      <c r="I375" s="61"/>
      <c r="J375" s="61"/>
      <c r="K375" s="61"/>
      <c r="L375" s="61" t="n">
        <v>113.752579</v>
      </c>
      <c r="M375" s="61" t="n">
        <v>52.7856347112718</v>
      </c>
      <c r="N375" s="61" t="n">
        <v>41.1563338779404</v>
      </c>
      <c r="O375" s="61" t="n">
        <v>36.9809122012856</v>
      </c>
      <c r="P375" s="61" t="n">
        <v>17.0714972</v>
      </c>
      <c r="Q375" s="61" t="n">
        <v>100</v>
      </c>
      <c r="R375" s="61" t="n">
        <v>6.17656535558218</v>
      </c>
      <c r="S375" s="61" t="n">
        <v>101.519064578102</v>
      </c>
      <c r="T375" s="61" t="n">
        <v>51.0458781</v>
      </c>
      <c r="U375" s="61" t="n">
        <v>57.7042104921178</v>
      </c>
      <c r="V375" s="61" t="n">
        <v>18.4686907377832</v>
      </c>
      <c r="W375" s="61" t="n">
        <v>51.0686658975677</v>
      </c>
      <c r="X375" s="61" t="n">
        <v>74.6599861</v>
      </c>
      <c r="Y375" s="61" t="n">
        <v>63.952604320147</v>
      </c>
      <c r="Z375" s="61" t="n">
        <v>27.0124101120731</v>
      </c>
      <c r="AA375" s="61" t="n">
        <v>51.6480149611587</v>
      </c>
    </row>
    <row r="376">
      <c r="A376" s="61" t="s">
        <v>271</v>
      </c>
      <c r="B376" s="61" t="s">
        <v>272</v>
      </c>
      <c r="C376" s="61" t="s">
        <v>17</v>
      </c>
      <c r="D376" s="61" t="n">
        <v>126.6172217</v>
      </c>
      <c r="E376" s="61" t="n">
        <v>56.5933087343324</v>
      </c>
      <c r="F376" s="61" t="n">
        <v>0.631759320707268</v>
      </c>
      <c r="G376" s="61" t="n">
        <v>56.1071364138599</v>
      </c>
      <c r="H376" s="61" t="n">
        <v>1445.0577658</v>
      </c>
      <c r="I376" s="61" t="n">
        <v>13.6523621218098</v>
      </c>
      <c r="J376" s="61" t="n">
        <v>7.21014645754599</v>
      </c>
      <c r="K376" s="61" t="n">
        <v>13.6742446584458</v>
      </c>
      <c r="L376" s="61" t="n">
        <v>4052.0794262</v>
      </c>
      <c r="M376" s="61" t="n">
        <v>10.3471772792542</v>
      </c>
      <c r="N376" s="61" t="n">
        <v>20.217936481132</v>
      </c>
      <c r="O376" s="61" t="n">
        <v>10.3594072929215</v>
      </c>
      <c r="P376" s="61" t="n">
        <v>2352.1144917</v>
      </c>
      <c r="Q376" s="61" t="n">
        <v>10.1030568903183</v>
      </c>
      <c r="R376" s="61" t="n">
        <v>11.7359252837098</v>
      </c>
      <c r="S376" s="61" t="n">
        <v>10.8663156558232</v>
      </c>
      <c r="T376" s="61" t="n">
        <v>743.9203698</v>
      </c>
      <c r="U376" s="61" t="n">
        <v>16.4766469532464</v>
      </c>
      <c r="V376" s="61" t="n">
        <v>3.71180650763835</v>
      </c>
      <c r="W376" s="61" t="n">
        <v>15.9383586468594</v>
      </c>
      <c r="X376" s="61" t="n">
        <v>11322.2136759</v>
      </c>
      <c r="Y376" s="61" t="n">
        <v>7.30379204281614</v>
      </c>
      <c r="Z376" s="61" t="n">
        <v>56.4924259492666</v>
      </c>
      <c r="AA376" s="61" t="n">
        <v>5.58189951501596</v>
      </c>
    </row>
    <row r="377">
      <c r="A377" s="61" t="s">
        <v>273</v>
      </c>
      <c r="B377" s="61" t="s">
        <v>274</v>
      </c>
      <c r="C377" s="61" t="s">
        <v>16</v>
      </c>
      <c r="D377" s="61"/>
      <c r="E377" s="61"/>
      <c r="F377" s="61"/>
      <c r="G377" s="61"/>
      <c r="H377" s="61" t="n">
        <v>117.6740795</v>
      </c>
      <c r="I377" s="61" t="n">
        <v>50.2107998417774</v>
      </c>
      <c r="J377" s="61" t="n">
        <v>6.82627163009195</v>
      </c>
      <c r="K377" s="61" t="n">
        <v>46.4170309229151</v>
      </c>
      <c r="L377" s="61" t="n">
        <v>327.7431092</v>
      </c>
      <c r="M377" s="61" t="n">
        <v>30.9954939064397</v>
      </c>
      <c r="N377" s="61" t="n">
        <v>19.0123729694447</v>
      </c>
      <c r="O377" s="61" t="n">
        <v>25.26505340235</v>
      </c>
      <c r="P377" s="61" t="n">
        <v>137.0407628</v>
      </c>
      <c r="Q377" s="61" t="n">
        <v>45.0068218433991</v>
      </c>
      <c r="R377" s="61" t="n">
        <v>7.94973264496877</v>
      </c>
      <c r="S377" s="61" t="n">
        <v>43.8071926615415</v>
      </c>
      <c r="T377" s="61" t="n">
        <v>126.2850737</v>
      </c>
      <c r="U377" s="61" t="n">
        <v>44.807446839036</v>
      </c>
      <c r="V377" s="61" t="n">
        <v>7.3257952776455</v>
      </c>
      <c r="W377" s="61" t="n">
        <v>45.1609290318766</v>
      </c>
      <c r="X377" s="61" t="n">
        <v>1015.0981267</v>
      </c>
      <c r="Y377" s="61" t="n">
        <v>25.4936819625902</v>
      </c>
      <c r="Z377" s="61" t="n">
        <v>58.8858274778491</v>
      </c>
      <c r="AA377" s="61" t="n">
        <v>12.0653780740584</v>
      </c>
    </row>
    <row r="378">
      <c r="A378" s="61" t="s">
        <v>273</v>
      </c>
      <c r="B378" s="61" t="s">
        <v>274</v>
      </c>
      <c r="C378" s="61" t="s">
        <v>17</v>
      </c>
      <c r="D378" s="61" t="n">
        <v>410.6344185</v>
      </c>
      <c r="E378" s="61" t="n">
        <v>28.2522419840407</v>
      </c>
      <c r="F378" s="61" t="n">
        <v>1.33732784773819</v>
      </c>
      <c r="G378" s="61" t="n">
        <v>27.6023803339799</v>
      </c>
      <c r="H378" s="61" t="n">
        <v>2469.8651347</v>
      </c>
      <c r="I378" s="61" t="n">
        <v>18.4352281390287</v>
      </c>
      <c r="J378" s="61" t="n">
        <v>8.04369842366717</v>
      </c>
      <c r="K378" s="61" t="n">
        <v>18.162191906566</v>
      </c>
      <c r="L378" s="61" t="n">
        <v>5886.0916275</v>
      </c>
      <c r="M378" s="61" t="n">
        <v>8.63054627251637</v>
      </c>
      <c r="N378" s="61" t="n">
        <v>19.1694458456466</v>
      </c>
      <c r="O378" s="61" t="n">
        <v>7.95716243339917</v>
      </c>
      <c r="P378" s="61" t="n">
        <v>3963.0437978</v>
      </c>
      <c r="Q378" s="61" t="n">
        <v>9.68347794179854</v>
      </c>
      <c r="R378" s="61" t="n">
        <v>12.9065869635671</v>
      </c>
      <c r="S378" s="61" t="n">
        <v>9.64096086304374</v>
      </c>
      <c r="T378" s="61" t="n">
        <v>1496.5333228</v>
      </c>
      <c r="U378" s="61" t="n">
        <v>16.1411904448188</v>
      </c>
      <c r="V378" s="61" t="n">
        <v>4.87381378053822</v>
      </c>
      <c r="W378" s="61" t="n">
        <v>15.3830640131481</v>
      </c>
      <c r="X378" s="61" t="n">
        <v>16479.4226422</v>
      </c>
      <c r="Y378" s="61" t="n">
        <v>5.91946144395697</v>
      </c>
      <c r="Z378" s="61" t="n">
        <v>53.6691271388428</v>
      </c>
      <c r="AA378" s="61" t="n">
        <v>5.18567658867613</v>
      </c>
    </row>
    <row r="379">
      <c r="A379" s="61" t="s">
        <v>275</v>
      </c>
      <c r="B379" s="61" t="s">
        <v>276</v>
      </c>
      <c r="C379" s="61" t="s">
        <v>16</v>
      </c>
      <c r="D379" s="61" t="n">
        <v>30.2900389</v>
      </c>
      <c r="E379" s="61" t="n">
        <v>100</v>
      </c>
      <c r="F379" s="61" t="n">
        <v>2.76756940616197</v>
      </c>
      <c r="G379" s="61" t="n">
        <v>97.0502692506215</v>
      </c>
      <c r="H379" s="61" t="n">
        <v>121.9972954</v>
      </c>
      <c r="I379" s="61" t="n">
        <v>61.3804418988528</v>
      </c>
      <c r="J379" s="61" t="n">
        <v>11.1467662190274</v>
      </c>
      <c r="K379" s="61" t="n">
        <v>55.2517335566912</v>
      </c>
      <c r="L379" s="61" t="n">
        <v>349.4514936</v>
      </c>
      <c r="M379" s="61" t="n">
        <v>37.2180153693487</v>
      </c>
      <c r="N379" s="61" t="n">
        <v>31.9290201580087</v>
      </c>
      <c r="O379" s="61" t="n">
        <v>28.0544701780629</v>
      </c>
      <c r="P379" s="61" t="n">
        <v>24.2597487</v>
      </c>
      <c r="Q379" s="61" t="n">
        <v>100</v>
      </c>
      <c r="R379" s="61" t="n">
        <v>2.21658805143686</v>
      </c>
      <c r="S379" s="61" t="n">
        <v>99.5748133450935</v>
      </c>
      <c r="T379" s="61" t="n">
        <v>33.5039176</v>
      </c>
      <c r="U379" s="61" t="n">
        <v>99.9999999999997</v>
      </c>
      <c r="V379" s="61" t="n">
        <v>3.06121816622466</v>
      </c>
      <c r="W379" s="61" t="n">
        <v>97.8403078419474</v>
      </c>
      <c r="X379" s="61" t="n">
        <v>534.9610749</v>
      </c>
      <c r="Y379" s="61" t="n">
        <v>31.5436094089522</v>
      </c>
      <c r="Z379" s="61" t="n">
        <v>48.8788379991405</v>
      </c>
      <c r="AA379" s="61" t="n">
        <v>22.3680359905837</v>
      </c>
    </row>
    <row r="380">
      <c r="A380" s="61" t="s">
        <v>275</v>
      </c>
      <c r="B380" s="61" t="s">
        <v>276</v>
      </c>
      <c r="C380" s="61" t="s">
        <v>17</v>
      </c>
      <c r="D380" s="61" t="n">
        <v>387.8470558</v>
      </c>
      <c r="E380" s="61" t="n">
        <v>32.2720676453523</v>
      </c>
      <c r="F380" s="61" t="n">
        <v>0.983220338413114</v>
      </c>
      <c r="G380" s="61" t="n">
        <v>31.6729657498463</v>
      </c>
      <c r="H380" s="61" t="n">
        <v>4609.7169386</v>
      </c>
      <c r="I380" s="61" t="n">
        <v>14.2489210601323</v>
      </c>
      <c r="J380" s="61" t="n">
        <v>11.6859658480846</v>
      </c>
      <c r="K380" s="61" t="n">
        <v>13.9538446546151</v>
      </c>
      <c r="L380" s="61" t="n">
        <v>10436.9989079</v>
      </c>
      <c r="M380" s="61" t="n">
        <v>8.90276657219619</v>
      </c>
      <c r="N380" s="61" t="n">
        <v>26.4585471122783</v>
      </c>
      <c r="O380" s="61" t="n">
        <v>7.82870533270577</v>
      </c>
      <c r="P380" s="61" t="n">
        <v>6047.1065105</v>
      </c>
      <c r="Q380" s="61" t="n">
        <v>8.08724713896178</v>
      </c>
      <c r="R380" s="61" t="n">
        <v>15.3298523754681</v>
      </c>
      <c r="S380" s="61" t="n">
        <v>7.85597366405831</v>
      </c>
      <c r="T380" s="61" t="n">
        <v>791.1179659</v>
      </c>
      <c r="U380" s="61" t="n">
        <v>21.8608319073364</v>
      </c>
      <c r="V380" s="61" t="n">
        <v>2.00554126304365</v>
      </c>
      <c r="W380" s="61" t="n">
        <v>21.9129335374434</v>
      </c>
      <c r="X380" s="61" t="n">
        <v>17173.8189055</v>
      </c>
      <c r="Y380" s="61" t="n">
        <v>7.94456270162389</v>
      </c>
      <c r="Z380" s="61" t="n">
        <v>43.5368730627122</v>
      </c>
      <c r="AA380" s="61" t="n">
        <v>7.47640118790208</v>
      </c>
    </row>
    <row r="381">
      <c r="A381" s="61" t="s">
        <v>277</v>
      </c>
      <c r="B381" s="61" t="s">
        <v>278</v>
      </c>
      <c r="C381" s="61" t="s">
        <v>16</v>
      </c>
      <c r="D381" s="61"/>
      <c r="E381" s="61"/>
      <c r="F381" s="61"/>
      <c r="G381" s="61"/>
      <c r="H381" s="61" t="n">
        <v>15.5312352</v>
      </c>
      <c r="I381" s="61" t="n">
        <v>100</v>
      </c>
      <c r="J381" s="61" t="n">
        <v>2.24942305811882</v>
      </c>
      <c r="K381" s="61" t="n">
        <v>102.994637477979</v>
      </c>
      <c r="L381" s="61" t="n">
        <v>58.4798603</v>
      </c>
      <c r="M381" s="61" t="n">
        <v>50.1015848438176</v>
      </c>
      <c r="N381" s="61" t="n">
        <v>8.46976718209683</v>
      </c>
      <c r="O381" s="61" t="n">
        <v>41.9705356688754</v>
      </c>
      <c r="P381" s="61" t="n">
        <v>19.5904307</v>
      </c>
      <c r="Q381" s="61" t="n">
        <v>99.9999999999999</v>
      </c>
      <c r="R381" s="61" t="n">
        <v>2.83732529754354</v>
      </c>
      <c r="S381" s="61" t="n">
        <v>84.2931047566781</v>
      </c>
      <c r="T381" s="61"/>
      <c r="U381" s="61"/>
      <c r="V381" s="61"/>
      <c r="W381" s="61"/>
      <c r="X381" s="61" t="n">
        <v>596.8526391</v>
      </c>
      <c r="Y381" s="61" t="n">
        <v>28.1910691404544</v>
      </c>
      <c r="Z381" s="61" t="n">
        <v>86.4434844622408</v>
      </c>
      <c r="AA381" s="61" t="n">
        <v>6.14224549994844</v>
      </c>
    </row>
    <row r="382">
      <c r="A382" s="61" t="s">
        <v>277</v>
      </c>
      <c r="B382" s="61" t="s">
        <v>278</v>
      </c>
      <c r="C382" s="61" t="s">
        <v>17</v>
      </c>
      <c r="D382" s="61" t="n">
        <v>147.5819748</v>
      </c>
      <c r="E382" s="61" t="n">
        <v>47.3802508804324</v>
      </c>
      <c r="F382" s="61" t="n">
        <v>0.531128336791058</v>
      </c>
      <c r="G382" s="61" t="n">
        <v>47.3529027446573</v>
      </c>
      <c r="H382" s="61" t="n">
        <v>865.2329585</v>
      </c>
      <c r="I382" s="61" t="n">
        <v>17.5840766741528</v>
      </c>
      <c r="J382" s="61" t="n">
        <v>3.11386090887918</v>
      </c>
      <c r="K382" s="61" t="n">
        <v>16.6490411960361</v>
      </c>
      <c r="L382" s="61" t="n">
        <v>3561.5613516</v>
      </c>
      <c r="M382" s="61" t="n">
        <v>9.71458752940292</v>
      </c>
      <c r="N382" s="61" t="n">
        <v>12.8175961842098</v>
      </c>
      <c r="O382" s="61" t="n">
        <v>8.84826576854348</v>
      </c>
      <c r="P382" s="61" t="n">
        <v>1882.3771756</v>
      </c>
      <c r="Q382" s="61" t="n">
        <v>10.9496373598752</v>
      </c>
      <c r="R382" s="61" t="n">
        <v>6.77443068399623</v>
      </c>
      <c r="S382" s="61" t="n">
        <v>10.7478925213561</v>
      </c>
      <c r="T382" s="61" t="n">
        <v>498.1165069</v>
      </c>
      <c r="U382" s="61" t="n">
        <v>23.6671086103286</v>
      </c>
      <c r="V382" s="61" t="n">
        <v>1.79265653679252</v>
      </c>
      <c r="W382" s="61" t="n">
        <v>22.1743102827479</v>
      </c>
      <c r="X382" s="61" t="n">
        <v>20831.629938</v>
      </c>
      <c r="Y382" s="61" t="n">
        <v>3.19512885502528</v>
      </c>
      <c r="Z382" s="61" t="n">
        <v>74.9703273493313</v>
      </c>
      <c r="AA382" s="61" t="n">
        <v>2.05014273633159</v>
      </c>
    </row>
    <row r="383">
      <c r="A383" s="61" t="s">
        <v>279</v>
      </c>
      <c r="B383" s="61" t="s">
        <v>280</v>
      </c>
      <c r="C383" s="61" t="s">
        <v>16</v>
      </c>
      <c r="D383" s="61" t="n">
        <v>29.4184366</v>
      </c>
      <c r="E383" s="61" t="n">
        <v>61.2430255219879</v>
      </c>
      <c r="F383" s="61" t="n">
        <v>2.76509304919233</v>
      </c>
      <c r="G383" s="61" t="n">
        <v>65.5218925336148</v>
      </c>
      <c r="H383" s="61" t="n">
        <v>518.4430653</v>
      </c>
      <c r="I383" s="61" t="n">
        <v>37.0293159928668</v>
      </c>
      <c r="J383" s="61" t="n">
        <v>48.7294187571814</v>
      </c>
      <c r="K383" s="61" t="n">
        <v>18.5248786627359</v>
      </c>
      <c r="L383" s="61" t="n">
        <v>403.7810882</v>
      </c>
      <c r="M383" s="61" t="n">
        <v>35.9272557533491</v>
      </c>
      <c r="N383" s="61" t="n">
        <v>37.9521283050484</v>
      </c>
      <c r="O383" s="61" t="n">
        <v>19.7409870934456</v>
      </c>
      <c r="P383" s="61" t="n">
        <v>30.0303513</v>
      </c>
      <c r="Q383" s="61" t="n">
        <v>50.2662506411276</v>
      </c>
      <c r="R383" s="61" t="n">
        <v>2.82260803908368</v>
      </c>
      <c r="S383" s="61" t="n">
        <v>42.0732851954888</v>
      </c>
      <c r="T383" s="61" t="n">
        <v>16.7758122</v>
      </c>
      <c r="U383" s="61" t="n">
        <v>100</v>
      </c>
      <c r="V383" s="61" t="n">
        <v>1.57678949223209</v>
      </c>
      <c r="W383" s="61" t="n">
        <v>98.0596641478676</v>
      </c>
      <c r="X383" s="61" t="n">
        <v>65.4733668</v>
      </c>
      <c r="Y383" s="61" t="n">
        <v>42.1636608046307</v>
      </c>
      <c r="Z383" s="61" t="n">
        <v>6.15396235726203</v>
      </c>
      <c r="AA383" s="61" t="n">
        <v>32.7835163168832</v>
      </c>
    </row>
    <row r="384">
      <c r="A384" s="61" t="s">
        <v>279</v>
      </c>
      <c r="B384" s="61" t="s">
        <v>280</v>
      </c>
      <c r="C384" s="61" t="s">
        <v>17</v>
      </c>
      <c r="D384" s="61" t="n">
        <v>232.7422711</v>
      </c>
      <c r="E384" s="61" t="n">
        <v>29.5194744032879</v>
      </c>
      <c r="F384" s="61" t="n">
        <v>2.61997658219136</v>
      </c>
      <c r="G384" s="61" t="n">
        <v>28.3035074742756</v>
      </c>
      <c r="H384" s="61" t="n">
        <v>2428.3896999</v>
      </c>
      <c r="I384" s="61" t="n">
        <v>9.98132127141783</v>
      </c>
      <c r="J384" s="61" t="n">
        <v>27.3363498435533</v>
      </c>
      <c r="K384" s="61" t="n">
        <v>7.34111382274923</v>
      </c>
      <c r="L384" s="61" t="n">
        <v>3661.5428564</v>
      </c>
      <c r="M384" s="61" t="n">
        <v>7.61634645912179</v>
      </c>
      <c r="N384" s="61" t="n">
        <v>41.2179381644698</v>
      </c>
      <c r="O384" s="61" t="n">
        <v>5.38177761338412</v>
      </c>
      <c r="P384" s="61" t="n">
        <v>1081.4871271</v>
      </c>
      <c r="Q384" s="61" t="n">
        <v>11.9050775446498</v>
      </c>
      <c r="R384" s="61" t="n">
        <v>12.1742858895022</v>
      </c>
      <c r="S384" s="61" t="n">
        <v>9.80106333084691</v>
      </c>
      <c r="T384" s="61" t="n">
        <v>239.0402901</v>
      </c>
      <c r="U384" s="61" t="n">
        <v>22.7693757459117</v>
      </c>
      <c r="V384" s="61" t="n">
        <v>2.69087329646767</v>
      </c>
      <c r="W384" s="61" t="n">
        <v>23.1524152895189</v>
      </c>
      <c r="X384" s="61" t="n">
        <v>1240.1699459</v>
      </c>
      <c r="Y384" s="61" t="n">
        <v>15.335345616103</v>
      </c>
      <c r="Z384" s="61" t="n">
        <v>13.9605762238157</v>
      </c>
      <c r="AA384" s="61" t="n">
        <v>13.6305924799186</v>
      </c>
    </row>
    <row r="385">
      <c r="A385" s="61" t="s">
        <v>281</v>
      </c>
      <c r="B385" s="61" t="s">
        <v>282</v>
      </c>
      <c r="C385" s="61" t="s">
        <v>16</v>
      </c>
      <c r="D385" s="61"/>
      <c r="E385" s="61"/>
      <c r="F385" s="61"/>
      <c r="G385" s="61"/>
      <c r="H385" s="61" t="n">
        <v>126.7997387</v>
      </c>
      <c r="I385" s="61" t="n">
        <v>60.6200189567297</v>
      </c>
      <c r="J385" s="61" t="n">
        <v>15.3707488024787</v>
      </c>
      <c r="K385" s="61" t="n">
        <v>61.1332094787739</v>
      </c>
      <c r="L385" s="61" t="n">
        <v>142.8144198</v>
      </c>
      <c r="M385" s="61" t="n">
        <v>59.1558206672899</v>
      </c>
      <c r="N385" s="61" t="n">
        <v>17.3120591148153</v>
      </c>
      <c r="O385" s="61" t="n">
        <v>42.2344275673559</v>
      </c>
      <c r="P385" s="61" t="n">
        <v>88.6679554</v>
      </c>
      <c r="Q385" s="61" t="n">
        <v>76.2236475231179</v>
      </c>
      <c r="R385" s="61" t="n">
        <v>10.7483886264726</v>
      </c>
      <c r="S385" s="61" t="n">
        <v>74.659678168796</v>
      </c>
      <c r="T385" s="61" t="n">
        <v>58.3843665</v>
      </c>
      <c r="U385" s="61" t="n">
        <v>70.7423375732119</v>
      </c>
      <c r="V385" s="61" t="n">
        <v>7.07739180430465</v>
      </c>
      <c r="W385" s="61" t="n">
        <v>54.0762570430485</v>
      </c>
      <c r="X385" s="61" t="n">
        <v>408.2753642</v>
      </c>
      <c r="Y385" s="61" t="n">
        <v>47.5935637610119</v>
      </c>
      <c r="Z385" s="61" t="n">
        <v>49.4914116519287</v>
      </c>
      <c r="AA385" s="61" t="n">
        <v>23.5187316363638</v>
      </c>
    </row>
    <row r="386">
      <c r="A386" s="61" t="s">
        <v>281</v>
      </c>
      <c r="B386" s="61" t="s">
        <v>282</v>
      </c>
      <c r="C386" s="61" t="s">
        <v>17</v>
      </c>
      <c r="D386" s="61" t="n">
        <v>319.9536897</v>
      </c>
      <c r="E386" s="61" t="n">
        <v>37.614658199525</v>
      </c>
      <c r="F386" s="61" t="n">
        <v>0.822850272822801</v>
      </c>
      <c r="G386" s="61" t="n">
        <v>37.7346994816004</v>
      </c>
      <c r="H386" s="61" t="n">
        <v>3357.1959755</v>
      </c>
      <c r="I386" s="61" t="n">
        <v>11.7140865661082</v>
      </c>
      <c r="J386" s="61" t="n">
        <v>8.63396708114219</v>
      </c>
      <c r="K386" s="61" t="n">
        <v>11.3460526778392</v>
      </c>
      <c r="L386" s="61" t="n">
        <v>11127.8337797</v>
      </c>
      <c r="M386" s="61" t="n">
        <v>6.71366728429931</v>
      </c>
      <c r="N386" s="61" t="n">
        <v>28.6183324534823</v>
      </c>
      <c r="O386" s="61" t="n">
        <v>6.69590882937905</v>
      </c>
      <c r="P386" s="61" t="n">
        <v>6535.3316365</v>
      </c>
      <c r="Q386" s="61" t="n">
        <v>7.40892734877614</v>
      </c>
      <c r="R386" s="61" t="n">
        <v>16.8074305538521</v>
      </c>
      <c r="S386" s="61" t="n">
        <v>6.78673409218674</v>
      </c>
      <c r="T386" s="61" t="n">
        <v>1639.7542416</v>
      </c>
      <c r="U386" s="61" t="n">
        <v>14.3437739043776</v>
      </c>
      <c r="V386" s="61" t="n">
        <v>4.21708599868947</v>
      </c>
      <c r="W386" s="61" t="n">
        <v>14.5711627845984</v>
      </c>
      <c r="X386" s="61" t="n">
        <v>15903.5162171</v>
      </c>
      <c r="Y386" s="61" t="n">
        <v>7.84555132387568</v>
      </c>
      <c r="Z386" s="61" t="n">
        <v>40.9003336400111</v>
      </c>
      <c r="AA386" s="61" t="n">
        <v>6.39691145295819</v>
      </c>
    </row>
    <row r="387">
      <c r="A387" s="61" t="s">
        <v>283</v>
      </c>
      <c r="B387" s="61" t="s">
        <v>284</v>
      </c>
      <c r="C387" s="61" t="s">
        <v>16</v>
      </c>
      <c r="D387" s="61" t="n">
        <v>221.161475</v>
      </c>
      <c r="E387" s="61" t="n">
        <v>40.223607231563</v>
      </c>
      <c r="F387" s="61" t="n">
        <v>5.80736293631497</v>
      </c>
      <c r="G387" s="61" t="n">
        <v>37.8294036504541</v>
      </c>
      <c r="H387" s="61" t="n">
        <v>1633.920101</v>
      </c>
      <c r="I387" s="61" t="n">
        <v>18.1397555586129</v>
      </c>
      <c r="J387" s="61" t="n">
        <v>42.9042491937053</v>
      </c>
      <c r="K387" s="61" t="n">
        <v>10.0724489930602</v>
      </c>
      <c r="L387" s="61" t="n">
        <v>1500.2619866</v>
      </c>
      <c r="M387" s="61" t="n">
        <v>21.67103459314</v>
      </c>
      <c r="N387" s="61" t="n">
        <v>39.3945910142945</v>
      </c>
      <c r="O387" s="61" t="n">
        <v>10.9961464346226</v>
      </c>
      <c r="P387" s="61" t="n">
        <v>327.2413918</v>
      </c>
      <c r="Q387" s="61" t="n">
        <v>35.5182050440867</v>
      </c>
      <c r="R387" s="61" t="n">
        <v>8.59285971920492</v>
      </c>
      <c r="S387" s="61" t="n">
        <v>34.9083347538916</v>
      </c>
      <c r="T387" s="61" t="n">
        <v>21.6249375</v>
      </c>
      <c r="U387" s="61" t="n">
        <v>99.9999999999999</v>
      </c>
      <c r="V387" s="61" t="n">
        <v>0.567837868406456</v>
      </c>
      <c r="W387" s="61" t="n">
        <v>100.492038933598</v>
      </c>
      <c r="X387" s="61" t="n">
        <v>104.0844652</v>
      </c>
      <c r="Y387" s="61" t="n">
        <v>59.9658018156589</v>
      </c>
      <c r="Z387" s="61" t="n">
        <v>2.73309926807391</v>
      </c>
      <c r="AA387" s="61" t="n">
        <v>60.8904369085394</v>
      </c>
    </row>
    <row r="388">
      <c r="A388" s="61" t="s">
        <v>283</v>
      </c>
      <c r="B388" s="61" t="s">
        <v>284</v>
      </c>
      <c r="C388" s="61" t="s">
        <v>17</v>
      </c>
      <c r="D388" s="61" t="n">
        <v>1403.2139606</v>
      </c>
      <c r="E388" s="61" t="n">
        <v>20.0775503411899</v>
      </c>
      <c r="F388" s="61" t="n">
        <v>5.24156492811439</v>
      </c>
      <c r="G388" s="61" t="n">
        <v>18.3312113848227</v>
      </c>
      <c r="H388" s="61" t="n">
        <v>10912.2767255</v>
      </c>
      <c r="I388" s="61" t="n">
        <v>6.85815536238791</v>
      </c>
      <c r="J388" s="61" t="n">
        <v>40.7617145897</v>
      </c>
      <c r="K388" s="61" t="n">
        <v>4.41226414467916</v>
      </c>
      <c r="L388" s="61" t="n">
        <v>12378.8452087</v>
      </c>
      <c r="M388" s="61" t="n">
        <v>5.77721697689328</v>
      </c>
      <c r="N388" s="61" t="n">
        <v>46.2399339789456</v>
      </c>
      <c r="O388" s="61" t="n">
        <v>4.08220511793524</v>
      </c>
      <c r="P388" s="61" t="n">
        <v>1124.9961515</v>
      </c>
      <c r="Q388" s="61" t="n">
        <v>18.4366948631999</v>
      </c>
      <c r="R388" s="61" t="n">
        <v>4.2023102231998</v>
      </c>
      <c r="S388" s="61" t="n">
        <v>18.2480539782665</v>
      </c>
      <c r="T388" s="61" t="n">
        <v>313.6224239</v>
      </c>
      <c r="U388" s="61" t="n">
        <v>35.8593466952032</v>
      </c>
      <c r="V388" s="61" t="n">
        <v>1.17150509041512</v>
      </c>
      <c r="W388" s="61" t="n">
        <v>35.8838015845128</v>
      </c>
      <c r="X388" s="61" t="n">
        <v>637.9427684</v>
      </c>
      <c r="Y388" s="61" t="n">
        <v>27.1134443650216</v>
      </c>
      <c r="Z388" s="61" t="n">
        <v>2.38297118962518</v>
      </c>
      <c r="AA388" s="61" t="n">
        <v>26.7867406600055</v>
      </c>
    </row>
    <row r="389">
      <c r="A389" s="61" t="s">
        <v>285</v>
      </c>
      <c r="B389" s="61" t="s">
        <v>286</v>
      </c>
      <c r="C389" s="61" t="s">
        <v>16</v>
      </c>
      <c r="D389" s="61" t="n">
        <v>121.1120531</v>
      </c>
      <c r="E389" s="61" t="n">
        <v>55.1534108176563</v>
      </c>
      <c r="F389" s="61" t="n">
        <v>6.43414945143865</v>
      </c>
      <c r="G389" s="61" t="n">
        <v>45.8467238184155</v>
      </c>
      <c r="H389" s="61" t="n">
        <v>703.1504463</v>
      </c>
      <c r="I389" s="61" t="n">
        <v>30.9052883633065</v>
      </c>
      <c r="J389" s="61" t="n">
        <v>37.3552833309205</v>
      </c>
      <c r="K389" s="61" t="n">
        <v>16.9535808854189</v>
      </c>
      <c r="L389" s="61" t="n">
        <v>804.0039387</v>
      </c>
      <c r="M389" s="61" t="n">
        <v>25.2613824743639</v>
      </c>
      <c r="N389" s="61" t="n">
        <v>42.7131847634504</v>
      </c>
      <c r="O389" s="61" t="n">
        <v>12.8019760813167</v>
      </c>
      <c r="P389" s="61" t="n">
        <v>176.5967918</v>
      </c>
      <c r="Q389" s="61" t="n">
        <v>46.9294011996713</v>
      </c>
      <c r="R389" s="61" t="n">
        <v>9.38180901076472</v>
      </c>
      <c r="S389" s="61" t="n">
        <v>43.0033710917772</v>
      </c>
      <c r="T389" s="61" t="n">
        <v>27.6499451</v>
      </c>
      <c r="U389" s="61" t="n">
        <v>99.9999999999998</v>
      </c>
      <c r="V389" s="61" t="n">
        <v>1.4689196867184</v>
      </c>
      <c r="W389" s="61" t="n">
        <v>102.520664133674</v>
      </c>
      <c r="X389" s="61" t="n">
        <v>49.8188102</v>
      </c>
      <c r="Y389" s="61" t="n">
        <v>70.7337820977766</v>
      </c>
      <c r="Z389" s="61" t="n">
        <v>2.64665375670736</v>
      </c>
      <c r="AA389" s="61" t="n">
        <v>72.7158035783415</v>
      </c>
    </row>
    <row r="390">
      <c r="A390" s="61" t="s">
        <v>285</v>
      </c>
      <c r="B390" s="61" t="s">
        <v>286</v>
      </c>
      <c r="C390" s="61" t="s">
        <v>17</v>
      </c>
      <c r="D390" s="61" t="n">
        <v>749.4214147</v>
      </c>
      <c r="E390" s="61" t="n">
        <v>17.3019536148585</v>
      </c>
      <c r="F390" s="61" t="n">
        <v>3.49934845194913</v>
      </c>
      <c r="G390" s="61" t="n">
        <v>17.1365189607633</v>
      </c>
      <c r="H390" s="61" t="n">
        <v>7249.2240225</v>
      </c>
      <c r="I390" s="61" t="n">
        <v>7.5841018146236</v>
      </c>
      <c r="J390" s="61" t="n">
        <v>33.8495276000655</v>
      </c>
      <c r="K390" s="61" t="n">
        <v>7.06630986026479</v>
      </c>
      <c r="L390" s="61" t="n">
        <v>9361.4055564</v>
      </c>
      <c r="M390" s="61" t="n">
        <v>5.45723394746729</v>
      </c>
      <c r="N390" s="61" t="n">
        <v>43.7121483310828</v>
      </c>
      <c r="O390" s="61" t="n">
        <v>4.68245266406331</v>
      </c>
      <c r="P390" s="61" t="n">
        <v>2255.5950518</v>
      </c>
      <c r="Q390" s="61" t="n">
        <v>12.4239392810548</v>
      </c>
      <c r="R390" s="61" t="n">
        <v>10.5322758302818</v>
      </c>
      <c r="S390" s="61" t="n">
        <v>11.9120889706255</v>
      </c>
      <c r="T390" s="61" t="n">
        <v>188.7240349</v>
      </c>
      <c r="U390" s="61" t="n">
        <v>36.7473435700644</v>
      </c>
      <c r="V390" s="61" t="n">
        <v>0.881228033278547</v>
      </c>
      <c r="W390" s="61" t="n">
        <v>36.6207219587716</v>
      </c>
      <c r="X390" s="61" t="n">
        <v>1611.6570742</v>
      </c>
      <c r="Y390" s="61" t="n">
        <v>19.150812578081</v>
      </c>
      <c r="Z390" s="61" t="n">
        <v>7.52547175334223</v>
      </c>
      <c r="AA390" s="61" t="n">
        <v>18.676033762742</v>
      </c>
    </row>
    <row r="391">
      <c r="A391" s="61" t="s">
        <v>287</v>
      </c>
      <c r="B391" s="61" t="s">
        <v>288</v>
      </c>
      <c r="C391" s="61" t="s">
        <v>16</v>
      </c>
      <c r="D391" s="61"/>
      <c r="E391" s="61"/>
      <c r="F391" s="61"/>
      <c r="G391" s="61"/>
      <c r="H391" s="61" t="n">
        <v>23.1047751</v>
      </c>
      <c r="I391" s="61" t="n">
        <v>58.6064852940919</v>
      </c>
      <c r="J391" s="61" t="n">
        <v>14.0818694508548</v>
      </c>
      <c r="K391" s="61" t="n">
        <v>53.6710050755577</v>
      </c>
      <c r="L391" s="61" t="n">
        <v>23.0728537</v>
      </c>
      <c r="M391" s="61" t="n">
        <v>57.0923328543073</v>
      </c>
      <c r="N391" s="61" t="n">
        <v>14.0624140358792</v>
      </c>
      <c r="O391" s="61" t="n">
        <v>58.8125915631623</v>
      </c>
      <c r="P391" s="61" t="n">
        <v>41.0803098</v>
      </c>
      <c r="Q391" s="61" t="n">
        <v>51.6474957161197</v>
      </c>
      <c r="R391" s="61" t="n">
        <v>25.0375758734077</v>
      </c>
      <c r="S391" s="61" t="n">
        <v>35.701182431249</v>
      </c>
      <c r="T391" s="61" t="n">
        <v>8.9524786</v>
      </c>
      <c r="U391" s="61" t="n">
        <v>99.9999999999999</v>
      </c>
      <c r="V391" s="61" t="n">
        <v>5.45634546803148</v>
      </c>
      <c r="W391" s="61" t="n">
        <v>100.252409371438</v>
      </c>
      <c r="X391" s="61" t="n">
        <v>67.8642121</v>
      </c>
      <c r="Y391" s="61" t="n">
        <v>43.57036132456</v>
      </c>
      <c r="Z391" s="61" t="n">
        <v>41.3617951718267</v>
      </c>
      <c r="AA391" s="61" t="n">
        <v>27.8838069821125</v>
      </c>
    </row>
    <row r="392">
      <c r="A392" s="61" t="s">
        <v>287</v>
      </c>
      <c r="B392" s="61" t="s">
        <v>288</v>
      </c>
      <c r="C392" s="61" t="s">
        <v>17</v>
      </c>
      <c r="D392" s="61" t="n">
        <v>84.181495</v>
      </c>
      <c r="E392" s="61" t="n">
        <v>32.5154465119108</v>
      </c>
      <c r="F392" s="61" t="n">
        <v>0.848418807742551</v>
      </c>
      <c r="G392" s="61" t="n">
        <v>32.0922263873871</v>
      </c>
      <c r="H392" s="61" t="n">
        <v>1233.2027396</v>
      </c>
      <c r="I392" s="61" t="n">
        <v>14.7789769006584</v>
      </c>
      <c r="J392" s="61" t="n">
        <v>12.4287695061282</v>
      </c>
      <c r="K392" s="61" t="n">
        <v>14.6326978547562</v>
      </c>
      <c r="L392" s="61" t="n">
        <v>2444.1305567</v>
      </c>
      <c r="M392" s="61" t="n">
        <v>6.89621690016631</v>
      </c>
      <c r="N392" s="61" t="n">
        <v>24.6330423673582</v>
      </c>
      <c r="O392" s="61" t="n">
        <v>7.01379563810375</v>
      </c>
      <c r="P392" s="61" t="n">
        <v>1519.0927671</v>
      </c>
      <c r="Q392" s="61" t="n">
        <v>8.48898677446834</v>
      </c>
      <c r="R392" s="61" t="n">
        <v>15.3100972406503</v>
      </c>
      <c r="S392" s="61" t="n">
        <v>8.34512532811307</v>
      </c>
      <c r="T392" s="61" t="n">
        <v>217.8051815</v>
      </c>
      <c r="U392" s="61" t="n">
        <v>21.9087535651168</v>
      </c>
      <c r="V392" s="61" t="n">
        <v>2.19513816437187</v>
      </c>
      <c r="W392" s="61" t="n">
        <v>21.7422947412836</v>
      </c>
      <c r="X392" s="61" t="n">
        <v>4423.7500212</v>
      </c>
      <c r="Y392" s="61" t="n">
        <v>8.2154807837549</v>
      </c>
      <c r="Z392" s="61" t="n">
        <v>44.584533913749</v>
      </c>
      <c r="AA392" s="61" t="n">
        <v>7.17693893528466</v>
      </c>
    </row>
    <row r="393">
      <c r="A393" s="61" t="s">
        <v>289</v>
      </c>
      <c r="B393" s="61" t="s">
        <v>290</v>
      </c>
      <c r="C393" s="61" t="s">
        <v>16</v>
      </c>
      <c r="D393" s="61" t="n">
        <v>15.8676291</v>
      </c>
      <c r="E393" s="61" t="n">
        <v>70.8188327676432</v>
      </c>
      <c r="F393" s="61" t="n">
        <v>2.75061774246183</v>
      </c>
      <c r="G393" s="61" t="n">
        <v>67.9019971833248</v>
      </c>
      <c r="H393" s="61" t="n">
        <v>107.3573066</v>
      </c>
      <c r="I393" s="61" t="n">
        <v>36.5225442794563</v>
      </c>
      <c r="J393" s="61" t="n">
        <v>18.6101471401845</v>
      </c>
      <c r="K393" s="61" t="n">
        <v>28.0805918791128</v>
      </c>
      <c r="L393" s="61" t="n">
        <v>227.3525421</v>
      </c>
      <c r="M393" s="61" t="n">
        <v>24.1159159716045</v>
      </c>
      <c r="N393" s="61" t="n">
        <v>39.4110507721698</v>
      </c>
      <c r="O393" s="61" t="n">
        <v>17.2025927300439</v>
      </c>
      <c r="P393" s="61" t="n">
        <v>25.1557548</v>
      </c>
      <c r="Q393" s="61" t="n">
        <v>57.1919379198794</v>
      </c>
      <c r="R393" s="61" t="n">
        <v>4.36069339923626</v>
      </c>
      <c r="S393" s="61" t="n">
        <v>57.2222766126331</v>
      </c>
      <c r="T393" s="61" t="n">
        <v>20.3549573</v>
      </c>
      <c r="U393" s="61" t="n">
        <v>70.1911060380215</v>
      </c>
      <c r="V393" s="61" t="n">
        <v>3.52848597251576</v>
      </c>
      <c r="W393" s="61" t="n">
        <v>69.3254499948712</v>
      </c>
      <c r="X393" s="61" t="n">
        <v>180.7869191</v>
      </c>
      <c r="Y393" s="61" t="n">
        <v>28.6376713270813</v>
      </c>
      <c r="Z393" s="61" t="n">
        <v>31.3390049734318</v>
      </c>
      <c r="AA393" s="61" t="n">
        <v>24.3029780983149</v>
      </c>
    </row>
    <row r="394">
      <c r="A394" s="61" t="s">
        <v>289</v>
      </c>
      <c r="B394" s="61" t="s">
        <v>290</v>
      </c>
      <c r="C394" s="61" t="s">
        <v>17</v>
      </c>
      <c r="D394" s="61" t="n">
        <v>57.00742</v>
      </c>
      <c r="E394" s="61" t="n">
        <v>37.7045662103142</v>
      </c>
      <c r="F394" s="61" t="n">
        <v>0.418006654905378</v>
      </c>
      <c r="G394" s="61" t="n">
        <v>38.1891830303249</v>
      </c>
      <c r="H394" s="61" t="n">
        <v>881.5566845</v>
      </c>
      <c r="I394" s="61" t="n">
        <v>15.6425038948858</v>
      </c>
      <c r="J394" s="61" t="n">
        <v>6.46401048841223</v>
      </c>
      <c r="K394" s="61" t="n">
        <v>15.4920403938667</v>
      </c>
      <c r="L394" s="61" t="n">
        <v>3087.7650945</v>
      </c>
      <c r="M394" s="61" t="n">
        <v>12.160647408065</v>
      </c>
      <c r="N394" s="61" t="n">
        <v>22.6410238927763</v>
      </c>
      <c r="O394" s="61" t="n">
        <v>11.9180994138183</v>
      </c>
      <c r="P394" s="61" t="n">
        <v>1187.157507</v>
      </c>
      <c r="Q394" s="61" t="n">
        <v>12.8760994333746</v>
      </c>
      <c r="R394" s="61" t="n">
        <v>8.70482716718067</v>
      </c>
      <c r="S394" s="61" t="n">
        <v>12.0454188318856</v>
      </c>
      <c r="T394" s="61" t="n">
        <v>404.7625717</v>
      </c>
      <c r="U394" s="61" t="n">
        <v>19.1232310019086</v>
      </c>
      <c r="V394" s="61" t="n">
        <v>2.96791976600968</v>
      </c>
      <c r="W394" s="61" t="n">
        <v>19.5693540091415</v>
      </c>
      <c r="X394" s="61" t="n">
        <v>8019.6723513</v>
      </c>
      <c r="Y394" s="61" t="n">
        <v>8.20001453222165</v>
      </c>
      <c r="Z394" s="61" t="n">
        <v>58.8042120307157</v>
      </c>
      <c r="AA394" s="61" t="n">
        <v>6.47412528422703</v>
      </c>
    </row>
    <row r="395">
      <c r="A395" s="61" t="s">
        <v>291</v>
      </c>
      <c r="B395" s="61" t="s">
        <v>292</v>
      </c>
      <c r="C395" s="61" t="s">
        <v>16</v>
      </c>
      <c r="D395" s="61" t="n">
        <v>92.3941367</v>
      </c>
      <c r="E395" s="61" t="n">
        <v>67.3804294762938</v>
      </c>
      <c r="F395" s="61" t="n">
        <v>7.86828028886865</v>
      </c>
      <c r="G395" s="61" t="n">
        <v>59.4486704278368</v>
      </c>
      <c r="H395" s="61" t="n">
        <v>468.275509</v>
      </c>
      <c r="I395" s="61" t="n">
        <v>29.9078466191241</v>
      </c>
      <c r="J395" s="61" t="n">
        <v>39.878320084186</v>
      </c>
      <c r="K395" s="61" t="n">
        <v>20.6259120581036</v>
      </c>
      <c r="L395" s="61" t="n">
        <v>590.0528718</v>
      </c>
      <c r="M395" s="61" t="n">
        <v>23.8696002916017</v>
      </c>
      <c r="N395" s="61" t="n">
        <v>50.2488745108247</v>
      </c>
      <c r="O395" s="61" t="n">
        <v>15.863157897029</v>
      </c>
      <c r="P395" s="61" t="n">
        <v>23.5383541</v>
      </c>
      <c r="Q395" s="61" t="n">
        <v>100</v>
      </c>
      <c r="R395" s="61" t="n">
        <v>2.00452511612071</v>
      </c>
      <c r="S395" s="61" t="n">
        <v>99.5316885865108</v>
      </c>
      <c r="T395" s="61"/>
      <c r="U395" s="61"/>
      <c r="V395" s="61"/>
      <c r="W395" s="61"/>
      <c r="X395" s="61"/>
      <c r="Y395" s="61"/>
      <c r="Z395" s="61"/>
      <c r="AA395" s="61"/>
    </row>
    <row r="396">
      <c r="A396" s="61" t="s">
        <v>291</v>
      </c>
      <c r="B396" s="61" t="s">
        <v>292</v>
      </c>
      <c r="C396" s="61" t="s">
        <v>17</v>
      </c>
      <c r="D396" s="61" t="n">
        <v>1263.9652863</v>
      </c>
      <c r="E396" s="61" t="n">
        <v>15.6691714522995</v>
      </c>
      <c r="F396" s="61" t="n">
        <v>6.01162988164633</v>
      </c>
      <c r="G396" s="61" t="n">
        <v>13.994179774631</v>
      </c>
      <c r="H396" s="61" t="n">
        <v>8539.7996586</v>
      </c>
      <c r="I396" s="61" t="n">
        <v>6.28904337161208</v>
      </c>
      <c r="J396" s="61" t="n">
        <v>40.6167126323498</v>
      </c>
      <c r="K396" s="61" t="n">
        <v>5.07329378244736</v>
      </c>
      <c r="L396" s="61" t="n">
        <v>9679.8035334</v>
      </c>
      <c r="M396" s="61" t="n">
        <v>6.44098503028508</v>
      </c>
      <c r="N396" s="61" t="n">
        <v>46.0387613493695</v>
      </c>
      <c r="O396" s="61" t="n">
        <v>4.65498743287276</v>
      </c>
      <c r="P396" s="61" t="n">
        <v>1152.2459115</v>
      </c>
      <c r="Q396" s="61" t="n">
        <v>18.1783135799505</v>
      </c>
      <c r="R396" s="61" t="n">
        <v>5.48027388699513</v>
      </c>
      <c r="S396" s="61" t="n">
        <v>18.5709923534602</v>
      </c>
      <c r="T396" s="61" t="n">
        <v>51.4582978</v>
      </c>
      <c r="U396" s="61" t="n">
        <v>72.0621591709296</v>
      </c>
      <c r="V396" s="61" t="n">
        <v>0.244744253711816</v>
      </c>
      <c r="W396" s="61" t="n">
        <v>72.1769800574952</v>
      </c>
      <c r="X396" s="61" t="n">
        <v>338.0617256</v>
      </c>
      <c r="Y396" s="61" t="n">
        <v>28.46317082671</v>
      </c>
      <c r="Z396" s="61" t="n">
        <v>1.60787799592743</v>
      </c>
      <c r="AA396" s="61" t="n">
        <v>28.5022757353989</v>
      </c>
    </row>
    <row r="397">
      <c r="A397" s="61" t="s">
        <v>293</v>
      </c>
      <c r="B397" s="61" t="s">
        <v>294</v>
      </c>
      <c r="C397" s="61" t="s">
        <v>16</v>
      </c>
      <c r="D397" s="61"/>
      <c r="E397" s="61"/>
      <c r="F397" s="61"/>
      <c r="G397" s="61"/>
      <c r="H397" s="61" t="n">
        <v>61.512417</v>
      </c>
      <c r="I397" s="61" t="n">
        <v>75.8575535727964</v>
      </c>
      <c r="J397" s="61" t="n">
        <v>3.84117792017214</v>
      </c>
      <c r="K397" s="61" t="n">
        <v>66.9425554799548</v>
      </c>
      <c r="L397" s="61" t="n">
        <v>90.1327849</v>
      </c>
      <c r="M397" s="61" t="n">
        <v>49.128456108587</v>
      </c>
      <c r="N397" s="61" t="n">
        <v>5.62839309730757</v>
      </c>
      <c r="O397" s="61" t="n">
        <v>49.7245816333333</v>
      </c>
      <c r="P397" s="61" t="n">
        <v>60.2800108</v>
      </c>
      <c r="Q397" s="61" t="n">
        <v>57.1282630163457</v>
      </c>
      <c r="R397" s="61" t="n">
        <v>3.76421961297177</v>
      </c>
      <c r="S397" s="61" t="n">
        <v>58.5097429448209</v>
      </c>
      <c r="T397" s="61" t="n">
        <v>82.4644478</v>
      </c>
      <c r="U397" s="61" t="n">
        <v>61.5678503032546</v>
      </c>
      <c r="V397" s="61" t="n">
        <v>5.14953941882251</v>
      </c>
      <c r="W397" s="61" t="n">
        <v>58.9056883739862</v>
      </c>
      <c r="X397" s="61" t="n">
        <v>1307.004971</v>
      </c>
      <c r="Y397" s="61" t="n">
        <v>23.8908879284778</v>
      </c>
      <c r="Z397" s="61" t="n">
        <v>81.616669950726</v>
      </c>
      <c r="AA397" s="61" t="n">
        <v>7.13636952308427</v>
      </c>
    </row>
    <row r="398">
      <c r="A398" s="61" t="s">
        <v>293</v>
      </c>
      <c r="B398" s="61" t="s">
        <v>294</v>
      </c>
      <c r="C398" s="61" t="s">
        <v>17</v>
      </c>
      <c r="D398" s="61" t="n">
        <v>109.7328946</v>
      </c>
      <c r="E398" s="61" t="n">
        <v>44.3849389099664</v>
      </c>
      <c r="F398" s="61" t="n">
        <v>0.298766665450474</v>
      </c>
      <c r="G398" s="61" t="n">
        <v>44.1584992268713</v>
      </c>
      <c r="H398" s="61" t="n">
        <v>2030.9370115</v>
      </c>
      <c r="I398" s="61" t="n">
        <v>24.8673427221636</v>
      </c>
      <c r="J398" s="61" t="n">
        <v>5.52957507297731</v>
      </c>
      <c r="K398" s="61" t="n">
        <v>23.4426761851964</v>
      </c>
      <c r="L398" s="61" t="n">
        <v>6141.1148133</v>
      </c>
      <c r="M398" s="61" t="n">
        <v>18.866047506966</v>
      </c>
      <c r="N398" s="61" t="n">
        <v>16.7202405587335</v>
      </c>
      <c r="O398" s="61" t="n">
        <v>16.4672777920934</v>
      </c>
      <c r="P398" s="61" t="n">
        <v>3766.2729311</v>
      </c>
      <c r="Q398" s="61" t="n">
        <v>12.3937644245124</v>
      </c>
      <c r="R398" s="61" t="n">
        <v>10.2543253680026</v>
      </c>
      <c r="S398" s="61" t="n">
        <v>11.5846709820297</v>
      </c>
      <c r="T398" s="61" t="n">
        <v>1312.2045448</v>
      </c>
      <c r="U398" s="61" t="n">
        <v>14.3442964095822</v>
      </c>
      <c r="V398" s="61" t="n">
        <v>3.57270240312109</v>
      </c>
      <c r="W398" s="61" t="n">
        <v>14.3314569478882</v>
      </c>
      <c r="X398" s="61" t="n">
        <v>23368.3649541</v>
      </c>
      <c r="Y398" s="61" t="n">
        <v>6.47648882144246</v>
      </c>
      <c r="Z398" s="61" t="n">
        <v>63.624389931715</v>
      </c>
      <c r="AA398" s="61" t="n">
        <v>5.8820148386355</v>
      </c>
    </row>
    <row r="399">
      <c r="A399" s="61" t="s">
        <v>295</v>
      </c>
      <c r="B399" s="61" t="s">
        <v>296</v>
      </c>
      <c r="C399" s="61" t="s">
        <v>16</v>
      </c>
      <c r="D399" s="61"/>
      <c r="E399" s="61"/>
      <c r="F399" s="61"/>
      <c r="G399" s="61"/>
      <c r="H399" s="61" t="n">
        <v>63.0539882</v>
      </c>
      <c r="I399" s="61" t="n">
        <v>71.2437370822371</v>
      </c>
      <c r="J399" s="61" t="n">
        <v>5.67638119431778</v>
      </c>
      <c r="K399" s="61" t="n">
        <v>67.0346792797367</v>
      </c>
      <c r="L399" s="61" t="n">
        <v>106.2228604</v>
      </c>
      <c r="M399" s="61" t="n">
        <v>50.3893184693545</v>
      </c>
      <c r="N399" s="61" t="n">
        <v>9.56262187997813</v>
      </c>
      <c r="O399" s="61" t="n">
        <v>45.221507151656</v>
      </c>
      <c r="P399" s="61" t="n">
        <v>57.6104604</v>
      </c>
      <c r="Q399" s="61" t="n">
        <v>100</v>
      </c>
      <c r="R399" s="61" t="n">
        <v>5.18633227407096</v>
      </c>
      <c r="S399" s="61" t="n">
        <v>97.7244265938622</v>
      </c>
      <c r="T399" s="61"/>
      <c r="U399" s="61"/>
      <c r="V399" s="61"/>
      <c r="W399" s="61"/>
      <c r="X399" s="61" t="n">
        <v>883.9258313</v>
      </c>
      <c r="Y399" s="61" t="n">
        <v>20.0064417797116</v>
      </c>
      <c r="Z399" s="61" t="n">
        <v>79.5746646516331</v>
      </c>
      <c r="AA399" s="61" t="n">
        <v>10.9009400339359</v>
      </c>
    </row>
    <row r="400">
      <c r="A400" s="61" t="s">
        <v>295</v>
      </c>
      <c r="B400" s="61" t="s">
        <v>296</v>
      </c>
      <c r="C400" s="61" t="s">
        <v>17</v>
      </c>
      <c r="D400" s="61" t="n">
        <v>118.1089898</v>
      </c>
      <c r="E400" s="61" t="n">
        <v>45.378351808259</v>
      </c>
      <c r="F400" s="61" t="n">
        <v>0.253400604993193</v>
      </c>
      <c r="G400" s="61" t="n">
        <v>44.6829561184036</v>
      </c>
      <c r="H400" s="61" t="n">
        <v>972.4581541</v>
      </c>
      <c r="I400" s="61" t="n">
        <v>18.1230982069022</v>
      </c>
      <c r="J400" s="61" t="n">
        <v>2.0863905871753</v>
      </c>
      <c r="K400" s="61" t="n">
        <v>16.9022464562521</v>
      </c>
      <c r="L400" s="61" t="n">
        <v>5315.6642633</v>
      </c>
      <c r="M400" s="61" t="n">
        <v>8.55555344988311</v>
      </c>
      <c r="N400" s="61" t="n">
        <v>11.4046571945272</v>
      </c>
      <c r="O400" s="61" t="n">
        <v>7.98885213673467</v>
      </c>
      <c r="P400" s="61" t="n">
        <v>3852.2514006</v>
      </c>
      <c r="Q400" s="61" t="n">
        <v>11.36422217938</v>
      </c>
      <c r="R400" s="61" t="n">
        <v>8.26493256060272</v>
      </c>
      <c r="S400" s="61" t="n">
        <v>11.8076451487923</v>
      </c>
      <c r="T400" s="61" t="n">
        <v>1178.1378231</v>
      </c>
      <c r="U400" s="61" t="n">
        <v>15.7183365440074</v>
      </c>
      <c r="V400" s="61" t="n">
        <v>2.52767242903726</v>
      </c>
      <c r="W400" s="61" t="n">
        <v>15.6087558025563</v>
      </c>
      <c r="X400" s="61" t="n">
        <v>35172.9720349</v>
      </c>
      <c r="Y400" s="61" t="n">
        <v>4.85733247624964</v>
      </c>
      <c r="Z400" s="61" t="n">
        <v>75.4629466236643</v>
      </c>
      <c r="AA400" s="61" t="n">
        <v>2.07631804521645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476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62" t="s">
        <v>72</v>
      </c>
      <c r="B411" s="62" t="s">
        <v>73</v>
      </c>
      <c r="C411" s="62" t="s">
        <v>16</v>
      </c>
      <c r="D411" s="62" t="n">
        <v>1.18107</v>
      </c>
      <c r="E411" s="62"/>
      <c r="F411" s="62" t="n">
        <v>11.1111111111111</v>
      </c>
      <c r="G411" s="62"/>
      <c r="H411" s="62" t="n">
        <v>7.08642</v>
      </c>
      <c r="I411" s="62"/>
      <c r="J411" s="62" t="n">
        <v>66.6666666666667</v>
      </c>
      <c r="K411" s="62"/>
      <c r="L411" s="62" t="n">
        <v>2.36214</v>
      </c>
      <c r="M411" s="62"/>
      <c r="N411" s="62" t="n">
        <v>22.2222222222222</v>
      </c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</row>
    <row r="412">
      <c r="A412" s="62" t="s">
        <v>72</v>
      </c>
      <c r="B412" s="62" t="s">
        <v>73</v>
      </c>
      <c r="C412" s="62" t="s">
        <v>17</v>
      </c>
      <c r="D412" s="62" t="n">
        <v>9.7823505</v>
      </c>
      <c r="E412" s="62"/>
      <c r="F412" s="62" t="n">
        <v>4.73315968652953</v>
      </c>
      <c r="G412" s="62"/>
      <c r="H412" s="62" t="n">
        <v>49.2942398</v>
      </c>
      <c r="I412" s="62"/>
      <c r="J412" s="62" t="n">
        <v>23.8508637161876</v>
      </c>
      <c r="K412" s="62"/>
      <c r="L412" s="62" t="n">
        <v>78.0738468</v>
      </c>
      <c r="M412" s="62"/>
      <c r="N412" s="62" t="n">
        <v>37.7757865296324</v>
      </c>
      <c r="O412" s="62"/>
      <c r="P412" s="62" t="n">
        <v>15.633745</v>
      </c>
      <c r="Q412" s="62"/>
      <c r="R412" s="62" t="n">
        <v>7.56433860997748</v>
      </c>
      <c r="S412" s="62"/>
      <c r="T412" s="62" t="n">
        <v>2.36214</v>
      </c>
      <c r="U412" s="62"/>
      <c r="V412" s="62" t="n">
        <v>1.14291404933189</v>
      </c>
      <c r="W412" s="62"/>
      <c r="X412" s="62" t="n">
        <v>51.5306368</v>
      </c>
      <c r="Y412" s="62"/>
      <c r="Z412" s="62" t="n">
        <v>24.9329374083412</v>
      </c>
      <c r="AA412" s="62"/>
    </row>
    <row r="413">
      <c r="A413" s="62" t="s">
        <v>74</v>
      </c>
      <c r="B413" s="62" t="s">
        <v>75</v>
      </c>
      <c r="C413" s="62" t="s">
        <v>16</v>
      </c>
      <c r="D413" s="62"/>
      <c r="E413" s="62"/>
      <c r="F413" s="62"/>
      <c r="G413" s="62"/>
      <c r="H413" s="62" t="n">
        <v>1.6984925</v>
      </c>
      <c r="I413" s="62"/>
      <c r="J413" s="62" t="n">
        <v>11.1111111111111</v>
      </c>
      <c r="K413" s="62"/>
      <c r="L413" s="62" t="n">
        <v>8.4924625</v>
      </c>
      <c r="M413" s="62"/>
      <c r="N413" s="62" t="n">
        <v>55.5555555555556</v>
      </c>
      <c r="O413" s="62"/>
      <c r="P413" s="62"/>
      <c r="Q413" s="62"/>
      <c r="R413" s="62"/>
      <c r="S413" s="62"/>
      <c r="T413" s="62"/>
      <c r="U413" s="62"/>
      <c r="V413" s="62"/>
      <c r="W413" s="62"/>
      <c r="X413" s="62" t="n">
        <v>5.0954775</v>
      </c>
      <c r="Y413" s="62"/>
      <c r="Z413" s="62" t="n">
        <v>33.3333333333333</v>
      </c>
      <c r="AA413" s="62"/>
    </row>
    <row r="414">
      <c r="A414" s="62" t="s">
        <v>74</v>
      </c>
      <c r="B414" s="62" t="s">
        <v>75</v>
      </c>
      <c r="C414" s="62" t="s">
        <v>17</v>
      </c>
      <c r="D414" s="62" t="n">
        <v>25.4773875</v>
      </c>
      <c r="E414" s="62"/>
      <c r="F414" s="62" t="n">
        <v>5.06756756756757</v>
      </c>
      <c r="G414" s="62"/>
      <c r="H414" s="62" t="n">
        <v>229.2964875</v>
      </c>
      <c r="I414" s="62"/>
      <c r="J414" s="62" t="n">
        <v>45.6081081081081</v>
      </c>
      <c r="K414" s="62"/>
      <c r="L414" s="62" t="n">
        <v>127.3869375</v>
      </c>
      <c r="M414" s="62"/>
      <c r="N414" s="62" t="n">
        <v>25.3378378378378</v>
      </c>
      <c r="O414" s="62"/>
      <c r="P414" s="62" t="n">
        <v>11.8894475</v>
      </c>
      <c r="Q414" s="62"/>
      <c r="R414" s="62" t="n">
        <v>2.36486486486486</v>
      </c>
      <c r="S414" s="62"/>
      <c r="T414" s="62" t="n">
        <v>3.396985</v>
      </c>
      <c r="U414" s="62"/>
      <c r="V414" s="62" t="n">
        <v>0.675675675675676</v>
      </c>
      <c r="W414" s="62"/>
      <c r="X414" s="62" t="n">
        <v>105.306535</v>
      </c>
      <c r="Y414" s="62"/>
      <c r="Z414" s="62" t="n">
        <v>20.9459459459459</v>
      </c>
      <c r="AA414" s="62"/>
    </row>
    <row r="415">
      <c r="A415" s="62" t="s">
        <v>76</v>
      </c>
      <c r="B415" s="62" t="s">
        <v>77</v>
      </c>
      <c r="C415" s="62" t="s">
        <v>17</v>
      </c>
      <c r="D415" s="62" t="n">
        <v>36.5692713</v>
      </c>
      <c r="E415" s="62"/>
      <c r="F415" s="62" t="n">
        <v>9.55945883249203</v>
      </c>
      <c r="G415" s="62"/>
      <c r="H415" s="62" t="n">
        <v>208.0079976</v>
      </c>
      <c r="I415" s="62"/>
      <c r="J415" s="62" t="n">
        <v>54.3747200641185</v>
      </c>
      <c r="K415" s="62"/>
      <c r="L415" s="62" t="n">
        <v>94.3478373</v>
      </c>
      <c r="M415" s="62"/>
      <c r="N415" s="62" t="n">
        <v>24.663173056008</v>
      </c>
      <c r="O415" s="62"/>
      <c r="P415" s="62" t="n">
        <v>6.1562523</v>
      </c>
      <c r="Q415" s="62"/>
      <c r="R415" s="62" t="n">
        <v>1.60928665877694</v>
      </c>
      <c r="S415" s="62"/>
      <c r="T415" s="62" t="n">
        <v>2.0296443</v>
      </c>
      <c r="U415" s="62"/>
      <c r="V415" s="62" t="n">
        <v>0.530562968326145</v>
      </c>
      <c r="W415" s="62"/>
      <c r="X415" s="62" t="n">
        <v>35.4344105</v>
      </c>
      <c r="Y415" s="62"/>
      <c r="Z415" s="62" t="n">
        <v>9.26279842027843</v>
      </c>
      <c r="AA415" s="62"/>
    </row>
    <row r="416">
      <c r="A416" s="62" t="s">
        <v>80</v>
      </c>
      <c r="B416" s="62" t="s">
        <v>81</v>
      </c>
      <c r="C416" s="62" t="s">
        <v>16</v>
      </c>
      <c r="D416" s="62"/>
      <c r="E416" s="62"/>
      <c r="F416" s="62"/>
      <c r="G416" s="62"/>
      <c r="H416" s="62" t="n">
        <v>164.2895575</v>
      </c>
      <c r="I416" s="62"/>
      <c r="J416" s="62" t="n">
        <v>68.9868729439267</v>
      </c>
      <c r="K416" s="62"/>
      <c r="L416" s="62" t="n">
        <v>62.8530144</v>
      </c>
      <c r="M416" s="62"/>
      <c r="N416" s="62" t="n">
        <v>26.3926264367447</v>
      </c>
      <c r="O416" s="62"/>
      <c r="P416" s="62" t="n">
        <v>3.6101341</v>
      </c>
      <c r="Q416" s="62"/>
      <c r="R416" s="62" t="n">
        <v>1.51593239556468</v>
      </c>
      <c r="S416" s="62"/>
      <c r="T416" s="62"/>
      <c r="U416" s="62"/>
      <c r="V416" s="62"/>
      <c r="W416" s="62"/>
      <c r="X416" s="62" t="n">
        <v>7.3934086</v>
      </c>
      <c r="Y416" s="62"/>
      <c r="Z416" s="62" t="n">
        <v>3.10456822376392</v>
      </c>
      <c r="AA416" s="62"/>
    </row>
    <row r="417">
      <c r="A417" s="62" t="s">
        <v>80</v>
      </c>
      <c r="B417" s="62" t="s">
        <v>81</v>
      </c>
      <c r="C417" s="62" t="s">
        <v>17</v>
      </c>
      <c r="D417" s="62" t="n">
        <v>202.0893811</v>
      </c>
      <c r="E417" s="62"/>
      <c r="F417" s="62" t="n">
        <v>5.70172486505571</v>
      </c>
      <c r="G417" s="62"/>
      <c r="H417" s="62" t="n">
        <v>2290.4133695</v>
      </c>
      <c r="I417" s="62"/>
      <c r="J417" s="62" t="n">
        <v>64.621440221404</v>
      </c>
      <c r="K417" s="62"/>
      <c r="L417" s="62" t="n">
        <v>910.0863022</v>
      </c>
      <c r="M417" s="62"/>
      <c r="N417" s="62" t="n">
        <v>25.6770626460211</v>
      </c>
      <c r="O417" s="62"/>
      <c r="P417" s="62" t="n">
        <v>87.1480558</v>
      </c>
      <c r="Q417" s="62"/>
      <c r="R417" s="62" t="n">
        <v>2.45878449422458</v>
      </c>
      <c r="S417" s="62"/>
      <c r="T417" s="62" t="n">
        <v>16.1281693</v>
      </c>
      <c r="U417" s="62"/>
      <c r="V417" s="62" t="n">
        <v>0.455038178775629</v>
      </c>
      <c r="W417" s="62"/>
      <c r="X417" s="62" t="n">
        <v>38.4899108</v>
      </c>
      <c r="Y417" s="62"/>
      <c r="Z417" s="62" t="n">
        <v>1.08594959451898</v>
      </c>
      <c r="AA417" s="62"/>
    </row>
    <row r="418">
      <c r="A418" s="62" t="s">
        <v>92</v>
      </c>
      <c r="B418" s="62" t="s">
        <v>93</v>
      </c>
      <c r="C418" s="62" t="s">
        <v>16</v>
      </c>
      <c r="D418" s="62" t="n">
        <v>3.7248507</v>
      </c>
      <c r="E418" s="62"/>
      <c r="F418" s="62" t="n">
        <v>3.24103894317973</v>
      </c>
      <c r="G418" s="62"/>
      <c r="H418" s="62" t="n">
        <v>44.4116924</v>
      </c>
      <c r="I418" s="62"/>
      <c r="J418" s="62" t="n">
        <v>38.6431661813773</v>
      </c>
      <c r="K418" s="62"/>
      <c r="L418" s="62" t="n">
        <v>39.6711659</v>
      </c>
      <c r="M418" s="62"/>
      <c r="N418" s="62" t="n">
        <v>34.5183750863475</v>
      </c>
      <c r="O418" s="62"/>
      <c r="P418" s="62" t="n">
        <v>4.2309355</v>
      </c>
      <c r="Q418" s="62"/>
      <c r="R418" s="62" t="n">
        <v>3.68138962498057</v>
      </c>
      <c r="S418" s="62"/>
      <c r="T418" s="62" t="n">
        <v>3.604824</v>
      </c>
      <c r="U418" s="62"/>
      <c r="V418" s="62" t="n">
        <v>3.13660221799197</v>
      </c>
      <c r="W418" s="62"/>
      <c r="X418" s="62" t="n">
        <v>19.2842064</v>
      </c>
      <c r="Y418" s="62"/>
      <c r="Z418" s="62" t="n">
        <v>16.779427946123</v>
      </c>
      <c r="AA418" s="62"/>
    </row>
    <row r="419">
      <c r="A419" s="62" t="s">
        <v>92</v>
      </c>
      <c r="B419" s="62" t="s">
        <v>93</v>
      </c>
      <c r="C419" s="62" t="s">
        <v>17</v>
      </c>
      <c r="D419" s="62" t="n">
        <v>30.4177657</v>
      </c>
      <c r="E419" s="62"/>
      <c r="F419" s="62" t="n">
        <v>1.89175670332863</v>
      </c>
      <c r="G419" s="62"/>
      <c r="H419" s="62" t="n">
        <v>500.2995726</v>
      </c>
      <c r="I419" s="62"/>
      <c r="J419" s="62" t="n">
        <v>31.1148780443956</v>
      </c>
      <c r="K419" s="62"/>
      <c r="L419" s="62" t="n">
        <v>445.5700295</v>
      </c>
      <c r="M419" s="62"/>
      <c r="N419" s="62" t="n">
        <v>27.7111112769522</v>
      </c>
      <c r="O419" s="62"/>
      <c r="P419" s="62" t="n">
        <v>103.0436911</v>
      </c>
      <c r="Q419" s="62"/>
      <c r="R419" s="62" t="n">
        <v>6.40854411519613</v>
      </c>
      <c r="S419" s="62"/>
      <c r="T419" s="62" t="n">
        <v>58.0564348</v>
      </c>
      <c r="U419" s="62"/>
      <c r="V419" s="62" t="n">
        <v>3.6106744587181</v>
      </c>
      <c r="W419" s="62"/>
      <c r="X419" s="62" t="n">
        <v>470.5235895</v>
      </c>
      <c r="Y419" s="62"/>
      <c r="Z419" s="62" t="n">
        <v>29.2630354014093</v>
      </c>
      <c r="AA419" s="62"/>
    </row>
    <row r="420">
      <c r="A420" s="62" t="s">
        <v>108</v>
      </c>
      <c r="B420" s="62" t="s">
        <v>109</v>
      </c>
      <c r="C420" s="62" t="s">
        <v>16</v>
      </c>
      <c r="D420" s="62" t="n">
        <v>10.3342749</v>
      </c>
      <c r="E420" s="62"/>
      <c r="F420" s="62" t="n">
        <v>3.37200905805347</v>
      </c>
      <c r="G420" s="62"/>
      <c r="H420" s="62" t="n">
        <v>197.0643363</v>
      </c>
      <c r="I420" s="62"/>
      <c r="J420" s="62" t="n">
        <v>64.3008564657881</v>
      </c>
      <c r="K420" s="62"/>
      <c r="L420" s="62" t="n">
        <v>90.0042909</v>
      </c>
      <c r="M420" s="62"/>
      <c r="N420" s="62" t="n">
        <v>29.3678353938969</v>
      </c>
      <c r="O420" s="62"/>
      <c r="P420" s="62" t="n">
        <v>9.069433</v>
      </c>
      <c r="Q420" s="62"/>
      <c r="R420" s="62" t="n">
        <v>2.9592990822616</v>
      </c>
      <c r="S420" s="62"/>
      <c r="T420" s="62"/>
      <c r="U420" s="62"/>
      <c r="V420" s="62"/>
      <c r="W420" s="62"/>
      <c r="X420" s="62"/>
      <c r="Y420" s="62"/>
      <c r="Z420" s="62"/>
      <c r="AA420" s="62"/>
    </row>
    <row r="421">
      <c r="A421" s="62" t="s">
        <v>108</v>
      </c>
      <c r="B421" s="62" t="s">
        <v>109</v>
      </c>
      <c r="C421" s="62" t="s">
        <v>17</v>
      </c>
      <c r="D421" s="62" t="n">
        <v>149.11821</v>
      </c>
      <c r="E421" s="62"/>
      <c r="F421" s="62" t="n">
        <v>4.3716934680882</v>
      </c>
      <c r="G421" s="62"/>
      <c r="H421" s="62" t="n">
        <v>1920.951581</v>
      </c>
      <c r="I421" s="62"/>
      <c r="J421" s="62" t="n">
        <v>56.3164718726935</v>
      </c>
      <c r="K421" s="62"/>
      <c r="L421" s="62" t="n">
        <v>1156.7759105</v>
      </c>
      <c r="M421" s="62"/>
      <c r="N421" s="62" t="n">
        <v>33.9131598479798</v>
      </c>
      <c r="O421" s="62"/>
      <c r="P421" s="62" t="n">
        <v>129.9222216</v>
      </c>
      <c r="Q421" s="62"/>
      <c r="R421" s="62" t="n">
        <v>3.80892533197808</v>
      </c>
      <c r="S421" s="62"/>
      <c r="T421" s="62" t="n">
        <v>12.7756702</v>
      </c>
      <c r="U421" s="62"/>
      <c r="V421" s="62" t="n">
        <v>0.37454388678478</v>
      </c>
      <c r="W421" s="62"/>
      <c r="X421" s="62" t="n">
        <v>41.4505921</v>
      </c>
      <c r="Y421" s="62"/>
      <c r="Z421" s="62" t="n">
        <v>1.21520559247565</v>
      </c>
      <c r="AA421" s="62"/>
    </row>
    <row r="422">
      <c r="A422" s="62" t="s">
        <v>110</v>
      </c>
      <c r="B422" s="62" t="s">
        <v>111</v>
      </c>
      <c r="C422" s="62" t="s">
        <v>16</v>
      </c>
      <c r="D422" s="62" t="n">
        <v>32.4833832</v>
      </c>
      <c r="E422" s="62"/>
      <c r="F422" s="62" t="n">
        <v>5.29411764705882</v>
      </c>
      <c r="G422" s="62"/>
      <c r="H422" s="62" t="n">
        <v>321.2245672</v>
      </c>
      <c r="I422" s="62"/>
      <c r="J422" s="62" t="n">
        <v>52.3529411764706</v>
      </c>
      <c r="K422" s="62"/>
      <c r="L422" s="62" t="n">
        <v>221.9697852</v>
      </c>
      <c r="M422" s="62"/>
      <c r="N422" s="62" t="n">
        <v>36.1764705882353</v>
      </c>
      <c r="O422" s="62"/>
      <c r="P422" s="62" t="n">
        <v>21.6555888</v>
      </c>
      <c r="Q422" s="62"/>
      <c r="R422" s="62" t="n">
        <v>3.52941176470588</v>
      </c>
      <c r="S422" s="62"/>
      <c r="T422" s="62" t="n">
        <v>1.8046324</v>
      </c>
      <c r="U422" s="62"/>
      <c r="V422" s="62" t="n">
        <v>0.294117647058824</v>
      </c>
      <c r="W422" s="62"/>
      <c r="X422" s="62" t="n">
        <v>14.4370592</v>
      </c>
      <c r="Y422" s="62"/>
      <c r="Z422" s="62" t="n">
        <v>2.35294117647059</v>
      </c>
      <c r="AA422" s="62"/>
    </row>
    <row r="423">
      <c r="A423" s="62" t="s">
        <v>110</v>
      </c>
      <c r="B423" s="62" t="s">
        <v>111</v>
      </c>
      <c r="C423" s="62" t="s">
        <v>17</v>
      </c>
      <c r="D423" s="62" t="n">
        <v>77.5991932</v>
      </c>
      <c r="E423" s="62"/>
      <c r="F423" s="62" t="n">
        <v>7.32538330494037</v>
      </c>
      <c r="G423" s="62"/>
      <c r="H423" s="62" t="n">
        <v>588.3101624</v>
      </c>
      <c r="I423" s="62"/>
      <c r="J423" s="62" t="n">
        <v>55.5366269165247</v>
      </c>
      <c r="K423" s="62"/>
      <c r="L423" s="62" t="n">
        <v>344.6847884</v>
      </c>
      <c r="M423" s="62"/>
      <c r="N423" s="62" t="n">
        <v>32.5383304940375</v>
      </c>
      <c r="O423" s="62"/>
      <c r="P423" s="62" t="n">
        <v>18.046324</v>
      </c>
      <c r="Q423" s="62"/>
      <c r="R423" s="62" t="n">
        <v>1.70357751277683</v>
      </c>
      <c r="S423" s="62"/>
      <c r="T423" s="62"/>
      <c r="U423" s="62"/>
      <c r="V423" s="62"/>
      <c r="W423" s="62"/>
      <c r="X423" s="62" t="n">
        <v>30.6787508</v>
      </c>
      <c r="Y423" s="62"/>
      <c r="Z423" s="62" t="n">
        <v>2.89608177172061</v>
      </c>
      <c r="AA423" s="6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477</v>
      </c>
    </row>
    <row r="433">
      <c r="A433" s="5" t="s">
        <v>26</v>
      </c>
      <c r="B433" s="5" t="s">
        <v>10</v>
      </c>
      <c r="C433" s="5" t="s">
        <v>11</v>
      </c>
      <c r="D433" s="5" t="s">
        <v>447</v>
      </c>
      <c r="E433" s="5" t="s">
        <v>448</v>
      </c>
      <c r="F433" s="5" t="s">
        <v>449</v>
      </c>
      <c r="G433" s="5" t="s">
        <v>450</v>
      </c>
      <c r="H433" s="5" t="s">
        <v>451</v>
      </c>
      <c r="I433" s="5" t="s">
        <v>452</v>
      </c>
      <c r="J433" s="5" t="s">
        <v>453</v>
      </c>
      <c r="K433" s="5" t="s">
        <v>454</v>
      </c>
      <c r="L433" s="5" t="s">
        <v>455</v>
      </c>
      <c r="M433" s="5" t="s">
        <v>456</v>
      </c>
      <c r="N433" s="5" t="s">
        <v>457</v>
      </c>
      <c r="O433" s="5" t="s">
        <v>458</v>
      </c>
      <c r="P433" s="5" t="s">
        <v>459</v>
      </c>
      <c r="Q433" s="5" t="s">
        <v>460</v>
      </c>
      <c r="R433" s="5" t="s">
        <v>461</v>
      </c>
      <c r="S433" s="5" t="s">
        <v>462</v>
      </c>
      <c r="T433" s="5" t="s">
        <v>463</v>
      </c>
      <c r="U433" s="5" t="s">
        <v>464</v>
      </c>
      <c r="V433" s="5" t="s">
        <v>465</v>
      </c>
      <c r="W433" s="5" t="s">
        <v>466</v>
      </c>
      <c r="X433" s="5" t="s">
        <v>467</v>
      </c>
      <c r="Y433" s="5" t="s">
        <v>468</v>
      </c>
      <c r="Z433" s="5" t="s">
        <v>469</v>
      </c>
      <c r="AA433" s="5" t="s">
        <v>470</v>
      </c>
    </row>
    <row r="434">
      <c r="A434" s="63" t="s">
        <v>14</v>
      </c>
      <c r="B434" s="63" t="s">
        <v>15</v>
      </c>
      <c r="C434" s="63" t="s">
        <v>16</v>
      </c>
      <c r="D434" s="63" t="n">
        <v>47.7235788</v>
      </c>
      <c r="E434" s="63"/>
      <c r="F434" s="63" t="n">
        <v>3.67376536146257</v>
      </c>
      <c r="G434" s="63"/>
      <c r="H434" s="63" t="n">
        <v>735.7750659</v>
      </c>
      <c r="I434" s="63"/>
      <c r="J434" s="63" t="n">
        <v>56.6400303350943</v>
      </c>
      <c r="K434" s="63"/>
      <c r="L434" s="63" t="n">
        <v>425.3528589</v>
      </c>
      <c r="M434" s="63"/>
      <c r="N434" s="63" t="n">
        <v>32.7437010953147</v>
      </c>
      <c r="O434" s="63"/>
      <c r="P434" s="63" t="n">
        <v>38.5660914</v>
      </c>
      <c r="Q434" s="63"/>
      <c r="R434" s="63" t="n">
        <v>2.96882116293256</v>
      </c>
      <c r="S434" s="63"/>
      <c r="T434" s="63" t="n">
        <v>5.4094564</v>
      </c>
      <c r="U434" s="63"/>
      <c r="V434" s="63" t="n">
        <v>0.416420437158456</v>
      </c>
      <c r="W434" s="63"/>
      <c r="X434" s="63" t="n">
        <v>46.2101517</v>
      </c>
      <c r="Y434" s="63"/>
      <c r="Z434" s="63" t="n">
        <v>3.55726160803747</v>
      </c>
      <c r="AA434" s="63"/>
    </row>
    <row r="435">
      <c r="A435" s="63" t="s">
        <v>14</v>
      </c>
      <c r="B435" s="63" t="s">
        <v>15</v>
      </c>
      <c r="C435" s="63" t="s">
        <v>17</v>
      </c>
      <c r="D435" s="63" t="n">
        <v>531.0535593</v>
      </c>
      <c r="E435" s="63"/>
      <c r="F435" s="63" t="n">
        <v>4.95637493340924</v>
      </c>
      <c r="G435" s="63"/>
      <c r="H435" s="63" t="n">
        <v>5786.5734104</v>
      </c>
      <c r="I435" s="63"/>
      <c r="J435" s="63" t="n">
        <v>54.0066569546086</v>
      </c>
      <c r="K435" s="63"/>
      <c r="L435" s="63" t="n">
        <v>3156.9256522</v>
      </c>
      <c r="M435" s="63"/>
      <c r="N435" s="63" t="n">
        <v>29.4638966168034</v>
      </c>
      <c r="O435" s="63"/>
      <c r="P435" s="63" t="n">
        <v>371.8397373</v>
      </c>
      <c r="Q435" s="63"/>
      <c r="R435" s="63" t="n">
        <v>3.47041672336871</v>
      </c>
      <c r="S435" s="63"/>
      <c r="T435" s="63" t="n">
        <v>94.7490436</v>
      </c>
      <c r="U435" s="63"/>
      <c r="V435" s="63" t="n">
        <v>0.884302113109929</v>
      </c>
      <c r="W435" s="63"/>
      <c r="X435" s="63" t="n">
        <v>773.4144255</v>
      </c>
      <c r="Y435" s="63"/>
      <c r="Z435" s="63" t="n">
        <v>7.2183526587001</v>
      </c>
      <c r="AA435" s="63"/>
    </row>
    <row r="436">
      <c r="A436" s="63" t="s">
        <v>27</v>
      </c>
      <c r="B436" s="63" t="s">
        <v>28</v>
      </c>
      <c r="C436" s="63" t="s">
        <v>16</v>
      </c>
      <c r="D436" s="63"/>
      <c r="E436" s="63"/>
      <c r="F436" s="63"/>
      <c r="G436" s="63"/>
      <c r="H436" s="63" t="n">
        <v>136.7475211</v>
      </c>
      <c r="I436" s="63" t="n">
        <v>31.8707965114737</v>
      </c>
      <c r="J436" s="63" t="n">
        <v>41.5792594914528</v>
      </c>
      <c r="K436" s="63" t="n">
        <v>21.4690101166233</v>
      </c>
      <c r="L436" s="63" t="n">
        <v>129.7487822</v>
      </c>
      <c r="M436" s="63" t="n">
        <v>39.0353769571549</v>
      </c>
      <c r="N436" s="63" t="n">
        <v>39.4512327565241</v>
      </c>
      <c r="O436" s="63" t="n">
        <v>25.0950896225643</v>
      </c>
      <c r="P436" s="63" t="n">
        <v>12.8898768</v>
      </c>
      <c r="Q436" s="63" t="n">
        <v>100</v>
      </c>
      <c r="R436" s="63" t="n">
        <v>3.91927786309289</v>
      </c>
      <c r="S436" s="63" t="n">
        <v>92.7727739491701</v>
      </c>
      <c r="T436" s="63"/>
      <c r="U436" s="63"/>
      <c r="V436" s="63"/>
      <c r="W436" s="63"/>
      <c r="X436" s="63" t="n">
        <v>49.4977942</v>
      </c>
      <c r="Y436" s="63" t="n">
        <v>50.778838825789</v>
      </c>
      <c r="Z436" s="63" t="n">
        <v>15.0502298889302</v>
      </c>
      <c r="AA436" s="63" t="n">
        <v>45.3454610708522</v>
      </c>
    </row>
    <row r="437">
      <c r="A437" s="63" t="s">
        <v>27</v>
      </c>
      <c r="B437" s="63" t="s">
        <v>28</v>
      </c>
      <c r="C437" s="63" t="s">
        <v>17</v>
      </c>
      <c r="D437" s="63" t="n">
        <v>313.7575379</v>
      </c>
      <c r="E437" s="63" t="n">
        <v>17.8486390063353</v>
      </c>
      <c r="F437" s="63" t="n">
        <v>3.03422371602071</v>
      </c>
      <c r="G437" s="63" t="n">
        <v>17.9324368092695</v>
      </c>
      <c r="H437" s="63" t="n">
        <v>3472.8363945</v>
      </c>
      <c r="I437" s="63" t="n">
        <v>6.03199441581702</v>
      </c>
      <c r="J437" s="63" t="n">
        <v>33.5844124115042</v>
      </c>
      <c r="K437" s="63" t="n">
        <v>6.58421786437812</v>
      </c>
      <c r="L437" s="63" t="n">
        <v>3776.7172066</v>
      </c>
      <c r="M437" s="63" t="n">
        <v>6.07082730763921</v>
      </c>
      <c r="N437" s="63" t="n">
        <v>36.5231222607998</v>
      </c>
      <c r="O437" s="63" t="n">
        <v>5.65812874697709</v>
      </c>
      <c r="P437" s="63" t="n">
        <v>870.4460767</v>
      </c>
      <c r="Q437" s="63" t="n">
        <v>15.2547107006701</v>
      </c>
      <c r="R437" s="63" t="n">
        <v>8.41773602354726</v>
      </c>
      <c r="S437" s="63" t="n">
        <v>14.3302419643718</v>
      </c>
      <c r="T437" s="63" t="n">
        <v>74.9207521</v>
      </c>
      <c r="U437" s="63" t="n">
        <v>38.6531424045168</v>
      </c>
      <c r="V437" s="63" t="n">
        <v>0.724528641974433</v>
      </c>
      <c r="W437" s="63" t="n">
        <v>38.1743345015018</v>
      </c>
      <c r="X437" s="63" t="n">
        <v>1831.9418172</v>
      </c>
      <c r="Y437" s="63" t="n">
        <v>17.6193388165008</v>
      </c>
      <c r="Z437" s="63" t="n">
        <v>17.7159769461536</v>
      </c>
      <c r="AA437" s="63" t="n">
        <v>16.4123470473898</v>
      </c>
    </row>
    <row r="438">
      <c r="A438" s="63" t="s">
        <v>29</v>
      </c>
      <c r="B438" s="63" t="s">
        <v>30</v>
      </c>
      <c r="C438" s="63" t="s">
        <v>16</v>
      </c>
      <c r="D438" s="63" t="n">
        <v>12.6108066</v>
      </c>
      <c r="E438" s="63" t="n">
        <v>71.1431425816444</v>
      </c>
      <c r="F438" s="63" t="n">
        <v>3.79172991149261</v>
      </c>
      <c r="G438" s="63" t="n">
        <v>70.6786301389412</v>
      </c>
      <c r="H438" s="63" t="n">
        <v>124.1859461</v>
      </c>
      <c r="I438" s="63" t="n">
        <v>30.6613111209488</v>
      </c>
      <c r="J438" s="63" t="n">
        <v>37.3393694273592</v>
      </c>
      <c r="K438" s="63" t="n">
        <v>18.3268834937893</v>
      </c>
      <c r="L438" s="63" t="n">
        <v>93.1087305</v>
      </c>
      <c r="M438" s="63" t="n">
        <v>30.8267649750402</v>
      </c>
      <c r="N438" s="63" t="n">
        <v>27.9952876652596</v>
      </c>
      <c r="O438" s="63" t="n">
        <v>19.1934296877344</v>
      </c>
      <c r="P438" s="63" t="n">
        <v>28.484667</v>
      </c>
      <c r="Q438" s="63" t="n">
        <v>49.3068824387718</v>
      </c>
      <c r="R438" s="63" t="n">
        <v>8.56457222036904</v>
      </c>
      <c r="S438" s="63" t="n">
        <v>48.752398063017</v>
      </c>
      <c r="T438" s="63" t="n">
        <v>10.9056925</v>
      </c>
      <c r="U438" s="63" t="n">
        <v>72.4949341741196</v>
      </c>
      <c r="V438" s="63" t="n">
        <v>3.27904802360466</v>
      </c>
      <c r="W438" s="63" t="n">
        <v>62.4836244035958</v>
      </c>
      <c r="X438" s="63" t="n">
        <v>63.2913113</v>
      </c>
      <c r="Y438" s="63" t="n">
        <v>41.7027065018095</v>
      </c>
      <c r="Z438" s="63" t="n">
        <v>19.0299927519149</v>
      </c>
      <c r="AA438" s="63" t="n">
        <v>40.52560679548</v>
      </c>
    </row>
    <row r="439">
      <c r="A439" s="63" t="s">
        <v>29</v>
      </c>
      <c r="B439" s="63" t="s">
        <v>30</v>
      </c>
      <c r="C439" s="63" t="s">
        <v>17</v>
      </c>
      <c r="D439" s="63" t="n">
        <v>137.3189898</v>
      </c>
      <c r="E439" s="63" t="n">
        <v>24.4886549390954</v>
      </c>
      <c r="F439" s="63" t="n">
        <v>2.69981374593287</v>
      </c>
      <c r="G439" s="63" t="n">
        <v>24.3909974272068</v>
      </c>
      <c r="H439" s="63" t="n">
        <v>1613.1383249</v>
      </c>
      <c r="I439" s="63" t="n">
        <v>8.36118270716454</v>
      </c>
      <c r="J439" s="63" t="n">
        <v>31.715737422765</v>
      </c>
      <c r="K439" s="63" t="n">
        <v>7.74333092106958</v>
      </c>
      <c r="L439" s="63" t="n">
        <v>1682.7758652</v>
      </c>
      <c r="M439" s="63" t="n">
        <v>7.3755592760958</v>
      </c>
      <c r="N439" s="63" t="n">
        <v>33.0848735401274</v>
      </c>
      <c r="O439" s="63" t="n">
        <v>6.17963716465199</v>
      </c>
      <c r="P439" s="63" t="n">
        <v>357.8140095</v>
      </c>
      <c r="Q439" s="63" t="n">
        <v>17.0404915115618</v>
      </c>
      <c r="R439" s="63" t="n">
        <v>7.03494238300503</v>
      </c>
      <c r="S439" s="63" t="n">
        <v>16.3806225091281</v>
      </c>
      <c r="T439" s="63" t="n">
        <v>148.651672</v>
      </c>
      <c r="U439" s="63" t="n">
        <v>22.3980585318917</v>
      </c>
      <c r="V439" s="63" t="n">
        <v>2.92262437996398</v>
      </c>
      <c r="W439" s="63" t="n">
        <v>22.5063932322334</v>
      </c>
      <c r="X439" s="63" t="n">
        <v>1146.5405137</v>
      </c>
      <c r="Y439" s="63" t="n">
        <v>14.8922927015209</v>
      </c>
      <c r="Z439" s="63" t="n">
        <v>22.5420085282057</v>
      </c>
      <c r="AA439" s="63" t="n">
        <v>14.3150751352877</v>
      </c>
    </row>
    <row r="440">
      <c r="A440" s="63" t="s">
        <v>31</v>
      </c>
      <c r="B440" s="63" t="s">
        <v>32</v>
      </c>
      <c r="C440" s="63" t="s">
        <v>16</v>
      </c>
      <c r="D440" s="63" t="n">
        <v>2.263354</v>
      </c>
      <c r="E440" s="63" t="n">
        <v>70.0000000000001</v>
      </c>
      <c r="F440" s="63" t="n">
        <v>5.71428571428571</v>
      </c>
      <c r="G440" s="63" t="n">
        <v>70.1200137373818</v>
      </c>
      <c r="H440" s="63" t="n">
        <v>27.160248</v>
      </c>
      <c r="I440" s="63" t="n">
        <v>25.4950975679639</v>
      </c>
      <c r="J440" s="63" t="n">
        <v>68.5714285714286</v>
      </c>
      <c r="K440" s="63" t="n">
        <v>11.5121940673747</v>
      </c>
      <c r="L440" s="63" t="n">
        <v>9.053416</v>
      </c>
      <c r="M440" s="63" t="n">
        <v>37.3329613076702</v>
      </c>
      <c r="N440" s="63" t="n">
        <v>22.8571428571429</v>
      </c>
      <c r="O440" s="63" t="n">
        <v>31.1997350852176</v>
      </c>
      <c r="P440" s="63" t="n">
        <v>1.131677</v>
      </c>
      <c r="Q440" s="63" t="n">
        <v>99.9999999999998</v>
      </c>
      <c r="R440" s="63" t="n">
        <v>2.85714285714286</v>
      </c>
      <c r="S440" s="63" t="n">
        <v>92.5185033892559</v>
      </c>
      <c r="T440" s="63"/>
      <c r="U440" s="63"/>
      <c r="V440" s="63"/>
      <c r="W440" s="63"/>
      <c r="X440" s="63"/>
      <c r="Y440" s="63"/>
      <c r="Z440" s="63"/>
      <c r="AA440" s="63"/>
    </row>
    <row r="441">
      <c r="A441" s="63" t="s">
        <v>31</v>
      </c>
      <c r="B441" s="63" t="s">
        <v>32</v>
      </c>
      <c r="C441" s="63" t="s">
        <v>17</v>
      </c>
      <c r="D441" s="63" t="n">
        <v>18.106832</v>
      </c>
      <c r="E441" s="63" t="n">
        <v>28.912583765551</v>
      </c>
      <c r="F441" s="63" t="n">
        <v>2.52365930599369</v>
      </c>
      <c r="G441" s="63" t="n">
        <v>28.2230605739437</v>
      </c>
      <c r="H441" s="63" t="n">
        <v>345.161485</v>
      </c>
      <c r="I441" s="63" t="n">
        <v>6.07858595418087</v>
      </c>
      <c r="J441" s="63" t="n">
        <v>48.1072555205047</v>
      </c>
      <c r="K441" s="63" t="n">
        <v>4.46889443101652</v>
      </c>
      <c r="L441" s="63" t="n">
        <v>289.709312</v>
      </c>
      <c r="M441" s="63" t="n">
        <v>7.84057455643399</v>
      </c>
      <c r="N441" s="63" t="n">
        <v>40.3785488958991</v>
      </c>
      <c r="O441" s="63" t="n">
        <v>4.88240907941724</v>
      </c>
      <c r="P441" s="63" t="n">
        <v>35.081987</v>
      </c>
      <c r="Q441" s="63" t="n">
        <v>21.6489828845968</v>
      </c>
      <c r="R441" s="63" t="n">
        <v>4.88958990536278</v>
      </c>
      <c r="S441" s="63" t="n">
        <v>20.606098688807</v>
      </c>
      <c r="T441" s="63" t="n">
        <v>5.658385</v>
      </c>
      <c r="U441" s="63" t="n">
        <v>58.9236794506248</v>
      </c>
      <c r="V441" s="63" t="n">
        <v>0.788643533123028</v>
      </c>
      <c r="W441" s="63" t="n">
        <v>57.3394165952105</v>
      </c>
      <c r="X441" s="63" t="n">
        <v>23.765217</v>
      </c>
      <c r="Y441" s="63" t="n">
        <v>27.3550602216096</v>
      </c>
      <c r="Z441" s="63" t="n">
        <v>3.31230283911672</v>
      </c>
      <c r="AA441" s="63" t="n">
        <v>27.7937073693035</v>
      </c>
    </row>
    <row r="442">
      <c r="A442" s="63" t="s">
        <v>33</v>
      </c>
      <c r="B442" s="63" t="s">
        <v>34</v>
      </c>
      <c r="C442" s="63" t="s">
        <v>16</v>
      </c>
      <c r="D442" s="63"/>
      <c r="E442" s="63"/>
      <c r="F442" s="63"/>
      <c r="G442" s="63"/>
      <c r="H442" s="63" t="n">
        <v>28.2711251</v>
      </c>
      <c r="I442" s="63" t="n">
        <v>57.8437799961984</v>
      </c>
      <c r="J442" s="63" t="n">
        <v>19.0399651464107</v>
      </c>
      <c r="K442" s="63" t="n">
        <v>44.0447903012047</v>
      </c>
      <c r="L442" s="63" t="n">
        <v>63.4047348</v>
      </c>
      <c r="M442" s="63" t="n">
        <v>40.8677384068044</v>
      </c>
      <c r="N442" s="63" t="n">
        <v>42.7016588989383</v>
      </c>
      <c r="O442" s="63" t="n">
        <v>27.4621511207817</v>
      </c>
      <c r="P442" s="63" t="n">
        <v>21.3899384</v>
      </c>
      <c r="Q442" s="63" t="n">
        <v>100</v>
      </c>
      <c r="R442" s="63" t="n">
        <v>14.4056410977387</v>
      </c>
      <c r="S442" s="63" t="n">
        <v>91.0347896758897</v>
      </c>
      <c r="T442" s="63"/>
      <c r="U442" s="63"/>
      <c r="V442" s="63"/>
      <c r="W442" s="63"/>
      <c r="X442" s="63" t="n">
        <v>35.4172734</v>
      </c>
      <c r="Y442" s="63" t="n">
        <v>49.549737809838</v>
      </c>
      <c r="Z442" s="63" t="n">
        <v>23.8527348569123</v>
      </c>
      <c r="AA442" s="63" t="n">
        <v>49.2360020541585</v>
      </c>
    </row>
    <row r="443">
      <c r="A443" s="63" t="s">
        <v>33</v>
      </c>
      <c r="B443" s="63" t="s">
        <v>34</v>
      </c>
      <c r="C443" s="63" t="s">
        <v>17</v>
      </c>
      <c r="D443" s="63" t="n">
        <v>225.3425484</v>
      </c>
      <c r="E443" s="63" t="n">
        <v>23.4715560862906</v>
      </c>
      <c r="F443" s="63" t="n">
        <v>2.6920659929638</v>
      </c>
      <c r="G443" s="63" t="n">
        <v>24.2817889408735</v>
      </c>
      <c r="H443" s="63" t="n">
        <v>3440.5060333</v>
      </c>
      <c r="I443" s="63" t="n">
        <v>6.44222377433386</v>
      </c>
      <c r="J443" s="63" t="n">
        <v>41.1021769150886</v>
      </c>
      <c r="K443" s="63" t="n">
        <v>5.84698330260193</v>
      </c>
      <c r="L443" s="63" t="n">
        <v>2623.5988514</v>
      </c>
      <c r="M443" s="63" t="n">
        <v>6.20023441510682</v>
      </c>
      <c r="N443" s="63" t="n">
        <v>31.3429545249291</v>
      </c>
      <c r="O443" s="63" t="n">
        <v>5.14522578424694</v>
      </c>
      <c r="P443" s="63" t="n">
        <v>461.7069306</v>
      </c>
      <c r="Q443" s="63" t="n">
        <v>15.5044879908509</v>
      </c>
      <c r="R443" s="63" t="n">
        <v>5.51580487311094</v>
      </c>
      <c r="S443" s="63" t="n">
        <v>14.5861119193489</v>
      </c>
      <c r="T443" s="63" t="n">
        <v>104.2770971</v>
      </c>
      <c r="U443" s="63" t="n">
        <v>34.4926600521847</v>
      </c>
      <c r="V443" s="63" t="n">
        <v>1.24575154111417</v>
      </c>
      <c r="W443" s="63" t="n">
        <v>34.2207900025142</v>
      </c>
      <c r="X443" s="63" t="n">
        <v>1515.1860868</v>
      </c>
      <c r="Y443" s="63" t="n">
        <v>11.5113135929323</v>
      </c>
      <c r="Z443" s="63" t="n">
        <v>18.1012461527935</v>
      </c>
      <c r="AA443" s="63" t="n">
        <v>11.0690821616443</v>
      </c>
    </row>
    <row r="444">
      <c r="A444" s="63" t="s">
        <v>35</v>
      </c>
      <c r="B444" s="63" t="s">
        <v>36</v>
      </c>
      <c r="C444" s="63" t="s">
        <v>16</v>
      </c>
      <c r="D444" s="63" t="n">
        <v>2.8791554</v>
      </c>
      <c r="E444" s="63" t="n">
        <v>69.9543924373344</v>
      </c>
      <c r="F444" s="63" t="n">
        <v>6.22683466511015</v>
      </c>
      <c r="G444" s="63" t="n">
        <v>63.0624123821477</v>
      </c>
      <c r="H444" s="63" t="n">
        <v>25.1926098</v>
      </c>
      <c r="I444" s="63" t="n">
        <v>30.9384271748454</v>
      </c>
      <c r="J444" s="63" t="n">
        <v>54.4848034278503</v>
      </c>
      <c r="K444" s="63" t="n">
        <v>21.3379255812514</v>
      </c>
      <c r="L444" s="63" t="n">
        <v>11.9964809</v>
      </c>
      <c r="M444" s="63" t="n">
        <v>33.6944973397634</v>
      </c>
      <c r="N444" s="63" t="n">
        <v>25.9451445821409</v>
      </c>
      <c r="O444" s="63" t="n">
        <v>33.4901999724161</v>
      </c>
      <c r="P444" s="63" t="n">
        <v>2.0565396</v>
      </c>
      <c r="Q444" s="63" t="n">
        <v>100</v>
      </c>
      <c r="R444" s="63" t="n">
        <v>4.44773910829953</v>
      </c>
      <c r="S444" s="63" t="n">
        <v>90.9154765357543</v>
      </c>
      <c r="T444" s="63" t="n">
        <v>2.0565396</v>
      </c>
      <c r="U444" s="63" t="n">
        <v>100</v>
      </c>
      <c r="V444" s="63" t="n">
        <v>4.44773910829953</v>
      </c>
      <c r="W444" s="63" t="n">
        <v>90.9154765357543</v>
      </c>
      <c r="X444" s="63" t="n">
        <v>2.0565396</v>
      </c>
      <c r="Y444" s="63" t="n">
        <v>100</v>
      </c>
      <c r="Z444" s="63" t="n">
        <v>4.44773910829953</v>
      </c>
      <c r="AA444" s="63" t="n">
        <v>90.9154765357543</v>
      </c>
    </row>
    <row r="445">
      <c r="A445" s="63" t="s">
        <v>35</v>
      </c>
      <c r="B445" s="63" t="s">
        <v>36</v>
      </c>
      <c r="C445" s="63" t="s">
        <v>17</v>
      </c>
      <c r="D445" s="63" t="n">
        <v>32.9576047</v>
      </c>
      <c r="E445" s="63" t="n">
        <v>24.1008029467151</v>
      </c>
      <c r="F445" s="63" t="n">
        <v>4.47439498928763</v>
      </c>
      <c r="G445" s="63" t="n">
        <v>25.890727220852</v>
      </c>
      <c r="H445" s="63" t="n">
        <v>367.7435535</v>
      </c>
      <c r="I445" s="63" t="n">
        <v>7.22910801689672</v>
      </c>
      <c r="J445" s="63" t="n">
        <v>49.9256523069841</v>
      </c>
      <c r="K445" s="63" t="n">
        <v>7.89196083065844</v>
      </c>
      <c r="L445" s="63" t="n">
        <v>228.8694865</v>
      </c>
      <c r="M445" s="63" t="n">
        <v>9.0763987240727</v>
      </c>
      <c r="N445" s="63" t="n">
        <v>31.0718115869759</v>
      </c>
      <c r="O445" s="63" t="n">
        <v>8.60467583367975</v>
      </c>
      <c r="P445" s="63" t="n">
        <v>25.7877602</v>
      </c>
      <c r="Q445" s="63" t="n">
        <v>36.5707181752524</v>
      </c>
      <c r="R445" s="63" t="n">
        <v>3.50100154650592</v>
      </c>
      <c r="S445" s="63" t="n">
        <v>35.2532251412533</v>
      </c>
      <c r="T445" s="63" t="n">
        <v>7.8148504</v>
      </c>
      <c r="U445" s="63" t="n">
        <v>43.367149054576</v>
      </c>
      <c r="V445" s="63" t="n">
        <v>1.06096082497744</v>
      </c>
      <c r="W445" s="63" t="n">
        <v>42.6208004018886</v>
      </c>
      <c r="X445" s="63" t="n">
        <v>73.4091157</v>
      </c>
      <c r="Y445" s="63" t="n">
        <v>47.4325433981939</v>
      </c>
      <c r="Z445" s="63" t="n">
        <v>9.96617874526894</v>
      </c>
      <c r="AA445" s="63" t="n">
        <v>44.7532176123301</v>
      </c>
    </row>
    <row r="446">
      <c r="A446" s="63" t="s">
        <v>37</v>
      </c>
      <c r="B446" s="63" t="s">
        <v>38</v>
      </c>
      <c r="C446" s="63" t="s">
        <v>16</v>
      </c>
      <c r="D446" s="63" t="n">
        <v>4.1380351</v>
      </c>
      <c r="E446" s="63" t="n">
        <v>70.333798659837</v>
      </c>
      <c r="F446" s="63" t="n">
        <v>9.35690023005524</v>
      </c>
      <c r="G446" s="63" t="n">
        <v>75.2637829961496</v>
      </c>
      <c r="H446" s="63" t="n">
        <v>25.1713068</v>
      </c>
      <c r="I446" s="63" t="n">
        <v>36.0677537687565</v>
      </c>
      <c r="J446" s="63" t="n">
        <v>56.9172084566685</v>
      </c>
      <c r="K446" s="63" t="n">
        <v>23.8191019401681</v>
      </c>
      <c r="L446" s="63" t="n">
        <v>14.9150807</v>
      </c>
      <c r="M446" s="63" t="n">
        <v>89.1058658403596</v>
      </c>
      <c r="N446" s="63" t="n">
        <v>33.7258913132763</v>
      </c>
      <c r="O446" s="63" t="n">
        <v>50.7205346261925</v>
      </c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  <c r="AA446" s="63"/>
    </row>
    <row r="447">
      <c r="A447" s="63" t="s">
        <v>37</v>
      </c>
      <c r="B447" s="63" t="s">
        <v>38</v>
      </c>
      <c r="C447" s="63" t="s">
        <v>17</v>
      </c>
      <c r="D447" s="63" t="n">
        <v>51.1536451</v>
      </c>
      <c r="E447" s="63" t="n">
        <v>21.2111046688271</v>
      </c>
      <c r="F447" s="63" t="n">
        <v>3.06292411368715</v>
      </c>
      <c r="G447" s="63" t="n">
        <v>20.4020632664772</v>
      </c>
      <c r="H447" s="63" t="n">
        <v>891.8228237</v>
      </c>
      <c r="I447" s="63" t="n">
        <v>6.70264646827282</v>
      </c>
      <c r="J447" s="63" t="n">
        <v>53.3996282475537</v>
      </c>
      <c r="K447" s="63" t="n">
        <v>5.41817480467965</v>
      </c>
      <c r="L447" s="63" t="n">
        <v>647.7421498</v>
      </c>
      <c r="M447" s="63" t="n">
        <v>7.9316568624586</v>
      </c>
      <c r="N447" s="63" t="n">
        <v>38.7848225907556</v>
      </c>
      <c r="O447" s="63" t="n">
        <v>6.78401641013672</v>
      </c>
      <c r="P447" s="63" t="n">
        <v>46.8351595</v>
      </c>
      <c r="Q447" s="63" t="n">
        <v>26.2126010360461</v>
      </c>
      <c r="R447" s="63" t="n">
        <v>2.80434637884552</v>
      </c>
      <c r="S447" s="63" t="n">
        <v>25.7096643122632</v>
      </c>
      <c r="T447" s="63" t="n">
        <v>3.0929964</v>
      </c>
      <c r="U447" s="63" t="n">
        <v>72.2025416144948</v>
      </c>
      <c r="V447" s="63" t="n">
        <v>0.185199182552634</v>
      </c>
      <c r="W447" s="63" t="n">
        <v>71.8911453338447</v>
      </c>
      <c r="X447" s="63" t="n">
        <v>29.4450463</v>
      </c>
      <c r="Y447" s="63" t="n">
        <v>30.8049321611499</v>
      </c>
      <c r="Z447" s="63" t="n">
        <v>1.76307948660543</v>
      </c>
      <c r="AA447" s="63" t="n">
        <v>30.9491929369185</v>
      </c>
    </row>
    <row r="448">
      <c r="A448" s="63" t="s">
        <v>39</v>
      </c>
      <c r="B448" s="63" t="s">
        <v>40</v>
      </c>
      <c r="C448" s="63" t="s">
        <v>16</v>
      </c>
      <c r="D448" s="63"/>
      <c r="E448" s="63"/>
      <c r="F448" s="63"/>
      <c r="G448" s="63"/>
      <c r="H448" s="63" t="n">
        <v>19.6976725</v>
      </c>
      <c r="I448" s="63" t="n">
        <v>60.0095010087319</v>
      </c>
      <c r="J448" s="63" t="n">
        <v>66.0822967273683</v>
      </c>
      <c r="K448" s="63" t="n">
        <v>26.9822339600587</v>
      </c>
      <c r="L448" s="63" t="n">
        <v>10.1101179</v>
      </c>
      <c r="M448" s="63" t="n">
        <v>70.139270476722</v>
      </c>
      <c r="N448" s="63" t="n">
        <v>33.9177032726317</v>
      </c>
      <c r="O448" s="63" t="n">
        <v>52.569832826936</v>
      </c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  <c r="AA448" s="63"/>
    </row>
    <row r="449">
      <c r="A449" s="63" t="s">
        <v>39</v>
      </c>
      <c r="B449" s="63" t="s">
        <v>40</v>
      </c>
      <c r="C449" s="63" t="s">
        <v>17</v>
      </c>
      <c r="D449" s="63" t="n">
        <v>94.6321372</v>
      </c>
      <c r="E449" s="63" t="n">
        <v>20.2073791615504</v>
      </c>
      <c r="F449" s="63" t="n">
        <v>2.48799478410749</v>
      </c>
      <c r="G449" s="63" t="n">
        <v>20.763509716104</v>
      </c>
      <c r="H449" s="63" t="n">
        <v>1112.6878006</v>
      </c>
      <c r="I449" s="63" t="n">
        <v>8.0123097090143</v>
      </c>
      <c r="J449" s="63" t="n">
        <v>29.25392499994</v>
      </c>
      <c r="K449" s="63" t="n">
        <v>9.32706096857677</v>
      </c>
      <c r="L449" s="63" t="n">
        <v>1343.901662</v>
      </c>
      <c r="M449" s="63" t="n">
        <v>7.78642151148767</v>
      </c>
      <c r="N449" s="63" t="n">
        <v>35.33282058655</v>
      </c>
      <c r="O449" s="63" t="n">
        <v>8.55029077788303</v>
      </c>
      <c r="P449" s="63" t="n">
        <v>183.9772913</v>
      </c>
      <c r="Q449" s="63" t="n">
        <v>18.9956381966819</v>
      </c>
      <c r="R449" s="63" t="n">
        <v>4.83698830748402</v>
      </c>
      <c r="S449" s="63" t="n">
        <v>19.0335221021054</v>
      </c>
      <c r="T449" s="63" t="n">
        <v>48.3633005</v>
      </c>
      <c r="U449" s="63" t="n">
        <v>33.4923731922344</v>
      </c>
      <c r="V449" s="63" t="n">
        <v>1.27153040126228</v>
      </c>
      <c r="W449" s="63" t="n">
        <v>32.8731781418071</v>
      </c>
      <c r="X449" s="63" t="n">
        <v>1019.9882742</v>
      </c>
      <c r="Y449" s="63" t="n">
        <v>19.4808447103455</v>
      </c>
      <c r="Z449" s="63" t="n">
        <v>26.8167409206563</v>
      </c>
      <c r="AA449" s="63" t="n">
        <v>17.1740609251353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478</v>
      </c>
    </row>
    <row r="9">
      <c r="A9" t="s">
        <v>3</v>
      </c>
    </row>
    <row r="10">
      <c r="A10" t="s">
        <v>4</v>
      </c>
    </row>
    <row r="11">
      <c r="A11" t="s">
        <v>479</v>
      </c>
    </row>
    <row r="12">
      <c r="A12" s="3" t="s">
        <v>6</v>
      </c>
    </row>
    <row r="13">
      <c r="A13" s="3" t="s">
        <v>7</v>
      </c>
    </row>
    <row r="15">
      <c r="A15" s="4" t="s">
        <v>480</v>
      </c>
    </row>
    <row r="16">
      <c r="A16" s="5" t="s">
        <v>9</v>
      </c>
      <c r="B16" s="5" t="s">
        <v>10</v>
      </c>
      <c r="C16" s="5" t="s">
        <v>11</v>
      </c>
      <c r="D16" s="5" t="s">
        <v>447</v>
      </c>
      <c r="E16" s="5" t="s">
        <v>448</v>
      </c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453</v>
      </c>
      <c r="K16" s="5" t="s">
        <v>454</v>
      </c>
      <c r="L16" s="5" t="s">
        <v>455</v>
      </c>
      <c r="M16" s="5" t="s">
        <v>456</v>
      </c>
      <c r="N16" s="5" t="s">
        <v>457</v>
      </c>
      <c r="O16" s="5" t="s">
        <v>458</v>
      </c>
      <c r="P16" s="5" t="s">
        <v>459</v>
      </c>
      <c r="Q16" s="5" t="s">
        <v>460</v>
      </c>
      <c r="R16" s="5" t="s">
        <v>461</v>
      </c>
      <c r="S16" s="5" t="s">
        <v>462</v>
      </c>
      <c r="T16" s="5" t="s">
        <v>463</v>
      </c>
      <c r="U16" s="5" t="s">
        <v>464</v>
      </c>
      <c r="V16" s="5" t="s">
        <v>465</v>
      </c>
      <c r="W16" s="5" t="s">
        <v>466</v>
      </c>
      <c r="X16" s="5" t="s">
        <v>467</v>
      </c>
      <c r="Y16" s="5" t="s">
        <v>468</v>
      </c>
      <c r="Z16" s="5" t="s">
        <v>469</v>
      </c>
      <c r="AA16" s="5" t="s">
        <v>470</v>
      </c>
    </row>
    <row r="17">
      <c r="A17" s="64" t="s">
        <v>14</v>
      </c>
      <c r="B17" s="64" t="s">
        <v>15</v>
      </c>
      <c r="C17" s="64" t="s">
        <v>16</v>
      </c>
      <c r="D17" s="64" t="n">
        <v>3174.8032281</v>
      </c>
      <c r="E17" s="64" t="n">
        <v>13.6028492637198</v>
      </c>
      <c r="F17" s="64" t="n">
        <v>2.22723103147884</v>
      </c>
      <c r="G17" s="64" t="n">
        <v>13.2933111664763</v>
      </c>
      <c r="H17" s="64" t="n">
        <v>26894.4178154</v>
      </c>
      <c r="I17" s="64" t="n">
        <v>4.76664111611597</v>
      </c>
      <c r="J17" s="64" t="n">
        <v>18.8673368484207</v>
      </c>
      <c r="K17" s="64" t="n">
        <v>4.18164578525893</v>
      </c>
      <c r="L17" s="64" t="n">
        <v>60734.53819</v>
      </c>
      <c r="M17" s="64" t="n">
        <v>3.44151694605948</v>
      </c>
      <c r="N17" s="64" t="n">
        <v>42.6073171849011</v>
      </c>
      <c r="O17" s="64" t="n">
        <v>2.35745086535551</v>
      </c>
      <c r="P17" s="64" t="n">
        <v>18054.4767414</v>
      </c>
      <c r="Q17" s="64" t="n">
        <v>5.44845629163614</v>
      </c>
      <c r="R17" s="64" t="n">
        <v>12.6658214593111</v>
      </c>
      <c r="S17" s="64" t="n">
        <v>5.10188787910255</v>
      </c>
      <c r="T17" s="64" t="n">
        <v>6029.6270937</v>
      </c>
      <c r="U17" s="64" t="n">
        <v>8.85472893175293</v>
      </c>
      <c r="V17" s="64" t="n">
        <v>4.22998579958329</v>
      </c>
      <c r="W17" s="64" t="n">
        <v>8.63030970285582</v>
      </c>
      <c r="X17" s="64" t="n">
        <v>27656.9912024</v>
      </c>
      <c r="Y17" s="64" t="n">
        <v>4.04739726064551</v>
      </c>
      <c r="Z17" s="64" t="n">
        <v>19.402307676305</v>
      </c>
      <c r="AA17" s="64" t="n">
        <v>3.8118371690282</v>
      </c>
    </row>
    <row r="18">
      <c r="A18" s="64" t="s">
        <v>14</v>
      </c>
      <c r="B18" s="64" t="s">
        <v>15</v>
      </c>
      <c r="C18" s="64" t="s">
        <v>17</v>
      </c>
      <c r="D18" s="64" t="n">
        <v>26434.3719809</v>
      </c>
      <c r="E18" s="64" t="n">
        <v>4.26212349998532</v>
      </c>
      <c r="F18" s="64" t="n">
        <v>0.990872577403227</v>
      </c>
      <c r="G18" s="64" t="n">
        <v>4.25631601000302</v>
      </c>
      <c r="H18" s="64" t="n">
        <v>405587.6710613</v>
      </c>
      <c r="I18" s="64" t="n">
        <v>1.17829470312937</v>
      </c>
      <c r="J18" s="64" t="n">
        <v>15.2031491906773</v>
      </c>
      <c r="K18" s="64" t="n">
        <v>1.15630808526521</v>
      </c>
      <c r="L18" s="64" t="n">
        <v>1000264.0062892</v>
      </c>
      <c r="M18" s="64" t="n">
        <v>0.733623900509955</v>
      </c>
      <c r="N18" s="64" t="n">
        <v>37.4941449228147</v>
      </c>
      <c r="O18" s="64" t="n">
        <v>0.650382353989433</v>
      </c>
      <c r="P18" s="64" t="n">
        <v>375869.7012966</v>
      </c>
      <c r="Q18" s="64" t="n">
        <v>1.1795435360795</v>
      </c>
      <c r="R18" s="64" t="n">
        <v>14.089193416838</v>
      </c>
      <c r="S18" s="64" t="n">
        <v>1.16902546188075</v>
      </c>
      <c r="T18" s="64" t="n">
        <v>109387.9528561</v>
      </c>
      <c r="U18" s="64" t="n">
        <v>2.17049964998567</v>
      </c>
      <c r="V18" s="64" t="n">
        <v>4.10032524554405</v>
      </c>
      <c r="W18" s="64" t="n">
        <v>2.16242436824867</v>
      </c>
      <c r="X18" s="64" t="n">
        <v>750243.515956</v>
      </c>
      <c r="Y18" s="64" t="n">
        <v>0.842889318309868</v>
      </c>
      <c r="Z18" s="64" t="n">
        <v>28.1223146467227</v>
      </c>
      <c r="AA18" s="64" t="n">
        <v>0.833394002518184</v>
      </c>
    </row>
    <row r="19">
      <c r="A19" s="64" t="s">
        <v>14</v>
      </c>
      <c r="B19" s="64" t="s">
        <v>18</v>
      </c>
      <c r="C19" s="64" t="s">
        <v>16</v>
      </c>
      <c r="D19" s="64" t="n">
        <v>22.9311029</v>
      </c>
      <c r="E19" s="64"/>
      <c r="F19" s="64" t="n">
        <v>2.57739525514878</v>
      </c>
      <c r="G19" s="64"/>
      <c r="H19" s="64" t="n">
        <v>440.976975</v>
      </c>
      <c r="I19" s="64"/>
      <c r="J19" s="64" t="n">
        <v>49.564644489684</v>
      </c>
      <c r="K19" s="64"/>
      <c r="L19" s="64" t="n">
        <v>359.504255</v>
      </c>
      <c r="M19" s="64"/>
      <c r="N19" s="64" t="n">
        <v>40.4073264632551</v>
      </c>
      <c r="O19" s="64"/>
      <c r="P19" s="64" t="n">
        <v>42.380906</v>
      </c>
      <c r="Q19" s="64"/>
      <c r="R19" s="64" t="n">
        <v>4.76350162962752</v>
      </c>
      <c r="S19" s="64"/>
      <c r="T19" s="64"/>
      <c r="U19" s="64"/>
      <c r="V19" s="64"/>
      <c r="W19" s="64"/>
      <c r="X19" s="64" t="n">
        <v>23.9074329</v>
      </c>
      <c r="Y19" s="64"/>
      <c r="Z19" s="64" t="n">
        <v>2.68713216228461</v>
      </c>
      <c r="AA19" s="64"/>
    </row>
    <row r="20">
      <c r="A20" s="64" t="s">
        <v>14</v>
      </c>
      <c r="B20" s="64" t="s">
        <v>18</v>
      </c>
      <c r="C20" s="64" t="s">
        <v>17</v>
      </c>
      <c r="D20" s="64" t="n">
        <v>302.3147819</v>
      </c>
      <c r="E20" s="64"/>
      <c r="F20" s="64" t="n">
        <v>3.63460696656689</v>
      </c>
      <c r="G20" s="64"/>
      <c r="H20" s="64" t="n">
        <v>3861.2592419</v>
      </c>
      <c r="I20" s="64"/>
      <c r="J20" s="64" t="n">
        <v>46.422340489367</v>
      </c>
      <c r="K20" s="64"/>
      <c r="L20" s="64" t="n">
        <v>3131.669208</v>
      </c>
      <c r="M20" s="64"/>
      <c r="N20" s="64" t="n">
        <v>37.650777936968</v>
      </c>
      <c r="O20" s="64"/>
      <c r="P20" s="64" t="n">
        <v>375.7175234</v>
      </c>
      <c r="Q20" s="64"/>
      <c r="R20" s="64" t="n">
        <v>4.51709810360053</v>
      </c>
      <c r="S20" s="64"/>
      <c r="T20" s="64" t="n">
        <v>100.1794013</v>
      </c>
      <c r="U20" s="64"/>
      <c r="V20" s="64" t="n">
        <v>1.20441596531632</v>
      </c>
      <c r="W20" s="64"/>
      <c r="X20" s="64" t="n">
        <v>546.5344829</v>
      </c>
      <c r="Y20" s="64"/>
      <c r="Z20" s="64" t="n">
        <v>6.57076053818119</v>
      </c>
      <c r="AA20" s="64"/>
    </row>
    <row r="21">
      <c r="A21" s="64" t="s">
        <v>14</v>
      </c>
      <c r="B21" s="64" t="s">
        <v>19</v>
      </c>
      <c r="C21" s="64" t="s">
        <v>16</v>
      </c>
      <c r="D21" s="64" t="n">
        <v>3151.8721252</v>
      </c>
      <c r="E21" s="64" t="n">
        <v>13.6989292922118</v>
      </c>
      <c r="F21" s="64" t="n">
        <v>2.22503173736829</v>
      </c>
      <c r="G21" s="64" t="n">
        <v>13.38701354516</v>
      </c>
      <c r="H21" s="64" t="n">
        <v>26453.4408404</v>
      </c>
      <c r="I21" s="64" t="n">
        <v>4.84288470462277</v>
      </c>
      <c r="J21" s="64" t="n">
        <v>18.6745347191868</v>
      </c>
      <c r="K21" s="64" t="n">
        <v>4.24983186999747</v>
      </c>
      <c r="L21" s="64" t="n">
        <v>60375.033935</v>
      </c>
      <c r="M21" s="64" t="n">
        <v>3.46090178172368</v>
      </c>
      <c r="N21" s="64" t="n">
        <v>42.6211347776485</v>
      </c>
      <c r="O21" s="64" t="n">
        <v>2.37093146697871</v>
      </c>
      <c r="P21" s="64" t="n">
        <v>18012.0958354</v>
      </c>
      <c r="Q21" s="64" t="n">
        <v>5.46073682094713</v>
      </c>
      <c r="R21" s="64" t="n">
        <v>12.7154539582538</v>
      </c>
      <c r="S21" s="64" t="n">
        <v>5.11375207714802</v>
      </c>
      <c r="T21" s="64" t="n">
        <v>6029.6270937</v>
      </c>
      <c r="U21" s="64" t="n">
        <v>8.85472893175293</v>
      </c>
      <c r="V21" s="64" t="n">
        <v>4.25655328485984</v>
      </c>
      <c r="W21" s="64" t="n">
        <v>8.63042908386096</v>
      </c>
      <c r="X21" s="64" t="n">
        <v>27633.0837695</v>
      </c>
      <c r="Y21" s="64" t="n">
        <v>4.05080732052881</v>
      </c>
      <c r="Z21" s="64" t="n">
        <v>19.5072915226828</v>
      </c>
      <c r="AA21" s="64" t="n">
        <v>3.81672489570494</v>
      </c>
    </row>
    <row r="22">
      <c r="A22" s="64" t="s">
        <v>14</v>
      </c>
      <c r="B22" s="64" t="s">
        <v>19</v>
      </c>
      <c r="C22" s="64" t="s">
        <v>17</v>
      </c>
      <c r="D22" s="64" t="n">
        <v>26132.057199</v>
      </c>
      <c r="E22" s="64" t="n">
        <v>4.30932895711518</v>
      </c>
      <c r="F22" s="64" t="n">
        <v>0.982604115549604</v>
      </c>
      <c r="G22" s="64" t="n">
        <v>4.30357012904373</v>
      </c>
      <c r="H22" s="64" t="n">
        <v>401726.4118194</v>
      </c>
      <c r="I22" s="64" t="n">
        <v>1.18889875055549</v>
      </c>
      <c r="J22" s="64" t="n">
        <v>15.105509014186</v>
      </c>
      <c r="K22" s="64" t="n">
        <v>1.16694838468929</v>
      </c>
      <c r="L22" s="64" t="n">
        <v>997132.3370812</v>
      </c>
      <c r="M22" s="64" t="n">
        <v>0.735712491752593</v>
      </c>
      <c r="N22" s="64" t="n">
        <v>37.4936550422473</v>
      </c>
      <c r="O22" s="64" t="n">
        <v>0.652339586474846</v>
      </c>
      <c r="P22" s="64" t="n">
        <v>375493.9837732</v>
      </c>
      <c r="Q22" s="64" t="n">
        <v>1.18066356366536</v>
      </c>
      <c r="R22" s="64" t="n">
        <v>14.1191308058893</v>
      </c>
      <c r="S22" s="64" t="n">
        <v>1.170158881391</v>
      </c>
      <c r="T22" s="64" t="n">
        <v>109287.7734548</v>
      </c>
      <c r="U22" s="64" t="n">
        <v>2.1723558793977</v>
      </c>
      <c r="V22" s="64" t="n">
        <v>4.10938240178231</v>
      </c>
      <c r="W22" s="64" t="n">
        <v>2.16427006825944</v>
      </c>
      <c r="X22" s="64" t="n">
        <v>749696.9814731</v>
      </c>
      <c r="Y22" s="64" t="n">
        <v>0.843425857915325</v>
      </c>
      <c r="Z22" s="64" t="n">
        <v>28.1897186203455</v>
      </c>
      <c r="AA22" s="64" t="n">
        <v>0.833920680438944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481</v>
      </c>
    </row>
    <row r="32">
      <c r="A32" s="5" t="s">
        <v>26</v>
      </c>
      <c r="B32" s="5" t="s">
        <v>10</v>
      </c>
      <c r="C32" s="5" t="s">
        <v>11</v>
      </c>
      <c r="D32" s="5" t="s">
        <v>447</v>
      </c>
      <c r="E32" s="5" t="s">
        <v>448</v>
      </c>
      <c r="F32" s="5" t="s">
        <v>449</v>
      </c>
      <c r="G32" s="5" t="s">
        <v>450</v>
      </c>
      <c r="H32" s="5" t="s">
        <v>451</v>
      </c>
      <c r="I32" s="5" t="s">
        <v>452</v>
      </c>
      <c r="J32" s="5" t="s">
        <v>453</v>
      </c>
      <c r="K32" s="5" t="s">
        <v>454</v>
      </c>
      <c r="L32" s="5" t="s">
        <v>455</v>
      </c>
      <c r="M32" s="5" t="s">
        <v>456</v>
      </c>
      <c r="N32" s="5" t="s">
        <v>457</v>
      </c>
      <c r="O32" s="5" t="s">
        <v>458</v>
      </c>
      <c r="P32" s="5" t="s">
        <v>459</v>
      </c>
      <c r="Q32" s="5" t="s">
        <v>460</v>
      </c>
      <c r="R32" s="5" t="s">
        <v>461</v>
      </c>
      <c r="S32" s="5" t="s">
        <v>462</v>
      </c>
      <c r="T32" s="5" t="s">
        <v>463</v>
      </c>
      <c r="U32" s="5" t="s">
        <v>464</v>
      </c>
      <c r="V32" s="5" t="s">
        <v>465</v>
      </c>
      <c r="W32" s="5" t="s">
        <v>466</v>
      </c>
      <c r="X32" s="5" t="s">
        <v>467</v>
      </c>
      <c r="Y32" s="5" t="s">
        <v>468</v>
      </c>
      <c r="Z32" s="5" t="s">
        <v>469</v>
      </c>
      <c r="AA32" s="5" t="s">
        <v>470</v>
      </c>
    </row>
    <row r="33">
      <c r="A33" s="65" t="s">
        <v>14</v>
      </c>
      <c r="B33" s="65" t="s">
        <v>15</v>
      </c>
      <c r="C33" s="65" t="s">
        <v>16</v>
      </c>
      <c r="D33" s="65" t="n">
        <v>3174.8032281</v>
      </c>
      <c r="E33" s="65" t="n">
        <v>13.6028492637198</v>
      </c>
      <c r="F33" s="65" t="n">
        <v>2.22723103147884</v>
      </c>
      <c r="G33" s="65" t="n">
        <v>13.2933111664763</v>
      </c>
      <c r="H33" s="65" t="n">
        <v>26894.4178154</v>
      </c>
      <c r="I33" s="65" t="n">
        <v>4.76664111611597</v>
      </c>
      <c r="J33" s="65" t="n">
        <v>18.8673368484207</v>
      </c>
      <c r="K33" s="65" t="n">
        <v>4.18164578525893</v>
      </c>
      <c r="L33" s="65" t="n">
        <v>60734.53819</v>
      </c>
      <c r="M33" s="65" t="n">
        <v>3.44151694605948</v>
      </c>
      <c r="N33" s="65" t="n">
        <v>42.6073171849011</v>
      </c>
      <c r="O33" s="65" t="n">
        <v>2.35745086535551</v>
      </c>
      <c r="P33" s="65" t="n">
        <v>18054.4767414</v>
      </c>
      <c r="Q33" s="65" t="n">
        <v>5.44845629163614</v>
      </c>
      <c r="R33" s="65" t="n">
        <v>12.6658214593111</v>
      </c>
      <c r="S33" s="65" t="n">
        <v>5.10188787910255</v>
      </c>
      <c r="T33" s="65" t="n">
        <v>6029.6270937</v>
      </c>
      <c r="U33" s="65" t="n">
        <v>8.85472893175293</v>
      </c>
      <c r="V33" s="65" t="n">
        <v>4.22998579958329</v>
      </c>
      <c r="W33" s="65" t="n">
        <v>8.63030970285582</v>
      </c>
      <c r="X33" s="65" t="n">
        <v>27656.9912024</v>
      </c>
      <c r="Y33" s="65" t="n">
        <v>4.04739726064551</v>
      </c>
      <c r="Z33" s="65" t="n">
        <v>19.402307676305</v>
      </c>
      <c r="AA33" s="65" t="n">
        <v>3.8118371690282</v>
      </c>
    </row>
    <row r="34">
      <c r="A34" s="65" t="s">
        <v>14</v>
      </c>
      <c r="B34" s="65" t="s">
        <v>15</v>
      </c>
      <c r="C34" s="65" t="s">
        <v>17</v>
      </c>
      <c r="D34" s="65" t="n">
        <v>26434.3719809</v>
      </c>
      <c r="E34" s="65" t="n">
        <v>4.26212349998532</v>
      </c>
      <c r="F34" s="65" t="n">
        <v>0.990872577403227</v>
      </c>
      <c r="G34" s="65" t="n">
        <v>4.25631601000302</v>
      </c>
      <c r="H34" s="65" t="n">
        <v>405587.6710613</v>
      </c>
      <c r="I34" s="65" t="n">
        <v>1.17829470312937</v>
      </c>
      <c r="J34" s="65" t="n">
        <v>15.2031491906773</v>
      </c>
      <c r="K34" s="65" t="n">
        <v>1.15630808526521</v>
      </c>
      <c r="L34" s="65" t="n">
        <v>1000264.0062892</v>
      </c>
      <c r="M34" s="65" t="n">
        <v>0.733623900509955</v>
      </c>
      <c r="N34" s="65" t="n">
        <v>37.4941449228147</v>
      </c>
      <c r="O34" s="65" t="n">
        <v>0.650382353989433</v>
      </c>
      <c r="P34" s="65" t="n">
        <v>375869.7012966</v>
      </c>
      <c r="Q34" s="65" t="n">
        <v>1.1795435360795</v>
      </c>
      <c r="R34" s="65" t="n">
        <v>14.089193416838</v>
      </c>
      <c r="S34" s="65" t="n">
        <v>1.16902546188075</v>
      </c>
      <c r="T34" s="65" t="n">
        <v>109387.9528561</v>
      </c>
      <c r="U34" s="65" t="n">
        <v>2.17049964998567</v>
      </c>
      <c r="V34" s="65" t="n">
        <v>4.10032524554405</v>
      </c>
      <c r="W34" s="65" t="n">
        <v>2.16242436824867</v>
      </c>
      <c r="X34" s="65" t="n">
        <v>750243.515956</v>
      </c>
      <c r="Y34" s="65" t="n">
        <v>0.842889318309868</v>
      </c>
      <c r="Z34" s="65" t="n">
        <v>28.1223146467227</v>
      </c>
      <c r="AA34" s="65" t="n">
        <v>0.833394002518184</v>
      </c>
    </row>
    <row r="35">
      <c r="A35" s="65" t="s">
        <v>27</v>
      </c>
      <c r="B35" s="65" t="s">
        <v>28</v>
      </c>
      <c r="C35" s="65" t="s">
        <v>16</v>
      </c>
      <c r="D35" s="65"/>
      <c r="E35" s="65"/>
      <c r="F35" s="65"/>
      <c r="G35" s="65"/>
      <c r="H35" s="65" t="n">
        <v>287.6661157</v>
      </c>
      <c r="I35" s="65" t="n">
        <v>33.4573020958359</v>
      </c>
      <c r="J35" s="65" t="n">
        <v>20.5214105672978</v>
      </c>
      <c r="K35" s="65" t="n">
        <v>33.8229368205521</v>
      </c>
      <c r="L35" s="65" t="n">
        <v>560.4391913</v>
      </c>
      <c r="M35" s="65" t="n">
        <v>27.49735804177</v>
      </c>
      <c r="N35" s="65" t="n">
        <v>39.9803873830792</v>
      </c>
      <c r="O35" s="65" t="n">
        <v>18.6567352095682</v>
      </c>
      <c r="P35" s="65" t="n">
        <v>156.6786279</v>
      </c>
      <c r="Q35" s="65" t="n">
        <v>65.0003843032815</v>
      </c>
      <c r="R35" s="65" t="n">
        <v>11.177077433791</v>
      </c>
      <c r="S35" s="65" t="n">
        <v>62.8904408765102</v>
      </c>
      <c r="T35" s="65"/>
      <c r="U35" s="65"/>
      <c r="V35" s="65"/>
      <c r="W35" s="65"/>
      <c r="X35" s="65" t="n">
        <v>397.0013603</v>
      </c>
      <c r="Y35" s="65" t="n">
        <v>47.3976391777221</v>
      </c>
      <c r="Z35" s="65" t="n">
        <v>28.321124615832</v>
      </c>
      <c r="AA35" s="65" t="n">
        <v>33.6520156560828</v>
      </c>
    </row>
    <row r="36">
      <c r="A36" s="65" t="s">
        <v>27</v>
      </c>
      <c r="B36" s="65" t="s">
        <v>28</v>
      </c>
      <c r="C36" s="65" t="s">
        <v>17</v>
      </c>
      <c r="D36" s="65" t="n">
        <v>614.6388715</v>
      </c>
      <c r="E36" s="65" t="n">
        <v>30.0197955024364</v>
      </c>
      <c r="F36" s="65" t="n">
        <v>1.18713538565109</v>
      </c>
      <c r="G36" s="65" t="n">
        <v>29.9577088321106</v>
      </c>
      <c r="H36" s="65" t="n">
        <v>9768.5233788</v>
      </c>
      <c r="I36" s="65" t="n">
        <v>8.37497680740977</v>
      </c>
      <c r="J36" s="65" t="n">
        <v>18.867273623994</v>
      </c>
      <c r="K36" s="65" t="n">
        <v>8.02243253678967</v>
      </c>
      <c r="L36" s="65" t="n">
        <v>20839.7235173</v>
      </c>
      <c r="M36" s="65" t="n">
        <v>5.62964020983882</v>
      </c>
      <c r="N36" s="65" t="n">
        <v>40.2505834917275</v>
      </c>
      <c r="O36" s="65" t="n">
        <v>5.00163909278625</v>
      </c>
      <c r="P36" s="65" t="n">
        <v>6670.6181569</v>
      </c>
      <c r="Q36" s="65" t="n">
        <v>10.3680809031373</v>
      </c>
      <c r="R36" s="65" t="n">
        <v>12.8838692530084</v>
      </c>
      <c r="S36" s="65" t="n">
        <v>9.97754235915408</v>
      </c>
      <c r="T36" s="65" t="n">
        <v>1273.6742442</v>
      </c>
      <c r="U36" s="65" t="n">
        <v>21.5099521963493</v>
      </c>
      <c r="V36" s="65" t="n">
        <v>2.46001975337517</v>
      </c>
      <c r="W36" s="65" t="n">
        <v>21.6054526051288</v>
      </c>
      <c r="X36" s="65" t="n">
        <v>12607.7818678</v>
      </c>
      <c r="Y36" s="65" t="n">
        <v>11.3226864509995</v>
      </c>
      <c r="Z36" s="65" t="n">
        <v>24.3511184922438</v>
      </c>
      <c r="AA36" s="65" t="n">
        <v>11.6367510999385</v>
      </c>
    </row>
    <row r="37">
      <c r="A37" s="65" t="s">
        <v>29</v>
      </c>
      <c r="B37" s="65" t="s">
        <v>30</v>
      </c>
      <c r="C37" s="65" t="s">
        <v>16</v>
      </c>
      <c r="D37" s="65" t="n">
        <v>5.2261071</v>
      </c>
      <c r="E37" s="65" t="n">
        <v>100</v>
      </c>
      <c r="F37" s="65" t="n">
        <v>0.956605819396305</v>
      </c>
      <c r="G37" s="65" t="n">
        <v>100.488280416365</v>
      </c>
      <c r="H37" s="65" t="n">
        <v>141.5659557</v>
      </c>
      <c r="I37" s="65" t="n">
        <v>28.3288032314849</v>
      </c>
      <c r="J37" s="65" t="n">
        <v>25.9127519700122</v>
      </c>
      <c r="K37" s="65" t="n">
        <v>23.519269947819</v>
      </c>
      <c r="L37" s="65" t="n">
        <v>202.1201299</v>
      </c>
      <c r="M37" s="65" t="n">
        <v>23.5093702316146</v>
      </c>
      <c r="N37" s="65" t="n">
        <v>36.9968102030433</v>
      </c>
      <c r="O37" s="65" t="n">
        <v>15.0705193976268</v>
      </c>
      <c r="P37" s="65" t="n">
        <v>76.9623107</v>
      </c>
      <c r="Q37" s="65" t="n">
        <v>37.6140993185663</v>
      </c>
      <c r="R37" s="65" t="n">
        <v>14.0874637432912</v>
      </c>
      <c r="S37" s="65" t="n">
        <v>33.9688226568234</v>
      </c>
      <c r="T37" s="65" t="n">
        <v>20.3470751</v>
      </c>
      <c r="U37" s="65" t="n">
        <v>74.3470338530393</v>
      </c>
      <c r="V37" s="65" t="n">
        <v>3.72440328449328</v>
      </c>
      <c r="W37" s="65" t="n">
        <v>72.8760724549409</v>
      </c>
      <c r="X37" s="65" t="n">
        <v>100.0961413</v>
      </c>
      <c r="Y37" s="65" t="n">
        <v>32.1813214634202</v>
      </c>
      <c r="Z37" s="65" t="n">
        <v>18.3219649797638</v>
      </c>
      <c r="AA37" s="65" t="n">
        <v>28.0975123029775</v>
      </c>
    </row>
    <row r="38">
      <c r="A38" s="65" t="s">
        <v>29</v>
      </c>
      <c r="B38" s="65" t="s">
        <v>30</v>
      </c>
      <c r="C38" s="65" t="s">
        <v>17</v>
      </c>
      <c r="D38" s="65" t="n">
        <v>113.1733631</v>
      </c>
      <c r="E38" s="65" t="n">
        <v>27.53299352775</v>
      </c>
      <c r="F38" s="65" t="n">
        <v>0.981790969192931</v>
      </c>
      <c r="G38" s="65" t="n">
        <v>27.3008656132264</v>
      </c>
      <c r="H38" s="65" t="n">
        <v>2808.078784</v>
      </c>
      <c r="I38" s="65" t="n">
        <v>7.44285138667741</v>
      </c>
      <c r="J38" s="65" t="n">
        <v>24.360382296649</v>
      </c>
      <c r="K38" s="65" t="n">
        <v>7.14500760882824</v>
      </c>
      <c r="L38" s="65" t="n">
        <v>4247.2878285</v>
      </c>
      <c r="M38" s="65" t="n">
        <v>6.2131951457611</v>
      </c>
      <c r="N38" s="65" t="n">
        <v>36.845673923287</v>
      </c>
      <c r="O38" s="65" t="n">
        <v>5.77899207371613</v>
      </c>
      <c r="P38" s="65" t="n">
        <v>1187.1920972</v>
      </c>
      <c r="Q38" s="65" t="n">
        <v>10.2268355245224</v>
      </c>
      <c r="R38" s="65" t="n">
        <v>10.299017788296</v>
      </c>
      <c r="S38" s="65" t="n">
        <v>10.0418262267909</v>
      </c>
      <c r="T38" s="65" t="n">
        <v>423.2598797</v>
      </c>
      <c r="U38" s="65" t="n">
        <v>15.6051456300926</v>
      </c>
      <c r="V38" s="65" t="n">
        <v>3.6718245011767</v>
      </c>
      <c r="W38" s="65" t="n">
        <v>15.874622184245</v>
      </c>
      <c r="X38" s="65" t="n">
        <v>2748.2441549</v>
      </c>
      <c r="Y38" s="65" t="n">
        <v>10.1573675082087</v>
      </c>
      <c r="Z38" s="65" t="n">
        <v>23.8413105213985</v>
      </c>
      <c r="AA38" s="65" t="n">
        <v>10.281048316163</v>
      </c>
    </row>
    <row r="39">
      <c r="A39" s="65" t="s">
        <v>31</v>
      </c>
      <c r="B39" s="65" t="s">
        <v>32</v>
      </c>
      <c r="C39" s="65" t="s">
        <v>16</v>
      </c>
      <c r="D39" s="65" t="n">
        <v>103.0544697</v>
      </c>
      <c r="E39" s="65" t="n">
        <v>68.9877186583722</v>
      </c>
      <c r="F39" s="65" t="n">
        <v>7.25100259581051</v>
      </c>
      <c r="G39" s="65" t="n">
        <v>57.1778361803632</v>
      </c>
      <c r="H39" s="65" t="n">
        <v>270.2013394</v>
      </c>
      <c r="I39" s="65" t="n">
        <v>41.9878922295883</v>
      </c>
      <c r="J39" s="65" t="n">
        <v>19.0116024960815</v>
      </c>
      <c r="K39" s="65" t="n">
        <v>42.4357068801192</v>
      </c>
      <c r="L39" s="65" t="n">
        <v>782.6405056</v>
      </c>
      <c r="M39" s="65" t="n">
        <v>29.4116065022918</v>
      </c>
      <c r="N39" s="65" t="n">
        <v>55.067270291257</v>
      </c>
      <c r="O39" s="65" t="n">
        <v>17.962231969183</v>
      </c>
      <c r="P39" s="65" t="n">
        <v>171.0541346</v>
      </c>
      <c r="Q39" s="65" t="n">
        <v>57.0420201039108</v>
      </c>
      <c r="R39" s="65" t="n">
        <v>12.0355184750295</v>
      </c>
      <c r="S39" s="65" t="n">
        <v>52.7230978971783</v>
      </c>
      <c r="T39" s="65"/>
      <c r="U39" s="65"/>
      <c r="V39" s="65"/>
      <c r="W39" s="65"/>
      <c r="X39" s="65" t="n">
        <v>94.2939695</v>
      </c>
      <c r="Y39" s="65" t="n">
        <v>99.9999999999997</v>
      </c>
      <c r="Z39" s="65" t="n">
        <v>6.63460614182149</v>
      </c>
      <c r="AA39" s="65" t="n">
        <v>97.0946463781854</v>
      </c>
    </row>
    <row r="40">
      <c r="A40" s="65" t="s">
        <v>31</v>
      </c>
      <c r="B40" s="65" t="s">
        <v>32</v>
      </c>
      <c r="C40" s="65" t="s">
        <v>17</v>
      </c>
      <c r="D40" s="65" t="n">
        <v>240.7148064</v>
      </c>
      <c r="E40" s="65" t="n">
        <v>40.6034918423396</v>
      </c>
      <c r="F40" s="65" t="n">
        <v>0.618625246587407</v>
      </c>
      <c r="G40" s="65" t="n">
        <v>41.0720019045444</v>
      </c>
      <c r="H40" s="65" t="n">
        <v>7276.0126019</v>
      </c>
      <c r="I40" s="65" t="n">
        <v>9.36531938167079</v>
      </c>
      <c r="J40" s="65" t="n">
        <v>18.6989955347569</v>
      </c>
      <c r="K40" s="65" t="n">
        <v>9.44192927040105</v>
      </c>
      <c r="L40" s="65" t="n">
        <v>17378.3224711</v>
      </c>
      <c r="M40" s="65" t="n">
        <v>4.88190677668736</v>
      </c>
      <c r="N40" s="65" t="n">
        <v>44.6614364306911</v>
      </c>
      <c r="O40" s="65" t="n">
        <v>4.62799275389526</v>
      </c>
      <c r="P40" s="65" t="n">
        <v>6787.8254347</v>
      </c>
      <c r="Q40" s="65" t="n">
        <v>7.34467884633047</v>
      </c>
      <c r="R40" s="65" t="n">
        <v>17.4443784581984</v>
      </c>
      <c r="S40" s="65" t="n">
        <v>7.21421061199549</v>
      </c>
      <c r="T40" s="65" t="n">
        <v>1038.8199372</v>
      </c>
      <c r="U40" s="65" t="n">
        <v>22.5343502442515</v>
      </c>
      <c r="V40" s="65" t="n">
        <v>2.66971628966761</v>
      </c>
      <c r="W40" s="65" t="n">
        <v>22.5430463010381</v>
      </c>
      <c r="X40" s="65" t="n">
        <v>6189.5531544</v>
      </c>
      <c r="Y40" s="65" t="n">
        <v>14.1327533932235</v>
      </c>
      <c r="Z40" s="65" t="n">
        <v>15.9068480400986</v>
      </c>
      <c r="AA40" s="65" t="n">
        <v>13.9185421872814</v>
      </c>
    </row>
    <row r="41">
      <c r="A41" s="65" t="s">
        <v>33</v>
      </c>
      <c r="B41" s="65" t="s">
        <v>34</v>
      </c>
      <c r="C41" s="65" t="s">
        <v>16</v>
      </c>
      <c r="D41" s="65"/>
      <c r="E41" s="65"/>
      <c r="F41" s="65"/>
      <c r="G41" s="65"/>
      <c r="H41" s="65" t="n">
        <v>36.0886</v>
      </c>
      <c r="I41" s="65" t="n">
        <v>50.2252029283076</v>
      </c>
      <c r="J41" s="65" t="n">
        <v>16.9640808290359</v>
      </c>
      <c r="K41" s="65" t="n">
        <v>44.8442807452302</v>
      </c>
      <c r="L41" s="65" t="n">
        <v>72.1271058</v>
      </c>
      <c r="M41" s="65" t="n">
        <v>33.2288923605148</v>
      </c>
      <c r="N41" s="65" t="n">
        <v>33.9046139987593</v>
      </c>
      <c r="O41" s="65" t="n">
        <v>27.408536949859</v>
      </c>
      <c r="P41" s="65" t="n">
        <v>10.6949692</v>
      </c>
      <c r="Q41" s="65" t="n">
        <v>100</v>
      </c>
      <c r="R41" s="65" t="n">
        <v>5.0273582785935</v>
      </c>
      <c r="S41" s="65" t="n">
        <v>97.6684958912617</v>
      </c>
      <c r="T41" s="65" t="n">
        <v>15.8886046</v>
      </c>
      <c r="U41" s="65" t="n">
        <v>70.329788547387</v>
      </c>
      <c r="V41" s="65" t="n">
        <v>7.46871789692566</v>
      </c>
      <c r="W41" s="65" t="n">
        <v>68.3511301862892</v>
      </c>
      <c r="X41" s="65" t="n">
        <v>77.9360897</v>
      </c>
      <c r="Y41" s="65" t="n">
        <v>33.1542730273148</v>
      </c>
      <c r="Z41" s="65" t="n">
        <v>36.6352289966857</v>
      </c>
      <c r="AA41" s="65" t="n">
        <v>27.6927794145962</v>
      </c>
    </row>
    <row r="42">
      <c r="A42" s="65" t="s">
        <v>33</v>
      </c>
      <c r="B42" s="65" t="s">
        <v>34</v>
      </c>
      <c r="C42" s="65" t="s">
        <v>17</v>
      </c>
      <c r="D42" s="65" t="n">
        <v>375.0691274</v>
      </c>
      <c r="E42" s="65" t="n">
        <v>24.8625550493349</v>
      </c>
      <c r="F42" s="65" t="n">
        <v>2.87820780789856</v>
      </c>
      <c r="G42" s="65" t="n">
        <v>24.8553078200098</v>
      </c>
      <c r="H42" s="65" t="n">
        <v>3723.4429878</v>
      </c>
      <c r="I42" s="65" t="n">
        <v>5.38998340671195</v>
      </c>
      <c r="J42" s="65" t="n">
        <v>28.5729800104873</v>
      </c>
      <c r="K42" s="65" t="n">
        <v>5.33786827346828</v>
      </c>
      <c r="L42" s="65" t="n">
        <v>4693.4698242</v>
      </c>
      <c r="M42" s="65" t="n">
        <v>4.23707566811772</v>
      </c>
      <c r="N42" s="65" t="n">
        <v>36.0167779944789</v>
      </c>
      <c r="O42" s="65" t="n">
        <v>3.89592189396941</v>
      </c>
      <c r="P42" s="65" t="n">
        <v>1311.7279567</v>
      </c>
      <c r="Q42" s="65" t="n">
        <v>8.88796885481193</v>
      </c>
      <c r="R42" s="65" t="n">
        <v>10.0659461710011</v>
      </c>
      <c r="S42" s="65" t="n">
        <v>8.63262639295758</v>
      </c>
      <c r="T42" s="65" t="n">
        <v>232.6789757</v>
      </c>
      <c r="U42" s="65" t="n">
        <v>19.9689097379794</v>
      </c>
      <c r="V42" s="65" t="n">
        <v>1.78553337417016</v>
      </c>
      <c r="W42" s="65" t="n">
        <v>19.8450523580902</v>
      </c>
      <c r="X42" s="65" t="n">
        <v>2694.9539788</v>
      </c>
      <c r="Y42" s="65" t="n">
        <v>7.66509572720213</v>
      </c>
      <c r="Z42" s="65" t="n">
        <v>20.680554641964</v>
      </c>
      <c r="AA42" s="65" t="n">
        <v>7.65543817868528</v>
      </c>
    </row>
    <row r="43">
      <c r="A43" s="65" t="s">
        <v>35</v>
      </c>
      <c r="B43" s="65" t="s">
        <v>36</v>
      </c>
      <c r="C43" s="65" t="s">
        <v>16</v>
      </c>
      <c r="D43" s="65"/>
      <c r="E43" s="65"/>
      <c r="F43" s="65"/>
      <c r="G43" s="65"/>
      <c r="H43" s="65" t="n">
        <v>294.5914507</v>
      </c>
      <c r="I43" s="65" t="n">
        <v>50.1747691918945</v>
      </c>
      <c r="J43" s="65" t="n">
        <v>20.7223463841538</v>
      </c>
      <c r="K43" s="65" t="n">
        <v>45.0301346768476</v>
      </c>
      <c r="L43" s="65" t="n">
        <v>666.8632376</v>
      </c>
      <c r="M43" s="65" t="n">
        <v>31.6711065396049</v>
      </c>
      <c r="N43" s="65" t="n">
        <v>46.9089342802352</v>
      </c>
      <c r="O43" s="65" t="n">
        <v>20.5983604097572</v>
      </c>
      <c r="P43" s="65" t="n">
        <v>209.7407779</v>
      </c>
      <c r="Q43" s="65" t="n">
        <v>56.7331251980479</v>
      </c>
      <c r="R43" s="65" t="n">
        <v>14.7537243195553</v>
      </c>
      <c r="S43" s="65" t="n">
        <v>52.786930574479</v>
      </c>
      <c r="T43" s="65" t="n">
        <v>72.1820017</v>
      </c>
      <c r="U43" s="65" t="n">
        <v>95.2187866921663</v>
      </c>
      <c r="V43" s="65" t="n">
        <v>5.07747403522656</v>
      </c>
      <c r="W43" s="65" t="n">
        <v>86.2500336496588</v>
      </c>
      <c r="X43" s="65" t="n">
        <v>178.2349559</v>
      </c>
      <c r="Y43" s="65" t="n">
        <v>58.3634393642708</v>
      </c>
      <c r="Z43" s="65" t="n">
        <v>12.5375209808292</v>
      </c>
      <c r="AA43" s="65" t="n">
        <v>53.7105811440807</v>
      </c>
    </row>
    <row r="44">
      <c r="A44" s="65" t="s">
        <v>35</v>
      </c>
      <c r="B44" s="65" t="s">
        <v>36</v>
      </c>
      <c r="C44" s="65" t="s">
        <v>17</v>
      </c>
      <c r="D44" s="65" t="n">
        <v>210.3080589</v>
      </c>
      <c r="E44" s="65" t="n">
        <v>52.6233287423343</v>
      </c>
      <c r="F44" s="65" t="n">
        <v>0.427647608378932</v>
      </c>
      <c r="G44" s="65" t="n">
        <v>52.3475927308853</v>
      </c>
      <c r="H44" s="65" t="n">
        <v>8522.4183773</v>
      </c>
      <c r="I44" s="65" t="n">
        <v>10.8829411384347</v>
      </c>
      <c r="J44" s="65" t="n">
        <v>17.3297773547992</v>
      </c>
      <c r="K44" s="65" t="n">
        <v>10.4957481867603</v>
      </c>
      <c r="L44" s="65" t="n">
        <v>19994.4052798</v>
      </c>
      <c r="M44" s="65" t="n">
        <v>6.37478172449898</v>
      </c>
      <c r="N44" s="65" t="n">
        <v>40.6573083484703</v>
      </c>
      <c r="O44" s="65" t="n">
        <v>5.46965093933707</v>
      </c>
      <c r="P44" s="65" t="n">
        <v>9698.4731156</v>
      </c>
      <c r="Q44" s="65" t="n">
        <v>7.44167816427008</v>
      </c>
      <c r="R44" s="65" t="n">
        <v>19.7212073303659</v>
      </c>
      <c r="S44" s="65" t="n">
        <v>7.65090220590193</v>
      </c>
      <c r="T44" s="65" t="n">
        <v>1573.7679182</v>
      </c>
      <c r="U44" s="65" t="n">
        <v>17.8713885954812</v>
      </c>
      <c r="V44" s="65" t="n">
        <v>3.2001535741516</v>
      </c>
      <c r="W44" s="65" t="n">
        <v>17.7784267915054</v>
      </c>
      <c r="X44" s="65" t="n">
        <v>9178.5145526</v>
      </c>
      <c r="Y44" s="65" t="n">
        <v>12.1443979387888</v>
      </c>
      <c r="Z44" s="65" t="n">
        <v>18.663905783834</v>
      </c>
      <c r="AA44" s="65" t="n">
        <v>12.4073548621031</v>
      </c>
    </row>
    <row r="45">
      <c r="A45" s="65" t="s">
        <v>37</v>
      </c>
      <c r="B45" s="65" t="s">
        <v>38</v>
      </c>
      <c r="C45" s="65" t="s">
        <v>16</v>
      </c>
      <c r="D45" s="65" t="n">
        <v>323.8557764</v>
      </c>
      <c r="E45" s="65" t="n">
        <v>98.7263502437523</v>
      </c>
      <c r="F45" s="65" t="n">
        <v>2.14358410567268</v>
      </c>
      <c r="G45" s="65" t="n">
        <v>99.2629772009175</v>
      </c>
      <c r="H45" s="65" t="n">
        <v>4678.13266</v>
      </c>
      <c r="I45" s="65" t="n">
        <v>35.6167842904431</v>
      </c>
      <c r="J45" s="65" t="n">
        <v>30.9643104893042</v>
      </c>
      <c r="K45" s="65" t="n">
        <v>25.8486773655931</v>
      </c>
      <c r="L45" s="65" t="n">
        <v>8537.2979841</v>
      </c>
      <c r="M45" s="65" t="n">
        <v>17.7281847954789</v>
      </c>
      <c r="N45" s="65" t="n">
        <v>56.5079198757444</v>
      </c>
      <c r="O45" s="65" t="n">
        <v>13.9441415585841</v>
      </c>
      <c r="P45" s="65" t="n">
        <v>1014.4833586</v>
      </c>
      <c r="Q45" s="65" t="n">
        <v>58.2777566103077</v>
      </c>
      <c r="R45" s="65" t="n">
        <v>6.71481122596522</v>
      </c>
      <c r="S45" s="65" t="n">
        <v>57.6118775306882</v>
      </c>
      <c r="T45" s="65"/>
      <c r="U45" s="65"/>
      <c r="V45" s="65"/>
      <c r="W45" s="65"/>
      <c r="X45" s="65" t="n">
        <v>554.3743587</v>
      </c>
      <c r="Y45" s="65" t="n">
        <v>70.2295152838607</v>
      </c>
      <c r="Z45" s="65" t="n">
        <v>3.66937430331351</v>
      </c>
      <c r="AA45" s="65" t="n">
        <v>69.5167549519972</v>
      </c>
    </row>
    <row r="46">
      <c r="A46" s="65" t="s">
        <v>37</v>
      </c>
      <c r="B46" s="65" t="s">
        <v>38</v>
      </c>
      <c r="C46" s="65" t="s">
        <v>17</v>
      </c>
      <c r="D46" s="65" t="n">
        <v>3481.2904411</v>
      </c>
      <c r="E46" s="65" t="n">
        <v>29.4358366906627</v>
      </c>
      <c r="F46" s="65" t="n">
        <v>1.42766510751167</v>
      </c>
      <c r="G46" s="65" t="n">
        <v>29.250178016921</v>
      </c>
      <c r="H46" s="65" t="n">
        <v>47945.5153732</v>
      </c>
      <c r="I46" s="65" t="n">
        <v>8.93243052135838</v>
      </c>
      <c r="J46" s="65" t="n">
        <v>19.6622891764105</v>
      </c>
      <c r="K46" s="65" t="n">
        <v>8.92390534472688</v>
      </c>
      <c r="L46" s="65" t="n">
        <v>129980.9461703</v>
      </c>
      <c r="M46" s="65" t="n">
        <v>4.68097344846134</v>
      </c>
      <c r="N46" s="65" t="n">
        <v>53.3047341577321</v>
      </c>
      <c r="O46" s="65" t="n">
        <v>3.75490156607742</v>
      </c>
      <c r="P46" s="65" t="n">
        <v>32105.096403</v>
      </c>
      <c r="Q46" s="65" t="n">
        <v>11.5987646091558</v>
      </c>
      <c r="R46" s="65" t="n">
        <v>13.1661884244793</v>
      </c>
      <c r="S46" s="65" t="n">
        <v>11.8028385405296</v>
      </c>
      <c r="T46" s="65" t="n">
        <v>7870.4987122</v>
      </c>
      <c r="U46" s="65" t="n">
        <v>22.5823447468508</v>
      </c>
      <c r="V46" s="65" t="n">
        <v>3.22766416081418</v>
      </c>
      <c r="W46" s="65" t="n">
        <v>22.5647700909852</v>
      </c>
      <c r="X46" s="65" t="n">
        <v>22461.6850988</v>
      </c>
      <c r="Y46" s="65" t="n">
        <v>14.864887629448</v>
      </c>
      <c r="Z46" s="65" t="n">
        <v>9.21145897305221</v>
      </c>
      <c r="AA46" s="65" t="n">
        <v>14.4952794789859</v>
      </c>
    </row>
    <row r="47">
      <c r="A47" s="65" t="s">
        <v>39</v>
      </c>
      <c r="B47" s="65" t="s">
        <v>40</v>
      </c>
      <c r="C47" s="65" t="s">
        <v>16</v>
      </c>
      <c r="D47" s="65"/>
      <c r="E47" s="65"/>
      <c r="F47" s="65"/>
      <c r="G47" s="65"/>
      <c r="H47" s="65" t="n">
        <v>81.8485623</v>
      </c>
      <c r="I47" s="65" t="n">
        <v>40.4262450773549</v>
      </c>
      <c r="J47" s="65" t="n">
        <v>21.818587660492</v>
      </c>
      <c r="K47" s="65" t="n">
        <v>35.4659521331852</v>
      </c>
      <c r="L47" s="65" t="n">
        <v>179.8065269</v>
      </c>
      <c r="M47" s="65" t="n">
        <v>25.9351455490852</v>
      </c>
      <c r="N47" s="65" t="n">
        <v>47.9315012854693</v>
      </c>
      <c r="O47" s="65" t="n">
        <v>17.710285489312</v>
      </c>
      <c r="P47" s="65" t="n">
        <v>58.5386728</v>
      </c>
      <c r="Q47" s="65" t="n">
        <v>43.9008756995814</v>
      </c>
      <c r="R47" s="65" t="n">
        <v>15.6048087849633</v>
      </c>
      <c r="S47" s="65" t="n">
        <v>39.9801283869022</v>
      </c>
      <c r="T47" s="65" t="n">
        <v>7.0477528</v>
      </c>
      <c r="U47" s="65" t="n">
        <v>100</v>
      </c>
      <c r="V47" s="65" t="n">
        <v>1.87873809820454</v>
      </c>
      <c r="W47" s="65" t="n">
        <v>98.0822351869116</v>
      </c>
      <c r="X47" s="65" t="n">
        <v>47.8907512</v>
      </c>
      <c r="Y47" s="65" t="n">
        <v>44.9519103155029</v>
      </c>
      <c r="Z47" s="65" t="n">
        <v>12.7663641708709</v>
      </c>
      <c r="AA47" s="65" t="n">
        <v>44.559778545035</v>
      </c>
    </row>
    <row r="48">
      <c r="A48" s="65" t="s">
        <v>39</v>
      </c>
      <c r="B48" s="65" t="s">
        <v>40</v>
      </c>
      <c r="C48" s="65" t="s">
        <v>17</v>
      </c>
      <c r="D48" s="65" t="n">
        <v>121.0529851</v>
      </c>
      <c r="E48" s="65" t="n">
        <v>28.4803864797761</v>
      </c>
      <c r="F48" s="65" t="n">
        <v>1.28930148756114</v>
      </c>
      <c r="G48" s="65" t="n">
        <v>28.2925364515687</v>
      </c>
      <c r="H48" s="65" t="n">
        <v>2157.5293648</v>
      </c>
      <c r="I48" s="65" t="n">
        <v>7.42398932491249</v>
      </c>
      <c r="J48" s="65" t="n">
        <v>22.9792418352638</v>
      </c>
      <c r="K48" s="65" t="n">
        <v>7.7428868653541</v>
      </c>
      <c r="L48" s="65" t="n">
        <v>4006.447839</v>
      </c>
      <c r="M48" s="65" t="n">
        <v>4.62177988015558</v>
      </c>
      <c r="N48" s="65" t="n">
        <v>42.6715553886727</v>
      </c>
      <c r="O48" s="65" t="n">
        <v>4.54897791755217</v>
      </c>
      <c r="P48" s="65" t="n">
        <v>1184.9685937</v>
      </c>
      <c r="Q48" s="65" t="n">
        <v>9.64766267027876</v>
      </c>
      <c r="R48" s="65" t="n">
        <v>12.6207690732167</v>
      </c>
      <c r="S48" s="65" t="n">
        <v>9.34915450352418</v>
      </c>
      <c r="T48" s="65" t="n">
        <v>263.8970717</v>
      </c>
      <c r="U48" s="65" t="n">
        <v>19.9725030359124</v>
      </c>
      <c r="V48" s="65" t="n">
        <v>2.81069390254829</v>
      </c>
      <c r="W48" s="65" t="n">
        <v>19.7996542582236</v>
      </c>
      <c r="X48" s="65" t="n">
        <v>1655.140478</v>
      </c>
      <c r="Y48" s="65" t="n">
        <v>11.8870967042165</v>
      </c>
      <c r="Z48" s="65" t="n">
        <v>17.6284383127373</v>
      </c>
      <c r="AA48" s="65" t="n">
        <v>11.6052669856734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482</v>
      </c>
    </row>
    <row r="58">
      <c r="A58" s="5" t="s">
        <v>26</v>
      </c>
      <c r="B58" s="5" t="s">
        <v>10</v>
      </c>
      <c r="C58" s="5" t="s">
        <v>11</v>
      </c>
      <c r="D58" s="5" t="s">
        <v>447</v>
      </c>
      <c r="E58" s="5" t="s">
        <v>448</v>
      </c>
      <c r="F58" s="5" t="s">
        <v>449</v>
      </c>
      <c r="G58" s="5" t="s">
        <v>450</v>
      </c>
      <c r="H58" s="5" t="s">
        <v>451</v>
      </c>
      <c r="I58" s="5" t="s">
        <v>452</v>
      </c>
      <c r="J58" s="5" t="s">
        <v>453</v>
      </c>
      <c r="K58" s="5" t="s">
        <v>454</v>
      </c>
      <c r="L58" s="5" t="s">
        <v>455</v>
      </c>
      <c r="M58" s="5" t="s">
        <v>456</v>
      </c>
      <c r="N58" s="5" t="s">
        <v>457</v>
      </c>
      <c r="O58" s="5" t="s">
        <v>458</v>
      </c>
      <c r="P58" s="5" t="s">
        <v>459</v>
      </c>
      <c r="Q58" s="5" t="s">
        <v>460</v>
      </c>
      <c r="R58" s="5" t="s">
        <v>461</v>
      </c>
      <c r="S58" s="5" t="s">
        <v>462</v>
      </c>
      <c r="T58" s="5" t="s">
        <v>463</v>
      </c>
      <c r="U58" s="5" t="s">
        <v>464</v>
      </c>
      <c r="V58" s="5" t="s">
        <v>465</v>
      </c>
      <c r="W58" s="5" t="s">
        <v>466</v>
      </c>
      <c r="X58" s="5" t="s">
        <v>467</v>
      </c>
      <c r="Y58" s="5" t="s">
        <v>468</v>
      </c>
      <c r="Z58" s="5" t="s">
        <v>469</v>
      </c>
      <c r="AA58" s="5" t="s">
        <v>470</v>
      </c>
    </row>
    <row r="59">
      <c r="A59" s="66" t="s">
        <v>14</v>
      </c>
      <c r="B59" s="66" t="s">
        <v>15</v>
      </c>
      <c r="C59" s="66" t="s">
        <v>16</v>
      </c>
      <c r="D59" s="66" t="n">
        <v>3151.8721252</v>
      </c>
      <c r="E59" s="66" t="n">
        <v>13.6989292922118</v>
      </c>
      <c r="F59" s="66" t="n">
        <v>2.22503173736829</v>
      </c>
      <c r="G59" s="66" t="n">
        <v>13.38701354516</v>
      </c>
      <c r="H59" s="66" t="n">
        <v>26453.4408404</v>
      </c>
      <c r="I59" s="66" t="n">
        <v>4.84288470462277</v>
      </c>
      <c r="J59" s="66" t="n">
        <v>18.6745347191868</v>
      </c>
      <c r="K59" s="66" t="n">
        <v>4.24983186999747</v>
      </c>
      <c r="L59" s="66" t="n">
        <v>60375.033935</v>
      </c>
      <c r="M59" s="66" t="n">
        <v>3.46090178172368</v>
      </c>
      <c r="N59" s="66" t="n">
        <v>42.6211347776485</v>
      </c>
      <c r="O59" s="66" t="n">
        <v>2.37093146697871</v>
      </c>
      <c r="P59" s="66" t="n">
        <v>18012.0958354</v>
      </c>
      <c r="Q59" s="66" t="n">
        <v>5.46073682094713</v>
      </c>
      <c r="R59" s="66" t="n">
        <v>12.7154539582538</v>
      </c>
      <c r="S59" s="66" t="n">
        <v>5.11375207714802</v>
      </c>
      <c r="T59" s="66" t="n">
        <v>6029.6270937</v>
      </c>
      <c r="U59" s="66" t="n">
        <v>8.85472893175293</v>
      </c>
      <c r="V59" s="66" t="n">
        <v>4.25655328485984</v>
      </c>
      <c r="W59" s="66" t="n">
        <v>8.63042908386096</v>
      </c>
      <c r="X59" s="66" t="n">
        <v>27633.0837695</v>
      </c>
      <c r="Y59" s="66" t="n">
        <v>4.05080732052881</v>
      </c>
      <c r="Z59" s="66" t="n">
        <v>19.5072915226828</v>
      </c>
      <c r="AA59" s="66" t="n">
        <v>3.81672489570494</v>
      </c>
    </row>
    <row r="60">
      <c r="A60" s="66" t="s">
        <v>14</v>
      </c>
      <c r="B60" s="66" t="s">
        <v>15</v>
      </c>
      <c r="C60" s="66" t="s">
        <v>17</v>
      </c>
      <c r="D60" s="66" t="n">
        <v>26132.057199</v>
      </c>
      <c r="E60" s="66" t="n">
        <v>4.30932895711518</v>
      </c>
      <c r="F60" s="66" t="n">
        <v>0.982604115549604</v>
      </c>
      <c r="G60" s="66" t="n">
        <v>4.30357012904373</v>
      </c>
      <c r="H60" s="66" t="n">
        <v>401726.4118194</v>
      </c>
      <c r="I60" s="66" t="n">
        <v>1.18889875055549</v>
      </c>
      <c r="J60" s="66" t="n">
        <v>15.105509014186</v>
      </c>
      <c r="K60" s="66" t="n">
        <v>1.16694838468929</v>
      </c>
      <c r="L60" s="66" t="n">
        <v>997132.3370812</v>
      </c>
      <c r="M60" s="66" t="n">
        <v>0.735712491752593</v>
      </c>
      <c r="N60" s="66" t="n">
        <v>37.4936550422473</v>
      </c>
      <c r="O60" s="66" t="n">
        <v>0.652339586474846</v>
      </c>
      <c r="P60" s="66" t="n">
        <v>375493.9837732</v>
      </c>
      <c r="Q60" s="66" t="n">
        <v>1.18066356366536</v>
      </c>
      <c r="R60" s="66" t="n">
        <v>14.1191308058893</v>
      </c>
      <c r="S60" s="66" t="n">
        <v>1.170158881391</v>
      </c>
      <c r="T60" s="66" t="n">
        <v>109287.7734548</v>
      </c>
      <c r="U60" s="66" t="n">
        <v>2.1723558793977</v>
      </c>
      <c r="V60" s="66" t="n">
        <v>4.10938240178231</v>
      </c>
      <c r="W60" s="66" t="n">
        <v>2.16427006825944</v>
      </c>
      <c r="X60" s="66" t="n">
        <v>749696.9814731</v>
      </c>
      <c r="Y60" s="66" t="n">
        <v>0.843425857915325</v>
      </c>
      <c r="Z60" s="66" t="n">
        <v>28.1897186203455</v>
      </c>
      <c r="AA60" s="66" t="n">
        <v>0.833920680438944</v>
      </c>
    </row>
    <row r="61">
      <c r="A61" s="66" t="s">
        <v>42</v>
      </c>
      <c r="B61" s="66" t="s">
        <v>43</v>
      </c>
      <c r="C61" s="66" t="s">
        <v>16</v>
      </c>
      <c r="D61" s="66"/>
      <c r="E61" s="66"/>
      <c r="F61" s="66"/>
      <c r="G61" s="66"/>
      <c r="H61" s="66" t="n">
        <v>78.6177993</v>
      </c>
      <c r="I61" s="66" t="n">
        <v>25.8186731032046</v>
      </c>
      <c r="J61" s="66" t="n">
        <v>38.1353336095291</v>
      </c>
      <c r="K61" s="66" t="n">
        <v>24.6142960091646</v>
      </c>
      <c r="L61" s="66" t="n">
        <v>97.0642675</v>
      </c>
      <c r="M61" s="66" t="n">
        <v>29.1202629191291</v>
      </c>
      <c r="N61" s="66" t="n">
        <v>47.0832083273167</v>
      </c>
      <c r="O61" s="66" t="n">
        <v>18.2897620119535</v>
      </c>
      <c r="P61" s="66" t="n">
        <v>20.6012651</v>
      </c>
      <c r="Q61" s="66" t="n">
        <v>44.6194359779744</v>
      </c>
      <c r="R61" s="66" t="n">
        <v>9.9931074688178</v>
      </c>
      <c r="S61" s="66" t="n">
        <v>38.7690050888569</v>
      </c>
      <c r="T61" s="66"/>
      <c r="U61" s="66"/>
      <c r="V61" s="66"/>
      <c r="W61" s="66"/>
      <c r="X61" s="66" t="n">
        <v>9.8714119</v>
      </c>
      <c r="Y61" s="66" t="n">
        <v>75.8462117299621</v>
      </c>
      <c r="Z61" s="66" t="n">
        <v>4.78835059433641</v>
      </c>
      <c r="AA61" s="66" t="n">
        <v>65.7411659384837</v>
      </c>
    </row>
    <row r="62">
      <c r="A62" s="66" t="s">
        <v>42</v>
      </c>
      <c r="B62" s="66" t="s">
        <v>43</v>
      </c>
      <c r="C62" s="66" t="s">
        <v>17</v>
      </c>
      <c r="D62" s="66" t="n">
        <v>79.6128811</v>
      </c>
      <c r="E62" s="66" t="n">
        <v>26.2840459446917</v>
      </c>
      <c r="F62" s="66" t="n">
        <v>2.33520250318583</v>
      </c>
      <c r="G62" s="66" t="n">
        <v>26.0440447718941</v>
      </c>
      <c r="H62" s="66" t="n">
        <v>987.9438669</v>
      </c>
      <c r="I62" s="66" t="n">
        <v>7.00759904516102</v>
      </c>
      <c r="J62" s="66" t="n">
        <v>28.9783381673392</v>
      </c>
      <c r="K62" s="66" t="n">
        <v>6.70823331817695</v>
      </c>
      <c r="L62" s="66" t="n">
        <v>1753.4989565</v>
      </c>
      <c r="M62" s="66" t="n">
        <v>5.40151692252834</v>
      </c>
      <c r="N62" s="66" t="n">
        <v>51.43357577286</v>
      </c>
      <c r="O62" s="66" t="n">
        <v>4.30688094613178</v>
      </c>
      <c r="P62" s="66" t="n">
        <v>306.6093089</v>
      </c>
      <c r="Q62" s="66" t="n">
        <v>18.3124950360972</v>
      </c>
      <c r="R62" s="66" t="n">
        <v>8.99345452332032</v>
      </c>
      <c r="S62" s="66" t="n">
        <v>18.2509397240747</v>
      </c>
      <c r="T62" s="66" t="n">
        <v>70.8025369</v>
      </c>
      <c r="U62" s="66" t="n">
        <v>26.0827497092462</v>
      </c>
      <c r="V62" s="66" t="n">
        <v>2.07677776656656</v>
      </c>
      <c r="W62" s="66" t="n">
        <v>25.984138777523</v>
      </c>
      <c r="X62" s="66" t="n">
        <v>210.7820112</v>
      </c>
      <c r="Y62" s="66" t="n">
        <v>21.1426700721105</v>
      </c>
      <c r="Z62" s="66" t="n">
        <v>6.18265126672804</v>
      </c>
      <c r="AA62" s="66" t="n">
        <v>21.23681208481</v>
      </c>
    </row>
    <row r="63">
      <c r="A63" s="66" t="s">
        <v>44</v>
      </c>
      <c r="B63" s="66" t="s">
        <v>45</v>
      </c>
      <c r="C63" s="66" t="s">
        <v>16</v>
      </c>
      <c r="D63" s="66"/>
      <c r="E63" s="66"/>
      <c r="F63" s="66"/>
      <c r="G63" s="66"/>
      <c r="H63" s="66"/>
      <c r="I63" s="66"/>
      <c r="J63" s="66"/>
      <c r="K63" s="66"/>
      <c r="L63" s="66" t="n">
        <v>349.1227029</v>
      </c>
      <c r="M63" s="66" t="n">
        <v>35.6897432179838</v>
      </c>
      <c r="N63" s="66" t="n">
        <v>59.0755533132258</v>
      </c>
      <c r="O63" s="66" t="n">
        <v>21.0497952981007</v>
      </c>
      <c r="P63" s="66" t="n">
        <v>156.2773134</v>
      </c>
      <c r="Q63" s="66" t="n">
        <v>44.6917321500886</v>
      </c>
      <c r="R63" s="66" t="n">
        <v>26.4439083529145</v>
      </c>
      <c r="S63" s="66" t="n">
        <v>35.0753589669685</v>
      </c>
      <c r="T63" s="66"/>
      <c r="U63" s="66"/>
      <c r="V63" s="66"/>
      <c r="W63" s="66"/>
      <c r="X63" s="66" t="n">
        <v>85.5765947</v>
      </c>
      <c r="Y63" s="66" t="n">
        <v>57.5229354817137</v>
      </c>
      <c r="Z63" s="66" t="n">
        <v>14.4805383338597</v>
      </c>
      <c r="AA63" s="66" t="n">
        <v>53.9143681065902</v>
      </c>
    </row>
    <row r="64">
      <c r="A64" s="66" t="s">
        <v>44</v>
      </c>
      <c r="B64" s="66" t="s">
        <v>45</v>
      </c>
      <c r="C64" s="66" t="s">
        <v>17</v>
      </c>
      <c r="D64" s="66" t="n">
        <v>273.0002646</v>
      </c>
      <c r="E64" s="66" t="n">
        <v>42.3614046453911</v>
      </c>
      <c r="F64" s="66" t="n">
        <v>1.17394975265121</v>
      </c>
      <c r="G64" s="66" t="n">
        <v>42.122573791454</v>
      </c>
      <c r="H64" s="66" t="n">
        <v>4135.1985165</v>
      </c>
      <c r="I64" s="66" t="n">
        <v>10.6686170636722</v>
      </c>
      <c r="J64" s="66" t="n">
        <v>17.7820900017136</v>
      </c>
      <c r="K64" s="66" t="n">
        <v>10.4825873860717</v>
      </c>
      <c r="L64" s="66" t="n">
        <v>7659.2627034</v>
      </c>
      <c r="M64" s="66" t="n">
        <v>7.07886649350219</v>
      </c>
      <c r="N64" s="66" t="n">
        <v>32.9361935576199</v>
      </c>
      <c r="O64" s="66" t="n">
        <v>7.06814523824676</v>
      </c>
      <c r="P64" s="66" t="n">
        <v>2700.9684297</v>
      </c>
      <c r="Q64" s="66" t="n">
        <v>10.806242645969</v>
      </c>
      <c r="R64" s="66" t="n">
        <v>11.6146452261169</v>
      </c>
      <c r="S64" s="66" t="n">
        <v>11.0483773629999</v>
      </c>
      <c r="T64" s="66" t="n">
        <v>1526.9507312</v>
      </c>
      <c r="U64" s="66" t="n">
        <v>16.8504511672801</v>
      </c>
      <c r="V64" s="66" t="n">
        <v>6.56616005786399</v>
      </c>
      <c r="W64" s="66" t="n">
        <v>16.746044092249</v>
      </c>
      <c r="X64" s="66" t="n">
        <v>6959.4702529</v>
      </c>
      <c r="Y64" s="66" t="n">
        <v>11.6820274485297</v>
      </c>
      <c r="Z64" s="66" t="n">
        <v>29.9269614040345</v>
      </c>
      <c r="AA64" s="66" t="n">
        <v>11.3099392013307</v>
      </c>
    </row>
    <row r="65">
      <c r="A65" s="66" t="s">
        <v>27</v>
      </c>
      <c r="B65" s="66" t="s">
        <v>28</v>
      </c>
      <c r="C65" s="66" t="s">
        <v>16</v>
      </c>
      <c r="D65" s="66"/>
      <c r="E65" s="66"/>
      <c r="F65" s="66"/>
      <c r="G65" s="66"/>
      <c r="H65" s="66" t="n">
        <v>180.5386015</v>
      </c>
      <c r="I65" s="66" t="n">
        <v>50.5056811090236</v>
      </c>
      <c r="J65" s="66" t="n">
        <v>16.0691177441648</v>
      </c>
      <c r="K65" s="66" t="n">
        <v>49.7445285256185</v>
      </c>
      <c r="L65" s="66" t="n">
        <v>425.6012031</v>
      </c>
      <c r="M65" s="66" t="n">
        <v>34.6381248736615</v>
      </c>
      <c r="N65" s="66" t="n">
        <v>37.8812940160729</v>
      </c>
      <c r="O65" s="66" t="n">
        <v>23.6008044435667</v>
      </c>
      <c r="P65" s="66" t="n">
        <v>143.7887511</v>
      </c>
      <c r="Q65" s="66" t="n">
        <v>70.2577182259954</v>
      </c>
      <c r="R65" s="66" t="n">
        <v>12.7981404116078</v>
      </c>
      <c r="S65" s="66" t="n">
        <v>68.1964329687598</v>
      </c>
      <c r="T65" s="66"/>
      <c r="U65" s="66"/>
      <c r="V65" s="66"/>
      <c r="W65" s="66"/>
      <c r="X65" s="66" t="n">
        <v>373.5842866</v>
      </c>
      <c r="Y65" s="66" t="n">
        <v>50.2419355080931</v>
      </c>
      <c r="Z65" s="66" t="n">
        <v>33.2514478281545</v>
      </c>
      <c r="AA65" s="66" t="n">
        <v>33.808124611265</v>
      </c>
    </row>
    <row r="66">
      <c r="A66" s="66" t="s">
        <v>27</v>
      </c>
      <c r="B66" s="66" t="s">
        <v>28</v>
      </c>
      <c r="C66" s="66" t="s">
        <v>17</v>
      </c>
      <c r="D66" s="66" t="n">
        <v>414.2989887</v>
      </c>
      <c r="E66" s="66" t="n">
        <v>43.4331687927927</v>
      </c>
      <c r="F66" s="66" t="n">
        <v>0.94176075538928</v>
      </c>
      <c r="G66" s="66" t="n">
        <v>43.3534019087353</v>
      </c>
      <c r="H66" s="66" t="n">
        <v>7624.9252138</v>
      </c>
      <c r="I66" s="66" t="n">
        <v>10.5515869917578</v>
      </c>
      <c r="J66" s="66" t="n">
        <v>17.3325437063396</v>
      </c>
      <c r="K66" s="66" t="n">
        <v>10.1103194850992</v>
      </c>
      <c r="L66" s="66" t="n">
        <v>17255.5127195</v>
      </c>
      <c r="M66" s="66" t="n">
        <v>6.69549557934813</v>
      </c>
      <c r="N66" s="66" t="n">
        <v>39.224244172879</v>
      </c>
      <c r="O66" s="66" t="n">
        <v>5.94831621780893</v>
      </c>
      <c r="P66" s="66" t="n">
        <v>5989.0263349</v>
      </c>
      <c r="Q66" s="66" t="n">
        <v>11.4137572165015</v>
      </c>
      <c r="R66" s="66" t="n">
        <v>13.6139119791236</v>
      </c>
      <c r="S66" s="66" t="n">
        <v>10.960756120305</v>
      </c>
      <c r="T66" s="66" t="n">
        <v>1147.0720932</v>
      </c>
      <c r="U66" s="66" t="n">
        <v>23.6078276651829</v>
      </c>
      <c r="V66" s="66" t="n">
        <v>2.60745864808333</v>
      </c>
      <c r="W66" s="66" t="n">
        <v>23.7309248914758</v>
      </c>
      <c r="X66" s="66" t="n">
        <v>11561.1218778</v>
      </c>
      <c r="Y66" s="66" t="n">
        <v>12.2404165693283</v>
      </c>
      <c r="Z66" s="66" t="n">
        <v>26.2800807381852</v>
      </c>
      <c r="AA66" s="66" t="n">
        <v>12.6191171112382</v>
      </c>
    </row>
    <row r="67">
      <c r="A67" s="66" t="s">
        <v>29</v>
      </c>
      <c r="B67" s="66" t="s">
        <v>30</v>
      </c>
      <c r="C67" s="66" t="s">
        <v>16</v>
      </c>
      <c r="D67" s="66"/>
      <c r="E67" s="66"/>
      <c r="F67" s="66"/>
      <c r="G67" s="66"/>
      <c r="H67" s="66" t="n">
        <v>43.3603596</v>
      </c>
      <c r="I67" s="66" t="n">
        <v>59.4140924581062</v>
      </c>
      <c r="J67" s="66" t="n">
        <v>15.8590682363509</v>
      </c>
      <c r="K67" s="66" t="n">
        <v>54.3066695368064</v>
      </c>
      <c r="L67" s="66" t="n">
        <v>115.9005798</v>
      </c>
      <c r="M67" s="66" t="n">
        <v>34.7473002488856</v>
      </c>
      <c r="N67" s="66" t="n">
        <v>42.3906817341254</v>
      </c>
      <c r="O67" s="66" t="n">
        <v>21.2859935832674</v>
      </c>
      <c r="P67" s="66" t="n">
        <v>42.7460972</v>
      </c>
      <c r="Q67" s="66" t="n">
        <v>57.9435922032307</v>
      </c>
      <c r="R67" s="66" t="n">
        <v>15.6344015267919</v>
      </c>
      <c r="S67" s="66" t="n">
        <v>51.8567726979681</v>
      </c>
      <c r="T67" s="66" t="n">
        <v>13.4779221</v>
      </c>
      <c r="U67" s="66" t="n">
        <v>100</v>
      </c>
      <c r="V67" s="66" t="n">
        <v>4.92955520295365</v>
      </c>
      <c r="W67" s="66" t="n">
        <v>100.127531694333</v>
      </c>
      <c r="X67" s="66" t="n">
        <v>57.9255529</v>
      </c>
      <c r="Y67" s="66" t="n">
        <v>45.7881845160021</v>
      </c>
      <c r="Z67" s="66" t="n">
        <v>21.1862932997782</v>
      </c>
      <c r="AA67" s="66" t="n">
        <v>36.0716265076566</v>
      </c>
    </row>
    <row r="68">
      <c r="A68" s="66" t="s">
        <v>29</v>
      </c>
      <c r="B68" s="66" t="s">
        <v>30</v>
      </c>
      <c r="C68" s="66" t="s">
        <v>17</v>
      </c>
      <c r="D68" s="66" t="n">
        <v>60.5474657</v>
      </c>
      <c r="E68" s="66" t="n">
        <v>40.1030285907801</v>
      </c>
      <c r="F68" s="66" t="n">
        <v>0.754469480309614</v>
      </c>
      <c r="G68" s="66" t="n">
        <v>39.9295862529529</v>
      </c>
      <c r="H68" s="66" t="n">
        <v>1802.2870682</v>
      </c>
      <c r="I68" s="66" t="n">
        <v>10.4006743033611</v>
      </c>
      <c r="J68" s="66" t="n">
        <v>22.4579273796689</v>
      </c>
      <c r="K68" s="66" t="n">
        <v>10.1807106614049</v>
      </c>
      <c r="L68" s="66" t="n">
        <v>2984.6111791</v>
      </c>
      <c r="M68" s="66" t="n">
        <v>8.10712748458425</v>
      </c>
      <c r="N68" s="66" t="n">
        <v>37.1906242348611</v>
      </c>
      <c r="O68" s="66" t="n">
        <v>7.68952683597753</v>
      </c>
      <c r="P68" s="66" t="n">
        <v>871.2817777</v>
      </c>
      <c r="Q68" s="66" t="n">
        <v>12.7243176938725</v>
      </c>
      <c r="R68" s="66" t="n">
        <v>10.8568625032403</v>
      </c>
      <c r="S68" s="66" t="n">
        <v>12.4134599315876</v>
      </c>
      <c r="T68" s="66" t="n">
        <v>263.7698869</v>
      </c>
      <c r="U68" s="66" t="n">
        <v>22.2537092450112</v>
      </c>
      <c r="V68" s="66" t="n">
        <v>3.28678215000448</v>
      </c>
      <c r="W68" s="66" t="n">
        <v>22.5098976899337</v>
      </c>
      <c r="X68" s="66" t="n">
        <v>2042.6735909</v>
      </c>
      <c r="Y68" s="66" t="n">
        <v>12.8896778656832</v>
      </c>
      <c r="Z68" s="66" t="n">
        <v>25.4533342519156</v>
      </c>
      <c r="AA68" s="66" t="n">
        <v>12.9508913924081</v>
      </c>
    </row>
    <row r="69">
      <c r="A69" s="66" t="s">
        <v>46</v>
      </c>
      <c r="B69" s="66" t="s">
        <v>47</v>
      </c>
      <c r="C69" s="66" t="s">
        <v>16</v>
      </c>
      <c r="D69" s="66"/>
      <c r="E69" s="66"/>
      <c r="F69" s="66"/>
      <c r="G69" s="66"/>
      <c r="H69" s="66" t="n">
        <v>233.4308435</v>
      </c>
      <c r="I69" s="66" t="n">
        <v>25.9014337540413</v>
      </c>
      <c r="J69" s="66" t="n">
        <v>34.7371965913571</v>
      </c>
      <c r="K69" s="66" t="n">
        <v>19.1496816958939</v>
      </c>
      <c r="L69" s="66" t="n">
        <v>422.9123597</v>
      </c>
      <c r="M69" s="66" t="n">
        <v>18.0969125434475</v>
      </c>
      <c r="N69" s="66" t="n">
        <v>62.9342273692021</v>
      </c>
      <c r="O69" s="66" t="n">
        <v>11.3440514979259</v>
      </c>
      <c r="P69" s="66" t="n">
        <v>15.647822</v>
      </c>
      <c r="Q69" s="66" t="n">
        <v>70.8263652425275</v>
      </c>
      <c r="R69" s="66" t="n">
        <v>2.32857603944083</v>
      </c>
      <c r="S69" s="66" t="n">
        <v>67.9704476659615</v>
      </c>
      <c r="T69" s="66"/>
      <c r="U69" s="66"/>
      <c r="V69" s="66"/>
      <c r="W69" s="66"/>
      <c r="X69" s="66"/>
      <c r="Y69" s="66"/>
      <c r="Z69" s="66"/>
      <c r="AA69" s="66"/>
    </row>
    <row r="70">
      <c r="A70" s="66" t="s">
        <v>46</v>
      </c>
      <c r="B70" s="66" t="s">
        <v>47</v>
      </c>
      <c r="C70" s="66" t="s">
        <v>17</v>
      </c>
      <c r="D70" s="66" t="n">
        <v>72.6435603</v>
      </c>
      <c r="E70" s="66" t="n">
        <v>38.2227145623907</v>
      </c>
      <c r="F70" s="66" t="n">
        <v>1.06488587496807</v>
      </c>
      <c r="G70" s="66" t="n">
        <v>39.0623194308676</v>
      </c>
      <c r="H70" s="66" t="n">
        <v>2221.806438</v>
      </c>
      <c r="I70" s="66" t="n">
        <v>5.98138904231739</v>
      </c>
      <c r="J70" s="66" t="n">
        <v>32.5695806065734</v>
      </c>
      <c r="K70" s="66" t="n">
        <v>5.81483038486502</v>
      </c>
      <c r="L70" s="66" t="n">
        <v>3734.70171</v>
      </c>
      <c r="M70" s="66" t="n">
        <v>4.97973440573749</v>
      </c>
      <c r="N70" s="66" t="n">
        <v>54.7471941321976</v>
      </c>
      <c r="O70" s="66" t="n">
        <v>3.80755440067406</v>
      </c>
      <c r="P70" s="66" t="n">
        <v>409.8609481</v>
      </c>
      <c r="Q70" s="66" t="n">
        <v>18.20556742838</v>
      </c>
      <c r="R70" s="66" t="n">
        <v>6.00817378072137</v>
      </c>
      <c r="S70" s="66" t="n">
        <v>17.3966440935493</v>
      </c>
      <c r="T70" s="66" t="n">
        <v>167.6018512</v>
      </c>
      <c r="U70" s="66" t="n">
        <v>28.6034133984975</v>
      </c>
      <c r="V70" s="66" t="n">
        <v>2.4568845913432</v>
      </c>
      <c r="W70" s="66" t="n">
        <v>28.8146587016359</v>
      </c>
      <c r="X70" s="66" t="n">
        <v>215.1080833</v>
      </c>
      <c r="Y70" s="66" t="n">
        <v>21.3126143261843</v>
      </c>
      <c r="Z70" s="66" t="n">
        <v>3.15328101419645</v>
      </c>
      <c r="AA70" s="66" t="n">
        <v>20.5212395091127</v>
      </c>
    </row>
    <row r="71">
      <c r="A71" s="66" t="s">
        <v>48</v>
      </c>
      <c r="B71" s="66" t="s">
        <v>49</v>
      </c>
      <c r="C71" s="66" t="s">
        <v>16</v>
      </c>
      <c r="D71" s="66" t="n">
        <v>57.2093464</v>
      </c>
      <c r="E71" s="66" t="n">
        <v>99.9999999999999</v>
      </c>
      <c r="F71" s="66" t="n">
        <v>1.88280947552686</v>
      </c>
      <c r="G71" s="66" t="n">
        <v>100.724002765318</v>
      </c>
      <c r="H71" s="66" t="n">
        <v>951.5811506</v>
      </c>
      <c r="I71" s="66" t="n">
        <v>28.9988030682204</v>
      </c>
      <c r="J71" s="66" t="n">
        <v>31.3173654275909</v>
      </c>
      <c r="K71" s="66" t="n">
        <v>20.4209671413803</v>
      </c>
      <c r="L71" s="66" t="n">
        <v>1518.9262182</v>
      </c>
      <c r="M71" s="66" t="n">
        <v>21.3014995663035</v>
      </c>
      <c r="N71" s="66" t="n">
        <v>49.9891863168208</v>
      </c>
      <c r="O71" s="66" t="n">
        <v>14.0238653703159</v>
      </c>
      <c r="P71" s="66" t="n">
        <v>169.9779355</v>
      </c>
      <c r="Q71" s="66" t="n">
        <v>57.2476328284189</v>
      </c>
      <c r="R71" s="66" t="n">
        <v>5.59412207495336</v>
      </c>
      <c r="S71" s="66" t="n">
        <v>55.7834551988021</v>
      </c>
      <c r="T71" s="66" t="n">
        <v>167.7615059</v>
      </c>
      <c r="U71" s="66" t="n">
        <v>59.1497553898343</v>
      </c>
      <c r="V71" s="66" t="n">
        <v>5.52117744413132</v>
      </c>
      <c r="W71" s="66" t="n">
        <v>60.2052105606973</v>
      </c>
      <c r="X71" s="66" t="n">
        <v>173.0534294</v>
      </c>
      <c r="Y71" s="66" t="n">
        <v>58.5643233272657</v>
      </c>
      <c r="Z71" s="66" t="n">
        <v>5.69533926097675</v>
      </c>
      <c r="AA71" s="66" t="n">
        <v>58.1365601737492</v>
      </c>
    </row>
    <row r="72">
      <c r="A72" s="66" t="s">
        <v>48</v>
      </c>
      <c r="B72" s="66" t="s">
        <v>49</v>
      </c>
      <c r="C72" s="66" t="s">
        <v>17</v>
      </c>
      <c r="D72" s="66" t="n">
        <v>741.4164148</v>
      </c>
      <c r="E72" s="66" t="n">
        <v>29.1229979364913</v>
      </c>
      <c r="F72" s="66" t="n">
        <v>1.60931712934615</v>
      </c>
      <c r="G72" s="66" t="n">
        <v>29.1656943253773</v>
      </c>
      <c r="H72" s="66" t="n">
        <v>11319.2826142</v>
      </c>
      <c r="I72" s="66" t="n">
        <v>7.40017975136379</v>
      </c>
      <c r="J72" s="66" t="n">
        <v>24.5696143750149</v>
      </c>
      <c r="K72" s="66" t="n">
        <v>7.63097213469019</v>
      </c>
      <c r="L72" s="66" t="n">
        <v>21360.980664</v>
      </c>
      <c r="M72" s="66" t="n">
        <v>5.32506388245238</v>
      </c>
      <c r="N72" s="66" t="n">
        <v>46.3661060046537</v>
      </c>
      <c r="O72" s="66" t="n">
        <v>4.64198301345236</v>
      </c>
      <c r="P72" s="66" t="n">
        <v>5225.6873317</v>
      </c>
      <c r="Q72" s="66" t="n">
        <v>13.60365826403</v>
      </c>
      <c r="R72" s="66" t="n">
        <v>11.3428674731737</v>
      </c>
      <c r="S72" s="66" t="n">
        <v>13.0761979378034</v>
      </c>
      <c r="T72" s="66" t="n">
        <v>1626.6070377</v>
      </c>
      <c r="U72" s="66" t="n">
        <v>19.1478801428495</v>
      </c>
      <c r="V72" s="66" t="n">
        <v>3.53071029482366</v>
      </c>
      <c r="W72" s="66" t="n">
        <v>19.2723633992034</v>
      </c>
      <c r="X72" s="66" t="n">
        <v>5796.2753173</v>
      </c>
      <c r="Y72" s="66" t="n">
        <v>16.318191389934</v>
      </c>
      <c r="Z72" s="66" t="n">
        <v>12.5813847229879</v>
      </c>
      <c r="AA72" s="66" t="n">
        <v>16.3777287300778</v>
      </c>
    </row>
    <row r="73">
      <c r="A73" s="66" t="s">
        <v>31</v>
      </c>
      <c r="B73" s="66" t="s">
        <v>32</v>
      </c>
      <c r="C73" s="66" t="s">
        <v>16</v>
      </c>
      <c r="D73" s="66" t="n">
        <v>100.7911157</v>
      </c>
      <c r="E73" s="66" t="n">
        <v>70.5193819612543</v>
      </c>
      <c r="F73" s="66" t="n">
        <v>7.27123412002429</v>
      </c>
      <c r="G73" s="66" t="n">
        <v>58.4181025071028</v>
      </c>
      <c r="H73" s="66" t="n">
        <v>253.2261844</v>
      </c>
      <c r="I73" s="66" t="n">
        <v>44.7557415912992</v>
      </c>
      <c r="J73" s="66" t="n">
        <v>18.2681465455079</v>
      </c>
      <c r="K73" s="66" t="n">
        <v>44.9936001608085</v>
      </c>
      <c r="L73" s="66" t="n">
        <v>767.9287046</v>
      </c>
      <c r="M73" s="66" t="n">
        <v>29.9700097854268</v>
      </c>
      <c r="N73" s="66" t="n">
        <v>55.3996189034504</v>
      </c>
      <c r="O73" s="66" t="n">
        <v>18.2934233025347</v>
      </c>
      <c r="P73" s="66" t="n">
        <v>169.9224576</v>
      </c>
      <c r="Q73" s="66" t="n">
        <v>57.418055414573</v>
      </c>
      <c r="R73" s="66" t="n">
        <v>12.2584809472399</v>
      </c>
      <c r="S73" s="66" t="n">
        <v>53.0743132809576</v>
      </c>
      <c r="T73" s="66"/>
      <c r="U73" s="66"/>
      <c r="V73" s="66"/>
      <c r="W73" s="66"/>
      <c r="X73" s="66" t="n">
        <v>94.2939695</v>
      </c>
      <c r="Y73" s="66" t="n">
        <v>99.9999999999997</v>
      </c>
      <c r="Z73" s="66" t="n">
        <v>6.80251948377757</v>
      </c>
      <c r="AA73" s="66" t="n">
        <v>97.0847699387467</v>
      </c>
    </row>
    <row r="74">
      <c r="A74" s="66" t="s">
        <v>31</v>
      </c>
      <c r="B74" s="66" t="s">
        <v>32</v>
      </c>
      <c r="C74" s="66" t="s">
        <v>17</v>
      </c>
      <c r="D74" s="66" t="n">
        <v>229.3980364</v>
      </c>
      <c r="E74" s="66" t="n">
        <v>42.5773065316371</v>
      </c>
      <c r="F74" s="66" t="n">
        <v>0.598612189699789</v>
      </c>
      <c r="G74" s="66" t="n">
        <v>43.0526703722622</v>
      </c>
      <c r="H74" s="66" t="n">
        <v>7037.2287549</v>
      </c>
      <c r="I74" s="66" t="n">
        <v>9.6805373224028</v>
      </c>
      <c r="J74" s="66" t="n">
        <v>18.3635875027438</v>
      </c>
      <c r="K74" s="66" t="n">
        <v>9.75698455831215</v>
      </c>
      <c r="L74" s="66" t="n">
        <v>17096.5348981</v>
      </c>
      <c r="M74" s="66" t="n">
        <v>4.96089702298215</v>
      </c>
      <c r="N74" s="66" t="n">
        <v>44.6132597830314</v>
      </c>
      <c r="O74" s="66" t="n">
        <v>4.70358291479481</v>
      </c>
      <c r="P74" s="66" t="n">
        <v>6758.4018327</v>
      </c>
      <c r="Q74" s="66" t="n">
        <v>7.37602008958581</v>
      </c>
      <c r="R74" s="66" t="n">
        <v>17.6359910635382</v>
      </c>
      <c r="S74" s="66" t="n">
        <v>7.24496864502685</v>
      </c>
      <c r="T74" s="66" t="n">
        <v>1030.8981982</v>
      </c>
      <c r="U74" s="66" t="n">
        <v>22.7058765309299</v>
      </c>
      <c r="V74" s="66" t="n">
        <v>2.69011992197711</v>
      </c>
      <c r="W74" s="66" t="n">
        <v>22.7150599189616</v>
      </c>
      <c r="X74" s="66" t="n">
        <v>6169.1829684</v>
      </c>
      <c r="Y74" s="66" t="n">
        <v>14.1791566980873</v>
      </c>
      <c r="Z74" s="66" t="n">
        <v>16.0984295390096</v>
      </c>
      <c r="AA74" s="66" t="n">
        <v>13.9623887086247</v>
      </c>
    </row>
    <row r="75">
      <c r="A75" s="66" t="s">
        <v>50</v>
      </c>
      <c r="B75" s="66" t="s">
        <v>51</v>
      </c>
      <c r="C75" s="66" t="s">
        <v>16</v>
      </c>
      <c r="D75" s="66" t="n">
        <v>202.5881726</v>
      </c>
      <c r="E75" s="66" t="n">
        <v>58.6470752025108</v>
      </c>
      <c r="F75" s="66" t="n">
        <v>4.98038891695197</v>
      </c>
      <c r="G75" s="66" t="n">
        <v>54.6593989655099</v>
      </c>
      <c r="H75" s="66" t="n">
        <v>1514.812597</v>
      </c>
      <c r="I75" s="66" t="n">
        <v>24.8337046470616</v>
      </c>
      <c r="J75" s="66" t="n">
        <v>37.2398633766936</v>
      </c>
      <c r="K75" s="66" t="n">
        <v>15.5136594110367</v>
      </c>
      <c r="L75" s="66" t="n">
        <v>1643.7573466</v>
      </c>
      <c r="M75" s="66" t="n">
        <v>27.4146213195082</v>
      </c>
      <c r="N75" s="66" t="n">
        <v>40.4098164571973</v>
      </c>
      <c r="O75" s="66" t="n">
        <v>16.1725547073079</v>
      </c>
      <c r="P75" s="66" t="n">
        <v>202.6317967</v>
      </c>
      <c r="Q75" s="66" t="n">
        <v>58.3038167190372</v>
      </c>
      <c r="R75" s="66" t="n">
        <v>4.98146136348902</v>
      </c>
      <c r="S75" s="66" t="n">
        <v>59.7396146092763</v>
      </c>
      <c r="T75" s="66"/>
      <c r="U75" s="66"/>
      <c r="V75" s="66"/>
      <c r="W75" s="66"/>
      <c r="X75" s="66" t="n">
        <v>503.9280099</v>
      </c>
      <c r="Y75" s="66" t="n">
        <v>42.380383977783</v>
      </c>
      <c r="Z75" s="66" t="n">
        <v>12.3884698856681</v>
      </c>
      <c r="AA75" s="66" t="n">
        <v>41.4235115488984</v>
      </c>
    </row>
    <row r="76">
      <c r="A76" s="66" t="s">
        <v>50</v>
      </c>
      <c r="B76" s="66" t="s">
        <v>51</v>
      </c>
      <c r="C76" s="66" t="s">
        <v>17</v>
      </c>
      <c r="D76" s="66" t="n">
        <v>1131.4947113</v>
      </c>
      <c r="E76" s="66" t="n">
        <v>24.5003535754914</v>
      </c>
      <c r="F76" s="66" t="n">
        <v>2.16131946827414</v>
      </c>
      <c r="G76" s="66" t="n">
        <v>24.7739695341229</v>
      </c>
      <c r="H76" s="66" t="n">
        <v>13722.2007946</v>
      </c>
      <c r="I76" s="66" t="n">
        <v>7.06673658811518</v>
      </c>
      <c r="J76" s="66" t="n">
        <v>26.2113993364239</v>
      </c>
      <c r="K76" s="66" t="n">
        <v>7.18072744878634</v>
      </c>
      <c r="L76" s="66" t="n">
        <v>19522.4265331</v>
      </c>
      <c r="M76" s="66" t="n">
        <v>5.75731793677602</v>
      </c>
      <c r="N76" s="66" t="n">
        <v>37.2906741079354</v>
      </c>
      <c r="O76" s="66" t="n">
        <v>4.70099058536388</v>
      </c>
      <c r="P76" s="66" t="n">
        <v>6753.5388673</v>
      </c>
      <c r="Q76" s="66" t="n">
        <v>8.61187438900819</v>
      </c>
      <c r="R76" s="66" t="n">
        <v>12.9002415016782</v>
      </c>
      <c r="S76" s="66" t="n">
        <v>8.27963214263064</v>
      </c>
      <c r="T76" s="66" t="n">
        <v>2123.6817684</v>
      </c>
      <c r="U76" s="66" t="n">
        <v>19.9276760137044</v>
      </c>
      <c r="V76" s="66" t="n">
        <v>4.05654105549312</v>
      </c>
      <c r="W76" s="66" t="n">
        <v>19.4988159330817</v>
      </c>
      <c r="X76" s="66" t="n">
        <v>9098.6917149</v>
      </c>
      <c r="Y76" s="66" t="n">
        <v>10.8776711244667</v>
      </c>
      <c r="Z76" s="66" t="n">
        <v>17.3798245301953</v>
      </c>
      <c r="AA76" s="66" t="n">
        <v>10.5078202408524</v>
      </c>
    </row>
    <row r="77">
      <c r="A77" s="66" t="s">
        <v>52</v>
      </c>
      <c r="B77" s="66" t="s">
        <v>53</v>
      </c>
      <c r="C77" s="66" t="s">
        <v>16</v>
      </c>
      <c r="D77" s="66" t="n">
        <v>3.0297837</v>
      </c>
      <c r="E77" s="66" t="n">
        <v>100</v>
      </c>
      <c r="F77" s="66" t="n">
        <v>0.874204664598485</v>
      </c>
      <c r="G77" s="66" t="n">
        <v>102.818053699366</v>
      </c>
      <c r="H77" s="66" t="n">
        <v>80.7765982</v>
      </c>
      <c r="I77" s="66" t="n">
        <v>28.6266501243462</v>
      </c>
      <c r="J77" s="66" t="n">
        <v>23.3070363857451</v>
      </c>
      <c r="K77" s="66" t="n">
        <v>28.5977687343629</v>
      </c>
      <c r="L77" s="66" t="n">
        <v>155.0881287</v>
      </c>
      <c r="M77" s="66" t="n">
        <v>24.1948844250843</v>
      </c>
      <c r="N77" s="66" t="n">
        <v>44.7486616068963</v>
      </c>
      <c r="O77" s="66" t="n">
        <v>15.6773133686662</v>
      </c>
      <c r="P77" s="66" t="n">
        <v>67.5422694</v>
      </c>
      <c r="Q77" s="66" t="n">
        <v>44.7935093226781</v>
      </c>
      <c r="R77" s="66" t="n">
        <v>19.4884430090001</v>
      </c>
      <c r="S77" s="66" t="n">
        <v>37.4987789872757</v>
      </c>
      <c r="T77" s="66" t="n">
        <v>3.7064278</v>
      </c>
      <c r="U77" s="66" t="n">
        <v>100</v>
      </c>
      <c r="V77" s="66" t="n">
        <v>1.06944151549746</v>
      </c>
      <c r="W77" s="66" t="n">
        <v>100.01092586581</v>
      </c>
      <c r="X77" s="66" t="n">
        <v>36.4328084</v>
      </c>
      <c r="Y77" s="66" t="n">
        <v>75.0369741383564</v>
      </c>
      <c r="Z77" s="66" t="n">
        <v>10.5122128182625</v>
      </c>
      <c r="AA77" s="66" t="n">
        <v>67.8462366746878</v>
      </c>
    </row>
    <row r="78">
      <c r="A78" s="66" t="s">
        <v>52</v>
      </c>
      <c r="B78" s="66" t="s">
        <v>53</v>
      </c>
      <c r="C78" s="66" t="s">
        <v>17</v>
      </c>
      <c r="D78" s="66" t="n">
        <v>36.7631852</v>
      </c>
      <c r="E78" s="66" t="n">
        <v>35.0005770315982</v>
      </c>
      <c r="F78" s="66" t="n">
        <v>0.83507784922275</v>
      </c>
      <c r="G78" s="66" t="n">
        <v>35.2646456248319</v>
      </c>
      <c r="H78" s="66" t="n">
        <v>731.3880212</v>
      </c>
      <c r="I78" s="66" t="n">
        <v>12.2021364916367</v>
      </c>
      <c r="J78" s="66" t="n">
        <v>16.6135206285384</v>
      </c>
      <c r="K78" s="66" t="n">
        <v>11.738533951408</v>
      </c>
      <c r="L78" s="66" t="n">
        <v>2604.7534722</v>
      </c>
      <c r="M78" s="66" t="n">
        <v>4.8020696797471</v>
      </c>
      <c r="N78" s="66" t="n">
        <v>59.1671237268164</v>
      </c>
      <c r="O78" s="66" t="n">
        <v>3.99423292953743</v>
      </c>
      <c r="P78" s="66" t="n">
        <v>614.5481551</v>
      </c>
      <c r="Q78" s="66" t="n">
        <v>11.6901576156738</v>
      </c>
      <c r="R78" s="66" t="n">
        <v>13.9594964041559</v>
      </c>
      <c r="S78" s="66" t="n">
        <v>11.8031521466952</v>
      </c>
      <c r="T78" s="66" t="n">
        <v>94.8886064</v>
      </c>
      <c r="U78" s="66" t="n">
        <v>28.3511133477679</v>
      </c>
      <c r="V78" s="66" t="n">
        <v>2.15540010793885</v>
      </c>
      <c r="W78" s="66" t="n">
        <v>27.8027983302625</v>
      </c>
      <c r="X78" s="66" t="n">
        <v>320.0247865</v>
      </c>
      <c r="Y78" s="66" t="n">
        <v>16.6917691756477</v>
      </c>
      <c r="Z78" s="66" t="n">
        <v>7.26938128332769</v>
      </c>
      <c r="AA78" s="66" t="n">
        <v>16.8277048959285</v>
      </c>
    </row>
    <row r="79">
      <c r="A79" s="66" t="s">
        <v>33</v>
      </c>
      <c r="B79" s="66" t="s">
        <v>34</v>
      </c>
      <c r="C79" s="66" t="s">
        <v>16</v>
      </c>
      <c r="D79" s="66"/>
      <c r="E79" s="66"/>
      <c r="F79" s="66"/>
      <c r="G79" s="66"/>
      <c r="H79" s="66" t="n">
        <v>7.8174749</v>
      </c>
      <c r="I79" s="66" t="n">
        <v>99.9999999999999</v>
      </c>
      <c r="J79" s="66" t="n">
        <v>9.90519230111677</v>
      </c>
      <c r="K79" s="66" t="n">
        <v>95.9068858527237</v>
      </c>
      <c r="L79" s="66" t="n">
        <v>23.7635842</v>
      </c>
      <c r="M79" s="66" t="n">
        <v>58.3605555881238</v>
      </c>
      <c r="N79" s="66" t="n">
        <v>30.1098339650288</v>
      </c>
      <c r="O79" s="66" t="n">
        <v>49.7084469559949</v>
      </c>
      <c r="P79" s="66"/>
      <c r="Q79" s="66"/>
      <c r="R79" s="66"/>
      <c r="S79" s="66"/>
      <c r="T79" s="66" t="n">
        <v>15.8886046</v>
      </c>
      <c r="U79" s="66" t="n">
        <v>70.329788547387</v>
      </c>
      <c r="V79" s="66" t="n">
        <v>20.131779887059</v>
      </c>
      <c r="W79" s="66" t="n">
        <v>64.0464067694903</v>
      </c>
      <c r="X79" s="66" t="n">
        <v>31.4533361</v>
      </c>
      <c r="Y79" s="66" t="n">
        <v>50.1628753037911</v>
      </c>
      <c r="Z79" s="66" t="n">
        <v>39.8531938467955</v>
      </c>
      <c r="AA79" s="66" t="n">
        <v>39.9528813585903</v>
      </c>
    </row>
    <row r="80">
      <c r="A80" s="66" t="s">
        <v>33</v>
      </c>
      <c r="B80" s="66" t="s">
        <v>34</v>
      </c>
      <c r="C80" s="66" t="s">
        <v>17</v>
      </c>
      <c r="D80" s="66" t="n">
        <v>214.0833155</v>
      </c>
      <c r="E80" s="66" t="n">
        <v>36.6727817045376</v>
      </c>
      <c r="F80" s="66" t="n">
        <v>3.42225447947717</v>
      </c>
      <c r="G80" s="66" t="n">
        <v>36.529656277217</v>
      </c>
      <c r="H80" s="66" t="n">
        <v>1304.167963</v>
      </c>
      <c r="I80" s="66" t="n">
        <v>8.68504562277292</v>
      </c>
      <c r="J80" s="66" t="n">
        <v>20.8479331653819</v>
      </c>
      <c r="K80" s="66" t="n">
        <v>8.61343511698743</v>
      </c>
      <c r="L80" s="66" t="n">
        <v>2196.6729783</v>
      </c>
      <c r="M80" s="66" t="n">
        <v>6.64545590717959</v>
      </c>
      <c r="N80" s="66" t="n">
        <v>35.1151789777547</v>
      </c>
      <c r="O80" s="66" t="n">
        <v>6.1474477235239</v>
      </c>
      <c r="P80" s="66" t="n">
        <v>894.7821834</v>
      </c>
      <c r="Q80" s="66" t="n">
        <v>11.123237668019</v>
      </c>
      <c r="R80" s="66" t="n">
        <v>14.303647755759</v>
      </c>
      <c r="S80" s="66" t="n">
        <v>10.5870811669795</v>
      </c>
      <c r="T80" s="66" t="n">
        <v>145.3139887</v>
      </c>
      <c r="U80" s="66" t="n">
        <v>25.2650442860237</v>
      </c>
      <c r="V80" s="66" t="n">
        <v>2.32293416980115</v>
      </c>
      <c r="W80" s="66" t="n">
        <v>25.0293208482261</v>
      </c>
      <c r="X80" s="66" t="n">
        <v>1500.6019038</v>
      </c>
      <c r="Y80" s="66" t="n">
        <v>10.5315058404093</v>
      </c>
      <c r="Z80" s="66" t="n">
        <v>23.9880514518261</v>
      </c>
      <c r="AA80" s="66" t="n">
        <v>10.408746861635</v>
      </c>
    </row>
    <row r="81">
      <c r="A81" s="66" t="s">
        <v>54</v>
      </c>
      <c r="B81" s="66" t="s">
        <v>55</v>
      </c>
      <c r="C81" s="66" t="s">
        <v>16</v>
      </c>
      <c r="D81" s="66" t="n">
        <v>88.4637068</v>
      </c>
      <c r="E81" s="66" t="n">
        <v>70.9262417809781</v>
      </c>
      <c r="F81" s="66" t="n">
        <v>3.04787751887912</v>
      </c>
      <c r="G81" s="66" t="n">
        <v>68.1734730936058</v>
      </c>
      <c r="H81" s="66" t="n">
        <v>525.8200667</v>
      </c>
      <c r="I81" s="66" t="n">
        <v>38.8224432923205</v>
      </c>
      <c r="J81" s="66" t="n">
        <v>18.1163012295393</v>
      </c>
      <c r="K81" s="66" t="n">
        <v>31.096684676947</v>
      </c>
      <c r="L81" s="66" t="n">
        <v>1225.6260467</v>
      </c>
      <c r="M81" s="66" t="n">
        <v>21.1094133180803</v>
      </c>
      <c r="N81" s="66" t="n">
        <v>42.2270127424687</v>
      </c>
      <c r="O81" s="66" t="n">
        <v>12.8512641229905</v>
      </c>
      <c r="P81" s="66" t="n">
        <v>601.6156705</v>
      </c>
      <c r="Q81" s="66" t="n">
        <v>31.3400023236337</v>
      </c>
      <c r="R81" s="66" t="n">
        <v>20.727719235956</v>
      </c>
      <c r="S81" s="66" t="n">
        <v>29.8979927198035</v>
      </c>
      <c r="T81" s="66" t="n">
        <v>265.4824379</v>
      </c>
      <c r="U81" s="66" t="n">
        <v>43.9377452498398</v>
      </c>
      <c r="V81" s="66" t="n">
        <v>9.14677875710077</v>
      </c>
      <c r="W81" s="66" t="n">
        <v>44.4923165295574</v>
      </c>
      <c r="X81" s="66" t="n">
        <v>195.4612898</v>
      </c>
      <c r="Y81" s="66" t="n">
        <v>64.7367765119417</v>
      </c>
      <c r="Z81" s="66" t="n">
        <v>6.73431051605601</v>
      </c>
      <c r="AA81" s="66" t="n">
        <v>63.7549223311407</v>
      </c>
    </row>
    <row r="82">
      <c r="A82" s="66" t="s">
        <v>54</v>
      </c>
      <c r="B82" s="66" t="s">
        <v>55</v>
      </c>
      <c r="C82" s="66" t="s">
        <v>17</v>
      </c>
      <c r="D82" s="66" t="n">
        <v>327.5454544</v>
      </c>
      <c r="E82" s="66" t="n">
        <v>45.7698563628957</v>
      </c>
      <c r="F82" s="66" t="n">
        <v>0.796678121818811</v>
      </c>
      <c r="G82" s="66" t="n">
        <v>45.6848526090152</v>
      </c>
      <c r="H82" s="66" t="n">
        <v>6986.2214168</v>
      </c>
      <c r="I82" s="66" t="n">
        <v>8.89916149590207</v>
      </c>
      <c r="J82" s="66" t="n">
        <v>16.9923584106578</v>
      </c>
      <c r="K82" s="66" t="n">
        <v>8.73817795438383</v>
      </c>
      <c r="L82" s="66" t="n">
        <v>18746.066655</v>
      </c>
      <c r="M82" s="66" t="n">
        <v>5.89332938975709</v>
      </c>
      <c r="N82" s="66" t="n">
        <v>45.5954462917304</v>
      </c>
      <c r="O82" s="66" t="n">
        <v>5.18184096226438</v>
      </c>
      <c r="P82" s="66" t="n">
        <v>6017.1393944</v>
      </c>
      <c r="Q82" s="66" t="n">
        <v>9.3709138771025</v>
      </c>
      <c r="R82" s="66" t="n">
        <v>14.6352918260879</v>
      </c>
      <c r="S82" s="66" t="n">
        <v>9.33035550805666</v>
      </c>
      <c r="T82" s="66" t="n">
        <v>1947.2548082</v>
      </c>
      <c r="U82" s="66" t="n">
        <v>16.3341596184115</v>
      </c>
      <c r="V82" s="66" t="n">
        <v>4.73624433635072</v>
      </c>
      <c r="W82" s="66" t="n">
        <v>16.4220226202484</v>
      </c>
      <c r="X82" s="66" t="n">
        <v>7089.6732846</v>
      </c>
      <c r="Y82" s="66" t="n">
        <v>14.0230932223559</v>
      </c>
      <c r="Z82" s="66" t="n">
        <v>17.2439810133544</v>
      </c>
      <c r="AA82" s="66" t="n">
        <v>14.3793000729951</v>
      </c>
    </row>
    <row r="83">
      <c r="A83" s="66" t="s">
        <v>35</v>
      </c>
      <c r="B83" s="66" t="s">
        <v>36</v>
      </c>
      <c r="C83" s="66" t="s">
        <v>16</v>
      </c>
      <c r="D83" s="66"/>
      <c r="E83" s="66"/>
      <c r="F83" s="66"/>
      <c r="G83" s="66"/>
      <c r="H83" s="66" t="n">
        <v>273.9575036</v>
      </c>
      <c r="I83" s="66" t="n">
        <v>53.9149177366262</v>
      </c>
      <c r="J83" s="66" t="n">
        <v>19.8180037952424</v>
      </c>
      <c r="K83" s="66" t="n">
        <v>48.3566383737201</v>
      </c>
      <c r="L83" s="66" t="n">
        <v>653.1872494</v>
      </c>
      <c r="M83" s="66" t="n">
        <v>32.328688610443</v>
      </c>
      <c r="N83" s="66" t="n">
        <v>47.2513700756803</v>
      </c>
      <c r="O83" s="66" t="n">
        <v>21.0239185130929</v>
      </c>
      <c r="P83" s="66" t="n">
        <v>208.3012002</v>
      </c>
      <c r="Q83" s="66" t="n">
        <v>57.1210293747213</v>
      </c>
      <c r="R83" s="66" t="n">
        <v>15.0684464629394</v>
      </c>
      <c r="S83" s="66" t="n">
        <v>53.1802193373845</v>
      </c>
      <c r="T83" s="66" t="n">
        <v>68.6858844</v>
      </c>
      <c r="U83" s="66" t="n">
        <v>99.9999999999997</v>
      </c>
      <c r="V83" s="66" t="n">
        <v>4.96871631487146</v>
      </c>
      <c r="W83" s="66" t="n">
        <v>90.7082101595263</v>
      </c>
      <c r="X83" s="66" t="n">
        <v>178.2349559</v>
      </c>
      <c r="Y83" s="66" t="n">
        <v>58.3634393642708</v>
      </c>
      <c r="Z83" s="66" t="n">
        <v>12.8934633512665</v>
      </c>
      <c r="AA83" s="66" t="n">
        <v>53.7291390116279</v>
      </c>
    </row>
    <row r="84">
      <c r="A84" s="66" t="s">
        <v>35</v>
      </c>
      <c r="B84" s="66" t="s">
        <v>36</v>
      </c>
      <c r="C84" s="66" t="s">
        <v>17</v>
      </c>
      <c r="D84" s="66" t="n">
        <v>193.6438564</v>
      </c>
      <c r="E84" s="66" t="n">
        <v>57.1102674401991</v>
      </c>
      <c r="F84" s="66" t="n">
        <v>0.399103922511177</v>
      </c>
      <c r="G84" s="66" t="n">
        <v>56.8276068880869</v>
      </c>
      <c r="H84" s="66" t="n">
        <v>8264.1279114</v>
      </c>
      <c r="I84" s="66" t="n">
        <v>11.2206118394816</v>
      </c>
      <c r="J84" s="66" t="n">
        <v>17.0325355365823</v>
      </c>
      <c r="K84" s="66" t="n">
        <v>10.824838395282</v>
      </c>
      <c r="L84" s="66" t="n">
        <v>19692.4850148</v>
      </c>
      <c r="M84" s="66" t="n">
        <v>6.47188245730811</v>
      </c>
      <c r="N84" s="66" t="n">
        <v>40.5866117289289</v>
      </c>
      <c r="O84" s="66" t="n">
        <v>5.55383407249495</v>
      </c>
      <c r="P84" s="66" t="n">
        <v>9668.601878</v>
      </c>
      <c r="Q84" s="66" t="n">
        <v>7.46427822842992</v>
      </c>
      <c r="R84" s="66" t="n">
        <v>19.9271849179551</v>
      </c>
      <c r="S84" s="66" t="n">
        <v>7.67924214388009</v>
      </c>
      <c r="T84" s="66" t="n">
        <v>1565.5012523</v>
      </c>
      <c r="U84" s="66" t="n">
        <v>17.9645970486115</v>
      </c>
      <c r="V84" s="66" t="n">
        <v>3.22652988896522</v>
      </c>
      <c r="W84" s="66" t="n">
        <v>17.8713854890006</v>
      </c>
      <c r="X84" s="66" t="n">
        <v>9135.2976193</v>
      </c>
      <c r="Y84" s="66" t="n">
        <v>12.1999125095271</v>
      </c>
      <c r="Z84" s="66" t="n">
        <v>18.8280340050574</v>
      </c>
      <c r="AA84" s="66" t="n">
        <v>12.4679481487235</v>
      </c>
    </row>
    <row r="85">
      <c r="A85" s="66" t="s">
        <v>56</v>
      </c>
      <c r="B85" s="66" t="s">
        <v>57</v>
      </c>
      <c r="C85" s="66" t="s">
        <v>16</v>
      </c>
      <c r="D85" s="66"/>
      <c r="E85" s="66"/>
      <c r="F85" s="66"/>
      <c r="G85" s="66"/>
      <c r="H85" s="66" t="n">
        <v>107.9419802</v>
      </c>
      <c r="I85" s="66" t="n">
        <v>40.8760999835113</v>
      </c>
      <c r="J85" s="66" t="n">
        <v>35.2601058292898</v>
      </c>
      <c r="K85" s="66" t="n">
        <v>33.8037478225655</v>
      </c>
      <c r="L85" s="66" t="n">
        <v>101.6030628</v>
      </c>
      <c r="M85" s="66" t="n">
        <v>47.4932996271064</v>
      </c>
      <c r="N85" s="66" t="n">
        <v>33.1894480745127</v>
      </c>
      <c r="O85" s="66" t="n">
        <v>37.7102497084684</v>
      </c>
      <c r="P85" s="66" t="n">
        <v>80.7961523</v>
      </c>
      <c r="Q85" s="66" t="n">
        <v>41.4982341783535</v>
      </c>
      <c r="R85" s="66" t="n">
        <v>26.3927053720793</v>
      </c>
      <c r="S85" s="66" t="n">
        <v>37.981486516048</v>
      </c>
      <c r="T85" s="66" t="n">
        <v>15.7894236</v>
      </c>
      <c r="U85" s="66" t="n">
        <v>99.9999999999999</v>
      </c>
      <c r="V85" s="66" t="n">
        <v>5.15774072411807</v>
      </c>
      <c r="W85" s="66" t="n">
        <v>94.7114811446438</v>
      </c>
      <c r="X85" s="66"/>
      <c r="Y85" s="66"/>
      <c r="Z85" s="66"/>
      <c r="AA85" s="66"/>
    </row>
    <row r="86">
      <c r="A86" s="66" t="s">
        <v>56</v>
      </c>
      <c r="B86" s="66" t="s">
        <v>57</v>
      </c>
      <c r="C86" s="66" t="s">
        <v>17</v>
      </c>
      <c r="D86" s="66" t="n">
        <v>200.2735063</v>
      </c>
      <c r="E86" s="66" t="n">
        <v>31.7231603839592</v>
      </c>
      <c r="F86" s="66" t="n">
        <v>2.22015019244637</v>
      </c>
      <c r="G86" s="66" t="n">
        <v>31.5531722275172</v>
      </c>
      <c r="H86" s="66" t="n">
        <v>1571.3681245</v>
      </c>
      <c r="I86" s="66" t="n">
        <v>9.7165929017126</v>
      </c>
      <c r="J86" s="66" t="n">
        <v>17.4195444443206</v>
      </c>
      <c r="K86" s="66" t="n">
        <v>9.7206781128608</v>
      </c>
      <c r="L86" s="66" t="n">
        <v>4277.1186689</v>
      </c>
      <c r="M86" s="66" t="n">
        <v>6.23695069041461</v>
      </c>
      <c r="N86" s="66" t="n">
        <v>47.4143885095315</v>
      </c>
      <c r="O86" s="66" t="n">
        <v>5.72525822635657</v>
      </c>
      <c r="P86" s="66" t="n">
        <v>1787.7784006</v>
      </c>
      <c r="Q86" s="66" t="n">
        <v>9.79712181178571</v>
      </c>
      <c r="R86" s="66" t="n">
        <v>19.8185802679161</v>
      </c>
      <c r="S86" s="66" t="n">
        <v>9.39901565742988</v>
      </c>
      <c r="T86" s="66" t="n">
        <v>374.6673808</v>
      </c>
      <c r="U86" s="66" t="n">
        <v>21.0896400871215</v>
      </c>
      <c r="V86" s="66" t="n">
        <v>4.15340936978691</v>
      </c>
      <c r="W86" s="66" t="n">
        <v>20.8344992231469</v>
      </c>
      <c r="X86" s="66" t="n">
        <v>809.5127415</v>
      </c>
      <c r="Y86" s="66" t="n">
        <v>14.7278347164646</v>
      </c>
      <c r="Z86" s="66" t="n">
        <v>8.97392721599849</v>
      </c>
      <c r="AA86" s="66" t="n">
        <v>14.8542101007218</v>
      </c>
    </row>
    <row r="87">
      <c r="A87" s="66" t="s">
        <v>37</v>
      </c>
      <c r="B87" s="66" t="s">
        <v>38</v>
      </c>
      <c r="C87" s="66" t="s">
        <v>16</v>
      </c>
      <c r="D87" s="66" t="n">
        <v>319.7177413</v>
      </c>
      <c r="E87" s="66" t="n">
        <v>100</v>
      </c>
      <c r="F87" s="66" t="n">
        <v>2.12267642208237</v>
      </c>
      <c r="G87" s="66" t="n">
        <v>100.525612792542</v>
      </c>
      <c r="H87" s="66" t="n">
        <v>4659.2876484</v>
      </c>
      <c r="I87" s="66" t="n">
        <v>35.7605154878486</v>
      </c>
      <c r="J87" s="66" t="n">
        <v>30.9340357364719</v>
      </c>
      <c r="K87" s="66" t="n">
        <v>25.9594316698459</v>
      </c>
      <c r="L87" s="66" t="n">
        <v>8514.1471916</v>
      </c>
      <c r="M87" s="66" t="n">
        <v>17.7756935763806</v>
      </c>
      <c r="N87" s="66" t="n">
        <v>56.5272963091214</v>
      </c>
      <c r="O87" s="66" t="n">
        <v>13.9835804227041</v>
      </c>
      <c r="P87" s="66" t="n">
        <v>1014.4833586</v>
      </c>
      <c r="Q87" s="66" t="n">
        <v>58.2777566103077</v>
      </c>
      <c r="R87" s="66" t="n">
        <v>6.73537820309614</v>
      </c>
      <c r="S87" s="66" t="n">
        <v>57.6166513607831</v>
      </c>
      <c r="T87" s="66"/>
      <c r="U87" s="66"/>
      <c r="V87" s="66"/>
      <c r="W87" s="66"/>
      <c r="X87" s="66" t="n">
        <v>554.3743587</v>
      </c>
      <c r="Y87" s="66" t="n">
        <v>70.2295152838607</v>
      </c>
      <c r="Z87" s="66" t="n">
        <v>3.68061332922823</v>
      </c>
      <c r="AA87" s="66" t="n">
        <v>69.5202170395623</v>
      </c>
    </row>
    <row r="88">
      <c r="A88" s="66" t="s">
        <v>37</v>
      </c>
      <c r="B88" s="66" t="s">
        <v>38</v>
      </c>
      <c r="C88" s="66" t="s">
        <v>17</v>
      </c>
      <c r="D88" s="66" t="n">
        <v>3457.0247565</v>
      </c>
      <c r="E88" s="66" t="n">
        <v>29.641808415098</v>
      </c>
      <c r="F88" s="66" t="n">
        <v>1.42722488085821</v>
      </c>
      <c r="G88" s="66" t="n">
        <v>29.4548701867487</v>
      </c>
      <c r="H88" s="66" t="n">
        <v>47301.7855384</v>
      </c>
      <c r="I88" s="66" t="n">
        <v>9.05346251072924</v>
      </c>
      <c r="J88" s="66" t="n">
        <v>19.5284355723773</v>
      </c>
      <c r="K88" s="66" t="n">
        <v>9.04308209413597</v>
      </c>
      <c r="L88" s="66" t="n">
        <v>129178.514642</v>
      </c>
      <c r="M88" s="66" t="n">
        <v>4.70994415242659</v>
      </c>
      <c r="N88" s="66" t="n">
        <v>53.3310586864377</v>
      </c>
      <c r="O88" s="66" t="n">
        <v>3.77790893351396</v>
      </c>
      <c r="P88" s="66" t="n">
        <v>32001.1331388</v>
      </c>
      <c r="Q88" s="66" t="n">
        <v>11.6362255754648</v>
      </c>
      <c r="R88" s="66" t="n">
        <v>13.2115957068217</v>
      </c>
      <c r="S88" s="66" t="n">
        <v>11.8423671967536</v>
      </c>
      <c r="T88" s="66" t="n">
        <v>7843.3215534</v>
      </c>
      <c r="U88" s="66" t="n">
        <v>22.660304906515</v>
      </c>
      <c r="V88" s="66" t="n">
        <v>3.23809762962685</v>
      </c>
      <c r="W88" s="66" t="n">
        <v>22.6429528240348</v>
      </c>
      <c r="X88" s="66" t="n">
        <v>22438.2659198</v>
      </c>
      <c r="Y88" s="66" t="n">
        <v>14.8803679033761</v>
      </c>
      <c r="Z88" s="66" t="n">
        <v>9.2635875238782</v>
      </c>
      <c r="AA88" s="66" t="n">
        <v>14.5091807631105</v>
      </c>
    </row>
    <row r="89">
      <c r="A89" s="66" t="s">
        <v>39</v>
      </c>
      <c r="B89" s="66" t="s">
        <v>40</v>
      </c>
      <c r="C89" s="66" t="s">
        <v>16</v>
      </c>
      <c r="D89" s="66"/>
      <c r="E89" s="66"/>
      <c r="F89" s="66"/>
      <c r="G89" s="66"/>
      <c r="H89" s="66" t="n">
        <v>69.5153949</v>
      </c>
      <c r="I89" s="66" t="n">
        <v>46.4355449995074</v>
      </c>
      <c r="J89" s="66" t="n">
        <v>19.4973303116243</v>
      </c>
      <c r="K89" s="66" t="n">
        <v>41.182298050293</v>
      </c>
      <c r="L89" s="66" t="n">
        <v>173.5454455</v>
      </c>
      <c r="M89" s="66" t="n">
        <v>26.7474899665868</v>
      </c>
      <c r="N89" s="66" t="n">
        <v>48.6751586444847</v>
      </c>
      <c r="O89" s="66" t="n">
        <v>18.2476454093516</v>
      </c>
      <c r="P89" s="66" t="n">
        <v>58.5386728</v>
      </c>
      <c r="Q89" s="66" t="n">
        <v>43.9008756995814</v>
      </c>
      <c r="R89" s="66" t="n">
        <v>16.4186341921464</v>
      </c>
      <c r="S89" s="66" t="n">
        <v>39.8783763097827</v>
      </c>
      <c r="T89" s="66" t="n">
        <v>7.0477528</v>
      </c>
      <c r="U89" s="66" t="n">
        <v>100</v>
      </c>
      <c r="V89" s="66" t="n">
        <v>1.97671845918371</v>
      </c>
      <c r="W89" s="66" t="n">
        <v>98.0272379683996</v>
      </c>
      <c r="X89" s="66" t="n">
        <v>47.8907512</v>
      </c>
      <c r="Y89" s="66" t="n">
        <v>44.9519103155029</v>
      </c>
      <c r="Z89" s="66" t="n">
        <v>13.4321583925609</v>
      </c>
      <c r="AA89" s="66" t="n">
        <v>44.6404430697261</v>
      </c>
    </row>
    <row r="90">
      <c r="A90" s="66" t="s">
        <v>39</v>
      </c>
      <c r="B90" s="66" t="s">
        <v>40</v>
      </c>
      <c r="C90" s="66" t="s">
        <v>17</v>
      </c>
      <c r="D90" s="66" t="n">
        <v>63.4734914</v>
      </c>
      <c r="E90" s="66" t="n">
        <v>49.6717608629984</v>
      </c>
      <c r="F90" s="66" t="n">
        <v>0.986618406050216</v>
      </c>
      <c r="G90" s="66" t="n">
        <v>49.3380497183143</v>
      </c>
      <c r="H90" s="66" t="n">
        <v>1338.6965472</v>
      </c>
      <c r="I90" s="66" t="n">
        <v>10.5334543020822</v>
      </c>
      <c r="J90" s="66" t="n">
        <v>20.808413472327</v>
      </c>
      <c r="K90" s="66" t="n">
        <v>11.0822869754265</v>
      </c>
      <c r="L90" s="66" t="n">
        <v>2767.056204</v>
      </c>
      <c r="M90" s="66" t="n">
        <v>5.76375824425874</v>
      </c>
      <c r="N90" s="66" t="n">
        <v>43.0105311875414</v>
      </c>
      <c r="O90" s="66" t="n">
        <v>5.75943811649503</v>
      </c>
      <c r="P90" s="66" t="n">
        <v>990.7317397</v>
      </c>
      <c r="Q90" s="66" t="n">
        <v>11.1350126852126</v>
      </c>
      <c r="R90" s="66" t="n">
        <v>15.3997227549101</v>
      </c>
      <c r="S90" s="66" t="n">
        <v>10.7092228453293</v>
      </c>
      <c r="T90" s="66" t="n">
        <v>212.085104</v>
      </c>
      <c r="U90" s="66" t="n">
        <v>23.6355412578776</v>
      </c>
      <c r="V90" s="66" t="n">
        <v>3.2966056008615</v>
      </c>
      <c r="W90" s="66" t="n">
        <v>23.3702408238021</v>
      </c>
      <c r="X90" s="66" t="n">
        <v>1061.3957195</v>
      </c>
      <c r="Y90" s="66" t="n">
        <v>15.5901876945741</v>
      </c>
      <c r="Z90" s="66" t="n">
        <v>16.4981085783098</v>
      </c>
      <c r="AA90" s="66" t="n">
        <v>15.0804060511047</v>
      </c>
    </row>
    <row r="91">
      <c r="A91" s="66" t="s">
        <v>58</v>
      </c>
      <c r="B91" s="66" t="s">
        <v>59</v>
      </c>
      <c r="C91" s="66" t="s">
        <v>16</v>
      </c>
      <c r="D91" s="66"/>
      <c r="E91" s="66"/>
      <c r="F91" s="66"/>
      <c r="G91" s="66"/>
      <c r="H91" s="66" t="n">
        <v>74.7740379</v>
      </c>
      <c r="I91" s="66" t="n">
        <v>29.9798893651602</v>
      </c>
      <c r="J91" s="66" t="n">
        <v>60.3160219804689</v>
      </c>
      <c r="K91" s="66" t="n">
        <v>17.9874442440696</v>
      </c>
      <c r="L91" s="66" t="n">
        <v>40.5514171</v>
      </c>
      <c r="M91" s="66" t="n">
        <v>32.2349156152542</v>
      </c>
      <c r="N91" s="66" t="n">
        <v>32.7105534733033</v>
      </c>
      <c r="O91" s="66" t="n">
        <v>31.040049799038</v>
      </c>
      <c r="P91" s="66" t="n">
        <v>3.7138386</v>
      </c>
      <c r="Q91" s="66" t="n">
        <v>100</v>
      </c>
      <c r="R91" s="66" t="n">
        <v>2.99574527363479</v>
      </c>
      <c r="S91" s="66" t="n">
        <v>100.536037057728</v>
      </c>
      <c r="T91" s="66"/>
      <c r="U91" s="66"/>
      <c r="V91" s="66"/>
      <c r="W91" s="66"/>
      <c r="X91" s="66" t="n">
        <v>4.9311465</v>
      </c>
      <c r="Y91" s="66" t="n">
        <v>99.9999999999999</v>
      </c>
      <c r="Z91" s="66" t="n">
        <v>3.97767927259298</v>
      </c>
      <c r="AA91" s="66" t="n">
        <v>99.5375404969119</v>
      </c>
    </row>
    <row r="92">
      <c r="A92" s="66" t="s">
        <v>58</v>
      </c>
      <c r="B92" s="66" t="s">
        <v>59</v>
      </c>
      <c r="C92" s="66" t="s">
        <v>17</v>
      </c>
      <c r="D92" s="66" t="n">
        <v>56.2148067</v>
      </c>
      <c r="E92" s="66" t="n">
        <v>26.7219564127084</v>
      </c>
      <c r="F92" s="66" t="n">
        <v>1.88420235875574</v>
      </c>
      <c r="G92" s="66" t="n">
        <v>27.0885644325476</v>
      </c>
      <c r="H92" s="66" t="n">
        <v>953.205676</v>
      </c>
      <c r="I92" s="66" t="n">
        <v>7.71678744164351</v>
      </c>
      <c r="J92" s="66" t="n">
        <v>31.949454041235</v>
      </c>
      <c r="K92" s="66" t="n">
        <v>7.86817939941644</v>
      </c>
      <c r="L92" s="66" t="n">
        <v>1273.520135</v>
      </c>
      <c r="M92" s="66" t="n">
        <v>6.30126304052888</v>
      </c>
      <c r="N92" s="66" t="n">
        <v>42.6857225551916</v>
      </c>
      <c r="O92" s="66" t="n">
        <v>5.59478733353734</v>
      </c>
      <c r="P92" s="66" t="n">
        <v>379.3272358</v>
      </c>
      <c r="Q92" s="66" t="n">
        <v>12.0783540677511</v>
      </c>
      <c r="R92" s="66" t="n">
        <v>12.7142529591702</v>
      </c>
      <c r="S92" s="66" t="n">
        <v>12.1149943146412</v>
      </c>
      <c r="T92" s="66" t="n">
        <v>69.6123192</v>
      </c>
      <c r="U92" s="66" t="n">
        <v>31.1934243941958</v>
      </c>
      <c r="V92" s="66" t="n">
        <v>2.33325886425395</v>
      </c>
      <c r="W92" s="66" t="n">
        <v>30.6281665276996</v>
      </c>
      <c r="X92" s="66" t="n">
        <v>251.6001546</v>
      </c>
      <c r="Y92" s="66" t="n">
        <v>16.8890052073245</v>
      </c>
      <c r="Z92" s="66" t="n">
        <v>8.43310922139359</v>
      </c>
      <c r="AA92" s="66" t="n">
        <v>16.5513649934391</v>
      </c>
    </row>
    <row r="93">
      <c r="A93" s="66" t="s">
        <v>60</v>
      </c>
      <c r="B93" s="66" t="s">
        <v>61</v>
      </c>
      <c r="C93" s="66" t="s">
        <v>16</v>
      </c>
      <c r="D93" s="66" t="n">
        <v>6.7971926</v>
      </c>
      <c r="E93" s="66" t="n">
        <v>70.775946011786</v>
      </c>
      <c r="F93" s="66" t="n">
        <v>3.89815949843692</v>
      </c>
      <c r="G93" s="66" t="n">
        <v>70.5881913943351</v>
      </c>
      <c r="H93" s="66" t="n">
        <v>42.7035853</v>
      </c>
      <c r="I93" s="66" t="n">
        <v>29.7040145478313</v>
      </c>
      <c r="J93" s="66" t="n">
        <v>24.4903148182834</v>
      </c>
      <c r="K93" s="66" t="n">
        <v>25.2208800557892</v>
      </c>
      <c r="L93" s="66" t="n">
        <v>62.6485442</v>
      </c>
      <c r="M93" s="66" t="n">
        <v>30.0673052112899</v>
      </c>
      <c r="N93" s="66" t="n">
        <v>35.9286593757069</v>
      </c>
      <c r="O93" s="66" t="n">
        <v>22.8524968841808</v>
      </c>
      <c r="P93" s="66" t="n">
        <v>12.5501905</v>
      </c>
      <c r="Q93" s="66" t="n">
        <v>58.2667747414136</v>
      </c>
      <c r="R93" s="66" t="n">
        <v>7.19747801537473</v>
      </c>
      <c r="S93" s="66" t="n">
        <v>57.3267256399485</v>
      </c>
      <c r="T93" s="66" t="n">
        <v>15.8422648</v>
      </c>
      <c r="U93" s="66" t="n">
        <v>49.4604496718547</v>
      </c>
      <c r="V93" s="66" t="n">
        <v>9.08546787490955</v>
      </c>
      <c r="W93" s="66" t="n">
        <v>47.9108231736775</v>
      </c>
      <c r="X93" s="66" t="n">
        <v>33.8275013</v>
      </c>
      <c r="Y93" s="66" t="n">
        <v>44.8411602466359</v>
      </c>
      <c r="Z93" s="66" t="n">
        <v>19.3999204172885</v>
      </c>
      <c r="AA93" s="66" t="n">
        <v>40.38689433941</v>
      </c>
    </row>
    <row r="94">
      <c r="A94" s="66" t="s">
        <v>60</v>
      </c>
      <c r="B94" s="66" t="s">
        <v>61</v>
      </c>
      <c r="C94" s="66" t="s">
        <v>17</v>
      </c>
      <c r="D94" s="66" t="n">
        <v>33.8954229</v>
      </c>
      <c r="E94" s="66" t="n">
        <v>31.393133449405</v>
      </c>
      <c r="F94" s="66" t="n">
        <v>1.25149275663694</v>
      </c>
      <c r="G94" s="66" t="n">
        <v>31.4415258836528</v>
      </c>
      <c r="H94" s="66" t="n">
        <v>570.3834531</v>
      </c>
      <c r="I94" s="66" t="n">
        <v>9.7171507749966</v>
      </c>
      <c r="J94" s="66" t="n">
        <v>21.0597980195201</v>
      </c>
      <c r="K94" s="66" t="n">
        <v>9.81673694207865</v>
      </c>
      <c r="L94" s="66" t="n">
        <v>977.7093074</v>
      </c>
      <c r="M94" s="66" t="n">
        <v>7.5232851966345</v>
      </c>
      <c r="N94" s="66" t="n">
        <v>36.0991547418522</v>
      </c>
      <c r="O94" s="66" t="n">
        <v>6.81290551729213</v>
      </c>
      <c r="P94" s="66" t="n">
        <v>399.0635517</v>
      </c>
      <c r="Q94" s="66" t="n">
        <v>9.85191827405159</v>
      </c>
      <c r="R94" s="66" t="n">
        <v>14.7342945348046</v>
      </c>
      <c r="S94" s="66" t="n">
        <v>9.16589817668591</v>
      </c>
      <c r="T94" s="66" t="n">
        <v>143.9787799</v>
      </c>
      <c r="U94" s="66" t="n">
        <v>17.9625922020247</v>
      </c>
      <c r="V94" s="66" t="n">
        <v>5.31600979536015</v>
      </c>
      <c r="W94" s="66" t="n">
        <v>17.7077181850176</v>
      </c>
      <c r="X94" s="66" t="n">
        <v>583.368932</v>
      </c>
      <c r="Y94" s="66" t="n">
        <v>10.03020425114</v>
      </c>
      <c r="Z94" s="66" t="n">
        <v>21.5392501518259</v>
      </c>
      <c r="AA94" s="66" t="n">
        <v>9.83707080576534</v>
      </c>
    </row>
    <row r="95">
      <c r="A95" s="66" t="s">
        <v>62</v>
      </c>
      <c r="B95" s="66" t="s">
        <v>63</v>
      </c>
      <c r="C95" s="66" t="s">
        <v>16</v>
      </c>
      <c r="D95" s="66"/>
      <c r="E95" s="66"/>
      <c r="F95" s="66"/>
      <c r="G95" s="66"/>
      <c r="H95" s="66" t="n">
        <v>21.715582</v>
      </c>
      <c r="I95" s="66" t="n">
        <v>59.0825735555168</v>
      </c>
      <c r="J95" s="66" t="n">
        <v>55.6021330961968</v>
      </c>
      <c r="K95" s="66" t="n">
        <v>31.7604128279083</v>
      </c>
      <c r="L95" s="66" t="n">
        <v>8.1879075</v>
      </c>
      <c r="M95" s="66" t="n">
        <v>100</v>
      </c>
      <c r="N95" s="66" t="n">
        <v>20.9649054118995</v>
      </c>
      <c r="O95" s="66" t="n">
        <v>75.4162680922015</v>
      </c>
      <c r="P95" s="66" t="n">
        <v>9.1518143</v>
      </c>
      <c r="Q95" s="66" t="n">
        <v>70.3371700642755</v>
      </c>
      <c r="R95" s="66" t="n">
        <v>23.4329614919037</v>
      </c>
      <c r="S95" s="66" t="n">
        <v>71.5506926636899</v>
      </c>
      <c r="T95" s="66"/>
      <c r="U95" s="66"/>
      <c r="V95" s="66"/>
      <c r="W95" s="66"/>
      <c r="X95" s="66"/>
      <c r="Y95" s="66"/>
      <c r="Z95" s="66"/>
      <c r="AA95" s="66"/>
    </row>
    <row r="96">
      <c r="A96" s="66" t="s">
        <v>62</v>
      </c>
      <c r="B96" s="66" t="s">
        <v>63</v>
      </c>
      <c r="C96" s="66" t="s">
        <v>17</v>
      </c>
      <c r="D96" s="66" t="n">
        <v>33.2076755</v>
      </c>
      <c r="E96" s="66" t="n">
        <v>41.1705822107971</v>
      </c>
      <c r="F96" s="66" t="n">
        <v>0.874133691254489</v>
      </c>
      <c r="G96" s="66" t="n">
        <v>40.6960431929906</v>
      </c>
      <c r="H96" s="66" t="n">
        <v>866.4108876</v>
      </c>
      <c r="I96" s="66" t="n">
        <v>12.6653108035912</v>
      </c>
      <c r="J96" s="66" t="n">
        <v>22.8067437999648</v>
      </c>
      <c r="K96" s="66" t="n">
        <v>11.6996583021649</v>
      </c>
      <c r="L96" s="66" t="n">
        <v>1399.8533671</v>
      </c>
      <c r="M96" s="66" t="n">
        <v>6.7927023070075</v>
      </c>
      <c r="N96" s="66" t="n">
        <v>36.8486794867093</v>
      </c>
      <c r="O96" s="66" t="n">
        <v>6.06920117724206</v>
      </c>
      <c r="P96" s="66" t="n">
        <v>605.8870659</v>
      </c>
      <c r="Q96" s="66" t="n">
        <v>9.48597541496591</v>
      </c>
      <c r="R96" s="66" t="n">
        <v>15.9489120940886</v>
      </c>
      <c r="S96" s="66" t="n">
        <v>9.94270448851965</v>
      </c>
      <c r="T96" s="66" t="n">
        <v>85.8803277</v>
      </c>
      <c r="U96" s="66" t="n">
        <v>27.678596861752</v>
      </c>
      <c r="V96" s="66" t="n">
        <v>2.26064868221644</v>
      </c>
      <c r="W96" s="66" t="n">
        <v>28.5204975093423</v>
      </c>
      <c r="X96" s="66" t="n">
        <v>807.6847804</v>
      </c>
      <c r="Y96" s="66" t="n">
        <v>14.1337564054975</v>
      </c>
      <c r="Z96" s="66" t="n">
        <v>21.2608822457665</v>
      </c>
      <c r="AA96" s="66" t="n">
        <v>13.9781636642143</v>
      </c>
    </row>
    <row r="97">
      <c r="A97" s="66" t="s">
        <v>64</v>
      </c>
      <c r="B97" s="66" t="s">
        <v>65</v>
      </c>
      <c r="C97" s="66" t="s">
        <v>16</v>
      </c>
      <c r="D97" s="66"/>
      <c r="E97" s="66"/>
      <c r="F97" s="66"/>
      <c r="G97" s="66"/>
      <c r="H97" s="66" t="n">
        <v>72.192305</v>
      </c>
      <c r="I97" s="66" t="n">
        <v>38.1272379343577</v>
      </c>
      <c r="J97" s="66" t="n">
        <v>14.7464884496192</v>
      </c>
      <c r="K97" s="66" t="n">
        <v>33.6192034914966</v>
      </c>
      <c r="L97" s="66" t="n">
        <v>297.4024903</v>
      </c>
      <c r="M97" s="66" t="n">
        <v>29.5741976903926</v>
      </c>
      <c r="N97" s="66" t="n">
        <v>60.7494439760155</v>
      </c>
      <c r="O97" s="66" t="n">
        <v>16.7115763258905</v>
      </c>
      <c r="P97" s="66" t="n">
        <v>64.1245455</v>
      </c>
      <c r="Q97" s="66" t="n">
        <v>49.7852883928837</v>
      </c>
      <c r="R97" s="66" t="n">
        <v>13.0985133325889</v>
      </c>
      <c r="S97" s="66" t="n">
        <v>46.2053203546835</v>
      </c>
      <c r="T97" s="66" t="n">
        <v>19.1044517</v>
      </c>
      <c r="U97" s="66" t="n">
        <v>77.0787127221057</v>
      </c>
      <c r="V97" s="66" t="n">
        <v>3.90240450599765</v>
      </c>
      <c r="W97" s="66" t="n">
        <v>74.0016703098371</v>
      </c>
      <c r="X97" s="66" t="n">
        <v>36.7321126</v>
      </c>
      <c r="Y97" s="66" t="n">
        <v>66.1193464931394</v>
      </c>
      <c r="Z97" s="66" t="n">
        <v>7.50314973577877</v>
      </c>
      <c r="AA97" s="66" t="n">
        <v>65.317152320427</v>
      </c>
    </row>
    <row r="98">
      <c r="A98" s="66" t="s">
        <v>64</v>
      </c>
      <c r="B98" s="66" t="s">
        <v>65</v>
      </c>
      <c r="C98" s="66" t="s">
        <v>17</v>
      </c>
      <c r="D98" s="66" t="n">
        <v>48.4276257</v>
      </c>
      <c r="E98" s="66" t="n">
        <v>37.6616751612401</v>
      </c>
      <c r="F98" s="66" t="n">
        <v>0.744512680467073</v>
      </c>
      <c r="G98" s="66" t="n">
        <v>37.4490587993096</v>
      </c>
      <c r="H98" s="66" t="n">
        <v>1089.1057085</v>
      </c>
      <c r="I98" s="66" t="n">
        <v>10.603638566302</v>
      </c>
      <c r="J98" s="66" t="n">
        <v>16.7436044742397</v>
      </c>
      <c r="K98" s="66" t="n">
        <v>9.98338309590189</v>
      </c>
      <c r="L98" s="66" t="n">
        <v>3320.2282443</v>
      </c>
      <c r="M98" s="66" t="n">
        <v>7.54294812614522</v>
      </c>
      <c r="N98" s="66" t="n">
        <v>51.0442540635701</v>
      </c>
      <c r="O98" s="66" t="n">
        <v>5.65450786265269</v>
      </c>
      <c r="P98" s="66" t="n">
        <v>821.0523087</v>
      </c>
      <c r="Q98" s="66" t="n">
        <v>12.006297833319</v>
      </c>
      <c r="R98" s="66" t="n">
        <v>12.6226269885851</v>
      </c>
      <c r="S98" s="66" t="n">
        <v>12.0615681063063</v>
      </c>
      <c r="T98" s="66" t="n">
        <v>269.5406989</v>
      </c>
      <c r="U98" s="66" t="n">
        <v>24.406963861341</v>
      </c>
      <c r="V98" s="66" t="n">
        <v>4.14384280319998</v>
      </c>
      <c r="W98" s="66" t="n">
        <v>24.2860672916158</v>
      </c>
      <c r="X98" s="66" t="n">
        <v>956.2526517</v>
      </c>
      <c r="Y98" s="66" t="n">
        <v>19.1212065907223</v>
      </c>
      <c r="Z98" s="66" t="n">
        <v>14.7011589899381</v>
      </c>
      <c r="AA98" s="66" t="n">
        <v>19.5557178531359</v>
      </c>
    </row>
    <row r="99">
      <c r="A99" s="66" t="s">
        <v>66</v>
      </c>
      <c r="B99" s="66" t="s">
        <v>67</v>
      </c>
      <c r="C99" s="66" t="s">
        <v>16</v>
      </c>
      <c r="D99" s="66"/>
      <c r="E99" s="66"/>
      <c r="F99" s="66"/>
      <c r="G99" s="66"/>
      <c r="H99" s="66" t="n">
        <v>6.4989991</v>
      </c>
      <c r="I99" s="66" t="n">
        <v>41.6348079427326</v>
      </c>
      <c r="J99" s="66" t="n">
        <v>39.8293644582669</v>
      </c>
      <c r="K99" s="66" t="n">
        <v>35.9519707624936</v>
      </c>
      <c r="L99" s="66" t="n">
        <v>7.2026541</v>
      </c>
      <c r="M99" s="66" t="n">
        <v>42.1715657186835</v>
      </c>
      <c r="N99" s="66" t="n">
        <v>44.1417410283578</v>
      </c>
      <c r="O99" s="66" t="n">
        <v>33.4598138582948</v>
      </c>
      <c r="P99" s="66"/>
      <c r="Q99" s="66"/>
      <c r="R99" s="66"/>
      <c r="S99" s="66"/>
      <c r="T99" s="66"/>
      <c r="U99" s="66"/>
      <c r="V99" s="66"/>
      <c r="W99" s="66"/>
      <c r="X99" s="66" t="n">
        <v>2.6154515</v>
      </c>
      <c r="Y99" s="66" t="n">
        <v>69.5330778172472</v>
      </c>
      <c r="Z99" s="66" t="n">
        <v>16.0288945133753</v>
      </c>
      <c r="AA99" s="66" t="n">
        <v>66.20808118159</v>
      </c>
    </row>
    <row r="100">
      <c r="A100" s="66" t="s">
        <v>66</v>
      </c>
      <c r="B100" s="66" t="s">
        <v>67</v>
      </c>
      <c r="C100" s="66" t="s">
        <v>17</v>
      </c>
      <c r="D100" s="66" t="n">
        <v>18.2490828</v>
      </c>
      <c r="E100" s="66" t="n">
        <v>34.3255840968566</v>
      </c>
      <c r="F100" s="66" t="n">
        <v>3.26724000102603</v>
      </c>
      <c r="G100" s="66" t="n">
        <v>34.4366506939373</v>
      </c>
      <c r="H100" s="66" t="n">
        <v>195.2260838</v>
      </c>
      <c r="I100" s="66" t="n">
        <v>8.73622593826383</v>
      </c>
      <c r="J100" s="66" t="n">
        <v>34.9524673226327</v>
      </c>
      <c r="K100" s="66" t="n">
        <v>9.23740337243996</v>
      </c>
      <c r="L100" s="66" t="n">
        <v>250.4241067</v>
      </c>
      <c r="M100" s="66" t="n">
        <v>8.21958818795973</v>
      </c>
      <c r="N100" s="66" t="n">
        <v>44.8348921202467</v>
      </c>
      <c r="O100" s="66" t="n">
        <v>7.01345273727158</v>
      </c>
      <c r="P100" s="66" t="n">
        <v>38.6039208</v>
      </c>
      <c r="Q100" s="66" t="n">
        <v>20.9787041295034</v>
      </c>
      <c r="R100" s="66" t="n">
        <v>6.91148566843045</v>
      </c>
      <c r="S100" s="66" t="n">
        <v>20.0987409023551</v>
      </c>
      <c r="T100" s="66" t="n">
        <v>18.523536</v>
      </c>
      <c r="U100" s="66" t="n">
        <v>29.4534930391162</v>
      </c>
      <c r="V100" s="66" t="n">
        <v>3.3163769622244</v>
      </c>
      <c r="W100" s="66" t="n">
        <v>28.2566655833005</v>
      </c>
      <c r="X100" s="66" t="n">
        <v>37.5206308</v>
      </c>
      <c r="Y100" s="66" t="n">
        <v>21.4919818588861</v>
      </c>
      <c r="Z100" s="66" t="n">
        <v>6.71753792543969</v>
      </c>
      <c r="AA100" s="66" t="n">
        <v>20.4994095832167</v>
      </c>
    </row>
    <row r="101">
      <c r="A101" s="66" t="s">
        <v>68</v>
      </c>
      <c r="B101" s="66" t="s">
        <v>69</v>
      </c>
      <c r="C101" s="66" t="s">
        <v>16</v>
      </c>
      <c r="D101" s="66"/>
      <c r="E101" s="66"/>
      <c r="F101" s="66"/>
      <c r="G101" s="66"/>
      <c r="H101" s="66" t="n">
        <v>426.8978953</v>
      </c>
      <c r="I101" s="66" t="n">
        <v>43.0391834128107</v>
      </c>
      <c r="J101" s="66" t="n">
        <v>22.3772828008182</v>
      </c>
      <c r="K101" s="66" t="n">
        <v>34.1877011449819</v>
      </c>
      <c r="L101" s="66" t="n">
        <v>726.8822196</v>
      </c>
      <c r="M101" s="66" t="n">
        <v>28.8195913294455</v>
      </c>
      <c r="N101" s="66" t="n">
        <v>38.1019657626681</v>
      </c>
      <c r="O101" s="66" t="n">
        <v>23.820174104317</v>
      </c>
      <c r="P101" s="66" t="n">
        <v>311.058234</v>
      </c>
      <c r="Q101" s="66" t="n">
        <v>45.1645475065386</v>
      </c>
      <c r="R101" s="66" t="n">
        <v>16.3051590236807</v>
      </c>
      <c r="S101" s="66" t="n">
        <v>38.2440716400888</v>
      </c>
      <c r="T101" s="66" t="n">
        <v>65.1631891</v>
      </c>
      <c r="U101" s="66" t="n">
        <v>99.9999999999999</v>
      </c>
      <c r="V101" s="66" t="n">
        <v>3.41574677867449</v>
      </c>
      <c r="W101" s="66" t="n">
        <v>99.7023435173216</v>
      </c>
      <c r="X101" s="66" t="n">
        <v>377.7273811</v>
      </c>
      <c r="Y101" s="66" t="n">
        <v>37.5420552828354</v>
      </c>
      <c r="Z101" s="66" t="n">
        <v>19.7998456341585</v>
      </c>
      <c r="AA101" s="66" t="n">
        <v>36.8833435128702</v>
      </c>
    </row>
    <row r="102">
      <c r="A102" s="66" t="s">
        <v>68</v>
      </c>
      <c r="B102" s="66" t="s">
        <v>69</v>
      </c>
      <c r="C102" s="66" t="s">
        <v>17</v>
      </c>
      <c r="D102" s="66" t="n">
        <v>255.0695278</v>
      </c>
      <c r="E102" s="66" t="n">
        <v>52.1502962468253</v>
      </c>
      <c r="F102" s="66" t="n">
        <v>0.625571904627708</v>
      </c>
      <c r="G102" s="66" t="n">
        <v>51.806296016718</v>
      </c>
      <c r="H102" s="66" t="n">
        <v>8225.5029783</v>
      </c>
      <c r="I102" s="66" t="n">
        <v>10.6147586964412</v>
      </c>
      <c r="J102" s="66" t="n">
        <v>20.1734939059075</v>
      </c>
      <c r="K102" s="66" t="n">
        <v>10.5819206284191</v>
      </c>
      <c r="L102" s="66" t="n">
        <v>15368.7247718</v>
      </c>
      <c r="M102" s="66" t="n">
        <v>5.24893041421357</v>
      </c>
      <c r="N102" s="66" t="n">
        <v>37.6926342794365</v>
      </c>
      <c r="O102" s="66" t="n">
        <v>5.0944587488722</v>
      </c>
      <c r="P102" s="66" t="n">
        <v>6939.5112792</v>
      </c>
      <c r="Q102" s="66" t="n">
        <v>9.50753987116729</v>
      </c>
      <c r="R102" s="66" t="n">
        <v>17.0195292458396</v>
      </c>
      <c r="S102" s="66" t="n">
        <v>9.38895349238755</v>
      </c>
      <c r="T102" s="66" t="n">
        <v>1408.2597573</v>
      </c>
      <c r="U102" s="66" t="n">
        <v>18.7560783881054</v>
      </c>
      <c r="V102" s="66" t="n">
        <v>3.45383372989768</v>
      </c>
      <c r="W102" s="66" t="n">
        <v>18.6628920202496</v>
      </c>
      <c r="X102" s="66" t="n">
        <v>8576.7461605</v>
      </c>
      <c r="Y102" s="66" t="n">
        <v>12.1491847975414</v>
      </c>
      <c r="Z102" s="66" t="n">
        <v>21.0349369342909</v>
      </c>
      <c r="AA102" s="66" t="n">
        <v>11.9751834902823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483</v>
      </c>
    </row>
    <row r="112">
      <c r="A112" s="5" t="s">
        <v>26</v>
      </c>
      <c r="B112" s="5" t="s">
        <v>71</v>
      </c>
      <c r="C112" s="5" t="s">
        <v>11</v>
      </c>
      <c r="D112" s="5" t="s">
        <v>447</v>
      </c>
      <c r="E112" s="5" t="s">
        <v>448</v>
      </c>
      <c r="F112" s="5" t="s">
        <v>449</v>
      </c>
      <c r="G112" s="5" t="s">
        <v>450</v>
      </c>
      <c r="H112" s="5" t="s">
        <v>451</v>
      </c>
      <c r="I112" s="5" t="s">
        <v>452</v>
      </c>
      <c r="J112" s="5" t="s">
        <v>453</v>
      </c>
      <c r="K112" s="5" t="s">
        <v>454</v>
      </c>
      <c r="L112" s="5" t="s">
        <v>455</v>
      </c>
      <c r="M112" s="5" t="s">
        <v>456</v>
      </c>
      <c r="N112" s="5" t="s">
        <v>457</v>
      </c>
      <c r="O112" s="5" t="s">
        <v>458</v>
      </c>
      <c r="P112" s="5" t="s">
        <v>459</v>
      </c>
      <c r="Q112" s="5" t="s">
        <v>460</v>
      </c>
      <c r="R112" s="5" t="s">
        <v>461</v>
      </c>
      <c r="S112" s="5" t="s">
        <v>462</v>
      </c>
      <c r="T112" s="5" t="s">
        <v>463</v>
      </c>
      <c r="U112" s="5" t="s">
        <v>464</v>
      </c>
      <c r="V112" s="5" t="s">
        <v>465</v>
      </c>
      <c r="W112" s="5" t="s">
        <v>466</v>
      </c>
      <c r="X112" s="5" t="s">
        <v>467</v>
      </c>
      <c r="Y112" s="5" t="s">
        <v>468</v>
      </c>
      <c r="Z112" s="5" t="s">
        <v>469</v>
      </c>
      <c r="AA112" s="5" t="s">
        <v>470</v>
      </c>
    </row>
    <row r="113">
      <c r="A113" s="67" t="s">
        <v>72</v>
      </c>
      <c r="B113" s="67" t="s">
        <v>73</v>
      </c>
      <c r="C113" s="67" t="s">
        <v>16</v>
      </c>
      <c r="D113" s="67" t="n">
        <v>77.3775219</v>
      </c>
      <c r="E113" s="67" t="n">
        <v>49.100054198966</v>
      </c>
      <c r="F113" s="67" t="n">
        <v>1.14017943399776</v>
      </c>
      <c r="G113" s="67" t="n">
        <v>49.0800128320286</v>
      </c>
      <c r="H113" s="67" t="n">
        <v>505.4721178</v>
      </c>
      <c r="I113" s="67" t="n">
        <v>32.0851345271611</v>
      </c>
      <c r="J113" s="67" t="n">
        <v>7.44827307754416</v>
      </c>
      <c r="K113" s="67" t="n">
        <v>29.7001020581452</v>
      </c>
      <c r="L113" s="67" t="n">
        <v>1332.9618364</v>
      </c>
      <c r="M113" s="67" t="n">
        <v>18.1699672819986</v>
      </c>
      <c r="N113" s="67" t="n">
        <v>19.6415655974525</v>
      </c>
      <c r="O113" s="67" t="n">
        <v>16.1415200490373</v>
      </c>
      <c r="P113" s="67" t="n">
        <v>823.0209998</v>
      </c>
      <c r="Q113" s="67" t="n">
        <v>22.9959385810016</v>
      </c>
      <c r="R113" s="67" t="n">
        <v>12.1274446981254</v>
      </c>
      <c r="S113" s="67" t="n">
        <v>21.7245131949298</v>
      </c>
      <c r="T113" s="67" t="n">
        <v>507.4908144</v>
      </c>
      <c r="U113" s="67" t="n">
        <v>26.7739647262671</v>
      </c>
      <c r="V113" s="67" t="n">
        <v>7.47801913673918</v>
      </c>
      <c r="W113" s="67" t="n">
        <v>26.1021277744081</v>
      </c>
      <c r="X113" s="67" t="n">
        <v>3540.110458</v>
      </c>
      <c r="Y113" s="67" t="n">
        <v>10.9363954195124</v>
      </c>
      <c r="Z113" s="67" t="n">
        <v>52.164518056141</v>
      </c>
      <c r="AA113" s="67" t="n">
        <v>7.73443369912769</v>
      </c>
    </row>
    <row r="114">
      <c r="A114" s="67" t="s">
        <v>72</v>
      </c>
      <c r="B114" s="67" t="s">
        <v>73</v>
      </c>
      <c r="C114" s="67" t="s">
        <v>17</v>
      </c>
      <c r="D114" s="67" t="n">
        <v>1200.3339028</v>
      </c>
      <c r="E114" s="67" t="n">
        <v>19.1694254328591</v>
      </c>
      <c r="F114" s="67" t="n">
        <v>0.537537495374048</v>
      </c>
      <c r="G114" s="67" t="n">
        <v>19.1181798702548</v>
      </c>
      <c r="H114" s="67" t="n">
        <v>14331.5084857</v>
      </c>
      <c r="I114" s="67" t="n">
        <v>6.48179879604511</v>
      </c>
      <c r="J114" s="67" t="n">
        <v>6.41798349472988</v>
      </c>
      <c r="K114" s="67" t="n">
        <v>6.41394483305215</v>
      </c>
      <c r="L114" s="67" t="n">
        <v>43796.1431161</v>
      </c>
      <c r="M114" s="67" t="n">
        <v>3.6216175983506</v>
      </c>
      <c r="N114" s="67" t="n">
        <v>19.612933553535</v>
      </c>
      <c r="O114" s="67" t="n">
        <v>3.46649988761314</v>
      </c>
      <c r="P114" s="67" t="n">
        <v>20349.5029648</v>
      </c>
      <c r="Q114" s="67" t="n">
        <v>4.40529671212741</v>
      </c>
      <c r="R114" s="67" t="n">
        <v>9.1129816714241</v>
      </c>
      <c r="S114" s="67" t="n">
        <v>4.47263773592364</v>
      </c>
      <c r="T114" s="67" t="n">
        <v>9787.1772322</v>
      </c>
      <c r="U114" s="67" t="n">
        <v>6.81602145465274</v>
      </c>
      <c r="V114" s="67" t="n">
        <v>4.38292605408087</v>
      </c>
      <c r="W114" s="67" t="n">
        <v>6.79023351877726</v>
      </c>
      <c r="X114" s="67" t="n">
        <v>133837.6923906</v>
      </c>
      <c r="Y114" s="67" t="n">
        <v>1.67594913728694</v>
      </c>
      <c r="Z114" s="67" t="n">
        <v>59.9356377308561</v>
      </c>
      <c r="AA114" s="67" t="n">
        <v>1.51302919142199</v>
      </c>
    </row>
    <row r="115">
      <c r="A115" s="67" t="s">
        <v>74</v>
      </c>
      <c r="B115" s="67" t="s">
        <v>75</v>
      </c>
      <c r="C115" s="67" t="s">
        <v>16</v>
      </c>
      <c r="D115" s="67" t="n">
        <v>12.7051893</v>
      </c>
      <c r="E115" s="67" t="n">
        <v>70.4425311484508</v>
      </c>
      <c r="F115" s="67" t="n">
        <v>0.469628064078986</v>
      </c>
      <c r="G115" s="67" t="n">
        <v>70.3973759475685</v>
      </c>
      <c r="H115" s="67" t="n">
        <v>110.8347806</v>
      </c>
      <c r="I115" s="67" t="n">
        <v>33.0180206835211</v>
      </c>
      <c r="J115" s="67" t="n">
        <v>4.09683966265636</v>
      </c>
      <c r="K115" s="67" t="n">
        <v>33.3480331643569</v>
      </c>
      <c r="L115" s="67" t="n">
        <v>361.5000653</v>
      </c>
      <c r="M115" s="67" t="n">
        <v>20.2246411164631</v>
      </c>
      <c r="N115" s="67" t="n">
        <v>13.3623019557265</v>
      </c>
      <c r="O115" s="67" t="n">
        <v>20.4212035831102</v>
      </c>
      <c r="P115" s="67" t="n">
        <v>134.7857959</v>
      </c>
      <c r="Q115" s="67" t="n">
        <v>34.4052337302663</v>
      </c>
      <c r="R115" s="67" t="n">
        <v>4.98215263851774</v>
      </c>
      <c r="S115" s="67" t="n">
        <v>34.6731125672143</v>
      </c>
      <c r="T115" s="67" t="n">
        <v>204.2189533</v>
      </c>
      <c r="U115" s="67" t="n">
        <v>32.1651595727894</v>
      </c>
      <c r="V115" s="67" t="n">
        <v>7.54864405574153</v>
      </c>
      <c r="W115" s="67" t="n">
        <v>31.2394427844903</v>
      </c>
      <c r="X115" s="67" t="n">
        <v>1881.3278864</v>
      </c>
      <c r="Y115" s="67" t="n">
        <v>13.0108125419615</v>
      </c>
      <c r="Z115" s="67" t="n">
        <v>69.5404336232788</v>
      </c>
      <c r="AA115" s="67" t="n">
        <v>5.97655641717104</v>
      </c>
    </row>
    <row r="116">
      <c r="A116" s="67" t="s">
        <v>74</v>
      </c>
      <c r="B116" s="67" t="s">
        <v>75</v>
      </c>
      <c r="C116" s="67" t="s">
        <v>17</v>
      </c>
      <c r="D116" s="67" t="n">
        <v>190.008264</v>
      </c>
      <c r="E116" s="67" t="n">
        <v>22.7777755518435</v>
      </c>
      <c r="F116" s="67" t="n">
        <v>0.252278784728724</v>
      </c>
      <c r="G116" s="67" t="n">
        <v>22.8983997303035</v>
      </c>
      <c r="H116" s="67" t="n">
        <v>2638.6126707</v>
      </c>
      <c r="I116" s="67" t="n">
        <v>11.7415416294648</v>
      </c>
      <c r="J116" s="67" t="n">
        <v>3.5033528748729</v>
      </c>
      <c r="K116" s="67" t="n">
        <v>11.5673934849104</v>
      </c>
      <c r="L116" s="67" t="n">
        <v>9875.8411918</v>
      </c>
      <c r="M116" s="67" t="n">
        <v>8.6813441819234</v>
      </c>
      <c r="N116" s="67" t="n">
        <v>13.1124044901604</v>
      </c>
      <c r="O116" s="67" t="n">
        <v>8.48114194149457</v>
      </c>
      <c r="P116" s="67" t="n">
        <v>6156.5662718</v>
      </c>
      <c r="Q116" s="67" t="n">
        <v>7.89610106956895</v>
      </c>
      <c r="R116" s="67" t="n">
        <v>8.17422897538581</v>
      </c>
      <c r="S116" s="67" t="n">
        <v>8.04524876888869</v>
      </c>
      <c r="T116" s="67" t="n">
        <v>5346.7684599</v>
      </c>
      <c r="U116" s="67" t="n">
        <v>9.43490629663647</v>
      </c>
      <c r="V116" s="67" t="n">
        <v>7.09903990959806</v>
      </c>
      <c r="W116" s="67" t="n">
        <v>9.43354768712977</v>
      </c>
      <c r="X116" s="67" t="n">
        <v>51108.9858052</v>
      </c>
      <c r="Y116" s="67" t="n">
        <v>3.09549874412695</v>
      </c>
      <c r="Z116" s="67" t="n">
        <v>67.8586949652541</v>
      </c>
      <c r="AA116" s="67" t="n">
        <v>2.38499759116108</v>
      </c>
    </row>
    <row r="117">
      <c r="A117" s="67" t="s">
        <v>76</v>
      </c>
      <c r="B117" s="67" t="s">
        <v>77</v>
      </c>
      <c r="C117" s="67" t="s">
        <v>16</v>
      </c>
      <c r="D117" s="67" t="n">
        <v>12.574812</v>
      </c>
      <c r="E117" s="67" t="n">
        <v>71.0282632725765</v>
      </c>
      <c r="F117" s="67" t="n">
        <v>0.799281960116178</v>
      </c>
      <c r="G117" s="67" t="n">
        <v>69.7463716279764</v>
      </c>
      <c r="H117" s="67" t="n">
        <v>323.2985425</v>
      </c>
      <c r="I117" s="67" t="n">
        <v>20.6458049757929</v>
      </c>
      <c r="J117" s="67" t="n">
        <v>20.5495472021453</v>
      </c>
      <c r="K117" s="67" t="n">
        <v>18.151692468891</v>
      </c>
      <c r="L117" s="67" t="n">
        <v>598.5013758</v>
      </c>
      <c r="M117" s="67" t="n">
        <v>16.876545740878</v>
      </c>
      <c r="N117" s="67" t="n">
        <v>38.042028205404</v>
      </c>
      <c r="O117" s="67" t="n">
        <v>12.9280285085476</v>
      </c>
      <c r="P117" s="67" t="n">
        <v>91.3766413</v>
      </c>
      <c r="Q117" s="67" t="n">
        <v>32.1868462480412</v>
      </c>
      <c r="R117" s="67" t="n">
        <v>5.80809486194282</v>
      </c>
      <c r="S117" s="67" t="n">
        <v>31.5234614875836</v>
      </c>
      <c r="T117" s="67" t="n">
        <v>128.2658317</v>
      </c>
      <c r="U117" s="67" t="n">
        <v>29.6811815319486</v>
      </c>
      <c r="V117" s="67" t="n">
        <v>8.15285074457636</v>
      </c>
      <c r="W117" s="67" t="n">
        <v>27.751969249046</v>
      </c>
      <c r="X117" s="67" t="n">
        <v>419.2463792</v>
      </c>
      <c r="Y117" s="67" t="n">
        <v>17.5391759488262</v>
      </c>
      <c r="Z117" s="67" t="n">
        <v>26.6481970258153</v>
      </c>
      <c r="AA117" s="67" t="n">
        <v>15.4450830623145</v>
      </c>
    </row>
    <row r="118">
      <c r="A118" s="67" t="s">
        <v>76</v>
      </c>
      <c r="B118" s="67" t="s">
        <v>77</v>
      </c>
      <c r="C118" s="67" t="s">
        <v>17</v>
      </c>
      <c r="D118" s="67" t="n">
        <v>855.2774337</v>
      </c>
      <c r="E118" s="67" t="n">
        <v>13.3383945928546</v>
      </c>
      <c r="F118" s="67" t="n">
        <v>2.28128181095999</v>
      </c>
      <c r="G118" s="67" t="n">
        <v>13.184911165529</v>
      </c>
      <c r="H118" s="67" t="n">
        <v>6302.764055</v>
      </c>
      <c r="I118" s="67" t="n">
        <v>4.60131626560019</v>
      </c>
      <c r="J118" s="67" t="n">
        <v>16.8113648634945</v>
      </c>
      <c r="K118" s="67" t="n">
        <v>4.67897099859186</v>
      </c>
      <c r="L118" s="67" t="n">
        <v>14531.8569363</v>
      </c>
      <c r="M118" s="67" t="n">
        <v>3.61850541375204</v>
      </c>
      <c r="N118" s="67" t="n">
        <v>38.7608273082091</v>
      </c>
      <c r="O118" s="67" t="n">
        <v>3.35091625356176</v>
      </c>
      <c r="P118" s="67" t="n">
        <v>3387.4587725</v>
      </c>
      <c r="Q118" s="67" t="n">
        <v>6.69639722000543</v>
      </c>
      <c r="R118" s="67" t="n">
        <v>9.03537001981947</v>
      </c>
      <c r="S118" s="67" t="n">
        <v>6.74606029370182</v>
      </c>
      <c r="T118" s="67" t="n">
        <v>1558.0365635</v>
      </c>
      <c r="U118" s="67" t="n">
        <v>9.31497641772239</v>
      </c>
      <c r="V118" s="67" t="n">
        <v>4.1557514942805</v>
      </c>
      <c r="W118" s="67" t="n">
        <v>9.47781532507344</v>
      </c>
      <c r="X118" s="67" t="n">
        <v>10855.6969754</v>
      </c>
      <c r="Y118" s="67" t="n">
        <v>5.56752890784394</v>
      </c>
      <c r="Z118" s="67" t="n">
        <v>28.9554045032364</v>
      </c>
      <c r="AA118" s="67" t="n">
        <v>5.1149411299329</v>
      </c>
    </row>
    <row r="119">
      <c r="A119" s="67" t="s">
        <v>78</v>
      </c>
      <c r="B119" s="67" t="s">
        <v>79</v>
      </c>
      <c r="C119" s="67" t="s">
        <v>16</v>
      </c>
      <c r="D119" s="67" t="n">
        <v>91.0758631</v>
      </c>
      <c r="E119" s="67" t="n">
        <v>78.273515147819</v>
      </c>
      <c r="F119" s="67" t="n">
        <v>1.63112953679598</v>
      </c>
      <c r="G119" s="67" t="n">
        <v>76.2198205983213</v>
      </c>
      <c r="H119" s="67" t="n">
        <v>1385.3762611</v>
      </c>
      <c r="I119" s="67" t="n">
        <v>17.7926970628678</v>
      </c>
      <c r="J119" s="67" t="n">
        <v>24.8114929921118</v>
      </c>
      <c r="K119" s="67" t="n">
        <v>14.9637992485953</v>
      </c>
      <c r="L119" s="67" t="n">
        <v>2852.9201213</v>
      </c>
      <c r="M119" s="67" t="n">
        <v>12.9309980925642</v>
      </c>
      <c r="N119" s="67" t="n">
        <v>51.0945723441845</v>
      </c>
      <c r="O119" s="67" t="n">
        <v>8.37399841600889</v>
      </c>
      <c r="P119" s="67" t="n">
        <v>788.2172306</v>
      </c>
      <c r="Q119" s="67" t="n">
        <v>22.2574222398505</v>
      </c>
      <c r="R119" s="67" t="n">
        <v>14.1166315913089</v>
      </c>
      <c r="S119" s="67" t="n">
        <v>20.8556947333527</v>
      </c>
      <c r="T119" s="67" t="n">
        <v>130.5884207</v>
      </c>
      <c r="U119" s="67" t="n">
        <v>51.3076441717873</v>
      </c>
      <c r="V119" s="67" t="n">
        <v>2.33878244923609</v>
      </c>
      <c r="W119" s="67" t="n">
        <v>50.9045873356912</v>
      </c>
      <c r="X119" s="67" t="n">
        <v>335.4291096</v>
      </c>
      <c r="Y119" s="67" t="n">
        <v>29.8603258999133</v>
      </c>
      <c r="Z119" s="67" t="n">
        <v>6.00739108636276</v>
      </c>
      <c r="AA119" s="67" t="n">
        <v>29.8400852421948</v>
      </c>
    </row>
    <row r="120">
      <c r="A120" s="67" t="s">
        <v>78</v>
      </c>
      <c r="B120" s="67" t="s">
        <v>79</v>
      </c>
      <c r="C120" s="67" t="s">
        <v>17</v>
      </c>
      <c r="D120" s="67" t="n">
        <v>2245.0125568</v>
      </c>
      <c r="E120" s="67" t="n">
        <v>12.5266262610596</v>
      </c>
      <c r="F120" s="67" t="n">
        <v>1.72600270030966</v>
      </c>
      <c r="G120" s="67" t="n">
        <v>12.5736213287194</v>
      </c>
      <c r="H120" s="67" t="n">
        <v>31599.7085355</v>
      </c>
      <c r="I120" s="67" t="n">
        <v>3.52409115238468</v>
      </c>
      <c r="J120" s="67" t="n">
        <v>24.2943773726652</v>
      </c>
      <c r="K120" s="67" t="n">
        <v>3.22539491411781</v>
      </c>
      <c r="L120" s="67" t="n">
        <v>61214.7885537</v>
      </c>
      <c r="M120" s="67" t="n">
        <v>2.24015949257836</v>
      </c>
      <c r="N120" s="67" t="n">
        <v>47.0629395913813</v>
      </c>
      <c r="O120" s="67" t="n">
        <v>1.89240547608679</v>
      </c>
      <c r="P120" s="67" t="n">
        <v>19616.8808998</v>
      </c>
      <c r="Q120" s="67" t="n">
        <v>4.0725391840418</v>
      </c>
      <c r="R120" s="67" t="n">
        <v>15.0817817486818</v>
      </c>
      <c r="S120" s="67" t="n">
        <v>4.08378694075362</v>
      </c>
      <c r="T120" s="67" t="n">
        <v>4283.3600549</v>
      </c>
      <c r="U120" s="67" t="n">
        <v>9.40246159197302</v>
      </c>
      <c r="V120" s="67" t="n">
        <v>3.29311789315508</v>
      </c>
      <c r="W120" s="67" t="n">
        <v>9.27374446847157</v>
      </c>
      <c r="X120" s="67" t="n">
        <v>11110.2983278</v>
      </c>
      <c r="Y120" s="67" t="n">
        <v>5.70897247279703</v>
      </c>
      <c r="Z120" s="67" t="n">
        <v>8.54178069380705</v>
      </c>
      <c r="AA120" s="67" t="n">
        <v>5.7074766987042</v>
      </c>
    </row>
    <row r="121">
      <c r="A121" s="67" t="s">
        <v>80</v>
      </c>
      <c r="B121" s="67" t="s">
        <v>81</v>
      </c>
      <c r="C121" s="67" t="s">
        <v>16</v>
      </c>
      <c r="D121" s="67" t="n">
        <v>575.042034</v>
      </c>
      <c r="E121" s="67" t="n">
        <v>28.5257054091004</v>
      </c>
      <c r="F121" s="67" t="n">
        <v>5.31720718373471</v>
      </c>
      <c r="G121" s="67" t="n">
        <v>27.6281617783873</v>
      </c>
      <c r="H121" s="67" t="n">
        <v>3307.2208832</v>
      </c>
      <c r="I121" s="67" t="n">
        <v>12.8519856299548</v>
      </c>
      <c r="J121" s="67" t="n">
        <v>30.5806838432762</v>
      </c>
      <c r="K121" s="67" t="n">
        <v>9.78233858496839</v>
      </c>
      <c r="L121" s="67" t="n">
        <v>5620.4718479</v>
      </c>
      <c r="M121" s="67" t="n">
        <v>10.9629715801594</v>
      </c>
      <c r="N121" s="67" t="n">
        <v>51.9704847969993</v>
      </c>
      <c r="O121" s="67" t="n">
        <v>5.87503897367435</v>
      </c>
      <c r="P121" s="67" t="n">
        <v>1072.6167338</v>
      </c>
      <c r="Q121" s="67" t="n">
        <v>21.2489056226337</v>
      </c>
      <c r="R121" s="67" t="n">
        <v>9.91810174759401</v>
      </c>
      <c r="S121" s="67" t="n">
        <v>18.9643891159682</v>
      </c>
      <c r="T121" s="67" t="n">
        <v>49.2748826</v>
      </c>
      <c r="U121" s="67" t="n">
        <v>71.2373071217161</v>
      </c>
      <c r="V121" s="67" t="n">
        <v>0.455627144186131</v>
      </c>
      <c r="W121" s="67" t="n">
        <v>71.6824242386194</v>
      </c>
      <c r="X121" s="67" t="n">
        <v>190.111772</v>
      </c>
      <c r="Y121" s="67" t="n">
        <v>45.277720207296</v>
      </c>
      <c r="Z121" s="67" t="n">
        <v>1.75789528420967</v>
      </c>
      <c r="AA121" s="67" t="n">
        <v>44.3507009369618</v>
      </c>
    </row>
    <row r="122">
      <c r="A122" s="67" t="s">
        <v>80</v>
      </c>
      <c r="B122" s="67" t="s">
        <v>81</v>
      </c>
      <c r="C122" s="67" t="s">
        <v>17</v>
      </c>
      <c r="D122" s="67" t="n">
        <v>2889.7236441</v>
      </c>
      <c r="E122" s="67" t="n">
        <v>12.3817213954663</v>
      </c>
      <c r="F122" s="67" t="n">
        <v>2.45153227853004</v>
      </c>
      <c r="G122" s="67" t="n">
        <v>12.2358192541634</v>
      </c>
      <c r="H122" s="67" t="n">
        <v>34527.2747283</v>
      </c>
      <c r="I122" s="67" t="n">
        <v>3.23287758025879</v>
      </c>
      <c r="J122" s="67" t="n">
        <v>29.2916343951861</v>
      </c>
      <c r="K122" s="67" t="n">
        <v>2.91533816538199</v>
      </c>
      <c r="L122" s="67" t="n">
        <v>60103.1937575</v>
      </c>
      <c r="M122" s="67" t="n">
        <v>2.29614364821132</v>
      </c>
      <c r="N122" s="67" t="n">
        <v>50.9892770681008</v>
      </c>
      <c r="O122" s="67" t="n">
        <v>1.86457214851584</v>
      </c>
      <c r="P122" s="67" t="n">
        <v>12206.4716269</v>
      </c>
      <c r="Q122" s="67" t="n">
        <v>6.33876081084444</v>
      </c>
      <c r="R122" s="67" t="n">
        <v>10.3555089987252</v>
      </c>
      <c r="S122" s="67" t="n">
        <v>6.14711485631238</v>
      </c>
      <c r="T122" s="67" t="n">
        <v>2836.2321016</v>
      </c>
      <c r="U122" s="67" t="n">
        <v>12.6177411506215</v>
      </c>
      <c r="V122" s="67" t="n">
        <v>2.40615207640073</v>
      </c>
      <c r="W122" s="67" t="n">
        <v>12.7087256424748</v>
      </c>
      <c r="X122" s="67" t="n">
        <v>5311.2871335</v>
      </c>
      <c r="Y122" s="67" t="n">
        <v>9.7523544915667</v>
      </c>
      <c r="Z122" s="67" t="n">
        <v>4.50589518305716</v>
      </c>
      <c r="AA122" s="67" t="n">
        <v>9.78847528291728</v>
      </c>
    </row>
    <row r="123">
      <c r="A123" s="67" t="s">
        <v>82</v>
      </c>
      <c r="B123" s="67" t="s">
        <v>83</v>
      </c>
      <c r="C123" s="67" t="s">
        <v>16</v>
      </c>
      <c r="D123" s="67" t="n">
        <v>126.9925065</v>
      </c>
      <c r="E123" s="67" t="n">
        <v>70.6850721385805</v>
      </c>
      <c r="F123" s="67" t="n">
        <v>3.89644553727397</v>
      </c>
      <c r="G123" s="67" t="n">
        <v>66.4152106514909</v>
      </c>
      <c r="H123" s="67" t="n">
        <v>562.0800178</v>
      </c>
      <c r="I123" s="67" t="n">
        <v>27.3413090663149</v>
      </c>
      <c r="J123" s="67" t="n">
        <v>17.2460111018258</v>
      </c>
      <c r="K123" s="67" t="n">
        <v>25.5034734436665</v>
      </c>
      <c r="L123" s="67" t="n">
        <v>1345.688241</v>
      </c>
      <c r="M123" s="67" t="n">
        <v>24.3076025024238</v>
      </c>
      <c r="N123" s="67" t="n">
        <v>41.2890578012688</v>
      </c>
      <c r="O123" s="67" t="n">
        <v>18.2133423228158</v>
      </c>
      <c r="P123" s="67" t="n">
        <v>504.2789858</v>
      </c>
      <c r="Q123" s="67" t="n">
        <v>35.9419052264627</v>
      </c>
      <c r="R123" s="67" t="n">
        <v>15.4725318675512</v>
      </c>
      <c r="S123" s="67" t="n">
        <v>32.4617435755587</v>
      </c>
      <c r="T123" s="67" t="n">
        <v>150.6186228</v>
      </c>
      <c r="U123" s="67" t="n">
        <v>56.3607923422052</v>
      </c>
      <c r="V123" s="67" t="n">
        <v>4.62135347048537</v>
      </c>
      <c r="W123" s="67" t="n">
        <v>56.2641250875328</v>
      </c>
      <c r="X123" s="67" t="n">
        <v>569.5301682</v>
      </c>
      <c r="Y123" s="67" t="n">
        <v>42.0398537820415</v>
      </c>
      <c r="Z123" s="67" t="n">
        <v>17.4746002215948</v>
      </c>
      <c r="AA123" s="67" t="n">
        <v>35.8094341622373</v>
      </c>
    </row>
    <row r="124">
      <c r="A124" s="67" t="s">
        <v>82</v>
      </c>
      <c r="B124" s="67" t="s">
        <v>83</v>
      </c>
      <c r="C124" s="67" t="s">
        <v>17</v>
      </c>
      <c r="D124" s="67" t="n">
        <v>646.4318566</v>
      </c>
      <c r="E124" s="67" t="n">
        <v>25.0367097967897</v>
      </c>
      <c r="F124" s="67" t="n">
        <v>0.962343581368182</v>
      </c>
      <c r="G124" s="67" t="n">
        <v>25.0534514135794</v>
      </c>
      <c r="H124" s="67" t="n">
        <v>10595.8499881</v>
      </c>
      <c r="I124" s="67" t="n">
        <v>6.67472992751905</v>
      </c>
      <c r="J124" s="67" t="n">
        <v>15.7740496868764</v>
      </c>
      <c r="K124" s="67" t="n">
        <v>6.53662604803092</v>
      </c>
      <c r="L124" s="67" t="n">
        <v>33047.9371217</v>
      </c>
      <c r="M124" s="67" t="n">
        <v>3.60183736729735</v>
      </c>
      <c r="N124" s="67" t="n">
        <v>49.1984883508095</v>
      </c>
      <c r="O124" s="67" t="n">
        <v>3.18920281327985</v>
      </c>
      <c r="P124" s="67" t="n">
        <v>10205.6383805</v>
      </c>
      <c r="Q124" s="67" t="n">
        <v>7.49294870472876</v>
      </c>
      <c r="R124" s="67" t="n">
        <v>15.1931413790397</v>
      </c>
      <c r="S124" s="67" t="n">
        <v>7.34867265242195</v>
      </c>
      <c r="T124" s="67" t="n">
        <v>2566.0058387</v>
      </c>
      <c r="U124" s="67" t="n">
        <v>14.7058975956446</v>
      </c>
      <c r="V124" s="67" t="n">
        <v>3.82001478332809</v>
      </c>
      <c r="W124" s="67" t="n">
        <v>14.8401471176491</v>
      </c>
      <c r="X124" s="67" t="n">
        <v>10110.8045721</v>
      </c>
      <c r="Y124" s="67" t="n">
        <v>9.26094823329517</v>
      </c>
      <c r="Z124" s="67" t="n">
        <v>15.0519622185781</v>
      </c>
      <c r="AA124" s="67" t="n">
        <v>9.231557352621</v>
      </c>
    </row>
    <row r="125">
      <c r="A125" s="67" t="s">
        <v>84</v>
      </c>
      <c r="B125" s="67" t="s">
        <v>85</v>
      </c>
      <c r="C125" s="67" t="s">
        <v>16</v>
      </c>
      <c r="D125" s="67" t="n">
        <v>468.2670674</v>
      </c>
      <c r="E125" s="67" t="n">
        <v>43.8574399398262</v>
      </c>
      <c r="F125" s="67" t="n">
        <v>2.47679404935863</v>
      </c>
      <c r="G125" s="67" t="n">
        <v>42.9663598860205</v>
      </c>
      <c r="H125" s="67" t="n">
        <v>4353.0495783</v>
      </c>
      <c r="I125" s="67" t="n">
        <v>13.9289888742614</v>
      </c>
      <c r="J125" s="67" t="n">
        <v>23.0244833401593</v>
      </c>
      <c r="K125" s="67" t="n">
        <v>11.884976921809</v>
      </c>
      <c r="L125" s="67" t="n">
        <v>10590.3906937</v>
      </c>
      <c r="M125" s="67" t="n">
        <v>10.1654124640163</v>
      </c>
      <c r="N125" s="67" t="n">
        <v>56.0155058440892</v>
      </c>
      <c r="O125" s="67" t="n">
        <v>5.89954199843409</v>
      </c>
      <c r="P125" s="67" t="n">
        <v>2196.7972332</v>
      </c>
      <c r="Q125" s="67" t="n">
        <v>18.8949317716537</v>
      </c>
      <c r="R125" s="67" t="n">
        <v>11.6194682343302</v>
      </c>
      <c r="S125" s="67" t="n">
        <v>17.8532747860029</v>
      </c>
      <c r="T125" s="67" t="n">
        <v>477.309149</v>
      </c>
      <c r="U125" s="67" t="n">
        <v>42.1213980481496</v>
      </c>
      <c r="V125" s="67" t="n">
        <v>2.52462012012001</v>
      </c>
      <c r="W125" s="67" t="n">
        <v>41.2745073163954</v>
      </c>
      <c r="X125" s="67" t="n">
        <v>820.3632987</v>
      </c>
      <c r="Y125" s="67" t="n">
        <v>32.0691605065772</v>
      </c>
      <c r="Z125" s="67" t="n">
        <v>4.3391284119426</v>
      </c>
      <c r="AA125" s="67" t="n">
        <v>31.6158401175564</v>
      </c>
    </row>
    <row r="126">
      <c r="A126" s="67" t="s">
        <v>84</v>
      </c>
      <c r="B126" s="67" t="s">
        <v>85</v>
      </c>
      <c r="C126" s="67" t="s">
        <v>17</v>
      </c>
      <c r="D126" s="67" t="n">
        <v>2143.0230938</v>
      </c>
      <c r="E126" s="67" t="n">
        <v>17.3800114640584</v>
      </c>
      <c r="F126" s="67" t="n">
        <v>0.997746508242158</v>
      </c>
      <c r="G126" s="67" t="n">
        <v>17.4107669771532</v>
      </c>
      <c r="H126" s="67" t="n">
        <v>51160.1530245</v>
      </c>
      <c r="I126" s="67" t="n">
        <v>3.47467324862278</v>
      </c>
      <c r="J126" s="67" t="n">
        <v>23.8190919122653</v>
      </c>
      <c r="K126" s="67" t="n">
        <v>3.39984145938726</v>
      </c>
      <c r="L126" s="67" t="n">
        <v>110076.2912754</v>
      </c>
      <c r="M126" s="67" t="n">
        <v>2.32750491994803</v>
      </c>
      <c r="N126" s="67" t="n">
        <v>51.249207522785</v>
      </c>
      <c r="O126" s="67" t="n">
        <v>1.91387635838415</v>
      </c>
      <c r="P126" s="67" t="n">
        <v>30643.8264569</v>
      </c>
      <c r="Q126" s="67" t="n">
        <v>4.91238042405534</v>
      </c>
      <c r="R126" s="67" t="n">
        <v>14.2671214953338</v>
      </c>
      <c r="S126" s="67" t="n">
        <v>4.84604813153626</v>
      </c>
      <c r="T126" s="67" t="n">
        <v>6092.6329926</v>
      </c>
      <c r="U126" s="67" t="n">
        <v>11.3542244441828</v>
      </c>
      <c r="V126" s="67" t="n">
        <v>2.83660186022006</v>
      </c>
      <c r="W126" s="67" t="n">
        <v>11.3128656065433</v>
      </c>
      <c r="X126" s="67" t="n">
        <v>14670.401758</v>
      </c>
      <c r="Y126" s="67" t="n">
        <v>7.18017563758351</v>
      </c>
      <c r="Z126" s="67" t="n">
        <v>6.83023070115368</v>
      </c>
      <c r="AA126" s="67" t="n">
        <v>7.13419461772175</v>
      </c>
    </row>
    <row r="127">
      <c r="A127" s="67" t="s">
        <v>86</v>
      </c>
      <c r="B127" s="67" t="s">
        <v>87</v>
      </c>
      <c r="C127" s="67" t="s">
        <v>16</v>
      </c>
      <c r="D127" s="67" t="n">
        <v>383.3291843</v>
      </c>
      <c r="E127" s="67" t="n">
        <v>28.78152765727</v>
      </c>
      <c r="F127" s="67" t="n">
        <v>2.11402926504096</v>
      </c>
      <c r="G127" s="67" t="n">
        <v>28.4780458052911</v>
      </c>
      <c r="H127" s="67" t="n">
        <v>3719.4358804</v>
      </c>
      <c r="I127" s="67" t="n">
        <v>12.3505510155532</v>
      </c>
      <c r="J127" s="67" t="n">
        <v>20.5123862796089</v>
      </c>
      <c r="K127" s="67" t="n">
        <v>10.8463979433522</v>
      </c>
      <c r="L127" s="67" t="n">
        <v>8041.1819774</v>
      </c>
      <c r="M127" s="67" t="n">
        <v>8.93406790967755</v>
      </c>
      <c r="N127" s="67" t="n">
        <v>44.3464644018327</v>
      </c>
      <c r="O127" s="67" t="n">
        <v>6.02192986178574</v>
      </c>
      <c r="P127" s="67" t="n">
        <v>2979.9183557</v>
      </c>
      <c r="Q127" s="67" t="n">
        <v>13.2105928711185</v>
      </c>
      <c r="R127" s="67" t="n">
        <v>16.4340072955477</v>
      </c>
      <c r="S127" s="67" t="n">
        <v>12.0169180857091</v>
      </c>
      <c r="T127" s="67" t="n">
        <v>899.3948138</v>
      </c>
      <c r="U127" s="67" t="n">
        <v>22.7578398070811</v>
      </c>
      <c r="V127" s="67" t="n">
        <v>4.96008922636904</v>
      </c>
      <c r="W127" s="67" t="n">
        <v>21.6489429450475</v>
      </c>
      <c r="X127" s="67" t="n">
        <v>2109.3735527</v>
      </c>
      <c r="Y127" s="67" t="n">
        <v>16.4706222828411</v>
      </c>
      <c r="Z127" s="67" t="n">
        <v>11.6330235316007</v>
      </c>
      <c r="AA127" s="67" t="n">
        <v>15.6633032101322</v>
      </c>
    </row>
    <row r="128">
      <c r="A128" s="67" t="s">
        <v>86</v>
      </c>
      <c r="B128" s="67" t="s">
        <v>87</v>
      </c>
      <c r="C128" s="67" t="s">
        <v>17</v>
      </c>
      <c r="D128" s="67" t="n">
        <v>2672.5035697</v>
      </c>
      <c r="E128" s="67" t="n">
        <v>12.4320502491447</v>
      </c>
      <c r="F128" s="67" t="n">
        <v>0.770282239386601</v>
      </c>
      <c r="G128" s="67" t="n">
        <v>12.4332204854927</v>
      </c>
      <c r="H128" s="67" t="n">
        <v>53674.3462852</v>
      </c>
      <c r="I128" s="67" t="n">
        <v>3.00836859971935</v>
      </c>
      <c r="J128" s="67" t="n">
        <v>15.4702864096892</v>
      </c>
      <c r="K128" s="67" t="n">
        <v>2.95471553299717</v>
      </c>
      <c r="L128" s="67" t="n">
        <v>147224.3575312</v>
      </c>
      <c r="M128" s="67" t="n">
        <v>1.80133384673034</v>
      </c>
      <c r="N128" s="67" t="n">
        <v>42.4337348309385</v>
      </c>
      <c r="O128" s="67" t="n">
        <v>1.65866025128885</v>
      </c>
      <c r="P128" s="67" t="n">
        <v>57844.7869951</v>
      </c>
      <c r="Q128" s="67" t="n">
        <v>3.0080609368795</v>
      </c>
      <c r="R128" s="67" t="n">
        <v>16.6723115241445</v>
      </c>
      <c r="S128" s="67" t="n">
        <v>2.92212891435391</v>
      </c>
      <c r="T128" s="67" t="n">
        <v>16020.9650055</v>
      </c>
      <c r="U128" s="67" t="n">
        <v>5.93170409975289</v>
      </c>
      <c r="V128" s="67" t="n">
        <v>4.61764202730558</v>
      </c>
      <c r="W128" s="67" t="n">
        <v>5.89930136281162</v>
      </c>
      <c r="X128" s="67" t="n">
        <v>69514.2531751</v>
      </c>
      <c r="Y128" s="67" t="n">
        <v>3.34615603990557</v>
      </c>
      <c r="Z128" s="67" t="n">
        <v>20.0357429685356</v>
      </c>
      <c r="AA128" s="67" t="n">
        <v>3.27244583856066</v>
      </c>
    </row>
    <row r="129">
      <c r="A129" s="67" t="s">
        <v>88</v>
      </c>
      <c r="B129" s="67" t="s">
        <v>89</v>
      </c>
      <c r="C129" s="67" t="s">
        <v>16</v>
      </c>
      <c r="D129" s="67" t="n">
        <v>42.8554253</v>
      </c>
      <c r="E129" s="67" t="n">
        <v>73.3091982626741</v>
      </c>
      <c r="F129" s="67" t="n">
        <v>0.987318519476788</v>
      </c>
      <c r="G129" s="67" t="n">
        <v>73.4891405801222</v>
      </c>
      <c r="H129" s="67" t="n">
        <v>391.9467674</v>
      </c>
      <c r="I129" s="67" t="n">
        <v>29.9086443795219</v>
      </c>
      <c r="J129" s="67" t="n">
        <v>9.02980893070454</v>
      </c>
      <c r="K129" s="67" t="n">
        <v>28.5488515294828</v>
      </c>
      <c r="L129" s="67" t="n">
        <v>1945.1043449</v>
      </c>
      <c r="M129" s="67" t="n">
        <v>15.1453847693315</v>
      </c>
      <c r="N129" s="67" t="n">
        <v>44.8120052149975</v>
      </c>
      <c r="O129" s="67" t="n">
        <v>10.2332937747771</v>
      </c>
      <c r="P129" s="67" t="n">
        <v>692.0742247</v>
      </c>
      <c r="Q129" s="67" t="n">
        <v>22.1423122840848</v>
      </c>
      <c r="R129" s="67" t="n">
        <v>15.9442519614629</v>
      </c>
      <c r="S129" s="67" t="n">
        <v>19.8648341649753</v>
      </c>
      <c r="T129" s="67" t="n">
        <v>176.3657574</v>
      </c>
      <c r="U129" s="67" t="n">
        <v>45.3738876216272</v>
      </c>
      <c r="V129" s="67" t="n">
        <v>4.06317700182923</v>
      </c>
      <c r="W129" s="67" t="n">
        <v>43.9610801426878</v>
      </c>
      <c r="X129" s="67" t="n">
        <v>1092.2410875</v>
      </c>
      <c r="Y129" s="67" t="n">
        <v>14.5479916438807</v>
      </c>
      <c r="Z129" s="67" t="n">
        <v>25.1634383715291</v>
      </c>
      <c r="AA129" s="67" t="n">
        <v>13.9440230466749</v>
      </c>
    </row>
    <row r="130">
      <c r="A130" s="67" t="s">
        <v>88</v>
      </c>
      <c r="B130" s="67" t="s">
        <v>89</v>
      </c>
      <c r="C130" s="67" t="s">
        <v>17</v>
      </c>
      <c r="D130" s="67" t="n">
        <v>906.6375119</v>
      </c>
      <c r="E130" s="67" t="n">
        <v>20.1550716091192</v>
      </c>
      <c r="F130" s="67" t="n">
        <v>0.636521328494603</v>
      </c>
      <c r="G130" s="67" t="n">
        <v>20.1911003284561</v>
      </c>
      <c r="H130" s="67" t="n">
        <v>15640.2284973</v>
      </c>
      <c r="I130" s="67" t="n">
        <v>5.4646109892532</v>
      </c>
      <c r="J130" s="67" t="n">
        <v>10.9805064211358</v>
      </c>
      <c r="K130" s="67" t="n">
        <v>5.46075661704606</v>
      </c>
      <c r="L130" s="67" t="n">
        <v>44100.0493701</v>
      </c>
      <c r="M130" s="67" t="n">
        <v>2.81744775892078</v>
      </c>
      <c r="N130" s="67" t="n">
        <v>30.9612404553031</v>
      </c>
      <c r="O130" s="67" t="n">
        <v>2.73195941912391</v>
      </c>
      <c r="P130" s="67" t="n">
        <v>22257.288513</v>
      </c>
      <c r="Q130" s="67" t="n">
        <v>3.9694417550954</v>
      </c>
      <c r="R130" s="67" t="n">
        <v>15.6261335616842</v>
      </c>
      <c r="S130" s="67" t="n">
        <v>3.89784987589235</v>
      </c>
      <c r="T130" s="67" t="n">
        <v>5142.0946141</v>
      </c>
      <c r="U130" s="67" t="n">
        <v>7.96420591658823</v>
      </c>
      <c r="V130" s="67" t="n">
        <v>3.61010089705276</v>
      </c>
      <c r="W130" s="67" t="n">
        <v>7.8815043621536</v>
      </c>
      <c r="X130" s="67" t="n">
        <v>54390.0145146</v>
      </c>
      <c r="Y130" s="67" t="n">
        <v>2.40030187509363</v>
      </c>
      <c r="Z130" s="67" t="n">
        <v>38.1854973363296</v>
      </c>
      <c r="AA130" s="67" t="n">
        <v>2.3079383485385</v>
      </c>
    </row>
    <row r="131">
      <c r="A131" s="67" t="s">
        <v>90</v>
      </c>
      <c r="B131" s="67" t="s">
        <v>91</v>
      </c>
      <c r="C131" s="67" t="s">
        <v>16</v>
      </c>
      <c r="D131" s="67" t="n">
        <v>181.483384</v>
      </c>
      <c r="E131" s="67" t="n">
        <v>58.7051480558796</v>
      </c>
      <c r="F131" s="67" t="n">
        <v>1.73710794352201</v>
      </c>
      <c r="G131" s="67" t="n">
        <v>57.4574855680241</v>
      </c>
      <c r="H131" s="67" t="n">
        <v>1815.14741</v>
      </c>
      <c r="I131" s="67" t="n">
        <v>17.9537200349597</v>
      </c>
      <c r="J131" s="67" t="n">
        <v>17.3740808391274</v>
      </c>
      <c r="K131" s="67" t="n">
        <v>16.1956918459379</v>
      </c>
      <c r="L131" s="67" t="n">
        <v>3518.9086952</v>
      </c>
      <c r="M131" s="67" t="n">
        <v>13.0540834212459</v>
      </c>
      <c r="N131" s="67" t="n">
        <v>33.6820049981027</v>
      </c>
      <c r="O131" s="67" t="n">
        <v>9.95776382057884</v>
      </c>
      <c r="P131" s="67" t="n">
        <v>2187.188417</v>
      </c>
      <c r="Q131" s="67" t="n">
        <v>16.1602351939225</v>
      </c>
      <c r="R131" s="67" t="n">
        <v>20.9351527914535</v>
      </c>
      <c r="S131" s="67" t="n">
        <v>14.2020344208824</v>
      </c>
      <c r="T131" s="67" t="n">
        <v>503.3242511</v>
      </c>
      <c r="U131" s="67" t="n">
        <v>30.9775038418604</v>
      </c>
      <c r="V131" s="67" t="n">
        <v>4.81767826608896</v>
      </c>
      <c r="W131" s="67" t="n">
        <v>29.6518805992292</v>
      </c>
      <c r="X131" s="67" t="n">
        <v>2241.3920949</v>
      </c>
      <c r="Y131" s="67" t="n">
        <v>15.5511132426688</v>
      </c>
      <c r="Z131" s="67" t="n">
        <v>21.4539751617053</v>
      </c>
      <c r="AA131" s="67" t="n">
        <v>13.7976253067988</v>
      </c>
    </row>
    <row r="132">
      <c r="A132" s="67" t="s">
        <v>90</v>
      </c>
      <c r="B132" s="67" t="s">
        <v>91</v>
      </c>
      <c r="C132" s="67" t="s">
        <v>17</v>
      </c>
      <c r="D132" s="67" t="n">
        <v>1850.3426916</v>
      </c>
      <c r="E132" s="67" t="n">
        <v>16.2085518559808</v>
      </c>
      <c r="F132" s="67" t="n">
        <v>0.645109913346781</v>
      </c>
      <c r="G132" s="67" t="n">
        <v>16.2115169238425</v>
      </c>
      <c r="H132" s="67" t="n">
        <v>35449.1370394</v>
      </c>
      <c r="I132" s="67" t="n">
        <v>4.05347134636887</v>
      </c>
      <c r="J132" s="67" t="n">
        <v>12.3591104650625</v>
      </c>
      <c r="K132" s="67" t="n">
        <v>4.07417492390015</v>
      </c>
      <c r="L132" s="67" t="n">
        <v>102921.9762578</v>
      </c>
      <c r="M132" s="67" t="n">
        <v>2.42835284163786</v>
      </c>
      <c r="N132" s="67" t="n">
        <v>35.8830758683603</v>
      </c>
      <c r="O132" s="67" t="n">
        <v>2.16781077954467</v>
      </c>
      <c r="P132" s="67" t="n">
        <v>48934.6139318</v>
      </c>
      <c r="Q132" s="67" t="n">
        <v>3.21294362351231</v>
      </c>
      <c r="R132" s="67" t="n">
        <v>17.0607340448404</v>
      </c>
      <c r="S132" s="67" t="n">
        <v>3.15035643842169</v>
      </c>
      <c r="T132" s="67" t="n">
        <v>13895.0698471</v>
      </c>
      <c r="U132" s="67" t="n">
        <v>6.6077180793917</v>
      </c>
      <c r="V132" s="67" t="n">
        <v>4.84442549247949</v>
      </c>
      <c r="W132" s="67" t="n">
        <v>6.53222102461165</v>
      </c>
      <c r="X132" s="67" t="n">
        <v>83774.8186183</v>
      </c>
      <c r="Y132" s="67" t="n">
        <v>3.14291952043861</v>
      </c>
      <c r="Z132" s="67" t="n">
        <v>29.2075442159105</v>
      </c>
      <c r="AA132" s="67" t="n">
        <v>3.07685836011072</v>
      </c>
    </row>
    <row r="133">
      <c r="A133" s="67" t="s">
        <v>92</v>
      </c>
      <c r="B133" s="67" t="s">
        <v>93</v>
      </c>
      <c r="C133" s="67" t="s">
        <v>16</v>
      </c>
      <c r="D133" s="67" t="n">
        <v>325.2614744</v>
      </c>
      <c r="E133" s="67" t="n">
        <v>63.2168375988368</v>
      </c>
      <c r="F133" s="67" t="n">
        <v>1.43383033288517</v>
      </c>
      <c r="G133" s="67" t="n">
        <v>62.3198515994297</v>
      </c>
      <c r="H133" s="67" t="n">
        <v>2962.94927</v>
      </c>
      <c r="I133" s="67" t="n">
        <v>19.3506499163044</v>
      </c>
      <c r="J133" s="67" t="n">
        <v>13.0613886749508</v>
      </c>
      <c r="K133" s="67" t="n">
        <v>17.9880977885626</v>
      </c>
      <c r="L133" s="67" t="n">
        <v>8031.6483413</v>
      </c>
      <c r="M133" s="67" t="n">
        <v>11.2912379012961</v>
      </c>
      <c r="N133" s="67" t="n">
        <v>35.405425853357</v>
      </c>
      <c r="O133" s="67" t="n">
        <v>8.66756194915138</v>
      </c>
      <c r="P133" s="67" t="n">
        <v>2302.0588616</v>
      </c>
      <c r="Q133" s="67" t="n">
        <v>18.3208569890104</v>
      </c>
      <c r="R133" s="67" t="n">
        <v>10.1480257689233</v>
      </c>
      <c r="S133" s="67" t="n">
        <v>17.7381332194518</v>
      </c>
      <c r="T133" s="67" t="n">
        <v>1090.5911028</v>
      </c>
      <c r="U133" s="67" t="n">
        <v>24.0477685087214</v>
      </c>
      <c r="V133" s="67" t="n">
        <v>4.80758628686007</v>
      </c>
      <c r="W133" s="67" t="n">
        <v>23.3810458305936</v>
      </c>
      <c r="X133" s="67" t="n">
        <v>7972.2861408</v>
      </c>
      <c r="Y133" s="67" t="n">
        <v>7.95950285299552</v>
      </c>
      <c r="Z133" s="67" t="n">
        <v>35.1437430830237</v>
      </c>
      <c r="AA133" s="67" t="n">
        <v>7.27920815576235</v>
      </c>
    </row>
    <row r="134">
      <c r="A134" s="67" t="s">
        <v>92</v>
      </c>
      <c r="B134" s="67" t="s">
        <v>93</v>
      </c>
      <c r="C134" s="67" t="s">
        <v>17</v>
      </c>
      <c r="D134" s="67" t="n">
        <v>3028.6354</v>
      </c>
      <c r="E134" s="67" t="n">
        <v>16.6739985067513</v>
      </c>
      <c r="F134" s="67" t="n">
        <v>0.714862264767856</v>
      </c>
      <c r="G134" s="67" t="n">
        <v>16.6174956258189</v>
      </c>
      <c r="H134" s="67" t="n">
        <v>44892.7560358</v>
      </c>
      <c r="I134" s="67" t="n">
        <v>5.41162147422777</v>
      </c>
      <c r="J134" s="67" t="n">
        <v>10.5962365926987</v>
      </c>
      <c r="K134" s="67" t="n">
        <v>5.38291609106526</v>
      </c>
      <c r="L134" s="67" t="n">
        <v>130824.314032</v>
      </c>
      <c r="M134" s="67" t="n">
        <v>2.9649287150639</v>
      </c>
      <c r="N134" s="67" t="n">
        <v>30.8790438808239</v>
      </c>
      <c r="O134" s="67" t="n">
        <v>2.62299818047408</v>
      </c>
      <c r="P134" s="67" t="n">
        <v>62344.4045296</v>
      </c>
      <c r="Q134" s="67" t="n">
        <v>3.63263627772761</v>
      </c>
      <c r="R134" s="67" t="n">
        <v>14.7154266960075</v>
      </c>
      <c r="S134" s="67" t="n">
        <v>3.66052264651594</v>
      </c>
      <c r="T134" s="67" t="n">
        <v>17893.7335542</v>
      </c>
      <c r="U134" s="67" t="n">
        <v>6.31058568371763</v>
      </c>
      <c r="V134" s="67" t="n">
        <v>4.2235374035805</v>
      </c>
      <c r="W134" s="67" t="n">
        <v>6.32520195008297</v>
      </c>
      <c r="X134" s="67" t="n">
        <v>164683.1408826</v>
      </c>
      <c r="Y134" s="67" t="n">
        <v>1.98075780860256</v>
      </c>
      <c r="Z134" s="67" t="n">
        <v>38.8708931621215</v>
      </c>
      <c r="AA134" s="67" t="n">
        <v>2.07017741461468</v>
      </c>
    </row>
    <row r="135">
      <c r="A135" s="67" t="s">
        <v>94</v>
      </c>
      <c r="B135" s="67" t="s">
        <v>95</v>
      </c>
      <c r="C135" s="67" t="s">
        <v>16</v>
      </c>
      <c r="D135" s="67" t="n">
        <v>15.0422726</v>
      </c>
      <c r="E135" s="67" t="n">
        <v>99.9999999999999</v>
      </c>
      <c r="F135" s="67" t="n">
        <v>0.771653354089761</v>
      </c>
      <c r="G135" s="67" t="n">
        <v>100.718733464398</v>
      </c>
      <c r="H135" s="67" t="n">
        <v>301.6677384</v>
      </c>
      <c r="I135" s="67" t="n">
        <v>33.5651220947307</v>
      </c>
      <c r="J135" s="67" t="n">
        <v>15.4752495415508</v>
      </c>
      <c r="K135" s="67" t="n">
        <v>31.9492034690251</v>
      </c>
      <c r="L135" s="67" t="n">
        <v>696.1867462</v>
      </c>
      <c r="M135" s="67" t="n">
        <v>30.7085213709319</v>
      </c>
      <c r="N135" s="67" t="n">
        <v>35.7136751914779</v>
      </c>
      <c r="O135" s="67" t="n">
        <v>22.4030697135252</v>
      </c>
      <c r="P135" s="67" t="n">
        <v>182.5125204</v>
      </c>
      <c r="Q135" s="67" t="n">
        <v>33.8893214709072</v>
      </c>
      <c r="R135" s="67" t="n">
        <v>9.36270750272376</v>
      </c>
      <c r="S135" s="67" t="n">
        <v>34.4454116288753</v>
      </c>
      <c r="T135" s="67" t="n">
        <v>138.9607114</v>
      </c>
      <c r="U135" s="67" t="n">
        <v>50.3098285229299</v>
      </c>
      <c r="V135" s="67" t="n">
        <v>7.12854379719919</v>
      </c>
      <c r="W135" s="67" t="n">
        <v>48.658183810499</v>
      </c>
      <c r="X135" s="67" t="n">
        <v>614.9862239</v>
      </c>
      <c r="Y135" s="67" t="n">
        <v>21.8461755837944</v>
      </c>
      <c r="Z135" s="67" t="n">
        <v>31.5481706129586</v>
      </c>
      <c r="AA135" s="67" t="n">
        <v>19.8506985406944</v>
      </c>
    </row>
    <row r="136">
      <c r="A136" s="67" t="s">
        <v>94</v>
      </c>
      <c r="B136" s="67" t="s">
        <v>95</v>
      </c>
      <c r="C136" s="67" t="s">
        <v>17</v>
      </c>
      <c r="D136" s="67" t="n">
        <v>171.0906018</v>
      </c>
      <c r="E136" s="67" t="n">
        <v>39.9097306503748</v>
      </c>
      <c r="F136" s="67" t="n">
        <v>0.313995714020617</v>
      </c>
      <c r="G136" s="67" t="n">
        <v>39.9479047460249</v>
      </c>
      <c r="H136" s="67" t="n">
        <v>4278.2972067</v>
      </c>
      <c r="I136" s="67" t="n">
        <v>10.5772102943404</v>
      </c>
      <c r="J136" s="67" t="n">
        <v>7.85178713545316</v>
      </c>
      <c r="K136" s="67" t="n">
        <v>10.5734751655118</v>
      </c>
      <c r="L136" s="67" t="n">
        <v>14426.4947454</v>
      </c>
      <c r="M136" s="67" t="n">
        <v>5.40981459083367</v>
      </c>
      <c r="N136" s="67" t="n">
        <v>26.4763667363321</v>
      </c>
      <c r="O136" s="67" t="n">
        <v>5.19257942998148</v>
      </c>
      <c r="P136" s="67" t="n">
        <v>8351.3196433</v>
      </c>
      <c r="Q136" s="67" t="n">
        <v>5.42703617934063</v>
      </c>
      <c r="R136" s="67" t="n">
        <v>15.3268417249345</v>
      </c>
      <c r="S136" s="67" t="n">
        <v>5.40118365088234</v>
      </c>
      <c r="T136" s="67" t="n">
        <v>2474.0643653</v>
      </c>
      <c r="U136" s="67" t="n">
        <v>10.6299760115037</v>
      </c>
      <c r="V136" s="67" t="n">
        <v>4.54055102233756</v>
      </c>
      <c r="W136" s="67" t="n">
        <v>10.5693080440703</v>
      </c>
      <c r="X136" s="67" t="n">
        <v>24786.929983</v>
      </c>
      <c r="Y136" s="67" t="n">
        <v>4.40974328745706</v>
      </c>
      <c r="Z136" s="67" t="n">
        <v>45.4904576669221</v>
      </c>
      <c r="AA136" s="67" t="n">
        <v>4.28974085247329</v>
      </c>
    </row>
    <row r="137">
      <c r="A137" s="67" t="s">
        <v>96</v>
      </c>
      <c r="B137" s="67" t="s">
        <v>97</v>
      </c>
      <c r="C137" s="67" t="s">
        <v>16</v>
      </c>
      <c r="D137" s="67" t="n">
        <v>12.0523743</v>
      </c>
      <c r="E137" s="67" t="n">
        <v>99.9999999999999</v>
      </c>
      <c r="F137" s="67" t="n">
        <v>0.400123862163886</v>
      </c>
      <c r="G137" s="67" t="n">
        <v>99.6692755219253</v>
      </c>
      <c r="H137" s="67" t="n">
        <v>53.6795276</v>
      </c>
      <c r="I137" s="67" t="n">
        <v>51.1742688558919</v>
      </c>
      <c r="J137" s="67" t="n">
        <v>1.7820936661787</v>
      </c>
      <c r="K137" s="67" t="n">
        <v>50.5267679708244</v>
      </c>
      <c r="L137" s="67" t="n">
        <v>384.6162727</v>
      </c>
      <c r="M137" s="67" t="n">
        <v>20.7409426388529</v>
      </c>
      <c r="N137" s="67" t="n">
        <v>12.7687827023263</v>
      </c>
      <c r="O137" s="67" t="n">
        <v>19.0205770399499</v>
      </c>
      <c r="P137" s="67" t="n">
        <v>260.6935175</v>
      </c>
      <c r="Q137" s="67" t="n">
        <v>24.2895596638943</v>
      </c>
      <c r="R137" s="67" t="n">
        <v>8.65470109596486</v>
      </c>
      <c r="S137" s="67" t="n">
        <v>23.1293853296347</v>
      </c>
      <c r="T137" s="67" t="n">
        <v>232.2008967</v>
      </c>
      <c r="U137" s="67" t="n">
        <v>23.5295834395201</v>
      </c>
      <c r="V137" s="67" t="n">
        <v>7.70878146271325</v>
      </c>
      <c r="W137" s="67" t="n">
        <v>23.0461640768234</v>
      </c>
      <c r="X137" s="67" t="n">
        <v>2068.9182543</v>
      </c>
      <c r="Y137" s="67" t="n">
        <v>9.56331693517301</v>
      </c>
      <c r="Z137" s="67" t="n">
        <v>68.685517210653</v>
      </c>
      <c r="AA137" s="67" t="n">
        <v>4.59086982109297</v>
      </c>
    </row>
    <row r="138">
      <c r="A138" s="67" t="s">
        <v>96</v>
      </c>
      <c r="B138" s="67" t="s">
        <v>97</v>
      </c>
      <c r="C138" s="67" t="s">
        <v>17</v>
      </c>
      <c r="D138" s="67" t="n">
        <v>44.7213838</v>
      </c>
      <c r="E138" s="67" t="n">
        <v>53.1239648828945</v>
      </c>
      <c r="F138" s="67" t="n">
        <v>0.0601627904942251</v>
      </c>
      <c r="G138" s="67" t="n">
        <v>53.1809467001247</v>
      </c>
      <c r="H138" s="67" t="n">
        <v>1886.7570634</v>
      </c>
      <c r="I138" s="67" t="n">
        <v>9.74146038213806</v>
      </c>
      <c r="J138" s="67" t="n">
        <v>2.5382168500527</v>
      </c>
      <c r="K138" s="67" t="n">
        <v>9.57035874600184</v>
      </c>
      <c r="L138" s="67" t="n">
        <v>8624.9752266</v>
      </c>
      <c r="M138" s="67" t="n">
        <v>4.64205595036982</v>
      </c>
      <c r="N138" s="67" t="n">
        <v>11.6030080799024</v>
      </c>
      <c r="O138" s="67" t="n">
        <v>4.55409957126922</v>
      </c>
      <c r="P138" s="67" t="n">
        <v>7344.6582089</v>
      </c>
      <c r="Q138" s="67" t="n">
        <v>4.89172812729</v>
      </c>
      <c r="R138" s="67" t="n">
        <v>9.8806229934625</v>
      </c>
      <c r="S138" s="67" t="n">
        <v>4.82683147593033</v>
      </c>
      <c r="T138" s="67" t="n">
        <v>4330.0450361</v>
      </c>
      <c r="U138" s="67" t="n">
        <v>7.19277202272795</v>
      </c>
      <c r="V138" s="67" t="n">
        <v>5.82512369255988</v>
      </c>
      <c r="W138" s="67" t="n">
        <v>6.94139387312264</v>
      </c>
      <c r="X138" s="67" t="n">
        <v>52102.8017168</v>
      </c>
      <c r="Y138" s="67" t="n">
        <v>1.43032707461582</v>
      </c>
      <c r="Z138" s="67" t="n">
        <v>70.0928655935283</v>
      </c>
      <c r="AA138" s="67" t="n">
        <v>1.18223227963837</v>
      </c>
    </row>
    <row r="139">
      <c r="A139" s="67" t="s">
        <v>98</v>
      </c>
      <c r="B139" s="67" t="s">
        <v>99</v>
      </c>
      <c r="C139" s="67" t="s">
        <v>16</v>
      </c>
      <c r="D139" s="67" t="n">
        <v>12.3540843</v>
      </c>
      <c r="E139" s="67" t="n">
        <v>100</v>
      </c>
      <c r="F139" s="67" t="n">
        <v>0.683450679071466</v>
      </c>
      <c r="G139" s="67" t="n">
        <v>100.659663625376</v>
      </c>
      <c r="H139" s="67" t="n">
        <v>457.4581268</v>
      </c>
      <c r="I139" s="67" t="n">
        <v>20.7396499947105</v>
      </c>
      <c r="J139" s="67" t="n">
        <v>25.3074254486203</v>
      </c>
      <c r="K139" s="67" t="n">
        <v>16.9177783573938</v>
      </c>
      <c r="L139" s="67" t="n">
        <v>764.9457822</v>
      </c>
      <c r="M139" s="67" t="n">
        <v>19.6429667133811</v>
      </c>
      <c r="N139" s="67" t="n">
        <v>42.3182084241924</v>
      </c>
      <c r="O139" s="67" t="n">
        <v>12.6801006711304</v>
      </c>
      <c r="P139" s="67" t="n">
        <v>194.5375256</v>
      </c>
      <c r="Q139" s="67" t="n">
        <v>32.6718303999436</v>
      </c>
      <c r="R139" s="67" t="n">
        <v>10.7621739294917</v>
      </c>
      <c r="S139" s="67" t="n">
        <v>31.5292448266742</v>
      </c>
      <c r="T139" s="67" t="n">
        <v>144.2881386</v>
      </c>
      <c r="U139" s="67" t="n">
        <v>40.56819353474</v>
      </c>
      <c r="V139" s="67" t="n">
        <v>7.98228536518306</v>
      </c>
      <c r="W139" s="67" t="n">
        <v>38.3130991537986</v>
      </c>
      <c r="X139" s="67" t="n">
        <v>234.0207064</v>
      </c>
      <c r="Y139" s="67" t="n">
        <v>29.2560393762212</v>
      </c>
      <c r="Z139" s="67" t="n">
        <v>12.946456153441</v>
      </c>
      <c r="AA139" s="67" t="n">
        <v>29.0599680840143</v>
      </c>
    </row>
    <row r="140">
      <c r="A140" s="67" t="s">
        <v>98</v>
      </c>
      <c r="B140" s="67" t="s">
        <v>99</v>
      </c>
      <c r="C140" s="67" t="s">
        <v>17</v>
      </c>
      <c r="D140" s="67" t="n">
        <v>245.4666933</v>
      </c>
      <c r="E140" s="67" t="n">
        <v>28.2294468679809</v>
      </c>
      <c r="F140" s="67" t="n">
        <v>0.783512941712694</v>
      </c>
      <c r="G140" s="67" t="n">
        <v>28.2023542689591</v>
      </c>
      <c r="H140" s="67" t="n">
        <v>4742.3170229</v>
      </c>
      <c r="I140" s="67" t="n">
        <v>6.88341139187113</v>
      </c>
      <c r="J140" s="67" t="n">
        <v>15.1371524633096</v>
      </c>
      <c r="K140" s="67" t="n">
        <v>6.89196045656835</v>
      </c>
      <c r="L140" s="67" t="n">
        <v>14084.3865118</v>
      </c>
      <c r="M140" s="67" t="n">
        <v>4.28894238923492</v>
      </c>
      <c r="N140" s="67" t="n">
        <v>44.9564010486428</v>
      </c>
      <c r="O140" s="67" t="n">
        <v>3.58848413260345</v>
      </c>
      <c r="P140" s="67" t="n">
        <v>4850.8199845</v>
      </c>
      <c r="Q140" s="67" t="n">
        <v>6.70433608826465</v>
      </c>
      <c r="R140" s="67" t="n">
        <v>15.483486515742</v>
      </c>
      <c r="S140" s="67" t="n">
        <v>6.49976459915605</v>
      </c>
      <c r="T140" s="67" t="n">
        <v>1355.9689195</v>
      </c>
      <c r="U140" s="67" t="n">
        <v>12.7781109224726</v>
      </c>
      <c r="V140" s="67" t="n">
        <v>4.32816030030591</v>
      </c>
      <c r="W140" s="67" t="n">
        <v>12.6078317462329</v>
      </c>
      <c r="X140" s="67" t="n">
        <v>6050.0311414</v>
      </c>
      <c r="Y140" s="67" t="n">
        <v>7.97560117461985</v>
      </c>
      <c r="Z140" s="67" t="n">
        <v>19.311286730287</v>
      </c>
      <c r="AA140" s="67" t="n">
        <v>7.96487483377719</v>
      </c>
    </row>
    <row r="141">
      <c r="A141" s="67" t="s">
        <v>100</v>
      </c>
      <c r="B141" s="67" t="s">
        <v>101</v>
      </c>
      <c r="C141" s="67" t="s">
        <v>16</v>
      </c>
      <c r="D141" s="67" t="n">
        <v>49.7933703</v>
      </c>
      <c r="E141" s="67" t="n">
        <v>71.2849592509975</v>
      </c>
      <c r="F141" s="67" t="n">
        <v>1.94687103861225</v>
      </c>
      <c r="G141" s="67" t="n">
        <v>72.0535671168711</v>
      </c>
      <c r="H141" s="67" t="n">
        <v>298.81569</v>
      </c>
      <c r="I141" s="67" t="n">
        <v>24.2911931306379</v>
      </c>
      <c r="J141" s="67" t="n">
        <v>11.6833949828846</v>
      </c>
      <c r="K141" s="67" t="n">
        <v>22.806174599764</v>
      </c>
      <c r="L141" s="67" t="n">
        <v>901.0654131</v>
      </c>
      <c r="M141" s="67" t="n">
        <v>17.3634028684302</v>
      </c>
      <c r="N141" s="67" t="n">
        <v>35.23075755046</v>
      </c>
      <c r="O141" s="67" t="n">
        <v>14.4346960240857</v>
      </c>
      <c r="P141" s="67" t="n">
        <v>467.5589861</v>
      </c>
      <c r="Q141" s="67" t="n">
        <v>21.8498837513347</v>
      </c>
      <c r="R141" s="67" t="n">
        <v>18.2810892975645</v>
      </c>
      <c r="S141" s="67" t="n">
        <v>20.4925251484021</v>
      </c>
      <c r="T141" s="67" t="n">
        <v>111.8753189</v>
      </c>
      <c r="U141" s="67" t="n">
        <v>42.1029265654056</v>
      </c>
      <c r="V141" s="67" t="n">
        <v>4.37421321331848</v>
      </c>
      <c r="W141" s="67" t="n">
        <v>40.4109479506782</v>
      </c>
      <c r="X141" s="67" t="n">
        <v>728.5013207</v>
      </c>
      <c r="Y141" s="67" t="n">
        <v>22.4055221690645</v>
      </c>
      <c r="Z141" s="67" t="n">
        <v>28.4836739171601</v>
      </c>
      <c r="AA141" s="67" t="n">
        <v>16.9675180066406</v>
      </c>
    </row>
    <row r="142">
      <c r="A142" s="67" t="s">
        <v>100</v>
      </c>
      <c r="B142" s="67" t="s">
        <v>101</v>
      </c>
      <c r="C142" s="67" t="s">
        <v>17</v>
      </c>
      <c r="D142" s="67" t="n">
        <v>119.8424952</v>
      </c>
      <c r="E142" s="67" t="n">
        <v>43.2602937402554</v>
      </c>
      <c r="F142" s="67" t="n">
        <v>0.467039377077201</v>
      </c>
      <c r="G142" s="67" t="n">
        <v>43.2922342514263</v>
      </c>
      <c r="H142" s="67" t="n">
        <v>3475.5793538</v>
      </c>
      <c r="I142" s="67" t="n">
        <v>8.33646263152411</v>
      </c>
      <c r="J142" s="67" t="n">
        <v>13.5447147831175</v>
      </c>
      <c r="K142" s="67" t="n">
        <v>8.26705829631995</v>
      </c>
      <c r="L142" s="67" t="n">
        <v>9379.4732581</v>
      </c>
      <c r="M142" s="67" t="n">
        <v>5.30281768510139</v>
      </c>
      <c r="N142" s="67" t="n">
        <v>36.552838293835</v>
      </c>
      <c r="O142" s="67" t="n">
        <v>4.4862270183007</v>
      </c>
      <c r="P142" s="67" t="n">
        <v>4485.6710445</v>
      </c>
      <c r="Q142" s="67" t="n">
        <v>6.96011193370347</v>
      </c>
      <c r="R142" s="67" t="n">
        <v>17.4811531327038</v>
      </c>
      <c r="S142" s="67" t="n">
        <v>6.87370093729055</v>
      </c>
      <c r="T142" s="67" t="n">
        <v>1644.3042989</v>
      </c>
      <c r="U142" s="67" t="n">
        <v>11.756856785959</v>
      </c>
      <c r="V142" s="67" t="n">
        <v>6.40803459742734</v>
      </c>
      <c r="W142" s="67" t="n">
        <v>11.4936615987143</v>
      </c>
      <c r="X142" s="67" t="n">
        <v>6555.1704544</v>
      </c>
      <c r="Y142" s="67" t="n">
        <v>6.45337509434204</v>
      </c>
      <c r="Z142" s="67" t="n">
        <v>25.5462198158392</v>
      </c>
      <c r="AA142" s="67" t="n">
        <v>6.44984903575306</v>
      </c>
    </row>
    <row r="143">
      <c r="A143" s="67" t="s">
        <v>102</v>
      </c>
      <c r="B143" s="67" t="s">
        <v>103</v>
      </c>
      <c r="C143" s="67" t="s">
        <v>16</v>
      </c>
      <c r="D143" s="67" t="n">
        <v>51.7466923</v>
      </c>
      <c r="E143" s="67" t="n">
        <v>63.7512075259674</v>
      </c>
      <c r="F143" s="67" t="n">
        <v>1.25404860930111</v>
      </c>
      <c r="G143" s="67" t="n">
        <v>64.0793073912596</v>
      </c>
      <c r="H143" s="67" t="n">
        <v>655.6347333</v>
      </c>
      <c r="I143" s="67" t="n">
        <v>21.8168170509013</v>
      </c>
      <c r="J143" s="67" t="n">
        <v>15.8888962551983</v>
      </c>
      <c r="K143" s="67" t="n">
        <v>18.7791925738034</v>
      </c>
      <c r="L143" s="67" t="n">
        <v>1650.2160635</v>
      </c>
      <c r="M143" s="67" t="n">
        <v>14.4453442138407</v>
      </c>
      <c r="N143" s="67" t="n">
        <v>39.991950547891</v>
      </c>
      <c r="O143" s="67" t="n">
        <v>10.0798661295853</v>
      </c>
      <c r="P143" s="67" t="n">
        <v>727.7857579</v>
      </c>
      <c r="Q143" s="67" t="n">
        <v>22.0180169843962</v>
      </c>
      <c r="R143" s="67" t="n">
        <v>17.6374310510983</v>
      </c>
      <c r="S143" s="67" t="n">
        <v>20.8392184878504</v>
      </c>
      <c r="T143" s="67" t="n">
        <v>121.3890461</v>
      </c>
      <c r="U143" s="67" t="n">
        <v>49.217083187636</v>
      </c>
      <c r="V143" s="67" t="n">
        <v>2.94178734291957</v>
      </c>
      <c r="W143" s="67" t="n">
        <v>48.8097339151059</v>
      </c>
      <c r="X143" s="67" t="n">
        <v>919.5982412</v>
      </c>
      <c r="Y143" s="67" t="n">
        <v>23.7223270300315</v>
      </c>
      <c r="Z143" s="67" t="n">
        <v>22.2858861935917</v>
      </c>
      <c r="AA143" s="67" t="n">
        <v>19.1780057589605</v>
      </c>
    </row>
    <row r="144">
      <c r="A144" s="67" t="s">
        <v>102</v>
      </c>
      <c r="B144" s="67" t="s">
        <v>103</v>
      </c>
      <c r="C144" s="67" t="s">
        <v>17</v>
      </c>
      <c r="D144" s="67" t="n">
        <v>650.9169959</v>
      </c>
      <c r="E144" s="67" t="n">
        <v>21.4179917310098</v>
      </c>
      <c r="F144" s="67" t="n">
        <v>0.758539609043852</v>
      </c>
      <c r="G144" s="67" t="n">
        <v>21.5053490170582</v>
      </c>
      <c r="H144" s="67" t="n">
        <v>11625.3544395</v>
      </c>
      <c r="I144" s="67" t="n">
        <v>5.49048284467726</v>
      </c>
      <c r="J144" s="67" t="n">
        <v>13.5474904896926</v>
      </c>
      <c r="K144" s="67" t="n">
        <v>5.4342975519271</v>
      </c>
      <c r="L144" s="67" t="n">
        <v>33970.2118663</v>
      </c>
      <c r="M144" s="67" t="n">
        <v>3.02934965525443</v>
      </c>
      <c r="N144" s="67" t="n">
        <v>39.586846541888</v>
      </c>
      <c r="O144" s="67" t="n">
        <v>2.73889992267935</v>
      </c>
      <c r="P144" s="67" t="n">
        <v>14465.5344418</v>
      </c>
      <c r="Q144" s="67" t="n">
        <v>4.91756760648648</v>
      </c>
      <c r="R144" s="67" t="n">
        <v>16.857265840665</v>
      </c>
      <c r="S144" s="67" t="n">
        <v>4.81131115786109</v>
      </c>
      <c r="T144" s="67" t="n">
        <v>4361.1425191</v>
      </c>
      <c r="U144" s="67" t="n">
        <v>9.09926798409005</v>
      </c>
      <c r="V144" s="67" t="n">
        <v>5.0822138033877</v>
      </c>
      <c r="W144" s="67" t="n">
        <v>9.07266668833882</v>
      </c>
      <c r="X144" s="67" t="n">
        <v>20738.7061369</v>
      </c>
      <c r="Y144" s="67" t="n">
        <v>4.33596127955957</v>
      </c>
      <c r="Z144" s="67" t="n">
        <v>24.1676437153228</v>
      </c>
      <c r="AA144" s="67" t="n">
        <v>4.25893421112714</v>
      </c>
    </row>
    <row r="145">
      <c r="A145" s="67" t="s">
        <v>104</v>
      </c>
      <c r="B145" s="67" t="s">
        <v>105</v>
      </c>
      <c r="C145" s="67" t="s">
        <v>16</v>
      </c>
      <c r="D145" s="67"/>
      <c r="E145" s="67"/>
      <c r="F145" s="67"/>
      <c r="G145" s="67"/>
      <c r="H145" s="67" t="n">
        <v>32.7197255</v>
      </c>
      <c r="I145" s="67" t="n">
        <v>44.7757845680099</v>
      </c>
      <c r="J145" s="67" t="n">
        <v>7.37677153859991</v>
      </c>
      <c r="K145" s="67" t="n">
        <v>43.7389918335173</v>
      </c>
      <c r="L145" s="67" t="n">
        <v>136.5504366</v>
      </c>
      <c r="M145" s="67" t="n">
        <v>28.1879020574056</v>
      </c>
      <c r="N145" s="67" t="n">
        <v>30.785752597291</v>
      </c>
      <c r="O145" s="67" t="n">
        <v>23.8438973820014</v>
      </c>
      <c r="P145" s="67" t="n">
        <v>66.456227</v>
      </c>
      <c r="Q145" s="67" t="n">
        <v>39.089912086051</v>
      </c>
      <c r="R145" s="67" t="n">
        <v>14.9827786268053</v>
      </c>
      <c r="S145" s="67" t="n">
        <v>36.4523431543404</v>
      </c>
      <c r="T145" s="67" t="n">
        <v>85.9832684</v>
      </c>
      <c r="U145" s="67" t="n">
        <v>32.0933305355658</v>
      </c>
      <c r="V145" s="67" t="n">
        <v>19.3852154147478</v>
      </c>
      <c r="W145" s="67" t="n">
        <v>28.0434583577288</v>
      </c>
      <c r="X145" s="67" t="n">
        <v>121.8410927</v>
      </c>
      <c r="Y145" s="67" t="n">
        <v>30.6279227976765</v>
      </c>
      <c r="Z145" s="67" t="n">
        <v>27.4694818225561</v>
      </c>
      <c r="AA145" s="67" t="n">
        <v>25.9936430777905</v>
      </c>
    </row>
    <row r="146">
      <c r="A146" s="67" t="s">
        <v>104</v>
      </c>
      <c r="B146" s="67" t="s">
        <v>105</v>
      </c>
      <c r="C146" s="67" t="s">
        <v>17</v>
      </c>
      <c r="D146" s="67" t="n">
        <v>72.2347739</v>
      </c>
      <c r="E146" s="67" t="n">
        <v>44.8504628751871</v>
      </c>
      <c r="F146" s="67" t="n">
        <v>1.00891565587129</v>
      </c>
      <c r="G146" s="67" t="n">
        <v>44.8327235445919</v>
      </c>
      <c r="H146" s="67" t="n">
        <v>968.1172369</v>
      </c>
      <c r="I146" s="67" t="n">
        <v>10.8748288727376</v>
      </c>
      <c r="J146" s="67" t="n">
        <v>13.5218618996364</v>
      </c>
      <c r="K146" s="67" t="n">
        <v>10.6534050754335</v>
      </c>
      <c r="L146" s="67" t="n">
        <v>2277.9687417</v>
      </c>
      <c r="M146" s="67" t="n">
        <v>7.09758270807785</v>
      </c>
      <c r="N146" s="67" t="n">
        <v>31.8167857806023</v>
      </c>
      <c r="O146" s="67" t="n">
        <v>6.69953340748513</v>
      </c>
      <c r="P146" s="67" t="n">
        <v>725.4488357</v>
      </c>
      <c r="Q146" s="67" t="n">
        <v>10.4892814418164</v>
      </c>
      <c r="R146" s="67" t="n">
        <v>10.1324701159108</v>
      </c>
      <c r="S146" s="67" t="n">
        <v>9.84120028451251</v>
      </c>
      <c r="T146" s="67" t="n">
        <v>615.137833</v>
      </c>
      <c r="U146" s="67" t="n">
        <v>14.8194564877237</v>
      </c>
      <c r="V146" s="67" t="n">
        <v>8.59173714714758</v>
      </c>
      <c r="W146" s="67" t="n">
        <v>14.5421856124666</v>
      </c>
      <c r="X146" s="67" t="n">
        <v>2500.7370426</v>
      </c>
      <c r="Y146" s="67" t="n">
        <v>7.90148274379647</v>
      </c>
      <c r="Z146" s="67" t="n">
        <v>34.9282294008315</v>
      </c>
      <c r="AA146" s="67" t="n">
        <v>7.936247629766</v>
      </c>
    </row>
    <row r="147">
      <c r="A147" s="67" t="s">
        <v>106</v>
      </c>
      <c r="B147" s="67" t="s">
        <v>107</v>
      </c>
      <c r="C147" s="67" t="s">
        <v>16</v>
      </c>
      <c r="D147" s="67" t="n">
        <v>220.6586995</v>
      </c>
      <c r="E147" s="67" t="n">
        <v>36.3239376297546</v>
      </c>
      <c r="F147" s="67" t="n">
        <v>2.91763452899113</v>
      </c>
      <c r="G147" s="67" t="n">
        <v>36.4664959896406</v>
      </c>
      <c r="H147" s="67" t="n">
        <v>1449.4213258</v>
      </c>
      <c r="I147" s="67" t="n">
        <v>15.8801016781005</v>
      </c>
      <c r="J147" s="67" t="n">
        <v>19.1648084430507</v>
      </c>
      <c r="K147" s="67" t="n">
        <v>15.3464837135257</v>
      </c>
      <c r="L147" s="67" t="n">
        <v>3584.2363059</v>
      </c>
      <c r="M147" s="67" t="n">
        <v>11.4437961400343</v>
      </c>
      <c r="N147" s="67" t="n">
        <v>47.3921564382168</v>
      </c>
      <c r="O147" s="67" t="n">
        <v>7.59498020536783</v>
      </c>
      <c r="P147" s="67" t="n">
        <v>919.394387</v>
      </c>
      <c r="Q147" s="67" t="n">
        <v>21.8786175420686</v>
      </c>
      <c r="R147" s="67" t="n">
        <v>12.1565875959123</v>
      </c>
      <c r="S147" s="67" t="n">
        <v>19.313923299845</v>
      </c>
      <c r="T147" s="67" t="n">
        <v>328.7896013</v>
      </c>
      <c r="U147" s="67" t="n">
        <v>41.5824516874737</v>
      </c>
      <c r="V147" s="67" t="n">
        <v>4.34738306579256</v>
      </c>
      <c r="W147" s="67" t="n">
        <v>39.8352964202737</v>
      </c>
      <c r="X147" s="67" t="n">
        <v>1060.4311343</v>
      </c>
      <c r="Y147" s="67" t="n">
        <v>19.8094171792767</v>
      </c>
      <c r="Z147" s="67" t="n">
        <v>14.0214299280365</v>
      </c>
      <c r="AA147" s="67" t="n">
        <v>18.0712684009465</v>
      </c>
    </row>
    <row r="148">
      <c r="A148" s="67" t="s">
        <v>106</v>
      </c>
      <c r="B148" s="67" t="s">
        <v>107</v>
      </c>
      <c r="C148" s="67" t="s">
        <v>17</v>
      </c>
      <c r="D148" s="67" t="n">
        <v>1979.4079123</v>
      </c>
      <c r="E148" s="67" t="n">
        <v>12.9601213901832</v>
      </c>
      <c r="F148" s="67" t="n">
        <v>1.53294618202318</v>
      </c>
      <c r="G148" s="67" t="n">
        <v>13.0474978443416</v>
      </c>
      <c r="H148" s="67" t="n">
        <v>26835.1989076</v>
      </c>
      <c r="I148" s="67" t="n">
        <v>3.62672269012407</v>
      </c>
      <c r="J148" s="67" t="n">
        <v>20.7824347137415</v>
      </c>
      <c r="K148" s="67" t="n">
        <v>3.50609241839081</v>
      </c>
      <c r="L148" s="67" t="n">
        <v>63024.9353603</v>
      </c>
      <c r="M148" s="67" t="n">
        <v>2.19249997432303</v>
      </c>
      <c r="N148" s="67" t="n">
        <v>48.8094613709855</v>
      </c>
      <c r="O148" s="67" t="n">
        <v>1.82950837943992</v>
      </c>
      <c r="P148" s="67" t="n">
        <v>19744.0055117</v>
      </c>
      <c r="Q148" s="67" t="n">
        <v>4.55897954394227</v>
      </c>
      <c r="R148" s="67" t="n">
        <v>15.2906824707175</v>
      </c>
      <c r="S148" s="67" t="n">
        <v>4.41846533051932</v>
      </c>
      <c r="T148" s="67" t="n">
        <v>4043.4196692</v>
      </c>
      <c r="U148" s="67" t="n">
        <v>8.72759320779607</v>
      </c>
      <c r="V148" s="67" t="n">
        <v>3.13141354326271</v>
      </c>
      <c r="W148" s="67" t="n">
        <v>8.77314977159825</v>
      </c>
      <c r="X148" s="67" t="n">
        <v>13497.4556299</v>
      </c>
      <c r="Y148" s="67" t="n">
        <v>6.11704848953315</v>
      </c>
      <c r="Z148" s="67" t="n">
        <v>10.4530617192696</v>
      </c>
      <c r="AA148" s="67" t="n">
        <v>6.00341104649216</v>
      </c>
    </row>
    <row r="149">
      <c r="A149" s="67" t="s">
        <v>108</v>
      </c>
      <c r="B149" s="67" t="s">
        <v>109</v>
      </c>
      <c r="C149" s="67" t="s">
        <v>16</v>
      </c>
      <c r="D149" s="67" t="n">
        <v>501.7542134</v>
      </c>
      <c r="E149" s="67" t="n">
        <v>32.4860015338501</v>
      </c>
      <c r="F149" s="67" t="n">
        <v>3.24524169359729</v>
      </c>
      <c r="G149" s="67" t="n">
        <v>30.4707934120153</v>
      </c>
      <c r="H149" s="67" t="n">
        <v>4022.3323017</v>
      </c>
      <c r="I149" s="67" t="n">
        <v>11.6473487220221</v>
      </c>
      <c r="J149" s="67" t="n">
        <v>26.0156071286914</v>
      </c>
      <c r="K149" s="67" t="n">
        <v>9.51117400261047</v>
      </c>
      <c r="L149" s="67" t="n">
        <v>8216.831346</v>
      </c>
      <c r="M149" s="67" t="n">
        <v>9.0299354083436</v>
      </c>
      <c r="N149" s="67" t="n">
        <v>53.1447528713394</v>
      </c>
      <c r="O149" s="67" t="n">
        <v>5.74390979904268</v>
      </c>
      <c r="P149" s="67" t="n">
        <v>1443.3533841</v>
      </c>
      <c r="Q149" s="67" t="n">
        <v>18.3946709291745</v>
      </c>
      <c r="R149" s="67" t="n">
        <v>9.33530891337415</v>
      </c>
      <c r="S149" s="67" t="n">
        <v>17.7783750246385</v>
      </c>
      <c r="T149" s="67" t="n">
        <v>548.6975127</v>
      </c>
      <c r="U149" s="67" t="n">
        <v>31.3292499663877</v>
      </c>
      <c r="V149" s="67" t="n">
        <v>3.54886117113205</v>
      </c>
      <c r="W149" s="67" t="n">
        <v>30.6734854252752</v>
      </c>
      <c r="X149" s="67" t="n">
        <v>728.2591189</v>
      </c>
      <c r="Y149" s="67" t="n">
        <v>28.1669401157247</v>
      </c>
      <c r="Z149" s="67" t="n">
        <v>4.7102282218657</v>
      </c>
      <c r="AA149" s="67" t="n">
        <v>27.3838472565813</v>
      </c>
    </row>
    <row r="150">
      <c r="A150" s="67" t="s">
        <v>108</v>
      </c>
      <c r="B150" s="67" t="s">
        <v>109</v>
      </c>
      <c r="C150" s="67" t="s">
        <v>17</v>
      </c>
      <c r="D150" s="67" t="n">
        <v>4477.6453897</v>
      </c>
      <c r="E150" s="67" t="n">
        <v>10.9785099627541</v>
      </c>
      <c r="F150" s="67" t="n">
        <v>2.31713181106421</v>
      </c>
      <c r="G150" s="67" t="n">
        <v>10.9243114351116</v>
      </c>
      <c r="H150" s="67" t="n">
        <v>50610.0025346</v>
      </c>
      <c r="I150" s="67" t="n">
        <v>3.15471050072438</v>
      </c>
      <c r="J150" s="67" t="n">
        <v>26.1901148091629</v>
      </c>
      <c r="K150" s="67" t="n">
        <v>2.98340394430598</v>
      </c>
      <c r="L150" s="67" t="n">
        <v>96455.6331922</v>
      </c>
      <c r="M150" s="67" t="n">
        <v>2.15222803080566</v>
      </c>
      <c r="N150" s="67" t="n">
        <v>49.9147200312265</v>
      </c>
      <c r="O150" s="67" t="n">
        <v>1.85382127892222</v>
      </c>
      <c r="P150" s="67" t="n">
        <v>21943.9764891</v>
      </c>
      <c r="Q150" s="67" t="n">
        <v>5.00902625572707</v>
      </c>
      <c r="R150" s="67" t="n">
        <v>11.3557643714045</v>
      </c>
      <c r="S150" s="67" t="n">
        <v>4.96374574529356</v>
      </c>
      <c r="T150" s="67" t="n">
        <v>5134.5754211</v>
      </c>
      <c r="U150" s="67" t="n">
        <v>10.5344304903339</v>
      </c>
      <c r="V150" s="67" t="n">
        <v>2.65708581387602</v>
      </c>
      <c r="W150" s="67" t="n">
        <v>10.4516709531011</v>
      </c>
      <c r="X150" s="67" t="n">
        <v>14619.0248442</v>
      </c>
      <c r="Y150" s="67" t="n">
        <v>7.02155533365197</v>
      </c>
      <c r="Z150" s="67" t="n">
        <v>7.56518316326594</v>
      </c>
      <c r="AA150" s="67" t="n">
        <v>7.02103879635401</v>
      </c>
    </row>
    <row r="151">
      <c r="A151" s="67" t="s">
        <v>110</v>
      </c>
      <c r="B151" s="67" t="s">
        <v>111</v>
      </c>
      <c r="C151" s="67" t="s">
        <v>16</v>
      </c>
      <c r="D151" s="67" t="n">
        <v>14.4370592</v>
      </c>
      <c r="E151" s="67" t="n">
        <v>33.7099931231621</v>
      </c>
      <c r="F151" s="67" t="n">
        <v>3.7037037037037</v>
      </c>
      <c r="G151" s="67" t="n">
        <v>38.6173783155793</v>
      </c>
      <c r="H151" s="67" t="n">
        <v>185.8771372</v>
      </c>
      <c r="I151" s="67" t="n">
        <v>12.3745298886721</v>
      </c>
      <c r="J151" s="67" t="n">
        <v>47.6851851851852</v>
      </c>
      <c r="K151" s="67" t="n">
        <v>5.29378046621824</v>
      </c>
      <c r="L151" s="67" t="n">
        <v>160.6122836</v>
      </c>
      <c r="M151" s="67" t="n">
        <v>12.9046834846021</v>
      </c>
      <c r="N151" s="67" t="n">
        <v>41.2037037037037</v>
      </c>
      <c r="O151" s="67" t="n">
        <v>6.47725897919115</v>
      </c>
      <c r="P151" s="67" t="n">
        <v>19.8509564</v>
      </c>
      <c r="Q151" s="67" t="n">
        <v>39.053412729622</v>
      </c>
      <c r="R151" s="67" t="n">
        <v>5.09259259259259</v>
      </c>
      <c r="S151" s="67" t="n">
        <v>40.0004231920551</v>
      </c>
      <c r="T151" s="67"/>
      <c r="U151" s="67"/>
      <c r="V151" s="67"/>
      <c r="W151" s="67"/>
      <c r="X151" s="67" t="n">
        <v>9.023162</v>
      </c>
      <c r="Y151" s="67" t="n">
        <v>35.6753034006338</v>
      </c>
      <c r="Z151" s="67" t="n">
        <v>2.31481481481481</v>
      </c>
      <c r="AA151" s="67" t="n">
        <v>30.1743902533339</v>
      </c>
    </row>
    <row r="152">
      <c r="A152" s="67" t="s">
        <v>110</v>
      </c>
      <c r="B152" s="67" t="s">
        <v>111</v>
      </c>
      <c r="C152" s="67" t="s">
        <v>17</v>
      </c>
      <c r="D152" s="67" t="n">
        <v>45.11581</v>
      </c>
      <c r="E152" s="67" t="n">
        <v>23.2300745508137</v>
      </c>
      <c r="F152" s="67" t="n">
        <v>6.05326876513317</v>
      </c>
      <c r="G152" s="67" t="n">
        <v>20.7757930592473</v>
      </c>
      <c r="H152" s="67" t="n">
        <v>353.7079504</v>
      </c>
      <c r="I152" s="67" t="n">
        <v>9.63142660661775</v>
      </c>
      <c r="J152" s="67" t="n">
        <v>47.4576271186441</v>
      </c>
      <c r="K152" s="67" t="n">
        <v>4.56818053105727</v>
      </c>
      <c r="L152" s="67" t="n">
        <v>303.1782432</v>
      </c>
      <c r="M152" s="67" t="n">
        <v>9.34628926726585</v>
      </c>
      <c r="N152" s="67" t="n">
        <v>40.6779661016949</v>
      </c>
      <c r="O152" s="67" t="n">
        <v>5.82794744585323</v>
      </c>
      <c r="P152" s="67" t="n">
        <v>10.8277944</v>
      </c>
      <c r="Q152" s="67" t="n">
        <v>38.9249472080761</v>
      </c>
      <c r="R152" s="67" t="n">
        <v>1.45278450363196</v>
      </c>
      <c r="S152" s="67" t="n">
        <v>39.0709764491581</v>
      </c>
      <c r="T152" s="67" t="n">
        <v>7.2185296</v>
      </c>
      <c r="U152" s="67" t="n">
        <v>42.6401432711221</v>
      </c>
      <c r="V152" s="67" t="n">
        <v>0.968523002421308</v>
      </c>
      <c r="W152" s="67" t="n">
        <v>41.2007303965473</v>
      </c>
      <c r="X152" s="67" t="n">
        <v>25.2648536</v>
      </c>
      <c r="Y152" s="67" t="n">
        <v>40.635033369252</v>
      </c>
      <c r="Z152" s="67" t="n">
        <v>3.38983050847458</v>
      </c>
      <c r="AA152" s="67" t="n">
        <v>38.6854379290008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484</v>
      </c>
    </row>
    <row r="162">
      <c r="A162" s="5" t="s">
        <v>26</v>
      </c>
      <c r="B162" s="5" t="s">
        <v>71</v>
      </c>
      <c r="C162" s="5" t="s">
        <v>11</v>
      </c>
      <c r="D162" s="5" t="s">
        <v>447</v>
      </c>
      <c r="E162" s="5" t="s">
        <v>448</v>
      </c>
      <c r="F162" s="5" t="s">
        <v>449</v>
      </c>
      <c r="G162" s="5" t="s">
        <v>450</v>
      </c>
      <c r="H162" s="5" t="s">
        <v>451</v>
      </c>
      <c r="I162" s="5" t="s">
        <v>452</v>
      </c>
      <c r="J162" s="5" t="s">
        <v>453</v>
      </c>
      <c r="K162" s="5" t="s">
        <v>454</v>
      </c>
      <c r="L162" s="5" t="s">
        <v>455</v>
      </c>
      <c r="M162" s="5" t="s">
        <v>456</v>
      </c>
      <c r="N162" s="5" t="s">
        <v>457</v>
      </c>
      <c r="O162" s="5" t="s">
        <v>458</v>
      </c>
      <c r="P162" s="5" t="s">
        <v>459</v>
      </c>
      <c r="Q162" s="5" t="s">
        <v>460</v>
      </c>
      <c r="R162" s="5" t="s">
        <v>461</v>
      </c>
      <c r="S162" s="5" t="s">
        <v>462</v>
      </c>
      <c r="T162" s="5" t="s">
        <v>463</v>
      </c>
      <c r="U162" s="5" t="s">
        <v>464</v>
      </c>
      <c r="V162" s="5" t="s">
        <v>465</v>
      </c>
      <c r="W162" s="5" t="s">
        <v>466</v>
      </c>
      <c r="X162" s="5" t="s">
        <v>467</v>
      </c>
      <c r="Y162" s="5" t="s">
        <v>468</v>
      </c>
      <c r="Z162" s="5" t="s">
        <v>469</v>
      </c>
      <c r="AA162" s="5" t="s">
        <v>470</v>
      </c>
    </row>
    <row r="163">
      <c r="A163" s="68" t="s">
        <v>72</v>
      </c>
      <c r="B163" s="68" t="s">
        <v>73</v>
      </c>
      <c r="C163" s="68" t="s">
        <v>16</v>
      </c>
      <c r="D163" s="68" t="n">
        <v>76.1964519</v>
      </c>
      <c r="E163" s="68" t="n">
        <v>49.837022385269</v>
      </c>
      <c r="F163" s="68" t="n">
        <v>1.12375389385736</v>
      </c>
      <c r="G163" s="68" t="n">
        <v>49.8084037524546</v>
      </c>
      <c r="H163" s="68" t="n">
        <v>501.9289078</v>
      </c>
      <c r="I163" s="68" t="n">
        <v>32.3090589967407</v>
      </c>
      <c r="J163" s="68" t="n">
        <v>7.40250432290561</v>
      </c>
      <c r="K163" s="68" t="n">
        <v>29.915938512822</v>
      </c>
      <c r="L163" s="68" t="n">
        <v>1331.7807664</v>
      </c>
      <c r="M163" s="68" t="n">
        <v>18.1858648160662</v>
      </c>
      <c r="N163" s="68" t="n">
        <v>19.6412534270028</v>
      </c>
      <c r="O163" s="68" t="n">
        <v>16.1557190792221</v>
      </c>
      <c r="P163" s="68" t="n">
        <v>823.0209998</v>
      </c>
      <c r="Q163" s="68" t="n">
        <v>22.9959385810016</v>
      </c>
      <c r="R163" s="68" t="n">
        <v>12.1380068256383</v>
      </c>
      <c r="S163" s="68" t="n">
        <v>21.7246367879926</v>
      </c>
      <c r="T163" s="68" t="n">
        <v>507.4908144</v>
      </c>
      <c r="U163" s="68" t="n">
        <v>26.7739647262671</v>
      </c>
      <c r="V163" s="68" t="n">
        <v>7.4845319507435</v>
      </c>
      <c r="W163" s="68" t="n">
        <v>26.1025865627024</v>
      </c>
      <c r="X163" s="68" t="n">
        <v>3540.110458</v>
      </c>
      <c r="Y163" s="68" t="n">
        <v>10.9363954195124</v>
      </c>
      <c r="Z163" s="68" t="n">
        <v>52.2099495798523</v>
      </c>
      <c r="AA163" s="68" t="n">
        <v>7.73461618810316</v>
      </c>
    </row>
    <row r="164">
      <c r="A164" s="68" t="s">
        <v>72</v>
      </c>
      <c r="B164" s="68" t="s">
        <v>73</v>
      </c>
      <c r="C164" s="68" t="s">
        <v>17</v>
      </c>
      <c r="D164" s="68" t="n">
        <v>1194.0947623</v>
      </c>
      <c r="E164" s="68" t="n">
        <v>19.2692397399839</v>
      </c>
      <c r="F164" s="68" t="n">
        <v>0.535108613962206</v>
      </c>
      <c r="G164" s="68" t="n">
        <v>19.2179606494208</v>
      </c>
      <c r="H164" s="68" t="n">
        <v>14294.2277351</v>
      </c>
      <c r="I164" s="68" t="n">
        <v>6.4973241361649</v>
      </c>
      <c r="J164" s="68" t="n">
        <v>6.40565944385894</v>
      </c>
      <c r="K164" s="68" t="n">
        <v>6.42956010680362</v>
      </c>
      <c r="L164" s="68" t="n">
        <v>43730.804295</v>
      </c>
      <c r="M164" s="68" t="n">
        <v>3.62677564243552</v>
      </c>
      <c r="N164" s="68" t="n">
        <v>19.5970460741966</v>
      </c>
      <c r="O164" s="68" t="n">
        <v>3.47159625457357</v>
      </c>
      <c r="P164" s="68" t="n">
        <v>20341.82601</v>
      </c>
      <c r="Q164" s="68" t="n">
        <v>4.40686077195298</v>
      </c>
      <c r="R164" s="68" t="n">
        <v>9.1157642302234</v>
      </c>
      <c r="S164" s="68" t="n">
        <v>4.47434106284149</v>
      </c>
      <c r="T164" s="68" t="n">
        <v>9783.3002317</v>
      </c>
      <c r="U164" s="68" t="n">
        <v>6.81868058448176</v>
      </c>
      <c r="V164" s="68" t="n">
        <v>4.38418155094952</v>
      </c>
      <c r="W164" s="68" t="n">
        <v>6.79292503178009</v>
      </c>
      <c r="X164" s="68" t="n">
        <v>133805.7264548</v>
      </c>
      <c r="Y164" s="68" t="n">
        <v>1.67623101204588</v>
      </c>
      <c r="Z164" s="68" t="n">
        <v>59.9622400868093</v>
      </c>
      <c r="AA164" s="68" t="n">
        <v>1.51317625132271</v>
      </c>
    </row>
    <row r="165">
      <c r="A165" s="68" t="s">
        <v>74</v>
      </c>
      <c r="B165" s="68" t="s">
        <v>75</v>
      </c>
      <c r="C165" s="68" t="s">
        <v>16</v>
      </c>
      <c r="D165" s="68" t="n">
        <v>12.7051893</v>
      </c>
      <c r="E165" s="68" t="n">
        <v>70.4425311484508</v>
      </c>
      <c r="F165" s="68" t="n">
        <v>0.471106920540932</v>
      </c>
      <c r="G165" s="68" t="n">
        <v>70.3991415787146</v>
      </c>
      <c r="H165" s="68" t="n">
        <v>110.8347806</v>
      </c>
      <c r="I165" s="68" t="n">
        <v>33.0180206835211</v>
      </c>
      <c r="J165" s="68" t="n">
        <v>4.10974059058654</v>
      </c>
      <c r="K165" s="68" t="n">
        <v>33.3530943883837</v>
      </c>
      <c r="L165" s="68" t="n">
        <v>356.4045878</v>
      </c>
      <c r="M165" s="68" t="n">
        <v>20.4916362363412</v>
      </c>
      <c r="N165" s="68" t="n">
        <v>13.2154400741686</v>
      </c>
      <c r="O165" s="68" t="n">
        <v>20.6700378419311</v>
      </c>
      <c r="P165" s="68" t="n">
        <v>134.7857959</v>
      </c>
      <c r="Q165" s="68" t="n">
        <v>34.4052337302663</v>
      </c>
      <c r="R165" s="68" t="n">
        <v>4.99784141265078</v>
      </c>
      <c r="S165" s="68" t="n">
        <v>34.6778261618999</v>
      </c>
      <c r="T165" s="68" t="n">
        <v>204.2189533</v>
      </c>
      <c r="U165" s="68" t="n">
        <v>32.1651595727894</v>
      </c>
      <c r="V165" s="68" t="n">
        <v>7.57241469871333</v>
      </c>
      <c r="W165" s="68" t="n">
        <v>31.2407838791776</v>
      </c>
      <c r="X165" s="68" t="n">
        <v>1877.9309014</v>
      </c>
      <c r="Y165" s="68" t="n">
        <v>13.0338770676585</v>
      </c>
      <c r="Z165" s="68" t="n">
        <v>69.6334563033398</v>
      </c>
      <c r="AA165" s="68" t="n">
        <v>5.98186391257136</v>
      </c>
    </row>
    <row r="166">
      <c r="A166" s="68" t="s">
        <v>74</v>
      </c>
      <c r="B166" s="68" t="s">
        <v>75</v>
      </c>
      <c r="C166" s="68" t="s">
        <v>17</v>
      </c>
      <c r="D166" s="68" t="n">
        <v>173.023339</v>
      </c>
      <c r="E166" s="68" t="n">
        <v>24.4783226952769</v>
      </c>
      <c r="F166" s="68" t="n">
        <v>0.230836275523285</v>
      </c>
      <c r="G166" s="68" t="n">
        <v>24.6090124013518</v>
      </c>
      <c r="H166" s="68" t="n">
        <v>2487.4468382</v>
      </c>
      <c r="I166" s="68" t="n">
        <v>12.3198748896416</v>
      </c>
      <c r="J166" s="68" t="n">
        <v>3.31858676991698</v>
      </c>
      <c r="K166" s="68" t="n">
        <v>12.1489567704756</v>
      </c>
      <c r="L166" s="68" t="n">
        <v>9772.2331493</v>
      </c>
      <c r="M166" s="68" t="n">
        <v>8.76966677289184</v>
      </c>
      <c r="N166" s="68" t="n">
        <v>13.0374660249135</v>
      </c>
      <c r="O166" s="68" t="n">
        <v>8.56961363857362</v>
      </c>
      <c r="P166" s="68" t="n">
        <v>6142.9783318</v>
      </c>
      <c r="Q166" s="68" t="n">
        <v>7.91337361222674</v>
      </c>
      <c r="R166" s="68" t="n">
        <v>8.19555469758306</v>
      </c>
      <c r="S166" s="68" t="n">
        <v>8.06297389602466</v>
      </c>
      <c r="T166" s="68" t="n">
        <v>5345.0699674</v>
      </c>
      <c r="U166" s="68" t="n">
        <v>9.43785091311874</v>
      </c>
      <c r="V166" s="68" t="n">
        <v>7.13103822187817</v>
      </c>
      <c r="W166" s="68" t="n">
        <v>9.4367189363706</v>
      </c>
      <c r="X166" s="68" t="n">
        <v>51034.2521352</v>
      </c>
      <c r="Y166" s="68" t="n">
        <v>3.09976642916238</v>
      </c>
      <c r="Z166" s="68" t="n">
        <v>68.086518010185</v>
      </c>
      <c r="AA166" s="68" t="n">
        <v>2.38560374301557</v>
      </c>
    </row>
    <row r="167">
      <c r="A167" s="68" t="s">
        <v>76</v>
      </c>
      <c r="B167" s="68" t="s">
        <v>77</v>
      </c>
      <c r="C167" s="68" t="s">
        <v>16</v>
      </c>
      <c r="D167" s="68" t="n">
        <v>12.574812</v>
      </c>
      <c r="E167" s="68" t="n">
        <v>71.0282632725765</v>
      </c>
      <c r="F167" s="68" t="n">
        <v>0.799281960116178</v>
      </c>
      <c r="G167" s="68" t="n">
        <v>69.7463716279764</v>
      </c>
      <c r="H167" s="68" t="n">
        <v>323.2985425</v>
      </c>
      <c r="I167" s="68" t="n">
        <v>20.6458049757929</v>
      </c>
      <c r="J167" s="68" t="n">
        <v>20.5495472021453</v>
      </c>
      <c r="K167" s="68" t="n">
        <v>18.151692468891</v>
      </c>
      <c r="L167" s="68" t="n">
        <v>598.5013758</v>
      </c>
      <c r="M167" s="68" t="n">
        <v>16.876545740878</v>
      </c>
      <c r="N167" s="68" t="n">
        <v>38.042028205404</v>
      </c>
      <c r="O167" s="68" t="n">
        <v>12.9280285085476</v>
      </c>
      <c r="P167" s="68" t="n">
        <v>91.3766413</v>
      </c>
      <c r="Q167" s="68" t="n">
        <v>32.1868462480412</v>
      </c>
      <c r="R167" s="68" t="n">
        <v>5.80809486194282</v>
      </c>
      <c r="S167" s="68" t="n">
        <v>31.5234614875836</v>
      </c>
      <c r="T167" s="68" t="n">
        <v>128.2658317</v>
      </c>
      <c r="U167" s="68" t="n">
        <v>29.6811815319486</v>
      </c>
      <c r="V167" s="68" t="n">
        <v>8.15285074457636</v>
      </c>
      <c r="W167" s="68" t="n">
        <v>27.751969249046</v>
      </c>
      <c r="X167" s="68" t="n">
        <v>419.2463792</v>
      </c>
      <c r="Y167" s="68" t="n">
        <v>17.5391759488262</v>
      </c>
      <c r="Z167" s="68" t="n">
        <v>26.6481970258153</v>
      </c>
      <c r="AA167" s="68" t="n">
        <v>15.4450830623145</v>
      </c>
    </row>
    <row r="168">
      <c r="A168" s="68" t="s">
        <v>76</v>
      </c>
      <c r="B168" s="68" t="s">
        <v>77</v>
      </c>
      <c r="C168" s="68" t="s">
        <v>17</v>
      </c>
      <c r="D168" s="68" t="n">
        <v>832.7008951</v>
      </c>
      <c r="E168" s="68" t="n">
        <v>13.6684359289279</v>
      </c>
      <c r="F168" s="68" t="n">
        <v>2.24113430516754</v>
      </c>
      <c r="G168" s="68" t="n">
        <v>13.5321939375268</v>
      </c>
      <c r="H168" s="68" t="n">
        <v>6165.2776742</v>
      </c>
      <c r="I168" s="68" t="n">
        <v>4.64370716913473</v>
      </c>
      <c r="J168" s="68" t="n">
        <v>16.5932514037635</v>
      </c>
      <c r="K168" s="68" t="n">
        <v>4.76285333563234</v>
      </c>
      <c r="L168" s="68" t="n">
        <v>14391.776614</v>
      </c>
      <c r="M168" s="68" t="n">
        <v>3.61617785544047</v>
      </c>
      <c r="N168" s="68" t="n">
        <v>38.7340814351713</v>
      </c>
      <c r="O168" s="68" t="n">
        <v>3.37616139187161</v>
      </c>
      <c r="P168" s="68" t="n">
        <v>3381.3025202</v>
      </c>
      <c r="Q168" s="68" t="n">
        <v>6.70775649059325</v>
      </c>
      <c r="R168" s="68" t="n">
        <v>9.10045025622273</v>
      </c>
      <c r="S168" s="68" t="n">
        <v>6.75441594534812</v>
      </c>
      <c r="T168" s="68" t="n">
        <v>1556.0069192</v>
      </c>
      <c r="U168" s="68" t="n">
        <v>9.32621466913798</v>
      </c>
      <c r="V168" s="68" t="n">
        <v>4.18784284515318</v>
      </c>
      <c r="W168" s="68" t="n">
        <v>9.485496470499</v>
      </c>
      <c r="X168" s="68" t="n">
        <v>10828.2675312</v>
      </c>
      <c r="Y168" s="68" t="n">
        <v>5.57886163464782</v>
      </c>
      <c r="Z168" s="68" t="n">
        <v>29.1432397545218</v>
      </c>
      <c r="AA168" s="68" t="n">
        <v>5.11635013540029</v>
      </c>
    </row>
    <row r="169">
      <c r="A169" s="68" t="s">
        <v>78</v>
      </c>
      <c r="B169" s="68" t="s">
        <v>79</v>
      </c>
      <c r="C169" s="68" t="s">
        <v>16</v>
      </c>
      <c r="D169" s="68" t="n">
        <v>91.0758631</v>
      </c>
      <c r="E169" s="68" t="n">
        <v>78.273515147819</v>
      </c>
      <c r="F169" s="68" t="n">
        <v>1.63112953679598</v>
      </c>
      <c r="G169" s="68" t="n">
        <v>76.2198205983213</v>
      </c>
      <c r="H169" s="68" t="n">
        <v>1385.3762611</v>
      </c>
      <c r="I169" s="68" t="n">
        <v>17.7926970628678</v>
      </c>
      <c r="J169" s="68" t="n">
        <v>24.8114929921118</v>
      </c>
      <c r="K169" s="68" t="n">
        <v>14.9637992485953</v>
      </c>
      <c r="L169" s="68" t="n">
        <v>2852.9201213</v>
      </c>
      <c r="M169" s="68" t="n">
        <v>12.9309980925642</v>
      </c>
      <c r="N169" s="68" t="n">
        <v>51.0945723441845</v>
      </c>
      <c r="O169" s="68" t="n">
        <v>8.37399841600889</v>
      </c>
      <c r="P169" s="68" t="n">
        <v>788.2172306</v>
      </c>
      <c r="Q169" s="68" t="n">
        <v>22.2574222398505</v>
      </c>
      <c r="R169" s="68" t="n">
        <v>14.1166315913089</v>
      </c>
      <c r="S169" s="68" t="n">
        <v>20.8556947333527</v>
      </c>
      <c r="T169" s="68" t="n">
        <v>130.5884207</v>
      </c>
      <c r="U169" s="68" t="n">
        <v>51.3076441717873</v>
      </c>
      <c r="V169" s="68" t="n">
        <v>2.33878244923609</v>
      </c>
      <c r="W169" s="68" t="n">
        <v>50.9045873356912</v>
      </c>
      <c r="X169" s="68" t="n">
        <v>335.4291096</v>
      </c>
      <c r="Y169" s="68" t="n">
        <v>29.8603258999133</v>
      </c>
      <c r="Z169" s="68" t="n">
        <v>6.00739108636276</v>
      </c>
      <c r="AA169" s="68" t="n">
        <v>29.8400852421948</v>
      </c>
    </row>
    <row r="170">
      <c r="A170" s="68" t="s">
        <v>78</v>
      </c>
      <c r="B170" s="68" t="s">
        <v>79</v>
      </c>
      <c r="C170" s="68" t="s">
        <v>17</v>
      </c>
      <c r="D170" s="68" t="n">
        <v>2245.0125568</v>
      </c>
      <c r="E170" s="68" t="n">
        <v>12.5266262610596</v>
      </c>
      <c r="F170" s="68" t="n">
        <v>1.72600270030966</v>
      </c>
      <c r="G170" s="68" t="n">
        <v>12.5736213287194</v>
      </c>
      <c r="H170" s="68" t="n">
        <v>31599.7085355</v>
      </c>
      <c r="I170" s="68" t="n">
        <v>3.52409115238468</v>
      </c>
      <c r="J170" s="68" t="n">
        <v>24.2943773726652</v>
      </c>
      <c r="K170" s="68" t="n">
        <v>3.22539491411781</v>
      </c>
      <c r="L170" s="68" t="n">
        <v>61214.7885537</v>
      </c>
      <c r="M170" s="68" t="n">
        <v>2.24015949257836</v>
      </c>
      <c r="N170" s="68" t="n">
        <v>47.0629395913813</v>
      </c>
      <c r="O170" s="68" t="n">
        <v>1.89240547608679</v>
      </c>
      <c r="P170" s="68" t="n">
        <v>19616.8808998</v>
      </c>
      <c r="Q170" s="68" t="n">
        <v>4.0725391840418</v>
      </c>
      <c r="R170" s="68" t="n">
        <v>15.0817817486818</v>
      </c>
      <c r="S170" s="68" t="n">
        <v>4.08378694075362</v>
      </c>
      <c r="T170" s="68" t="n">
        <v>4283.3600549</v>
      </c>
      <c r="U170" s="68" t="n">
        <v>9.40246159197302</v>
      </c>
      <c r="V170" s="68" t="n">
        <v>3.29311789315508</v>
      </c>
      <c r="W170" s="68" t="n">
        <v>9.27374446847157</v>
      </c>
      <c r="X170" s="68" t="n">
        <v>11110.2983278</v>
      </c>
      <c r="Y170" s="68" t="n">
        <v>5.70897247279703</v>
      </c>
      <c r="Z170" s="68" t="n">
        <v>8.54178069380705</v>
      </c>
      <c r="AA170" s="68" t="n">
        <v>5.7074766987042</v>
      </c>
    </row>
    <row r="171">
      <c r="A171" s="68" t="s">
        <v>80</v>
      </c>
      <c r="B171" s="68" t="s">
        <v>81</v>
      </c>
      <c r="C171" s="68" t="s">
        <v>16</v>
      </c>
      <c r="D171" s="68" t="n">
        <v>575.042034</v>
      </c>
      <c r="E171" s="68" t="n">
        <v>28.5257054091004</v>
      </c>
      <c r="F171" s="68" t="n">
        <v>5.39291960355772</v>
      </c>
      <c r="G171" s="68" t="n">
        <v>27.6339779019695</v>
      </c>
      <c r="H171" s="68" t="n">
        <v>3211.6336886</v>
      </c>
      <c r="I171" s="68" t="n">
        <v>13.2145877134428</v>
      </c>
      <c r="J171" s="68" t="n">
        <v>30.1196803966114</v>
      </c>
      <c r="K171" s="68" t="n">
        <v>10.0531909005413</v>
      </c>
      <c r="L171" s="68" t="n">
        <v>5567.9251883</v>
      </c>
      <c r="M171" s="68" t="n">
        <v>11.0596042200588</v>
      </c>
      <c r="N171" s="68" t="n">
        <v>52.2177008352852</v>
      </c>
      <c r="O171" s="68" t="n">
        <v>5.9215244779077</v>
      </c>
      <c r="P171" s="68" t="n">
        <v>1072.6167338</v>
      </c>
      <c r="Q171" s="68" t="n">
        <v>21.2489056226337</v>
      </c>
      <c r="R171" s="68" t="n">
        <v>10.0593269166373</v>
      </c>
      <c r="S171" s="68" t="n">
        <v>18.9572942768978</v>
      </c>
      <c r="T171" s="68" t="n">
        <v>49.2748826</v>
      </c>
      <c r="U171" s="68" t="n">
        <v>71.2373071217161</v>
      </c>
      <c r="V171" s="68" t="n">
        <v>0.462114879651642</v>
      </c>
      <c r="W171" s="68" t="n">
        <v>71.6959891010445</v>
      </c>
      <c r="X171" s="68" t="n">
        <v>186.4150677</v>
      </c>
      <c r="Y171" s="68" t="n">
        <v>46.1329985763448</v>
      </c>
      <c r="Z171" s="68" t="n">
        <v>1.74825736825679</v>
      </c>
      <c r="AA171" s="68" t="n">
        <v>45.1864445406789</v>
      </c>
    </row>
    <row r="172">
      <c r="A172" s="68" t="s">
        <v>80</v>
      </c>
      <c r="B172" s="68" t="s">
        <v>81</v>
      </c>
      <c r="C172" s="68" t="s">
        <v>17</v>
      </c>
      <c r="D172" s="68" t="n">
        <v>2773.4292238</v>
      </c>
      <c r="E172" s="68" t="n">
        <v>12.874233921745</v>
      </c>
      <c r="F172" s="68" t="n">
        <v>2.40964084847671</v>
      </c>
      <c r="G172" s="68" t="n">
        <v>12.7228074121062</v>
      </c>
      <c r="H172" s="68" t="n">
        <v>32992.2864232</v>
      </c>
      <c r="I172" s="68" t="n">
        <v>3.37747697291481</v>
      </c>
      <c r="J172" s="68" t="n">
        <v>28.6647160013193</v>
      </c>
      <c r="K172" s="68" t="n">
        <v>3.0460810679512</v>
      </c>
      <c r="L172" s="68" t="n">
        <v>59155.0169248</v>
      </c>
      <c r="M172" s="68" t="n">
        <v>2.33004146369769</v>
      </c>
      <c r="N172" s="68" t="n">
        <v>51.3957031789784</v>
      </c>
      <c r="O172" s="68" t="n">
        <v>1.8914163425237</v>
      </c>
      <c r="P172" s="68" t="n">
        <v>12106.139731</v>
      </c>
      <c r="Q172" s="68" t="n">
        <v>6.38880493871494</v>
      </c>
      <c r="R172" s="68" t="n">
        <v>10.5181875790634</v>
      </c>
      <c r="S172" s="68" t="n">
        <v>6.19476945704142</v>
      </c>
      <c r="T172" s="68" t="n">
        <v>2813.6441849</v>
      </c>
      <c r="U172" s="68" t="n">
        <v>12.7140857864372</v>
      </c>
      <c r="V172" s="68" t="n">
        <v>2.44458084700088</v>
      </c>
      <c r="W172" s="68" t="n">
        <v>12.808219256006</v>
      </c>
      <c r="X172" s="68" t="n">
        <v>5256.6867139</v>
      </c>
      <c r="Y172" s="68" t="n">
        <v>9.84919548746006</v>
      </c>
      <c r="Z172" s="68" t="n">
        <v>4.56717154516134</v>
      </c>
      <c r="AA172" s="68" t="n">
        <v>9.88747308203137</v>
      </c>
    </row>
    <row r="173">
      <c r="A173" s="68" t="s">
        <v>82</v>
      </c>
      <c r="B173" s="68" t="s">
        <v>83</v>
      </c>
      <c r="C173" s="68" t="s">
        <v>16</v>
      </c>
      <c r="D173" s="68" t="n">
        <v>126.9925065</v>
      </c>
      <c r="E173" s="68" t="n">
        <v>70.6850721385805</v>
      </c>
      <c r="F173" s="68" t="n">
        <v>3.89644553727397</v>
      </c>
      <c r="G173" s="68" t="n">
        <v>66.4152106514909</v>
      </c>
      <c r="H173" s="68" t="n">
        <v>562.0800178</v>
      </c>
      <c r="I173" s="68" t="n">
        <v>27.3413090663149</v>
      </c>
      <c r="J173" s="68" t="n">
        <v>17.2460111018258</v>
      </c>
      <c r="K173" s="68" t="n">
        <v>25.5034734436665</v>
      </c>
      <c r="L173" s="68" t="n">
        <v>1345.688241</v>
      </c>
      <c r="M173" s="68" t="n">
        <v>24.3076025024238</v>
      </c>
      <c r="N173" s="68" t="n">
        <v>41.2890578012688</v>
      </c>
      <c r="O173" s="68" t="n">
        <v>18.2133423228158</v>
      </c>
      <c r="P173" s="68" t="n">
        <v>504.2789858</v>
      </c>
      <c r="Q173" s="68" t="n">
        <v>35.9419052264627</v>
      </c>
      <c r="R173" s="68" t="n">
        <v>15.4725318675512</v>
      </c>
      <c r="S173" s="68" t="n">
        <v>32.4617435755587</v>
      </c>
      <c r="T173" s="68" t="n">
        <v>150.6186228</v>
      </c>
      <c r="U173" s="68" t="n">
        <v>56.3607923422052</v>
      </c>
      <c r="V173" s="68" t="n">
        <v>4.62135347048537</v>
      </c>
      <c r="W173" s="68" t="n">
        <v>56.2641250875328</v>
      </c>
      <c r="X173" s="68" t="n">
        <v>569.5301682</v>
      </c>
      <c r="Y173" s="68" t="n">
        <v>42.0398537820415</v>
      </c>
      <c r="Z173" s="68" t="n">
        <v>17.4746002215948</v>
      </c>
      <c r="AA173" s="68" t="n">
        <v>35.8094341622373</v>
      </c>
    </row>
    <row r="174">
      <c r="A174" s="68" t="s">
        <v>82</v>
      </c>
      <c r="B174" s="68" t="s">
        <v>83</v>
      </c>
      <c r="C174" s="68" t="s">
        <v>17</v>
      </c>
      <c r="D174" s="68" t="n">
        <v>646.4318566</v>
      </c>
      <c r="E174" s="68" t="n">
        <v>25.0367097967897</v>
      </c>
      <c r="F174" s="68" t="n">
        <v>0.962343581368182</v>
      </c>
      <c r="G174" s="68" t="n">
        <v>25.0534514135794</v>
      </c>
      <c r="H174" s="68" t="n">
        <v>10595.8499881</v>
      </c>
      <c r="I174" s="68" t="n">
        <v>6.67472992751905</v>
      </c>
      <c r="J174" s="68" t="n">
        <v>15.7740496868764</v>
      </c>
      <c r="K174" s="68" t="n">
        <v>6.53662604803092</v>
      </c>
      <c r="L174" s="68" t="n">
        <v>33047.9371217</v>
      </c>
      <c r="M174" s="68" t="n">
        <v>3.60183736729735</v>
      </c>
      <c r="N174" s="68" t="n">
        <v>49.1984883508095</v>
      </c>
      <c r="O174" s="68" t="n">
        <v>3.18920281327985</v>
      </c>
      <c r="P174" s="68" t="n">
        <v>10205.6383805</v>
      </c>
      <c r="Q174" s="68" t="n">
        <v>7.49294870472876</v>
      </c>
      <c r="R174" s="68" t="n">
        <v>15.1931413790397</v>
      </c>
      <c r="S174" s="68" t="n">
        <v>7.34867265242195</v>
      </c>
      <c r="T174" s="68" t="n">
        <v>2566.0058387</v>
      </c>
      <c r="U174" s="68" t="n">
        <v>14.7058975956446</v>
      </c>
      <c r="V174" s="68" t="n">
        <v>3.82001478332809</v>
      </c>
      <c r="W174" s="68" t="n">
        <v>14.8401471176491</v>
      </c>
      <c r="X174" s="68" t="n">
        <v>10110.8045721</v>
      </c>
      <c r="Y174" s="68" t="n">
        <v>9.26094823329517</v>
      </c>
      <c r="Z174" s="68" t="n">
        <v>15.0519622185781</v>
      </c>
      <c r="AA174" s="68" t="n">
        <v>9.231557352621</v>
      </c>
    </row>
    <row r="175">
      <c r="A175" s="68" t="s">
        <v>84</v>
      </c>
      <c r="B175" s="68" t="s">
        <v>85</v>
      </c>
      <c r="C175" s="68" t="s">
        <v>16</v>
      </c>
      <c r="D175" s="68" t="n">
        <v>468.2670674</v>
      </c>
      <c r="E175" s="68" t="n">
        <v>43.8574399398262</v>
      </c>
      <c r="F175" s="68" t="n">
        <v>2.47679404935863</v>
      </c>
      <c r="G175" s="68" t="n">
        <v>42.9663598860205</v>
      </c>
      <c r="H175" s="68" t="n">
        <v>4353.0495783</v>
      </c>
      <c r="I175" s="68" t="n">
        <v>13.9289888742614</v>
      </c>
      <c r="J175" s="68" t="n">
        <v>23.0244833401593</v>
      </c>
      <c r="K175" s="68" t="n">
        <v>11.884976921809</v>
      </c>
      <c r="L175" s="68" t="n">
        <v>10590.3906937</v>
      </c>
      <c r="M175" s="68" t="n">
        <v>10.1654124640163</v>
      </c>
      <c r="N175" s="68" t="n">
        <v>56.0155058440892</v>
      </c>
      <c r="O175" s="68" t="n">
        <v>5.89954199843409</v>
      </c>
      <c r="P175" s="68" t="n">
        <v>2196.7972332</v>
      </c>
      <c r="Q175" s="68" t="n">
        <v>18.8949317716537</v>
      </c>
      <c r="R175" s="68" t="n">
        <v>11.6194682343302</v>
      </c>
      <c r="S175" s="68" t="n">
        <v>17.8532747860029</v>
      </c>
      <c r="T175" s="68" t="n">
        <v>477.309149</v>
      </c>
      <c r="U175" s="68" t="n">
        <v>42.1213980481496</v>
      </c>
      <c r="V175" s="68" t="n">
        <v>2.52462012012001</v>
      </c>
      <c r="W175" s="68" t="n">
        <v>41.2745073163954</v>
      </c>
      <c r="X175" s="68" t="n">
        <v>820.3632987</v>
      </c>
      <c r="Y175" s="68" t="n">
        <v>32.0691605065772</v>
      </c>
      <c r="Z175" s="68" t="n">
        <v>4.3391284119426</v>
      </c>
      <c r="AA175" s="68" t="n">
        <v>31.6158401175564</v>
      </c>
    </row>
    <row r="176">
      <c r="A176" s="68" t="s">
        <v>84</v>
      </c>
      <c r="B176" s="68" t="s">
        <v>85</v>
      </c>
      <c r="C176" s="68" t="s">
        <v>17</v>
      </c>
      <c r="D176" s="68" t="n">
        <v>2143.0230938</v>
      </c>
      <c r="E176" s="68" t="n">
        <v>17.3800114640584</v>
      </c>
      <c r="F176" s="68" t="n">
        <v>0.997746508242158</v>
      </c>
      <c r="G176" s="68" t="n">
        <v>17.4107669771532</v>
      </c>
      <c r="H176" s="68" t="n">
        <v>51160.1530245</v>
      </c>
      <c r="I176" s="68" t="n">
        <v>3.47467324862278</v>
      </c>
      <c r="J176" s="68" t="n">
        <v>23.8190919122653</v>
      </c>
      <c r="K176" s="68" t="n">
        <v>3.39984145938726</v>
      </c>
      <c r="L176" s="68" t="n">
        <v>110076.2912754</v>
      </c>
      <c r="M176" s="68" t="n">
        <v>2.32750491994803</v>
      </c>
      <c r="N176" s="68" t="n">
        <v>51.249207522785</v>
      </c>
      <c r="O176" s="68" t="n">
        <v>1.91387635838415</v>
      </c>
      <c r="P176" s="68" t="n">
        <v>30643.8264569</v>
      </c>
      <c r="Q176" s="68" t="n">
        <v>4.91238042405534</v>
      </c>
      <c r="R176" s="68" t="n">
        <v>14.2671214953338</v>
      </c>
      <c r="S176" s="68" t="n">
        <v>4.84604813153626</v>
      </c>
      <c r="T176" s="68" t="n">
        <v>6092.6329926</v>
      </c>
      <c r="U176" s="68" t="n">
        <v>11.3542244441828</v>
      </c>
      <c r="V176" s="68" t="n">
        <v>2.83660186022006</v>
      </c>
      <c r="W176" s="68" t="n">
        <v>11.3128656065433</v>
      </c>
      <c r="X176" s="68" t="n">
        <v>14670.401758</v>
      </c>
      <c r="Y176" s="68" t="n">
        <v>7.18017563758351</v>
      </c>
      <c r="Z176" s="68" t="n">
        <v>6.83023070115368</v>
      </c>
      <c r="AA176" s="68" t="n">
        <v>7.13419461772175</v>
      </c>
    </row>
    <row r="177">
      <c r="A177" s="68" t="s">
        <v>86</v>
      </c>
      <c r="B177" s="68" t="s">
        <v>87</v>
      </c>
      <c r="C177" s="68" t="s">
        <v>16</v>
      </c>
      <c r="D177" s="68" t="n">
        <v>383.3291843</v>
      </c>
      <c r="E177" s="68" t="n">
        <v>28.78152765727</v>
      </c>
      <c r="F177" s="68" t="n">
        <v>2.11402926504096</v>
      </c>
      <c r="G177" s="68" t="n">
        <v>28.4780458052911</v>
      </c>
      <c r="H177" s="68" t="n">
        <v>3719.4358804</v>
      </c>
      <c r="I177" s="68" t="n">
        <v>12.3505510155532</v>
      </c>
      <c r="J177" s="68" t="n">
        <v>20.5123862796089</v>
      </c>
      <c r="K177" s="68" t="n">
        <v>10.8463979433522</v>
      </c>
      <c r="L177" s="68" t="n">
        <v>8041.1819774</v>
      </c>
      <c r="M177" s="68" t="n">
        <v>8.93406790967755</v>
      </c>
      <c r="N177" s="68" t="n">
        <v>44.3464644018327</v>
      </c>
      <c r="O177" s="68" t="n">
        <v>6.02192986178574</v>
      </c>
      <c r="P177" s="68" t="n">
        <v>2979.9183557</v>
      </c>
      <c r="Q177" s="68" t="n">
        <v>13.2105928711185</v>
      </c>
      <c r="R177" s="68" t="n">
        <v>16.4340072955477</v>
      </c>
      <c r="S177" s="68" t="n">
        <v>12.0169180857091</v>
      </c>
      <c r="T177" s="68" t="n">
        <v>899.3948138</v>
      </c>
      <c r="U177" s="68" t="n">
        <v>22.7578398070811</v>
      </c>
      <c r="V177" s="68" t="n">
        <v>4.96008922636904</v>
      </c>
      <c r="W177" s="68" t="n">
        <v>21.6489429450475</v>
      </c>
      <c r="X177" s="68" t="n">
        <v>2109.3735527</v>
      </c>
      <c r="Y177" s="68" t="n">
        <v>16.4706222828411</v>
      </c>
      <c r="Z177" s="68" t="n">
        <v>11.6330235316007</v>
      </c>
      <c r="AA177" s="68" t="n">
        <v>15.6633032101322</v>
      </c>
    </row>
    <row r="178">
      <c r="A178" s="68" t="s">
        <v>86</v>
      </c>
      <c r="B178" s="68" t="s">
        <v>87</v>
      </c>
      <c r="C178" s="68" t="s">
        <v>17</v>
      </c>
      <c r="D178" s="68" t="n">
        <v>2672.5035697</v>
      </c>
      <c r="E178" s="68" t="n">
        <v>12.4320502491447</v>
      </c>
      <c r="F178" s="68" t="n">
        <v>0.770282239386601</v>
      </c>
      <c r="G178" s="68" t="n">
        <v>12.4332204854927</v>
      </c>
      <c r="H178" s="68" t="n">
        <v>53674.3462852</v>
      </c>
      <c r="I178" s="68" t="n">
        <v>3.00836859971935</v>
      </c>
      <c r="J178" s="68" t="n">
        <v>15.4702864096892</v>
      </c>
      <c r="K178" s="68" t="n">
        <v>2.95471553299717</v>
      </c>
      <c r="L178" s="68" t="n">
        <v>147224.3575312</v>
      </c>
      <c r="M178" s="68" t="n">
        <v>1.80133384673034</v>
      </c>
      <c r="N178" s="68" t="n">
        <v>42.4337348309385</v>
      </c>
      <c r="O178" s="68" t="n">
        <v>1.65866025128885</v>
      </c>
      <c r="P178" s="68" t="n">
        <v>57844.7869951</v>
      </c>
      <c r="Q178" s="68" t="n">
        <v>3.0080609368795</v>
      </c>
      <c r="R178" s="68" t="n">
        <v>16.6723115241445</v>
      </c>
      <c r="S178" s="68" t="n">
        <v>2.92212891435391</v>
      </c>
      <c r="T178" s="68" t="n">
        <v>16020.9650055</v>
      </c>
      <c r="U178" s="68" t="n">
        <v>5.93170409975289</v>
      </c>
      <c r="V178" s="68" t="n">
        <v>4.61764202730558</v>
      </c>
      <c r="W178" s="68" t="n">
        <v>5.89930136281162</v>
      </c>
      <c r="X178" s="68" t="n">
        <v>69514.2531751</v>
      </c>
      <c r="Y178" s="68" t="n">
        <v>3.34615603990557</v>
      </c>
      <c r="Z178" s="68" t="n">
        <v>20.0357429685356</v>
      </c>
      <c r="AA178" s="68" t="n">
        <v>3.27244583856066</v>
      </c>
    </row>
    <row r="179">
      <c r="A179" s="68" t="s">
        <v>88</v>
      </c>
      <c r="B179" s="68" t="s">
        <v>89</v>
      </c>
      <c r="C179" s="68" t="s">
        <v>16</v>
      </c>
      <c r="D179" s="68" t="n">
        <v>42.8554253</v>
      </c>
      <c r="E179" s="68" t="n">
        <v>73.3091982626741</v>
      </c>
      <c r="F179" s="68" t="n">
        <v>0.987318519476788</v>
      </c>
      <c r="G179" s="68" t="n">
        <v>73.4891405801222</v>
      </c>
      <c r="H179" s="68" t="n">
        <v>391.9467674</v>
      </c>
      <c r="I179" s="68" t="n">
        <v>29.9086443795219</v>
      </c>
      <c r="J179" s="68" t="n">
        <v>9.02980893070454</v>
      </c>
      <c r="K179" s="68" t="n">
        <v>28.5488515294828</v>
      </c>
      <c r="L179" s="68" t="n">
        <v>1945.1043449</v>
      </c>
      <c r="M179" s="68" t="n">
        <v>15.1453847693315</v>
      </c>
      <c r="N179" s="68" t="n">
        <v>44.8120052149975</v>
      </c>
      <c r="O179" s="68" t="n">
        <v>10.2332937747771</v>
      </c>
      <c r="P179" s="68" t="n">
        <v>692.0742247</v>
      </c>
      <c r="Q179" s="68" t="n">
        <v>22.1423122840848</v>
      </c>
      <c r="R179" s="68" t="n">
        <v>15.9442519614629</v>
      </c>
      <c r="S179" s="68" t="n">
        <v>19.8648341649753</v>
      </c>
      <c r="T179" s="68" t="n">
        <v>176.3657574</v>
      </c>
      <c r="U179" s="68" t="n">
        <v>45.3738876216272</v>
      </c>
      <c r="V179" s="68" t="n">
        <v>4.06317700182923</v>
      </c>
      <c r="W179" s="68" t="n">
        <v>43.9610801426878</v>
      </c>
      <c r="X179" s="68" t="n">
        <v>1092.2410875</v>
      </c>
      <c r="Y179" s="68" t="n">
        <v>14.5479916438807</v>
      </c>
      <c r="Z179" s="68" t="n">
        <v>25.1634383715291</v>
      </c>
      <c r="AA179" s="68" t="n">
        <v>13.9440230466749</v>
      </c>
    </row>
    <row r="180">
      <c r="A180" s="68" t="s">
        <v>88</v>
      </c>
      <c r="B180" s="68" t="s">
        <v>89</v>
      </c>
      <c r="C180" s="68" t="s">
        <v>17</v>
      </c>
      <c r="D180" s="68" t="n">
        <v>906.6375119</v>
      </c>
      <c r="E180" s="68" t="n">
        <v>20.1550716091192</v>
      </c>
      <c r="F180" s="68" t="n">
        <v>0.636521328494603</v>
      </c>
      <c r="G180" s="68" t="n">
        <v>20.1911003284561</v>
      </c>
      <c r="H180" s="68" t="n">
        <v>15640.2284973</v>
      </c>
      <c r="I180" s="68" t="n">
        <v>5.4646109892532</v>
      </c>
      <c r="J180" s="68" t="n">
        <v>10.9805064211358</v>
      </c>
      <c r="K180" s="68" t="n">
        <v>5.46075661704606</v>
      </c>
      <c r="L180" s="68" t="n">
        <v>44100.0493701</v>
      </c>
      <c r="M180" s="68" t="n">
        <v>2.81744775892078</v>
      </c>
      <c r="N180" s="68" t="n">
        <v>30.9612404553031</v>
      </c>
      <c r="O180" s="68" t="n">
        <v>2.73195941912391</v>
      </c>
      <c r="P180" s="68" t="n">
        <v>22257.288513</v>
      </c>
      <c r="Q180" s="68" t="n">
        <v>3.9694417550954</v>
      </c>
      <c r="R180" s="68" t="n">
        <v>15.6261335616842</v>
      </c>
      <c r="S180" s="68" t="n">
        <v>3.89784987589235</v>
      </c>
      <c r="T180" s="68" t="n">
        <v>5142.0946141</v>
      </c>
      <c r="U180" s="68" t="n">
        <v>7.96420591658823</v>
      </c>
      <c r="V180" s="68" t="n">
        <v>3.61010089705276</v>
      </c>
      <c r="W180" s="68" t="n">
        <v>7.8815043621536</v>
      </c>
      <c r="X180" s="68" t="n">
        <v>54390.0145146</v>
      </c>
      <c r="Y180" s="68" t="n">
        <v>2.40030187509363</v>
      </c>
      <c r="Z180" s="68" t="n">
        <v>38.1854973363296</v>
      </c>
      <c r="AA180" s="68" t="n">
        <v>2.3079383485385</v>
      </c>
    </row>
    <row r="181">
      <c r="A181" s="68" t="s">
        <v>90</v>
      </c>
      <c r="B181" s="68" t="s">
        <v>91</v>
      </c>
      <c r="C181" s="68" t="s">
        <v>16</v>
      </c>
      <c r="D181" s="68" t="n">
        <v>181.483384</v>
      </c>
      <c r="E181" s="68" t="n">
        <v>58.7051480558796</v>
      </c>
      <c r="F181" s="68" t="n">
        <v>1.73710794352201</v>
      </c>
      <c r="G181" s="68" t="n">
        <v>57.4574855680241</v>
      </c>
      <c r="H181" s="68" t="n">
        <v>1815.14741</v>
      </c>
      <c r="I181" s="68" t="n">
        <v>17.9537200349597</v>
      </c>
      <c r="J181" s="68" t="n">
        <v>17.3740808391274</v>
      </c>
      <c r="K181" s="68" t="n">
        <v>16.1956918459379</v>
      </c>
      <c r="L181" s="68" t="n">
        <v>3518.9086952</v>
      </c>
      <c r="M181" s="68" t="n">
        <v>13.0540834212459</v>
      </c>
      <c r="N181" s="68" t="n">
        <v>33.6820049981027</v>
      </c>
      <c r="O181" s="68" t="n">
        <v>9.95776382057884</v>
      </c>
      <c r="P181" s="68" t="n">
        <v>2187.188417</v>
      </c>
      <c r="Q181" s="68" t="n">
        <v>16.1602351939225</v>
      </c>
      <c r="R181" s="68" t="n">
        <v>20.9351527914535</v>
      </c>
      <c r="S181" s="68" t="n">
        <v>14.2020344208824</v>
      </c>
      <c r="T181" s="68" t="n">
        <v>503.3242511</v>
      </c>
      <c r="U181" s="68" t="n">
        <v>30.9775038418604</v>
      </c>
      <c r="V181" s="68" t="n">
        <v>4.81767826608896</v>
      </c>
      <c r="W181" s="68" t="n">
        <v>29.6518805992292</v>
      </c>
      <c r="X181" s="68" t="n">
        <v>2241.3920949</v>
      </c>
      <c r="Y181" s="68" t="n">
        <v>15.5511132426688</v>
      </c>
      <c r="Z181" s="68" t="n">
        <v>21.4539751617053</v>
      </c>
      <c r="AA181" s="68" t="n">
        <v>13.7976253067988</v>
      </c>
    </row>
    <row r="182">
      <c r="A182" s="68" t="s">
        <v>90</v>
      </c>
      <c r="B182" s="68" t="s">
        <v>91</v>
      </c>
      <c r="C182" s="68" t="s">
        <v>17</v>
      </c>
      <c r="D182" s="68" t="n">
        <v>1850.3426916</v>
      </c>
      <c r="E182" s="68" t="n">
        <v>16.2085518559808</v>
      </c>
      <c r="F182" s="68" t="n">
        <v>0.645109913346781</v>
      </c>
      <c r="G182" s="68" t="n">
        <v>16.2115169238425</v>
      </c>
      <c r="H182" s="68" t="n">
        <v>35449.1370394</v>
      </c>
      <c r="I182" s="68" t="n">
        <v>4.05347134636887</v>
      </c>
      <c r="J182" s="68" t="n">
        <v>12.3591104650625</v>
      </c>
      <c r="K182" s="68" t="n">
        <v>4.07417492390015</v>
      </c>
      <c r="L182" s="68" t="n">
        <v>102921.9762578</v>
      </c>
      <c r="M182" s="68" t="n">
        <v>2.42835284163786</v>
      </c>
      <c r="N182" s="68" t="n">
        <v>35.8830758683603</v>
      </c>
      <c r="O182" s="68" t="n">
        <v>2.16781077954467</v>
      </c>
      <c r="P182" s="68" t="n">
        <v>48934.6139318</v>
      </c>
      <c r="Q182" s="68" t="n">
        <v>3.21294362351231</v>
      </c>
      <c r="R182" s="68" t="n">
        <v>17.0607340448404</v>
      </c>
      <c r="S182" s="68" t="n">
        <v>3.15035643842169</v>
      </c>
      <c r="T182" s="68" t="n">
        <v>13895.0698471</v>
      </c>
      <c r="U182" s="68" t="n">
        <v>6.6077180793917</v>
      </c>
      <c r="V182" s="68" t="n">
        <v>4.84442549247949</v>
      </c>
      <c r="W182" s="68" t="n">
        <v>6.53222102461165</v>
      </c>
      <c r="X182" s="68" t="n">
        <v>83774.8186183</v>
      </c>
      <c r="Y182" s="68" t="n">
        <v>3.14291952043861</v>
      </c>
      <c r="Z182" s="68" t="n">
        <v>29.2075442159105</v>
      </c>
      <c r="AA182" s="68" t="n">
        <v>3.07685836011072</v>
      </c>
    </row>
    <row r="183">
      <c r="A183" s="68" t="s">
        <v>92</v>
      </c>
      <c r="B183" s="68" t="s">
        <v>93</v>
      </c>
      <c r="C183" s="68" t="s">
        <v>16</v>
      </c>
      <c r="D183" s="68" t="n">
        <v>325.2614744</v>
      </c>
      <c r="E183" s="68" t="n">
        <v>63.2168375988368</v>
      </c>
      <c r="F183" s="68" t="n">
        <v>1.43923018552399</v>
      </c>
      <c r="G183" s="68" t="n">
        <v>62.3169872942268</v>
      </c>
      <c r="H183" s="68" t="n">
        <v>2931.8496746</v>
      </c>
      <c r="I183" s="68" t="n">
        <v>19.543741620402</v>
      </c>
      <c r="J183" s="68" t="n">
        <v>12.9729675452243</v>
      </c>
      <c r="K183" s="68" t="n">
        <v>18.1766358532286</v>
      </c>
      <c r="L183" s="68" t="n">
        <v>7989.6582934</v>
      </c>
      <c r="M183" s="68" t="n">
        <v>11.3432420393998</v>
      </c>
      <c r="N183" s="68" t="n">
        <v>35.352964592856</v>
      </c>
      <c r="O183" s="68" t="n">
        <v>8.71315692319358</v>
      </c>
      <c r="P183" s="68" t="n">
        <v>2297.8279261</v>
      </c>
      <c r="Q183" s="68" t="n">
        <v>18.3536671650265</v>
      </c>
      <c r="R183" s="68" t="n">
        <v>10.1675223556175</v>
      </c>
      <c r="S183" s="68" t="n">
        <v>17.7713114220795</v>
      </c>
      <c r="T183" s="68" t="n">
        <v>1090.5911028</v>
      </c>
      <c r="U183" s="68" t="n">
        <v>24.0477685087214</v>
      </c>
      <c r="V183" s="68" t="n">
        <v>4.82569181643497</v>
      </c>
      <c r="W183" s="68" t="n">
        <v>23.3799334911143</v>
      </c>
      <c r="X183" s="68" t="n">
        <v>7964.4955592</v>
      </c>
      <c r="Y183" s="68" t="n">
        <v>7.96700817706972</v>
      </c>
      <c r="Z183" s="68" t="n">
        <v>35.2416235043433</v>
      </c>
      <c r="AA183" s="68" t="n">
        <v>7.28625208349424</v>
      </c>
    </row>
    <row r="184">
      <c r="A184" s="68" t="s">
        <v>92</v>
      </c>
      <c r="B184" s="68" t="s">
        <v>93</v>
      </c>
      <c r="C184" s="68" t="s">
        <v>17</v>
      </c>
      <c r="D184" s="68" t="n">
        <v>3009.2186324</v>
      </c>
      <c r="E184" s="68" t="n">
        <v>16.7776154925385</v>
      </c>
      <c r="F184" s="68" t="n">
        <v>0.712233788022515</v>
      </c>
      <c r="G184" s="68" t="n">
        <v>16.7220473840624</v>
      </c>
      <c r="H184" s="68" t="n">
        <v>44542.5554628</v>
      </c>
      <c r="I184" s="68" t="n">
        <v>5.44745767384966</v>
      </c>
      <c r="J184" s="68" t="n">
        <v>10.5425084983509</v>
      </c>
      <c r="K184" s="68" t="n">
        <v>5.42097771338521</v>
      </c>
      <c r="L184" s="68" t="n">
        <v>130452.8168363</v>
      </c>
      <c r="M184" s="68" t="n">
        <v>2.97202712977608</v>
      </c>
      <c r="N184" s="68" t="n">
        <v>30.876089524749</v>
      </c>
      <c r="O184" s="68" t="n">
        <v>2.63019622517688</v>
      </c>
      <c r="P184" s="68" t="n">
        <v>62266.6234715</v>
      </c>
      <c r="Q184" s="68" t="n">
        <v>3.63694779403218</v>
      </c>
      <c r="R184" s="68" t="n">
        <v>14.7375111349447</v>
      </c>
      <c r="S184" s="68" t="n">
        <v>3.66503520759861</v>
      </c>
      <c r="T184" s="68" t="n">
        <v>17856.6742067</v>
      </c>
      <c r="U184" s="68" t="n">
        <v>6.32260063707982</v>
      </c>
      <c r="V184" s="68" t="n">
        <v>4.22638839690373</v>
      </c>
      <c r="W184" s="68" t="n">
        <v>6.33719388570893</v>
      </c>
      <c r="X184" s="68" t="n">
        <v>164376.4467652</v>
      </c>
      <c r="Y184" s="68" t="n">
        <v>1.98394691991458</v>
      </c>
      <c r="Z184" s="68" t="n">
        <v>38.9052686570291</v>
      </c>
      <c r="AA184" s="68" t="n">
        <v>2.07295642268585</v>
      </c>
    </row>
    <row r="185">
      <c r="A185" s="68" t="s">
        <v>94</v>
      </c>
      <c r="B185" s="68" t="s">
        <v>95</v>
      </c>
      <c r="C185" s="68" t="s">
        <v>16</v>
      </c>
      <c r="D185" s="68" t="n">
        <v>15.0422726</v>
      </c>
      <c r="E185" s="68" t="n">
        <v>99.9999999999999</v>
      </c>
      <c r="F185" s="68" t="n">
        <v>0.771653354089761</v>
      </c>
      <c r="G185" s="68" t="n">
        <v>100.718733464398</v>
      </c>
      <c r="H185" s="68" t="n">
        <v>301.6677384</v>
      </c>
      <c r="I185" s="68" t="n">
        <v>33.5651220947307</v>
      </c>
      <c r="J185" s="68" t="n">
        <v>15.4752495415508</v>
      </c>
      <c r="K185" s="68" t="n">
        <v>31.9492034690251</v>
      </c>
      <c r="L185" s="68" t="n">
        <v>696.1867462</v>
      </c>
      <c r="M185" s="68" t="n">
        <v>30.7085213709319</v>
      </c>
      <c r="N185" s="68" t="n">
        <v>35.7136751914779</v>
      </c>
      <c r="O185" s="68" t="n">
        <v>22.4030697135252</v>
      </c>
      <c r="P185" s="68" t="n">
        <v>182.5125204</v>
      </c>
      <c r="Q185" s="68" t="n">
        <v>33.8893214709072</v>
      </c>
      <c r="R185" s="68" t="n">
        <v>9.36270750272376</v>
      </c>
      <c r="S185" s="68" t="n">
        <v>34.4454116288753</v>
      </c>
      <c r="T185" s="68" t="n">
        <v>138.9607114</v>
      </c>
      <c r="U185" s="68" t="n">
        <v>50.3098285229299</v>
      </c>
      <c r="V185" s="68" t="n">
        <v>7.12854379719919</v>
      </c>
      <c r="W185" s="68" t="n">
        <v>48.658183810499</v>
      </c>
      <c r="X185" s="68" t="n">
        <v>614.9862239</v>
      </c>
      <c r="Y185" s="68" t="n">
        <v>21.8461755837944</v>
      </c>
      <c r="Z185" s="68" t="n">
        <v>31.5481706129586</v>
      </c>
      <c r="AA185" s="68" t="n">
        <v>19.8506985406944</v>
      </c>
    </row>
    <row r="186">
      <c r="A186" s="68" t="s">
        <v>94</v>
      </c>
      <c r="B186" s="68" t="s">
        <v>95</v>
      </c>
      <c r="C186" s="68" t="s">
        <v>17</v>
      </c>
      <c r="D186" s="68" t="n">
        <v>171.0906018</v>
      </c>
      <c r="E186" s="68" t="n">
        <v>39.9097306503748</v>
      </c>
      <c r="F186" s="68" t="n">
        <v>0.313995714020617</v>
      </c>
      <c r="G186" s="68" t="n">
        <v>39.9479047460249</v>
      </c>
      <c r="H186" s="68" t="n">
        <v>4278.2972067</v>
      </c>
      <c r="I186" s="68" t="n">
        <v>10.5772102943404</v>
      </c>
      <c r="J186" s="68" t="n">
        <v>7.85178713545316</v>
      </c>
      <c r="K186" s="68" t="n">
        <v>10.5734751655118</v>
      </c>
      <c r="L186" s="68" t="n">
        <v>14426.4947454</v>
      </c>
      <c r="M186" s="68" t="n">
        <v>5.40981459083367</v>
      </c>
      <c r="N186" s="68" t="n">
        <v>26.4763667363321</v>
      </c>
      <c r="O186" s="68" t="n">
        <v>5.19257942998148</v>
      </c>
      <c r="P186" s="68" t="n">
        <v>8351.3196433</v>
      </c>
      <c r="Q186" s="68" t="n">
        <v>5.42703617934063</v>
      </c>
      <c r="R186" s="68" t="n">
        <v>15.3268417249345</v>
      </c>
      <c r="S186" s="68" t="n">
        <v>5.40118365088234</v>
      </c>
      <c r="T186" s="68" t="n">
        <v>2474.0643653</v>
      </c>
      <c r="U186" s="68" t="n">
        <v>10.6299760115037</v>
      </c>
      <c r="V186" s="68" t="n">
        <v>4.54055102233756</v>
      </c>
      <c r="W186" s="68" t="n">
        <v>10.5693080440703</v>
      </c>
      <c r="X186" s="68" t="n">
        <v>24786.929983</v>
      </c>
      <c r="Y186" s="68" t="n">
        <v>4.40974328745706</v>
      </c>
      <c r="Z186" s="68" t="n">
        <v>45.4904576669221</v>
      </c>
      <c r="AA186" s="68" t="n">
        <v>4.28974085247329</v>
      </c>
    </row>
    <row r="187">
      <c r="A187" s="68" t="s">
        <v>96</v>
      </c>
      <c r="B187" s="68" t="s">
        <v>97</v>
      </c>
      <c r="C187" s="68" t="s">
        <v>16</v>
      </c>
      <c r="D187" s="68" t="n">
        <v>12.0523743</v>
      </c>
      <c r="E187" s="68" t="n">
        <v>99.9999999999999</v>
      </c>
      <c r="F187" s="68" t="n">
        <v>0.400123862163886</v>
      </c>
      <c r="G187" s="68" t="n">
        <v>99.6692755219253</v>
      </c>
      <c r="H187" s="68" t="n">
        <v>53.6795276</v>
      </c>
      <c r="I187" s="68" t="n">
        <v>51.1742688558919</v>
      </c>
      <c r="J187" s="68" t="n">
        <v>1.7820936661787</v>
      </c>
      <c r="K187" s="68" t="n">
        <v>50.5267679708244</v>
      </c>
      <c r="L187" s="68" t="n">
        <v>384.6162727</v>
      </c>
      <c r="M187" s="68" t="n">
        <v>20.7409426388529</v>
      </c>
      <c r="N187" s="68" t="n">
        <v>12.7687827023263</v>
      </c>
      <c r="O187" s="68" t="n">
        <v>19.0205770399499</v>
      </c>
      <c r="P187" s="68" t="n">
        <v>260.6935175</v>
      </c>
      <c r="Q187" s="68" t="n">
        <v>24.2895596638943</v>
      </c>
      <c r="R187" s="68" t="n">
        <v>8.65470109596486</v>
      </c>
      <c r="S187" s="68" t="n">
        <v>23.1293853296347</v>
      </c>
      <c r="T187" s="68" t="n">
        <v>232.2008967</v>
      </c>
      <c r="U187" s="68" t="n">
        <v>23.5295834395201</v>
      </c>
      <c r="V187" s="68" t="n">
        <v>7.70878146271325</v>
      </c>
      <c r="W187" s="68" t="n">
        <v>23.0461640768234</v>
      </c>
      <c r="X187" s="68" t="n">
        <v>2068.9182543</v>
      </c>
      <c r="Y187" s="68" t="n">
        <v>9.56331693517301</v>
      </c>
      <c r="Z187" s="68" t="n">
        <v>68.685517210653</v>
      </c>
      <c r="AA187" s="68" t="n">
        <v>4.59086982109297</v>
      </c>
    </row>
    <row r="188">
      <c r="A188" s="68" t="s">
        <v>96</v>
      </c>
      <c r="B188" s="68" t="s">
        <v>97</v>
      </c>
      <c r="C188" s="68" t="s">
        <v>17</v>
      </c>
      <c r="D188" s="68" t="n">
        <v>44.7213838</v>
      </c>
      <c r="E188" s="68" t="n">
        <v>53.1239648828945</v>
      </c>
      <c r="F188" s="68" t="n">
        <v>0.0601627904942251</v>
      </c>
      <c r="G188" s="68" t="n">
        <v>53.1809467001247</v>
      </c>
      <c r="H188" s="68" t="n">
        <v>1886.7570634</v>
      </c>
      <c r="I188" s="68" t="n">
        <v>9.74146038213806</v>
      </c>
      <c r="J188" s="68" t="n">
        <v>2.5382168500527</v>
      </c>
      <c r="K188" s="68" t="n">
        <v>9.57035874600184</v>
      </c>
      <c r="L188" s="68" t="n">
        <v>8624.9752266</v>
      </c>
      <c r="M188" s="68" t="n">
        <v>4.64205595036982</v>
      </c>
      <c r="N188" s="68" t="n">
        <v>11.6030080799024</v>
      </c>
      <c r="O188" s="68" t="n">
        <v>4.55409957126922</v>
      </c>
      <c r="P188" s="68" t="n">
        <v>7344.6582089</v>
      </c>
      <c r="Q188" s="68" t="n">
        <v>4.89172812729</v>
      </c>
      <c r="R188" s="68" t="n">
        <v>9.8806229934625</v>
      </c>
      <c r="S188" s="68" t="n">
        <v>4.82683147593033</v>
      </c>
      <c r="T188" s="68" t="n">
        <v>4330.0450361</v>
      </c>
      <c r="U188" s="68" t="n">
        <v>7.19277202272795</v>
      </c>
      <c r="V188" s="68" t="n">
        <v>5.82512369255988</v>
      </c>
      <c r="W188" s="68" t="n">
        <v>6.94139387312264</v>
      </c>
      <c r="X188" s="68" t="n">
        <v>52102.8017168</v>
      </c>
      <c r="Y188" s="68" t="n">
        <v>1.43032707461582</v>
      </c>
      <c r="Z188" s="68" t="n">
        <v>70.0928655935283</v>
      </c>
      <c r="AA188" s="68" t="n">
        <v>1.18223227963837</v>
      </c>
    </row>
    <row r="189">
      <c r="A189" s="68" t="s">
        <v>98</v>
      </c>
      <c r="B189" s="68" t="s">
        <v>99</v>
      </c>
      <c r="C189" s="68" t="s">
        <v>16</v>
      </c>
      <c r="D189" s="68" t="n">
        <v>12.3540843</v>
      </c>
      <c r="E189" s="68" t="n">
        <v>100</v>
      </c>
      <c r="F189" s="68" t="n">
        <v>0.683450679071466</v>
      </c>
      <c r="G189" s="68" t="n">
        <v>100.659663625376</v>
      </c>
      <c r="H189" s="68" t="n">
        <v>457.4581268</v>
      </c>
      <c r="I189" s="68" t="n">
        <v>20.7396499947105</v>
      </c>
      <c r="J189" s="68" t="n">
        <v>25.3074254486203</v>
      </c>
      <c r="K189" s="68" t="n">
        <v>16.9177783573938</v>
      </c>
      <c r="L189" s="68" t="n">
        <v>764.9457822</v>
      </c>
      <c r="M189" s="68" t="n">
        <v>19.6429667133811</v>
      </c>
      <c r="N189" s="68" t="n">
        <v>42.3182084241924</v>
      </c>
      <c r="O189" s="68" t="n">
        <v>12.6801006711304</v>
      </c>
      <c r="P189" s="68" t="n">
        <v>194.5375256</v>
      </c>
      <c r="Q189" s="68" t="n">
        <v>32.6718303999436</v>
      </c>
      <c r="R189" s="68" t="n">
        <v>10.7621739294917</v>
      </c>
      <c r="S189" s="68" t="n">
        <v>31.5292448266742</v>
      </c>
      <c r="T189" s="68" t="n">
        <v>144.2881386</v>
      </c>
      <c r="U189" s="68" t="n">
        <v>40.56819353474</v>
      </c>
      <c r="V189" s="68" t="n">
        <v>7.98228536518306</v>
      </c>
      <c r="W189" s="68" t="n">
        <v>38.3130991537986</v>
      </c>
      <c r="X189" s="68" t="n">
        <v>234.0207064</v>
      </c>
      <c r="Y189" s="68" t="n">
        <v>29.2560393762212</v>
      </c>
      <c r="Z189" s="68" t="n">
        <v>12.946456153441</v>
      </c>
      <c r="AA189" s="68" t="n">
        <v>29.0599680840143</v>
      </c>
    </row>
    <row r="190">
      <c r="A190" s="68" t="s">
        <v>98</v>
      </c>
      <c r="B190" s="68" t="s">
        <v>99</v>
      </c>
      <c r="C190" s="68" t="s">
        <v>17</v>
      </c>
      <c r="D190" s="68" t="n">
        <v>245.4666933</v>
      </c>
      <c r="E190" s="68" t="n">
        <v>28.2294468679809</v>
      </c>
      <c r="F190" s="68" t="n">
        <v>0.783512941712694</v>
      </c>
      <c r="G190" s="68" t="n">
        <v>28.2023542689591</v>
      </c>
      <c r="H190" s="68" t="n">
        <v>4742.3170229</v>
      </c>
      <c r="I190" s="68" t="n">
        <v>6.88341139187113</v>
      </c>
      <c r="J190" s="68" t="n">
        <v>15.1371524633096</v>
      </c>
      <c r="K190" s="68" t="n">
        <v>6.89196045656835</v>
      </c>
      <c r="L190" s="68" t="n">
        <v>14084.3865118</v>
      </c>
      <c r="M190" s="68" t="n">
        <v>4.28894238923492</v>
      </c>
      <c r="N190" s="68" t="n">
        <v>44.9564010486428</v>
      </c>
      <c r="O190" s="68" t="n">
        <v>3.58848413260345</v>
      </c>
      <c r="P190" s="68" t="n">
        <v>4850.8199845</v>
      </c>
      <c r="Q190" s="68" t="n">
        <v>6.70433608826465</v>
      </c>
      <c r="R190" s="68" t="n">
        <v>15.483486515742</v>
      </c>
      <c r="S190" s="68" t="n">
        <v>6.49976459915605</v>
      </c>
      <c r="T190" s="68" t="n">
        <v>1355.9689195</v>
      </c>
      <c r="U190" s="68" t="n">
        <v>12.7781109224726</v>
      </c>
      <c r="V190" s="68" t="n">
        <v>4.32816030030591</v>
      </c>
      <c r="W190" s="68" t="n">
        <v>12.6078317462329</v>
      </c>
      <c r="X190" s="68" t="n">
        <v>6050.0311414</v>
      </c>
      <c r="Y190" s="68" t="n">
        <v>7.97560117461985</v>
      </c>
      <c r="Z190" s="68" t="n">
        <v>19.311286730287</v>
      </c>
      <c r="AA190" s="68" t="n">
        <v>7.96487483377719</v>
      </c>
    </row>
    <row r="191">
      <c r="A191" s="68" t="s">
        <v>100</v>
      </c>
      <c r="B191" s="68" t="s">
        <v>101</v>
      </c>
      <c r="C191" s="68" t="s">
        <v>16</v>
      </c>
      <c r="D191" s="68" t="n">
        <v>49.7933703</v>
      </c>
      <c r="E191" s="68" t="n">
        <v>71.2849592509975</v>
      </c>
      <c r="F191" s="68" t="n">
        <v>1.94687103861225</v>
      </c>
      <c r="G191" s="68" t="n">
        <v>72.0535671168711</v>
      </c>
      <c r="H191" s="68" t="n">
        <v>298.81569</v>
      </c>
      <c r="I191" s="68" t="n">
        <v>24.2911931306379</v>
      </c>
      <c r="J191" s="68" t="n">
        <v>11.6833949828846</v>
      </c>
      <c r="K191" s="68" t="n">
        <v>22.806174599764</v>
      </c>
      <c r="L191" s="68" t="n">
        <v>901.0654131</v>
      </c>
      <c r="M191" s="68" t="n">
        <v>17.3634028684302</v>
      </c>
      <c r="N191" s="68" t="n">
        <v>35.23075755046</v>
      </c>
      <c r="O191" s="68" t="n">
        <v>14.4346960240857</v>
      </c>
      <c r="P191" s="68" t="n">
        <v>467.5589861</v>
      </c>
      <c r="Q191" s="68" t="n">
        <v>21.8498837513347</v>
      </c>
      <c r="R191" s="68" t="n">
        <v>18.2810892975645</v>
      </c>
      <c r="S191" s="68" t="n">
        <v>20.4925251484021</v>
      </c>
      <c r="T191" s="68" t="n">
        <v>111.8753189</v>
      </c>
      <c r="U191" s="68" t="n">
        <v>42.1029265654056</v>
      </c>
      <c r="V191" s="68" t="n">
        <v>4.37421321331848</v>
      </c>
      <c r="W191" s="68" t="n">
        <v>40.4109479506782</v>
      </c>
      <c r="X191" s="68" t="n">
        <v>728.5013207</v>
      </c>
      <c r="Y191" s="68" t="n">
        <v>22.4055221690645</v>
      </c>
      <c r="Z191" s="68" t="n">
        <v>28.4836739171601</v>
      </c>
      <c r="AA191" s="68" t="n">
        <v>16.9675180066406</v>
      </c>
    </row>
    <row r="192">
      <c r="A192" s="68" t="s">
        <v>100</v>
      </c>
      <c r="B192" s="68" t="s">
        <v>101</v>
      </c>
      <c r="C192" s="68" t="s">
        <v>17</v>
      </c>
      <c r="D192" s="68" t="n">
        <v>119.8424952</v>
      </c>
      <c r="E192" s="68" t="n">
        <v>43.2602937402554</v>
      </c>
      <c r="F192" s="68" t="n">
        <v>0.467039377077201</v>
      </c>
      <c r="G192" s="68" t="n">
        <v>43.2922342514263</v>
      </c>
      <c r="H192" s="68" t="n">
        <v>3475.5793538</v>
      </c>
      <c r="I192" s="68" t="n">
        <v>8.33646263152411</v>
      </c>
      <c r="J192" s="68" t="n">
        <v>13.5447147831175</v>
      </c>
      <c r="K192" s="68" t="n">
        <v>8.26705829631995</v>
      </c>
      <c r="L192" s="68" t="n">
        <v>9379.4732581</v>
      </c>
      <c r="M192" s="68" t="n">
        <v>5.30281768510139</v>
      </c>
      <c r="N192" s="68" t="n">
        <v>36.552838293835</v>
      </c>
      <c r="O192" s="68" t="n">
        <v>4.4862270183007</v>
      </c>
      <c r="P192" s="68" t="n">
        <v>4485.6710445</v>
      </c>
      <c r="Q192" s="68" t="n">
        <v>6.96011193370347</v>
      </c>
      <c r="R192" s="68" t="n">
        <v>17.4811531327038</v>
      </c>
      <c r="S192" s="68" t="n">
        <v>6.87370093729055</v>
      </c>
      <c r="T192" s="68" t="n">
        <v>1644.3042989</v>
      </c>
      <c r="U192" s="68" t="n">
        <v>11.756856785959</v>
      </c>
      <c r="V192" s="68" t="n">
        <v>6.40803459742734</v>
      </c>
      <c r="W192" s="68" t="n">
        <v>11.4936615987143</v>
      </c>
      <c r="X192" s="68" t="n">
        <v>6555.1704544</v>
      </c>
      <c r="Y192" s="68" t="n">
        <v>6.45337509434204</v>
      </c>
      <c r="Z192" s="68" t="n">
        <v>25.5462198158392</v>
      </c>
      <c r="AA192" s="68" t="n">
        <v>6.44984903575306</v>
      </c>
    </row>
    <row r="193">
      <c r="A193" s="68" t="s">
        <v>102</v>
      </c>
      <c r="B193" s="68" t="s">
        <v>103</v>
      </c>
      <c r="C193" s="68" t="s">
        <v>16</v>
      </c>
      <c r="D193" s="68" t="n">
        <v>51.7466923</v>
      </c>
      <c r="E193" s="68" t="n">
        <v>63.7512075259674</v>
      </c>
      <c r="F193" s="68" t="n">
        <v>1.25404860930111</v>
      </c>
      <c r="G193" s="68" t="n">
        <v>64.0793073912596</v>
      </c>
      <c r="H193" s="68" t="n">
        <v>655.6347333</v>
      </c>
      <c r="I193" s="68" t="n">
        <v>21.8168170509013</v>
      </c>
      <c r="J193" s="68" t="n">
        <v>15.8888962551983</v>
      </c>
      <c r="K193" s="68" t="n">
        <v>18.7791925738034</v>
      </c>
      <c r="L193" s="68" t="n">
        <v>1650.2160635</v>
      </c>
      <c r="M193" s="68" t="n">
        <v>14.4453442138407</v>
      </c>
      <c r="N193" s="68" t="n">
        <v>39.991950547891</v>
      </c>
      <c r="O193" s="68" t="n">
        <v>10.0798661295853</v>
      </c>
      <c r="P193" s="68" t="n">
        <v>727.7857579</v>
      </c>
      <c r="Q193" s="68" t="n">
        <v>22.0180169843962</v>
      </c>
      <c r="R193" s="68" t="n">
        <v>17.6374310510983</v>
      </c>
      <c r="S193" s="68" t="n">
        <v>20.8392184878504</v>
      </c>
      <c r="T193" s="68" t="n">
        <v>121.3890461</v>
      </c>
      <c r="U193" s="68" t="n">
        <v>49.217083187636</v>
      </c>
      <c r="V193" s="68" t="n">
        <v>2.94178734291957</v>
      </c>
      <c r="W193" s="68" t="n">
        <v>48.8097339151059</v>
      </c>
      <c r="X193" s="68" t="n">
        <v>919.5982412</v>
      </c>
      <c r="Y193" s="68" t="n">
        <v>23.7223270300315</v>
      </c>
      <c r="Z193" s="68" t="n">
        <v>22.2858861935917</v>
      </c>
      <c r="AA193" s="68" t="n">
        <v>19.1780057589605</v>
      </c>
    </row>
    <row r="194">
      <c r="A194" s="68" t="s">
        <v>102</v>
      </c>
      <c r="B194" s="68" t="s">
        <v>103</v>
      </c>
      <c r="C194" s="68" t="s">
        <v>17</v>
      </c>
      <c r="D194" s="68" t="n">
        <v>650.9169959</v>
      </c>
      <c r="E194" s="68" t="n">
        <v>21.4179917310098</v>
      </c>
      <c r="F194" s="68" t="n">
        <v>0.758539609043852</v>
      </c>
      <c r="G194" s="68" t="n">
        <v>21.5053490170582</v>
      </c>
      <c r="H194" s="68" t="n">
        <v>11625.3544395</v>
      </c>
      <c r="I194" s="68" t="n">
        <v>5.49048284467726</v>
      </c>
      <c r="J194" s="68" t="n">
        <v>13.5474904896926</v>
      </c>
      <c r="K194" s="68" t="n">
        <v>5.4342975519271</v>
      </c>
      <c r="L194" s="68" t="n">
        <v>33970.2118663</v>
      </c>
      <c r="M194" s="68" t="n">
        <v>3.02934965525443</v>
      </c>
      <c r="N194" s="68" t="n">
        <v>39.586846541888</v>
      </c>
      <c r="O194" s="68" t="n">
        <v>2.73889992267935</v>
      </c>
      <c r="P194" s="68" t="n">
        <v>14465.5344418</v>
      </c>
      <c r="Q194" s="68" t="n">
        <v>4.91756760648648</v>
      </c>
      <c r="R194" s="68" t="n">
        <v>16.857265840665</v>
      </c>
      <c r="S194" s="68" t="n">
        <v>4.81131115786109</v>
      </c>
      <c r="T194" s="68" t="n">
        <v>4361.1425191</v>
      </c>
      <c r="U194" s="68" t="n">
        <v>9.09926798409005</v>
      </c>
      <c r="V194" s="68" t="n">
        <v>5.0822138033877</v>
      </c>
      <c r="W194" s="68" t="n">
        <v>9.07266668833882</v>
      </c>
      <c r="X194" s="68" t="n">
        <v>20738.7061369</v>
      </c>
      <c r="Y194" s="68" t="n">
        <v>4.33596127955957</v>
      </c>
      <c r="Z194" s="68" t="n">
        <v>24.1676437153228</v>
      </c>
      <c r="AA194" s="68" t="n">
        <v>4.25893421112714</v>
      </c>
    </row>
    <row r="195">
      <c r="A195" s="68" t="s">
        <v>104</v>
      </c>
      <c r="B195" s="68" t="s">
        <v>105</v>
      </c>
      <c r="C195" s="68" t="s">
        <v>16</v>
      </c>
      <c r="D195" s="68"/>
      <c r="E195" s="68"/>
      <c r="F195" s="68"/>
      <c r="G195" s="68"/>
      <c r="H195" s="68" t="n">
        <v>32.7197255</v>
      </c>
      <c r="I195" s="68" t="n">
        <v>44.7757845680099</v>
      </c>
      <c r="J195" s="68" t="n">
        <v>7.37677153859991</v>
      </c>
      <c r="K195" s="68" t="n">
        <v>43.7389918335173</v>
      </c>
      <c r="L195" s="68" t="n">
        <v>136.5504366</v>
      </c>
      <c r="M195" s="68" t="n">
        <v>28.1879020574056</v>
      </c>
      <c r="N195" s="68" t="n">
        <v>30.785752597291</v>
      </c>
      <c r="O195" s="68" t="n">
        <v>23.8438973820014</v>
      </c>
      <c r="P195" s="68" t="n">
        <v>66.456227</v>
      </c>
      <c r="Q195" s="68" t="n">
        <v>39.089912086051</v>
      </c>
      <c r="R195" s="68" t="n">
        <v>14.9827786268053</v>
      </c>
      <c r="S195" s="68" t="n">
        <v>36.4523431543404</v>
      </c>
      <c r="T195" s="68" t="n">
        <v>85.9832684</v>
      </c>
      <c r="U195" s="68" t="n">
        <v>32.0933305355658</v>
      </c>
      <c r="V195" s="68" t="n">
        <v>19.3852154147478</v>
      </c>
      <c r="W195" s="68" t="n">
        <v>28.0434583577288</v>
      </c>
      <c r="X195" s="68" t="n">
        <v>121.8410927</v>
      </c>
      <c r="Y195" s="68" t="n">
        <v>30.6279227976765</v>
      </c>
      <c r="Z195" s="68" t="n">
        <v>27.4694818225561</v>
      </c>
      <c r="AA195" s="68" t="n">
        <v>25.9936430777905</v>
      </c>
    </row>
    <row r="196">
      <c r="A196" s="68" t="s">
        <v>104</v>
      </c>
      <c r="B196" s="68" t="s">
        <v>105</v>
      </c>
      <c r="C196" s="68" t="s">
        <v>17</v>
      </c>
      <c r="D196" s="68" t="n">
        <v>72.2347739</v>
      </c>
      <c r="E196" s="68" t="n">
        <v>44.8504628751871</v>
      </c>
      <c r="F196" s="68" t="n">
        <v>1.00891565587129</v>
      </c>
      <c r="G196" s="68" t="n">
        <v>44.8327235445919</v>
      </c>
      <c r="H196" s="68" t="n">
        <v>968.1172369</v>
      </c>
      <c r="I196" s="68" t="n">
        <v>10.8748288727376</v>
      </c>
      <c r="J196" s="68" t="n">
        <v>13.5218618996364</v>
      </c>
      <c r="K196" s="68" t="n">
        <v>10.6534050754335</v>
      </c>
      <c r="L196" s="68" t="n">
        <v>2277.9687417</v>
      </c>
      <c r="M196" s="68" t="n">
        <v>7.09758270807785</v>
      </c>
      <c r="N196" s="68" t="n">
        <v>31.8167857806023</v>
      </c>
      <c r="O196" s="68" t="n">
        <v>6.69953340748513</v>
      </c>
      <c r="P196" s="68" t="n">
        <v>725.4488357</v>
      </c>
      <c r="Q196" s="68" t="n">
        <v>10.4892814418164</v>
      </c>
      <c r="R196" s="68" t="n">
        <v>10.1324701159108</v>
      </c>
      <c r="S196" s="68" t="n">
        <v>9.84120028451251</v>
      </c>
      <c r="T196" s="68" t="n">
        <v>615.137833</v>
      </c>
      <c r="U196" s="68" t="n">
        <v>14.8194564877237</v>
      </c>
      <c r="V196" s="68" t="n">
        <v>8.59173714714758</v>
      </c>
      <c r="W196" s="68" t="n">
        <v>14.5421856124666</v>
      </c>
      <c r="X196" s="68" t="n">
        <v>2500.7370426</v>
      </c>
      <c r="Y196" s="68" t="n">
        <v>7.90148274379647</v>
      </c>
      <c r="Z196" s="68" t="n">
        <v>34.9282294008315</v>
      </c>
      <c r="AA196" s="68" t="n">
        <v>7.936247629766</v>
      </c>
    </row>
    <row r="197">
      <c r="A197" s="68" t="s">
        <v>106</v>
      </c>
      <c r="B197" s="68" t="s">
        <v>107</v>
      </c>
      <c r="C197" s="68" t="s">
        <v>16</v>
      </c>
      <c r="D197" s="68" t="n">
        <v>220.6586995</v>
      </c>
      <c r="E197" s="68" t="n">
        <v>36.3239376297546</v>
      </c>
      <c r="F197" s="68" t="n">
        <v>2.91763452899113</v>
      </c>
      <c r="G197" s="68" t="n">
        <v>36.4664959896406</v>
      </c>
      <c r="H197" s="68" t="n">
        <v>1449.4213258</v>
      </c>
      <c r="I197" s="68" t="n">
        <v>15.8801016781005</v>
      </c>
      <c r="J197" s="68" t="n">
        <v>19.1648084430507</v>
      </c>
      <c r="K197" s="68" t="n">
        <v>15.3464837135257</v>
      </c>
      <c r="L197" s="68" t="n">
        <v>3584.2363059</v>
      </c>
      <c r="M197" s="68" t="n">
        <v>11.4437961400343</v>
      </c>
      <c r="N197" s="68" t="n">
        <v>47.3921564382168</v>
      </c>
      <c r="O197" s="68" t="n">
        <v>7.59498020536783</v>
      </c>
      <c r="P197" s="68" t="n">
        <v>919.394387</v>
      </c>
      <c r="Q197" s="68" t="n">
        <v>21.8786175420686</v>
      </c>
      <c r="R197" s="68" t="n">
        <v>12.1565875959123</v>
      </c>
      <c r="S197" s="68" t="n">
        <v>19.313923299845</v>
      </c>
      <c r="T197" s="68" t="n">
        <v>328.7896013</v>
      </c>
      <c r="U197" s="68" t="n">
        <v>41.5824516874737</v>
      </c>
      <c r="V197" s="68" t="n">
        <v>4.34738306579256</v>
      </c>
      <c r="W197" s="68" t="n">
        <v>39.8352964202737</v>
      </c>
      <c r="X197" s="68" t="n">
        <v>1060.4311343</v>
      </c>
      <c r="Y197" s="68" t="n">
        <v>19.8094171792767</v>
      </c>
      <c r="Z197" s="68" t="n">
        <v>14.0214299280365</v>
      </c>
      <c r="AA197" s="68" t="n">
        <v>18.0712684009465</v>
      </c>
    </row>
    <row r="198">
      <c r="A198" s="68" t="s">
        <v>106</v>
      </c>
      <c r="B198" s="68" t="s">
        <v>107</v>
      </c>
      <c r="C198" s="68" t="s">
        <v>17</v>
      </c>
      <c r="D198" s="68" t="n">
        <v>1979.4079123</v>
      </c>
      <c r="E198" s="68" t="n">
        <v>12.9601213901832</v>
      </c>
      <c r="F198" s="68" t="n">
        <v>1.53294618202318</v>
      </c>
      <c r="G198" s="68" t="n">
        <v>13.0474978443416</v>
      </c>
      <c r="H198" s="68" t="n">
        <v>26835.1989076</v>
      </c>
      <c r="I198" s="68" t="n">
        <v>3.62672269012407</v>
      </c>
      <c r="J198" s="68" t="n">
        <v>20.7824347137415</v>
      </c>
      <c r="K198" s="68" t="n">
        <v>3.50609241839081</v>
      </c>
      <c r="L198" s="68" t="n">
        <v>63024.9353603</v>
      </c>
      <c r="M198" s="68" t="n">
        <v>2.19249997432303</v>
      </c>
      <c r="N198" s="68" t="n">
        <v>48.8094613709855</v>
      </c>
      <c r="O198" s="68" t="n">
        <v>1.82950837943992</v>
      </c>
      <c r="P198" s="68" t="n">
        <v>19744.0055117</v>
      </c>
      <c r="Q198" s="68" t="n">
        <v>4.55897954394227</v>
      </c>
      <c r="R198" s="68" t="n">
        <v>15.2906824707175</v>
      </c>
      <c r="S198" s="68" t="n">
        <v>4.41846533051932</v>
      </c>
      <c r="T198" s="68" t="n">
        <v>4043.4196692</v>
      </c>
      <c r="U198" s="68" t="n">
        <v>8.72759320779607</v>
      </c>
      <c r="V198" s="68" t="n">
        <v>3.13141354326271</v>
      </c>
      <c r="W198" s="68" t="n">
        <v>8.77314977159825</v>
      </c>
      <c r="X198" s="68" t="n">
        <v>13497.4556299</v>
      </c>
      <c r="Y198" s="68" t="n">
        <v>6.11704848953315</v>
      </c>
      <c r="Z198" s="68" t="n">
        <v>10.4530617192696</v>
      </c>
      <c r="AA198" s="68" t="n">
        <v>6.00341104649216</v>
      </c>
    </row>
    <row r="199">
      <c r="A199" s="68" t="s">
        <v>108</v>
      </c>
      <c r="B199" s="68" t="s">
        <v>109</v>
      </c>
      <c r="C199" s="68" t="s">
        <v>16</v>
      </c>
      <c r="D199" s="68" t="n">
        <v>494.4412397</v>
      </c>
      <c r="E199" s="68" t="n">
        <v>32.9332866735645</v>
      </c>
      <c r="F199" s="68" t="n">
        <v>3.25019425468493</v>
      </c>
      <c r="G199" s="68" t="n">
        <v>30.8845054654876</v>
      </c>
      <c r="H199" s="68" t="n">
        <v>3897.4624639</v>
      </c>
      <c r="I199" s="68" t="n">
        <v>12.0014667599019</v>
      </c>
      <c r="J199" s="68" t="n">
        <v>25.6198494197286</v>
      </c>
      <c r="K199" s="68" t="n">
        <v>9.79968983841517</v>
      </c>
      <c r="L199" s="68" t="n">
        <v>8118.7526296</v>
      </c>
      <c r="M199" s="68" t="n">
        <v>9.13220075203274</v>
      </c>
      <c r="N199" s="68" t="n">
        <v>53.3683702596178</v>
      </c>
      <c r="O199" s="68" t="n">
        <v>5.80816879305826</v>
      </c>
      <c r="P199" s="68" t="n">
        <v>1425.05437</v>
      </c>
      <c r="Q199" s="68" t="n">
        <v>18.6159271176164</v>
      </c>
      <c r="R199" s="68" t="n">
        <v>9.36755099311277</v>
      </c>
      <c r="S199" s="68" t="n">
        <v>17.9969610159584</v>
      </c>
      <c r="T199" s="68" t="n">
        <v>548.6975127</v>
      </c>
      <c r="U199" s="68" t="n">
        <v>31.3292499663877</v>
      </c>
      <c r="V199" s="68" t="n">
        <v>3.60684619353253</v>
      </c>
      <c r="W199" s="68" t="n">
        <v>30.6740849840501</v>
      </c>
      <c r="X199" s="68" t="n">
        <v>728.2591189</v>
      </c>
      <c r="Y199" s="68" t="n">
        <v>28.1669401157247</v>
      </c>
      <c r="Z199" s="68" t="n">
        <v>4.78718887932334</v>
      </c>
      <c r="AA199" s="68" t="n">
        <v>27.3836709137532</v>
      </c>
    </row>
    <row r="200">
      <c r="A200" s="68" t="s">
        <v>108</v>
      </c>
      <c r="B200" s="68" t="s">
        <v>109</v>
      </c>
      <c r="C200" s="68" t="s">
        <v>17</v>
      </c>
      <c r="D200" s="68" t="n">
        <v>4401.9582098</v>
      </c>
      <c r="E200" s="68" t="n">
        <v>11.1594878161605</v>
      </c>
      <c r="F200" s="68" t="n">
        <v>2.3112482826056</v>
      </c>
      <c r="G200" s="68" t="n">
        <v>11.1043265880158</v>
      </c>
      <c r="H200" s="68" t="n">
        <v>49313.5730851</v>
      </c>
      <c r="I200" s="68" t="n">
        <v>3.23564101369352</v>
      </c>
      <c r="J200" s="68" t="n">
        <v>25.8920929436223</v>
      </c>
      <c r="K200" s="68" t="n">
        <v>3.06010768649459</v>
      </c>
      <c r="L200" s="68" t="n">
        <v>95255.8434417</v>
      </c>
      <c r="M200" s="68" t="n">
        <v>2.17788234014262</v>
      </c>
      <c r="N200" s="68" t="n">
        <v>50.0140832942572</v>
      </c>
      <c r="O200" s="68" t="n">
        <v>1.87614006602445</v>
      </c>
      <c r="P200" s="68" t="n">
        <v>21784.6208612</v>
      </c>
      <c r="Q200" s="68" t="n">
        <v>5.04394956721146</v>
      </c>
      <c r="R200" s="68" t="n">
        <v>11.4380157995526</v>
      </c>
      <c r="S200" s="68" t="n">
        <v>4.998714753592</v>
      </c>
      <c r="T200" s="68" t="n">
        <v>5108.8669509</v>
      </c>
      <c r="U200" s="68" t="n">
        <v>10.5850119741933</v>
      </c>
      <c r="V200" s="68" t="n">
        <v>2.6824107371216</v>
      </c>
      <c r="W200" s="68" t="n">
        <v>10.5014087358811</v>
      </c>
      <c r="X200" s="68" t="n">
        <v>14593.1788019</v>
      </c>
      <c r="Y200" s="68" t="n">
        <v>7.03363449747391</v>
      </c>
      <c r="Z200" s="68" t="n">
        <v>7.66214894284065</v>
      </c>
      <c r="AA200" s="68" t="n">
        <v>7.03389933306917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485</v>
      </c>
    </row>
    <row r="210">
      <c r="A210" s="5" t="s">
        <v>26</v>
      </c>
      <c r="B210" s="5" t="s">
        <v>114</v>
      </c>
      <c r="C210" s="5" t="s">
        <v>11</v>
      </c>
      <c r="D210" s="5" t="s">
        <v>447</v>
      </c>
      <c r="E210" s="5" t="s">
        <v>448</v>
      </c>
      <c r="F210" s="5" t="s">
        <v>449</v>
      </c>
      <c r="G210" s="5" t="s">
        <v>450</v>
      </c>
      <c r="H210" s="5" t="s">
        <v>451</v>
      </c>
      <c r="I210" s="5" t="s">
        <v>452</v>
      </c>
      <c r="J210" s="5" t="s">
        <v>453</v>
      </c>
      <c r="K210" s="5" t="s">
        <v>454</v>
      </c>
      <c r="L210" s="5" t="s">
        <v>455</v>
      </c>
      <c r="M210" s="5" t="s">
        <v>456</v>
      </c>
      <c r="N210" s="5" t="s">
        <v>457</v>
      </c>
      <c r="O210" s="5" t="s">
        <v>458</v>
      </c>
      <c r="P210" s="5" t="s">
        <v>459</v>
      </c>
      <c r="Q210" s="5" t="s">
        <v>460</v>
      </c>
      <c r="R210" s="5" t="s">
        <v>461</v>
      </c>
      <c r="S210" s="5" t="s">
        <v>462</v>
      </c>
      <c r="T210" s="5" t="s">
        <v>463</v>
      </c>
      <c r="U210" s="5" t="s">
        <v>464</v>
      </c>
      <c r="V210" s="5" t="s">
        <v>465</v>
      </c>
      <c r="W210" s="5" t="s">
        <v>466</v>
      </c>
      <c r="X210" s="5" t="s">
        <v>467</v>
      </c>
      <c r="Y210" s="5" t="s">
        <v>468</v>
      </c>
      <c r="Z210" s="5" t="s">
        <v>469</v>
      </c>
      <c r="AA210" s="5" t="s">
        <v>470</v>
      </c>
    </row>
    <row r="211">
      <c r="A211" s="69" t="s">
        <v>88</v>
      </c>
      <c r="B211" s="69" t="s">
        <v>115</v>
      </c>
      <c r="C211" s="69" t="s">
        <v>16</v>
      </c>
      <c r="D211" s="69"/>
      <c r="E211" s="69"/>
      <c r="F211" s="69"/>
      <c r="G211" s="69"/>
      <c r="H211" s="69" t="n">
        <v>343.136671</v>
      </c>
      <c r="I211" s="69" t="n">
        <v>43.8343583360301</v>
      </c>
      <c r="J211" s="69" t="n">
        <v>17.1990962425107</v>
      </c>
      <c r="K211" s="69" t="n">
        <v>36.3773937944341</v>
      </c>
      <c r="L211" s="69" t="n">
        <v>782.7273099</v>
      </c>
      <c r="M211" s="69" t="n">
        <v>25.4743418888233</v>
      </c>
      <c r="N211" s="69" t="n">
        <v>39.2327707073069</v>
      </c>
      <c r="O211" s="69" t="n">
        <v>20.263952114423</v>
      </c>
      <c r="P211" s="69" t="n">
        <v>370.8238101</v>
      </c>
      <c r="Q211" s="69" t="n">
        <v>35.2819321211317</v>
      </c>
      <c r="R211" s="69" t="n">
        <v>18.5868633053341</v>
      </c>
      <c r="S211" s="69" t="n">
        <v>32.7372075601654</v>
      </c>
      <c r="T211" s="69" t="n">
        <v>162.6334034</v>
      </c>
      <c r="U211" s="69" t="n">
        <v>57.4223562581002</v>
      </c>
      <c r="V211" s="69" t="n">
        <v>8.15170103845784</v>
      </c>
      <c r="W211" s="69" t="n">
        <v>55.6895926362627</v>
      </c>
      <c r="X211" s="69" t="n">
        <v>335.7642808</v>
      </c>
      <c r="Y211" s="69" t="n">
        <v>37.7100535910325</v>
      </c>
      <c r="Z211" s="69" t="n">
        <v>16.8295687063904</v>
      </c>
      <c r="AA211" s="69" t="n">
        <v>34.7776890051826</v>
      </c>
    </row>
    <row r="212">
      <c r="A212" s="69" t="s">
        <v>88</v>
      </c>
      <c r="B212" s="69" t="s">
        <v>115</v>
      </c>
      <c r="C212" s="69" t="s">
        <v>17</v>
      </c>
      <c r="D212" s="69" t="n">
        <v>467.3664107</v>
      </c>
      <c r="E212" s="69" t="n">
        <v>34.5353373136651</v>
      </c>
      <c r="F212" s="69" t="n">
        <v>1.08025403332133</v>
      </c>
      <c r="G212" s="69" t="n">
        <v>34.1631428378759</v>
      </c>
      <c r="H212" s="69" t="n">
        <v>6352.4298225</v>
      </c>
      <c r="I212" s="69" t="n">
        <v>11.7050540999372</v>
      </c>
      <c r="J212" s="69" t="n">
        <v>14.682779463908</v>
      </c>
      <c r="K212" s="69" t="n">
        <v>11.3092097691596</v>
      </c>
      <c r="L212" s="69" t="n">
        <v>15694.0030203</v>
      </c>
      <c r="M212" s="69" t="n">
        <v>7.4258151929498</v>
      </c>
      <c r="N212" s="69" t="n">
        <v>36.2745581913858</v>
      </c>
      <c r="O212" s="69" t="n">
        <v>6.67178918974197</v>
      </c>
      <c r="P212" s="69" t="n">
        <v>6494.1573011</v>
      </c>
      <c r="Q212" s="69" t="n">
        <v>8.07260952392181</v>
      </c>
      <c r="R212" s="69" t="n">
        <v>15.0103632972451</v>
      </c>
      <c r="S212" s="69" t="n">
        <v>8.47631825190302</v>
      </c>
      <c r="T212" s="69" t="n">
        <v>1976.2588352</v>
      </c>
      <c r="U212" s="69" t="n">
        <v>17.7811801436349</v>
      </c>
      <c r="V212" s="69" t="n">
        <v>4.56785410490716</v>
      </c>
      <c r="W212" s="69" t="n">
        <v>17.7729935164281</v>
      </c>
      <c r="X212" s="69" t="n">
        <v>12280.2757654</v>
      </c>
      <c r="Y212" s="69" t="n">
        <v>9.95774634942622</v>
      </c>
      <c r="Z212" s="69" t="n">
        <v>28.3841909092326</v>
      </c>
      <c r="AA212" s="69" t="n">
        <v>10.0599319037948</v>
      </c>
    </row>
    <row r="213">
      <c r="A213" s="69" t="s">
        <v>92</v>
      </c>
      <c r="B213" s="69" t="s">
        <v>116</v>
      </c>
      <c r="C213" s="69" t="s">
        <v>16</v>
      </c>
      <c r="D213" s="69" t="n">
        <v>56.3349641</v>
      </c>
      <c r="E213" s="69" t="n">
        <v>57.4525353606773</v>
      </c>
      <c r="F213" s="69" t="n">
        <v>7.46040695114158</v>
      </c>
      <c r="G213" s="69" t="n">
        <v>55.5845915993775</v>
      </c>
      <c r="H213" s="69" t="n">
        <v>88.6721018</v>
      </c>
      <c r="I213" s="69" t="n">
        <v>49.7001942691149</v>
      </c>
      <c r="J213" s="69" t="n">
        <v>11.7427955304414</v>
      </c>
      <c r="K213" s="69" t="n">
        <v>40.7760000591273</v>
      </c>
      <c r="L213" s="69" t="n">
        <v>260.0442739</v>
      </c>
      <c r="M213" s="69" t="n">
        <v>41.3380852312956</v>
      </c>
      <c r="N213" s="69" t="n">
        <v>34.4375138886105</v>
      </c>
      <c r="O213" s="69" t="n">
        <v>29.3990452444887</v>
      </c>
      <c r="P213" s="69" t="n">
        <v>145.863219</v>
      </c>
      <c r="Q213" s="69" t="n">
        <v>43.9501152002448</v>
      </c>
      <c r="R213" s="69" t="n">
        <v>19.3165823450571</v>
      </c>
      <c r="S213" s="69" t="n">
        <v>42.9042390798047</v>
      </c>
      <c r="T213" s="69" t="n">
        <v>57.8664832</v>
      </c>
      <c r="U213" s="69" t="n">
        <v>72.565638824064</v>
      </c>
      <c r="V213" s="69" t="n">
        <v>7.66322514623556</v>
      </c>
      <c r="W213" s="69" t="n">
        <v>71.6980133198219</v>
      </c>
      <c r="X213" s="69" t="n">
        <v>146.3381421</v>
      </c>
      <c r="Y213" s="69" t="n">
        <v>45.591847429863</v>
      </c>
      <c r="Z213" s="69" t="n">
        <v>19.3794761385139</v>
      </c>
      <c r="AA213" s="69" t="n">
        <v>43.0604231769649</v>
      </c>
    </row>
    <row r="214">
      <c r="A214" s="69" t="s">
        <v>92</v>
      </c>
      <c r="B214" s="69" t="s">
        <v>116</v>
      </c>
      <c r="C214" s="69" t="s">
        <v>17</v>
      </c>
      <c r="D214" s="69" t="n">
        <v>379.9424581</v>
      </c>
      <c r="E214" s="69" t="n">
        <v>30.7513250656228</v>
      </c>
      <c r="F214" s="69" t="n">
        <v>1.53457154318969</v>
      </c>
      <c r="G214" s="69" t="n">
        <v>30.4916834410822</v>
      </c>
      <c r="H214" s="69" t="n">
        <v>4627.8158328</v>
      </c>
      <c r="I214" s="69" t="n">
        <v>9.08919352226397</v>
      </c>
      <c r="J214" s="69" t="n">
        <v>18.6915527147229</v>
      </c>
      <c r="K214" s="69" t="n">
        <v>8.87093159392462</v>
      </c>
      <c r="L214" s="69" t="n">
        <v>11532.5711963</v>
      </c>
      <c r="M214" s="69" t="n">
        <v>5.28427480602268</v>
      </c>
      <c r="N214" s="69" t="n">
        <v>46.5795680381503</v>
      </c>
      <c r="O214" s="69" t="n">
        <v>4.61995330361942</v>
      </c>
      <c r="P214" s="69" t="n">
        <v>2839.9703988</v>
      </c>
      <c r="Q214" s="69" t="n">
        <v>10.3112623412521</v>
      </c>
      <c r="R214" s="69" t="n">
        <v>11.4705205080094</v>
      </c>
      <c r="S214" s="69" t="n">
        <v>10.4557383074863</v>
      </c>
      <c r="T214" s="69" t="n">
        <v>1200.0747833</v>
      </c>
      <c r="U214" s="69" t="n">
        <v>17.5557472438485</v>
      </c>
      <c r="V214" s="69" t="n">
        <v>4.84705137025513</v>
      </c>
      <c r="W214" s="69" t="n">
        <v>17.2548744937818</v>
      </c>
      <c r="X214" s="69" t="n">
        <v>4178.4878149</v>
      </c>
      <c r="Y214" s="69" t="n">
        <v>12.738769035215</v>
      </c>
      <c r="Z214" s="69" t="n">
        <v>16.8767358256726</v>
      </c>
      <c r="AA214" s="69" t="n">
        <v>12.8663897483597</v>
      </c>
    </row>
    <row r="215">
      <c r="A215" s="69" t="s">
        <v>94</v>
      </c>
      <c r="B215" s="69" t="s">
        <v>117</v>
      </c>
      <c r="C215" s="69" t="s">
        <v>16</v>
      </c>
      <c r="D215" s="69"/>
      <c r="E215" s="69"/>
      <c r="F215" s="69"/>
      <c r="G215" s="69"/>
      <c r="H215" s="69" t="n">
        <v>24.0588077</v>
      </c>
      <c r="I215" s="69" t="n">
        <v>100</v>
      </c>
      <c r="J215" s="69" t="n">
        <v>4.15794168899208</v>
      </c>
      <c r="K215" s="69" t="n">
        <v>99.1962174562311</v>
      </c>
      <c r="L215" s="69" t="n">
        <v>137.0874246</v>
      </c>
      <c r="M215" s="69" t="n">
        <v>40.2633760226987</v>
      </c>
      <c r="N215" s="69" t="n">
        <v>23.6920102146583</v>
      </c>
      <c r="O215" s="69" t="n">
        <v>34.348912967661</v>
      </c>
      <c r="P215" s="69" t="n">
        <v>74.1927733</v>
      </c>
      <c r="Q215" s="69" t="n">
        <v>57.2165820804956</v>
      </c>
      <c r="R215" s="69" t="n">
        <v>12.8222989672929</v>
      </c>
      <c r="S215" s="69" t="n">
        <v>50.2354957339291</v>
      </c>
      <c r="T215" s="69" t="n">
        <v>28.31328</v>
      </c>
      <c r="U215" s="69" t="n">
        <v>100</v>
      </c>
      <c r="V215" s="69" t="n">
        <v>4.89321701773716</v>
      </c>
      <c r="W215" s="69" t="n">
        <v>98.4442485688311</v>
      </c>
      <c r="X215" s="69" t="n">
        <v>314.9707327</v>
      </c>
      <c r="Y215" s="69" t="n">
        <v>26.2474889090833</v>
      </c>
      <c r="Z215" s="69" t="n">
        <v>54.4345321113196</v>
      </c>
      <c r="AA215" s="69" t="n">
        <v>15.4511982948826</v>
      </c>
    </row>
    <row r="216">
      <c r="A216" s="69" t="s">
        <v>94</v>
      </c>
      <c r="B216" s="69" t="s">
        <v>117</v>
      </c>
      <c r="C216" s="69" t="s">
        <v>17</v>
      </c>
      <c r="D216" s="69" t="n">
        <v>83.9761394</v>
      </c>
      <c r="E216" s="69" t="n">
        <v>44.3557515417126</v>
      </c>
      <c r="F216" s="69" t="n">
        <v>0.375244889352758</v>
      </c>
      <c r="G216" s="69" t="n">
        <v>44.3774539876929</v>
      </c>
      <c r="H216" s="69" t="n">
        <v>1507.9099054</v>
      </c>
      <c r="I216" s="69" t="n">
        <v>15.8996266048883</v>
      </c>
      <c r="J216" s="69" t="n">
        <v>6.73805070879158</v>
      </c>
      <c r="K216" s="69" t="n">
        <v>15.6174156271459</v>
      </c>
      <c r="L216" s="69" t="n">
        <v>4847.5126431</v>
      </c>
      <c r="M216" s="69" t="n">
        <v>9.90599458997028</v>
      </c>
      <c r="N216" s="69" t="n">
        <v>21.6609665363606</v>
      </c>
      <c r="O216" s="69" t="n">
        <v>9.36600296109546</v>
      </c>
      <c r="P216" s="69" t="n">
        <v>2769.8394037</v>
      </c>
      <c r="Q216" s="69" t="n">
        <v>8.96858674064496</v>
      </c>
      <c r="R216" s="69" t="n">
        <v>12.3769452607905</v>
      </c>
      <c r="S216" s="69" t="n">
        <v>8.92707004999599</v>
      </c>
      <c r="T216" s="69" t="n">
        <v>775.200891</v>
      </c>
      <c r="U216" s="69" t="n">
        <v>16.0016909706729</v>
      </c>
      <c r="V216" s="69" t="n">
        <v>3.46396219983238</v>
      </c>
      <c r="W216" s="69" t="n">
        <v>16.1167093364304</v>
      </c>
      <c r="X216" s="69" t="n">
        <v>12394.5838323</v>
      </c>
      <c r="Y216" s="69" t="n">
        <v>5.19841076351187</v>
      </c>
      <c r="Z216" s="69" t="n">
        <v>55.3848304048721</v>
      </c>
      <c r="AA216" s="69" t="n">
        <v>5.15577820806524</v>
      </c>
    </row>
    <row r="217">
      <c r="A217" s="69" t="s">
        <v>96</v>
      </c>
      <c r="B217" s="69" t="s">
        <v>118</v>
      </c>
      <c r="C217" s="69" t="s">
        <v>16</v>
      </c>
      <c r="D217" s="69"/>
      <c r="E217" s="69"/>
      <c r="F217" s="69"/>
      <c r="G217" s="69"/>
      <c r="H217" s="69"/>
      <c r="I217" s="69"/>
      <c r="J217" s="69"/>
      <c r="K217" s="69"/>
      <c r="L217" s="69" t="n">
        <v>44.7159129</v>
      </c>
      <c r="M217" s="69" t="n">
        <v>100</v>
      </c>
      <c r="N217" s="69" t="n">
        <v>4.88046979297277</v>
      </c>
      <c r="O217" s="69" t="n">
        <v>98.4403822454035</v>
      </c>
      <c r="P217" s="69" t="n">
        <v>193.4420678</v>
      </c>
      <c r="Q217" s="69" t="n">
        <v>57.240834855888</v>
      </c>
      <c r="R217" s="69" t="n">
        <v>21.1130245892417</v>
      </c>
      <c r="S217" s="69" t="n">
        <v>50.2886315554561</v>
      </c>
      <c r="T217" s="69" t="n">
        <v>37.0304879</v>
      </c>
      <c r="U217" s="69" t="n">
        <v>100</v>
      </c>
      <c r="V217" s="69" t="n">
        <v>4.04165242067536</v>
      </c>
      <c r="W217" s="69" t="n">
        <v>99.2968025938801</v>
      </c>
      <c r="X217" s="69" t="n">
        <v>641.0330182</v>
      </c>
      <c r="Y217" s="69" t="n">
        <v>26.5286139467703</v>
      </c>
      <c r="Z217" s="69" t="n">
        <v>69.9648531971102</v>
      </c>
      <c r="AA217" s="69" t="n">
        <v>16.2107943077802</v>
      </c>
    </row>
    <row r="218">
      <c r="A218" s="69" t="s">
        <v>96</v>
      </c>
      <c r="B218" s="69" t="s">
        <v>118</v>
      </c>
      <c r="C218" s="69" t="s">
        <v>17</v>
      </c>
      <c r="D218" s="69" t="n">
        <v>208.8633534</v>
      </c>
      <c r="E218" s="69" t="n">
        <v>49.5933926206185</v>
      </c>
      <c r="F218" s="69" t="n">
        <v>0.349460307248178</v>
      </c>
      <c r="G218" s="69" t="n">
        <v>49.7383724415523</v>
      </c>
      <c r="H218" s="69" t="n">
        <v>563.1092373</v>
      </c>
      <c r="I218" s="69" t="n">
        <v>29.615167967993</v>
      </c>
      <c r="J218" s="69" t="n">
        <v>0.942167804345639</v>
      </c>
      <c r="K218" s="69" t="n">
        <v>29.8445486134553</v>
      </c>
      <c r="L218" s="69" t="n">
        <v>4728.4601799</v>
      </c>
      <c r="M218" s="69" t="n">
        <v>11.1182420438816</v>
      </c>
      <c r="N218" s="69" t="n">
        <v>7.91143645057759</v>
      </c>
      <c r="O218" s="69" t="n">
        <v>11.1409691860909</v>
      </c>
      <c r="P218" s="69" t="n">
        <v>3774.7714045</v>
      </c>
      <c r="Q218" s="69" t="n">
        <v>12.3812884331704</v>
      </c>
      <c r="R218" s="69" t="n">
        <v>6.31576939340765</v>
      </c>
      <c r="S218" s="69" t="n">
        <v>12.6291582072599</v>
      </c>
      <c r="T218" s="69" t="n">
        <v>2700.0970373</v>
      </c>
      <c r="U218" s="69" t="n">
        <v>14.2904669835209</v>
      </c>
      <c r="V218" s="69" t="n">
        <v>4.51767495299993</v>
      </c>
      <c r="W218" s="69" t="n">
        <v>14.2806680642238</v>
      </c>
      <c r="X218" s="69" t="n">
        <v>47792.1027153</v>
      </c>
      <c r="Y218" s="69" t="n">
        <v>2.57216413444191</v>
      </c>
      <c r="Z218" s="69" t="n">
        <v>79.963491091421</v>
      </c>
      <c r="AA218" s="69" t="n">
        <v>1.79053961231672</v>
      </c>
    </row>
    <row r="219">
      <c r="A219" s="69" t="s">
        <v>98</v>
      </c>
      <c r="B219" s="69" t="s">
        <v>119</v>
      </c>
      <c r="C219" s="69" t="s">
        <v>16</v>
      </c>
      <c r="D219" s="69"/>
      <c r="E219" s="69"/>
      <c r="F219" s="69"/>
      <c r="G219" s="69"/>
      <c r="H219" s="69" t="n">
        <v>46.0613273</v>
      </c>
      <c r="I219" s="69" t="n">
        <v>73.7481435387917</v>
      </c>
      <c r="J219" s="69" t="n">
        <v>5.60994604668556</v>
      </c>
      <c r="K219" s="69" t="n">
        <v>69.8684453807991</v>
      </c>
      <c r="L219" s="69" t="n">
        <v>18.8801533</v>
      </c>
      <c r="M219" s="69" t="n">
        <v>99.9999999999999</v>
      </c>
      <c r="N219" s="69" t="n">
        <v>2.29947002343878</v>
      </c>
      <c r="O219" s="69" t="n">
        <v>96.6450332022772</v>
      </c>
      <c r="P219" s="69" t="n">
        <v>21.6276324</v>
      </c>
      <c r="Q219" s="69" t="n">
        <v>71.4114058067861</v>
      </c>
      <c r="R219" s="69" t="n">
        <v>2.63409367453353</v>
      </c>
      <c r="S219" s="69" t="n">
        <v>69.864285845733</v>
      </c>
      <c r="T219" s="69" t="n">
        <v>130.2025789</v>
      </c>
      <c r="U219" s="69" t="n">
        <v>48.6937895829203</v>
      </c>
      <c r="V219" s="69" t="n">
        <v>15.8577593305332</v>
      </c>
      <c r="W219" s="69" t="n">
        <v>43.5277537996469</v>
      </c>
      <c r="X219" s="69" t="n">
        <v>604.2937322</v>
      </c>
      <c r="Y219" s="69" t="n">
        <v>20.4942634834981</v>
      </c>
      <c r="Z219" s="69" t="n">
        <v>73.5987309248089</v>
      </c>
      <c r="AA219" s="69" t="n">
        <v>11.3486060837115</v>
      </c>
    </row>
    <row r="220">
      <c r="A220" s="69" t="s">
        <v>98</v>
      </c>
      <c r="B220" s="69" t="s">
        <v>119</v>
      </c>
      <c r="C220" s="69" t="s">
        <v>17</v>
      </c>
      <c r="D220" s="69" t="n">
        <v>42.7584379</v>
      </c>
      <c r="E220" s="69" t="n">
        <v>73.8760045437403</v>
      </c>
      <c r="F220" s="69" t="n">
        <v>0.240569416125019</v>
      </c>
      <c r="G220" s="69" t="n">
        <v>73.6546924864721</v>
      </c>
      <c r="H220" s="69" t="n">
        <v>359.0202242</v>
      </c>
      <c r="I220" s="69" t="n">
        <v>38.0992325140833</v>
      </c>
      <c r="J220" s="69" t="n">
        <v>2.01993547834608</v>
      </c>
      <c r="K220" s="69" t="n">
        <v>37.7070375382988</v>
      </c>
      <c r="L220" s="69" t="n">
        <v>1723.7327248</v>
      </c>
      <c r="M220" s="69" t="n">
        <v>18.0283679869059</v>
      </c>
      <c r="N220" s="69" t="n">
        <v>9.69814136172464</v>
      </c>
      <c r="O220" s="69" t="n">
        <v>17.5270933988897</v>
      </c>
      <c r="P220" s="69" t="n">
        <v>723.423164</v>
      </c>
      <c r="Q220" s="69" t="n">
        <v>20.5162457193794</v>
      </c>
      <c r="R220" s="69" t="n">
        <v>4.0701554294806</v>
      </c>
      <c r="S220" s="69" t="n">
        <v>19.9785222123001</v>
      </c>
      <c r="T220" s="69" t="n">
        <v>781.6243101</v>
      </c>
      <c r="U220" s="69" t="n">
        <v>19.1151581061957</v>
      </c>
      <c r="V220" s="69" t="n">
        <v>4.39760929409159</v>
      </c>
      <c r="W220" s="69" t="n">
        <v>18.7806403342166</v>
      </c>
      <c r="X220" s="69" t="n">
        <v>14143.2872865</v>
      </c>
      <c r="Y220" s="69" t="n">
        <v>3.48175496011303</v>
      </c>
      <c r="Z220" s="69" t="n">
        <v>79.5735890202321</v>
      </c>
      <c r="AA220" s="69" t="n">
        <v>3.49819096110281</v>
      </c>
    </row>
    <row r="221">
      <c r="A221" s="69" t="s">
        <v>106</v>
      </c>
      <c r="B221" s="69" t="s">
        <v>120</v>
      </c>
      <c r="C221" s="69" t="s">
        <v>16</v>
      </c>
      <c r="D221" s="69"/>
      <c r="E221" s="69"/>
      <c r="F221" s="69"/>
      <c r="G221" s="69"/>
      <c r="H221" s="69"/>
      <c r="I221" s="69"/>
      <c r="J221" s="69"/>
      <c r="K221" s="69"/>
      <c r="L221" s="69" t="n">
        <v>428.2233623</v>
      </c>
      <c r="M221" s="69" t="n">
        <v>35.4880573427012</v>
      </c>
      <c r="N221" s="69" t="n">
        <v>20.6137425882569</v>
      </c>
      <c r="O221" s="69" t="n">
        <v>32.2127599250787</v>
      </c>
      <c r="P221" s="69" t="n">
        <v>198.1352377</v>
      </c>
      <c r="Q221" s="69" t="n">
        <v>43.9404419616745</v>
      </c>
      <c r="R221" s="69" t="n">
        <v>9.53780000622561</v>
      </c>
      <c r="S221" s="69" t="n">
        <v>42.2927543335329</v>
      </c>
      <c r="T221" s="69" t="n">
        <v>78.2228164</v>
      </c>
      <c r="U221" s="69" t="n">
        <v>70.7069506773886</v>
      </c>
      <c r="V221" s="69" t="n">
        <v>3.76547648670424</v>
      </c>
      <c r="W221" s="69" t="n">
        <v>71.4279928719462</v>
      </c>
      <c r="X221" s="69" t="n">
        <v>1372.786924</v>
      </c>
      <c r="Y221" s="69" t="n">
        <v>21.1782896034947</v>
      </c>
      <c r="Z221" s="69" t="n">
        <v>66.0829809188133</v>
      </c>
      <c r="AA221" s="69" t="n">
        <v>10.9861935545117</v>
      </c>
    </row>
    <row r="222">
      <c r="A222" s="69" t="s">
        <v>106</v>
      </c>
      <c r="B222" s="69" t="s">
        <v>120</v>
      </c>
      <c r="C222" s="69" t="s">
        <v>17</v>
      </c>
      <c r="D222" s="69" t="n">
        <v>184.0878747</v>
      </c>
      <c r="E222" s="69" t="n">
        <v>44.2059939548898</v>
      </c>
      <c r="F222" s="69" t="n">
        <v>0.526200706745722</v>
      </c>
      <c r="G222" s="69" t="n">
        <v>44.1286037400472</v>
      </c>
      <c r="H222" s="69" t="n">
        <v>1328.3760198</v>
      </c>
      <c r="I222" s="69" t="n">
        <v>22.3940639144103</v>
      </c>
      <c r="J222" s="69" t="n">
        <v>3.79705834282647</v>
      </c>
      <c r="K222" s="69" t="n">
        <v>22.2546747395736</v>
      </c>
      <c r="L222" s="69" t="n">
        <v>6345.6760031</v>
      </c>
      <c r="M222" s="69" t="n">
        <v>8.93726724271346</v>
      </c>
      <c r="N222" s="69" t="n">
        <v>18.1386156098123</v>
      </c>
      <c r="O222" s="69" t="n">
        <v>8.65860173906679</v>
      </c>
      <c r="P222" s="69" t="n">
        <v>4690.2625085</v>
      </c>
      <c r="Q222" s="69" t="n">
        <v>9.3621578530561</v>
      </c>
      <c r="R222" s="69" t="n">
        <v>13.4067463748913</v>
      </c>
      <c r="S222" s="69" t="n">
        <v>9.20164360711285</v>
      </c>
      <c r="T222" s="69" t="n">
        <v>1926.1177466</v>
      </c>
      <c r="U222" s="69" t="n">
        <v>13.0767824088124</v>
      </c>
      <c r="V222" s="69" t="n">
        <v>5.5056560416491</v>
      </c>
      <c r="W222" s="69" t="n">
        <v>13.0065807787259</v>
      </c>
      <c r="X222" s="69" t="n">
        <v>20509.8256188</v>
      </c>
      <c r="Y222" s="69" t="n">
        <v>4.02006868751884</v>
      </c>
      <c r="Z222" s="69" t="n">
        <v>58.6257229240752</v>
      </c>
      <c r="AA222" s="69" t="n">
        <v>4.10770718509111</v>
      </c>
    </row>
    <row r="223">
      <c r="A223" s="69" t="s">
        <v>108</v>
      </c>
      <c r="B223" s="69" t="s">
        <v>121</v>
      </c>
      <c r="C223" s="69" t="s">
        <v>16</v>
      </c>
      <c r="D223" s="69"/>
      <c r="E223" s="69"/>
      <c r="F223" s="69"/>
      <c r="G223" s="69"/>
      <c r="H223" s="69" t="n">
        <v>85.2230376</v>
      </c>
      <c r="I223" s="69" t="n">
        <v>70.3776133880213</v>
      </c>
      <c r="J223" s="69" t="n">
        <v>3.92771586538398</v>
      </c>
      <c r="K223" s="69" t="n">
        <v>68.4569318775524</v>
      </c>
      <c r="L223" s="69" t="n">
        <v>441.524072</v>
      </c>
      <c r="M223" s="69" t="n">
        <v>32.9929455975659</v>
      </c>
      <c r="N223" s="69" t="n">
        <v>20.3487361091591</v>
      </c>
      <c r="O223" s="69" t="n">
        <v>29.8603087357191</v>
      </c>
      <c r="P223" s="69" t="n">
        <v>230.8675607</v>
      </c>
      <c r="Q223" s="69" t="n">
        <v>40.3839419029501</v>
      </c>
      <c r="R223" s="69" t="n">
        <v>10.640106319842</v>
      </c>
      <c r="S223" s="69" t="n">
        <v>36.6575549166928</v>
      </c>
      <c r="T223" s="69" t="n">
        <v>154.9081248</v>
      </c>
      <c r="U223" s="69" t="n">
        <v>60.4361121975643</v>
      </c>
      <c r="V223" s="69" t="n">
        <v>7.13932660215155</v>
      </c>
      <c r="W223" s="69" t="n">
        <v>58.0334544487224</v>
      </c>
      <c r="X223" s="69" t="n">
        <v>1257.2634247</v>
      </c>
      <c r="Y223" s="69" t="n">
        <v>21.3011783080982</v>
      </c>
      <c r="Z223" s="69" t="n">
        <v>57.9441151034634</v>
      </c>
      <c r="AA223" s="69" t="n">
        <v>12.277769794049</v>
      </c>
    </row>
    <row r="224">
      <c r="A224" s="69" t="s">
        <v>108</v>
      </c>
      <c r="B224" s="69" t="s">
        <v>121</v>
      </c>
      <c r="C224" s="69" t="s">
        <v>17</v>
      </c>
      <c r="D224" s="69" t="n">
        <v>183.2239195</v>
      </c>
      <c r="E224" s="69" t="n">
        <v>50.1394770569734</v>
      </c>
      <c r="F224" s="69" t="n">
        <v>0.464952888993914</v>
      </c>
      <c r="G224" s="69" t="n">
        <v>49.6459044305924</v>
      </c>
      <c r="H224" s="69" t="n">
        <v>1638.9078547</v>
      </c>
      <c r="I224" s="69" t="n">
        <v>19.6878426336446</v>
      </c>
      <c r="J224" s="69" t="n">
        <v>4.15892719638924</v>
      </c>
      <c r="K224" s="69" t="n">
        <v>19.567753984333</v>
      </c>
      <c r="L224" s="69" t="n">
        <v>6366.257944</v>
      </c>
      <c r="M224" s="69" t="n">
        <v>10.1003421027859</v>
      </c>
      <c r="N224" s="69" t="n">
        <v>16.1551506551155</v>
      </c>
      <c r="O224" s="69" t="n">
        <v>9.86946246041449</v>
      </c>
      <c r="P224" s="69" t="n">
        <v>4443.5005279</v>
      </c>
      <c r="Q224" s="69" t="n">
        <v>10.1923995446163</v>
      </c>
      <c r="R224" s="69" t="n">
        <v>11.2759208149845</v>
      </c>
      <c r="S224" s="69" t="n">
        <v>10.2007529352491</v>
      </c>
      <c r="T224" s="69" t="n">
        <v>2077.4865199</v>
      </c>
      <c r="U224" s="69" t="n">
        <v>13.1214768870326</v>
      </c>
      <c r="V224" s="69" t="n">
        <v>5.27187368281038</v>
      </c>
      <c r="W224" s="69" t="n">
        <v>12.9742224841558</v>
      </c>
      <c r="X224" s="69" t="n">
        <v>24697.6091539</v>
      </c>
      <c r="Y224" s="69" t="n">
        <v>4.12759428736362</v>
      </c>
      <c r="Z224" s="69" t="n">
        <v>62.6731747617065</v>
      </c>
      <c r="AA224" s="69" t="n">
        <v>3.95508771989736</v>
      </c>
    </row>
    <row r="225">
      <c r="A225" s="69" t="s">
        <v>110</v>
      </c>
      <c r="B225" s="69" t="s">
        <v>122</v>
      </c>
      <c r="C225" s="69" t="s">
        <v>16</v>
      </c>
      <c r="D225" s="69"/>
      <c r="E225" s="69"/>
      <c r="F225" s="69"/>
      <c r="G225" s="69"/>
      <c r="H225" s="69"/>
      <c r="I225" s="69"/>
      <c r="J225" s="69"/>
      <c r="K225" s="69"/>
      <c r="L225" s="69" t="n">
        <v>101.9738264</v>
      </c>
      <c r="M225" s="69" t="n">
        <v>50.6276495562225</v>
      </c>
      <c r="N225" s="69" t="n">
        <v>9.24243294943227</v>
      </c>
      <c r="O225" s="69" t="n">
        <v>47.1755846049779</v>
      </c>
      <c r="P225" s="69" t="n">
        <v>19.9719314</v>
      </c>
      <c r="Q225" s="69" t="n">
        <v>99.9999999999997</v>
      </c>
      <c r="R225" s="69" t="n">
        <v>1.81016289524231</v>
      </c>
      <c r="S225" s="69" t="n">
        <v>99.8590717037872</v>
      </c>
      <c r="T225" s="69" t="n">
        <v>56.3507144</v>
      </c>
      <c r="U225" s="69" t="n">
        <v>57.9155891399461</v>
      </c>
      <c r="V225" s="69" t="n">
        <v>5.10736644765747</v>
      </c>
      <c r="W225" s="69" t="n">
        <v>56.7346895688484</v>
      </c>
      <c r="X225" s="69" t="n">
        <v>925.025856</v>
      </c>
      <c r="Y225" s="69" t="n">
        <v>12.9839798285452</v>
      </c>
      <c r="Z225" s="69" t="n">
        <v>83.840037707668</v>
      </c>
      <c r="AA225" s="69" t="n">
        <v>6.11661461886038</v>
      </c>
    </row>
    <row r="226">
      <c r="A226" s="69" t="s">
        <v>110</v>
      </c>
      <c r="B226" s="69" t="s">
        <v>122</v>
      </c>
      <c r="C226" s="69" t="s">
        <v>17</v>
      </c>
      <c r="D226" s="69"/>
      <c r="E226" s="69"/>
      <c r="F226" s="69"/>
      <c r="G226" s="69"/>
      <c r="H226" s="69" t="n">
        <v>125.0074844</v>
      </c>
      <c r="I226" s="69" t="n">
        <v>41.1483800683083</v>
      </c>
      <c r="J226" s="69" t="n">
        <v>0.687464767766874</v>
      </c>
      <c r="K226" s="69" t="n">
        <v>40.9255281078871</v>
      </c>
      <c r="L226" s="69" t="n">
        <v>1180.6241709</v>
      </c>
      <c r="M226" s="69" t="n">
        <v>13.8882928769133</v>
      </c>
      <c r="N226" s="69" t="n">
        <v>6.49271141934703</v>
      </c>
      <c r="O226" s="69" t="n">
        <v>13.856994686735</v>
      </c>
      <c r="P226" s="69" t="n">
        <v>1191.2503961</v>
      </c>
      <c r="Q226" s="69" t="n">
        <v>13.15351041435</v>
      </c>
      <c r="R226" s="69" t="n">
        <v>6.55114916389024</v>
      </c>
      <c r="S226" s="69" t="n">
        <v>13.2315563670771</v>
      </c>
      <c r="T226" s="69" t="n">
        <v>519.1657233</v>
      </c>
      <c r="U226" s="69" t="n">
        <v>20.0719414397878</v>
      </c>
      <c r="V226" s="69" t="n">
        <v>2.85509419787153</v>
      </c>
      <c r="W226" s="69" t="n">
        <v>20.1417047293542</v>
      </c>
      <c r="X226" s="69" t="n">
        <v>15167.7909122</v>
      </c>
      <c r="Y226" s="69" t="n">
        <v>2.09375884580937</v>
      </c>
      <c r="Z226" s="69" t="n">
        <v>83.4135804511243</v>
      </c>
      <c r="AA226" s="69" t="n">
        <v>1.53749568090823</v>
      </c>
    </row>
    <row r="227">
      <c r="A227" s="69" t="s">
        <v>123</v>
      </c>
      <c r="B227" s="69" t="s">
        <v>124</v>
      </c>
      <c r="C227" s="69" t="s">
        <v>16</v>
      </c>
      <c r="D227" s="69"/>
      <c r="E227" s="69"/>
      <c r="F227" s="69"/>
      <c r="G227" s="69"/>
      <c r="H227" s="69" t="n">
        <v>81.3311292</v>
      </c>
      <c r="I227" s="69" t="n">
        <v>62.3258325344138</v>
      </c>
      <c r="J227" s="69" t="n">
        <v>27.6026403795852</v>
      </c>
      <c r="K227" s="69" t="n">
        <v>50.0013729476872</v>
      </c>
      <c r="L227" s="69" t="n">
        <v>108.1542221</v>
      </c>
      <c r="M227" s="69" t="n">
        <v>39.4918034755831</v>
      </c>
      <c r="N227" s="69" t="n">
        <v>36.7060205302066</v>
      </c>
      <c r="O227" s="69" t="n">
        <v>33.0670443124805</v>
      </c>
      <c r="P227" s="69" t="n">
        <v>58.0249002</v>
      </c>
      <c r="Q227" s="69" t="n">
        <v>46.9166115877278</v>
      </c>
      <c r="R227" s="69" t="n">
        <v>19.6928343309159</v>
      </c>
      <c r="S227" s="69" t="n">
        <v>44.8034627620622</v>
      </c>
      <c r="T227" s="69"/>
      <c r="U227" s="69"/>
      <c r="V227" s="69"/>
      <c r="W227" s="69"/>
      <c r="X227" s="69" t="n">
        <v>47.1395649</v>
      </c>
      <c r="Y227" s="69" t="n">
        <v>45.7310047403582</v>
      </c>
      <c r="Z227" s="69" t="n">
        <v>15.9985047592923</v>
      </c>
      <c r="AA227" s="69" t="n">
        <v>47.0360099235313</v>
      </c>
    </row>
    <row r="228">
      <c r="A228" s="69" t="s">
        <v>123</v>
      </c>
      <c r="B228" s="69" t="s">
        <v>124</v>
      </c>
      <c r="C228" s="69" t="s">
        <v>17</v>
      </c>
      <c r="D228" s="69" t="n">
        <v>9.2045515</v>
      </c>
      <c r="E228" s="69" t="n">
        <v>100</v>
      </c>
      <c r="F228" s="69" t="n">
        <v>0.080945377636161</v>
      </c>
      <c r="G228" s="69" t="n">
        <v>99.9274985809548</v>
      </c>
      <c r="H228" s="69" t="n">
        <v>553.0049917</v>
      </c>
      <c r="I228" s="69" t="n">
        <v>20.2147870196344</v>
      </c>
      <c r="J228" s="69" t="n">
        <v>4.86315904559158</v>
      </c>
      <c r="K228" s="69" t="n">
        <v>20.4258877999701</v>
      </c>
      <c r="L228" s="69" t="n">
        <v>2557.9860784</v>
      </c>
      <c r="M228" s="69" t="n">
        <v>10.1877961545238</v>
      </c>
      <c r="N228" s="69" t="n">
        <v>22.4950829059005</v>
      </c>
      <c r="O228" s="69" t="n">
        <v>9.63154917354577</v>
      </c>
      <c r="P228" s="69" t="n">
        <v>1484.9667955</v>
      </c>
      <c r="Q228" s="69" t="n">
        <v>12.1162235715145</v>
      </c>
      <c r="R228" s="69" t="n">
        <v>13.0588870124641</v>
      </c>
      <c r="S228" s="69" t="n">
        <v>11.7992314076925</v>
      </c>
      <c r="T228" s="69" t="n">
        <v>374.833024</v>
      </c>
      <c r="U228" s="69" t="n">
        <v>21.7969931164612</v>
      </c>
      <c r="V228" s="69" t="n">
        <v>3.29630408153881</v>
      </c>
      <c r="W228" s="69" t="n">
        <v>21.1307014575021</v>
      </c>
      <c r="X228" s="69" t="n">
        <v>6391.3166323</v>
      </c>
      <c r="Y228" s="69" t="n">
        <v>5.76584820685828</v>
      </c>
      <c r="Z228" s="69" t="n">
        <v>56.2056215768688</v>
      </c>
      <c r="AA228" s="69" t="n">
        <v>5.84108985602542</v>
      </c>
    </row>
    <row r="229">
      <c r="A229" s="69" t="s">
        <v>125</v>
      </c>
      <c r="B229" s="69" t="s">
        <v>126</v>
      </c>
      <c r="C229" s="69" t="s">
        <v>16</v>
      </c>
      <c r="D229" s="69"/>
      <c r="E229" s="69"/>
      <c r="F229" s="69"/>
      <c r="G229" s="69"/>
      <c r="H229" s="69" t="n">
        <v>24.2735471</v>
      </c>
      <c r="I229" s="69" t="n">
        <v>99.9999999999996</v>
      </c>
      <c r="J229" s="69" t="n">
        <v>2.04581830617448</v>
      </c>
      <c r="K229" s="69" t="n">
        <v>100.43357497952</v>
      </c>
      <c r="L229" s="69" t="n">
        <v>72.9444461</v>
      </c>
      <c r="M229" s="69" t="n">
        <v>58.567498406588</v>
      </c>
      <c r="N229" s="69" t="n">
        <v>6.14788941024353</v>
      </c>
      <c r="O229" s="69" t="n">
        <v>55.8251287540138</v>
      </c>
      <c r="P229" s="69" t="n">
        <v>136.4235786</v>
      </c>
      <c r="Q229" s="69" t="n">
        <v>44.1853944632645</v>
      </c>
      <c r="R229" s="69" t="n">
        <v>11.4980251276795</v>
      </c>
      <c r="S229" s="69" t="n">
        <v>42.4430315982041</v>
      </c>
      <c r="T229" s="69" t="n">
        <v>135.5313191</v>
      </c>
      <c r="U229" s="69" t="n">
        <v>43.8998632584906</v>
      </c>
      <c r="V229" s="69" t="n">
        <v>11.4228238885925</v>
      </c>
      <c r="W229" s="69" t="n">
        <v>44.2907710080544</v>
      </c>
      <c r="X229" s="69" t="n">
        <v>817.3228515</v>
      </c>
      <c r="Y229" s="69" t="n">
        <v>21.4341510585605</v>
      </c>
      <c r="Z229" s="69" t="n">
        <v>68.88544326731</v>
      </c>
      <c r="AA229" s="69" t="n">
        <v>10.3616049839993</v>
      </c>
    </row>
    <row r="230">
      <c r="A230" s="69" t="s">
        <v>125</v>
      </c>
      <c r="B230" s="69" t="s">
        <v>126</v>
      </c>
      <c r="C230" s="69" t="s">
        <v>17</v>
      </c>
      <c r="D230" s="69" t="n">
        <v>23.8172262</v>
      </c>
      <c r="E230" s="69" t="n">
        <v>99.9999999999997</v>
      </c>
      <c r="F230" s="69" t="n">
        <v>0.113077291439604</v>
      </c>
      <c r="G230" s="69" t="n">
        <v>99.9883691924343</v>
      </c>
      <c r="H230" s="69" t="n">
        <v>351.1782691</v>
      </c>
      <c r="I230" s="69" t="n">
        <v>34.1245010431961</v>
      </c>
      <c r="J230" s="69" t="n">
        <v>1.66729270439882</v>
      </c>
      <c r="K230" s="69" t="n">
        <v>33.08816707138</v>
      </c>
      <c r="L230" s="69" t="n">
        <v>2230.6385125</v>
      </c>
      <c r="M230" s="69" t="n">
        <v>15.5724034263884</v>
      </c>
      <c r="N230" s="69" t="n">
        <v>10.5904255624178</v>
      </c>
      <c r="O230" s="69" t="n">
        <v>14.732044947743</v>
      </c>
      <c r="P230" s="69" t="n">
        <v>2146.0293901</v>
      </c>
      <c r="Q230" s="69" t="n">
        <v>14.0903123262075</v>
      </c>
      <c r="R230" s="69" t="n">
        <v>10.1887259559341</v>
      </c>
      <c r="S230" s="69" t="n">
        <v>13.2704133468726</v>
      </c>
      <c r="T230" s="69" t="n">
        <v>1082.8082046</v>
      </c>
      <c r="U230" s="69" t="n">
        <v>18.2731167623672</v>
      </c>
      <c r="V230" s="69" t="n">
        <v>5.14085972466218</v>
      </c>
      <c r="W230" s="69" t="n">
        <v>18.3796443281732</v>
      </c>
      <c r="X230" s="69" t="n">
        <v>15228.3128848</v>
      </c>
      <c r="Y230" s="69" t="n">
        <v>3.37794198718636</v>
      </c>
      <c r="Z230" s="69" t="n">
        <v>72.2996187611474</v>
      </c>
      <c r="AA230" s="69" t="n">
        <v>3.94418174170036</v>
      </c>
    </row>
    <row r="231">
      <c r="A231" s="69" t="s">
        <v>127</v>
      </c>
      <c r="B231" s="69" t="s">
        <v>128</v>
      </c>
      <c r="C231" s="69" t="s">
        <v>16</v>
      </c>
      <c r="D231" s="69" t="n">
        <v>37.7712766</v>
      </c>
      <c r="E231" s="69" t="n">
        <v>100</v>
      </c>
      <c r="F231" s="69" t="n">
        <v>2.73357079903405</v>
      </c>
      <c r="G231" s="69" t="n">
        <v>95.8445614808026</v>
      </c>
      <c r="H231" s="69" t="n">
        <v>113.3534731</v>
      </c>
      <c r="I231" s="69" t="n">
        <v>51.024035671735</v>
      </c>
      <c r="J231" s="69" t="n">
        <v>8.20358144938242</v>
      </c>
      <c r="K231" s="69" t="n">
        <v>50.5841804106586</v>
      </c>
      <c r="L231" s="69" t="n">
        <v>245.0191805</v>
      </c>
      <c r="M231" s="69" t="n">
        <v>45.6759934019138</v>
      </c>
      <c r="N231" s="69" t="n">
        <v>17.7324500866368</v>
      </c>
      <c r="O231" s="69" t="n">
        <v>39.3587728836801</v>
      </c>
      <c r="P231" s="69" t="n">
        <v>158.3465274</v>
      </c>
      <c r="Q231" s="69" t="n">
        <v>49.591139268405</v>
      </c>
      <c r="R231" s="69" t="n">
        <v>11.4598044438108</v>
      </c>
      <c r="S231" s="69" t="n">
        <v>46.9979782051311</v>
      </c>
      <c r="T231" s="69" t="n">
        <v>34.7899019</v>
      </c>
      <c r="U231" s="69" t="n">
        <v>100</v>
      </c>
      <c r="V231" s="69" t="n">
        <v>2.51780369888529</v>
      </c>
      <c r="W231" s="69" t="n">
        <v>99.8571377693399</v>
      </c>
      <c r="X231" s="69" t="n">
        <v>792.4755699</v>
      </c>
      <c r="Y231" s="69" t="n">
        <v>20.802143732622</v>
      </c>
      <c r="Z231" s="69" t="n">
        <v>57.3527895222506</v>
      </c>
      <c r="AA231" s="69" t="n">
        <v>15.3809911888284</v>
      </c>
    </row>
    <row r="232">
      <c r="A232" s="69" t="s">
        <v>127</v>
      </c>
      <c r="B232" s="69" t="s">
        <v>128</v>
      </c>
      <c r="C232" s="69" t="s">
        <v>17</v>
      </c>
      <c r="D232" s="69" t="n">
        <v>50.7711194</v>
      </c>
      <c r="E232" s="69" t="n">
        <v>70.6101312627017</v>
      </c>
      <c r="F232" s="69" t="n">
        <v>0.169801393910983</v>
      </c>
      <c r="G232" s="69" t="n">
        <v>70.4727712604421</v>
      </c>
      <c r="H232" s="69" t="n">
        <v>1149.2115777</v>
      </c>
      <c r="I232" s="69" t="n">
        <v>21.2803630526158</v>
      </c>
      <c r="J232" s="69" t="n">
        <v>3.84347893247554</v>
      </c>
      <c r="K232" s="69" t="n">
        <v>21.1413287667863</v>
      </c>
      <c r="L232" s="69" t="n">
        <v>4264.0976605</v>
      </c>
      <c r="M232" s="69" t="n">
        <v>15.1711080556987</v>
      </c>
      <c r="N232" s="69" t="n">
        <v>14.2610550069034</v>
      </c>
      <c r="O232" s="69" t="n">
        <v>14.5602862627378</v>
      </c>
      <c r="P232" s="69" t="n">
        <v>2546.1387486</v>
      </c>
      <c r="Q232" s="69" t="n">
        <v>12.1458921813267</v>
      </c>
      <c r="R232" s="69" t="n">
        <v>8.51542990803244</v>
      </c>
      <c r="S232" s="69" t="n">
        <v>11.8484418407385</v>
      </c>
      <c r="T232" s="69" t="n">
        <v>1475.598793</v>
      </c>
      <c r="U232" s="69" t="n">
        <v>15.4393609591322</v>
      </c>
      <c r="V232" s="69" t="n">
        <v>4.93506416375693</v>
      </c>
      <c r="W232" s="69" t="n">
        <v>15.9016744448462</v>
      </c>
      <c r="X232" s="69" t="n">
        <v>20414.4781058</v>
      </c>
      <c r="Y232" s="69" t="n">
        <v>4.24445347507059</v>
      </c>
      <c r="Z232" s="69" t="n">
        <v>68.2751705949207</v>
      </c>
      <c r="AA232" s="69" t="n">
        <v>4.26824926532847</v>
      </c>
    </row>
    <row r="233">
      <c r="A233" s="69" t="s">
        <v>129</v>
      </c>
      <c r="B233" s="69" t="s">
        <v>130</v>
      </c>
      <c r="C233" s="69" t="s">
        <v>16</v>
      </c>
      <c r="D233" s="69"/>
      <c r="E233" s="69"/>
      <c r="F233" s="69"/>
      <c r="G233" s="69"/>
      <c r="H233" s="69" t="n">
        <v>21.8947742</v>
      </c>
      <c r="I233" s="69" t="n">
        <v>99.9999999999998</v>
      </c>
      <c r="J233" s="69" t="n">
        <v>2.53535187437714</v>
      </c>
      <c r="K233" s="69" t="n">
        <v>96.7788559766392</v>
      </c>
      <c r="L233" s="69" t="n">
        <v>72.4640026</v>
      </c>
      <c r="M233" s="69" t="n">
        <v>50.4396846463205</v>
      </c>
      <c r="N233" s="69" t="n">
        <v>8.39112306610497</v>
      </c>
      <c r="O233" s="69" t="n">
        <v>48.8044732721997</v>
      </c>
      <c r="P233" s="69" t="n">
        <v>118.6632217</v>
      </c>
      <c r="Q233" s="69" t="n">
        <v>39.8812998640994</v>
      </c>
      <c r="R233" s="69" t="n">
        <v>13.7408597507585</v>
      </c>
      <c r="S233" s="69" t="n">
        <v>38.0926019269848</v>
      </c>
      <c r="T233" s="69" t="n">
        <v>32.7145219</v>
      </c>
      <c r="U233" s="69" t="n">
        <v>70.7599711844903</v>
      </c>
      <c r="V233" s="69" t="n">
        <v>3.78824753618683</v>
      </c>
      <c r="W233" s="69" t="n">
        <v>71.0609560568817</v>
      </c>
      <c r="X233" s="69" t="n">
        <v>617.8427887</v>
      </c>
      <c r="Y233" s="69" t="n">
        <v>18.1055665453899</v>
      </c>
      <c r="Z233" s="69" t="n">
        <v>71.5444177725726</v>
      </c>
      <c r="AA233" s="69" t="n">
        <v>10.4675141905809</v>
      </c>
    </row>
    <row r="234">
      <c r="A234" s="69" t="s">
        <v>129</v>
      </c>
      <c r="B234" s="69" t="s">
        <v>130</v>
      </c>
      <c r="C234" s="69" t="s">
        <v>17</v>
      </c>
      <c r="D234" s="69" t="n">
        <v>19.4832179</v>
      </c>
      <c r="E234" s="69" t="n">
        <v>99.9999999999997</v>
      </c>
      <c r="F234" s="69" t="n">
        <v>0.118186745097209</v>
      </c>
      <c r="G234" s="69" t="n">
        <v>100.127501076391</v>
      </c>
      <c r="H234" s="69" t="n">
        <v>405.0547236</v>
      </c>
      <c r="I234" s="69" t="n">
        <v>22.857450992601</v>
      </c>
      <c r="J234" s="69" t="n">
        <v>2.4570940803641</v>
      </c>
      <c r="K234" s="69" t="n">
        <v>22.8163083280364</v>
      </c>
      <c r="L234" s="69" t="n">
        <v>2232.124781</v>
      </c>
      <c r="M234" s="69" t="n">
        <v>10.0881876688569</v>
      </c>
      <c r="N234" s="69" t="n">
        <v>13.540245963025</v>
      </c>
      <c r="O234" s="69" t="n">
        <v>10.1464689171664</v>
      </c>
      <c r="P234" s="69" t="n">
        <v>1608.2477338</v>
      </c>
      <c r="Q234" s="69" t="n">
        <v>12.0104311366512</v>
      </c>
      <c r="R234" s="69" t="n">
        <v>9.75575831176149</v>
      </c>
      <c r="S234" s="69" t="n">
        <v>11.963326831544</v>
      </c>
      <c r="T234" s="69" t="n">
        <v>746.8641838</v>
      </c>
      <c r="U234" s="69" t="n">
        <v>15.5632975404471</v>
      </c>
      <c r="V234" s="69" t="n">
        <v>4.5305373766315</v>
      </c>
      <c r="W234" s="69" t="n">
        <v>15.3451318467573</v>
      </c>
      <c r="X234" s="69" t="n">
        <v>11473.3378689</v>
      </c>
      <c r="Y234" s="69" t="n">
        <v>3.48146335284819</v>
      </c>
      <c r="Z234" s="69" t="n">
        <v>69.5981775231207</v>
      </c>
      <c r="AA234" s="69" t="n">
        <v>3.22567167384489</v>
      </c>
    </row>
    <row r="235">
      <c r="A235" s="69" t="s">
        <v>131</v>
      </c>
      <c r="B235" s="69" t="s">
        <v>132</v>
      </c>
      <c r="C235" s="69" t="s">
        <v>16</v>
      </c>
      <c r="D235" s="69"/>
      <c r="E235" s="69"/>
      <c r="F235" s="69"/>
      <c r="G235" s="69"/>
      <c r="H235" s="69" t="n">
        <v>254.3905413</v>
      </c>
      <c r="I235" s="69" t="n">
        <v>41.007412804776</v>
      </c>
      <c r="J235" s="69" t="n">
        <v>13.2859026566245</v>
      </c>
      <c r="K235" s="69" t="n">
        <v>39.6078353785509</v>
      </c>
      <c r="L235" s="69" t="n">
        <v>760.7421746</v>
      </c>
      <c r="M235" s="69" t="n">
        <v>24.4211717357596</v>
      </c>
      <c r="N235" s="69" t="n">
        <v>39.7308265742678</v>
      </c>
      <c r="O235" s="69" t="n">
        <v>17.8667763178143</v>
      </c>
      <c r="P235" s="69" t="n">
        <v>228.1711376</v>
      </c>
      <c r="Q235" s="69" t="n">
        <v>45.5472341600611</v>
      </c>
      <c r="R235" s="69" t="n">
        <v>11.9165575406748</v>
      </c>
      <c r="S235" s="69" t="n">
        <v>43.1804165169769</v>
      </c>
      <c r="T235" s="69" t="n">
        <v>208.6942572</v>
      </c>
      <c r="U235" s="69" t="n">
        <v>44.0211284333488</v>
      </c>
      <c r="V235" s="69" t="n">
        <v>10.8993501566001</v>
      </c>
      <c r="W235" s="69" t="n">
        <v>40.4210781000917</v>
      </c>
      <c r="X235" s="69" t="n">
        <v>462.7422564</v>
      </c>
      <c r="Y235" s="69" t="n">
        <v>32.8728163365302</v>
      </c>
      <c r="Z235" s="69" t="n">
        <v>24.1673630718327</v>
      </c>
      <c r="AA235" s="69" t="n">
        <v>29.2954350223571</v>
      </c>
    </row>
    <row r="236">
      <c r="A236" s="69" t="s">
        <v>131</v>
      </c>
      <c r="B236" s="69" t="s">
        <v>132</v>
      </c>
      <c r="C236" s="69" t="s">
        <v>17</v>
      </c>
      <c r="D236" s="69" t="n">
        <v>265.4565773</v>
      </c>
      <c r="E236" s="69" t="n">
        <v>37.1830336148152</v>
      </c>
      <c r="F236" s="69" t="n">
        <v>0.752329868742118</v>
      </c>
      <c r="G236" s="69" t="n">
        <v>37.4841474755295</v>
      </c>
      <c r="H236" s="69" t="n">
        <v>4970.6623394</v>
      </c>
      <c r="I236" s="69" t="n">
        <v>10.2636056822155</v>
      </c>
      <c r="J236" s="69" t="n">
        <v>14.0873425830997</v>
      </c>
      <c r="K236" s="69" t="n">
        <v>10.3193838679559</v>
      </c>
      <c r="L236" s="69" t="n">
        <v>12677.4857896</v>
      </c>
      <c r="M236" s="69" t="n">
        <v>5.45458464641327</v>
      </c>
      <c r="N236" s="69" t="n">
        <v>35.9292330108328</v>
      </c>
      <c r="O236" s="69" t="n">
        <v>5.27698830588764</v>
      </c>
      <c r="P236" s="69" t="n">
        <v>5522.8949389</v>
      </c>
      <c r="Q236" s="69" t="n">
        <v>9.23114801708249</v>
      </c>
      <c r="R236" s="69" t="n">
        <v>15.6524237098236</v>
      </c>
      <c r="S236" s="69" t="n">
        <v>9.20948678748443</v>
      </c>
      <c r="T236" s="69" t="n">
        <v>1702.0701431</v>
      </c>
      <c r="U236" s="69" t="n">
        <v>18.6283753509503</v>
      </c>
      <c r="V236" s="69" t="n">
        <v>4.82383303654651</v>
      </c>
      <c r="W236" s="69" t="n">
        <v>18.2246842501962</v>
      </c>
      <c r="X236" s="69" t="n">
        <v>10146.029206</v>
      </c>
      <c r="Y236" s="69" t="n">
        <v>8.75736412770676</v>
      </c>
      <c r="Z236" s="69" t="n">
        <v>28.7548377909553</v>
      </c>
      <c r="AA236" s="69" t="n">
        <v>8.54799662839292</v>
      </c>
    </row>
    <row r="237">
      <c r="A237" s="69" t="s">
        <v>133</v>
      </c>
      <c r="B237" s="69" t="s">
        <v>134</v>
      </c>
      <c r="C237" s="69" t="s">
        <v>16</v>
      </c>
      <c r="D237" s="69"/>
      <c r="E237" s="69"/>
      <c r="F237" s="69"/>
      <c r="G237" s="69"/>
      <c r="H237" s="69" t="n">
        <v>299.5059376</v>
      </c>
      <c r="I237" s="69" t="n">
        <v>63.2722793513251</v>
      </c>
      <c r="J237" s="69" t="n">
        <v>13.213667493311</v>
      </c>
      <c r="K237" s="69" t="n">
        <v>56.0934887110257</v>
      </c>
      <c r="L237" s="69" t="n">
        <v>861.0554799</v>
      </c>
      <c r="M237" s="69" t="n">
        <v>34.162613672068</v>
      </c>
      <c r="N237" s="69" t="n">
        <v>37.9882312045755</v>
      </c>
      <c r="O237" s="69" t="n">
        <v>22.9887307146433</v>
      </c>
      <c r="P237" s="69" t="n">
        <v>344.7337671</v>
      </c>
      <c r="Q237" s="69" t="n">
        <v>44.388146841369</v>
      </c>
      <c r="R237" s="69" t="n">
        <v>15.2090386209957</v>
      </c>
      <c r="S237" s="69" t="n">
        <v>42.7638197440858</v>
      </c>
      <c r="T237" s="69"/>
      <c r="U237" s="69"/>
      <c r="V237" s="69"/>
      <c r="W237" s="69"/>
      <c r="X237" s="69" t="n">
        <v>761.3422781</v>
      </c>
      <c r="Y237" s="69" t="n">
        <v>30.3350725771932</v>
      </c>
      <c r="Z237" s="69" t="n">
        <v>33.5890626811178</v>
      </c>
      <c r="AA237" s="69" t="n">
        <v>27.63615260079</v>
      </c>
    </row>
    <row r="238">
      <c r="A238" s="69" t="s">
        <v>133</v>
      </c>
      <c r="B238" s="69" t="s">
        <v>134</v>
      </c>
      <c r="C238" s="69" t="s">
        <v>17</v>
      </c>
      <c r="D238" s="69" t="n">
        <v>411.7986188</v>
      </c>
      <c r="E238" s="69" t="n">
        <v>40.1334190297573</v>
      </c>
      <c r="F238" s="69" t="n">
        <v>0.667993857647216</v>
      </c>
      <c r="G238" s="69" t="n">
        <v>39.9345438847516</v>
      </c>
      <c r="H238" s="69" t="n">
        <v>7096.1963898</v>
      </c>
      <c r="I238" s="69" t="n">
        <v>12.1381312260224</v>
      </c>
      <c r="J238" s="69" t="n">
        <v>11.5110041283236</v>
      </c>
      <c r="K238" s="69" t="n">
        <v>12.156907813086</v>
      </c>
      <c r="L238" s="69" t="n">
        <v>18974.8801581</v>
      </c>
      <c r="M238" s="69" t="n">
        <v>6.84077284028584</v>
      </c>
      <c r="N238" s="69" t="n">
        <v>30.7798589323555</v>
      </c>
      <c r="O238" s="69" t="n">
        <v>6.42824876854825</v>
      </c>
      <c r="P238" s="69" t="n">
        <v>12688.8603878</v>
      </c>
      <c r="Q238" s="69" t="n">
        <v>6.93947582798331</v>
      </c>
      <c r="R238" s="69" t="n">
        <v>20.583072435486</v>
      </c>
      <c r="S238" s="69" t="n">
        <v>7.05645845235484</v>
      </c>
      <c r="T238" s="69" t="n">
        <v>3196.0412908</v>
      </c>
      <c r="U238" s="69" t="n">
        <v>16.2834412446374</v>
      </c>
      <c r="V238" s="69" t="n">
        <v>5.18441746420272</v>
      </c>
      <c r="W238" s="69" t="n">
        <v>16.1913304193032</v>
      </c>
      <c r="X238" s="69" t="n">
        <v>19279.2898284</v>
      </c>
      <c r="Y238" s="69" t="n">
        <v>8.36733063849666</v>
      </c>
      <c r="Z238" s="69" t="n">
        <v>31.273653181985</v>
      </c>
      <c r="AA238" s="69" t="n">
        <v>8.25076760660683</v>
      </c>
    </row>
    <row r="239">
      <c r="A239" s="69" t="s">
        <v>135</v>
      </c>
      <c r="B239" s="69" t="s">
        <v>136</v>
      </c>
      <c r="C239" s="69" t="s">
        <v>16</v>
      </c>
      <c r="D239" s="69" t="n">
        <v>287.4901978</v>
      </c>
      <c r="E239" s="69" t="n">
        <v>70.3053740714503</v>
      </c>
      <c r="F239" s="69" t="n">
        <v>6.57921274265277</v>
      </c>
      <c r="G239" s="69" t="n">
        <v>66.0952051471947</v>
      </c>
      <c r="H239" s="69" t="n">
        <v>1006.0565655</v>
      </c>
      <c r="I239" s="69" t="n">
        <v>34.304875775109</v>
      </c>
      <c r="J239" s="69" t="n">
        <v>23.0236029827069</v>
      </c>
      <c r="K239" s="69" t="n">
        <v>31.4668173580035</v>
      </c>
      <c r="L239" s="69" t="n">
        <v>1931.6325702</v>
      </c>
      <c r="M239" s="69" t="n">
        <v>24.9125713076478</v>
      </c>
      <c r="N239" s="69" t="n">
        <v>44.2054084530007</v>
      </c>
      <c r="O239" s="69" t="n">
        <v>18.7765255049555</v>
      </c>
      <c r="P239" s="69" t="n">
        <v>516.9717303</v>
      </c>
      <c r="Q239" s="69" t="n">
        <v>49.4838606375708</v>
      </c>
      <c r="R239" s="69" t="n">
        <v>11.8308972674859</v>
      </c>
      <c r="S239" s="69" t="n">
        <v>48.1100464439548</v>
      </c>
      <c r="T239" s="69" t="n">
        <v>329.7094875</v>
      </c>
      <c r="U239" s="69" t="n">
        <v>58.10527280622</v>
      </c>
      <c r="V239" s="69" t="n">
        <v>7.54540112370229</v>
      </c>
      <c r="W239" s="69" t="n">
        <v>56.2325395958094</v>
      </c>
      <c r="X239" s="69" t="n">
        <v>297.8141962</v>
      </c>
      <c r="Y239" s="69" t="n">
        <v>57.229865084792</v>
      </c>
      <c r="Z239" s="69" t="n">
        <v>6.81547743045147</v>
      </c>
      <c r="AA239" s="69" t="n">
        <v>55.7561442646841</v>
      </c>
    </row>
    <row r="240">
      <c r="A240" s="69" t="s">
        <v>135</v>
      </c>
      <c r="B240" s="69" t="s">
        <v>136</v>
      </c>
      <c r="C240" s="69" t="s">
        <v>17</v>
      </c>
      <c r="D240" s="69" t="n">
        <v>1293.9222517</v>
      </c>
      <c r="E240" s="69" t="n">
        <v>28.6940426947202</v>
      </c>
      <c r="F240" s="69" t="n">
        <v>1.35629750432139</v>
      </c>
      <c r="G240" s="69" t="n">
        <v>28.4368934763375</v>
      </c>
      <c r="H240" s="69" t="n">
        <v>13230.3241378</v>
      </c>
      <c r="I240" s="69" t="n">
        <v>10.0941422019021</v>
      </c>
      <c r="J240" s="69" t="n">
        <v>13.8681096069608</v>
      </c>
      <c r="K240" s="69" t="n">
        <v>10.1073542169099</v>
      </c>
      <c r="L240" s="69" t="n">
        <v>43983.9853804</v>
      </c>
      <c r="M240" s="69" t="n">
        <v>5.94417936753181</v>
      </c>
      <c r="N240" s="69" t="n">
        <v>46.1042922193878</v>
      </c>
      <c r="O240" s="69" t="n">
        <v>4.86586570022846</v>
      </c>
      <c r="P240" s="69" t="n">
        <v>16810.3604061</v>
      </c>
      <c r="Q240" s="69" t="n">
        <v>8.36865761180166</v>
      </c>
      <c r="R240" s="69" t="n">
        <v>17.6207263114776</v>
      </c>
      <c r="S240" s="69" t="n">
        <v>8.49960463715676</v>
      </c>
      <c r="T240" s="69" t="n">
        <v>3064.7373162</v>
      </c>
      <c r="U240" s="69" t="n">
        <v>19.9511485633841</v>
      </c>
      <c r="V240" s="69" t="n">
        <v>3.2124770772753</v>
      </c>
      <c r="W240" s="69" t="n">
        <v>19.9246361139803</v>
      </c>
      <c r="X240" s="69" t="n">
        <v>17017.7346237</v>
      </c>
      <c r="Y240" s="69" t="n">
        <v>10.4105999488528</v>
      </c>
      <c r="Z240" s="69" t="n">
        <v>17.8380972805771</v>
      </c>
      <c r="AA240" s="69" t="n">
        <v>10.703271952914</v>
      </c>
    </row>
    <row r="241">
      <c r="A241" s="69" t="s">
        <v>137</v>
      </c>
      <c r="B241" s="69" t="s">
        <v>138</v>
      </c>
      <c r="C241" s="69" t="s">
        <v>16</v>
      </c>
      <c r="D241" s="69"/>
      <c r="E241" s="69"/>
      <c r="F241" s="69"/>
      <c r="G241" s="69"/>
      <c r="H241" s="69" t="n">
        <v>186.9064778</v>
      </c>
      <c r="I241" s="69" t="n">
        <v>49.6027665493594</v>
      </c>
      <c r="J241" s="69" t="n">
        <v>21.3145130362993</v>
      </c>
      <c r="K241" s="69" t="n">
        <v>47.9823534401169</v>
      </c>
      <c r="L241" s="69" t="n">
        <v>345.9122643</v>
      </c>
      <c r="M241" s="69" t="n">
        <v>36.8881727065306</v>
      </c>
      <c r="N241" s="69" t="n">
        <v>39.4472762721879</v>
      </c>
      <c r="O241" s="69" t="n">
        <v>26.8392443924906</v>
      </c>
      <c r="P241" s="69" t="n">
        <v>139.6292857</v>
      </c>
      <c r="Q241" s="69" t="n">
        <v>58.2949024958066</v>
      </c>
      <c r="R241" s="69" t="n">
        <v>15.9230983609162</v>
      </c>
      <c r="S241" s="69" t="n">
        <v>45.258072580928</v>
      </c>
      <c r="T241" s="69"/>
      <c r="U241" s="69"/>
      <c r="V241" s="69"/>
      <c r="W241" s="69"/>
      <c r="X241" s="69" t="n">
        <v>204.4496873</v>
      </c>
      <c r="Y241" s="69" t="n">
        <v>49.8685081565555</v>
      </c>
      <c r="Z241" s="69" t="n">
        <v>23.3151123305966</v>
      </c>
      <c r="AA241" s="69" t="n">
        <v>40.6177973068028</v>
      </c>
    </row>
    <row r="242">
      <c r="A242" s="69" t="s">
        <v>137</v>
      </c>
      <c r="B242" s="69" t="s">
        <v>138</v>
      </c>
      <c r="C242" s="69" t="s">
        <v>17</v>
      </c>
      <c r="D242" s="69" t="n">
        <v>314.7566872</v>
      </c>
      <c r="E242" s="69" t="n">
        <v>40.8282016935192</v>
      </c>
      <c r="F242" s="69" t="n">
        <v>0.788233899079689</v>
      </c>
      <c r="G242" s="69" t="n">
        <v>40.7273845199002</v>
      </c>
      <c r="H242" s="69" t="n">
        <v>5527.5547087</v>
      </c>
      <c r="I242" s="69" t="n">
        <v>9.2055331494553</v>
      </c>
      <c r="J242" s="69" t="n">
        <v>13.842457293517</v>
      </c>
      <c r="K242" s="69" t="n">
        <v>8.92651875052714</v>
      </c>
      <c r="L242" s="69" t="n">
        <v>15225.0179897</v>
      </c>
      <c r="M242" s="69" t="n">
        <v>5.66685334751121</v>
      </c>
      <c r="N242" s="69" t="n">
        <v>38.1274672838139</v>
      </c>
      <c r="O242" s="69" t="n">
        <v>5.26609625644817</v>
      </c>
      <c r="P242" s="69" t="n">
        <v>7381.191191</v>
      </c>
      <c r="Q242" s="69" t="n">
        <v>7.36994040858338</v>
      </c>
      <c r="R242" s="69" t="n">
        <v>18.484452750126</v>
      </c>
      <c r="S242" s="69" t="n">
        <v>7.26626156362347</v>
      </c>
      <c r="T242" s="69" t="n">
        <v>2244.3121583</v>
      </c>
      <c r="U242" s="69" t="n">
        <v>17.7758798451742</v>
      </c>
      <c r="V242" s="69" t="n">
        <v>5.62035056038282</v>
      </c>
      <c r="W242" s="69" t="n">
        <v>17.7976532330648</v>
      </c>
      <c r="X242" s="69" t="n">
        <v>9239.0564629</v>
      </c>
      <c r="Y242" s="69" t="n">
        <v>8.50049589715947</v>
      </c>
      <c r="Z242" s="69" t="n">
        <v>23.1370382130806</v>
      </c>
      <c r="AA242" s="69" t="n">
        <v>8.61122862217018</v>
      </c>
    </row>
    <row r="243">
      <c r="A243" s="69" t="s">
        <v>139</v>
      </c>
      <c r="B243" s="69" t="s">
        <v>140</v>
      </c>
      <c r="C243" s="69" t="s">
        <v>16</v>
      </c>
      <c r="D243" s="69"/>
      <c r="E243" s="69"/>
      <c r="F243" s="69"/>
      <c r="G243" s="69"/>
      <c r="H243" s="69" t="n">
        <v>363.0813132</v>
      </c>
      <c r="I243" s="69" t="n">
        <v>37.0800848946288</v>
      </c>
      <c r="J243" s="69" t="n">
        <v>25.5861833785775</v>
      </c>
      <c r="K243" s="69" t="n">
        <v>33.7995559122136</v>
      </c>
      <c r="L243" s="69" t="n">
        <v>556.3922586</v>
      </c>
      <c r="M243" s="69" t="n">
        <v>35.3350226822221</v>
      </c>
      <c r="N243" s="69" t="n">
        <v>39.2087222377065</v>
      </c>
      <c r="O243" s="69" t="n">
        <v>24.0254000873533</v>
      </c>
      <c r="P243" s="69" t="n">
        <v>159.7948325</v>
      </c>
      <c r="Q243" s="69" t="n">
        <v>57.3385484501554</v>
      </c>
      <c r="R243" s="69" t="n">
        <v>11.2606728538572</v>
      </c>
      <c r="S243" s="69" t="n">
        <v>55.6664516117362</v>
      </c>
      <c r="T243" s="69" t="n">
        <v>53.0911551</v>
      </c>
      <c r="U243" s="69" t="n">
        <v>99.9999999999997</v>
      </c>
      <c r="V243" s="69" t="n">
        <v>3.74131077745892</v>
      </c>
      <c r="W243" s="69" t="n">
        <v>91.5074668434865</v>
      </c>
      <c r="X243" s="69" t="n">
        <v>286.6926995</v>
      </c>
      <c r="Y243" s="69" t="n">
        <v>40.2304956560645</v>
      </c>
      <c r="Z243" s="69" t="n">
        <v>20.2031107523999</v>
      </c>
      <c r="AA243" s="69" t="n">
        <v>36.4322362738348</v>
      </c>
    </row>
    <row r="244">
      <c r="A244" s="69" t="s">
        <v>139</v>
      </c>
      <c r="B244" s="69" t="s">
        <v>140</v>
      </c>
      <c r="C244" s="69" t="s">
        <v>17</v>
      </c>
      <c r="D244" s="69" t="n">
        <v>440.7466526</v>
      </c>
      <c r="E244" s="69" t="n">
        <v>31.0445863737745</v>
      </c>
      <c r="F244" s="69" t="n">
        <v>0.965548305095326</v>
      </c>
      <c r="G244" s="69" t="n">
        <v>30.8249120599926</v>
      </c>
      <c r="H244" s="69" t="n">
        <v>5391.3713761</v>
      </c>
      <c r="I244" s="69" t="n">
        <v>10.9977996342673</v>
      </c>
      <c r="J244" s="69" t="n">
        <v>11.8109337044862</v>
      </c>
      <c r="K244" s="69" t="n">
        <v>11.0282459162609</v>
      </c>
      <c r="L244" s="69" t="n">
        <v>16946.8484231</v>
      </c>
      <c r="M244" s="69" t="n">
        <v>6.30486664029817</v>
      </c>
      <c r="N244" s="69" t="n">
        <v>37.1256382211979</v>
      </c>
      <c r="O244" s="69" t="n">
        <v>5.6030317474003</v>
      </c>
      <c r="P244" s="69" t="n">
        <v>7500.012122</v>
      </c>
      <c r="Q244" s="69" t="n">
        <v>8.14914527743362</v>
      </c>
      <c r="R244" s="69" t="n">
        <v>16.4303550574294</v>
      </c>
      <c r="S244" s="69" t="n">
        <v>7.9003421622983</v>
      </c>
      <c r="T244" s="69" t="n">
        <v>2069.9789219</v>
      </c>
      <c r="U244" s="69" t="n">
        <v>18.755617307387</v>
      </c>
      <c r="V244" s="69" t="n">
        <v>4.53472449043756</v>
      </c>
      <c r="W244" s="69" t="n">
        <v>18.7980291216382</v>
      </c>
      <c r="X244" s="69" t="n">
        <v>13298.3343357</v>
      </c>
      <c r="Y244" s="69" t="n">
        <v>8.87342687274774</v>
      </c>
      <c r="Z244" s="69" t="n">
        <v>29.1328002213535</v>
      </c>
      <c r="AA244" s="69" t="n">
        <v>8.62484594783304</v>
      </c>
    </row>
    <row r="245">
      <c r="A245" s="69" t="s">
        <v>141</v>
      </c>
      <c r="B245" s="69" t="s">
        <v>142</v>
      </c>
      <c r="C245" s="69" t="s">
        <v>16</v>
      </c>
      <c r="D245" s="69"/>
      <c r="E245" s="69"/>
      <c r="F245" s="69"/>
      <c r="G245" s="69"/>
      <c r="H245" s="69" t="n">
        <v>527.8329893</v>
      </c>
      <c r="I245" s="69" t="n">
        <v>33.0451800520166</v>
      </c>
      <c r="J245" s="69" t="n">
        <v>32.4017121365759</v>
      </c>
      <c r="K245" s="69" t="n">
        <v>27.6040537974758</v>
      </c>
      <c r="L245" s="69" t="n">
        <v>804.9302072</v>
      </c>
      <c r="M245" s="69" t="n">
        <v>31.6040395252535</v>
      </c>
      <c r="N245" s="69" t="n">
        <v>49.411683984203</v>
      </c>
      <c r="O245" s="69" t="n">
        <v>20.6633939430209</v>
      </c>
      <c r="P245" s="69" t="n">
        <v>174.2071471</v>
      </c>
      <c r="Q245" s="69" t="n">
        <v>50.8062057071518</v>
      </c>
      <c r="R245" s="69" t="n">
        <v>10.6939315027545</v>
      </c>
      <c r="S245" s="69" t="n">
        <v>50.4225047890591</v>
      </c>
      <c r="T245" s="69" t="n">
        <v>37.8551575</v>
      </c>
      <c r="U245" s="69" t="n">
        <v>100</v>
      </c>
      <c r="V245" s="69" t="n">
        <v>2.32378790462944</v>
      </c>
      <c r="W245" s="69" t="n">
        <v>100.800493065404</v>
      </c>
      <c r="X245" s="69" t="n">
        <v>84.2025795</v>
      </c>
      <c r="Y245" s="69" t="n">
        <v>70.2756116408156</v>
      </c>
      <c r="Z245" s="69" t="n">
        <v>5.16888447183714</v>
      </c>
      <c r="AA245" s="69" t="n">
        <v>71.0393286891931</v>
      </c>
    </row>
    <row r="246">
      <c r="A246" s="69" t="s">
        <v>141</v>
      </c>
      <c r="B246" s="69" t="s">
        <v>142</v>
      </c>
      <c r="C246" s="69" t="s">
        <v>17</v>
      </c>
      <c r="D246" s="69" t="n">
        <v>825.8622171</v>
      </c>
      <c r="E246" s="69" t="n">
        <v>23.4546090320542</v>
      </c>
      <c r="F246" s="69" t="n">
        <v>2.58010703634956</v>
      </c>
      <c r="G246" s="69" t="n">
        <v>23.8310589178742</v>
      </c>
      <c r="H246" s="69" t="n">
        <v>8389.5397278</v>
      </c>
      <c r="I246" s="69" t="n">
        <v>6.92271701119182</v>
      </c>
      <c r="J246" s="69" t="n">
        <v>26.2100747984817</v>
      </c>
      <c r="K246" s="69" t="n">
        <v>6.56718892047024</v>
      </c>
      <c r="L246" s="69" t="n">
        <v>15145.705993</v>
      </c>
      <c r="M246" s="69" t="n">
        <v>5.16125056102013</v>
      </c>
      <c r="N246" s="69" t="n">
        <v>47.317266480892</v>
      </c>
      <c r="O246" s="69" t="n">
        <v>4.26262832384253</v>
      </c>
      <c r="P246" s="69" t="n">
        <v>4856.6758447</v>
      </c>
      <c r="Q246" s="69" t="n">
        <v>8.69575290756256</v>
      </c>
      <c r="R246" s="69" t="n">
        <v>15.1729226264653</v>
      </c>
      <c r="S246" s="69" t="n">
        <v>8.73605056688719</v>
      </c>
      <c r="T246" s="69" t="n">
        <v>1045.608128</v>
      </c>
      <c r="U246" s="69" t="n">
        <v>22.9891600299586</v>
      </c>
      <c r="V246" s="69" t="n">
        <v>3.26662345420075</v>
      </c>
      <c r="W246" s="69" t="n">
        <v>22.4705976547946</v>
      </c>
      <c r="X246" s="69" t="n">
        <v>1745.4435937</v>
      </c>
      <c r="Y246" s="69" t="n">
        <v>19.3658567537923</v>
      </c>
      <c r="Z246" s="69" t="n">
        <v>5.45300560361067</v>
      </c>
      <c r="AA246" s="69" t="n">
        <v>19.2747415166394</v>
      </c>
    </row>
    <row r="247">
      <c r="A247" s="69" t="s">
        <v>143</v>
      </c>
      <c r="B247" s="69" t="s">
        <v>144</v>
      </c>
      <c r="C247" s="69" t="s">
        <v>16</v>
      </c>
      <c r="D247" s="69" t="n">
        <v>23.9206656</v>
      </c>
      <c r="E247" s="69" t="n">
        <v>99.9999999999999</v>
      </c>
      <c r="F247" s="69" t="n">
        <v>4.46403634328249</v>
      </c>
      <c r="G247" s="69" t="n">
        <v>90.1263569426068</v>
      </c>
      <c r="H247" s="69" t="n">
        <v>139.289892</v>
      </c>
      <c r="I247" s="69" t="n">
        <v>39.7373191109193</v>
      </c>
      <c r="J247" s="69" t="n">
        <v>25.9940567932981</v>
      </c>
      <c r="K247" s="69" t="n">
        <v>24.5979400820859</v>
      </c>
      <c r="L247" s="69" t="n">
        <v>227.7110806</v>
      </c>
      <c r="M247" s="69" t="n">
        <v>30.7911261661823</v>
      </c>
      <c r="N247" s="69" t="n">
        <v>42.4950775436002</v>
      </c>
      <c r="O247" s="69" t="n">
        <v>19.7315590223076</v>
      </c>
      <c r="P247" s="69" t="n">
        <v>45.8663414</v>
      </c>
      <c r="Q247" s="69" t="n">
        <v>70.3022330859788</v>
      </c>
      <c r="R247" s="69" t="n">
        <v>8.55950324990131</v>
      </c>
      <c r="S247" s="69" t="n">
        <v>67.1499182590237</v>
      </c>
      <c r="T247" s="69" t="n">
        <v>23.0693661</v>
      </c>
      <c r="U247" s="69" t="n">
        <v>100</v>
      </c>
      <c r="V247" s="69" t="n">
        <v>4.30516819259783</v>
      </c>
      <c r="W247" s="69" t="n">
        <v>99.8564772063994</v>
      </c>
      <c r="X247" s="69" t="n">
        <v>75.995496</v>
      </c>
      <c r="Y247" s="69" t="n">
        <v>49.3334176199627</v>
      </c>
      <c r="Z247" s="69" t="n">
        <v>14.1821578773201</v>
      </c>
      <c r="AA247" s="69" t="n">
        <v>50.511596404122</v>
      </c>
    </row>
    <row r="248">
      <c r="A248" s="69" t="s">
        <v>143</v>
      </c>
      <c r="B248" s="69" t="s">
        <v>144</v>
      </c>
      <c r="C248" s="69" t="s">
        <v>17</v>
      </c>
      <c r="D248" s="69" t="n">
        <v>87.182185</v>
      </c>
      <c r="E248" s="69" t="n">
        <v>44.0519655343956</v>
      </c>
      <c r="F248" s="69" t="n">
        <v>0.575000455196955</v>
      </c>
      <c r="G248" s="69" t="n">
        <v>44.0200384401524</v>
      </c>
      <c r="H248" s="69" t="n">
        <v>1641.2148076</v>
      </c>
      <c r="I248" s="69" t="n">
        <v>9.65217185152088</v>
      </c>
      <c r="J248" s="69" t="n">
        <v>10.8244506770045</v>
      </c>
      <c r="K248" s="69" t="n">
        <v>9.58988248759396</v>
      </c>
      <c r="L248" s="69" t="n">
        <v>5262.6914066</v>
      </c>
      <c r="M248" s="69" t="n">
        <v>5.93920347281588</v>
      </c>
      <c r="N248" s="69" t="n">
        <v>34.7094988999886</v>
      </c>
      <c r="O248" s="69" t="n">
        <v>5.79952607975775</v>
      </c>
      <c r="P248" s="69" t="n">
        <v>3017.8006355</v>
      </c>
      <c r="Q248" s="69" t="n">
        <v>8.72841480035193</v>
      </c>
      <c r="R248" s="69" t="n">
        <v>19.9035701973535</v>
      </c>
      <c r="S248" s="69" t="n">
        <v>8.42560669488843</v>
      </c>
      <c r="T248" s="69" t="n">
        <v>1081.6664963</v>
      </c>
      <c r="U248" s="69" t="n">
        <v>15.8323336343424</v>
      </c>
      <c r="V248" s="69" t="n">
        <v>7.13401169910797</v>
      </c>
      <c r="W248" s="69" t="n">
        <v>15.7549248274426</v>
      </c>
      <c r="X248" s="69" t="n">
        <v>4071.5515964</v>
      </c>
      <c r="Y248" s="69" t="n">
        <v>8.45387310594769</v>
      </c>
      <c r="Z248" s="69" t="n">
        <v>26.8534680713484</v>
      </c>
      <c r="AA248" s="69" t="n">
        <v>8.43586461405608</v>
      </c>
    </row>
    <row r="249">
      <c r="A249" s="69" t="s">
        <v>145</v>
      </c>
      <c r="B249" s="69" t="s">
        <v>146</v>
      </c>
      <c r="C249" s="69" t="s">
        <v>16</v>
      </c>
      <c r="D249" s="69"/>
      <c r="E249" s="69"/>
      <c r="F249" s="69"/>
      <c r="G249" s="69"/>
      <c r="H249" s="69" t="n">
        <v>323.4925413</v>
      </c>
      <c r="I249" s="69" t="n">
        <v>33.0577345411603</v>
      </c>
      <c r="J249" s="69" t="n">
        <v>28.5139985947554</v>
      </c>
      <c r="K249" s="69" t="n">
        <v>27.1939402624847</v>
      </c>
      <c r="L249" s="69" t="n">
        <v>479.8836886</v>
      </c>
      <c r="M249" s="69" t="n">
        <v>25.1758290950862</v>
      </c>
      <c r="N249" s="69" t="n">
        <v>42.298974707107</v>
      </c>
      <c r="O249" s="69" t="n">
        <v>20.6886793102811</v>
      </c>
      <c r="P249" s="69" t="n">
        <v>187.1140999</v>
      </c>
      <c r="Q249" s="69" t="n">
        <v>47.4557572494428</v>
      </c>
      <c r="R249" s="69" t="n">
        <v>16.4930268876265</v>
      </c>
      <c r="S249" s="69" t="n">
        <v>42.9134260499486</v>
      </c>
      <c r="T249" s="69" t="n">
        <v>27.849507</v>
      </c>
      <c r="U249" s="69" t="n">
        <v>100</v>
      </c>
      <c r="V249" s="69" t="n">
        <v>2.4547731464578</v>
      </c>
      <c r="W249" s="69" t="n">
        <v>100.12702661787</v>
      </c>
      <c r="X249" s="69" t="n">
        <v>116.1644672</v>
      </c>
      <c r="Y249" s="69" t="n">
        <v>49.5311166880069</v>
      </c>
      <c r="Z249" s="69" t="n">
        <v>10.2392266640533</v>
      </c>
      <c r="AA249" s="69" t="n">
        <v>46.2701697193687</v>
      </c>
    </row>
    <row r="250">
      <c r="A250" s="69" t="s">
        <v>145</v>
      </c>
      <c r="B250" s="69" t="s">
        <v>146</v>
      </c>
      <c r="C250" s="69" t="s">
        <v>17</v>
      </c>
      <c r="D250" s="69" t="n">
        <v>216.478615</v>
      </c>
      <c r="E250" s="69" t="n">
        <v>33.7711170586687</v>
      </c>
      <c r="F250" s="69" t="n">
        <v>0.83993492776984</v>
      </c>
      <c r="G250" s="69" t="n">
        <v>33.8559310711008</v>
      </c>
      <c r="H250" s="69" t="n">
        <v>5644.9472716</v>
      </c>
      <c r="I250" s="69" t="n">
        <v>8.58477116172048</v>
      </c>
      <c r="J250" s="69" t="n">
        <v>21.9023406946497</v>
      </c>
      <c r="K250" s="69" t="n">
        <v>7.58152289152438</v>
      </c>
      <c r="L250" s="69" t="n">
        <v>12292.6886543</v>
      </c>
      <c r="M250" s="69" t="n">
        <v>4.65829168347618</v>
      </c>
      <c r="N250" s="69" t="n">
        <v>47.6955128198072</v>
      </c>
      <c r="O250" s="69" t="n">
        <v>4.23569394223394</v>
      </c>
      <c r="P250" s="69" t="n">
        <v>4147.6651022</v>
      </c>
      <c r="Q250" s="69" t="n">
        <v>7.73915291466992</v>
      </c>
      <c r="R250" s="69" t="n">
        <v>16.0929003912458</v>
      </c>
      <c r="S250" s="69" t="n">
        <v>7.84062732527353</v>
      </c>
      <c r="T250" s="69" t="n">
        <v>601.3853164</v>
      </c>
      <c r="U250" s="69" t="n">
        <v>20.0039556352376</v>
      </c>
      <c r="V250" s="69" t="n">
        <v>2.33336919811814</v>
      </c>
      <c r="W250" s="69" t="n">
        <v>19.86190276747</v>
      </c>
      <c r="X250" s="69" t="n">
        <v>2870.0953066</v>
      </c>
      <c r="Y250" s="69" t="n">
        <v>10.1480139361667</v>
      </c>
      <c r="Z250" s="69" t="n">
        <v>11.1359419684093</v>
      </c>
      <c r="AA250" s="69" t="n">
        <v>10.1071678111253</v>
      </c>
    </row>
    <row r="251">
      <c r="A251" s="69" t="s">
        <v>147</v>
      </c>
      <c r="B251" s="69" t="s">
        <v>148</v>
      </c>
      <c r="C251" s="69" t="s">
        <v>16</v>
      </c>
      <c r="D251" s="69"/>
      <c r="E251" s="69"/>
      <c r="F251" s="69"/>
      <c r="G251" s="69"/>
      <c r="H251" s="69" t="n">
        <v>140.9635968</v>
      </c>
      <c r="I251" s="69" t="n">
        <v>30.4260199618597</v>
      </c>
      <c r="J251" s="69" t="n">
        <v>21.0329923146006</v>
      </c>
      <c r="K251" s="69" t="n">
        <v>25.6505271099936</v>
      </c>
      <c r="L251" s="69" t="n">
        <v>262.4775199</v>
      </c>
      <c r="M251" s="69" t="n">
        <v>23.2311292163697</v>
      </c>
      <c r="N251" s="69" t="n">
        <v>39.1639244750892</v>
      </c>
      <c r="O251" s="69" t="n">
        <v>16.6661241844404</v>
      </c>
      <c r="P251" s="69" t="n">
        <v>118.4528013</v>
      </c>
      <c r="Q251" s="69" t="n">
        <v>30.5143222981497</v>
      </c>
      <c r="R251" s="69" t="n">
        <v>17.6741862150456</v>
      </c>
      <c r="S251" s="69" t="n">
        <v>26.4664656835788</v>
      </c>
      <c r="T251" s="69" t="n">
        <v>22.1273811</v>
      </c>
      <c r="U251" s="69" t="n">
        <v>70.6066726332946</v>
      </c>
      <c r="V251" s="69" t="n">
        <v>3.30159734274416</v>
      </c>
      <c r="W251" s="69" t="n">
        <v>68.5743114545308</v>
      </c>
      <c r="X251" s="69" t="n">
        <v>126.180994</v>
      </c>
      <c r="Y251" s="69" t="n">
        <v>34.7879037271427</v>
      </c>
      <c r="Z251" s="69" t="n">
        <v>18.8272996525204</v>
      </c>
      <c r="AA251" s="69" t="n">
        <v>30.7331283973963</v>
      </c>
    </row>
    <row r="252">
      <c r="A252" s="69" t="s">
        <v>147</v>
      </c>
      <c r="B252" s="69" t="s">
        <v>148</v>
      </c>
      <c r="C252" s="69" t="s">
        <v>17</v>
      </c>
      <c r="D252" s="69" t="n">
        <v>21.0563847</v>
      </c>
      <c r="E252" s="69" t="n">
        <v>74.0055434491787</v>
      </c>
      <c r="F252" s="69" t="n">
        <v>0.241597127878939</v>
      </c>
      <c r="G252" s="69" t="n">
        <v>74.0041527497479</v>
      </c>
      <c r="H252" s="69" t="n">
        <v>1105.494801</v>
      </c>
      <c r="I252" s="69" t="n">
        <v>10.4762206953584</v>
      </c>
      <c r="J252" s="69" t="n">
        <v>12.6842462565142</v>
      </c>
      <c r="K252" s="69" t="n">
        <v>9.99605798365799</v>
      </c>
      <c r="L252" s="69" t="n">
        <v>2935.1245197</v>
      </c>
      <c r="M252" s="69" t="n">
        <v>7.65819455946077</v>
      </c>
      <c r="N252" s="69" t="n">
        <v>33.6770848381474</v>
      </c>
      <c r="O252" s="69" t="n">
        <v>6.46033069392204</v>
      </c>
      <c r="P252" s="69" t="n">
        <v>1599.0165157</v>
      </c>
      <c r="Q252" s="69" t="n">
        <v>8.74983551424471</v>
      </c>
      <c r="R252" s="69" t="n">
        <v>18.3468246390895</v>
      </c>
      <c r="S252" s="69" t="n">
        <v>8.2996335226192</v>
      </c>
      <c r="T252" s="69" t="n">
        <v>427.3424595</v>
      </c>
      <c r="U252" s="69" t="n">
        <v>15.4715553704672</v>
      </c>
      <c r="V252" s="69" t="n">
        <v>4.90324964645624</v>
      </c>
      <c r="W252" s="69" t="n">
        <v>15.2192983827306</v>
      </c>
      <c r="X252" s="69" t="n">
        <v>2627.4599467</v>
      </c>
      <c r="Y252" s="69" t="n">
        <v>8.0106550837253</v>
      </c>
      <c r="Z252" s="69" t="n">
        <v>30.1469974919137</v>
      </c>
      <c r="AA252" s="69" t="n">
        <v>7.98408108186765</v>
      </c>
    </row>
    <row r="253">
      <c r="A253" s="69" t="s">
        <v>149</v>
      </c>
      <c r="B253" s="69" t="s">
        <v>150</v>
      </c>
      <c r="C253" s="69" t="s">
        <v>16</v>
      </c>
      <c r="D253" s="69" t="n">
        <v>44.349632</v>
      </c>
      <c r="E253" s="69" t="n">
        <v>100</v>
      </c>
      <c r="F253" s="69" t="n">
        <v>5.10100293735059</v>
      </c>
      <c r="G253" s="69" t="n">
        <v>92.8487018940963</v>
      </c>
      <c r="H253" s="69" t="n">
        <v>126.5271291</v>
      </c>
      <c r="I253" s="69" t="n">
        <v>42.0050118087452</v>
      </c>
      <c r="J253" s="69" t="n">
        <v>14.5528886732056</v>
      </c>
      <c r="K253" s="69" t="n">
        <v>41.2831045047471</v>
      </c>
      <c r="L253" s="69" t="n">
        <v>333.270202</v>
      </c>
      <c r="M253" s="69" t="n">
        <v>28.0836629444136</v>
      </c>
      <c r="N253" s="69" t="n">
        <v>38.3320492790882</v>
      </c>
      <c r="O253" s="69" t="n">
        <v>21.0406014490206</v>
      </c>
      <c r="P253" s="69" t="n">
        <v>127.154705</v>
      </c>
      <c r="Q253" s="69" t="n">
        <v>40.5278288602179</v>
      </c>
      <c r="R253" s="69" t="n">
        <v>14.6250711551101</v>
      </c>
      <c r="S253" s="69" t="n">
        <v>34.6107909863904</v>
      </c>
      <c r="T253" s="69" t="n">
        <v>19.2267103</v>
      </c>
      <c r="U253" s="69" t="n">
        <v>100</v>
      </c>
      <c r="V253" s="69" t="n">
        <v>2.21141644909002</v>
      </c>
      <c r="W253" s="69" t="n">
        <v>100.695627242541</v>
      </c>
      <c r="X253" s="69" t="n">
        <v>218.9012719</v>
      </c>
      <c r="Y253" s="69" t="n">
        <v>32.1014806965438</v>
      </c>
      <c r="Z253" s="69" t="n">
        <v>25.1775715061555</v>
      </c>
      <c r="AA253" s="69" t="n">
        <v>29.5018362659249</v>
      </c>
    </row>
    <row r="254">
      <c r="A254" s="69" t="s">
        <v>149</v>
      </c>
      <c r="B254" s="69" t="s">
        <v>150</v>
      </c>
      <c r="C254" s="69" t="s">
        <v>17</v>
      </c>
      <c r="D254" s="69" t="n">
        <v>92.3669181</v>
      </c>
      <c r="E254" s="69" t="n">
        <v>44.2170840477037</v>
      </c>
      <c r="F254" s="69" t="n">
        <v>0.523808900792692</v>
      </c>
      <c r="G254" s="69" t="n">
        <v>44.3030063957427</v>
      </c>
      <c r="H254" s="69" t="n">
        <v>2452.2051646</v>
      </c>
      <c r="I254" s="69" t="n">
        <v>10.2043364429554</v>
      </c>
      <c r="J254" s="69" t="n">
        <v>13.9063521681719</v>
      </c>
      <c r="K254" s="69" t="n">
        <v>10.1111928061453</v>
      </c>
      <c r="L254" s="69" t="n">
        <v>6928.5589268</v>
      </c>
      <c r="M254" s="69" t="n">
        <v>5.37393823848809</v>
      </c>
      <c r="N254" s="69" t="n">
        <v>39.2915657486303</v>
      </c>
      <c r="O254" s="69" t="n">
        <v>4.94010033169129</v>
      </c>
      <c r="P254" s="69" t="n">
        <v>3354.8048487</v>
      </c>
      <c r="Q254" s="69" t="n">
        <v>8.67744542485952</v>
      </c>
      <c r="R254" s="69" t="n">
        <v>19.024956946913</v>
      </c>
      <c r="S254" s="69" t="n">
        <v>7.96383849319217</v>
      </c>
      <c r="T254" s="69" t="n">
        <v>872.4430169</v>
      </c>
      <c r="U254" s="69" t="n">
        <v>15.8222071823574</v>
      </c>
      <c r="V254" s="69" t="n">
        <v>4.94758758965943</v>
      </c>
      <c r="W254" s="69" t="n">
        <v>15.8414852339916</v>
      </c>
      <c r="X254" s="69" t="n">
        <v>3933.3264629</v>
      </c>
      <c r="Y254" s="69" t="n">
        <v>8.85771874320106</v>
      </c>
      <c r="Z254" s="69" t="n">
        <v>22.3057286458327</v>
      </c>
      <c r="AA254" s="69" t="n">
        <v>8.53754765024346</v>
      </c>
    </row>
    <row r="255">
      <c r="A255" s="69" t="s">
        <v>151</v>
      </c>
      <c r="B255" s="69" t="s">
        <v>152</v>
      </c>
      <c r="C255" s="69" t="s">
        <v>16</v>
      </c>
      <c r="D255" s="69" t="n">
        <v>12.3540843</v>
      </c>
      <c r="E255" s="69" t="n">
        <v>100</v>
      </c>
      <c r="F255" s="69" t="n">
        <v>1.4674846645478</v>
      </c>
      <c r="G255" s="69" t="n">
        <v>100.946039078174</v>
      </c>
      <c r="H255" s="69" t="n">
        <v>187.6836479</v>
      </c>
      <c r="I255" s="69" t="n">
        <v>28.3626684167256</v>
      </c>
      <c r="J255" s="69" t="n">
        <v>22.2940744446465</v>
      </c>
      <c r="K255" s="69" t="n">
        <v>26.3436661219948</v>
      </c>
      <c r="L255" s="69" t="n">
        <v>275.3744391</v>
      </c>
      <c r="M255" s="69" t="n">
        <v>30.4076711999211</v>
      </c>
      <c r="N255" s="69" t="n">
        <v>32.7104588712982</v>
      </c>
      <c r="O255" s="69" t="n">
        <v>22.8836330890219</v>
      </c>
      <c r="P255" s="69" t="n">
        <v>139.9302455</v>
      </c>
      <c r="Q255" s="69" t="n">
        <v>40.5296346691412</v>
      </c>
      <c r="R255" s="69" t="n">
        <v>16.6216681375291</v>
      </c>
      <c r="S255" s="69" t="n">
        <v>38.0478579380258</v>
      </c>
      <c r="T255" s="69" t="n">
        <v>90.8698688</v>
      </c>
      <c r="U255" s="69" t="n">
        <v>44.5121170973624</v>
      </c>
      <c r="V255" s="69" t="n">
        <v>10.7940123845092</v>
      </c>
      <c r="W255" s="69" t="n">
        <v>41.6725877219078</v>
      </c>
      <c r="X255" s="69" t="n">
        <v>135.64212</v>
      </c>
      <c r="Y255" s="69" t="n">
        <v>40.872257679432</v>
      </c>
      <c r="Z255" s="69" t="n">
        <v>16.1123014974693</v>
      </c>
      <c r="AA255" s="69" t="n">
        <v>38.8922885057639</v>
      </c>
    </row>
    <row r="256">
      <c r="A256" s="69" t="s">
        <v>151</v>
      </c>
      <c r="B256" s="69" t="s">
        <v>152</v>
      </c>
      <c r="C256" s="69" t="s">
        <v>17</v>
      </c>
      <c r="D256" s="69" t="n">
        <v>90.5779698</v>
      </c>
      <c r="E256" s="69" t="n">
        <v>36.855815099943</v>
      </c>
      <c r="F256" s="69" t="n">
        <v>0.53669730261084</v>
      </c>
      <c r="G256" s="69" t="n">
        <v>36.269138959923</v>
      </c>
      <c r="H256" s="69" t="n">
        <v>2184.8086104</v>
      </c>
      <c r="I256" s="69" t="n">
        <v>8.15432288523704</v>
      </c>
      <c r="J256" s="69" t="n">
        <v>12.9455417306408</v>
      </c>
      <c r="K256" s="69" t="n">
        <v>8.49347307094696</v>
      </c>
      <c r="L256" s="69" t="n">
        <v>7452.4281955</v>
      </c>
      <c r="M256" s="69" t="n">
        <v>5.64616134963781</v>
      </c>
      <c r="N256" s="69" t="n">
        <v>44.1575155554637</v>
      </c>
      <c r="O256" s="69" t="n">
        <v>4.60001353224683</v>
      </c>
      <c r="P256" s="69" t="n">
        <v>3061.802105</v>
      </c>
      <c r="Q256" s="69" t="n">
        <v>7.52153868291704</v>
      </c>
      <c r="R256" s="69" t="n">
        <v>18.1419492456067</v>
      </c>
      <c r="S256" s="69" t="n">
        <v>7.28256219977259</v>
      </c>
      <c r="T256" s="69" t="n">
        <v>783.6769986</v>
      </c>
      <c r="U256" s="69" t="n">
        <v>16.0566612152574</v>
      </c>
      <c r="V256" s="69" t="n">
        <v>4.64348375433316</v>
      </c>
      <c r="W256" s="69" t="n">
        <v>15.6805994599247</v>
      </c>
      <c r="X256" s="69" t="n">
        <v>3303.6252629</v>
      </c>
      <c r="Y256" s="69" t="n">
        <v>8.17943227316148</v>
      </c>
      <c r="Z256" s="69" t="n">
        <v>19.5748124113448</v>
      </c>
      <c r="AA256" s="69" t="n">
        <v>8.11493880924417</v>
      </c>
    </row>
    <row r="257">
      <c r="A257" s="69" t="s">
        <v>153</v>
      </c>
      <c r="B257" s="69" t="s">
        <v>154</v>
      </c>
      <c r="C257" s="69" t="s">
        <v>16</v>
      </c>
      <c r="D257" s="69" t="n">
        <v>49.7933703</v>
      </c>
      <c r="E257" s="69" t="n">
        <v>71.2849592509975</v>
      </c>
      <c r="F257" s="69" t="n">
        <v>2.63818821463537</v>
      </c>
      <c r="G257" s="69" t="n">
        <v>72.4858842217115</v>
      </c>
      <c r="H257" s="69" t="n">
        <v>157.8520932</v>
      </c>
      <c r="I257" s="69" t="n">
        <v>37.0975861672709</v>
      </c>
      <c r="J257" s="69" t="n">
        <v>8.36343331304417</v>
      </c>
      <c r="K257" s="69" t="n">
        <v>35.3035422939984</v>
      </c>
      <c r="L257" s="69" t="n">
        <v>638.5878932</v>
      </c>
      <c r="M257" s="69" t="n">
        <v>22.5629237919376</v>
      </c>
      <c r="N257" s="69" t="n">
        <v>33.8341237738846</v>
      </c>
      <c r="O257" s="69" t="n">
        <v>19.1198151231152</v>
      </c>
      <c r="P257" s="69" t="n">
        <v>349.1061848</v>
      </c>
      <c r="Q257" s="69" t="n">
        <v>27.3708265503795</v>
      </c>
      <c r="R257" s="69" t="n">
        <v>18.4965953669474</v>
      </c>
      <c r="S257" s="69" t="n">
        <v>25.9553966584384</v>
      </c>
      <c r="T257" s="69" t="n">
        <v>89.7479378</v>
      </c>
      <c r="U257" s="69" t="n">
        <v>49.5122925422547</v>
      </c>
      <c r="V257" s="69" t="n">
        <v>4.75508989179204</v>
      </c>
      <c r="W257" s="69" t="n">
        <v>47.4082599475894</v>
      </c>
      <c r="X257" s="69" t="n">
        <v>602.3203267</v>
      </c>
      <c r="Y257" s="69" t="n">
        <v>26.1009550821615</v>
      </c>
      <c r="Z257" s="69" t="n">
        <v>31.9125694396964</v>
      </c>
      <c r="AA257" s="69" t="n">
        <v>18.9652939927299</v>
      </c>
    </row>
    <row r="258">
      <c r="A258" s="69" t="s">
        <v>153</v>
      </c>
      <c r="B258" s="69" t="s">
        <v>154</v>
      </c>
      <c r="C258" s="69" t="s">
        <v>17</v>
      </c>
      <c r="D258" s="69" t="n">
        <v>98.7861105</v>
      </c>
      <c r="E258" s="69" t="n">
        <v>50.0545088038518</v>
      </c>
      <c r="F258" s="69" t="n">
        <v>0.582996492686211</v>
      </c>
      <c r="G258" s="69" t="n">
        <v>50.1084857383584</v>
      </c>
      <c r="H258" s="69" t="n">
        <v>2370.0845528</v>
      </c>
      <c r="I258" s="69" t="n">
        <v>11.2058130599918</v>
      </c>
      <c r="J258" s="69" t="n">
        <v>13.9873001847984</v>
      </c>
      <c r="K258" s="69" t="n">
        <v>11.1990221127401</v>
      </c>
      <c r="L258" s="69" t="n">
        <v>6444.3487384</v>
      </c>
      <c r="M258" s="69" t="n">
        <v>6.88490316135694</v>
      </c>
      <c r="N258" s="69" t="n">
        <v>38.0319934970414</v>
      </c>
      <c r="O258" s="69" t="n">
        <v>5.81419548721937</v>
      </c>
      <c r="P258" s="69" t="n">
        <v>2886.6545288</v>
      </c>
      <c r="Q258" s="69" t="n">
        <v>9.66873601039994</v>
      </c>
      <c r="R258" s="69" t="n">
        <v>17.0358915577223</v>
      </c>
      <c r="S258" s="69" t="n">
        <v>9.63422573245471</v>
      </c>
      <c r="T258" s="69" t="n">
        <v>1216.9618394</v>
      </c>
      <c r="U258" s="69" t="n">
        <v>14.9274035779343</v>
      </c>
      <c r="V258" s="69" t="n">
        <v>7.18202670914106</v>
      </c>
      <c r="W258" s="69" t="n">
        <v>14.5557515724065</v>
      </c>
      <c r="X258" s="69" t="n">
        <v>3927.7105077</v>
      </c>
      <c r="Y258" s="69" t="n">
        <v>9.34264112801085</v>
      </c>
      <c r="Z258" s="69" t="n">
        <v>23.1797915586107</v>
      </c>
      <c r="AA258" s="69" t="n">
        <v>9.33593091010796</v>
      </c>
    </row>
    <row r="259">
      <c r="A259" s="69" t="s">
        <v>155</v>
      </c>
      <c r="B259" s="69" t="s">
        <v>156</v>
      </c>
      <c r="C259" s="69" t="s">
        <v>16</v>
      </c>
      <c r="D259" s="69"/>
      <c r="E259" s="69"/>
      <c r="F259" s="69"/>
      <c r="G259" s="69"/>
      <c r="H259" s="69" t="n">
        <v>432.8216915</v>
      </c>
      <c r="I259" s="69" t="n">
        <v>30.579397394341</v>
      </c>
      <c r="J259" s="69" t="n">
        <v>15.8678683155695</v>
      </c>
      <c r="K259" s="69" t="n">
        <v>31.2018830840776</v>
      </c>
      <c r="L259" s="69" t="n">
        <v>1113.6298531</v>
      </c>
      <c r="M259" s="69" t="n">
        <v>19.2516422113342</v>
      </c>
      <c r="N259" s="69" t="n">
        <v>40.8272787808691</v>
      </c>
      <c r="O259" s="69" t="n">
        <v>13.8001218662114</v>
      </c>
      <c r="P259" s="69" t="n">
        <v>506.7865208</v>
      </c>
      <c r="Q259" s="69" t="n">
        <v>33.0507657612299</v>
      </c>
      <c r="R259" s="69" t="n">
        <v>18.5795257818312</v>
      </c>
      <c r="S259" s="69" t="n">
        <v>26.6150394234297</v>
      </c>
      <c r="T259" s="69" t="n">
        <v>74.4549507</v>
      </c>
      <c r="U259" s="69" t="n">
        <v>71.6324636137288</v>
      </c>
      <c r="V259" s="69" t="n">
        <v>2.72962602464627</v>
      </c>
      <c r="W259" s="69" t="n">
        <v>71.1209949328526</v>
      </c>
      <c r="X259" s="69" t="n">
        <v>599.9682103</v>
      </c>
      <c r="Y259" s="69" t="n">
        <v>27.422468773281</v>
      </c>
      <c r="Z259" s="69" t="n">
        <v>21.995701097084</v>
      </c>
      <c r="AA259" s="69" t="n">
        <v>22.7197196885187</v>
      </c>
    </row>
    <row r="260">
      <c r="A260" s="69" t="s">
        <v>155</v>
      </c>
      <c r="B260" s="69" t="s">
        <v>156</v>
      </c>
      <c r="C260" s="69" t="s">
        <v>17</v>
      </c>
      <c r="D260" s="69" t="n">
        <v>349.0514334</v>
      </c>
      <c r="E260" s="69" t="n">
        <v>28.6647605186514</v>
      </c>
      <c r="F260" s="69" t="n">
        <v>1.09206356436714</v>
      </c>
      <c r="G260" s="69" t="n">
        <v>28.8338892780085</v>
      </c>
      <c r="H260" s="69" t="n">
        <v>5281.0121814</v>
      </c>
      <c r="I260" s="69" t="n">
        <v>9.60762569059549</v>
      </c>
      <c r="J260" s="69" t="n">
        <v>16.5224962124049</v>
      </c>
      <c r="K260" s="69" t="n">
        <v>9.68193593335857</v>
      </c>
      <c r="L260" s="69" t="n">
        <v>14831.9834164</v>
      </c>
      <c r="M260" s="69" t="n">
        <v>4.94478322243697</v>
      </c>
      <c r="N260" s="69" t="n">
        <v>46.4042462698798</v>
      </c>
      <c r="O260" s="69" t="n">
        <v>4.27769079978138</v>
      </c>
      <c r="P260" s="69" t="n">
        <v>4956.6160367</v>
      </c>
      <c r="Q260" s="69" t="n">
        <v>9.36151370880704</v>
      </c>
      <c r="R260" s="69" t="n">
        <v>15.5075706852489</v>
      </c>
      <c r="S260" s="69" t="n">
        <v>9.07461406701077</v>
      </c>
      <c r="T260" s="69" t="n">
        <v>1554.6098843</v>
      </c>
      <c r="U260" s="69" t="n">
        <v>15.0186795665504</v>
      </c>
      <c r="V260" s="69" t="n">
        <v>4.86384712680297</v>
      </c>
      <c r="W260" s="69" t="n">
        <v>14.9020879621532</v>
      </c>
      <c r="X260" s="69" t="n">
        <v>4989.2835133</v>
      </c>
      <c r="Y260" s="69" t="n">
        <v>10.7914792119244</v>
      </c>
      <c r="Z260" s="69" t="n">
        <v>15.6097761412964</v>
      </c>
      <c r="AA260" s="69" t="n">
        <v>10.5013782174575</v>
      </c>
    </row>
    <row r="261">
      <c r="A261" s="69" t="s">
        <v>157</v>
      </c>
      <c r="B261" s="69" t="s">
        <v>158</v>
      </c>
      <c r="C261" s="69" t="s">
        <v>16</v>
      </c>
      <c r="D261" s="69"/>
      <c r="E261" s="69"/>
      <c r="F261" s="69"/>
      <c r="G261" s="69"/>
      <c r="H261" s="69" t="n">
        <v>40.3757458</v>
      </c>
      <c r="I261" s="69" t="n">
        <v>99.9999999999998</v>
      </c>
      <c r="J261" s="69" t="n">
        <v>4.49292724878483</v>
      </c>
      <c r="K261" s="69" t="n">
        <v>100.065458183722</v>
      </c>
      <c r="L261" s="69" t="n">
        <v>313.6038148</v>
      </c>
      <c r="M261" s="69" t="n">
        <v>41.1155629960535</v>
      </c>
      <c r="N261" s="69" t="n">
        <v>34.8971665270835</v>
      </c>
      <c r="O261" s="69" t="n">
        <v>30.4464545695631</v>
      </c>
      <c r="P261" s="69" t="n">
        <v>195.435561</v>
      </c>
      <c r="Q261" s="69" t="n">
        <v>50.3169937300107</v>
      </c>
      <c r="R261" s="69" t="n">
        <v>21.7476541918998</v>
      </c>
      <c r="S261" s="69" t="n">
        <v>47.9756992224068</v>
      </c>
      <c r="T261" s="69"/>
      <c r="U261" s="69"/>
      <c r="V261" s="69"/>
      <c r="W261" s="69"/>
      <c r="X261" s="69" t="n">
        <v>349.2361043</v>
      </c>
      <c r="Y261" s="69" t="n">
        <v>42.5177890326776</v>
      </c>
      <c r="Z261" s="69" t="n">
        <v>38.8622520322319</v>
      </c>
      <c r="AA261" s="69" t="n">
        <v>29.2054657701551</v>
      </c>
    </row>
    <row r="262">
      <c r="A262" s="69" t="s">
        <v>157</v>
      </c>
      <c r="B262" s="69" t="s">
        <v>158</v>
      </c>
      <c r="C262" s="69" t="s">
        <v>17</v>
      </c>
      <c r="D262" s="69" t="n">
        <v>279.5544022</v>
      </c>
      <c r="E262" s="69" t="n">
        <v>37.0361135955073</v>
      </c>
      <c r="F262" s="69" t="n">
        <v>0.772877394335237</v>
      </c>
      <c r="G262" s="69" t="n">
        <v>37.1976490279594</v>
      </c>
      <c r="H262" s="69" t="n">
        <v>4019.4187348</v>
      </c>
      <c r="I262" s="69" t="n">
        <v>10.9418251372787</v>
      </c>
      <c r="J262" s="69" t="n">
        <v>11.1123911984472</v>
      </c>
      <c r="K262" s="69" t="n">
        <v>10.875963785288</v>
      </c>
      <c r="L262" s="69" t="n">
        <v>14417.0920712</v>
      </c>
      <c r="M262" s="69" t="n">
        <v>5.33445944953891</v>
      </c>
      <c r="N262" s="69" t="n">
        <v>39.8585909082145</v>
      </c>
      <c r="O262" s="69" t="n">
        <v>4.73858764662667</v>
      </c>
      <c r="P262" s="69" t="n">
        <v>5783.9349149</v>
      </c>
      <c r="Q262" s="69" t="n">
        <v>8.35454569495189</v>
      </c>
      <c r="R262" s="69" t="n">
        <v>15.9907070353854</v>
      </c>
      <c r="S262" s="69" t="n">
        <v>8.13534856570065</v>
      </c>
      <c r="T262" s="69" t="n">
        <v>2095.6841627</v>
      </c>
      <c r="U262" s="69" t="n">
        <v>14.7730515333751</v>
      </c>
      <c r="V262" s="69" t="n">
        <v>5.79388806711912</v>
      </c>
      <c r="W262" s="69" t="n">
        <v>14.9373300990941</v>
      </c>
      <c r="X262" s="69" t="n">
        <v>9574.9171898</v>
      </c>
      <c r="Y262" s="69" t="n">
        <v>7.12463434624986</v>
      </c>
      <c r="Z262" s="69" t="n">
        <v>26.4715453964985</v>
      </c>
      <c r="AA262" s="69" t="n">
        <v>7.12947169733927</v>
      </c>
    </row>
    <row r="263">
      <c r="A263" s="69" t="s">
        <v>159</v>
      </c>
      <c r="B263" s="69" t="s">
        <v>160</v>
      </c>
      <c r="C263" s="69" t="s">
        <v>16</v>
      </c>
      <c r="D263" s="69" t="n">
        <v>46.2952263</v>
      </c>
      <c r="E263" s="69" t="n">
        <v>70.2785099126594</v>
      </c>
      <c r="F263" s="69" t="n">
        <v>5.63008598794073</v>
      </c>
      <c r="G263" s="69" t="n">
        <v>71.3607866037026</v>
      </c>
      <c r="H263" s="69" t="n">
        <v>140.159922</v>
      </c>
      <c r="I263" s="69" t="n">
        <v>37.3471244359456</v>
      </c>
      <c r="J263" s="69" t="n">
        <v>17.045222066947</v>
      </c>
      <c r="K263" s="69" t="n">
        <v>32.1456409007012</v>
      </c>
      <c r="L263" s="69" t="n">
        <v>328.6722223</v>
      </c>
      <c r="M263" s="69" t="n">
        <v>31.5325665782937</v>
      </c>
      <c r="N263" s="69" t="n">
        <v>39.9707058651222</v>
      </c>
      <c r="O263" s="69" t="n">
        <v>21.3037035738838</v>
      </c>
      <c r="P263" s="69" t="n">
        <v>159.8080841</v>
      </c>
      <c r="Q263" s="69" t="n">
        <v>47.3200349999858</v>
      </c>
      <c r="R263" s="69" t="n">
        <v>19.4346874820453</v>
      </c>
      <c r="S263" s="69" t="n">
        <v>41.3250685328035</v>
      </c>
      <c r="T263" s="69"/>
      <c r="U263" s="69"/>
      <c r="V263" s="69"/>
      <c r="W263" s="69"/>
      <c r="X263" s="69" t="n">
        <v>147.3473026</v>
      </c>
      <c r="Y263" s="69" t="n">
        <v>48.3617743948046</v>
      </c>
      <c r="Z263" s="69" t="n">
        <v>17.9192985979447</v>
      </c>
      <c r="AA263" s="69" t="n">
        <v>41.7352485469399</v>
      </c>
    </row>
    <row r="264">
      <c r="A264" s="69" t="s">
        <v>159</v>
      </c>
      <c r="B264" s="69" t="s">
        <v>160</v>
      </c>
      <c r="C264" s="69" t="s">
        <v>17</v>
      </c>
      <c r="D264" s="69" t="n">
        <v>159.1879082</v>
      </c>
      <c r="E264" s="69" t="n">
        <v>37.1733807178242</v>
      </c>
      <c r="F264" s="69" t="n">
        <v>0.796406019129053</v>
      </c>
      <c r="G264" s="69" t="n">
        <v>37.403807105743</v>
      </c>
      <c r="H264" s="69" t="n">
        <v>2892.7768699</v>
      </c>
      <c r="I264" s="69" t="n">
        <v>9.67039411010283</v>
      </c>
      <c r="J264" s="69" t="n">
        <v>14.4723612316784</v>
      </c>
      <c r="K264" s="69" t="n">
        <v>9.41547129345824</v>
      </c>
      <c r="L264" s="69" t="n">
        <v>7964.3996685</v>
      </c>
      <c r="M264" s="69" t="n">
        <v>5.40395274573631</v>
      </c>
      <c r="N264" s="69" t="n">
        <v>39.8453369132394</v>
      </c>
      <c r="O264" s="69" t="n">
        <v>4.9303773074905</v>
      </c>
      <c r="P264" s="69" t="n">
        <v>3323.6604841</v>
      </c>
      <c r="Q264" s="69" t="n">
        <v>9.27858093594181</v>
      </c>
      <c r="R264" s="69" t="n">
        <v>16.6280419474638</v>
      </c>
      <c r="S264" s="69" t="n">
        <v>9.16189374269736</v>
      </c>
      <c r="T264" s="69" t="n">
        <v>978.578287</v>
      </c>
      <c r="U264" s="69" t="n">
        <v>17.8692328312392</v>
      </c>
      <c r="V264" s="69" t="n">
        <v>4.89575902320826</v>
      </c>
      <c r="W264" s="69" t="n">
        <v>17.4001296947577</v>
      </c>
      <c r="X264" s="69" t="n">
        <v>4669.6822016</v>
      </c>
      <c r="Y264" s="69" t="n">
        <v>7.74476090923985</v>
      </c>
      <c r="Z264" s="69" t="n">
        <v>23.362094865281</v>
      </c>
      <c r="AA264" s="69" t="n">
        <v>7.57972784374768</v>
      </c>
    </row>
    <row r="265">
      <c r="A265" s="69" t="s">
        <v>161</v>
      </c>
      <c r="B265" s="69" t="s">
        <v>162</v>
      </c>
      <c r="C265" s="69" t="s">
        <v>16</v>
      </c>
      <c r="D265" s="69" t="n">
        <v>126.9925065</v>
      </c>
      <c r="E265" s="69" t="n">
        <v>70.6850721385805</v>
      </c>
      <c r="F265" s="69" t="n">
        <v>4.59011868536798</v>
      </c>
      <c r="G265" s="69" t="n">
        <v>65.9443524029895</v>
      </c>
      <c r="H265" s="69" t="n">
        <v>389.3924572</v>
      </c>
      <c r="I265" s="69" t="n">
        <v>36.8959349876144</v>
      </c>
      <c r="J265" s="69" t="n">
        <v>14.0745122920703</v>
      </c>
      <c r="K265" s="69" t="n">
        <v>34.1488886219355</v>
      </c>
      <c r="L265" s="69" t="n">
        <v>1110.7917653</v>
      </c>
      <c r="M265" s="69" t="n">
        <v>28.7299264026618</v>
      </c>
      <c r="N265" s="69" t="n">
        <v>40.1493456423463</v>
      </c>
      <c r="O265" s="69" t="n">
        <v>21.6045706549904</v>
      </c>
      <c r="P265" s="69" t="n">
        <v>454.8696698</v>
      </c>
      <c r="Q265" s="69" t="n">
        <v>39.302641803661</v>
      </c>
      <c r="R265" s="69" t="n">
        <v>16.4411730132765</v>
      </c>
      <c r="S265" s="69" t="n">
        <v>35.4811993904727</v>
      </c>
      <c r="T265" s="69" t="n">
        <v>115.0731692</v>
      </c>
      <c r="U265" s="69" t="n">
        <v>70.3348791063627</v>
      </c>
      <c r="V265" s="69" t="n">
        <v>4.15929662849383</v>
      </c>
      <c r="W265" s="69" t="n">
        <v>70.1315050726256</v>
      </c>
      <c r="X265" s="69" t="n">
        <v>569.5301682</v>
      </c>
      <c r="Y265" s="69" t="n">
        <v>42.0398537820415</v>
      </c>
      <c r="Z265" s="69" t="n">
        <v>20.5855537384451</v>
      </c>
      <c r="AA265" s="69" t="n">
        <v>35.1832455278378</v>
      </c>
    </row>
    <row r="266">
      <c r="A266" s="69" t="s">
        <v>161</v>
      </c>
      <c r="B266" s="69" t="s">
        <v>162</v>
      </c>
      <c r="C266" s="69" t="s">
        <v>17</v>
      </c>
      <c r="D266" s="69" t="n">
        <v>432.5578867</v>
      </c>
      <c r="E266" s="69" t="n">
        <v>35.6848637701621</v>
      </c>
      <c r="F266" s="69" t="n">
        <v>0.820561912647491</v>
      </c>
      <c r="G266" s="69" t="n">
        <v>35.6613295497054</v>
      </c>
      <c r="H266" s="69" t="n">
        <v>7252.9852816</v>
      </c>
      <c r="I266" s="69" t="n">
        <v>9.29523963404043</v>
      </c>
      <c r="J266" s="69" t="n">
        <v>13.7589063985821</v>
      </c>
      <c r="K266" s="69" t="n">
        <v>9.12154370013405</v>
      </c>
      <c r="L266" s="69" t="n">
        <v>25127.1952704</v>
      </c>
      <c r="M266" s="69" t="n">
        <v>4.48674606748096</v>
      </c>
      <c r="N266" s="69" t="n">
        <v>47.6662662836761</v>
      </c>
      <c r="O266" s="69" t="n">
        <v>4.02539668485578</v>
      </c>
      <c r="P266" s="69" t="n">
        <v>8692.4247006</v>
      </c>
      <c r="Q266" s="69" t="n">
        <v>8.62778036720876</v>
      </c>
      <c r="R266" s="69" t="n">
        <v>16.4895216505797</v>
      </c>
      <c r="S266" s="69" t="n">
        <v>8.4559129198202</v>
      </c>
      <c r="T266" s="69" t="n">
        <v>2049.4025029</v>
      </c>
      <c r="U266" s="69" t="n">
        <v>16.9644838276119</v>
      </c>
      <c r="V266" s="69" t="n">
        <v>3.88771466032821</v>
      </c>
      <c r="W266" s="69" t="n">
        <v>17.209523881512</v>
      </c>
      <c r="X266" s="69" t="n">
        <v>9160.2728158</v>
      </c>
      <c r="Y266" s="69" t="n">
        <v>10.1217128783334</v>
      </c>
      <c r="Z266" s="69" t="n">
        <v>17.3770290941864</v>
      </c>
      <c r="AA266" s="69" t="n">
        <v>10.086547586178</v>
      </c>
    </row>
    <row r="267">
      <c r="A267" s="69" t="s">
        <v>163</v>
      </c>
      <c r="B267" s="69" t="s">
        <v>164</v>
      </c>
      <c r="C267" s="69" t="s">
        <v>16</v>
      </c>
      <c r="D267" s="69"/>
      <c r="E267" s="69"/>
      <c r="F267" s="69"/>
      <c r="G267" s="69"/>
      <c r="H267" s="69" t="n">
        <v>149.88131</v>
      </c>
      <c r="I267" s="69" t="n">
        <v>40.0219408939049</v>
      </c>
      <c r="J267" s="69" t="n">
        <v>9.37619700902787</v>
      </c>
      <c r="K267" s="69" t="n">
        <v>40.3449272614079</v>
      </c>
      <c r="L267" s="69" t="n">
        <v>659.8804459</v>
      </c>
      <c r="M267" s="69" t="n">
        <v>20.0100242604415</v>
      </c>
      <c r="N267" s="69" t="n">
        <v>41.2804576045109</v>
      </c>
      <c r="O267" s="69" t="n">
        <v>15.9742746668346</v>
      </c>
      <c r="P267" s="69" t="n">
        <v>328.7875735</v>
      </c>
      <c r="Q267" s="69" t="n">
        <v>30.201338241787</v>
      </c>
      <c r="R267" s="69" t="n">
        <v>20.5681219576759</v>
      </c>
      <c r="S267" s="69" t="n">
        <v>28.6880974750855</v>
      </c>
      <c r="T267" s="69" t="n">
        <v>92.1415054</v>
      </c>
      <c r="U267" s="69" t="n">
        <v>60.8044661941271</v>
      </c>
      <c r="V267" s="69" t="n">
        <v>5.76414035438311</v>
      </c>
      <c r="W267" s="69" t="n">
        <v>60.2407665987816</v>
      </c>
      <c r="X267" s="69" t="n">
        <v>367.8390367</v>
      </c>
      <c r="Y267" s="69" t="n">
        <v>38.0611817141042</v>
      </c>
      <c r="Z267" s="69" t="n">
        <v>23.0110830744022</v>
      </c>
      <c r="AA267" s="69" t="n">
        <v>29.8062064993838</v>
      </c>
    </row>
    <row r="268">
      <c r="A268" s="69" t="s">
        <v>163</v>
      </c>
      <c r="B268" s="69" t="s">
        <v>164</v>
      </c>
      <c r="C268" s="69" t="s">
        <v>17</v>
      </c>
      <c r="D268" s="69" t="n">
        <v>143.213277</v>
      </c>
      <c r="E268" s="69" t="n">
        <v>45.7782418992451</v>
      </c>
      <c r="F268" s="69" t="n">
        <v>0.606059733003084</v>
      </c>
      <c r="G268" s="69" t="n">
        <v>45.9915289331491</v>
      </c>
      <c r="H268" s="69" t="n">
        <v>3404.8445947</v>
      </c>
      <c r="I268" s="69" t="n">
        <v>9.87923863264351</v>
      </c>
      <c r="J268" s="69" t="n">
        <v>14.4088540476654</v>
      </c>
      <c r="K268" s="69" t="n">
        <v>9.98380916249066</v>
      </c>
      <c r="L268" s="69" t="n">
        <v>8938.4962608</v>
      </c>
      <c r="M268" s="69" t="n">
        <v>5.48192081460386</v>
      </c>
      <c r="N268" s="69" t="n">
        <v>37.8265393457166</v>
      </c>
      <c r="O268" s="69" t="n">
        <v>5.23277623968614</v>
      </c>
      <c r="P268" s="69" t="n">
        <v>4544.0115108</v>
      </c>
      <c r="Q268" s="69" t="n">
        <v>9.00509896284209</v>
      </c>
      <c r="R268" s="69" t="n">
        <v>19.2296584554684</v>
      </c>
      <c r="S268" s="69" t="n">
        <v>8.85238405775654</v>
      </c>
      <c r="T268" s="69" t="n">
        <v>999.8589311</v>
      </c>
      <c r="U268" s="69" t="n">
        <v>16.5262144954435</v>
      </c>
      <c r="V268" s="69" t="n">
        <v>4.23127135637861</v>
      </c>
      <c r="W268" s="69" t="n">
        <v>16.2329007294648</v>
      </c>
      <c r="X268" s="69" t="n">
        <v>5599.800171</v>
      </c>
      <c r="Y268" s="69" t="n">
        <v>7.88886802674877</v>
      </c>
      <c r="Z268" s="69" t="n">
        <v>23.6976170617679</v>
      </c>
      <c r="AA268" s="69" t="n">
        <v>7.47178881963166</v>
      </c>
    </row>
    <row r="269">
      <c r="A269" s="69" t="s">
        <v>165</v>
      </c>
      <c r="B269" s="69" t="s">
        <v>166</v>
      </c>
      <c r="C269" s="69" t="s">
        <v>16</v>
      </c>
      <c r="D269" s="69" t="n">
        <v>35.7794654</v>
      </c>
      <c r="E269" s="69" t="n">
        <v>100</v>
      </c>
      <c r="F269" s="69" t="n">
        <v>3.41852505374574</v>
      </c>
      <c r="G269" s="69" t="n">
        <v>99.8422093664347</v>
      </c>
      <c r="H269" s="69" t="n">
        <v>125.9025773</v>
      </c>
      <c r="I269" s="69" t="n">
        <v>49.3237791083991</v>
      </c>
      <c r="J269" s="69" t="n">
        <v>12.0292774086896</v>
      </c>
      <c r="K269" s="69" t="n">
        <v>46.4387312954761</v>
      </c>
      <c r="L269" s="69" t="n">
        <v>410.6436182</v>
      </c>
      <c r="M269" s="69" t="n">
        <v>38.4906490561936</v>
      </c>
      <c r="N269" s="69" t="n">
        <v>39.2346694195577</v>
      </c>
      <c r="O269" s="69" t="n">
        <v>28.1317251569613</v>
      </c>
      <c r="P269" s="69" t="n">
        <v>340.2636737</v>
      </c>
      <c r="Q269" s="69" t="n">
        <v>38.9688728745739</v>
      </c>
      <c r="R269" s="69" t="n">
        <v>32.510264768322</v>
      </c>
      <c r="S269" s="69" t="n">
        <v>33.4362961242878</v>
      </c>
      <c r="T269" s="69" t="n">
        <v>63.2122792</v>
      </c>
      <c r="U269" s="69" t="n">
        <v>70.4201017537969</v>
      </c>
      <c r="V269" s="69" t="n">
        <v>6.03957487161256</v>
      </c>
      <c r="W269" s="69" t="n">
        <v>70.7549899102004</v>
      </c>
      <c r="X269" s="69" t="n">
        <v>70.832968</v>
      </c>
      <c r="Y269" s="69" t="n">
        <v>71.0949668501221</v>
      </c>
      <c r="Z269" s="69" t="n">
        <v>6.76768847807241</v>
      </c>
      <c r="AA269" s="69" t="n">
        <v>70.816629580348</v>
      </c>
    </row>
    <row r="270">
      <c r="A270" s="69" t="s">
        <v>165</v>
      </c>
      <c r="B270" s="69" t="s">
        <v>166</v>
      </c>
      <c r="C270" s="69" t="s">
        <v>17</v>
      </c>
      <c r="D270" s="69" t="n">
        <v>113.9461844</v>
      </c>
      <c r="E270" s="69" t="n">
        <v>60.6086759180362</v>
      </c>
      <c r="F270" s="69" t="n">
        <v>0.380438871937844</v>
      </c>
      <c r="G270" s="69" t="n">
        <v>60.758496138165</v>
      </c>
      <c r="H270" s="69" t="n">
        <v>2668.1499416</v>
      </c>
      <c r="I270" s="69" t="n">
        <v>13.1116948403859</v>
      </c>
      <c r="J270" s="69" t="n">
        <v>8.90831017544216</v>
      </c>
      <c r="K270" s="69" t="n">
        <v>13.2368570668038</v>
      </c>
      <c r="L270" s="69" t="n">
        <v>9172.5081029</v>
      </c>
      <c r="M270" s="69" t="n">
        <v>5.89407624605707</v>
      </c>
      <c r="N270" s="69" t="n">
        <v>30.6247958532608</v>
      </c>
      <c r="O270" s="69" t="n">
        <v>5.87506925563377</v>
      </c>
      <c r="P270" s="69" t="n">
        <v>6074.2078423</v>
      </c>
      <c r="Q270" s="69" t="n">
        <v>8.01610847819974</v>
      </c>
      <c r="R270" s="69" t="n">
        <v>20.2803173411098</v>
      </c>
      <c r="S270" s="69" t="n">
        <v>7.86397769305964</v>
      </c>
      <c r="T270" s="69" t="n">
        <v>1504.0500537</v>
      </c>
      <c r="U270" s="69" t="n">
        <v>15.1972591988414</v>
      </c>
      <c r="V270" s="69" t="n">
        <v>5.02166096022152</v>
      </c>
      <c r="W270" s="69" t="n">
        <v>14.902496624924</v>
      </c>
      <c r="X270" s="69" t="n">
        <v>10418.3843972</v>
      </c>
      <c r="Y270" s="69" t="n">
        <v>6.90236965859278</v>
      </c>
      <c r="Z270" s="69" t="n">
        <v>34.7844767980279</v>
      </c>
      <c r="AA270" s="69" t="n">
        <v>6.60549486985554</v>
      </c>
    </row>
    <row r="271">
      <c r="A271" s="69" t="s">
        <v>167</v>
      </c>
      <c r="B271" s="69" t="s">
        <v>168</v>
      </c>
      <c r="C271" s="69" t="s">
        <v>16</v>
      </c>
      <c r="D271" s="69" t="n">
        <v>17.7865906</v>
      </c>
      <c r="E271" s="69" t="n">
        <v>100</v>
      </c>
      <c r="F271" s="69" t="n">
        <v>1.14762660938284</v>
      </c>
      <c r="G271" s="69" t="n">
        <v>101.717530187649</v>
      </c>
      <c r="H271" s="69" t="n">
        <v>539.7443175</v>
      </c>
      <c r="I271" s="69" t="n">
        <v>31.222405641288</v>
      </c>
      <c r="J271" s="69" t="n">
        <v>34.8253892472333</v>
      </c>
      <c r="K271" s="69" t="n">
        <v>19.7978952166392</v>
      </c>
      <c r="L271" s="69" t="n">
        <v>500.0209414</v>
      </c>
      <c r="M271" s="69" t="n">
        <v>30.3670430852423</v>
      </c>
      <c r="N271" s="69" t="n">
        <v>32.262357103969</v>
      </c>
      <c r="O271" s="69" t="n">
        <v>25.1193686631778</v>
      </c>
      <c r="P271" s="69" t="n">
        <v>308.7560654</v>
      </c>
      <c r="Q271" s="69" t="n">
        <v>35.5112038327441</v>
      </c>
      <c r="R271" s="69" t="n">
        <v>19.9215625090842</v>
      </c>
      <c r="S271" s="69" t="n">
        <v>30.8998725220028</v>
      </c>
      <c r="T271" s="69" t="n">
        <v>32.8201723</v>
      </c>
      <c r="U271" s="69" t="n">
        <v>99.9999999999998</v>
      </c>
      <c r="V271" s="69" t="n">
        <v>2.11762354590933</v>
      </c>
      <c r="W271" s="69" t="n">
        <v>98.7787156170478</v>
      </c>
      <c r="X271" s="69" t="n">
        <v>150.7305911</v>
      </c>
      <c r="Y271" s="69" t="n">
        <v>49.4906587893457</v>
      </c>
      <c r="Z271" s="69" t="n">
        <v>9.7254409844214</v>
      </c>
      <c r="AA271" s="69" t="n">
        <v>50.2931026037248</v>
      </c>
    </row>
    <row r="272">
      <c r="A272" s="69" t="s">
        <v>167</v>
      </c>
      <c r="B272" s="69" t="s">
        <v>168</v>
      </c>
      <c r="C272" s="69" t="s">
        <v>17</v>
      </c>
      <c r="D272" s="69" t="n">
        <v>141.9076455</v>
      </c>
      <c r="E272" s="69" t="n">
        <v>44.2151058262102</v>
      </c>
      <c r="F272" s="69" t="n">
        <v>0.483653709670443</v>
      </c>
      <c r="G272" s="69" t="n">
        <v>44.2662463667025</v>
      </c>
      <c r="H272" s="69" t="n">
        <v>5788.242094</v>
      </c>
      <c r="I272" s="69" t="n">
        <v>7.51910358809843</v>
      </c>
      <c r="J272" s="69" t="n">
        <v>19.7276528080632</v>
      </c>
      <c r="K272" s="69" t="n">
        <v>7.08452657276572</v>
      </c>
      <c r="L272" s="69" t="n">
        <v>12913.7342537</v>
      </c>
      <c r="M272" s="69" t="n">
        <v>5.40720945961401</v>
      </c>
      <c r="N272" s="69" t="n">
        <v>44.0129596646734</v>
      </c>
      <c r="O272" s="69" t="n">
        <v>4.96220389051456</v>
      </c>
      <c r="P272" s="69" t="n">
        <v>4488.3741608</v>
      </c>
      <c r="Q272" s="69" t="n">
        <v>8.35089579184561</v>
      </c>
      <c r="R272" s="69" t="n">
        <v>15.2974056162455</v>
      </c>
      <c r="S272" s="69" t="n">
        <v>8.46943482363805</v>
      </c>
      <c r="T272" s="69" t="n">
        <v>1331.1716495</v>
      </c>
      <c r="U272" s="69" t="n">
        <v>15.9553905920222</v>
      </c>
      <c r="V272" s="69" t="n">
        <v>4.53693741602385</v>
      </c>
      <c r="W272" s="69" t="n">
        <v>15.6060730080289</v>
      </c>
      <c r="X272" s="69" t="n">
        <v>4677.3242655</v>
      </c>
      <c r="Y272" s="69" t="n">
        <v>11.2977967041855</v>
      </c>
      <c r="Z272" s="69" t="n">
        <v>15.9413907853235</v>
      </c>
      <c r="AA272" s="69" t="n">
        <v>11.403528085908</v>
      </c>
    </row>
    <row r="273">
      <c r="A273" s="69" t="s">
        <v>169</v>
      </c>
      <c r="B273" s="69" t="s">
        <v>170</v>
      </c>
      <c r="C273" s="69" t="s">
        <v>16</v>
      </c>
      <c r="D273" s="69" t="n">
        <v>29.1385318</v>
      </c>
      <c r="E273" s="69" t="n">
        <v>100</v>
      </c>
      <c r="F273" s="69" t="n">
        <v>2.35656862669674</v>
      </c>
      <c r="G273" s="69" t="n">
        <v>100.521201971625</v>
      </c>
      <c r="H273" s="69" t="n">
        <v>169.4522941</v>
      </c>
      <c r="I273" s="69" t="n">
        <v>51.2080743820001</v>
      </c>
      <c r="J273" s="69" t="n">
        <v>13.7043953600246</v>
      </c>
      <c r="K273" s="69" t="n">
        <v>47.1251847789438</v>
      </c>
      <c r="L273" s="69" t="n">
        <v>537.1604023</v>
      </c>
      <c r="M273" s="69" t="n">
        <v>31.4732004015784</v>
      </c>
      <c r="N273" s="69" t="n">
        <v>43.4426607439424</v>
      </c>
      <c r="O273" s="69" t="n">
        <v>22.2720868456204</v>
      </c>
      <c r="P273" s="69" t="n">
        <v>120.3152976</v>
      </c>
      <c r="Q273" s="69" t="n">
        <v>50.2011051539608</v>
      </c>
      <c r="R273" s="69" t="n">
        <v>9.73045785497817</v>
      </c>
      <c r="S273" s="69" t="n">
        <v>48.9209456647423</v>
      </c>
      <c r="T273" s="69" t="n">
        <v>124.6475112</v>
      </c>
      <c r="U273" s="69" t="n">
        <v>57.7455423936903</v>
      </c>
      <c r="V273" s="69" t="n">
        <v>10.0808241233949</v>
      </c>
      <c r="W273" s="69" t="n">
        <v>53.2241073943191</v>
      </c>
      <c r="X273" s="69" t="n">
        <v>255.7673228</v>
      </c>
      <c r="Y273" s="69" t="n">
        <v>39.9645270201945</v>
      </c>
      <c r="Z273" s="69" t="n">
        <v>20.6850932909632</v>
      </c>
      <c r="AA273" s="69" t="n">
        <v>38.3542958269596</v>
      </c>
    </row>
    <row r="274">
      <c r="A274" s="69" t="s">
        <v>169</v>
      </c>
      <c r="B274" s="69" t="s">
        <v>170</v>
      </c>
      <c r="C274" s="69" t="s">
        <v>17</v>
      </c>
      <c r="D274" s="69" t="n">
        <v>358.9476164</v>
      </c>
      <c r="E274" s="69" t="n">
        <v>31.0668381291842</v>
      </c>
      <c r="F274" s="69" t="n">
        <v>1.09906149517267</v>
      </c>
      <c r="G274" s="69" t="n">
        <v>31.2328176693376</v>
      </c>
      <c r="H274" s="69" t="n">
        <v>5070.2060174</v>
      </c>
      <c r="I274" s="69" t="n">
        <v>9.49793350778198</v>
      </c>
      <c r="J274" s="69" t="n">
        <v>15.5244608174451</v>
      </c>
      <c r="K274" s="69" t="n">
        <v>9.48168331415725</v>
      </c>
      <c r="L274" s="69" t="n">
        <v>12591.424211</v>
      </c>
      <c r="M274" s="69" t="n">
        <v>5.09944045051199</v>
      </c>
      <c r="N274" s="69" t="n">
        <v>38.5536743731251</v>
      </c>
      <c r="O274" s="69" t="n">
        <v>4.9814653001719</v>
      </c>
      <c r="P274" s="69" t="n">
        <v>6278.1959413</v>
      </c>
      <c r="Q274" s="69" t="n">
        <v>8.13497199118983</v>
      </c>
      <c r="R274" s="69" t="n">
        <v>19.2232044537186</v>
      </c>
      <c r="S274" s="69" t="n">
        <v>7.65315248041146</v>
      </c>
      <c r="T274" s="69" t="n">
        <v>2034.8844881</v>
      </c>
      <c r="U274" s="69" t="n">
        <v>15.2195535248745</v>
      </c>
      <c r="V274" s="69" t="n">
        <v>6.23061161521299</v>
      </c>
      <c r="W274" s="69" t="n">
        <v>15.2072385323199</v>
      </c>
      <c r="X274" s="69" t="n">
        <v>6325.8078227</v>
      </c>
      <c r="Y274" s="69" t="n">
        <v>8.19826037627562</v>
      </c>
      <c r="Z274" s="69" t="n">
        <v>19.3689872453256</v>
      </c>
      <c r="AA274" s="69" t="n">
        <v>8.16631819321099</v>
      </c>
    </row>
    <row r="275">
      <c r="A275" s="69" t="s">
        <v>171</v>
      </c>
      <c r="B275" s="69" t="s">
        <v>172</v>
      </c>
      <c r="C275" s="69" t="s">
        <v>16</v>
      </c>
      <c r="D275" s="69"/>
      <c r="E275" s="69"/>
      <c r="F275" s="69"/>
      <c r="G275" s="69"/>
      <c r="H275" s="69" t="n">
        <v>82.4832916</v>
      </c>
      <c r="I275" s="69" t="n">
        <v>99.9999999999999</v>
      </c>
      <c r="J275" s="69" t="n">
        <v>5.18471877160156</v>
      </c>
      <c r="K275" s="69" t="n">
        <v>93.7453761150379</v>
      </c>
      <c r="L275" s="69" t="n">
        <v>630.3267123</v>
      </c>
      <c r="M275" s="69" t="n">
        <v>32.3072127346237</v>
      </c>
      <c r="N275" s="69" t="n">
        <v>39.6209544273777</v>
      </c>
      <c r="O275" s="69" t="n">
        <v>21.467881052029</v>
      </c>
      <c r="P275" s="69" t="n">
        <v>288.9855956</v>
      </c>
      <c r="Q275" s="69" t="n">
        <v>43.7416220464782</v>
      </c>
      <c r="R275" s="69" t="n">
        <v>18.1650006100118</v>
      </c>
      <c r="S275" s="69" t="n">
        <v>39.5820568508092</v>
      </c>
      <c r="T275" s="69" t="n">
        <v>124.9772821</v>
      </c>
      <c r="U275" s="69" t="n">
        <v>70.5941254090821</v>
      </c>
      <c r="V275" s="69" t="n">
        <v>7.85579779805506</v>
      </c>
      <c r="W275" s="69" t="n">
        <v>57.4071773750396</v>
      </c>
      <c r="X275" s="69" t="n">
        <v>464.1194162</v>
      </c>
      <c r="Y275" s="69" t="n">
        <v>32.4218223190638</v>
      </c>
      <c r="Z275" s="69" t="n">
        <v>29.1735283929539</v>
      </c>
      <c r="AA275" s="69" t="n">
        <v>29.0393508824408</v>
      </c>
    </row>
    <row r="276">
      <c r="A276" s="69" t="s">
        <v>171</v>
      </c>
      <c r="B276" s="69" t="s">
        <v>172</v>
      </c>
      <c r="C276" s="69" t="s">
        <v>17</v>
      </c>
      <c r="D276" s="69" t="n">
        <v>249.4112831</v>
      </c>
      <c r="E276" s="69" t="n">
        <v>49.5839722186792</v>
      </c>
      <c r="F276" s="69" t="n">
        <v>0.535891907081982</v>
      </c>
      <c r="G276" s="69" t="n">
        <v>49.2747440517567</v>
      </c>
      <c r="H276" s="69" t="n">
        <v>6494.3060992</v>
      </c>
      <c r="I276" s="69" t="n">
        <v>10.0919999804199</v>
      </c>
      <c r="J276" s="69" t="n">
        <v>13.9538437773044</v>
      </c>
      <c r="K276" s="69" t="n">
        <v>9.56543689098038</v>
      </c>
      <c r="L276" s="69" t="n">
        <v>22579.3652725</v>
      </c>
      <c r="M276" s="69" t="n">
        <v>4.9694598733174</v>
      </c>
      <c r="N276" s="69" t="n">
        <v>48.5146420249529</v>
      </c>
      <c r="O276" s="69" t="n">
        <v>4.49526989321985</v>
      </c>
      <c r="P276" s="69" t="n">
        <v>8131.804026</v>
      </c>
      <c r="Q276" s="69" t="n">
        <v>8.54369431853139</v>
      </c>
      <c r="R276" s="69" t="n">
        <v>17.4722166268751</v>
      </c>
      <c r="S276" s="69" t="n">
        <v>8.26499703236684</v>
      </c>
      <c r="T276" s="69" t="n">
        <v>2026.8666654</v>
      </c>
      <c r="U276" s="69" t="n">
        <v>18.4113725263563</v>
      </c>
      <c r="V276" s="69" t="n">
        <v>4.35498117495592</v>
      </c>
      <c r="W276" s="69" t="n">
        <v>18.900630585568</v>
      </c>
      <c r="X276" s="69" t="n">
        <v>7059.5882572</v>
      </c>
      <c r="Y276" s="69" t="n">
        <v>11.1142296335056</v>
      </c>
      <c r="Z276" s="69" t="n">
        <v>15.1684244888297</v>
      </c>
      <c r="AA276" s="69" t="n">
        <v>10.959010858248</v>
      </c>
    </row>
    <row r="277">
      <c r="A277" s="69" t="s">
        <v>173</v>
      </c>
      <c r="B277" s="69" t="s">
        <v>174</v>
      </c>
      <c r="C277" s="69" t="s">
        <v>16</v>
      </c>
      <c r="D277" s="69"/>
      <c r="E277" s="69"/>
      <c r="F277" s="69"/>
      <c r="G277" s="69"/>
      <c r="H277" s="69" t="n">
        <v>212.7117221</v>
      </c>
      <c r="I277" s="69" t="n">
        <v>23.3664086194206</v>
      </c>
      <c r="J277" s="69" t="n">
        <v>25.6703382313905</v>
      </c>
      <c r="K277" s="69" t="n">
        <v>22.567285214747</v>
      </c>
      <c r="L277" s="69" t="n">
        <v>338.3266273</v>
      </c>
      <c r="M277" s="69" t="n">
        <v>20.9462444103181</v>
      </c>
      <c r="N277" s="69" t="n">
        <v>40.8297148353377</v>
      </c>
      <c r="O277" s="69" t="n">
        <v>15.5886219172046</v>
      </c>
      <c r="P277" s="69" t="n">
        <v>144.437167</v>
      </c>
      <c r="Q277" s="69" t="n">
        <v>28.7088596945337</v>
      </c>
      <c r="R277" s="69" t="n">
        <v>17.430872607626</v>
      </c>
      <c r="S277" s="69" t="n">
        <v>24.1900859819248</v>
      </c>
      <c r="T277" s="69" t="n">
        <v>14.1534505</v>
      </c>
      <c r="U277" s="69" t="n">
        <v>99.9999999999999</v>
      </c>
      <c r="V277" s="69" t="n">
        <v>1.70805754327652</v>
      </c>
      <c r="W277" s="69" t="n">
        <v>100.381095709805</v>
      </c>
      <c r="X277" s="69" t="n">
        <v>118.9994687</v>
      </c>
      <c r="Y277" s="69" t="n">
        <v>39.5617317919234</v>
      </c>
      <c r="Z277" s="69" t="n">
        <v>14.3610167823693</v>
      </c>
      <c r="AA277" s="69" t="n">
        <v>33.904663240083</v>
      </c>
    </row>
    <row r="278">
      <c r="A278" s="69" t="s">
        <v>173</v>
      </c>
      <c r="B278" s="69" t="s">
        <v>174</v>
      </c>
      <c r="C278" s="69" t="s">
        <v>17</v>
      </c>
      <c r="D278" s="69" t="n">
        <v>129.2107183</v>
      </c>
      <c r="E278" s="69" t="n">
        <v>27.3003462859465</v>
      </c>
      <c r="F278" s="69" t="n">
        <v>1.21175953652506</v>
      </c>
      <c r="G278" s="69" t="n">
        <v>27.593262884262</v>
      </c>
      <c r="H278" s="69" t="n">
        <v>2471.2661894</v>
      </c>
      <c r="I278" s="69" t="n">
        <v>8.57110302632348</v>
      </c>
      <c r="J278" s="69" t="n">
        <v>23.175944006012</v>
      </c>
      <c r="K278" s="69" t="n">
        <v>7.9256326195728</v>
      </c>
      <c r="L278" s="69" t="n">
        <v>4713.2108768</v>
      </c>
      <c r="M278" s="69" t="n">
        <v>4.63439351467018</v>
      </c>
      <c r="N278" s="69" t="n">
        <v>44.2012729497846</v>
      </c>
      <c r="O278" s="69" t="n">
        <v>4.13565290245433</v>
      </c>
      <c r="P278" s="69" t="n">
        <v>1545.6412661</v>
      </c>
      <c r="Q278" s="69" t="n">
        <v>8.93949939270834</v>
      </c>
      <c r="R278" s="69" t="n">
        <v>14.4952800269615</v>
      </c>
      <c r="S278" s="69" t="n">
        <v>8.70882176352161</v>
      </c>
      <c r="T278" s="69" t="n">
        <v>482.3112373</v>
      </c>
      <c r="U278" s="69" t="n">
        <v>19.5887303219268</v>
      </c>
      <c r="V278" s="69" t="n">
        <v>4.52319474004097</v>
      </c>
      <c r="W278" s="69" t="n">
        <v>19.6559897784006</v>
      </c>
      <c r="X278" s="69" t="n">
        <v>1321.4256427</v>
      </c>
      <c r="Y278" s="69" t="n">
        <v>10.5379097813731</v>
      </c>
      <c r="Z278" s="69" t="n">
        <v>12.3925487406758</v>
      </c>
      <c r="AA278" s="69" t="n">
        <v>10.7915472783927</v>
      </c>
    </row>
    <row r="279">
      <c r="A279" s="69" t="s">
        <v>175</v>
      </c>
      <c r="B279" s="69" t="s">
        <v>176</v>
      </c>
      <c r="C279" s="69" t="s">
        <v>16</v>
      </c>
      <c r="D279" s="69" t="n">
        <v>67.1551975</v>
      </c>
      <c r="E279" s="69" t="n">
        <v>99.9999999999998</v>
      </c>
      <c r="F279" s="69" t="n">
        <v>5.61156720250612</v>
      </c>
      <c r="G279" s="69" t="n">
        <v>91.4474066683192</v>
      </c>
      <c r="H279" s="69" t="n">
        <v>147.1144168</v>
      </c>
      <c r="I279" s="69" t="n">
        <v>62.8246390924888</v>
      </c>
      <c r="J279" s="69" t="n">
        <v>12.2930535098299</v>
      </c>
      <c r="K279" s="69" t="n">
        <v>57.1710223936738</v>
      </c>
      <c r="L279" s="69" t="n">
        <v>688.9189848</v>
      </c>
      <c r="M279" s="69" t="n">
        <v>26.1476603386652</v>
      </c>
      <c r="N279" s="69" t="n">
        <v>57.5668797681295</v>
      </c>
      <c r="O279" s="69" t="n">
        <v>15.7360065297795</v>
      </c>
      <c r="P279" s="69" t="n">
        <v>216.2784451</v>
      </c>
      <c r="Q279" s="69" t="n">
        <v>45.5536628030723</v>
      </c>
      <c r="R279" s="69" t="n">
        <v>18.0724809741224</v>
      </c>
      <c r="S279" s="69" t="n">
        <v>40.3243918629148</v>
      </c>
      <c r="T279" s="69" t="n">
        <v>41.8143901</v>
      </c>
      <c r="U279" s="69" t="n">
        <v>100</v>
      </c>
      <c r="V279" s="69" t="n">
        <v>3.49405956371369</v>
      </c>
      <c r="W279" s="69" t="n">
        <v>96.1792119884266</v>
      </c>
      <c r="X279" s="69" t="n">
        <v>35.4465933</v>
      </c>
      <c r="Y279" s="69" t="n">
        <v>99.9999999999998</v>
      </c>
      <c r="Z279" s="69" t="n">
        <v>2.96195898169838</v>
      </c>
      <c r="AA279" s="69" t="n">
        <v>100.874530832421</v>
      </c>
    </row>
    <row r="280">
      <c r="A280" s="69" t="s">
        <v>175</v>
      </c>
      <c r="B280" s="69" t="s">
        <v>176</v>
      </c>
      <c r="C280" s="69" t="s">
        <v>17</v>
      </c>
      <c r="D280" s="69" t="n">
        <v>696.4038659</v>
      </c>
      <c r="E280" s="69" t="n">
        <v>23.2294478582782</v>
      </c>
      <c r="F280" s="69" t="n">
        <v>2.18860168269508</v>
      </c>
      <c r="G280" s="69" t="n">
        <v>23.017490157027</v>
      </c>
      <c r="H280" s="69" t="n">
        <v>8787.8253269</v>
      </c>
      <c r="I280" s="69" t="n">
        <v>7.3460125231745</v>
      </c>
      <c r="J280" s="69" t="n">
        <v>27.6176658968254</v>
      </c>
      <c r="K280" s="69" t="n">
        <v>6.65214391735868</v>
      </c>
      <c r="L280" s="69" t="n">
        <v>16054.8073785</v>
      </c>
      <c r="M280" s="69" t="n">
        <v>4.5490309758073</v>
      </c>
      <c r="N280" s="69" t="n">
        <v>50.455748689046</v>
      </c>
      <c r="O280" s="69" t="n">
        <v>3.80153609685663</v>
      </c>
      <c r="P280" s="69" t="n">
        <v>3834.8501986</v>
      </c>
      <c r="Q280" s="69" t="n">
        <v>9.82285706095397</v>
      </c>
      <c r="R280" s="69" t="n">
        <v>12.0518567005553</v>
      </c>
      <c r="S280" s="69" t="n">
        <v>10.1803090827964</v>
      </c>
      <c r="T280" s="69" t="n">
        <v>915.1163737</v>
      </c>
      <c r="U280" s="69" t="n">
        <v>21.4096813577122</v>
      </c>
      <c r="V280" s="69" t="n">
        <v>2.8759536432976</v>
      </c>
      <c r="W280" s="69" t="n">
        <v>21.1576776192089</v>
      </c>
      <c r="X280" s="69" t="n">
        <v>1530.5769749</v>
      </c>
      <c r="Y280" s="69" t="n">
        <v>15.8605468750647</v>
      </c>
      <c r="Z280" s="69" t="n">
        <v>4.81017338758068</v>
      </c>
      <c r="AA280" s="69" t="n">
        <v>15.7429080100649</v>
      </c>
    </row>
    <row r="281">
      <c r="A281" s="69" t="s">
        <v>177</v>
      </c>
      <c r="B281" s="69" t="s">
        <v>178</v>
      </c>
      <c r="C281" s="69" t="s">
        <v>16</v>
      </c>
      <c r="D281" s="69"/>
      <c r="E281" s="69"/>
      <c r="F281" s="69"/>
      <c r="G281" s="69"/>
      <c r="H281" s="69" t="n">
        <v>247.6464217</v>
      </c>
      <c r="I281" s="69" t="n">
        <v>34.4885529051265</v>
      </c>
      <c r="J281" s="69" t="n">
        <v>22.7722155764752</v>
      </c>
      <c r="K281" s="69" t="n">
        <v>27.19494693491</v>
      </c>
      <c r="L281" s="69" t="n">
        <v>651.4761601</v>
      </c>
      <c r="M281" s="69" t="n">
        <v>21.3904932831502</v>
      </c>
      <c r="N281" s="69" t="n">
        <v>59.9061979530774</v>
      </c>
      <c r="O281" s="69" t="n">
        <v>11.1183280399913</v>
      </c>
      <c r="P281" s="69" t="n">
        <v>164.7511971</v>
      </c>
      <c r="Q281" s="69" t="n">
        <v>39.8627923802909</v>
      </c>
      <c r="R281" s="69" t="n">
        <v>15.1496223974859</v>
      </c>
      <c r="S281" s="69" t="n">
        <v>36.7719188683119</v>
      </c>
      <c r="T281" s="69"/>
      <c r="U281" s="69"/>
      <c r="V281" s="69"/>
      <c r="W281" s="69"/>
      <c r="X281" s="69" t="n">
        <v>23.6199736</v>
      </c>
      <c r="Y281" s="69" t="n">
        <v>100</v>
      </c>
      <c r="Z281" s="69" t="n">
        <v>2.17196407296142</v>
      </c>
      <c r="AA281" s="69" t="n">
        <v>98.8861823640245</v>
      </c>
    </row>
    <row r="282">
      <c r="A282" s="69" t="s">
        <v>177</v>
      </c>
      <c r="B282" s="69" t="s">
        <v>178</v>
      </c>
      <c r="C282" s="69" t="s">
        <v>17</v>
      </c>
      <c r="D282" s="69" t="n">
        <v>419.0856738</v>
      </c>
      <c r="E282" s="69" t="n">
        <v>22.0985240440479</v>
      </c>
      <c r="F282" s="69" t="n">
        <v>1.65605496778551</v>
      </c>
      <c r="G282" s="69" t="n">
        <v>22.3089635669225</v>
      </c>
      <c r="H282" s="69" t="n">
        <v>7136.1814016</v>
      </c>
      <c r="I282" s="69" t="n">
        <v>6.66354910545436</v>
      </c>
      <c r="J282" s="69" t="n">
        <v>28.1992666415462</v>
      </c>
      <c r="K282" s="69" t="n">
        <v>5.98913111089636</v>
      </c>
      <c r="L282" s="69" t="n">
        <v>12458.8951213</v>
      </c>
      <c r="M282" s="69" t="n">
        <v>4.47198977340239</v>
      </c>
      <c r="N282" s="69" t="n">
        <v>49.2324516170268</v>
      </c>
      <c r="O282" s="69" t="n">
        <v>3.45434616228111</v>
      </c>
      <c r="P282" s="69" t="n">
        <v>3759.8891188</v>
      </c>
      <c r="Q282" s="69" t="n">
        <v>10.1477051539882</v>
      </c>
      <c r="R282" s="69" t="n">
        <v>14.857542127491</v>
      </c>
      <c r="S282" s="69" t="n">
        <v>9.72390887237574</v>
      </c>
      <c r="T282" s="69" t="n">
        <v>639.5837405</v>
      </c>
      <c r="U282" s="69" t="n">
        <v>23.313577864427</v>
      </c>
      <c r="V282" s="69" t="n">
        <v>2.52737303369463</v>
      </c>
      <c r="W282" s="69" t="n">
        <v>23.0606275107456</v>
      </c>
      <c r="X282" s="69" t="n">
        <v>892.6308562</v>
      </c>
      <c r="Y282" s="69" t="n">
        <v>18.0013142863888</v>
      </c>
      <c r="Z282" s="69" t="n">
        <v>3.5273116124559</v>
      </c>
      <c r="AA282" s="69" t="n">
        <v>17.9562907877354</v>
      </c>
    </row>
    <row r="283">
      <c r="A283" s="69" t="s">
        <v>179</v>
      </c>
      <c r="B283" s="69" t="s">
        <v>180</v>
      </c>
      <c r="C283" s="69" t="s">
        <v>16</v>
      </c>
      <c r="D283" s="69" t="n">
        <v>14.9349545</v>
      </c>
      <c r="E283" s="69" t="n">
        <v>70.4521225530905</v>
      </c>
      <c r="F283" s="69" t="n">
        <v>2.38077113216145</v>
      </c>
      <c r="G283" s="69" t="n">
        <v>68.7810041731632</v>
      </c>
      <c r="H283" s="69" t="n">
        <v>250.5831316</v>
      </c>
      <c r="I283" s="69" t="n">
        <v>20.7916188913633</v>
      </c>
      <c r="J283" s="69" t="n">
        <v>39.9452898179163</v>
      </c>
      <c r="K283" s="69" t="n">
        <v>18.079044618096</v>
      </c>
      <c r="L283" s="69" t="n">
        <v>300.5660225</v>
      </c>
      <c r="M283" s="69" t="n">
        <v>22.6132377694687</v>
      </c>
      <c r="N283" s="69" t="n">
        <v>47.9130291074263</v>
      </c>
      <c r="O283" s="69" t="n">
        <v>14.7676734248344</v>
      </c>
      <c r="P283" s="69" t="n">
        <v>61.2317345</v>
      </c>
      <c r="Q283" s="69" t="n">
        <v>43.861194009936</v>
      </c>
      <c r="R283" s="69" t="n">
        <v>9.76090994249592</v>
      </c>
      <c r="S283" s="69" t="n">
        <v>39.4862291503295</v>
      </c>
      <c r="T283" s="69"/>
      <c r="U283" s="69"/>
      <c r="V283" s="69"/>
      <c r="W283" s="69"/>
      <c r="X283" s="69"/>
      <c r="Y283" s="69"/>
      <c r="Z283" s="69"/>
      <c r="AA283" s="69"/>
    </row>
    <row r="284">
      <c r="A284" s="69" t="s">
        <v>179</v>
      </c>
      <c r="B284" s="69" t="s">
        <v>180</v>
      </c>
      <c r="C284" s="69" t="s">
        <v>17</v>
      </c>
      <c r="D284" s="69" t="n">
        <v>244.7511256</v>
      </c>
      <c r="E284" s="69" t="n">
        <v>18.8211220395004</v>
      </c>
      <c r="F284" s="69" t="n">
        <v>3.98947619611714</v>
      </c>
      <c r="G284" s="69" t="n">
        <v>18.9948122202238</v>
      </c>
      <c r="H284" s="69" t="n">
        <v>2008.5934645</v>
      </c>
      <c r="I284" s="69" t="n">
        <v>6.00627765432282</v>
      </c>
      <c r="J284" s="69" t="n">
        <v>32.7403430511505</v>
      </c>
      <c r="K284" s="69" t="n">
        <v>5.68515206298635</v>
      </c>
      <c r="L284" s="69" t="n">
        <v>3275.1265821</v>
      </c>
      <c r="M284" s="69" t="n">
        <v>5.12690016808927</v>
      </c>
      <c r="N284" s="69" t="n">
        <v>53.3850028535209</v>
      </c>
      <c r="O284" s="69" t="n">
        <v>3.78258409225137</v>
      </c>
      <c r="P284" s="69" t="n">
        <v>447.102525</v>
      </c>
      <c r="Q284" s="69" t="n">
        <v>12.4345419642914</v>
      </c>
      <c r="R284" s="69" t="n">
        <v>7.28783116457042</v>
      </c>
      <c r="S284" s="69" t="n">
        <v>11.9630032437815</v>
      </c>
      <c r="T284" s="69" t="n">
        <v>64.4394174</v>
      </c>
      <c r="U284" s="69" t="n">
        <v>36.5147494547184</v>
      </c>
      <c r="V284" s="69" t="n">
        <v>1.05037115224183</v>
      </c>
      <c r="W284" s="69" t="n">
        <v>37.0945730970252</v>
      </c>
      <c r="X284" s="69" t="n">
        <v>94.905696</v>
      </c>
      <c r="Y284" s="69" t="n">
        <v>33.5388631952325</v>
      </c>
      <c r="Z284" s="69" t="n">
        <v>1.54697558239924</v>
      </c>
      <c r="AA284" s="69" t="n">
        <v>33.3804135350948</v>
      </c>
    </row>
    <row r="285">
      <c r="A285" s="69" t="s">
        <v>181</v>
      </c>
      <c r="B285" s="69" t="s">
        <v>182</v>
      </c>
      <c r="C285" s="69" t="s">
        <v>16</v>
      </c>
      <c r="D285" s="69" t="n">
        <v>24.6732978</v>
      </c>
      <c r="E285" s="69" t="n">
        <v>99.9999999999999</v>
      </c>
      <c r="F285" s="69" t="n">
        <v>5.08108025293546</v>
      </c>
      <c r="G285" s="69" t="n">
        <v>98.4307792271728</v>
      </c>
      <c r="H285" s="69" t="n">
        <v>106.5060823</v>
      </c>
      <c r="I285" s="69" t="n">
        <v>36.5412266172328</v>
      </c>
      <c r="J285" s="69" t="n">
        <v>21.933263886275</v>
      </c>
      <c r="K285" s="69" t="n">
        <v>33.504662949245</v>
      </c>
      <c r="L285" s="69" t="n">
        <v>263.8896593</v>
      </c>
      <c r="M285" s="69" t="n">
        <v>27.6444122082013</v>
      </c>
      <c r="N285" s="69" t="n">
        <v>54.3439530334326</v>
      </c>
      <c r="O285" s="69" t="n">
        <v>19.3977248038588</v>
      </c>
      <c r="P285" s="69" t="n">
        <v>49.0320147</v>
      </c>
      <c r="Q285" s="69" t="n">
        <v>70.9018953968888</v>
      </c>
      <c r="R285" s="69" t="n">
        <v>10.0973774836784</v>
      </c>
      <c r="S285" s="69" t="n">
        <v>60.6545178722322</v>
      </c>
      <c r="T285" s="69" t="n">
        <v>41.4905243</v>
      </c>
      <c r="U285" s="69" t="n">
        <v>70.9277100106373</v>
      </c>
      <c r="V285" s="69" t="n">
        <v>8.54432534367857</v>
      </c>
      <c r="W285" s="69" t="n">
        <v>67.0576326821621</v>
      </c>
      <c r="X285" s="69"/>
      <c r="Y285" s="69"/>
      <c r="Z285" s="69"/>
      <c r="AA285" s="69"/>
    </row>
    <row r="286">
      <c r="A286" s="69" t="s">
        <v>181</v>
      </c>
      <c r="B286" s="69" t="s">
        <v>182</v>
      </c>
      <c r="C286" s="69" t="s">
        <v>17</v>
      </c>
      <c r="D286" s="69" t="n">
        <v>382.4061847</v>
      </c>
      <c r="E286" s="69" t="n">
        <v>24.4238152901412</v>
      </c>
      <c r="F286" s="69" t="n">
        <v>2.14322148915736</v>
      </c>
      <c r="G286" s="69" t="n">
        <v>24.5385764395471</v>
      </c>
      <c r="H286" s="69" t="n">
        <v>4763.1538598</v>
      </c>
      <c r="I286" s="69" t="n">
        <v>5.68925005255144</v>
      </c>
      <c r="J286" s="69" t="n">
        <v>26.6954199929973</v>
      </c>
      <c r="K286" s="69" t="n">
        <v>5.68122757860494</v>
      </c>
      <c r="L286" s="69" t="n">
        <v>9335.5455697</v>
      </c>
      <c r="M286" s="69" t="n">
        <v>4.47419159769184</v>
      </c>
      <c r="N286" s="69" t="n">
        <v>52.321700533388</v>
      </c>
      <c r="O286" s="69" t="n">
        <v>4.02430736306895</v>
      </c>
      <c r="P286" s="69" t="n">
        <v>2078.0637179</v>
      </c>
      <c r="Q286" s="69" t="n">
        <v>11.0456041372731</v>
      </c>
      <c r="R286" s="69" t="n">
        <v>11.6466495423852</v>
      </c>
      <c r="S286" s="69" t="n">
        <v>10.9683432270822</v>
      </c>
      <c r="T286" s="69" t="n">
        <v>515.1720644</v>
      </c>
      <c r="U286" s="69" t="n">
        <v>22.1766558312717</v>
      </c>
      <c r="V286" s="69" t="n">
        <v>2.88731689813499</v>
      </c>
      <c r="W286" s="69" t="n">
        <v>21.8118856838273</v>
      </c>
      <c r="X286" s="69" t="n">
        <v>768.2468117</v>
      </c>
      <c r="Y286" s="69" t="n">
        <v>22.0105457906554</v>
      </c>
      <c r="Z286" s="69" t="n">
        <v>4.30569154393718</v>
      </c>
      <c r="AA286" s="69" t="n">
        <v>21.810411926486</v>
      </c>
    </row>
    <row r="287">
      <c r="A287" s="69" t="s">
        <v>183</v>
      </c>
      <c r="B287" s="69" t="s">
        <v>184</v>
      </c>
      <c r="C287" s="69" t="s">
        <v>16</v>
      </c>
      <c r="D287" s="69" t="n">
        <v>22.0630797</v>
      </c>
      <c r="E287" s="69" t="n">
        <v>99.9999999999998</v>
      </c>
      <c r="F287" s="69" t="n">
        <v>1.53885513422574</v>
      </c>
      <c r="G287" s="69" t="n">
        <v>102.3113985687</v>
      </c>
      <c r="H287" s="69" t="n">
        <v>168.2474735</v>
      </c>
      <c r="I287" s="69" t="n">
        <v>52.8461479784173</v>
      </c>
      <c r="J287" s="69" t="n">
        <v>11.7349205975077</v>
      </c>
      <c r="K287" s="69" t="n">
        <v>50.1390179413733</v>
      </c>
      <c r="L287" s="69" t="n">
        <v>785.7540184</v>
      </c>
      <c r="M287" s="69" t="n">
        <v>28.7627341541752</v>
      </c>
      <c r="N287" s="69" t="n">
        <v>54.804751734335</v>
      </c>
      <c r="O287" s="69" t="n">
        <v>16.34560344559</v>
      </c>
      <c r="P287" s="69" t="n">
        <v>77.5340458</v>
      </c>
      <c r="Q287" s="69" t="n">
        <v>78.451745551858</v>
      </c>
      <c r="R287" s="69" t="n">
        <v>5.40784269825321</v>
      </c>
      <c r="S287" s="69" t="n">
        <v>75.8595038643436</v>
      </c>
      <c r="T287" s="69" t="n">
        <v>164.2718216</v>
      </c>
      <c r="U287" s="69" t="n">
        <v>71.3836508049357</v>
      </c>
      <c r="V287" s="69" t="n">
        <v>11.4576269276576</v>
      </c>
      <c r="W287" s="69" t="n">
        <v>62.6044622795085</v>
      </c>
      <c r="X287" s="69" t="n">
        <v>215.8629391</v>
      </c>
      <c r="Y287" s="69" t="n">
        <v>49.5927074240455</v>
      </c>
      <c r="Z287" s="69" t="n">
        <v>15.0560029080207</v>
      </c>
      <c r="AA287" s="69" t="n">
        <v>46.5973439656281</v>
      </c>
    </row>
    <row r="288">
      <c r="A288" s="69" t="s">
        <v>183</v>
      </c>
      <c r="B288" s="69" t="s">
        <v>184</v>
      </c>
      <c r="C288" s="69" t="s">
        <v>17</v>
      </c>
      <c r="D288" s="69" t="n">
        <v>539.1305675</v>
      </c>
      <c r="E288" s="69" t="n">
        <v>30.2585208630024</v>
      </c>
      <c r="F288" s="69" t="n">
        <v>1.44685100556729</v>
      </c>
      <c r="G288" s="69" t="n">
        <v>30.6033009047865</v>
      </c>
      <c r="H288" s="69" t="n">
        <v>7734.8275007</v>
      </c>
      <c r="I288" s="69" t="n">
        <v>8.35410964573038</v>
      </c>
      <c r="J288" s="69" t="n">
        <v>20.757760034219</v>
      </c>
      <c r="K288" s="69" t="n">
        <v>7.64140525894226</v>
      </c>
      <c r="L288" s="69" t="n">
        <v>18848.8596843</v>
      </c>
      <c r="M288" s="69" t="n">
        <v>4.79015972014892</v>
      </c>
      <c r="N288" s="69" t="n">
        <v>50.5842058158318</v>
      </c>
      <c r="O288" s="69" t="n">
        <v>3.79330030781613</v>
      </c>
      <c r="P288" s="69" t="n">
        <v>6541.2532784</v>
      </c>
      <c r="Q288" s="69" t="n">
        <v>9.36928543930872</v>
      </c>
      <c r="R288" s="69" t="n">
        <v>17.5545952206158</v>
      </c>
      <c r="S288" s="69" t="n">
        <v>9.14940729122732</v>
      </c>
      <c r="T288" s="69" t="n">
        <v>579.4449067</v>
      </c>
      <c r="U288" s="69" t="n">
        <v>27.0862416881059</v>
      </c>
      <c r="V288" s="69" t="n">
        <v>1.55504157335642</v>
      </c>
      <c r="W288" s="69" t="n">
        <v>27.497497158214</v>
      </c>
      <c r="X288" s="69" t="n">
        <v>3018.8258948</v>
      </c>
      <c r="Y288" s="69" t="n">
        <v>15.3435023446512</v>
      </c>
      <c r="Z288" s="69" t="n">
        <v>8.10154635040973</v>
      </c>
      <c r="AA288" s="69" t="n">
        <v>15.1122093672067</v>
      </c>
    </row>
    <row r="289">
      <c r="A289" s="69" t="s">
        <v>185</v>
      </c>
      <c r="B289" s="69" t="s">
        <v>186</v>
      </c>
      <c r="C289" s="69" t="s">
        <v>16</v>
      </c>
      <c r="D289" s="69" t="n">
        <v>129.57269</v>
      </c>
      <c r="E289" s="69" t="n">
        <v>44.7484829831988</v>
      </c>
      <c r="F289" s="69" t="n">
        <v>6.3313804544532</v>
      </c>
      <c r="G289" s="69" t="n">
        <v>46.4280532879632</v>
      </c>
      <c r="H289" s="69" t="n">
        <v>615.3189494</v>
      </c>
      <c r="I289" s="69" t="n">
        <v>24.7622485597399</v>
      </c>
      <c r="J289" s="69" t="n">
        <v>30.066662731829</v>
      </c>
      <c r="K289" s="69" t="n">
        <v>21.6468667628139</v>
      </c>
      <c r="L289" s="69" t="n">
        <v>1087.6925731</v>
      </c>
      <c r="M289" s="69" t="n">
        <v>21.9725428373691</v>
      </c>
      <c r="N289" s="69" t="n">
        <v>53.1485106759707</v>
      </c>
      <c r="O289" s="69" t="n">
        <v>14.0779208075183</v>
      </c>
      <c r="P289" s="69" t="n">
        <v>158.8871007</v>
      </c>
      <c r="Q289" s="69" t="n">
        <v>43.7963482306942</v>
      </c>
      <c r="R289" s="69" t="n">
        <v>7.76378636452417</v>
      </c>
      <c r="S289" s="69" t="n">
        <v>40.3026135764483</v>
      </c>
      <c r="T289" s="69" t="n">
        <v>29.3455944</v>
      </c>
      <c r="U289" s="69" t="n">
        <v>99.9999999999999</v>
      </c>
      <c r="V289" s="69" t="n">
        <v>1.43392965607545</v>
      </c>
      <c r="W289" s="69" t="n">
        <v>97.8558572616618</v>
      </c>
      <c r="X289" s="69" t="n">
        <v>25.698713</v>
      </c>
      <c r="Y289" s="69" t="n">
        <v>100</v>
      </c>
      <c r="Z289" s="69" t="n">
        <v>1.25573011714739</v>
      </c>
      <c r="AA289" s="69" t="n">
        <v>100.019218270913</v>
      </c>
    </row>
    <row r="290">
      <c r="A290" s="69" t="s">
        <v>185</v>
      </c>
      <c r="B290" s="69" t="s">
        <v>186</v>
      </c>
      <c r="C290" s="69" t="s">
        <v>17</v>
      </c>
      <c r="D290" s="69" t="n">
        <v>616.4528086</v>
      </c>
      <c r="E290" s="69" t="n">
        <v>22.2392686464637</v>
      </c>
      <c r="F290" s="69" t="n">
        <v>2.52404280536093</v>
      </c>
      <c r="G290" s="69" t="n">
        <v>22.2104563335226</v>
      </c>
      <c r="H290" s="69" t="n">
        <v>6604.0002011</v>
      </c>
      <c r="I290" s="69" t="n">
        <v>5.58760294627466</v>
      </c>
      <c r="J290" s="69" t="n">
        <v>27.0398300756296</v>
      </c>
      <c r="K290" s="69" t="n">
        <v>5.60202292376491</v>
      </c>
      <c r="L290" s="69" t="n">
        <v>13079.9877631</v>
      </c>
      <c r="M290" s="69" t="n">
        <v>3.77052776546761</v>
      </c>
      <c r="N290" s="69" t="n">
        <v>53.5555172222174</v>
      </c>
      <c r="O290" s="69" t="n">
        <v>2.96737708801463</v>
      </c>
      <c r="P290" s="69" t="n">
        <v>2813.26763</v>
      </c>
      <c r="Q290" s="69" t="n">
        <v>10.1710865386671</v>
      </c>
      <c r="R290" s="69" t="n">
        <v>11.5188183458563</v>
      </c>
      <c r="S290" s="69" t="n">
        <v>9.85843346604367</v>
      </c>
      <c r="T290" s="69" t="n">
        <v>521.7497969</v>
      </c>
      <c r="U290" s="69" t="n">
        <v>22.0861878173972</v>
      </c>
      <c r="V290" s="69" t="n">
        <v>2.13628489106047</v>
      </c>
      <c r="W290" s="69" t="n">
        <v>22.3847002866176</v>
      </c>
      <c r="X290" s="69" t="n">
        <v>787.7729472</v>
      </c>
      <c r="Y290" s="69" t="n">
        <v>20.9630238876958</v>
      </c>
      <c r="Z290" s="69" t="n">
        <v>3.22550665987531</v>
      </c>
      <c r="AA290" s="69" t="n">
        <v>20.8014198544526</v>
      </c>
    </row>
    <row r="291">
      <c r="A291" s="69" t="s">
        <v>187</v>
      </c>
      <c r="B291" s="69" t="s">
        <v>188</v>
      </c>
      <c r="C291" s="69" t="s">
        <v>16</v>
      </c>
      <c r="D291" s="69" t="n">
        <v>161.7142204</v>
      </c>
      <c r="E291" s="69" t="n">
        <v>71.200251467259</v>
      </c>
      <c r="F291" s="69" t="n">
        <v>4.50292897288802</v>
      </c>
      <c r="G291" s="69" t="n">
        <v>69.7589621403712</v>
      </c>
      <c r="H291" s="69" t="n">
        <v>1182.6889073</v>
      </c>
      <c r="I291" s="69" t="n">
        <v>26.7333246575143</v>
      </c>
      <c r="J291" s="69" t="n">
        <v>32.9319470694765</v>
      </c>
      <c r="K291" s="69" t="n">
        <v>15.8237931383576</v>
      </c>
      <c r="L291" s="69" t="n">
        <v>1940.6497274</v>
      </c>
      <c r="M291" s="69" t="n">
        <v>20.7215622035599</v>
      </c>
      <c r="N291" s="69" t="n">
        <v>54.0373497279446</v>
      </c>
      <c r="O291" s="69" t="n">
        <v>9.98847536223976</v>
      </c>
      <c r="P291" s="69" t="n">
        <v>270.9361608</v>
      </c>
      <c r="Q291" s="69" t="n">
        <v>57.5736205968302</v>
      </c>
      <c r="R291" s="69" t="n">
        <v>7.54421154337376</v>
      </c>
      <c r="S291" s="69" t="n">
        <v>48.6107153169994</v>
      </c>
      <c r="T291" s="69"/>
      <c r="U291" s="69"/>
      <c r="V291" s="69"/>
      <c r="W291" s="69"/>
      <c r="X291" s="69" t="n">
        <v>35.322803</v>
      </c>
      <c r="Y291" s="69" t="n">
        <v>99.9999999999998</v>
      </c>
      <c r="Z291" s="69" t="n">
        <v>0.983562686317202</v>
      </c>
      <c r="AA291" s="69" t="n">
        <v>100.930657655138</v>
      </c>
    </row>
    <row r="292">
      <c r="A292" s="69" t="s">
        <v>187</v>
      </c>
      <c r="B292" s="69" t="s">
        <v>188</v>
      </c>
      <c r="C292" s="69" t="s">
        <v>17</v>
      </c>
      <c r="D292" s="69" t="n">
        <v>399.4784796</v>
      </c>
      <c r="E292" s="69" t="n">
        <v>34.7496462682663</v>
      </c>
      <c r="F292" s="69" t="n">
        <v>1.01904052030371</v>
      </c>
      <c r="G292" s="69" t="n">
        <v>34.9524291084204</v>
      </c>
      <c r="H292" s="69" t="n">
        <v>11529.5643972</v>
      </c>
      <c r="I292" s="69" t="n">
        <v>6.73781241047304</v>
      </c>
      <c r="J292" s="69" t="n">
        <v>29.411079450293</v>
      </c>
      <c r="K292" s="69" t="n">
        <v>5.83853686226809</v>
      </c>
      <c r="L292" s="69" t="n">
        <v>18766.020579</v>
      </c>
      <c r="M292" s="69" t="n">
        <v>4.7725669433394</v>
      </c>
      <c r="N292" s="69" t="n">
        <v>47.8707523719492</v>
      </c>
      <c r="O292" s="69" t="n">
        <v>4.01275918106257</v>
      </c>
      <c r="P292" s="69" t="n">
        <v>5133.0403911</v>
      </c>
      <c r="Q292" s="69" t="n">
        <v>11.4177405770613</v>
      </c>
      <c r="R292" s="69" t="n">
        <v>13.09401236363</v>
      </c>
      <c r="S292" s="69" t="n">
        <v>10.8035496923574</v>
      </c>
      <c r="T292" s="69" t="n">
        <v>1244.1899566</v>
      </c>
      <c r="U292" s="69" t="n">
        <v>20.4669093413064</v>
      </c>
      <c r="V292" s="69" t="n">
        <v>3.17383800499054</v>
      </c>
      <c r="W292" s="69" t="n">
        <v>20.6407852253606</v>
      </c>
      <c r="X292" s="69" t="n">
        <v>2129.138489</v>
      </c>
      <c r="Y292" s="69" t="n">
        <v>17.4241836050183</v>
      </c>
      <c r="Z292" s="69" t="n">
        <v>5.43127728883351</v>
      </c>
      <c r="AA292" s="69" t="n">
        <v>17.4646725711096</v>
      </c>
    </row>
    <row r="293">
      <c r="A293" s="69" t="s">
        <v>189</v>
      </c>
      <c r="B293" s="69" t="s">
        <v>190</v>
      </c>
      <c r="C293" s="69" t="s">
        <v>16</v>
      </c>
      <c r="D293" s="69" t="n">
        <v>180.1519433</v>
      </c>
      <c r="E293" s="69" t="n">
        <v>44.738036363045</v>
      </c>
      <c r="F293" s="69" t="n">
        <v>9.71563511222201</v>
      </c>
      <c r="G293" s="69" t="n">
        <v>42.8098555418746</v>
      </c>
      <c r="H293" s="69" t="n">
        <v>391.6161683</v>
      </c>
      <c r="I293" s="69" t="n">
        <v>32.9356279455833</v>
      </c>
      <c r="J293" s="69" t="n">
        <v>21.1199486697367</v>
      </c>
      <c r="K293" s="69" t="n">
        <v>31.7034165211856</v>
      </c>
      <c r="L293" s="69" t="n">
        <v>1109.1169024</v>
      </c>
      <c r="M293" s="69" t="n">
        <v>24.7738502948542</v>
      </c>
      <c r="N293" s="69" t="n">
        <v>59.8149257961202</v>
      </c>
      <c r="O293" s="69" t="n">
        <v>12.9798674008914</v>
      </c>
      <c r="P293" s="69" t="n">
        <v>173.3627137</v>
      </c>
      <c r="Q293" s="69" t="n">
        <v>45.4654943771454</v>
      </c>
      <c r="R293" s="69" t="n">
        <v>9.34949042192104</v>
      </c>
      <c r="S293" s="69" t="n">
        <v>44.4130017344078</v>
      </c>
      <c r="T293" s="69"/>
      <c r="U293" s="69"/>
      <c r="V293" s="69"/>
      <c r="W293" s="69"/>
      <c r="X293" s="69"/>
      <c r="Y293" s="69"/>
      <c r="Z293" s="69"/>
      <c r="AA293" s="69"/>
    </row>
    <row r="294">
      <c r="A294" s="69" t="s">
        <v>189</v>
      </c>
      <c r="B294" s="69" t="s">
        <v>190</v>
      </c>
      <c r="C294" s="69" t="s">
        <v>17</v>
      </c>
      <c r="D294" s="69" t="n">
        <v>987.8890769</v>
      </c>
      <c r="E294" s="69" t="n">
        <v>21.4762884009197</v>
      </c>
      <c r="F294" s="69" t="n">
        <v>3.26071867699138</v>
      </c>
      <c r="G294" s="69" t="n">
        <v>21.2511108713015</v>
      </c>
      <c r="H294" s="69" t="n">
        <v>8284.3735504</v>
      </c>
      <c r="I294" s="69" t="n">
        <v>6.83807752914821</v>
      </c>
      <c r="J294" s="69" t="n">
        <v>27.3441747607228</v>
      </c>
      <c r="K294" s="69" t="n">
        <v>6.55735309119066</v>
      </c>
      <c r="L294" s="69" t="n">
        <v>16530.0362241</v>
      </c>
      <c r="M294" s="69" t="n">
        <v>3.93568216051638</v>
      </c>
      <c r="N294" s="69" t="n">
        <v>54.5605767971489</v>
      </c>
      <c r="O294" s="69" t="n">
        <v>3.26857477896094</v>
      </c>
      <c r="P294" s="69" t="n">
        <v>2770.8083507</v>
      </c>
      <c r="Q294" s="69" t="n">
        <v>12.4093876265553</v>
      </c>
      <c r="R294" s="69" t="n">
        <v>9.14558805310664</v>
      </c>
      <c r="S294" s="69" t="n">
        <v>11.9257178366758</v>
      </c>
      <c r="T294" s="69" t="n">
        <v>586.6643859</v>
      </c>
      <c r="U294" s="69" t="n">
        <v>31.0919289490536</v>
      </c>
      <c r="V294" s="69" t="n">
        <v>1.93639910083088</v>
      </c>
      <c r="W294" s="69" t="n">
        <v>31.3463925231896</v>
      </c>
      <c r="X294" s="69" t="n">
        <v>1136.8953361</v>
      </c>
      <c r="Y294" s="69" t="n">
        <v>21.5715544897096</v>
      </c>
      <c r="Z294" s="69" t="n">
        <v>3.75254261119938</v>
      </c>
      <c r="AA294" s="69" t="n">
        <v>21.8297110414525</v>
      </c>
    </row>
    <row r="295">
      <c r="A295" s="69" t="s">
        <v>191</v>
      </c>
      <c r="B295" s="69" t="s">
        <v>192</v>
      </c>
      <c r="C295" s="69" t="s">
        <v>16</v>
      </c>
      <c r="D295" s="69"/>
      <c r="E295" s="69"/>
      <c r="F295" s="69"/>
      <c r="G295" s="69"/>
      <c r="H295" s="69" t="n">
        <v>172.6875606</v>
      </c>
      <c r="I295" s="69" t="n">
        <v>31.5930090508881</v>
      </c>
      <c r="J295" s="69" t="n">
        <v>35.0607015186253</v>
      </c>
      <c r="K295" s="69" t="n">
        <v>24.2295209163265</v>
      </c>
      <c r="L295" s="69" t="n">
        <v>234.8964757</v>
      </c>
      <c r="M295" s="69" t="n">
        <v>30.5619367090598</v>
      </c>
      <c r="N295" s="69" t="n">
        <v>47.6909581308586</v>
      </c>
      <c r="O295" s="69" t="n">
        <v>20.6957691875842</v>
      </c>
      <c r="P295" s="69" t="n">
        <v>49.409316</v>
      </c>
      <c r="Q295" s="69" t="n">
        <v>60.3743413017472</v>
      </c>
      <c r="R295" s="69" t="n">
        <v>10.0315580027681</v>
      </c>
      <c r="S295" s="69" t="n">
        <v>56.4877106142527</v>
      </c>
      <c r="T295" s="69" t="n">
        <v>35.5454536</v>
      </c>
      <c r="U295" s="69" t="n">
        <v>72.0313091022377</v>
      </c>
      <c r="V295" s="69" t="n">
        <v>7.216782347748</v>
      </c>
      <c r="W295" s="69" t="n">
        <v>69.5895607954244</v>
      </c>
      <c r="X295" s="69"/>
      <c r="Y295" s="69"/>
      <c r="Z295" s="69"/>
      <c r="AA295" s="69"/>
    </row>
    <row r="296">
      <c r="A296" s="69" t="s">
        <v>191</v>
      </c>
      <c r="B296" s="69" t="s">
        <v>192</v>
      </c>
      <c r="C296" s="69" t="s">
        <v>17</v>
      </c>
      <c r="D296" s="69" t="n">
        <v>213.8739699</v>
      </c>
      <c r="E296" s="69" t="n">
        <v>22.7507458409595</v>
      </c>
      <c r="F296" s="69" t="n">
        <v>1.47929516573029</v>
      </c>
      <c r="G296" s="69" t="n">
        <v>23.2541255550791</v>
      </c>
      <c r="H296" s="69" t="n">
        <v>3342.8647065</v>
      </c>
      <c r="I296" s="69" t="n">
        <v>6.39307411460737</v>
      </c>
      <c r="J296" s="69" t="n">
        <v>23.1214841260393</v>
      </c>
      <c r="K296" s="69" t="n">
        <v>6.19668236594802</v>
      </c>
      <c r="L296" s="69" t="n">
        <v>7920.7418513</v>
      </c>
      <c r="M296" s="69" t="n">
        <v>4.82199635347553</v>
      </c>
      <c r="N296" s="69" t="n">
        <v>54.78513881378</v>
      </c>
      <c r="O296" s="69" t="n">
        <v>3.74988499770597</v>
      </c>
      <c r="P296" s="69" t="n">
        <v>1513.2136799</v>
      </c>
      <c r="Q296" s="69" t="n">
        <v>9.87429447898942</v>
      </c>
      <c r="R296" s="69" t="n">
        <v>10.4663960856932</v>
      </c>
      <c r="S296" s="69" t="n">
        <v>9.65363915681152</v>
      </c>
      <c r="T296" s="69" t="n">
        <v>516.6033358</v>
      </c>
      <c r="U296" s="69" t="n">
        <v>28.3973457214211</v>
      </c>
      <c r="V296" s="69" t="n">
        <v>3.57317357323287</v>
      </c>
      <c r="W296" s="69" t="n">
        <v>27.8750847530796</v>
      </c>
      <c r="X296" s="69" t="n">
        <v>950.5317563</v>
      </c>
      <c r="Y296" s="69" t="n">
        <v>13.7600504568495</v>
      </c>
      <c r="Z296" s="69" t="n">
        <v>6.57451223552434</v>
      </c>
      <c r="AA296" s="69" t="n">
        <v>13.8252822719872</v>
      </c>
    </row>
    <row r="297">
      <c r="A297" s="69" t="s">
        <v>193</v>
      </c>
      <c r="B297" s="69" t="s">
        <v>194</v>
      </c>
      <c r="C297" s="69" t="s">
        <v>16</v>
      </c>
      <c r="D297" s="69" t="n">
        <v>24.095105</v>
      </c>
      <c r="E297" s="69" t="n">
        <v>100</v>
      </c>
      <c r="F297" s="69" t="n">
        <v>1.75514910598727</v>
      </c>
      <c r="G297" s="69" t="n">
        <v>97.7782766115841</v>
      </c>
      <c r="H297" s="69" t="n">
        <v>107.7205851</v>
      </c>
      <c r="I297" s="69" t="n">
        <v>49.2564702430256</v>
      </c>
      <c r="J297" s="69" t="n">
        <v>7.84664306856894</v>
      </c>
      <c r="K297" s="69" t="n">
        <v>47.444080433704</v>
      </c>
      <c r="L297" s="69" t="n">
        <v>598.6529517</v>
      </c>
      <c r="M297" s="69" t="n">
        <v>25.4135773965663</v>
      </c>
      <c r="N297" s="69" t="n">
        <v>43.607412915316</v>
      </c>
      <c r="O297" s="69" t="n">
        <v>18.7407170170391</v>
      </c>
      <c r="P297" s="69" t="n">
        <v>287.7459669</v>
      </c>
      <c r="Q297" s="69" t="n">
        <v>32.3799494741334</v>
      </c>
      <c r="R297" s="69" t="n">
        <v>20.9601525519801</v>
      </c>
      <c r="S297" s="69" t="n">
        <v>30.3170435256132</v>
      </c>
      <c r="T297" s="69" t="n">
        <v>117.777651</v>
      </c>
      <c r="U297" s="69" t="n">
        <v>57.8899369606576</v>
      </c>
      <c r="V297" s="69" t="n">
        <v>8.57922548409442</v>
      </c>
      <c r="W297" s="69" t="n">
        <v>54.3986780967934</v>
      </c>
      <c r="X297" s="69" t="n">
        <v>236.8315601</v>
      </c>
      <c r="Y297" s="69" t="n">
        <v>37.1397826078839</v>
      </c>
      <c r="Z297" s="69" t="n">
        <v>17.2514168740533</v>
      </c>
      <c r="AA297" s="69" t="n">
        <v>33.6376050687012</v>
      </c>
    </row>
    <row r="298">
      <c r="A298" s="69" t="s">
        <v>193</v>
      </c>
      <c r="B298" s="69" t="s">
        <v>194</v>
      </c>
      <c r="C298" s="69" t="s">
        <v>17</v>
      </c>
      <c r="D298" s="69" t="n">
        <v>49.4115753</v>
      </c>
      <c r="E298" s="69" t="n">
        <v>70.3064000809827</v>
      </c>
      <c r="F298" s="69" t="n">
        <v>0.191952657439219</v>
      </c>
      <c r="G298" s="69" t="n">
        <v>70.4587264883284</v>
      </c>
      <c r="H298" s="69" t="n">
        <v>3454.4093102</v>
      </c>
      <c r="I298" s="69" t="n">
        <v>11.2909092570616</v>
      </c>
      <c r="J298" s="69" t="n">
        <v>13.4195892956214</v>
      </c>
      <c r="K298" s="69" t="n">
        <v>11.193710762356</v>
      </c>
      <c r="L298" s="69" t="n">
        <v>9717.290781</v>
      </c>
      <c r="M298" s="69" t="n">
        <v>7.35483065098114</v>
      </c>
      <c r="N298" s="69" t="n">
        <v>37.7494499456401</v>
      </c>
      <c r="O298" s="69" t="n">
        <v>6.64230298886881</v>
      </c>
      <c r="P298" s="69" t="n">
        <v>5059.4608746</v>
      </c>
      <c r="Q298" s="69" t="n">
        <v>8.71836107378499</v>
      </c>
      <c r="R298" s="69" t="n">
        <v>19.6548471525705</v>
      </c>
      <c r="S298" s="69" t="n">
        <v>8.64822413367255</v>
      </c>
      <c r="T298" s="69" t="n">
        <v>1359.9227683</v>
      </c>
      <c r="U298" s="69" t="n">
        <v>17.7378271701435</v>
      </c>
      <c r="V298" s="69" t="n">
        <v>5.28298860545101</v>
      </c>
      <c r="W298" s="69" t="n">
        <v>17.5769123473246</v>
      </c>
      <c r="X298" s="69" t="n">
        <v>6101.0474018</v>
      </c>
      <c r="Y298" s="69" t="n">
        <v>10.1628440883971</v>
      </c>
      <c r="Z298" s="69" t="n">
        <v>23.7011723432779</v>
      </c>
      <c r="AA298" s="69" t="n">
        <v>10.1408353500372</v>
      </c>
    </row>
    <row r="299">
      <c r="A299" s="69" t="s">
        <v>195</v>
      </c>
      <c r="B299" s="69" t="s">
        <v>196</v>
      </c>
      <c r="C299" s="69" t="s">
        <v>16</v>
      </c>
      <c r="D299" s="69" t="n">
        <v>16.0591078</v>
      </c>
      <c r="E299" s="69" t="n">
        <v>100</v>
      </c>
      <c r="F299" s="69" t="n">
        <v>1.20750573028416</v>
      </c>
      <c r="G299" s="69" t="n">
        <v>101.185597475367</v>
      </c>
      <c r="H299" s="69" t="n">
        <v>483.0883375</v>
      </c>
      <c r="I299" s="69" t="n">
        <v>23.816814910644</v>
      </c>
      <c r="J299" s="69" t="n">
        <v>36.3240562943787</v>
      </c>
      <c r="K299" s="69" t="n">
        <v>18.018941613137</v>
      </c>
      <c r="L299" s="69" t="n">
        <v>730.0708497</v>
      </c>
      <c r="M299" s="69" t="n">
        <v>21.1693094745822</v>
      </c>
      <c r="N299" s="69" t="n">
        <v>54.8950007375984</v>
      </c>
      <c r="O299" s="69" t="n">
        <v>13.0351623160081</v>
      </c>
      <c r="P299" s="69" t="n">
        <v>39.5012645</v>
      </c>
      <c r="Q299" s="69" t="n">
        <v>71.2890268980684</v>
      </c>
      <c r="R299" s="69" t="n">
        <v>2.9701527526467</v>
      </c>
      <c r="S299" s="69" t="n">
        <v>71.739082244202</v>
      </c>
      <c r="T299" s="69" t="n">
        <v>41.5467272</v>
      </c>
      <c r="U299" s="69" t="n">
        <v>71.3348987929841</v>
      </c>
      <c r="V299" s="69" t="n">
        <v>3.1239538206819</v>
      </c>
      <c r="W299" s="69" t="n">
        <v>70.0357771109445</v>
      </c>
      <c r="X299" s="69" t="n">
        <v>19.6742177</v>
      </c>
      <c r="Y299" s="69" t="n">
        <v>100</v>
      </c>
      <c r="Z299" s="69" t="n">
        <v>1.47933066441013</v>
      </c>
      <c r="AA299" s="69" t="n">
        <v>100.913315087641</v>
      </c>
    </row>
    <row r="300">
      <c r="A300" s="69" t="s">
        <v>195</v>
      </c>
      <c r="B300" s="69" t="s">
        <v>196</v>
      </c>
      <c r="C300" s="69" t="s">
        <v>17</v>
      </c>
      <c r="D300" s="69" t="n">
        <v>415.965601</v>
      </c>
      <c r="E300" s="69" t="n">
        <v>25.6529627463676</v>
      </c>
      <c r="F300" s="69" t="n">
        <v>1.97451135061888</v>
      </c>
      <c r="G300" s="69" t="n">
        <v>25.5044848910524</v>
      </c>
      <c r="H300" s="69" t="n">
        <v>5254.4157303</v>
      </c>
      <c r="I300" s="69" t="n">
        <v>6.66312804647685</v>
      </c>
      <c r="J300" s="69" t="n">
        <v>24.9417343054474</v>
      </c>
      <c r="K300" s="69" t="n">
        <v>6.45671380741635</v>
      </c>
      <c r="L300" s="69" t="n">
        <v>11056.6829756</v>
      </c>
      <c r="M300" s="69" t="n">
        <v>4.53384841891184</v>
      </c>
      <c r="N300" s="69" t="n">
        <v>52.4840178683832</v>
      </c>
      <c r="O300" s="69" t="n">
        <v>3.8139996934203</v>
      </c>
      <c r="P300" s="69" t="n">
        <v>2669.08126</v>
      </c>
      <c r="Q300" s="69" t="n">
        <v>9.25762556650251</v>
      </c>
      <c r="R300" s="69" t="n">
        <v>12.6696323708608</v>
      </c>
      <c r="S300" s="69" t="n">
        <v>9.27866707286752</v>
      </c>
      <c r="T300" s="69" t="n">
        <v>597.0528254</v>
      </c>
      <c r="U300" s="69" t="n">
        <v>19.2118654785708</v>
      </c>
      <c r="V300" s="69" t="n">
        <v>2.83409872796518</v>
      </c>
      <c r="W300" s="69" t="n">
        <v>19.0415808103802</v>
      </c>
      <c r="X300" s="69" t="n">
        <v>1073.563309</v>
      </c>
      <c r="Y300" s="69" t="n">
        <v>13.5314093508991</v>
      </c>
      <c r="Z300" s="69" t="n">
        <v>5.09600537672457</v>
      </c>
      <c r="AA300" s="69" t="n">
        <v>13.7346281482691</v>
      </c>
    </row>
    <row r="301">
      <c r="A301" s="69" t="s">
        <v>197</v>
      </c>
      <c r="B301" s="69" t="s">
        <v>198</v>
      </c>
      <c r="C301" s="69" t="s">
        <v>16</v>
      </c>
      <c r="D301" s="69" t="n">
        <v>312.4582045</v>
      </c>
      <c r="E301" s="69" t="n">
        <v>44.197440348484</v>
      </c>
      <c r="F301" s="69" t="n">
        <v>8.26594676676598</v>
      </c>
      <c r="G301" s="69" t="n">
        <v>37.2727125557227</v>
      </c>
      <c r="H301" s="69" t="n">
        <v>951.0975509</v>
      </c>
      <c r="I301" s="69" t="n">
        <v>26.9291274680661</v>
      </c>
      <c r="J301" s="69" t="n">
        <v>25.1608746786513</v>
      </c>
      <c r="K301" s="69" t="n">
        <v>21.8664092810524</v>
      </c>
      <c r="L301" s="69" t="n">
        <v>2089.0135314</v>
      </c>
      <c r="M301" s="69" t="n">
        <v>20.7480642311839</v>
      </c>
      <c r="N301" s="69" t="n">
        <v>55.2639501761145</v>
      </c>
      <c r="O301" s="69" t="n">
        <v>12.6150205765606</v>
      </c>
      <c r="P301" s="69" t="n">
        <v>140.7974321</v>
      </c>
      <c r="Q301" s="69" t="n">
        <v>70.376588103399</v>
      </c>
      <c r="R301" s="69" t="n">
        <v>3.72473521858168</v>
      </c>
      <c r="S301" s="69" t="n">
        <v>68.6765728193587</v>
      </c>
      <c r="T301" s="69" t="n">
        <v>71.0669145</v>
      </c>
      <c r="U301" s="69" t="n">
        <v>99.9999999999998</v>
      </c>
      <c r="V301" s="69" t="n">
        <v>1.88004451051407</v>
      </c>
      <c r="W301" s="69" t="n">
        <v>95.2536142977489</v>
      </c>
      <c r="X301" s="69" t="n">
        <v>215.6318971</v>
      </c>
      <c r="Y301" s="69" t="n">
        <v>60.0383987647768</v>
      </c>
      <c r="Z301" s="69" t="n">
        <v>5.70444864937243</v>
      </c>
      <c r="AA301" s="69" t="n">
        <v>54.7387378456175</v>
      </c>
    </row>
    <row r="302">
      <c r="A302" s="69" t="s">
        <v>197</v>
      </c>
      <c r="B302" s="69" t="s">
        <v>198</v>
      </c>
      <c r="C302" s="69" t="s">
        <v>17</v>
      </c>
      <c r="D302" s="69" t="n">
        <v>1663.9954551</v>
      </c>
      <c r="E302" s="69" t="n">
        <v>21.0561253779128</v>
      </c>
      <c r="F302" s="69" t="n">
        <v>3.29738595978407</v>
      </c>
      <c r="G302" s="69" t="n">
        <v>20.8578256044871</v>
      </c>
      <c r="H302" s="69" t="n">
        <v>16191.988256</v>
      </c>
      <c r="I302" s="69" t="n">
        <v>6.11811647868573</v>
      </c>
      <c r="J302" s="69" t="n">
        <v>32.0861662047715</v>
      </c>
      <c r="K302" s="69" t="n">
        <v>5.61636845173515</v>
      </c>
      <c r="L302" s="69" t="n">
        <v>26812.7700767</v>
      </c>
      <c r="M302" s="69" t="n">
        <v>4.20554891921892</v>
      </c>
      <c r="N302" s="69" t="n">
        <v>53.1323876653952</v>
      </c>
      <c r="O302" s="69" t="n">
        <v>3.79876298896562</v>
      </c>
      <c r="P302" s="69" t="n">
        <v>3896.0953131</v>
      </c>
      <c r="Q302" s="69" t="n">
        <v>13.3038681331618</v>
      </c>
      <c r="R302" s="69" t="n">
        <v>7.72053189449631</v>
      </c>
      <c r="S302" s="69" t="n">
        <v>12.9959609079706</v>
      </c>
      <c r="T302" s="69" t="n">
        <v>905.426267</v>
      </c>
      <c r="U302" s="69" t="n">
        <v>32.6876742217789</v>
      </c>
      <c r="V302" s="69" t="n">
        <v>1.79419952817484</v>
      </c>
      <c r="W302" s="69" t="n">
        <v>32.292564666991</v>
      </c>
      <c r="X302" s="69" t="n">
        <v>993.8036145</v>
      </c>
      <c r="Y302" s="69" t="n">
        <v>28.685532803117</v>
      </c>
      <c r="Z302" s="69" t="n">
        <v>1.96932874737811</v>
      </c>
      <c r="AA302" s="69" t="n">
        <v>28.1217683766009</v>
      </c>
    </row>
    <row r="303">
      <c r="A303" s="69" t="s">
        <v>199</v>
      </c>
      <c r="B303" s="69" t="s">
        <v>200</v>
      </c>
      <c r="C303" s="69" t="s">
        <v>16</v>
      </c>
      <c r="D303" s="69" t="n">
        <v>69.0824772</v>
      </c>
      <c r="E303" s="69" t="n">
        <v>100</v>
      </c>
      <c r="F303" s="69" t="n">
        <v>1.35366579475284</v>
      </c>
      <c r="G303" s="69" t="n">
        <v>98.0450616298749</v>
      </c>
      <c r="H303" s="69" t="n">
        <v>1112.4003782</v>
      </c>
      <c r="I303" s="69" t="n">
        <v>28.6769480720855</v>
      </c>
      <c r="J303" s="69" t="n">
        <v>21.7973993271837</v>
      </c>
      <c r="K303" s="69" t="n">
        <v>23.0853509691697</v>
      </c>
      <c r="L303" s="69" t="n">
        <v>2847.3443813</v>
      </c>
      <c r="M303" s="69" t="n">
        <v>16.7247136258531</v>
      </c>
      <c r="N303" s="69" t="n">
        <v>55.7934928084411</v>
      </c>
      <c r="O303" s="69" t="n">
        <v>10.7158114099177</v>
      </c>
      <c r="P303" s="69" t="n">
        <v>637.7446408</v>
      </c>
      <c r="Q303" s="69" t="n">
        <v>30.3552157037112</v>
      </c>
      <c r="R303" s="69" t="n">
        <v>12.4965568842962</v>
      </c>
      <c r="S303" s="69" t="n">
        <v>28.3394983107835</v>
      </c>
      <c r="T303" s="69" t="n">
        <v>217.1425411</v>
      </c>
      <c r="U303" s="69" t="n">
        <v>57.3341873172135</v>
      </c>
      <c r="V303" s="69" t="n">
        <v>4.25489128917315</v>
      </c>
      <c r="W303" s="69" t="n">
        <v>57.1834107903835</v>
      </c>
      <c r="X303" s="69" t="n">
        <v>219.6484253</v>
      </c>
      <c r="Y303" s="69" t="n">
        <v>57.34115510943</v>
      </c>
      <c r="Z303" s="69" t="n">
        <v>4.30399389615308</v>
      </c>
      <c r="AA303" s="69" t="n">
        <v>58.565390002518</v>
      </c>
    </row>
    <row r="304">
      <c r="A304" s="69" t="s">
        <v>199</v>
      </c>
      <c r="B304" s="69" t="s">
        <v>200</v>
      </c>
      <c r="C304" s="69" t="s">
        <v>17</v>
      </c>
      <c r="D304" s="69" t="n">
        <v>891.2085806</v>
      </c>
      <c r="E304" s="69" t="n">
        <v>27.9056356838852</v>
      </c>
      <c r="F304" s="69" t="n">
        <v>1.86023103599227</v>
      </c>
      <c r="G304" s="69" t="n">
        <v>27.9807256415</v>
      </c>
      <c r="H304" s="69" t="n">
        <v>10214.1075462</v>
      </c>
      <c r="I304" s="69" t="n">
        <v>9.10842794211736</v>
      </c>
      <c r="J304" s="69" t="n">
        <v>21.3200369431049</v>
      </c>
      <c r="K304" s="69" t="n">
        <v>8.65707332004886</v>
      </c>
      <c r="L304" s="69" t="n">
        <v>23780.3426991</v>
      </c>
      <c r="M304" s="69" t="n">
        <v>5.36735906557759</v>
      </c>
      <c r="N304" s="69" t="n">
        <v>49.6370125898201</v>
      </c>
      <c r="O304" s="69" t="n">
        <v>4.50390579531895</v>
      </c>
      <c r="P304" s="69" t="n">
        <v>5801.3018216</v>
      </c>
      <c r="Q304" s="69" t="n">
        <v>12.6118908352787</v>
      </c>
      <c r="R304" s="69" t="n">
        <v>12.1091312770276</v>
      </c>
      <c r="S304" s="69" t="n">
        <v>12.5852237307841</v>
      </c>
      <c r="T304" s="69" t="n">
        <v>1936.9676931</v>
      </c>
      <c r="U304" s="69" t="n">
        <v>18.2233684096207</v>
      </c>
      <c r="V304" s="69" t="n">
        <v>4.04305736822364</v>
      </c>
      <c r="W304" s="69" t="n">
        <v>18.2092769162207</v>
      </c>
      <c r="X304" s="69" t="n">
        <v>5284.5606243</v>
      </c>
      <c r="Y304" s="69" t="n">
        <v>13.7967698839595</v>
      </c>
      <c r="Z304" s="69" t="n">
        <v>11.0305307858315</v>
      </c>
      <c r="AA304" s="69" t="n">
        <v>13.9581043700445</v>
      </c>
    </row>
    <row r="305">
      <c r="A305" s="69" t="s">
        <v>201</v>
      </c>
      <c r="B305" s="69" t="s">
        <v>202</v>
      </c>
      <c r="C305" s="69" t="s">
        <v>16</v>
      </c>
      <c r="D305" s="69" t="n">
        <v>31.3502555</v>
      </c>
      <c r="E305" s="69" t="n">
        <v>100</v>
      </c>
      <c r="F305" s="69" t="n">
        <v>1.1549358519077</v>
      </c>
      <c r="G305" s="69" t="n">
        <v>97.7434246843133</v>
      </c>
      <c r="H305" s="69" t="n">
        <v>961.1100819</v>
      </c>
      <c r="I305" s="69" t="n">
        <v>17.5538712554962</v>
      </c>
      <c r="J305" s="69" t="n">
        <v>35.4070636271611</v>
      </c>
      <c r="K305" s="69" t="n">
        <v>15.7575646719263</v>
      </c>
      <c r="L305" s="69" t="n">
        <v>1288.6348485</v>
      </c>
      <c r="M305" s="69" t="n">
        <v>20.8584636683458</v>
      </c>
      <c r="N305" s="69" t="n">
        <v>47.4729970398582</v>
      </c>
      <c r="O305" s="69" t="n">
        <v>14.3675751817018</v>
      </c>
      <c r="P305" s="69" t="n">
        <v>295.7267116</v>
      </c>
      <c r="Q305" s="69" t="n">
        <v>38.6350981416245</v>
      </c>
      <c r="R305" s="69" t="n">
        <v>10.8945007352048</v>
      </c>
      <c r="S305" s="69" t="n">
        <v>38.3499785082039</v>
      </c>
      <c r="T305" s="69" t="n">
        <v>101.1636789</v>
      </c>
      <c r="U305" s="69" t="n">
        <v>58.2585973533058</v>
      </c>
      <c r="V305" s="69" t="n">
        <v>3.72684553312456</v>
      </c>
      <c r="W305" s="69" t="n">
        <v>57.1563151137707</v>
      </c>
      <c r="X305" s="69" t="n">
        <v>36.4730187</v>
      </c>
      <c r="Y305" s="69" t="n">
        <v>100</v>
      </c>
      <c r="Z305" s="69" t="n">
        <v>1.34365721274361</v>
      </c>
      <c r="AA305" s="69" t="n">
        <v>97.1827387827158</v>
      </c>
    </row>
    <row r="306">
      <c r="A306" s="69" t="s">
        <v>201</v>
      </c>
      <c r="B306" s="69" t="s">
        <v>202</v>
      </c>
      <c r="C306" s="69" t="s">
        <v>17</v>
      </c>
      <c r="D306" s="69" t="n">
        <v>763.5456096</v>
      </c>
      <c r="E306" s="69" t="n">
        <v>22.7733263111651</v>
      </c>
      <c r="F306" s="69" t="n">
        <v>2.79385011484089</v>
      </c>
      <c r="G306" s="69" t="n">
        <v>22.5239607059799</v>
      </c>
      <c r="H306" s="69" t="n">
        <v>8768.7862848</v>
      </c>
      <c r="I306" s="69" t="n">
        <v>6.19843991553784</v>
      </c>
      <c r="J306" s="69" t="n">
        <v>32.0854108265227</v>
      </c>
      <c r="K306" s="69" t="n">
        <v>6.10634926183453</v>
      </c>
      <c r="L306" s="69" t="n">
        <v>13908.6578789</v>
      </c>
      <c r="M306" s="69" t="n">
        <v>4.70935119709273</v>
      </c>
      <c r="N306" s="69" t="n">
        <v>50.8924482358092</v>
      </c>
      <c r="O306" s="69" t="n">
        <v>3.94953231705601</v>
      </c>
      <c r="P306" s="69" t="n">
        <v>2948.2116794</v>
      </c>
      <c r="Q306" s="69" t="n">
        <v>11.1001645407484</v>
      </c>
      <c r="R306" s="69" t="n">
        <v>10.7876483546045</v>
      </c>
      <c r="S306" s="69" t="n">
        <v>10.7971241665625</v>
      </c>
      <c r="T306" s="69" t="n">
        <v>159.9086987</v>
      </c>
      <c r="U306" s="69" t="n">
        <v>47.7740440027439</v>
      </c>
      <c r="V306" s="69" t="n">
        <v>0.585113620731966</v>
      </c>
      <c r="W306" s="69" t="n">
        <v>47.1439685883063</v>
      </c>
      <c r="X306" s="69" t="n">
        <v>780.4021064</v>
      </c>
      <c r="Y306" s="69" t="n">
        <v>19.6281946826865</v>
      </c>
      <c r="Z306" s="69" t="n">
        <v>2.85552884749075</v>
      </c>
      <c r="AA306" s="69" t="n">
        <v>19.8517299203091</v>
      </c>
    </row>
    <row r="307">
      <c r="A307" s="69" t="s">
        <v>203</v>
      </c>
      <c r="B307" s="69" t="s">
        <v>204</v>
      </c>
      <c r="C307" s="69" t="s">
        <v>16</v>
      </c>
      <c r="D307" s="69"/>
      <c r="E307" s="69"/>
      <c r="F307" s="69"/>
      <c r="G307" s="69"/>
      <c r="H307" s="69" t="n">
        <v>1342.551887</v>
      </c>
      <c r="I307" s="69" t="n">
        <v>30.1425709954939</v>
      </c>
      <c r="J307" s="69" t="n">
        <v>22.2272590197059</v>
      </c>
      <c r="K307" s="69" t="n">
        <v>27.4350530938296</v>
      </c>
      <c r="L307" s="69" t="n">
        <v>3721.6434594</v>
      </c>
      <c r="M307" s="69" t="n">
        <v>17.7831728442891</v>
      </c>
      <c r="N307" s="69" t="n">
        <v>61.6154458923181</v>
      </c>
      <c r="O307" s="69" t="n">
        <v>11.9341964858762</v>
      </c>
      <c r="P307" s="69" t="n">
        <v>481.6833092</v>
      </c>
      <c r="Q307" s="69" t="n">
        <v>49.7295641859141</v>
      </c>
      <c r="R307" s="69" t="n">
        <v>7.97473809595672</v>
      </c>
      <c r="S307" s="69" t="n">
        <v>48.6372953818014</v>
      </c>
      <c r="T307" s="69" t="n">
        <v>95.4028386</v>
      </c>
      <c r="U307" s="69" t="n">
        <v>100</v>
      </c>
      <c r="V307" s="69" t="n">
        <v>1.57948726251159</v>
      </c>
      <c r="W307" s="69" t="n">
        <v>95.5869863301501</v>
      </c>
      <c r="X307" s="69" t="n">
        <v>398.8329698</v>
      </c>
      <c r="Y307" s="69" t="n">
        <v>58.1392853240226</v>
      </c>
      <c r="Z307" s="69" t="n">
        <v>6.6030697295077</v>
      </c>
      <c r="AA307" s="69" t="n">
        <v>55.749766519066</v>
      </c>
    </row>
    <row r="308">
      <c r="A308" s="69" t="s">
        <v>203</v>
      </c>
      <c r="B308" s="69" t="s">
        <v>204</v>
      </c>
      <c r="C308" s="69" t="s">
        <v>17</v>
      </c>
      <c r="D308" s="69" t="n">
        <v>715.8978282</v>
      </c>
      <c r="E308" s="69" t="n">
        <v>36.7172801061765</v>
      </c>
      <c r="F308" s="69" t="n">
        <v>0.836155803594238</v>
      </c>
      <c r="G308" s="69" t="n">
        <v>36.8497787339877</v>
      </c>
      <c r="H308" s="69" t="n">
        <v>17949.5712109</v>
      </c>
      <c r="I308" s="69" t="n">
        <v>9.64055759404189</v>
      </c>
      <c r="J308" s="69" t="n">
        <v>20.9647767444115</v>
      </c>
      <c r="K308" s="69" t="n">
        <v>9.60607438477258</v>
      </c>
      <c r="L308" s="69" t="n">
        <v>41277.6284694</v>
      </c>
      <c r="M308" s="69" t="n">
        <v>5.4393576848741</v>
      </c>
      <c r="N308" s="69" t="n">
        <v>48.211528578144</v>
      </c>
      <c r="O308" s="69" t="n">
        <v>4.40930736857499</v>
      </c>
      <c r="P308" s="69" t="n">
        <v>13511.1527037</v>
      </c>
      <c r="Q308" s="69" t="n">
        <v>9.49892175813143</v>
      </c>
      <c r="R308" s="69" t="n">
        <v>15.7807836557517</v>
      </c>
      <c r="S308" s="69" t="n">
        <v>9.68510099046609</v>
      </c>
      <c r="T308" s="69" t="n">
        <v>2637.2399543</v>
      </c>
      <c r="U308" s="69" t="n">
        <v>22.4432070547039</v>
      </c>
      <c r="V308" s="69" t="n">
        <v>3.08024889362075</v>
      </c>
      <c r="W308" s="69" t="n">
        <v>22.6167742612539</v>
      </c>
      <c r="X308" s="69" t="n">
        <v>9526.2649364</v>
      </c>
      <c r="Y308" s="69" t="n">
        <v>13.2151162697313</v>
      </c>
      <c r="Z308" s="69" t="n">
        <v>11.1265063244777</v>
      </c>
      <c r="AA308" s="69" t="n">
        <v>13.4745630777579</v>
      </c>
    </row>
    <row r="309">
      <c r="A309" s="69" t="s">
        <v>205</v>
      </c>
      <c r="B309" s="69" t="s">
        <v>206</v>
      </c>
      <c r="C309" s="69" t="s">
        <v>16</v>
      </c>
      <c r="D309" s="69"/>
      <c r="E309" s="69"/>
      <c r="F309" s="69"/>
      <c r="G309" s="69"/>
      <c r="H309" s="69" t="n">
        <v>71.4460103</v>
      </c>
      <c r="I309" s="69" t="n">
        <v>70.9465159658568</v>
      </c>
      <c r="J309" s="69" t="n">
        <v>12.5130699461743</v>
      </c>
      <c r="K309" s="69" t="n">
        <v>62.7037258520427</v>
      </c>
      <c r="L309" s="69" t="n">
        <v>58.9493504</v>
      </c>
      <c r="M309" s="69" t="n">
        <v>71.6126640758325</v>
      </c>
      <c r="N309" s="69" t="n">
        <v>10.3244021848024</v>
      </c>
      <c r="O309" s="69" t="n">
        <v>69.8644913222911</v>
      </c>
      <c r="P309" s="69" t="n">
        <v>110.1795572</v>
      </c>
      <c r="Q309" s="69" t="n">
        <v>57.4654557312391</v>
      </c>
      <c r="R309" s="69" t="n">
        <v>19.2968718630061</v>
      </c>
      <c r="S309" s="69" t="n">
        <v>48.9831933237079</v>
      </c>
      <c r="T309" s="69" t="n">
        <v>75.6058537</v>
      </c>
      <c r="U309" s="69" t="n">
        <v>71.4730544393123</v>
      </c>
      <c r="V309" s="69" t="n">
        <v>13.2416258334907</v>
      </c>
      <c r="W309" s="69" t="n">
        <v>67.5342541081564</v>
      </c>
      <c r="X309" s="69" t="n">
        <v>254.7903059</v>
      </c>
      <c r="Y309" s="69" t="n">
        <v>36.751170098601</v>
      </c>
      <c r="Z309" s="69" t="n">
        <v>44.6240301725266</v>
      </c>
      <c r="AA309" s="69" t="n">
        <v>29.7166553718207</v>
      </c>
    </row>
    <row r="310">
      <c r="A310" s="69" t="s">
        <v>205</v>
      </c>
      <c r="B310" s="69" t="s">
        <v>206</v>
      </c>
      <c r="C310" s="69" t="s">
        <v>17</v>
      </c>
      <c r="D310" s="69" t="n">
        <v>21.7219308</v>
      </c>
      <c r="E310" s="69" t="n">
        <v>100</v>
      </c>
      <c r="F310" s="69" t="n">
        <v>0.0698342168129104</v>
      </c>
      <c r="G310" s="69" t="n">
        <v>99.9795078577217</v>
      </c>
      <c r="H310" s="69" t="n">
        <v>1676.3657745</v>
      </c>
      <c r="I310" s="69" t="n">
        <v>13.2017983144045</v>
      </c>
      <c r="J310" s="69" t="n">
        <v>5.38937776904139</v>
      </c>
      <c r="K310" s="69" t="n">
        <v>13.0922286901111</v>
      </c>
      <c r="L310" s="69" t="n">
        <v>8188.8273525</v>
      </c>
      <c r="M310" s="69" t="n">
        <v>6.23825799854041</v>
      </c>
      <c r="N310" s="69" t="n">
        <v>26.3264048690357</v>
      </c>
      <c r="O310" s="69" t="n">
        <v>5.9269488644326</v>
      </c>
      <c r="P310" s="69" t="n">
        <v>5660.7024845</v>
      </c>
      <c r="Q310" s="69" t="n">
        <v>7.90683254911744</v>
      </c>
      <c r="R310" s="69" t="n">
        <v>18.198691831573</v>
      </c>
      <c r="S310" s="69" t="n">
        <v>7.79807896380945</v>
      </c>
      <c r="T310" s="69" t="n">
        <v>1750.7151177</v>
      </c>
      <c r="U310" s="69" t="n">
        <v>16.105801478704</v>
      </c>
      <c r="V310" s="69" t="n">
        <v>5.62840477823001</v>
      </c>
      <c r="W310" s="69" t="n">
        <v>16.0513049665868</v>
      </c>
      <c r="X310" s="69" t="n">
        <v>13806.6639897</v>
      </c>
      <c r="Y310" s="69" t="n">
        <v>4.38914668456624</v>
      </c>
      <c r="Z310" s="69" t="n">
        <v>44.3872865353071</v>
      </c>
      <c r="AA310" s="69" t="n">
        <v>4.48847597091478</v>
      </c>
    </row>
    <row r="311">
      <c r="A311" s="69" t="s">
        <v>207</v>
      </c>
      <c r="B311" s="69" t="s">
        <v>208</v>
      </c>
      <c r="C311" s="69" t="s">
        <v>16</v>
      </c>
      <c r="D311" s="69" t="n">
        <v>57.9890926</v>
      </c>
      <c r="E311" s="69" t="n">
        <v>100</v>
      </c>
      <c r="F311" s="69" t="n">
        <v>2.52378208122542</v>
      </c>
      <c r="G311" s="69" t="n">
        <v>98.9324628163189</v>
      </c>
      <c r="H311" s="69" t="n">
        <v>388.2385293</v>
      </c>
      <c r="I311" s="69" t="n">
        <v>48.8324676609813</v>
      </c>
      <c r="J311" s="69" t="n">
        <v>16.8967886814054</v>
      </c>
      <c r="K311" s="69" t="n">
        <v>39.06909275617</v>
      </c>
      <c r="L311" s="69" t="n">
        <v>622.0041817</v>
      </c>
      <c r="M311" s="69" t="n">
        <v>35.7170211940476</v>
      </c>
      <c r="N311" s="69" t="n">
        <v>27.070659978248</v>
      </c>
      <c r="O311" s="69" t="n">
        <v>27.8233301299847</v>
      </c>
      <c r="P311" s="69" t="n">
        <v>665.3555527</v>
      </c>
      <c r="Q311" s="69" t="n">
        <v>30.2740284474074</v>
      </c>
      <c r="R311" s="69" t="n">
        <v>28.9573839882449</v>
      </c>
      <c r="S311" s="69" t="n">
        <v>27.2429105014725</v>
      </c>
      <c r="T311" s="69" t="n">
        <v>57.6375154</v>
      </c>
      <c r="U311" s="69" t="n">
        <v>99.9999999999998</v>
      </c>
      <c r="V311" s="69" t="n">
        <v>2.50848085477499</v>
      </c>
      <c r="W311" s="69" t="n">
        <v>98.2183767026187</v>
      </c>
      <c r="X311" s="69" t="n">
        <v>506.4811399</v>
      </c>
      <c r="Y311" s="69" t="n">
        <v>37.4193102007483</v>
      </c>
      <c r="Z311" s="69" t="n">
        <v>22.0429044161012</v>
      </c>
      <c r="AA311" s="69" t="n">
        <v>33.1851640826256</v>
      </c>
    </row>
    <row r="312">
      <c r="A312" s="69" t="s">
        <v>207</v>
      </c>
      <c r="B312" s="69" t="s">
        <v>208</v>
      </c>
      <c r="C312" s="69" t="s">
        <v>17</v>
      </c>
      <c r="D312" s="69" t="n">
        <v>197.7801325</v>
      </c>
      <c r="E312" s="69" t="n">
        <v>58.6853035857509</v>
      </c>
      <c r="F312" s="69" t="n">
        <v>0.347440299104546</v>
      </c>
      <c r="G312" s="69" t="n">
        <v>58.7972151297343</v>
      </c>
      <c r="H312" s="69" t="n">
        <v>5449.8662754</v>
      </c>
      <c r="I312" s="69" t="n">
        <v>11.7995822346077</v>
      </c>
      <c r="J312" s="69" t="n">
        <v>9.5737784421029</v>
      </c>
      <c r="K312" s="69" t="n">
        <v>12.192775553605</v>
      </c>
      <c r="L312" s="69" t="n">
        <v>18907.6336124</v>
      </c>
      <c r="M312" s="69" t="n">
        <v>8.03377661629756</v>
      </c>
      <c r="N312" s="69" t="n">
        <v>33.2150342636232</v>
      </c>
      <c r="O312" s="69" t="n">
        <v>6.74385496997331</v>
      </c>
      <c r="P312" s="69" t="n">
        <v>10492.2575789</v>
      </c>
      <c r="Q312" s="69" t="n">
        <v>8.17976186751559</v>
      </c>
      <c r="R312" s="69" t="n">
        <v>18.4317457239794</v>
      </c>
      <c r="S312" s="69" t="n">
        <v>7.98920402748552</v>
      </c>
      <c r="T312" s="69" t="n">
        <v>2690.102206</v>
      </c>
      <c r="U312" s="69" t="n">
        <v>16.185513943292</v>
      </c>
      <c r="V312" s="69" t="n">
        <v>4.72570173384043</v>
      </c>
      <c r="W312" s="69" t="n">
        <v>15.5430308766172</v>
      </c>
      <c r="X312" s="69" t="n">
        <v>19187.286005</v>
      </c>
      <c r="Y312" s="69" t="n">
        <v>8.51507092905993</v>
      </c>
      <c r="Z312" s="69" t="n">
        <v>33.7062995373495</v>
      </c>
      <c r="AA312" s="69" t="n">
        <v>8.39106289852319</v>
      </c>
    </row>
    <row r="313">
      <c r="A313" s="69" t="s">
        <v>209</v>
      </c>
      <c r="B313" s="69" t="s">
        <v>210</v>
      </c>
      <c r="C313" s="69" t="s">
        <v>16</v>
      </c>
      <c r="D313" s="69" t="n">
        <v>123.4942914</v>
      </c>
      <c r="E313" s="69" t="n">
        <v>72.372514409418</v>
      </c>
      <c r="F313" s="69" t="n">
        <v>4.74902272750165</v>
      </c>
      <c r="G313" s="69" t="n">
        <v>67.3101377309435</v>
      </c>
      <c r="H313" s="69" t="n">
        <v>465.2933473</v>
      </c>
      <c r="I313" s="69" t="n">
        <v>34.8861070463488</v>
      </c>
      <c r="J313" s="69" t="n">
        <v>17.8930431215302</v>
      </c>
      <c r="K313" s="69" t="n">
        <v>33.728756332499</v>
      </c>
      <c r="L313" s="69" t="n">
        <v>989.9077092</v>
      </c>
      <c r="M313" s="69" t="n">
        <v>25.9461349082395</v>
      </c>
      <c r="N313" s="69" t="n">
        <v>38.0672997579538</v>
      </c>
      <c r="O313" s="69" t="n">
        <v>19.8424391695422</v>
      </c>
      <c r="P313" s="69" t="n">
        <v>822.141875</v>
      </c>
      <c r="Q313" s="69" t="n">
        <v>27.9668651963222</v>
      </c>
      <c r="R313" s="69" t="n">
        <v>31.615797016556</v>
      </c>
      <c r="S313" s="69" t="n">
        <v>22.0753181073513</v>
      </c>
      <c r="T313" s="69" t="n">
        <v>75.8892872</v>
      </c>
      <c r="U313" s="69" t="n">
        <v>100</v>
      </c>
      <c r="V313" s="69" t="n">
        <v>2.91835311252857</v>
      </c>
      <c r="W313" s="69" t="n">
        <v>97.9296773930386</v>
      </c>
      <c r="X313" s="69" t="n">
        <v>123.6883223</v>
      </c>
      <c r="Y313" s="69" t="n">
        <v>73.3888082813229</v>
      </c>
      <c r="Z313" s="69" t="n">
        <v>4.75648426392971</v>
      </c>
      <c r="AA313" s="69" t="n">
        <v>71.9275643964016</v>
      </c>
    </row>
    <row r="314">
      <c r="A314" s="69" t="s">
        <v>209</v>
      </c>
      <c r="B314" s="69" t="s">
        <v>210</v>
      </c>
      <c r="C314" s="69" t="s">
        <v>17</v>
      </c>
      <c r="D314" s="69" t="n">
        <v>370.8918973</v>
      </c>
      <c r="E314" s="69" t="n">
        <v>41.4887138683487</v>
      </c>
      <c r="F314" s="69" t="n">
        <v>0.813005737166378</v>
      </c>
      <c r="G314" s="69" t="n">
        <v>41.5454248877729</v>
      </c>
      <c r="H314" s="69" t="n">
        <v>10274.8075966</v>
      </c>
      <c r="I314" s="69" t="n">
        <v>7.83321238683196</v>
      </c>
      <c r="J314" s="69" t="n">
        <v>22.5226746260237</v>
      </c>
      <c r="K314" s="69" t="n">
        <v>7.74472110026818</v>
      </c>
      <c r="L314" s="69" t="n">
        <v>22311.9963225</v>
      </c>
      <c r="M314" s="69" t="n">
        <v>4.57767267263483</v>
      </c>
      <c r="N314" s="69" t="n">
        <v>48.9085395229195</v>
      </c>
      <c r="O314" s="69" t="n">
        <v>4.02212940740052</v>
      </c>
      <c r="P314" s="69" t="n">
        <v>6566.3460027</v>
      </c>
      <c r="Q314" s="69" t="n">
        <v>10.3279104876639</v>
      </c>
      <c r="R314" s="69" t="n">
        <v>14.3936198425401</v>
      </c>
      <c r="S314" s="69" t="n">
        <v>10.1680038627367</v>
      </c>
      <c r="T314" s="69" t="n">
        <v>1507.8442588</v>
      </c>
      <c r="U314" s="69" t="n">
        <v>21.6874148399509</v>
      </c>
      <c r="V314" s="69" t="n">
        <v>3.30523810868323</v>
      </c>
      <c r="W314" s="69" t="n">
        <v>21.6062051208003</v>
      </c>
      <c r="X314" s="69" t="n">
        <v>4587.9515622</v>
      </c>
      <c r="Y314" s="69" t="n">
        <v>12.7599745974022</v>
      </c>
      <c r="Z314" s="69" t="n">
        <v>10.0569221626672</v>
      </c>
      <c r="AA314" s="69" t="n">
        <v>12.4887496629107</v>
      </c>
    </row>
    <row r="315">
      <c r="A315" s="69" t="s">
        <v>211</v>
      </c>
      <c r="B315" s="69" t="s">
        <v>212</v>
      </c>
      <c r="C315" s="69" t="s">
        <v>16</v>
      </c>
      <c r="D315" s="69"/>
      <c r="E315" s="69"/>
      <c r="F315" s="69"/>
      <c r="G315" s="69"/>
      <c r="H315" s="69" t="n">
        <v>168.2524394</v>
      </c>
      <c r="I315" s="69" t="n">
        <v>57.1629741325755</v>
      </c>
      <c r="J315" s="69" t="n">
        <v>12.3019333851012</v>
      </c>
      <c r="K315" s="69" t="n">
        <v>54.0428177490502</v>
      </c>
      <c r="L315" s="69" t="n">
        <v>850.5541032</v>
      </c>
      <c r="M315" s="69" t="n">
        <v>26.030259295276</v>
      </c>
      <c r="N315" s="69" t="n">
        <v>62.1890532779452</v>
      </c>
      <c r="O315" s="69" t="n">
        <v>15.9718705776193</v>
      </c>
      <c r="P315" s="69" t="n">
        <v>224.9206026</v>
      </c>
      <c r="Q315" s="69" t="n">
        <v>52.0520784894826</v>
      </c>
      <c r="R315" s="69" t="n">
        <v>16.4452787727131</v>
      </c>
      <c r="S315" s="69" t="n">
        <v>44.7444422085811</v>
      </c>
      <c r="T315" s="69" t="n">
        <v>59.0180156</v>
      </c>
      <c r="U315" s="69" t="n">
        <v>99.9999999999997</v>
      </c>
      <c r="V315" s="69" t="n">
        <v>4.31515702845769</v>
      </c>
      <c r="W315" s="69" t="n">
        <v>94.9458274690179</v>
      </c>
      <c r="X315" s="69" t="n">
        <v>64.945869</v>
      </c>
      <c r="Y315" s="69" t="n">
        <v>99.9999999999998</v>
      </c>
      <c r="Z315" s="69" t="n">
        <v>4.74857753578286</v>
      </c>
      <c r="AA315" s="69" t="n">
        <v>98.684479790216</v>
      </c>
    </row>
    <row r="316">
      <c r="A316" s="69" t="s">
        <v>211</v>
      </c>
      <c r="B316" s="69" t="s">
        <v>212</v>
      </c>
      <c r="C316" s="69" t="s">
        <v>17</v>
      </c>
      <c r="D316" s="69" t="n">
        <v>579.8107718</v>
      </c>
      <c r="E316" s="69" t="n">
        <v>28.8975273006286</v>
      </c>
      <c r="F316" s="69" t="n">
        <v>1.20056272153757</v>
      </c>
      <c r="G316" s="69" t="n">
        <v>28.9799453310137</v>
      </c>
      <c r="H316" s="69" t="n">
        <v>8192.2888847</v>
      </c>
      <c r="I316" s="69" t="n">
        <v>9.29907970648836</v>
      </c>
      <c r="J316" s="69" t="n">
        <v>16.9630457338761</v>
      </c>
      <c r="K316" s="69" t="n">
        <v>9.35135095681063</v>
      </c>
      <c r="L316" s="69" t="n">
        <v>19478.7708257</v>
      </c>
      <c r="M316" s="69" t="n">
        <v>5.33960257986255</v>
      </c>
      <c r="N316" s="69" t="n">
        <v>40.3329624975915</v>
      </c>
      <c r="O316" s="69" t="n">
        <v>5.19633875438285</v>
      </c>
      <c r="P316" s="69" t="n">
        <v>8309.7142947</v>
      </c>
      <c r="Q316" s="69" t="n">
        <v>8.29862714254831</v>
      </c>
      <c r="R316" s="69" t="n">
        <v>17.2061881118102</v>
      </c>
      <c r="S316" s="69" t="n">
        <v>8.05803258676069</v>
      </c>
      <c r="T316" s="69" t="n">
        <v>1452.7844506</v>
      </c>
      <c r="U316" s="69" t="n">
        <v>20.8396225047478</v>
      </c>
      <c r="V316" s="69" t="n">
        <v>3.00815186376259</v>
      </c>
      <c r="W316" s="69" t="n">
        <v>20.538888577587</v>
      </c>
      <c r="X316" s="69" t="n">
        <v>10281.5479308</v>
      </c>
      <c r="Y316" s="69" t="n">
        <v>10.0530167755259</v>
      </c>
      <c r="Z316" s="69" t="n">
        <v>21.2890890714221</v>
      </c>
      <c r="AA316" s="69" t="n">
        <v>9.84509325288863</v>
      </c>
    </row>
    <row r="317">
      <c r="A317" s="69" t="s">
        <v>213</v>
      </c>
      <c r="B317" s="69" t="s">
        <v>214</v>
      </c>
      <c r="C317" s="69" t="s">
        <v>16</v>
      </c>
      <c r="D317" s="69" t="n">
        <v>15.5654527</v>
      </c>
      <c r="E317" s="69" t="n">
        <v>99.9999999999998</v>
      </c>
      <c r="F317" s="69" t="n">
        <v>2.74142408882646</v>
      </c>
      <c r="G317" s="69" t="n">
        <v>99.5342364820011</v>
      </c>
      <c r="H317" s="69" t="n">
        <v>33.2084038</v>
      </c>
      <c r="I317" s="69" t="n">
        <v>49.3661772906452</v>
      </c>
      <c r="J317" s="69" t="n">
        <v>5.848742075378</v>
      </c>
      <c r="K317" s="69" t="n">
        <v>50.2974425070384</v>
      </c>
      <c r="L317" s="69" t="n">
        <v>380.0917727</v>
      </c>
      <c r="M317" s="69" t="n">
        <v>19.2606941399767</v>
      </c>
      <c r="N317" s="69" t="n">
        <v>66.9426557471426</v>
      </c>
      <c r="O317" s="69" t="n">
        <v>11.5872973872374</v>
      </c>
      <c r="P317" s="69" t="n">
        <v>130.3738954</v>
      </c>
      <c r="Q317" s="69" t="n">
        <v>35.7489254957766</v>
      </c>
      <c r="R317" s="69" t="n">
        <v>22.9617566730777</v>
      </c>
      <c r="S317" s="69" t="n">
        <v>31.0659757118685</v>
      </c>
      <c r="T317" s="69" t="n">
        <v>8.5475888</v>
      </c>
      <c r="U317" s="69" t="n">
        <v>99.9999999999997</v>
      </c>
      <c r="V317" s="69" t="n">
        <v>1.50542141557523</v>
      </c>
      <c r="W317" s="69" t="n">
        <v>99.4195671696747</v>
      </c>
      <c r="X317" s="69"/>
      <c r="Y317" s="69"/>
      <c r="Z317" s="69"/>
      <c r="AA317" s="69"/>
    </row>
    <row r="318">
      <c r="A318" s="69" t="s">
        <v>213</v>
      </c>
      <c r="B318" s="69" t="s">
        <v>214</v>
      </c>
      <c r="C318" s="69" t="s">
        <v>17</v>
      </c>
      <c r="D318" s="69" t="n">
        <v>138.8532833</v>
      </c>
      <c r="E318" s="69" t="n">
        <v>31.3455294567873</v>
      </c>
      <c r="F318" s="69" t="n">
        <v>1.26354350828825</v>
      </c>
      <c r="G318" s="69" t="n">
        <v>31.8027936699355</v>
      </c>
      <c r="H318" s="69" t="n">
        <v>2415.1339065</v>
      </c>
      <c r="I318" s="69" t="n">
        <v>7.25223351553212</v>
      </c>
      <c r="J318" s="69" t="n">
        <v>21.97734685619</v>
      </c>
      <c r="K318" s="69" t="n">
        <v>7.34069416870183</v>
      </c>
      <c r="L318" s="69" t="n">
        <v>5685.3378263</v>
      </c>
      <c r="M318" s="69" t="n">
        <v>4.98548922527231</v>
      </c>
      <c r="N318" s="69" t="n">
        <v>51.7356992367713</v>
      </c>
      <c r="O318" s="69" t="n">
        <v>4.02270313880723</v>
      </c>
      <c r="P318" s="69" t="n">
        <v>1511.6475044</v>
      </c>
      <c r="Q318" s="69" t="n">
        <v>10.0090713600841</v>
      </c>
      <c r="R318" s="69" t="n">
        <v>13.7557596450782</v>
      </c>
      <c r="S318" s="69" t="n">
        <v>9.68976386722513</v>
      </c>
      <c r="T318" s="69" t="n">
        <v>359.9185713</v>
      </c>
      <c r="U318" s="69" t="n">
        <v>23.8452053773574</v>
      </c>
      <c r="V318" s="69" t="n">
        <v>3.27520360678786</v>
      </c>
      <c r="W318" s="69" t="n">
        <v>24.1721661858135</v>
      </c>
      <c r="X318" s="69" t="n">
        <v>878.3057494</v>
      </c>
      <c r="Y318" s="69" t="n">
        <v>14.58514439897</v>
      </c>
      <c r="Z318" s="69" t="n">
        <v>7.9924471468844</v>
      </c>
      <c r="AA318" s="69" t="n">
        <v>14.4514180956291</v>
      </c>
    </row>
    <row r="319">
      <c r="A319" s="69" t="s">
        <v>215</v>
      </c>
      <c r="B319" s="69" t="s">
        <v>216</v>
      </c>
      <c r="C319" s="69" t="s">
        <v>16</v>
      </c>
      <c r="D319" s="69" t="n">
        <v>27.2899726</v>
      </c>
      <c r="E319" s="69" t="n">
        <v>99.9999999999998</v>
      </c>
      <c r="F319" s="69" t="n">
        <v>2.70415610270278</v>
      </c>
      <c r="G319" s="69" t="n">
        <v>100.573320822462</v>
      </c>
      <c r="H319" s="69" t="n">
        <v>90.9458819</v>
      </c>
      <c r="I319" s="69" t="n">
        <v>57.7429429695261</v>
      </c>
      <c r="J319" s="69" t="n">
        <v>9.01180316888891</v>
      </c>
      <c r="K319" s="69" t="n">
        <v>55.7062516280587</v>
      </c>
      <c r="L319" s="69" t="n">
        <v>536.1832654</v>
      </c>
      <c r="M319" s="69" t="n">
        <v>32.1345299085823</v>
      </c>
      <c r="N319" s="69" t="n">
        <v>53.1302566899065</v>
      </c>
      <c r="O319" s="69" t="n">
        <v>19.1130808943833</v>
      </c>
      <c r="P319" s="69" t="n">
        <v>224.501525</v>
      </c>
      <c r="Q319" s="69" t="n">
        <v>34.3805994005557</v>
      </c>
      <c r="R319" s="69" t="n">
        <v>22.245796204824</v>
      </c>
      <c r="S319" s="69" t="n">
        <v>33.3965852621179</v>
      </c>
      <c r="T319" s="69" t="n">
        <v>32.5021933</v>
      </c>
      <c r="U319" s="69" t="n">
        <v>100</v>
      </c>
      <c r="V319" s="69" t="n">
        <v>3.2206336610034</v>
      </c>
      <c r="W319" s="69" t="n">
        <v>100.052324516353</v>
      </c>
      <c r="X319" s="69" t="n">
        <v>97.76345</v>
      </c>
      <c r="Y319" s="69" t="n">
        <v>57.0510703837141</v>
      </c>
      <c r="Z319" s="69" t="n">
        <v>9.68735417267434</v>
      </c>
      <c r="AA319" s="69" t="n">
        <v>53.5600916905165</v>
      </c>
    </row>
    <row r="320">
      <c r="A320" s="69" t="s">
        <v>215</v>
      </c>
      <c r="B320" s="69" t="s">
        <v>216</v>
      </c>
      <c r="C320" s="69" t="s">
        <v>17</v>
      </c>
      <c r="D320" s="69" t="n">
        <v>76.3577942</v>
      </c>
      <c r="E320" s="69" t="n">
        <v>57.462249119901</v>
      </c>
      <c r="F320" s="69" t="n">
        <v>0.358814973668277</v>
      </c>
      <c r="G320" s="69" t="n">
        <v>57.6425257950739</v>
      </c>
      <c r="H320" s="69" t="n">
        <v>2654.8264504</v>
      </c>
      <c r="I320" s="69" t="n">
        <v>10.2783125156981</v>
      </c>
      <c r="J320" s="69" t="n">
        <v>12.475366697983</v>
      </c>
      <c r="K320" s="69" t="n">
        <v>9.90981636106593</v>
      </c>
      <c r="L320" s="69" t="n">
        <v>8975.340005</v>
      </c>
      <c r="M320" s="69" t="n">
        <v>5.136821466528</v>
      </c>
      <c r="N320" s="69" t="n">
        <v>42.1762627024382</v>
      </c>
      <c r="O320" s="69" t="n">
        <v>4.75756218849399</v>
      </c>
      <c r="P320" s="69" t="n">
        <v>5089.9047172</v>
      </c>
      <c r="Q320" s="69" t="n">
        <v>7.47089877457984</v>
      </c>
      <c r="R320" s="69" t="n">
        <v>23.9181087695192</v>
      </c>
      <c r="S320" s="69" t="n">
        <v>7.23878920917191</v>
      </c>
      <c r="T320" s="69" t="n">
        <v>927.2664658</v>
      </c>
      <c r="U320" s="69" t="n">
        <v>15.2849313043968</v>
      </c>
      <c r="V320" s="69" t="n">
        <v>4.35734290121104</v>
      </c>
      <c r="W320" s="69" t="n">
        <v>15.4071334383201</v>
      </c>
      <c r="X320" s="69" t="n">
        <v>3556.8529847</v>
      </c>
      <c r="Y320" s="69" t="n">
        <v>9.86822164165854</v>
      </c>
      <c r="Z320" s="69" t="n">
        <v>16.7141039551803</v>
      </c>
      <c r="AA320" s="69" t="n">
        <v>9.98663671328787</v>
      </c>
    </row>
    <row r="321">
      <c r="A321" s="69" t="s">
        <v>217</v>
      </c>
      <c r="B321" s="69" t="s">
        <v>218</v>
      </c>
      <c r="C321" s="69" t="s">
        <v>16</v>
      </c>
      <c r="D321" s="69" t="n">
        <v>12.112147</v>
      </c>
      <c r="E321" s="69" t="n">
        <v>100</v>
      </c>
      <c r="F321" s="69" t="n">
        <v>4.2033272204399</v>
      </c>
      <c r="G321" s="69" t="n">
        <v>99.9702607352571</v>
      </c>
      <c r="H321" s="69" t="n">
        <v>11.7472646</v>
      </c>
      <c r="I321" s="69" t="n">
        <v>99.9999999999999</v>
      </c>
      <c r="J321" s="69" t="n">
        <v>4.0767006096351</v>
      </c>
      <c r="K321" s="69" t="n">
        <v>100.09937492352</v>
      </c>
      <c r="L321" s="69" t="n">
        <v>126.4198864</v>
      </c>
      <c r="M321" s="69" t="n">
        <v>33.5119015748276</v>
      </c>
      <c r="N321" s="69" t="n">
        <v>43.8720030156536</v>
      </c>
      <c r="O321" s="69" t="n">
        <v>26.5365464699656</v>
      </c>
      <c r="P321" s="69" t="n">
        <v>88.9089375</v>
      </c>
      <c r="Q321" s="69" t="n">
        <v>39.6023778424246</v>
      </c>
      <c r="R321" s="69" t="n">
        <v>30.8544271411286</v>
      </c>
      <c r="S321" s="69" t="n">
        <v>32.2338056143957</v>
      </c>
      <c r="T321" s="69" t="n">
        <v>11.7924991</v>
      </c>
      <c r="U321" s="69" t="n">
        <v>99.9999999999999</v>
      </c>
      <c r="V321" s="69" t="n">
        <v>4.09239852059614</v>
      </c>
      <c r="W321" s="69" t="n">
        <v>94.9043579158164</v>
      </c>
      <c r="X321" s="69" t="n">
        <v>37.1754418</v>
      </c>
      <c r="Y321" s="69" t="n">
        <v>70.9492113915024</v>
      </c>
      <c r="Z321" s="69" t="n">
        <v>12.9011434925467</v>
      </c>
      <c r="AA321" s="69" t="n">
        <v>67.3415526362789</v>
      </c>
    </row>
    <row r="322">
      <c r="A322" s="69" t="s">
        <v>217</v>
      </c>
      <c r="B322" s="69" t="s">
        <v>218</v>
      </c>
      <c r="C322" s="69" t="s">
        <v>17</v>
      </c>
      <c r="D322" s="69" t="n">
        <v>10.1335825</v>
      </c>
      <c r="E322" s="69" t="n">
        <v>100</v>
      </c>
      <c r="F322" s="69" t="n">
        <v>0.103406677768388</v>
      </c>
      <c r="G322" s="69" t="n">
        <v>99.9430589712564</v>
      </c>
      <c r="H322" s="69" t="n">
        <v>791.7197365</v>
      </c>
      <c r="I322" s="69" t="n">
        <v>13.7722488473046</v>
      </c>
      <c r="J322" s="69" t="n">
        <v>8.07898960462688</v>
      </c>
      <c r="K322" s="69" t="n">
        <v>13.7987805658916</v>
      </c>
      <c r="L322" s="69" t="n">
        <v>3578.1507958</v>
      </c>
      <c r="M322" s="69" t="n">
        <v>5.70422111068074</v>
      </c>
      <c r="N322" s="69" t="n">
        <v>36.5127225586798</v>
      </c>
      <c r="O322" s="69" t="n">
        <v>5.89609293288136</v>
      </c>
      <c r="P322" s="69" t="n">
        <v>2173.9673421</v>
      </c>
      <c r="Q322" s="69" t="n">
        <v>8.1431050034801</v>
      </c>
      <c r="R322" s="69" t="n">
        <v>22.1839354861456</v>
      </c>
      <c r="S322" s="69" t="n">
        <v>7.62201106776564</v>
      </c>
      <c r="T322" s="69" t="n">
        <v>511.8796671</v>
      </c>
      <c r="U322" s="69" t="n">
        <v>16.3490760214708</v>
      </c>
      <c r="V322" s="69" t="n">
        <v>5.22340206851818</v>
      </c>
      <c r="W322" s="69" t="n">
        <v>16.0350800365338</v>
      </c>
      <c r="X322" s="69" t="n">
        <v>2733.885913</v>
      </c>
      <c r="Y322" s="69" t="n">
        <v>8.49722297196702</v>
      </c>
      <c r="Z322" s="69" t="n">
        <v>27.8975436042611</v>
      </c>
      <c r="AA322" s="69" t="n">
        <v>8.41246869685882</v>
      </c>
    </row>
    <row r="323">
      <c r="A323" s="69" t="s">
        <v>219</v>
      </c>
      <c r="B323" s="69" t="s">
        <v>220</v>
      </c>
      <c r="C323" s="69" t="s">
        <v>16</v>
      </c>
      <c r="D323" s="69"/>
      <c r="E323" s="69"/>
      <c r="F323" s="69"/>
      <c r="G323" s="69"/>
      <c r="H323" s="69" t="n">
        <v>419.7394923</v>
      </c>
      <c r="I323" s="69" t="n">
        <v>39.4994239702986</v>
      </c>
      <c r="J323" s="69" t="n">
        <v>20.6432491081953</v>
      </c>
      <c r="K323" s="69" t="n">
        <v>37.0517770202615</v>
      </c>
      <c r="L323" s="69" t="n">
        <v>1094.4873057</v>
      </c>
      <c r="M323" s="69" t="n">
        <v>27.3254638078264</v>
      </c>
      <c r="N323" s="69" t="n">
        <v>53.8280874489983</v>
      </c>
      <c r="O323" s="69" t="n">
        <v>17.7672837179249</v>
      </c>
      <c r="P323" s="69" t="n">
        <v>250.0668761</v>
      </c>
      <c r="Q323" s="69" t="n">
        <v>49.3854964030531</v>
      </c>
      <c r="R323" s="69" t="n">
        <v>12.2985635417668</v>
      </c>
      <c r="S323" s="69" t="n">
        <v>45.9304094302563</v>
      </c>
      <c r="T323" s="69" t="n">
        <v>39.1580094</v>
      </c>
      <c r="U323" s="69" t="n">
        <v>100</v>
      </c>
      <c r="V323" s="69" t="n">
        <v>1.92583389805861</v>
      </c>
      <c r="W323" s="69" t="n">
        <v>98.5539823950474</v>
      </c>
      <c r="X323" s="69" t="n">
        <v>229.8498094</v>
      </c>
      <c r="Y323" s="69" t="n">
        <v>57.4519938753583</v>
      </c>
      <c r="Z323" s="69" t="n">
        <v>11.304266002981</v>
      </c>
      <c r="AA323" s="69" t="n">
        <v>56.0874316075314</v>
      </c>
    </row>
    <row r="324">
      <c r="A324" s="69" t="s">
        <v>219</v>
      </c>
      <c r="B324" s="69" t="s">
        <v>220</v>
      </c>
      <c r="C324" s="69" t="s">
        <v>17</v>
      </c>
      <c r="D324" s="69" t="n">
        <v>121.5320421</v>
      </c>
      <c r="E324" s="69" t="n">
        <v>74.7882341208575</v>
      </c>
      <c r="F324" s="69" t="n">
        <v>0.299081399172808</v>
      </c>
      <c r="G324" s="69" t="n">
        <v>74.7561221389633</v>
      </c>
      <c r="H324" s="69" t="n">
        <v>4936.9265854</v>
      </c>
      <c r="I324" s="69" t="n">
        <v>12.557053966439</v>
      </c>
      <c r="J324" s="69" t="n">
        <v>12.1494124945249</v>
      </c>
      <c r="K324" s="69" t="n">
        <v>12.6286913821565</v>
      </c>
      <c r="L324" s="69" t="n">
        <v>18146.0843959</v>
      </c>
      <c r="M324" s="69" t="n">
        <v>4.78140796413913</v>
      </c>
      <c r="N324" s="69" t="n">
        <v>44.6561764029936</v>
      </c>
      <c r="O324" s="69" t="n">
        <v>4.52030270749267</v>
      </c>
      <c r="P324" s="69" t="n">
        <v>8169.1519669</v>
      </c>
      <c r="Q324" s="69" t="n">
        <v>7.01790376926495</v>
      </c>
      <c r="R324" s="69" t="n">
        <v>20.103680956051</v>
      </c>
      <c r="S324" s="69" t="n">
        <v>6.85205390385643</v>
      </c>
      <c r="T324" s="69" t="n">
        <v>1649.4095995</v>
      </c>
      <c r="U324" s="69" t="n">
        <v>21.3136501485573</v>
      </c>
      <c r="V324" s="69" t="n">
        <v>4.05907546934506</v>
      </c>
      <c r="W324" s="69" t="n">
        <v>21.031308541472</v>
      </c>
      <c r="X324" s="69" t="n">
        <v>7612.0009153</v>
      </c>
      <c r="Y324" s="69" t="n">
        <v>10.7246150098382</v>
      </c>
      <c r="Z324" s="69" t="n">
        <v>18.7325732779127</v>
      </c>
      <c r="AA324" s="69" t="n">
        <v>10.7142985176733</v>
      </c>
    </row>
    <row r="325">
      <c r="A325" s="69" t="s">
        <v>221</v>
      </c>
      <c r="B325" s="69" t="s">
        <v>222</v>
      </c>
      <c r="C325" s="69" t="s">
        <v>16</v>
      </c>
      <c r="D325" s="69" t="n">
        <v>83.9748403</v>
      </c>
      <c r="E325" s="69" t="n">
        <v>44.5915277836935</v>
      </c>
      <c r="F325" s="69" t="n">
        <v>8.14901704432054</v>
      </c>
      <c r="G325" s="69" t="n">
        <v>40.9093015244433</v>
      </c>
      <c r="H325" s="69" t="n">
        <v>258.7505416</v>
      </c>
      <c r="I325" s="69" t="n">
        <v>29.9650509995031</v>
      </c>
      <c r="J325" s="69" t="n">
        <v>25.1094561917919</v>
      </c>
      <c r="K325" s="69" t="n">
        <v>21.3147920408976</v>
      </c>
      <c r="L325" s="69" t="n">
        <v>561.2994747</v>
      </c>
      <c r="M325" s="69" t="n">
        <v>25.4337839223753</v>
      </c>
      <c r="N325" s="69" t="n">
        <v>54.4691596906611</v>
      </c>
      <c r="O325" s="69" t="n">
        <v>13.6310907375017</v>
      </c>
      <c r="P325" s="69" t="n">
        <v>62.0289093</v>
      </c>
      <c r="Q325" s="69" t="n">
        <v>57.7133219321765</v>
      </c>
      <c r="R325" s="69" t="n">
        <v>6.01935814727965</v>
      </c>
      <c r="S325" s="69" t="n">
        <v>57.823916261209</v>
      </c>
      <c r="T325" s="69" t="n">
        <v>43.6984268</v>
      </c>
      <c r="U325" s="69" t="n">
        <v>73.0357313334352</v>
      </c>
      <c r="V325" s="69" t="n">
        <v>4.24054661528417</v>
      </c>
      <c r="W325" s="69" t="n">
        <v>73.2413941425449</v>
      </c>
      <c r="X325" s="69" t="n">
        <v>20.7382314</v>
      </c>
      <c r="Y325" s="69" t="n">
        <v>100</v>
      </c>
      <c r="Z325" s="69" t="n">
        <v>2.01246231066263</v>
      </c>
      <c r="AA325" s="69" t="n">
        <v>101.07136420114</v>
      </c>
    </row>
    <row r="326">
      <c r="A326" s="69" t="s">
        <v>221</v>
      </c>
      <c r="B326" s="69" t="s">
        <v>222</v>
      </c>
      <c r="C326" s="69" t="s">
        <v>17</v>
      </c>
      <c r="D326" s="69" t="n">
        <v>488.7946184</v>
      </c>
      <c r="E326" s="69" t="n">
        <v>19.105263306481</v>
      </c>
      <c r="F326" s="69" t="n">
        <v>2.69077100951388</v>
      </c>
      <c r="G326" s="69" t="n">
        <v>19.3353128027717</v>
      </c>
      <c r="H326" s="69" t="n">
        <v>4976.0830118</v>
      </c>
      <c r="I326" s="69" t="n">
        <v>5.59427902092102</v>
      </c>
      <c r="J326" s="69" t="n">
        <v>27.3928955128732</v>
      </c>
      <c r="K326" s="69" t="n">
        <v>5.73041871714153</v>
      </c>
      <c r="L326" s="69" t="n">
        <v>9729.5950147</v>
      </c>
      <c r="M326" s="69" t="n">
        <v>3.75478992760488</v>
      </c>
      <c r="N326" s="69" t="n">
        <v>53.5605573677599</v>
      </c>
      <c r="O326" s="69" t="n">
        <v>3.40473703080661</v>
      </c>
      <c r="P326" s="69" t="n">
        <v>1803.219527</v>
      </c>
      <c r="Q326" s="69" t="n">
        <v>10.8809833601935</v>
      </c>
      <c r="R326" s="69" t="n">
        <v>9.92656351848437</v>
      </c>
      <c r="S326" s="69" t="n">
        <v>10.5247071484242</v>
      </c>
      <c r="T326" s="69" t="n">
        <v>272.6081297</v>
      </c>
      <c r="U326" s="69" t="n">
        <v>29.3301375958808</v>
      </c>
      <c r="V326" s="69" t="n">
        <v>1.5006835688078</v>
      </c>
      <c r="W326" s="69" t="n">
        <v>28.9972086005689</v>
      </c>
      <c r="X326" s="69" t="n">
        <v>895.2967214</v>
      </c>
      <c r="Y326" s="69" t="n">
        <v>18.1313565685673</v>
      </c>
      <c r="Z326" s="69" t="n">
        <v>4.92852902256082</v>
      </c>
      <c r="AA326" s="69" t="n">
        <v>17.7820839416493</v>
      </c>
    </row>
    <row r="327">
      <c r="A327" s="69" t="s">
        <v>223</v>
      </c>
      <c r="B327" s="69" t="s">
        <v>224</v>
      </c>
      <c r="C327" s="69" t="s">
        <v>16</v>
      </c>
      <c r="D327" s="69" t="n">
        <v>24.5416105</v>
      </c>
      <c r="E327" s="69" t="n">
        <v>99.9999999999999</v>
      </c>
      <c r="F327" s="69" t="n">
        <v>2.12062814181507</v>
      </c>
      <c r="G327" s="69" t="n">
        <v>93.2912484726868</v>
      </c>
      <c r="H327" s="69" t="n">
        <v>157.1982498</v>
      </c>
      <c r="I327" s="69" t="n">
        <v>41.9807465527756</v>
      </c>
      <c r="J327" s="69" t="n">
        <v>13.583421200901</v>
      </c>
      <c r="K327" s="69" t="n">
        <v>37.8816147403373</v>
      </c>
      <c r="L327" s="69" t="n">
        <v>492.9329571</v>
      </c>
      <c r="M327" s="69" t="n">
        <v>26.9132934114488</v>
      </c>
      <c r="N327" s="69" t="n">
        <v>42.5940873299402</v>
      </c>
      <c r="O327" s="69" t="n">
        <v>20.4495368692252</v>
      </c>
      <c r="P327" s="69" t="n">
        <v>342.4750048</v>
      </c>
      <c r="Q327" s="69" t="n">
        <v>34.6574109039738</v>
      </c>
      <c r="R327" s="69" t="n">
        <v>29.5930918244803</v>
      </c>
      <c r="S327" s="69" t="n">
        <v>28.5580342670245</v>
      </c>
      <c r="T327" s="69" t="n">
        <v>43.6906238</v>
      </c>
      <c r="U327" s="69" t="n">
        <v>71.5172103996194</v>
      </c>
      <c r="V327" s="69" t="n">
        <v>3.7752846889871</v>
      </c>
      <c r="W327" s="69" t="n">
        <v>70.3415624613773</v>
      </c>
      <c r="X327" s="69" t="n">
        <v>96.4417964</v>
      </c>
      <c r="Y327" s="69" t="n">
        <v>57.8795885229492</v>
      </c>
      <c r="Z327" s="69" t="n">
        <v>8.33348681387633</v>
      </c>
      <c r="AA327" s="69" t="n">
        <v>52.8543801450214</v>
      </c>
    </row>
    <row r="328">
      <c r="A328" s="69" t="s">
        <v>223</v>
      </c>
      <c r="B328" s="69" t="s">
        <v>224</v>
      </c>
      <c r="C328" s="69" t="s">
        <v>17</v>
      </c>
      <c r="D328" s="69" t="n">
        <v>125.0691407</v>
      </c>
      <c r="E328" s="69" t="n">
        <v>40.5156635410381</v>
      </c>
      <c r="F328" s="69" t="n">
        <v>0.618840482709169</v>
      </c>
      <c r="G328" s="69" t="n">
        <v>40.026715555802</v>
      </c>
      <c r="H328" s="69" t="n">
        <v>4794.6866273</v>
      </c>
      <c r="I328" s="69" t="n">
        <v>7.31800857540622</v>
      </c>
      <c r="J328" s="69" t="n">
        <v>23.7240471172241</v>
      </c>
      <c r="K328" s="69" t="n">
        <v>6.5154429525039</v>
      </c>
      <c r="L328" s="69" t="n">
        <v>9807.8959611</v>
      </c>
      <c r="M328" s="69" t="n">
        <v>4.71435222580905</v>
      </c>
      <c r="N328" s="69" t="n">
        <v>48.5293417461566</v>
      </c>
      <c r="O328" s="69" t="n">
        <v>3.95033430921293</v>
      </c>
      <c r="P328" s="69" t="n">
        <v>2889.9078554</v>
      </c>
      <c r="Q328" s="69" t="n">
        <v>9.8157550726698</v>
      </c>
      <c r="R328" s="69" t="n">
        <v>14.2992265095234</v>
      </c>
      <c r="S328" s="69" t="n">
        <v>9.79454334897064</v>
      </c>
      <c r="T328" s="69" t="n">
        <v>876.8186971</v>
      </c>
      <c r="U328" s="69" t="n">
        <v>17.2680662963924</v>
      </c>
      <c r="V328" s="69" t="n">
        <v>4.33848751758306</v>
      </c>
      <c r="W328" s="69" t="n">
        <v>16.780275882534</v>
      </c>
      <c r="X328" s="69" t="n">
        <v>1715.8607371</v>
      </c>
      <c r="Y328" s="69" t="n">
        <v>12.2936440788742</v>
      </c>
      <c r="Z328" s="69" t="n">
        <v>8.49005662680367</v>
      </c>
      <c r="AA328" s="69" t="n">
        <v>12.4184660582773</v>
      </c>
    </row>
    <row r="329">
      <c r="A329" s="69" t="s">
        <v>225</v>
      </c>
      <c r="B329" s="69" t="s">
        <v>226</v>
      </c>
      <c r="C329" s="69" t="s">
        <v>16</v>
      </c>
      <c r="D329" s="69" t="n">
        <v>105.733595</v>
      </c>
      <c r="E329" s="69" t="n">
        <v>75.672963075652</v>
      </c>
      <c r="F329" s="69" t="n">
        <v>2.94154880554579</v>
      </c>
      <c r="G329" s="69" t="n">
        <v>74.871470520791</v>
      </c>
      <c r="H329" s="69" t="n">
        <v>889.7965189</v>
      </c>
      <c r="I329" s="69" t="n">
        <v>30.3780201020622</v>
      </c>
      <c r="J329" s="69" t="n">
        <v>24.7544773952791</v>
      </c>
      <c r="K329" s="69" t="n">
        <v>26.6663374675977</v>
      </c>
      <c r="L329" s="69" t="n">
        <v>2243.6571261</v>
      </c>
      <c r="M329" s="69" t="n">
        <v>17.8263400201496</v>
      </c>
      <c r="N329" s="69" t="n">
        <v>62.4193941323357</v>
      </c>
      <c r="O329" s="69" t="n">
        <v>10.3729697561014</v>
      </c>
      <c r="P329" s="69" t="n">
        <v>149.8580883</v>
      </c>
      <c r="Q329" s="69" t="n">
        <v>51.8970650772328</v>
      </c>
      <c r="R329" s="69" t="n">
        <v>4.16910898225149</v>
      </c>
      <c r="S329" s="69" t="n">
        <v>49.961005668287</v>
      </c>
      <c r="T329" s="69" t="n">
        <v>172.9158404</v>
      </c>
      <c r="U329" s="69" t="n">
        <v>51.6587125242466</v>
      </c>
      <c r="V329" s="69" t="n">
        <v>4.81058441064609</v>
      </c>
      <c r="W329" s="69" t="n">
        <v>46.1970388472808</v>
      </c>
      <c r="X329" s="69" t="n">
        <v>32.5260212</v>
      </c>
      <c r="Y329" s="69" t="n">
        <v>99.9999999999997</v>
      </c>
      <c r="Z329" s="69" t="n">
        <v>0.90488627394176</v>
      </c>
      <c r="AA329" s="69" t="n">
        <v>97.3441474986483</v>
      </c>
    </row>
    <row r="330">
      <c r="A330" s="69" t="s">
        <v>225</v>
      </c>
      <c r="B330" s="69" t="s">
        <v>226</v>
      </c>
      <c r="C330" s="69" t="s">
        <v>17</v>
      </c>
      <c r="D330" s="69" t="n">
        <v>727.840312</v>
      </c>
      <c r="E330" s="69" t="n">
        <v>25.7597717483679</v>
      </c>
      <c r="F330" s="69" t="n">
        <v>1.75142045331749</v>
      </c>
      <c r="G330" s="69" t="n">
        <v>25.552556262826</v>
      </c>
      <c r="H330" s="69" t="n">
        <v>11158.2447072</v>
      </c>
      <c r="I330" s="69" t="n">
        <v>6.34575560144952</v>
      </c>
      <c r="J330" s="69" t="n">
        <v>26.8503649510851</v>
      </c>
      <c r="K330" s="69" t="n">
        <v>5.81163741640017</v>
      </c>
      <c r="L330" s="69" t="n">
        <v>23922.720463</v>
      </c>
      <c r="M330" s="69" t="n">
        <v>3.62481519665375</v>
      </c>
      <c r="N330" s="69" t="n">
        <v>57.5658440829738</v>
      </c>
      <c r="O330" s="69" t="n">
        <v>3.12925482015536</v>
      </c>
      <c r="P330" s="69" t="n">
        <v>3387.7933931</v>
      </c>
      <c r="Q330" s="69" t="n">
        <v>12.1543161946363</v>
      </c>
      <c r="R330" s="69" t="n">
        <v>8.15213246980636</v>
      </c>
      <c r="S330" s="69" t="n">
        <v>12.2948609727635</v>
      </c>
      <c r="T330" s="69" t="n">
        <v>794.4918249</v>
      </c>
      <c r="U330" s="69" t="n">
        <v>27.7808441540764</v>
      </c>
      <c r="V330" s="69" t="n">
        <v>1.91180566558588</v>
      </c>
      <c r="W330" s="69" t="n">
        <v>27.535855366641</v>
      </c>
      <c r="X330" s="69" t="n">
        <v>1566.0528527</v>
      </c>
      <c r="Y330" s="69" t="n">
        <v>16.417636054193</v>
      </c>
      <c r="Z330" s="69" t="n">
        <v>3.76843237723136</v>
      </c>
      <c r="AA330" s="69" t="n">
        <v>16.4319127876211</v>
      </c>
    </row>
    <row r="331">
      <c r="A331" s="69" t="s">
        <v>227</v>
      </c>
      <c r="B331" s="69" t="s">
        <v>228</v>
      </c>
      <c r="C331" s="69" t="s">
        <v>16</v>
      </c>
      <c r="D331" s="69" t="n">
        <v>74.2624037</v>
      </c>
      <c r="E331" s="69" t="n">
        <v>46.1313527834145</v>
      </c>
      <c r="F331" s="69" t="n">
        <v>4.42756902865006</v>
      </c>
      <c r="G331" s="69" t="n">
        <v>41.3198227174967</v>
      </c>
      <c r="H331" s="69" t="n">
        <v>522.5352696</v>
      </c>
      <c r="I331" s="69" t="n">
        <v>26.3269182772468</v>
      </c>
      <c r="J331" s="69" t="n">
        <v>31.1538660316521</v>
      </c>
      <c r="K331" s="69" t="n">
        <v>11.7052020394093</v>
      </c>
      <c r="L331" s="69" t="n">
        <v>874.4969612</v>
      </c>
      <c r="M331" s="69" t="n">
        <v>22.8421469811033</v>
      </c>
      <c r="N331" s="69" t="n">
        <v>52.1380330846699</v>
      </c>
      <c r="O331" s="69" t="n">
        <v>7.21995108737959</v>
      </c>
      <c r="P331" s="69" t="n">
        <v>184.9846341</v>
      </c>
      <c r="Q331" s="69" t="n">
        <v>31.7724954574335</v>
      </c>
      <c r="R331" s="69" t="n">
        <v>11.028894782695</v>
      </c>
      <c r="S331" s="69" t="n">
        <v>24.7797579685282</v>
      </c>
      <c r="T331" s="69"/>
      <c r="U331" s="69"/>
      <c r="V331" s="69"/>
      <c r="W331" s="69"/>
      <c r="X331" s="69" t="n">
        <v>20.9933661</v>
      </c>
      <c r="Y331" s="69" t="n">
        <v>72.1161548167345</v>
      </c>
      <c r="Z331" s="69" t="n">
        <v>1.2516370723329</v>
      </c>
      <c r="AA331" s="69" t="n">
        <v>72.6377231100011</v>
      </c>
    </row>
    <row r="332">
      <c r="A332" s="69" t="s">
        <v>227</v>
      </c>
      <c r="B332" s="69" t="s">
        <v>228</v>
      </c>
      <c r="C332" s="69" t="s">
        <v>17</v>
      </c>
      <c r="D332" s="69" t="n">
        <v>25.0451787</v>
      </c>
      <c r="E332" s="69" t="n">
        <v>57.4943621541057</v>
      </c>
      <c r="F332" s="69" t="n">
        <v>0.329276607233036</v>
      </c>
      <c r="G332" s="69" t="n">
        <v>57.5968795500333</v>
      </c>
      <c r="H332" s="69" t="n">
        <v>797.4957662</v>
      </c>
      <c r="I332" s="69" t="n">
        <v>13.2349903128235</v>
      </c>
      <c r="J332" s="69" t="n">
        <v>10.4849202045041</v>
      </c>
      <c r="K332" s="69" t="n">
        <v>13.3963441484448</v>
      </c>
      <c r="L332" s="69" t="n">
        <v>3876.4707805</v>
      </c>
      <c r="M332" s="69" t="n">
        <v>7.24597954103615</v>
      </c>
      <c r="N332" s="69" t="n">
        <v>50.9651443070373</v>
      </c>
      <c r="O332" s="69" t="n">
        <v>5.45142953111415</v>
      </c>
      <c r="P332" s="69" t="n">
        <v>1326.942451</v>
      </c>
      <c r="Q332" s="69" t="n">
        <v>10.8279665808906</v>
      </c>
      <c r="R332" s="69" t="n">
        <v>17.4457173371563</v>
      </c>
      <c r="S332" s="69" t="n">
        <v>9.70304599482724</v>
      </c>
      <c r="T332" s="69" t="n">
        <v>204.5783958</v>
      </c>
      <c r="U332" s="69" t="n">
        <v>28.5742958606238</v>
      </c>
      <c r="V332" s="69" t="n">
        <v>2.68965459935812</v>
      </c>
      <c r="W332" s="69" t="n">
        <v>28.4837054138363</v>
      </c>
      <c r="X332" s="69" t="n">
        <v>1375.5888922</v>
      </c>
      <c r="Y332" s="69" t="n">
        <v>13.9453405220198</v>
      </c>
      <c r="Z332" s="69" t="n">
        <v>18.0852869447111</v>
      </c>
      <c r="AA332" s="69" t="n">
        <v>12.1260952968914</v>
      </c>
    </row>
    <row r="333">
      <c r="A333" s="69" t="s">
        <v>229</v>
      </c>
      <c r="B333" s="69" t="s">
        <v>230</v>
      </c>
      <c r="C333" s="69" t="s">
        <v>16</v>
      </c>
      <c r="D333" s="69" t="n">
        <v>133.4199066</v>
      </c>
      <c r="E333" s="69" t="n">
        <v>70.5213652752895</v>
      </c>
      <c r="F333" s="69" t="n">
        <v>3.18463672093547</v>
      </c>
      <c r="G333" s="69" t="n">
        <v>69.016480814881</v>
      </c>
      <c r="H333" s="69" t="n">
        <v>1154.5704161</v>
      </c>
      <c r="I333" s="69" t="n">
        <v>24.3594132213699</v>
      </c>
      <c r="J333" s="69" t="n">
        <v>27.5587611902721</v>
      </c>
      <c r="K333" s="69" t="n">
        <v>21.4132894197855</v>
      </c>
      <c r="L333" s="69" t="n">
        <v>2046.3675338</v>
      </c>
      <c r="M333" s="69" t="n">
        <v>23.5891507032625</v>
      </c>
      <c r="N333" s="69" t="n">
        <v>48.8453137072549</v>
      </c>
      <c r="O333" s="69" t="n">
        <v>14.9606859967758</v>
      </c>
      <c r="P333" s="69" t="n">
        <v>387.5336168</v>
      </c>
      <c r="Q333" s="69" t="n">
        <v>52.1586467696744</v>
      </c>
      <c r="R333" s="69" t="n">
        <v>9.25014728393024</v>
      </c>
      <c r="S333" s="69" t="n">
        <v>47.3632458363901</v>
      </c>
      <c r="T333" s="69" t="n">
        <v>185.4657762</v>
      </c>
      <c r="U333" s="69" t="n">
        <v>73.6780545648209</v>
      </c>
      <c r="V333" s="69" t="n">
        <v>4.42693400418945</v>
      </c>
      <c r="W333" s="69" t="n">
        <v>71.4339721533568</v>
      </c>
      <c r="X333" s="69" t="n">
        <v>282.1286571</v>
      </c>
      <c r="Y333" s="69" t="n">
        <v>64.0838987663612</v>
      </c>
      <c r="Z333" s="69" t="n">
        <v>6.73420709341789</v>
      </c>
      <c r="AA333" s="69" t="n">
        <v>63.7703213562129</v>
      </c>
    </row>
    <row r="334">
      <c r="A334" s="69" t="s">
        <v>229</v>
      </c>
      <c r="B334" s="69" t="s">
        <v>230</v>
      </c>
      <c r="C334" s="69" t="s">
        <v>17</v>
      </c>
      <c r="D334" s="69" t="n">
        <v>612.5170597</v>
      </c>
      <c r="E334" s="69" t="n">
        <v>31.8902233426891</v>
      </c>
      <c r="F334" s="69" t="n">
        <v>1.0423261439169</v>
      </c>
      <c r="G334" s="69" t="n">
        <v>31.7674882425141</v>
      </c>
      <c r="H334" s="69" t="n">
        <v>15426.9475955</v>
      </c>
      <c r="I334" s="69" t="n">
        <v>6.76081845319749</v>
      </c>
      <c r="J334" s="69" t="n">
        <v>26.2521844003842</v>
      </c>
      <c r="K334" s="69" t="n">
        <v>6.53272915386815</v>
      </c>
      <c r="L334" s="69" t="n">
        <v>30353.6140655</v>
      </c>
      <c r="M334" s="69" t="n">
        <v>5.10863802327943</v>
      </c>
      <c r="N334" s="69" t="n">
        <v>51.6530356204776</v>
      </c>
      <c r="O334" s="69" t="n">
        <v>3.90371737136732</v>
      </c>
      <c r="P334" s="69" t="n">
        <v>7177.3544079</v>
      </c>
      <c r="Q334" s="69" t="n">
        <v>10.8867529242388</v>
      </c>
      <c r="R334" s="69" t="n">
        <v>12.2137727023889</v>
      </c>
      <c r="S334" s="69" t="n">
        <v>10.8115039170004</v>
      </c>
      <c r="T334" s="69" t="n">
        <v>1803.1945289</v>
      </c>
      <c r="U334" s="69" t="n">
        <v>23.1551550986667</v>
      </c>
      <c r="V334" s="69" t="n">
        <v>3.06851339122038</v>
      </c>
      <c r="W334" s="69" t="n">
        <v>23.275321439119</v>
      </c>
      <c r="X334" s="69" t="n">
        <v>3390.8064186</v>
      </c>
      <c r="Y334" s="69" t="n">
        <v>15.8943240085093</v>
      </c>
      <c r="Z334" s="69" t="n">
        <v>5.77016774161205</v>
      </c>
      <c r="AA334" s="69" t="n">
        <v>16.0581600734696</v>
      </c>
    </row>
    <row r="335">
      <c r="A335" s="69" t="s">
        <v>231</v>
      </c>
      <c r="B335" s="69" t="s">
        <v>232</v>
      </c>
      <c r="C335" s="69" t="s">
        <v>16</v>
      </c>
      <c r="D335" s="69" t="n">
        <v>146.3154199</v>
      </c>
      <c r="E335" s="69" t="n">
        <v>99.9999999999997</v>
      </c>
      <c r="F335" s="69" t="n">
        <v>2.30066585959792</v>
      </c>
      <c r="G335" s="69" t="n">
        <v>99.8508001588554</v>
      </c>
      <c r="H335" s="69" t="n">
        <v>1164.9171352</v>
      </c>
      <c r="I335" s="69" t="n">
        <v>28.4385028991714</v>
      </c>
      <c r="J335" s="69" t="n">
        <v>18.3171745264236</v>
      </c>
      <c r="K335" s="69" t="n">
        <v>27.450789967753</v>
      </c>
      <c r="L335" s="69" t="n">
        <v>3837.9555937</v>
      </c>
      <c r="M335" s="69" t="n">
        <v>19.0847351950695</v>
      </c>
      <c r="N335" s="69" t="n">
        <v>60.3480713865514</v>
      </c>
      <c r="O335" s="69" t="n">
        <v>11.0826771884299</v>
      </c>
      <c r="P335" s="69" t="n">
        <v>814.3250587</v>
      </c>
      <c r="Q335" s="69" t="n">
        <v>36.0407967088821</v>
      </c>
      <c r="R335" s="69" t="n">
        <v>12.8044594510039</v>
      </c>
      <c r="S335" s="69" t="n">
        <v>34.5950992108393</v>
      </c>
      <c r="T335" s="69" t="n">
        <v>183.8030223</v>
      </c>
      <c r="U335" s="69" t="n">
        <v>71.1797015391085</v>
      </c>
      <c r="V335" s="69" t="n">
        <v>2.89012148265396</v>
      </c>
      <c r="W335" s="69" t="n">
        <v>68.4439136067252</v>
      </c>
      <c r="X335" s="69" t="n">
        <v>212.3826065</v>
      </c>
      <c r="Y335" s="69" t="n">
        <v>72.4161007733332</v>
      </c>
      <c r="Z335" s="69" t="n">
        <v>3.3395072937693</v>
      </c>
      <c r="AA335" s="69" t="n">
        <v>69.3962815001491</v>
      </c>
    </row>
    <row r="336">
      <c r="A336" s="69" t="s">
        <v>231</v>
      </c>
      <c r="B336" s="69" t="s">
        <v>232</v>
      </c>
      <c r="C336" s="69" t="s">
        <v>17</v>
      </c>
      <c r="D336" s="69" t="n">
        <v>894.1169044</v>
      </c>
      <c r="E336" s="69" t="n">
        <v>30.4050912963498</v>
      </c>
      <c r="F336" s="69" t="n">
        <v>1.23382060298917</v>
      </c>
      <c r="G336" s="69" t="n">
        <v>30.5328581353303</v>
      </c>
      <c r="H336" s="69" t="n">
        <v>18982.9316215</v>
      </c>
      <c r="I336" s="69" t="n">
        <v>5.88502919016094</v>
      </c>
      <c r="J336" s="69" t="n">
        <v>26.1951563878085</v>
      </c>
      <c r="K336" s="69" t="n">
        <v>5.96688103534203</v>
      </c>
      <c r="L336" s="69" t="n">
        <v>35844.1018935</v>
      </c>
      <c r="M336" s="69" t="n">
        <v>4.51093661063336</v>
      </c>
      <c r="N336" s="69" t="n">
        <v>49.4624262154184</v>
      </c>
      <c r="O336" s="69" t="n">
        <v>3.91577565659684</v>
      </c>
      <c r="P336" s="69" t="n">
        <v>9920.6187223</v>
      </c>
      <c r="Q336" s="69" t="n">
        <v>10.4721562138096</v>
      </c>
      <c r="R336" s="69" t="n">
        <v>13.6897800653793</v>
      </c>
      <c r="S336" s="69" t="n">
        <v>10.2485301266295</v>
      </c>
      <c r="T336" s="69" t="n">
        <v>1381.0126777</v>
      </c>
      <c r="U336" s="69" t="n">
        <v>30.3220440925474</v>
      </c>
      <c r="V336" s="69" t="n">
        <v>1.9057037019996</v>
      </c>
      <c r="W336" s="69" t="n">
        <v>30.1513164465298</v>
      </c>
      <c r="X336" s="69" t="n">
        <v>5444.5527537</v>
      </c>
      <c r="Y336" s="69" t="n">
        <v>13.3323234785059</v>
      </c>
      <c r="Z336" s="69" t="n">
        <v>7.5131130264049</v>
      </c>
      <c r="AA336" s="69" t="n">
        <v>13.1637915237074</v>
      </c>
    </row>
    <row r="337">
      <c r="A337" s="69" t="s">
        <v>233</v>
      </c>
      <c r="B337" s="69" t="s">
        <v>234</v>
      </c>
      <c r="C337" s="69" t="s">
        <v>16</v>
      </c>
      <c r="D337" s="69" t="n">
        <v>188.5317409</v>
      </c>
      <c r="E337" s="69" t="n">
        <v>57.8997398885261</v>
      </c>
      <c r="F337" s="69" t="n">
        <v>4.62489508161902</v>
      </c>
      <c r="G337" s="69" t="n">
        <v>52.8456450975</v>
      </c>
      <c r="H337" s="69" t="n">
        <v>984.9154636</v>
      </c>
      <c r="I337" s="69" t="n">
        <v>31.2338990628997</v>
      </c>
      <c r="J337" s="69" t="n">
        <v>24.1610811085135</v>
      </c>
      <c r="K337" s="69" t="n">
        <v>21.9561251552604</v>
      </c>
      <c r="L337" s="69" t="n">
        <v>2519.7799522</v>
      </c>
      <c r="M337" s="69" t="n">
        <v>22.1259982050553</v>
      </c>
      <c r="N337" s="69" t="n">
        <v>61.8130286818562</v>
      </c>
      <c r="O337" s="69" t="n">
        <v>9.16736365243723</v>
      </c>
      <c r="P337" s="69" t="n">
        <v>245.1826116</v>
      </c>
      <c r="Q337" s="69" t="n">
        <v>50.0436987097173</v>
      </c>
      <c r="R337" s="69" t="n">
        <v>6.01460448555878</v>
      </c>
      <c r="S337" s="69" t="n">
        <v>46.3304085340337</v>
      </c>
      <c r="T337" s="69" t="n">
        <v>43.4825419</v>
      </c>
      <c r="U337" s="69" t="n">
        <v>100</v>
      </c>
      <c r="V337" s="69" t="n">
        <v>1.06667552747137</v>
      </c>
      <c r="W337" s="69" t="n">
        <v>102.222982273303</v>
      </c>
      <c r="X337" s="69" t="n">
        <v>94.5621298</v>
      </c>
      <c r="Y337" s="69" t="n">
        <v>70.2565805043449</v>
      </c>
      <c r="Z337" s="69" t="n">
        <v>2.31971511498115</v>
      </c>
      <c r="AA337" s="69" t="n">
        <v>73.2568165022855</v>
      </c>
    </row>
    <row r="338">
      <c r="A338" s="69" t="s">
        <v>233</v>
      </c>
      <c r="B338" s="69" t="s">
        <v>234</v>
      </c>
      <c r="C338" s="69" t="s">
        <v>17</v>
      </c>
      <c r="D338" s="69" t="n">
        <v>346.901684</v>
      </c>
      <c r="E338" s="69" t="n">
        <v>39.9429820805591</v>
      </c>
      <c r="F338" s="69" t="n">
        <v>0.832240492393884</v>
      </c>
      <c r="G338" s="69" t="n">
        <v>40.1232966699814</v>
      </c>
      <c r="H338" s="69" t="n">
        <v>8518.2184788</v>
      </c>
      <c r="I338" s="69" t="n">
        <v>9.15648115337237</v>
      </c>
      <c r="J338" s="69" t="n">
        <v>20.4357795539418</v>
      </c>
      <c r="K338" s="69" t="n">
        <v>8.69822194280132</v>
      </c>
      <c r="L338" s="69" t="n">
        <v>23361.1871887</v>
      </c>
      <c r="M338" s="69" t="n">
        <v>4.25990455047963</v>
      </c>
      <c r="N338" s="69" t="n">
        <v>56.0450606772765</v>
      </c>
      <c r="O338" s="69" t="n">
        <v>3.2977635343395</v>
      </c>
      <c r="P338" s="69" t="n">
        <v>6082.5419963</v>
      </c>
      <c r="Q338" s="69" t="n">
        <v>9.63893673142062</v>
      </c>
      <c r="R338" s="69" t="n">
        <v>14.5924277093079</v>
      </c>
      <c r="S338" s="69" t="n">
        <v>9.68980098257468</v>
      </c>
      <c r="T338" s="69" t="n">
        <v>915.8250084</v>
      </c>
      <c r="U338" s="69" t="n">
        <v>24.0688079660478</v>
      </c>
      <c r="V338" s="69" t="n">
        <v>2.19712584600036</v>
      </c>
      <c r="W338" s="69" t="n">
        <v>23.640183004176</v>
      </c>
      <c r="X338" s="69" t="n">
        <v>2458.1910139</v>
      </c>
      <c r="Y338" s="69" t="n">
        <v>17.9007861553838</v>
      </c>
      <c r="Z338" s="69" t="n">
        <v>5.89736572107951</v>
      </c>
      <c r="AA338" s="69" t="n">
        <v>17.3517751931252</v>
      </c>
    </row>
    <row r="339">
      <c r="A339" s="69" t="s">
        <v>235</v>
      </c>
      <c r="B339" s="69" t="s">
        <v>236</v>
      </c>
      <c r="C339" s="69" t="s">
        <v>16</v>
      </c>
      <c r="D339" s="69"/>
      <c r="E339" s="69"/>
      <c r="F339" s="69"/>
      <c r="G339" s="69"/>
      <c r="H339" s="69" t="n">
        <v>835.9348413</v>
      </c>
      <c r="I339" s="69" t="n">
        <v>34.1907305325866</v>
      </c>
      <c r="J339" s="69" t="n">
        <v>24.2165927316662</v>
      </c>
      <c r="K339" s="69" t="n">
        <v>26.4932016619472</v>
      </c>
      <c r="L339" s="69" t="n">
        <v>1847.9609867</v>
      </c>
      <c r="M339" s="69" t="n">
        <v>14.6801377521245</v>
      </c>
      <c r="N339" s="69" t="n">
        <v>53.5344579361318</v>
      </c>
      <c r="O339" s="69" t="n">
        <v>12.1382558534311</v>
      </c>
      <c r="P339" s="69" t="n">
        <v>605.3187791</v>
      </c>
      <c r="Q339" s="69" t="n">
        <v>27.9022676839451</v>
      </c>
      <c r="R339" s="69" t="n">
        <v>17.5357666914536</v>
      </c>
      <c r="S339" s="69" t="n">
        <v>26.4473117368189</v>
      </c>
      <c r="T339" s="69" t="n">
        <v>50.4043581</v>
      </c>
      <c r="U339" s="69" t="n">
        <v>99.9999999999999</v>
      </c>
      <c r="V339" s="69" t="n">
        <v>1.46018774634458</v>
      </c>
      <c r="W339" s="69" t="n">
        <v>99.4126902960987</v>
      </c>
      <c r="X339" s="69" t="n">
        <v>112.2904366</v>
      </c>
      <c r="Y339" s="69" t="n">
        <v>70.349806156119</v>
      </c>
      <c r="Z339" s="69" t="n">
        <v>3.25299489440384</v>
      </c>
      <c r="AA339" s="69" t="n">
        <v>69.2911738174575</v>
      </c>
    </row>
    <row r="340">
      <c r="A340" s="69" t="s">
        <v>235</v>
      </c>
      <c r="B340" s="69" t="s">
        <v>236</v>
      </c>
      <c r="C340" s="69" t="s">
        <v>17</v>
      </c>
      <c r="D340" s="69" t="n">
        <v>160.2767274</v>
      </c>
      <c r="E340" s="69" t="n">
        <v>49.2045711890307</v>
      </c>
      <c r="F340" s="69" t="n">
        <v>0.513565428301265</v>
      </c>
      <c r="G340" s="69" t="n">
        <v>49.3190685827251</v>
      </c>
      <c r="H340" s="69" t="n">
        <v>5760.7891393</v>
      </c>
      <c r="I340" s="69" t="n">
        <v>7.17748225638318</v>
      </c>
      <c r="J340" s="69" t="n">
        <v>18.4589627556738</v>
      </c>
      <c r="K340" s="69" t="n">
        <v>6.90814842606733</v>
      </c>
      <c r="L340" s="69" t="n">
        <v>15804.1772509</v>
      </c>
      <c r="M340" s="69" t="n">
        <v>4.50549597098802</v>
      </c>
      <c r="N340" s="69" t="n">
        <v>50.6404091877381</v>
      </c>
      <c r="O340" s="69" t="n">
        <v>4.16350601714963</v>
      </c>
      <c r="P340" s="69" t="n">
        <v>5917.6700643</v>
      </c>
      <c r="Q340" s="69" t="n">
        <v>7.8053579120069</v>
      </c>
      <c r="R340" s="69" t="n">
        <v>18.9616472111584</v>
      </c>
      <c r="S340" s="69" t="n">
        <v>7.52413423047053</v>
      </c>
      <c r="T340" s="69" t="n">
        <v>1510.2895403</v>
      </c>
      <c r="U340" s="69" t="n">
        <v>17.6858734552256</v>
      </c>
      <c r="V340" s="69" t="n">
        <v>4.83933324073529</v>
      </c>
      <c r="W340" s="69" t="n">
        <v>17.5979042583243</v>
      </c>
      <c r="X340" s="69" t="n">
        <v>2055.4259291</v>
      </c>
      <c r="Y340" s="69" t="n">
        <v>13.6895989693147</v>
      </c>
      <c r="Z340" s="69" t="n">
        <v>6.58608217639317</v>
      </c>
      <c r="AA340" s="69" t="n">
        <v>13.8855376177755</v>
      </c>
    </row>
    <row r="341">
      <c r="A341" s="69" t="s">
        <v>237</v>
      </c>
      <c r="B341" s="69" t="s">
        <v>238</v>
      </c>
      <c r="C341" s="69" t="s">
        <v>16</v>
      </c>
      <c r="D341" s="69" t="n">
        <v>12.7051893</v>
      </c>
      <c r="E341" s="69" t="n">
        <v>70.4425311484508</v>
      </c>
      <c r="F341" s="69" t="n">
        <v>2.88990648611436</v>
      </c>
      <c r="G341" s="69" t="n">
        <v>67.279207182624</v>
      </c>
      <c r="H341" s="69" t="n">
        <v>84.624832</v>
      </c>
      <c r="I341" s="69" t="n">
        <v>30.1796655055075</v>
      </c>
      <c r="J341" s="69" t="n">
        <v>19.2486585684432</v>
      </c>
      <c r="K341" s="69" t="n">
        <v>26.8605177004068</v>
      </c>
      <c r="L341" s="69" t="n">
        <v>204.6971811</v>
      </c>
      <c r="M341" s="69" t="n">
        <v>18.5187657396743</v>
      </c>
      <c r="N341" s="69" t="n">
        <v>46.5601650933462</v>
      </c>
      <c r="O341" s="69" t="n">
        <v>14.3384520218</v>
      </c>
      <c r="P341" s="69" t="n">
        <v>66.4341947</v>
      </c>
      <c r="Q341" s="69" t="n">
        <v>35.0521384219702</v>
      </c>
      <c r="R341" s="69" t="n">
        <v>15.1110389329905</v>
      </c>
      <c r="S341" s="69" t="n">
        <v>28.9300057149753</v>
      </c>
      <c r="T341" s="69" t="n">
        <v>30.6448922</v>
      </c>
      <c r="U341" s="69" t="n">
        <v>51.1992060611568</v>
      </c>
      <c r="V341" s="69" t="n">
        <v>6.97044889642497</v>
      </c>
      <c r="W341" s="69" t="n">
        <v>48.723740623714</v>
      </c>
      <c r="X341" s="69" t="n">
        <v>40.5338638</v>
      </c>
      <c r="Y341" s="69" t="n">
        <v>37.0649639406877</v>
      </c>
      <c r="Z341" s="69" t="n">
        <v>9.21978202268077</v>
      </c>
      <c r="AA341" s="69" t="n">
        <v>37.7481475235552</v>
      </c>
    </row>
    <row r="342">
      <c r="A342" s="69" t="s">
        <v>237</v>
      </c>
      <c r="B342" s="69" t="s">
        <v>238</v>
      </c>
      <c r="C342" s="69" t="s">
        <v>17</v>
      </c>
      <c r="D342" s="69" t="n">
        <v>115.2357839</v>
      </c>
      <c r="E342" s="69" t="n">
        <v>23.069629421351</v>
      </c>
      <c r="F342" s="69" t="n">
        <v>2.17145461072664</v>
      </c>
      <c r="G342" s="69" t="n">
        <v>23.0872017787218</v>
      </c>
      <c r="H342" s="69" t="n">
        <v>1234.852839</v>
      </c>
      <c r="I342" s="69" t="n">
        <v>7.07883744679628</v>
      </c>
      <c r="J342" s="69" t="n">
        <v>23.2690471663067</v>
      </c>
      <c r="K342" s="69" t="n">
        <v>6.90770434195605</v>
      </c>
      <c r="L342" s="69" t="n">
        <v>2760.4683375</v>
      </c>
      <c r="M342" s="69" t="n">
        <v>4.78457306562273</v>
      </c>
      <c r="N342" s="69" t="n">
        <v>52.0171035104077</v>
      </c>
      <c r="O342" s="69" t="n">
        <v>3.84978633323207</v>
      </c>
      <c r="P342" s="69" t="n">
        <v>599.0038126</v>
      </c>
      <c r="Q342" s="69" t="n">
        <v>11.3845920891212</v>
      </c>
      <c r="R342" s="69" t="n">
        <v>11.2873757325402</v>
      </c>
      <c r="S342" s="69" t="n">
        <v>11.4150945820454</v>
      </c>
      <c r="T342" s="69" t="n">
        <v>158.7532788</v>
      </c>
      <c r="U342" s="69" t="n">
        <v>23.1225713377274</v>
      </c>
      <c r="V342" s="69" t="n">
        <v>2.99147996873419</v>
      </c>
      <c r="W342" s="69" t="n">
        <v>22.8452121261505</v>
      </c>
      <c r="X342" s="69" t="n">
        <v>438.5334103</v>
      </c>
      <c r="Y342" s="69" t="n">
        <v>16.2835050002091</v>
      </c>
      <c r="Z342" s="69" t="n">
        <v>8.2635390112846</v>
      </c>
      <c r="AA342" s="69" t="n">
        <v>16.033627469058</v>
      </c>
    </row>
    <row r="343">
      <c r="A343" s="69" t="s">
        <v>239</v>
      </c>
      <c r="B343" s="69" t="s">
        <v>240</v>
      </c>
      <c r="C343" s="69" t="s">
        <v>16</v>
      </c>
      <c r="D343" s="69"/>
      <c r="E343" s="69"/>
      <c r="F343" s="69"/>
      <c r="G343" s="69"/>
      <c r="H343" s="69" t="n">
        <v>19.3194189</v>
      </c>
      <c r="I343" s="69" t="n">
        <v>49.3664695206055</v>
      </c>
      <c r="J343" s="69" t="n">
        <v>9.52663639609851</v>
      </c>
      <c r="K343" s="69" t="n">
        <v>44.3760929113751</v>
      </c>
      <c r="L343" s="69" t="n">
        <v>43.3266525</v>
      </c>
      <c r="M343" s="69" t="n">
        <v>40.9915074384642</v>
      </c>
      <c r="N343" s="69" t="n">
        <v>21.3648902570052</v>
      </c>
      <c r="O343" s="69" t="n">
        <v>35.8258025767318</v>
      </c>
      <c r="P343" s="69" t="n">
        <v>5.4649622</v>
      </c>
      <c r="Q343" s="69" t="n">
        <v>100</v>
      </c>
      <c r="R343" s="69" t="n">
        <v>2.69483818676464</v>
      </c>
      <c r="S343" s="69" t="n">
        <v>100.460667091748</v>
      </c>
      <c r="T343" s="69" t="n">
        <v>23.3165626</v>
      </c>
      <c r="U343" s="69" t="n">
        <v>57.1466918101801</v>
      </c>
      <c r="V343" s="69" t="n">
        <v>11.4976757348053</v>
      </c>
      <c r="W343" s="69" t="n">
        <v>55.9209926761691</v>
      </c>
      <c r="X343" s="69" t="n">
        <v>111.3661087</v>
      </c>
      <c r="Y343" s="69" t="n">
        <v>27.9077880100272</v>
      </c>
      <c r="Z343" s="69" t="n">
        <v>54.9159594253263</v>
      </c>
      <c r="AA343" s="69" t="n">
        <v>16.4412930635237</v>
      </c>
    </row>
    <row r="344">
      <c r="A344" s="69" t="s">
        <v>239</v>
      </c>
      <c r="B344" s="69" t="s">
        <v>240</v>
      </c>
      <c r="C344" s="69" t="s">
        <v>17</v>
      </c>
      <c r="D344" s="69" t="n">
        <v>44.3557001</v>
      </c>
      <c r="E344" s="69" t="n">
        <v>40.2358927310018</v>
      </c>
      <c r="F344" s="69" t="n">
        <v>0.945149424097389</v>
      </c>
      <c r="G344" s="69" t="n">
        <v>39.7985740492059</v>
      </c>
      <c r="H344" s="69" t="n">
        <v>368.3089239</v>
      </c>
      <c r="I344" s="69" t="n">
        <v>17.5113484958608</v>
      </c>
      <c r="J344" s="69" t="n">
        <v>7.8480773954465</v>
      </c>
      <c r="K344" s="69" t="n">
        <v>16.6494225267551</v>
      </c>
      <c r="L344" s="69" t="n">
        <v>1560.9895069</v>
      </c>
      <c r="M344" s="69" t="n">
        <v>11.0868280932513</v>
      </c>
      <c r="N344" s="69" t="n">
        <v>33.2622037335085</v>
      </c>
      <c r="O344" s="69" t="n">
        <v>9.77257638280551</v>
      </c>
      <c r="P344" s="69" t="n">
        <v>380.8173022</v>
      </c>
      <c r="Q344" s="69" t="n">
        <v>15.3649505781899</v>
      </c>
      <c r="R344" s="69" t="n">
        <v>8.1146110432073</v>
      </c>
      <c r="S344" s="69" t="n">
        <v>14.8946823716736</v>
      </c>
      <c r="T344" s="69" t="n">
        <v>201.3141457</v>
      </c>
      <c r="U344" s="69" t="n">
        <v>16.3948740360275</v>
      </c>
      <c r="V344" s="69" t="n">
        <v>4.28968426700614</v>
      </c>
      <c r="W344" s="69" t="n">
        <v>16.4850540999345</v>
      </c>
      <c r="X344" s="69" t="n">
        <v>2137.1972416</v>
      </c>
      <c r="Y344" s="69" t="n">
        <v>7.69337259970356</v>
      </c>
      <c r="Z344" s="69" t="n">
        <v>45.5402741367342</v>
      </c>
      <c r="AA344" s="69" t="n">
        <v>8.64650145781008</v>
      </c>
    </row>
    <row r="345">
      <c r="A345" s="69" t="s">
        <v>241</v>
      </c>
      <c r="B345" s="69" t="s">
        <v>242</v>
      </c>
      <c r="C345" s="69" t="s">
        <v>16</v>
      </c>
      <c r="D345" s="69"/>
      <c r="E345" s="69"/>
      <c r="F345" s="69"/>
      <c r="G345" s="69"/>
      <c r="H345" s="69" t="n">
        <v>32.7197255</v>
      </c>
      <c r="I345" s="69" t="n">
        <v>44.7757845680099</v>
      </c>
      <c r="J345" s="69" t="n">
        <v>7.37677153859991</v>
      </c>
      <c r="K345" s="69" t="n">
        <v>43.7389918335173</v>
      </c>
      <c r="L345" s="69" t="n">
        <v>136.5504366</v>
      </c>
      <c r="M345" s="69" t="n">
        <v>28.1879020574056</v>
      </c>
      <c r="N345" s="69" t="n">
        <v>30.785752597291</v>
      </c>
      <c r="O345" s="69" t="n">
        <v>23.8438973820014</v>
      </c>
      <c r="P345" s="69" t="n">
        <v>66.456227</v>
      </c>
      <c r="Q345" s="69" t="n">
        <v>39.089912086051</v>
      </c>
      <c r="R345" s="69" t="n">
        <v>14.9827786268053</v>
      </c>
      <c r="S345" s="69" t="n">
        <v>36.4523431543404</v>
      </c>
      <c r="T345" s="69" t="n">
        <v>85.9832684</v>
      </c>
      <c r="U345" s="69" t="n">
        <v>32.0933305355658</v>
      </c>
      <c r="V345" s="69" t="n">
        <v>19.3852154147478</v>
      </c>
      <c r="W345" s="69" t="n">
        <v>28.0434583577288</v>
      </c>
      <c r="X345" s="69" t="n">
        <v>121.8410927</v>
      </c>
      <c r="Y345" s="69" t="n">
        <v>30.6279227976765</v>
      </c>
      <c r="Z345" s="69" t="n">
        <v>27.4694818225561</v>
      </c>
      <c r="AA345" s="69" t="n">
        <v>25.9936430777905</v>
      </c>
    </row>
    <row r="346">
      <c r="A346" s="69" t="s">
        <v>241</v>
      </c>
      <c r="B346" s="69" t="s">
        <v>242</v>
      </c>
      <c r="C346" s="69" t="s">
        <v>17</v>
      </c>
      <c r="D346" s="69" t="n">
        <v>72.2347739</v>
      </c>
      <c r="E346" s="69" t="n">
        <v>44.8504628751871</v>
      </c>
      <c r="F346" s="69" t="n">
        <v>1.00891565587129</v>
      </c>
      <c r="G346" s="69" t="n">
        <v>44.8327235445919</v>
      </c>
      <c r="H346" s="69" t="n">
        <v>968.1172369</v>
      </c>
      <c r="I346" s="69" t="n">
        <v>10.8748288727376</v>
      </c>
      <c r="J346" s="69" t="n">
        <v>13.5218618996364</v>
      </c>
      <c r="K346" s="69" t="n">
        <v>10.6534050754335</v>
      </c>
      <c r="L346" s="69" t="n">
        <v>2277.9687417</v>
      </c>
      <c r="M346" s="69" t="n">
        <v>7.09758270807785</v>
      </c>
      <c r="N346" s="69" t="n">
        <v>31.8167857806023</v>
      </c>
      <c r="O346" s="69" t="n">
        <v>6.69953340748513</v>
      </c>
      <c r="P346" s="69" t="n">
        <v>725.4488357</v>
      </c>
      <c r="Q346" s="69" t="n">
        <v>10.4892814418164</v>
      </c>
      <c r="R346" s="69" t="n">
        <v>10.1324701159108</v>
      </c>
      <c r="S346" s="69" t="n">
        <v>9.84120028451251</v>
      </c>
      <c r="T346" s="69" t="n">
        <v>615.137833</v>
      </c>
      <c r="U346" s="69" t="n">
        <v>14.8194564877237</v>
      </c>
      <c r="V346" s="69" t="n">
        <v>8.59173714714758</v>
      </c>
      <c r="W346" s="69" t="n">
        <v>14.5421856124666</v>
      </c>
      <c r="X346" s="69" t="n">
        <v>2500.7370426</v>
      </c>
      <c r="Y346" s="69" t="n">
        <v>7.90148274379647</v>
      </c>
      <c r="Z346" s="69" t="n">
        <v>34.9282294008315</v>
      </c>
      <c r="AA346" s="69" t="n">
        <v>7.936247629766</v>
      </c>
    </row>
    <row r="347">
      <c r="A347" s="69" t="s">
        <v>243</v>
      </c>
      <c r="B347" s="69" t="s">
        <v>244</v>
      </c>
      <c r="C347" s="69" t="s">
        <v>16</v>
      </c>
      <c r="D347" s="69" t="n">
        <v>5.6908363</v>
      </c>
      <c r="E347" s="69" t="n">
        <v>100</v>
      </c>
      <c r="F347" s="69" t="n">
        <v>0.990202473428604</v>
      </c>
      <c r="G347" s="69" t="n">
        <v>101.137391057042</v>
      </c>
      <c r="H347" s="69" t="n">
        <v>133.8761736</v>
      </c>
      <c r="I347" s="69" t="n">
        <v>29.5192236324283</v>
      </c>
      <c r="J347" s="69" t="n">
        <v>23.2943826256041</v>
      </c>
      <c r="K347" s="69" t="n">
        <v>27.0506931232059</v>
      </c>
      <c r="L347" s="69" t="n">
        <v>259.614956</v>
      </c>
      <c r="M347" s="69" t="n">
        <v>21.7618122219103</v>
      </c>
      <c r="N347" s="69" t="n">
        <v>45.1728635333015</v>
      </c>
      <c r="O347" s="69" t="n">
        <v>15.625686855444</v>
      </c>
      <c r="P347" s="69" t="n">
        <v>68.0465075</v>
      </c>
      <c r="Q347" s="69" t="n">
        <v>38.2512628426537</v>
      </c>
      <c r="R347" s="69" t="n">
        <v>11.8400559219526</v>
      </c>
      <c r="S347" s="69" t="n">
        <v>35.1116589488717</v>
      </c>
      <c r="T347" s="69" t="n">
        <v>26.6399202</v>
      </c>
      <c r="U347" s="69" t="n">
        <v>58.3783121402143</v>
      </c>
      <c r="V347" s="69" t="n">
        <v>4.63533187099067</v>
      </c>
      <c r="W347" s="69" t="n">
        <v>55.5225447403</v>
      </c>
      <c r="X347" s="69" t="n">
        <v>80.8460161</v>
      </c>
      <c r="Y347" s="69" t="n">
        <v>41.4465822137871</v>
      </c>
      <c r="Z347" s="69" t="n">
        <v>14.0671635747225</v>
      </c>
      <c r="AA347" s="69" t="n">
        <v>37.8698795654967</v>
      </c>
    </row>
    <row r="348">
      <c r="A348" s="69" t="s">
        <v>243</v>
      </c>
      <c r="B348" s="69" t="s">
        <v>244</v>
      </c>
      <c r="C348" s="69" t="s">
        <v>17</v>
      </c>
      <c r="D348" s="69" t="n">
        <v>124.5335992</v>
      </c>
      <c r="E348" s="69" t="n">
        <v>25.141943899428</v>
      </c>
      <c r="F348" s="69" t="n">
        <v>1.77072415935597</v>
      </c>
      <c r="G348" s="69" t="n">
        <v>24.8438859459696</v>
      </c>
      <c r="H348" s="69" t="n">
        <v>1566.7491443</v>
      </c>
      <c r="I348" s="69" t="n">
        <v>8.66570814182121</v>
      </c>
      <c r="J348" s="69" t="n">
        <v>22.2773659420766</v>
      </c>
      <c r="K348" s="69" t="n">
        <v>8.30203846918967</v>
      </c>
      <c r="L348" s="69" t="n">
        <v>3282.6151411</v>
      </c>
      <c r="M348" s="69" t="n">
        <v>4.54034112509472</v>
      </c>
      <c r="N348" s="69" t="n">
        <v>46.6750015542269</v>
      </c>
      <c r="O348" s="69" t="n">
        <v>4.05899166605827</v>
      </c>
      <c r="P348" s="69" t="n">
        <v>972.9604297</v>
      </c>
      <c r="Q348" s="69" t="n">
        <v>10.6961375685134</v>
      </c>
      <c r="R348" s="69" t="n">
        <v>13.8343752211022</v>
      </c>
      <c r="S348" s="69" t="n">
        <v>10.6766183268581</v>
      </c>
      <c r="T348" s="69" t="n">
        <v>251.9482676</v>
      </c>
      <c r="U348" s="69" t="n">
        <v>18.0962069351593</v>
      </c>
      <c r="V348" s="69" t="n">
        <v>3.58241380007591</v>
      </c>
      <c r="W348" s="69" t="n">
        <v>18.1898284000041</v>
      </c>
      <c r="X348" s="69" t="n">
        <v>834.1126078</v>
      </c>
      <c r="Y348" s="69" t="n">
        <v>12.287316521466</v>
      </c>
      <c r="Z348" s="69" t="n">
        <v>11.8601193231623</v>
      </c>
      <c r="AA348" s="69" t="n">
        <v>12.1452212451767</v>
      </c>
    </row>
    <row r="349">
      <c r="A349" s="69" t="s">
        <v>245</v>
      </c>
      <c r="B349" s="69" t="s">
        <v>246</v>
      </c>
      <c r="C349" s="69" t="s">
        <v>16</v>
      </c>
      <c r="D349" s="69"/>
      <c r="E349" s="69"/>
      <c r="F349" s="69"/>
      <c r="G349" s="69"/>
      <c r="H349" s="69" t="n">
        <v>115.8472175</v>
      </c>
      <c r="I349" s="69" t="n">
        <v>40.4644323788331</v>
      </c>
      <c r="J349" s="69" t="n">
        <v>48.4836970573692</v>
      </c>
      <c r="K349" s="69" t="n">
        <v>32.242899648736</v>
      </c>
      <c r="L349" s="69" t="n">
        <v>104.5854531</v>
      </c>
      <c r="M349" s="69" t="n">
        <v>56.5434850094525</v>
      </c>
      <c r="N349" s="69" t="n">
        <v>43.7704895649142</v>
      </c>
      <c r="O349" s="69" t="n">
        <v>40.640493510386</v>
      </c>
      <c r="P349" s="69"/>
      <c r="Q349" s="69"/>
      <c r="R349" s="69"/>
      <c r="S349" s="69"/>
      <c r="T349" s="69" t="n">
        <v>18.5078899</v>
      </c>
      <c r="U349" s="69" t="n">
        <v>99.9999999999998</v>
      </c>
      <c r="V349" s="69" t="n">
        <v>7.74581337771659</v>
      </c>
      <c r="W349" s="69" t="n">
        <v>90.7215471707874</v>
      </c>
      <c r="X349" s="69"/>
      <c r="Y349" s="69"/>
      <c r="Z349" s="69"/>
      <c r="AA349" s="69"/>
    </row>
    <row r="350">
      <c r="A350" s="69" t="s">
        <v>245</v>
      </c>
      <c r="B350" s="69" t="s">
        <v>246</v>
      </c>
      <c r="C350" s="69" t="s">
        <v>17</v>
      </c>
      <c r="D350" s="69" t="n">
        <v>640.2296311</v>
      </c>
      <c r="E350" s="69" t="n">
        <v>16.7267724257858</v>
      </c>
      <c r="F350" s="69" t="n">
        <v>4.73665152531219</v>
      </c>
      <c r="G350" s="69" t="n">
        <v>16.4455076103467</v>
      </c>
      <c r="H350" s="69" t="n">
        <v>3732.2936836</v>
      </c>
      <c r="I350" s="69" t="n">
        <v>5.95280129810508</v>
      </c>
      <c r="J350" s="69" t="n">
        <v>27.6128653073473</v>
      </c>
      <c r="K350" s="69" t="n">
        <v>6.26912925330998</v>
      </c>
      <c r="L350" s="69" t="n">
        <v>7262.7999197</v>
      </c>
      <c r="M350" s="69" t="n">
        <v>5.23369833301955</v>
      </c>
      <c r="N350" s="69" t="n">
        <v>53.7328337312006</v>
      </c>
      <c r="O350" s="69" t="n">
        <v>3.71570850064867</v>
      </c>
      <c r="P350" s="69" t="n">
        <v>1103.674665</v>
      </c>
      <c r="Q350" s="69" t="n">
        <v>14.223948035974</v>
      </c>
      <c r="R350" s="69" t="n">
        <v>8.16538634183291</v>
      </c>
      <c r="S350" s="69" t="n">
        <v>14.2171174782555</v>
      </c>
      <c r="T350" s="69" t="n">
        <v>300.6895243</v>
      </c>
      <c r="U350" s="69" t="n">
        <v>29.3807957242506</v>
      </c>
      <c r="V350" s="69" t="n">
        <v>2.2246103971694</v>
      </c>
      <c r="W350" s="69" t="n">
        <v>29.4878426178802</v>
      </c>
      <c r="X350" s="69" t="n">
        <v>476.8152719</v>
      </c>
      <c r="Y350" s="69" t="n">
        <v>24.56986122974</v>
      </c>
      <c r="Z350" s="69" t="n">
        <v>3.52765269713753</v>
      </c>
      <c r="AA350" s="69" t="n">
        <v>24.7524713616938</v>
      </c>
    </row>
    <row r="351">
      <c r="A351" s="69" t="s">
        <v>247</v>
      </c>
      <c r="B351" s="69" t="s">
        <v>248</v>
      </c>
      <c r="C351" s="69" t="s">
        <v>16</v>
      </c>
      <c r="D351" s="69" t="n">
        <v>15.0422726</v>
      </c>
      <c r="E351" s="69" t="n">
        <v>99.9999999999999</v>
      </c>
      <c r="F351" s="69" t="n">
        <v>2.04111961335644</v>
      </c>
      <c r="G351" s="69" t="n">
        <v>100.773798736686</v>
      </c>
      <c r="H351" s="69" t="n">
        <v>149.8124793</v>
      </c>
      <c r="I351" s="69" t="n">
        <v>45.4052296876107</v>
      </c>
      <c r="J351" s="69" t="n">
        <v>20.3283903939346</v>
      </c>
      <c r="K351" s="69" t="n">
        <v>39.3457279119425</v>
      </c>
      <c r="L351" s="69" t="n">
        <v>186.5770303</v>
      </c>
      <c r="M351" s="69" t="n">
        <v>30.8126531733122</v>
      </c>
      <c r="N351" s="69" t="n">
        <v>25.3170545484681</v>
      </c>
      <c r="O351" s="69" t="n">
        <v>28.0887179166285</v>
      </c>
      <c r="P351" s="69" t="n">
        <v>100.2278715</v>
      </c>
      <c r="Q351" s="69" t="n">
        <v>49.8469676180482</v>
      </c>
      <c r="R351" s="69" t="n">
        <v>13.6001440582601</v>
      </c>
      <c r="S351" s="69" t="n">
        <v>47.4234662318612</v>
      </c>
      <c r="T351" s="69" t="n">
        <v>65.13566</v>
      </c>
      <c r="U351" s="69" t="n">
        <v>70.5281494396145</v>
      </c>
      <c r="V351" s="69" t="n">
        <v>8.83840339091556</v>
      </c>
      <c r="W351" s="69" t="n">
        <v>65.5652913200705</v>
      </c>
      <c r="X351" s="69" t="n">
        <v>220.1665234</v>
      </c>
      <c r="Y351" s="69" t="n">
        <v>31.3167862221775</v>
      </c>
      <c r="Z351" s="69" t="n">
        <v>29.8748879950652</v>
      </c>
      <c r="AA351" s="69" t="n">
        <v>26.1881238873595</v>
      </c>
    </row>
    <row r="352">
      <c r="A352" s="69" t="s">
        <v>247</v>
      </c>
      <c r="B352" s="69" t="s">
        <v>248</v>
      </c>
      <c r="C352" s="69" t="s">
        <v>17</v>
      </c>
      <c r="D352" s="69" t="n">
        <v>40.1653594</v>
      </c>
      <c r="E352" s="69" t="n">
        <v>72.5060124514779</v>
      </c>
      <c r="F352" s="69" t="n">
        <v>0.232533947595846</v>
      </c>
      <c r="G352" s="69" t="n">
        <v>72.6538181992801</v>
      </c>
      <c r="H352" s="69" t="n">
        <v>1575.2653515</v>
      </c>
      <c r="I352" s="69" t="n">
        <v>12.533130960919</v>
      </c>
      <c r="J352" s="69" t="n">
        <v>9.1198653806955</v>
      </c>
      <c r="K352" s="69" t="n">
        <v>12.4744488952602</v>
      </c>
      <c r="L352" s="69" t="n">
        <v>5546.6450651</v>
      </c>
      <c r="M352" s="69" t="n">
        <v>7.17749150179994</v>
      </c>
      <c r="N352" s="69" t="n">
        <v>32.1118319907457</v>
      </c>
      <c r="O352" s="69" t="n">
        <v>6.75354897013856</v>
      </c>
      <c r="P352" s="69" t="n">
        <v>2595.9818531</v>
      </c>
      <c r="Q352" s="69" t="n">
        <v>8.58369366512864</v>
      </c>
      <c r="R352" s="69" t="n">
        <v>15.0292171464678</v>
      </c>
      <c r="S352" s="69" t="n">
        <v>8.52498465672774</v>
      </c>
      <c r="T352" s="69" t="n">
        <v>1115.8803714</v>
      </c>
      <c r="U352" s="69" t="n">
        <v>14.0999155402288</v>
      </c>
      <c r="V352" s="69" t="n">
        <v>6.46029493281119</v>
      </c>
      <c r="W352" s="69" t="n">
        <v>13.828924935247</v>
      </c>
      <c r="X352" s="69" t="n">
        <v>6398.9633609</v>
      </c>
      <c r="Y352" s="69" t="n">
        <v>7.19638242960672</v>
      </c>
      <c r="Z352" s="69" t="n">
        <v>37.0462566016839</v>
      </c>
      <c r="AA352" s="69" t="n">
        <v>6.94181313108857</v>
      </c>
    </row>
    <row r="353">
      <c r="A353" s="69" t="s">
        <v>249</v>
      </c>
      <c r="B353" s="69" t="s">
        <v>250</v>
      </c>
      <c r="C353" s="69" t="s">
        <v>16</v>
      </c>
      <c r="D353" s="69"/>
      <c r="E353" s="69"/>
      <c r="F353" s="69"/>
      <c r="G353" s="69"/>
      <c r="H353" s="69" t="n">
        <v>15.2136577</v>
      </c>
      <c r="I353" s="69" t="n">
        <v>100</v>
      </c>
      <c r="J353" s="69" t="n">
        <v>2.25983730205478</v>
      </c>
      <c r="K353" s="69" t="n">
        <v>95.9790581286579</v>
      </c>
      <c r="L353" s="69" t="n">
        <v>117.6803481</v>
      </c>
      <c r="M353" s="69" t="n">
        <v>37.8519125826957</v>
      </c>
      <c r="N353" s="69" t="n">
        <v>17.480243449619</v>
      </c>
      <c r="O353" s="69" t="n">
        <v>35.0004259824104</v>
      </c>
      <c r="P353" s="69" t="n">
        <v>79.8204045</v>
      </c>
      <c r="Q353" s="69" t="n">
        <v>45.7427513531395</v>
      </c>
      <c r="R353" s="69" t="n">
        <v>11.8565259657578</v>
      </c>
      <c r="S353" s="69" t="n">
        <v>43.445335686769</v>
      </c>
      <c r="T353" s="69" t="n">
        <v>37.2517402</v>
      </c>
      <c r="U353" s="69" t="n">
        <v>57.6307149587763</v>
      </c>
      <c r="V353" s="69" t="n">
        <v>5.5333749273466</v>
      </c>
      <c r="W353" s="69" t="n">
        <v>58.3939494993451</v>
      </c>
      <c r="X353" s="69" t="n">
        <v>423.2530094</v>
      </c>
      <c r="Y353" s="69" t="n">
        <v>22.4359385298643</v>
      </c>
      <c r="Z353" s="69" t="n">
        <v>62.8700183552218</v>
      </c>
      <c r="AA353" s="69" t="n">
        <v>12.6790350727544</v>
      </c>
    </row>
    <row r="354">
      <c r="A354" s="69" t="s">
        <v>249</v>
      </c>
      <c r="B354" s="69" t="s">
        <v>250</v>
      </c>
      <c r="C354" s="69" t="s">
        <v>17</v>
      </c>
      <c r="D354" s="69" t="n">
        <v>11.6077335</v>
      </c>
      <c r="E354" s="69" t="n">
        <v>99.9999999999998</v>
      </c>
      <c r="F354" s="69" t="n">
        <v>0.0609996308443868</v>
      </c>
      <c r="G354" s="69" t="n">
        <v>99.9516503964699</v>
      </c>
      <c r="H354" s="69" t="n">
        <v>554.0667347</v>
      </c>
      <c r="I354" s="69" t="n">
        <v>18.8316740551764</v>
      </c>
      <c r="J354" s="69" t="n">
        <v>2.91166800821666</v>
      </c>
      <c r="K354" s="69" t="n">
        <v>18.8158508411224</v>
      </c>
      <c r="L354" s="69" t="n">
        <v>2728.9404925</v>
      </c>
      <c r="M354" s="69" t="n">
        <v>9.05646464916419</v>
      </c>
      <c r="N354" s="69" t="n">
        <v>14.3408153399455</v>
      </c>
      <c r="O354" s="69" t="n">
        <v>8.72761935675177</v>
      </c>
      <c r="P354" s="69" t="n">
        <v>2706.0936367</v>
      </c>
      <c r="Q354" s="69" t="n">
        <v>8.8246405288353</v>
      </c>
      <c r="R354" s="69" t="n">
        <v>14.2207531615922</v>
      </c>
      <c r="S354" s="69" t="n">
        <v>8.60732362358437</v>
      </c>
      <c r="T354" s="69" t="n">
        <v>1117.6340942</v>
      </c>
      <c r="U354" s="69" t="n">
        <v>13.4590247424412</v>
      </c>
      <c r="V354" s="69" t="n">
        <v>5.87326261111186</v>
      </c>
      <c r="W354" s="69" t="n">
        <v>13.2561842896715</v>
      </c>
      <c r="X354" s="69" t="n">
        <v>11910.8437794</v>
      </c>
      <c r="Y354" s="69" t="n">
        <v>3.56794493422234</v>
      </c>
      <c r="Z354" s="69" t="n">
        <v>62.5925012482894</v>
      </c>
      <c r="AA354" s="69" t="n">
        <v>3.28379942373873</v>
      </c>
    </row>
    <row r="355">
      <c r="A355" s="69" t="s">
        <v>251</v>
      </c>
      <c r="B355" s="69" t="s">
        <v>252</v>
      </c>
      <c r="C355" s="69" t="s">
        <v>16</v>
      </c>
      <c r="D355" s="69" t="n">
        <v>12.0523743</v>
      </c>
      <c r="E355" s="69" t="n">
        <v>99.9999999999999</v>
      </c>
      <c r="F355" s="69" t="n">
        <v>1.26812453073839</v>
      </c>
      <c r="G355" s="69" t="n">
        <v>99.0068616791148</v>
      </c>
      <c r="H355" s="69" t="n">
        <v>8.3905228</v>
      </c>
      <c r="I355" s="69" t="n">
        <v>100.000000000001</v>
      </c>
      <c r="J355" s="69" t="n">
        <v>0.882832504496628</v>
      </c>
      <c r="K355" s="69" t="n">
        <v>101.069335355176</v>
      </c>
      <c r="L355" s="69" t="n">
        <v>96.8462242</v>
      </c>
      <c r="M355" s="69" t="n">
        <v>40.8770279145636</v>
      </c>
      <c r="N355" s="69" t="n">
        <v>10.1899484334311</v>
      </c>
      <c r="O355" s="69" t="n">
        <v>35.6354312443178</v>
      </c>
      <c r="P355" s="69" t="n">
        <v>63.0178227</v>
      </c>
      <c r="Q355" s="69" t="n">
        <v>44.7709074096203</v>
      </c>
      <c r="R355" s="69" t="n">
        <v>6.63059782665336</v>
      </c>
      <c r="S355" s="69" t="n">
        <v>42.8546526335461</v>
      </c>
      <c r="T355" s="69" t="n">
        <v>111.0917612</v>
      </c>
      <c r="U355" s="69" t="n">
        <v>34.8561093800757</v>
      </c>
      <c r="V355" s="69" t="n">
        <v>11.6888327589238</v>
      </c>
      <c r="W355" s="69" t="n">
        <v>33.4299456606591</v>
      </c>
      <c r="X355" s="69" t="n">
        <v>659.0106598</v>
      </c>
      <c r="Y355" s="69" t="n">
        <v>16.4460001064969</v>
      </c>
      <c r="Z355" s="69" t="n">
        <v>69.3396639457567</v>
      </c>
      <c r="AA355" s="69" t="n">
        <v>6.98676439448013</v>
      </c>
    </row>
    <row r="356">
      <c r="A356" s="69" t="s">
        <v>251</v>
      </c>
      <c r="B356" s="69" t="s">
        <v>252</v>
      </c>
      <c r="C356" s="69" t="s">
        <v>17</v>
      </c>
      <c r="D356" s="69" t="n">
        <v>15.7484282</v>
      </c>
      <c r="E356" s="69" t="n">
        <v>71.8798879244368</v>
      </c>
      <c r="F356" s="69" t="n">
        <v>0.107663042849892</v>
      </c>
      <c r="G356" s="69" t="n">
        <v>71.9154180776553</v>
      </c>
      <c r="H356" s="69" t="n">
        <v>454.8792516</v>
      </c>
      <c r="I356" s="69" t="n">
        <v>16.9391992384288</v>
      </c>
      <c r="J356" s="69" t="n">
        <v>3.1097506198452</v>
      </c>
      <c r="K356" s="69" t="n">
        <v>16.5871135111676</v>
      </c>
      <c r="L356" s="69" t="n">
        <v>1776.3335531</v>
      </c>
      <c r="M356" s="69" t="n">
        <v>9.91671670975235</v>
      </c>
      <c r="N356" s="69" t="n">
        <v>12.1437817802736</v>
      </c>
      <c r="O356" s="69" t="n">
        <v>9.63961159422282</v>
      </c>
      <c r="P356" s="69" t="n">
        <v>1652.9600177</v>
      </c>
      <c r="Q356" s="69" t="n">
        <v>9.64438370650063</v>
      </c>
      <c r="R356" s="69" t="n">
        <v>11.3003471174853</v>
      </c>
      <c r="S356" s="69" t="n">
        <v>9.6373064724385</v>
      </c>
      <c r="T356" s="69" t="n">
        <v>1271.2332403</v>
      </c>
      <c r="U356" s="69" t="n">
        <v>13.222436058785</v>
      </c>
      <c r="V356" s="69" t="n">
        <v>8.69069834046208</v>
      </c>
      <c r="W356" s="69" t="n">
        <v>12.9218005226425</v>
      </c>
      <c r="X356" s="69" t="n">
        <v>9456.3609342</v>
      </c>
      <c r="Y356" s="69" t="n">
        <v>3.36042604893962</v>
      </c>
      <c r="Z356" s="69" t="n">
        <v>64.647759099084</v>
      </c>
      <c r="AA356" s="69" t="n">
        <v>2.85343246577127</v>
      </c>
    </row>
    <row r="357">
      <c r="A357" s="69" t="s">
        <v>253</v>
      </c>
      <c r="B357" s="69" t="s">
        <v>254</v>
      </c>
      <c r="C357" s="69" t="s">
        <v>16</v>
      </c>
      <c r="D357" s="69"/>
      <c r="E357" s="69"/>
      <c r="F357" s="69"/>
      <c r="G357" s="69"/>
      <c r="H357" s="69" t="n">
        <v>269.7744789</v>
      </c>
      <c r="I357" s="69" t="n">
        <v>29.1111275261577</v>
      </c>
      <c r="J357" s="69" t="n">
        <v>27.9341952418907</v>
      </c>
      <c r="K357" s="69" t="n">
        <v>21.7276786880892</v>
      </c>
      <c r="L357" s="69" t="n">
        <v>489.5713431</v>
      </c>
      <c r="M357" s="69" t="n">
        <v>25.4842381576092</v>
      </c>
      <c r="N357" s="69" t="n">
        <v>50.6933848552049</v>
      </c>
      <c r="O357" s="69" t="n">
        <v>14.6021631674519</v>
      </c>
      <c r="P357" s="69" t="n">
        <v>54.6072801</v>
      </c>
      <c r="Q357" s="69" t="n">
        <v>52.5463648297536</v>
      </c>
      <c r="R357" s="69" t="n">
        <v>5.65439114241585</v>
      </c>
      <c r="S357" s="69" t="n">
        <v>50.6842008559054</v>
      </c>
      <c r="T357" s="69" t="n">
        <v>53.4182698</v>
      </c>
      <c r="U357" s="69" t="n">
        <v>79.2089123837364</v>
      </c>
      <c r="V357" s="69" t="n">
        <v>5.53127332193021</v>
      </c>
      <c r="W357" s="69" t="n">
        <v>75.296572716981</v>
      </c>
      <c r="X357" s="69" t="n">
        <v>98.3785864</v>
      </c>
      <c r="Y357" s="69" t="n">
        <v>40.8353472010235</v>
      </c>
      <c r="Z357" s="69" t="n">
        <v>10.1867554385583</v>
      </c>
      <c r="AA357" s="69" t="n">
        <v>42.0099252287533</v>
      </c>
    </row>
    <row r="358">
      <c r="A358" s="69" t="s">
        <v>253</v>
      </c>
      <c r="B358" s="69" t="s">
        <v>254</v>
      </c>
      <c r="C358" s="69" t="s">
        <v>17</v>
      </c>
      <c r="D358" s="69" t="n">
        <v>154.8887235</v>
      </c>
      <c r="E358" s="69" t="n">
        <v>39.2038442667973</v>
      </c>
      <c r="F358" s="69" t="n">
        <v>1.07174066674511</v>
      </c>
      <c r="G358" s="69" t="n">
        <v>39.5105661795055</v>
      </c>
      <c r="H358" s="69" t="n">
        <v>2557.5084125</v>
      </c>
      <c r="I358" s="69" t="n">
        <v>10.6951951590554</v>
      </c>
      <c r="J358" s="69" t="n">
        <v>17.6964837031469</v>
      </c>
      <c r="K358" s="69" t="n">
        <v>10.4537521510083</v>
      </c>
      <c r="L358" s="69" t="n">
        <v>6631.9583163</v>
      </c>
      <c r="M358" s="69" t="n">
        <v>6.53526546004232</v>
      </c>
      <c r="N358" s="69" t="n">
        <v>45.889327945408</v>
      </c>
      <c r="O358" s="69" t="n">
        <v>5.60183816358136</v>
      </c>
      <c r="P358" s="69" t="n">
        <v>1789.0178795</v>
      </c>
      <c r="Q358" s="69" t="n">
        <v>12.8354637018034</v>
      </c>
      <c r="R358" s="69" t="n">
        <v>12.3789722819573</v>
      </c>
      <c r="S358" s="69" t="n">
        <v>12.4840274767777</v>
      </c>
      <c r="T358" s="69" t="n">
        <v>572.2919209</v>
      </c>
      <c r="U358" s="69" t="n">
        <v>20.8132095286938</v>
      </c>
      <c r="V358" s="69" t="n">
        <v>3.95993014222371</v>
      </c>
      <c r="W358" s="69" t="n">
        <v>20.7373796383248</v>
      </c>
      <c r="X358" s="69" t="n">
        <v>2746.4058785</v>
      </c>
      <c r="Y358" s="69" t="n">
        <v>14.5560228801594</v>
      </c>
      <c r="Z358" s="69" t="n">
        <v>19.0035452605191</v>
      </c>
      <c r="AA358" s="69" t="n">
        <v>14.5784619706404</v>
      </c>
    </row>
    <row r="359">
      <c r="A359" s="69" t="s">
        <v>255</v>
      </c>
      <c r="B359" s="69" t="s">
        <v>256</v>
      </c>
      <c r="C359" s="69" t="s">
        <v>16</v>
      </c>
      <c r="D359" s="69"/>
      <c r="E359" s="69"/>
      <c r="F359" s="69"/>
      <c r="G359" s="69"/>
      <c r="H359" s="69" t="n">
        <v>14.5441119</v>
      </c>
      <c r="I359" s="69" t="n">
        <v>99.9999999999999</v>
      </c>
      <c r="J359" s="69" t="n">
        <v>2.78693771362509</v>
      </c>
      <c r="K359" s="69" t="n">
        <v>96.8489791152552</v>
      </c>
      <c r="L359" s="69" t="n">
        <v>64.6812999</v>
      </c>
      <c r="M359" s="69" t="n">
        <v>57.1425637715893</v>
      </c>
      <c r="N359" s="69" t="n">
        <v>12.3942084121069</v>
      </c>
      <c r="O359" s="69" t="n">
        <v>53.4273926237566</v>
      </c>
      <c r="P359" s="69" t="n">
        <v>68.220265</v>
      </c>
      <c r="Q359" s="69" t="n">
        <v>50.7946531344361</v>
      </c>
      <c r="R359" s="69" t="n">
        <v>13.0723436858319</v>
      </c>
      <c r="S359" s="69" t="n">
        <v>48.8398967071646</v>
      </c>
      <c r="T359" s="69" t="n">
        <v>23.728533</v>
      </c>
      <c r="U359" s="69" t="n">
        <v>70.3759322376793</v>
      </c>
      <c r="V359" s="69" t="n">
        <v>4.54685332190668</v>
      </c>
      <c r="W359" s="69" t="n">
        <v>69.0426451759621</v>
      </c>
      <c r="X359" s="69" t="n">
        <v>350.6929216</v>
      </c>
      <c r="Y359" s="69" t="n">
        <v>21.6128408635407</v>
      </c>
      <c r="Z359" s="69" t="n">
        <v>67.1996568665294</v>
      </c>
      <c r="AA359" s="69" t="n">
        <v>12.5985252928874</v>
      </c>
    </row>
    <row r="360">
      <c r="A360" s="69" t="s">
        <v>255</v>
      </c>
      <c r="B360" s="69" t="s">
        <v>256</v>
      </c>
      <c r="C360" s="69" t="s">
        <v>17</v>
      </c>
      <c r="D360" s="69"/>
      <c r="E360" s="69"/>
      <c r="F360" s="69"/>
      <c r="G360" s="69"/>
      <c r="H360" s="69" t="n">
        <v>242.0678561</v>
      </c>
      <c r="I360" s="69" t="n">
        <v>26.2487581771711</v>
      </c>
      <c r="J360" s="69" t="n">
        <v>1.86774949614811</v>
      </c>
      <c r="K360" s="69" t="n">
        <v>26.279365366266</v>
      </c>
      <c r="L360" s="69" t="n">
        <v>1470.3916857</v>
      </c>
      <c r="M360" s="69" t="n">
        <v>9.44344657431337</v>
      </c>
      <c r="N360" s="69" t="n">
        <v>11.3452623340954</v>
      </c>
      <c r="O360" s="69" t="n">
        <v>9.29799082576138</v>
      </c>
      <c r="P360" s="69" t="n">
        <v>1078.261841</v>
      </c>
      <c r="Q360" s="69" t="n">
        <v>11.8363586293292</v>
      </c>
      <c r="R360" s="69" t="n">
        <v>8.31966310062877</v>
      </c>
      <c r="S360" s="69" t="n">
        <v>11.6219392869141</v>
      </c>
      <c r="T360" s="69" t="n">
        <v>908.8262705</v>
      </c>
      <c r="U360" s="69" t="n">
        <v>15.4509425413612</v>
      </c>
      <c r="V360" s="69" t="n">
        <v>7.01233049344358</v>
      </c>
      <c r="W360" s="69" t="n">
        <v>15.0330042411261</v>
      </c>
      <c r="X360" s="69" t="n">
        <v>9260.8550452</v>
      </c>
      <c r="Y360" s="69" t="n">
        <v>2.66016411582802</v>
      </c>
      <c r="Z360" s="69" t="n">
        <v>71.4549945756842</v>
      </c>
      <c r="AA360" s="69" t="n">
        <v>2.34557018980767</v>
      </c>
    </row>
    <row r="361">
      <c r="A361" s="69" t="s">
        <v>257</v>
      </c>
      <c r="B361" s="69" t="s">
        <v>258</v>
      </c>
      <c r="C361" s="69" t="s">
        <v>16</v>
      </c>
      <c r="D361" s="69"/>
      <c r="E361" s="69"/>
      <c r="F361" s="69"/>
      <c r="G361" s="69"/>
      <c r="H361" s="69"/>
      <c r="I361" s="69"/>
      <c r="J361" s="69"/>
      <c r="K361" s="69"/>
      <c r="L361" s="69" t="n">
        <v>66.5189709</v>
      </c>
      <c r="M361" s="69" t="n">
        <v>46.3464081200235</v>
      </c>
      <c r="N361" s="69" t="n">
        <v>15.1082856680783</v>
      </c>
      <c r="O361" s="69" t="n">
        <v>41.6706940967281</v>
      </c>
      <c r="P361" s="69" t="n">
        <v>49.6350253</v>
      </c>
      <c r="Q361" s="69" t="n">
        <v>52.524360980455</v>
      </c>
      <c r="R361" s="69" t="n">
        <v>11.2734777948089</v>
      </c>
      <c r="S361" s="69" t="n">
        <v>44.6185487271004</v>
      </c>
      <c r="T361" s="69" t="n">
        <v>30.9092695</v>
      </c>
      <c r="U361" s="69" t="n">
        <v>57.9498475331245</v>
      </c>
      <c r="V361" s="69" t="n">
        <v>7.02034422780913</v>
      </c>
      <c r="W361" s="69" t="n">
        <v>57.2663439365441</v>
      </c>
      <c r="X361" s="69" t="n">
        <v>293.2181293</v>
      </c>
      <c r="Y361" s="69" t="n">
        <v>23.2148568478198</v>
      </c>
      <c r="Z361" s="69" t="n">
        <v>66.5978923093037</v>
      </c>
      <c r="AA361" s="69" t="n">
        <v>9.54836362347635</v>
      </c>
    </row>
    <row r="362">
      <c r="A362" s="69" t="s">
        <v>257</v>
      </c>
      <c r="B362" s="69" t="s">
        <v>258</v>
      </c>
      <c r="C362" s="69" t="s">
        <v>17</v>
      </c>
      <c r="D362" s="69"/>
      <c r="E362" s="69"/>
      <c r="F362" s="69"/>
      <c r="G362" s="69"/>
      <c r="H362" s="69" t="n">
        <v>188.6889293</v>
      </c>
      <c r="I362" s="69" t="n">
        <v>21.1542977662491</v>
      </c>
      <c r="J362" s="69" t="n">
        <v>1.81007660206079</v>
      </c>
      <c r="K362" s="69" t="n">
        <v>21.1056993754722</v>
      </c>
      <c r="L362" s="69" t="n">
        <v>906.8745528</v>
      </c>
      <c r="M362" s="69" t="n">
        <v>9.99506668295516</v>
      </c>
      <c r="N362" s="69" t="n">
        <v>8.69956925993125</v>
      </c>
      <c r="O362" s="69" t="n">
        <v>10.0328879995358</v>
      </c>
      <c r="P362" s="69" t="n">
        <v>861.6871596</v>
      </c>
      <c r="Q362" s="69" t="n">
        <v>12.9459234937254</v>
      </c>
      <c r="R362" s="69" t="n">
        <v>8.26609049971529</v>
      </c>
      <c r="S362" s="69" t="n">
        <v>12.6904341585178</v>
      </c>
      <c r="T362" s="69" t="n">
        <v>501.9392901</v>
      </c>
      <c r="U362" s="69" t="n">
        <v>14.6686267334015</v>
      </c>
      <c r="V362" s="69" t="n">
        <v>4.81506025836044</v>
      </c>
      <c r="W362" s="69" t="n">
        <v>14.5738018201827</v>
      </c>
      <c r="X362" s="69" t="n">
        <v>7965.1716165</v>
      </c>
      <c r="Y362" s="69" t="n">
        <v>2.49541219460009</v>
      </c>
      <c r="Z362" s="69" t="n">
        <v>76.4092033799323</v>
      </c>
      <c r="AA362" s="69" t="n">
        <v>2.03606905752806</v>
      </c>
    </row>
    <row r="363">
      <c r="A363" s="69" t="s">
        <v>259</v>
      </c>
      <c r="B363" s="69" t="s">
        <v>260</v>
      </c>
      <c r="C363" s="69" t="s">
        <v>16</v>
      </c>
      <c r="D363" s="69"/>
      <c r="E363" s="69"/>
      <c r="F363" s="69"/>
      <c r="G363" s="69"/>
      <c r="H363" s="69" t="n">
        <v>20.5128901</v>
      </c>
      <c r="I363" s="69" t="n">
        <v>100</v>
      </c>
      <c r="J363" s="69" t="n">
        <v>4.63545309320372</v>
      </c>
      <c r="K363" s="69" t="n">
        <v>94.6598089323542</v>
      </c>
      <c r="L363" s="69" t="n">
        <v>45.5838723</v>
      </c>
      <c r="M363" s="69" t="n">
        <v>57.6838949873459</v>
      </c>
      <c r="N363" s="69" t="n">
        <v>10.3009327707186</v>
      </c>
      <c r="O363" s="69" t="n">
        <v>54.7508625617248</v>
      </c>
      <c r="P363" s="69" t="n">
        <v>27.0283218</v>
      </c>
      <c r="Q363" s="69" t="n">
        <v>72.6600688890807</v>
      </c>
      <c r="R363" s="69" t="n">
        <v>6.10779452730143</v>
      </c>
      <c r="S363" s="69" t="n">
        <v>68.6004341462884</v>
      </c>
      <c r="T363" s="69" t="n">
        <v>21.2021725</v>
      </c>
      <c r="U363" s="69" t="n">
        <v>100</v>
      </c>
      <c r="V363" s="69" t="n">
        <v>4.79121545616646</v>
      </c>
      <c r="W363" s="69" t="n">
        <v>98.5143793461228</v>
      </c>
      <c r="X363" s="69" t="n">
        <v>328.1945354</v>
      </c>
      <c r="Y363" s="69" t="n">
        <v>24.7651469987458</v>
      </c>
      <c r="Z363" s="69" t="n">
        <v>74.1646041526098</v>
      </c>
      <c r="AA363" s="69" t="n">
        <v>13.2305366658024</v>
      </c>
    </row>
    <row r="364">
      <c r="A364" s="69" t="s">
        <v>259</v>
      </c>
      <c r="B364" s="69" t="s">
        <v>260</v>
      </c>
      <c r="C364" s="69" t="s">
        <v>17</v>
      </c>
      <c r="D364" s="69" t="n">
        <v>54.4795152</v>
      </c>
      <c r="E364" s="69" t="n">
        <v>58.5828715714896</v>
      </c>
      <c r="F364" s="69" t="n">
        <v>0.29202718442353</v>
      </c>
      <c r="G364" s="69" t="n">
        <v>58.4817431597894</v>
      </c>
      <c r="H364" s="69" t="n">
        <v>523.2660727</v>
      </c>
      <c r="I364" s="69" t="n">
        <v>20.0106653148549</v>
      </c>
      <c r="J364" s="69" t="n">
        <v>2.80486926790676</v>
      </c>
      <c r="K364" s="69" t="n">
        <v>20.0461650013588</v>
      </c>
      <c r="L364" s="69" t="n">
        <v>2667.9206417</v>
      </c>
      <c r="M364" s="69" t="n">
        <v>8.01476967320809</v>
      </c>
      <c r="N364" s="69" t="n">
        <v>14.3008863129727</v>
      </c>
      <c r="O364" s="69" t="n">
        <v>8.29413803236647</v>
      </c>
      <c r="P364" s="69" t="n">
        <v>1493.2642619</v>
      </c>
      <c r="Q364" s="69" t="n">
        <v>12.8212501215851</v>
      </c>
      <c r="R364" s="69" t="n">
        <v>8.0043619404847</v>
      </c>
      <c r="S364" s="69" t="n">
        <v>13.0881943469027</v>
      </c>
      <c r="T364" s="69" t="n">
        <v>1105.0064906</v>
      </c>
      <c r="U364" s="69" t="n">
        <v>13.6512605101649</v>
      </c>
      <c r="V364" s="69" t="n">
        <v>5.92317925434924</v>
      </c>
      <c r="W364" s="69" t="n">
        <v>13.3088310514343</v>
      </c>
      <c r="X364" s="69" t="n">
        <v>12811.6944474</v>
      </c>
      <c r="Y364" s="69" t="n">
        <v>3.32403940998341</v>
      </c>
      <c r="Z364" s="69" t="n">
        <v>68.6746760398631</v>
      </c>
      <c r="AA364" s="69" t="n">
        <v>2.66176531334833</v>
      </c>
    </row>
    <row r="365">
      <c r="A365" s="69" t="s">
        <v>261</v>
      </c>
      <c r="B365" s="69" t="s">
        <v>262</v>
      </c>
      <c r="C365" s="69" t="s">
        <v>16</v>
      </c>
      <c r="D365" s="69"/>
      <c r="E365" s="69"/>
      <c r="F365" s="69"/>
      <c r="G365" s="69"/>
      <c r="H365" s="69" t="n">
        <v>18.8719098</v>
      </c>
      <c r="I365" s="69" t="n">
        <v>100</v>
      </c>
      <c r="J365" s="69" t="n">
        <v>5.59004693499832</v>
      </c>
      <c r="K365" s="69" t="n">
        <v>98.657336185242</v>
      </c>
      <c r="L365" s="69" t="n">
        <v>20.9973572</v>
      </c>
      <c r="M365" s="69" t="n">
        <v>100</v>
      </c>
      <c r="N365" s="69" t="n">
        <v>6.21962554414737</v>
      </c>
      <c r="O365" s="69" t="n">
        <v>98.0100534235503</v>
      </c>
      <c r="P365" s="69" t="n">
        <v>22.4314201</v>
      </c>
      <c r="Q365" s="69" t="n">
        <v>100</v>
      </c>
      <c r="R365" s="69" t="n">
        <v>6.64440920429075</v>
      </c>
      <c r="S365" s="69" t="n">
        <v>97.5708985794261</v>
      </c>
      <c r="T365" s="69" t="n">
        <v>32.995847</v>
      </c>
      <c r="U365" s="69" t="n">
        <v>100</v>
      </c>
      <c r="V365" s="69" t="n">
        <v>9.773697275197</v>
      </c>
      <c r="W365" s="69" t="n">
        <v>94.2727165155201</v>
      </c>
      <c r="X365" s="69" t="n">
        <v>242.30188</v>
      </c>
      <c r="Y365" s="69" t="n">
        <v>30.6892020545961</v>
      </c>
      <c r="Z365" s="69" t="n">
        <v>71.7722210413666</v>
      </c>
      <c r="AA365" s="69" t="n">
        <v>17.1962401843202</v>
      </c>
    </row>
    <row r="366">
      <c r="A366" s="69" t="s">
        <v>261</v>
      </c>
      <c r="B366" s="69" t="s">
        <v>262</v>
      </c>
      <c r="C366" s="69" t="s">
        <v>17</v>
      </c>
      <c r="D366" s="69"/>
      <c r="E366" s="69"/>
      <c r="F366" s="69"/>
      <c r="G366" s="69"/>
      <c r="H366" s="69" t="n">
        <v>583.0114611</v>
      </c>
      <c r="I366" s="69" t="n">
        <v>20.8364047131157</v>
      </c>
      <c r="J366" s="69" t="n">
        <v>2.97115752404271</v>
      </c>
      <c r="K366" s="69" t="n">
        <v>21.0480627650517</v>
      </c>
      <c r="L366" s="69" t="n">
        <v>2668.6181981</v>
      </c>
      <c r="M366" s="69" t="n">
        <v>8.36231216869567</v>
      </c>
      <c r="N366" s="69" t="n">
        <v>13.5998785051708</v>
      </c>
      <c r="O366" s="69" t="n">
        <v>8.34363724092664</v>
      </c>
      <c r="P366" s="69" t="n">
        <v>2685.6374236</v>
      </c>
      <c r="Q366" s="69" t="n">
        <v>8.78689230203657</v>
      </c>
      <c r="R366" s="69" t="n">
        <v>13.6866123059134</v>
      </c>
      <c r="S366" s="69" t="n">
        <v>8.94014194107007</v>
      </c>
      <c r="T366" s="69" t="n">
        <v>636.9248531</v>
      </c>
      <c r="U366" s="69" t="n">
        <v>20.0769840606885</v>
      </c>
      <c r="V366" s="69" t="n">
        <v>3.24591229470405</v>
      </c>
      <c r="W366" s="69" t="n">
        <v>19.9663067925609</v>
      </c>
      <c r="X366" s="69" t="n">
        <v>13048.1759925</v>
      </c>
      <c r="Y366" s="69" t="n">
        <v>3.07447945413849</v>
      </c>
      <c r="Z366" s="69" t="n">
        <v>66.496439370169</v>
      </c>
      <c r="AA366" s="69" t="n">
        <v>2.41017505006143</v>
      </c>
    </row>
    <row r="367">
      <c r="A367" s="69" t="s">
        <v>263</v>
      </c>
      <c r="B367" s="69" t="s">
        <v>264</v>
      </c>
      <c r="C367" s="69" t="s">
        <v>16</v>
      </c>
      <c r="D367" s="69"/>
      <c r="E367" s="69"/>
      <c r="F367" s="69"/>
      <c r="G367" s="69"/>
      <c r="H367" s="69" t="n">
        <v>49.9989478</v>
      </c>
      <c r="I367" s="69" t="n">
        <v>50.2794274630468</v>
      </c>
      <c r="J367" s="69" t="n">
        <v>11.2287921603623</v>
      </c>
      <c r="K367" s="69" t="n">
        <v>48.5356512040402</v>
      </c>
      <c r="L367" s="69" t="n">
        <v>63.6466641</v>
      </c>
      <c r="M367" s="69" t="n">
        <v>44.6522967993513</v>
      </c>
      <c r="N367" s="69" t="n">
        <v>14.2938040563985</v>
      </c>
      <c r="O367" s="69" t="n">
        <v>41.8553715795001</v>
      </c>
      <c r="P367" s="69" t="n">
        <v>31.5841586</v>
      </c>
      <c r="Q367" s="69" t="n">
        <v>70.4319885228816</v>
      </c>
      <c r="R367" s="69" t="n">
        <v>7.09318831864139</v>
      </c>
      <c r="S367" s="69" t="n">
        <v>69.0066696207637</v>
      </c>
      <c r="T367" s="69" t="n">
        <v>13.1474616</v>
      </c>
      <c r="U367" s="69" t="n">
        <v>100</v>
      </c>
      <c r="V367" s="69" t="n">
        <v>2.95266441072475</v>
      </c>
      <c r="W367" s="69" t="n">
        <v>99.6041248867527</v>
      </c>
      <c r="X367" s="69" t="n">
        <v>286.8972648</v>
      </c>
      <c r="Y367" s="69" t="n">
        <v>25.0323115215072</v>
      </c>
      <c r="Z367" s="69" t="n">
        <v>64.4315510538731</v>
      </c>
      <c r="AA367" s="69" t="n">
        <v>13.3840641182633</v>
      </c>
    </row>
    <row r="368">
      <c r="A368" s="69" t="s">
        <v>263</v>
      </c>
      <c r="B368" s="69" t="s">
        <v>264</v>
      </c>
      <c r="C368" s="69" t="s">
        <v>17</v>
      </c>
      <c r="D368" s="69" t="n">
        <v>11.8433096</v>
      </c>
      <c r="E368" s="69" t="n">
        <v>99.9999999999994</v>
      </c>
      <c r="F368" s="69" t="n">
        <v>0.0698783651564859</v>
      </c>
      <c r="G368" s="69" t="n">
        <v>99.987802907195</v>
      </c>
      <c r="H368" s="69" t="n">
        <v>682.1846703</v>
      </c>
      <c r="I368" s="69" t="n">
        <v>14.9351096090541</v>
      </c>
      <c r="J368" s="69" t="n">
        <v>4.02505305572527</v>
      </c>
      <c r="K368" s="69" t="n">
        <v>14.8865137446179</v>
      </c>
      <c r="L368" s="69" t="n">
        <v>3073.3178327</v>
      </c>
      <c r="M368" s="69" t="n">
        <v>7.61017051974387</v>
      </c>
      <c r="N368" s="69" t="n">
        <v>18.1333118029229</v>
      </c>
      <c r="O368" s="69" t="n">
        <v>7.48434791330297</v>
      </c>
      <c r="P368" s="69" t="n">
        <v>2061.4576934</v>
      </c>
      <c r="Q368" s="69" t="n">
        <v>9.00300840111947</v>
      </c>
      <c r="R368" s="69" t="n">
        <v>12.1630944659297</v>
      </c>
      <c r="S368" s="69" t="n">
        <v>9.0105154853527</v>
      </c>
      <c r="T368" s="69" t="n">
        <v>450.6938558</v>
      </c>
      <c r="U368" s="69" t="n">
        <v>18.6257466494187</v>
      </c>
      <c r="V368" s="69" t="n">
        <v>2.6592017681761</v>
      </c>
      <c r="W368" s="69" t="n">
        <v>18.6579224436899</v>
      </c>
      <c r="X368" s="69" t="n">
        <v>10668.9666921</v>
      </c>
      <c r="Y368" s="69" t="n">
        <v>2.75899909637978</v>
      </c>
      <c r="Z368" s="69" t="n">
        <v>62.9494605420895</v>
      </c>
      <c r="AA368" s="69" t="n">
        <v>2.60751460858107</v>
      </c>
    </row>
    <row r="369">
      <c r="A369" s="69" t="s">
        <v>265</v>
      </c>
      <c r="B369" s="69" t="s">
        <v>266</v>
      </c>
      <c r="C369" s="69" t="s">
        <v>16</v>
      </c>
      <c r="D369" s="69"/>
      <c r="E369" s="69"/>
      <c r="F369" s="69"/>
      <c r="G369" s="69"/>
      <c r="H369" s="69" t="n">
        <v>5.1904112</v>
      </c>
      <c r="I369" s="69" t="n">
        <v>100</v>
      </c>
      <c r="J369" s="69" t="n">
        <v>6.44784600686736</v>
      </c>
      <c r="K369" s="69" t="n">
        <v>94.5803660780614</v>
      </c>
      <c r="L369" s="69" t="n">
        <v>58.5811781</v>
      </c>
      <c r="M369" s="69" t="n">
        <v>38.0054005443667</v>
      </c>
      <c r="N369" s="69" t="n">
        <v>72.7731196498788</v>
      </c>
      <c r="O369" s="69" t="n">
        <v>16.2769901532645</v>
      </c>
      <c r="P369" s="69" t="n">
        <v>4.5931066</v>
      </c>
      <c r="Q369" s="69" t="n">
        <v>100</v>
      </c>
      <c r="R369" s="69" t="n">
        <v>5.70583772821817</v>
      </c>
      <c r="S369" s="69" t="n">
        <v>95.5455772419381</v>
      </c>
      <c r="T369" s="69"/>
      <c r="U369" s="69"/>
      <c r="V369" s="69"/>
      <c r="W369" s="69"/>
      <c r="X369" s="69" t="n">
        <v>12.1336782</v>
      </c>
      <c r="Y369" s="69" t="n">
        <v>71.4373032219014</v>
      </c>
      <c r="Z369" s="69" t="n">
        <v>15.0731966150357</v>
      </c>
      <c r="AA369" s="69" t="n">
        <v>69.4437130353659</v>
      </c>
    </row>
    <row r="370">
      <c r="A370" s="69" t="s">
        <v>265</v>
      </c>
      <c r="B370" s="69" t="s">
        <v>266</v>
      </c>
      <c r="C370" s="69" t="s">
        <v>17</v>
      </c>
      <c r="D370" s="69" t="n">
        <v>7.1753232</v>
      </c>
      <c r="E370" s="69" t="n">
        <v>70.4421011034088</v>
      </c>
      <c r="F370" s="69" t="n">
        <v>0.158000044904255</v>
      </c>
      <c r="G370" s="69" t="n">
        <v>70.2705357414201</v>
      </c>
      <c r="H370" s="69" t="n">
        <v>273.1719005</v>
      </c>
      <c r="I370" s="69" t="n">
        <v>14.4473602776991</v>
      </c>
      <c r="J370" s="69" t="n">
        <v>6.01522347391691</v>
      </c>
      <c r="K370" s="69" t="n">
        <v>14.7156271789425</v>
      </c>
      <c r="L370" s="69" t="n">
        <v>1320.8016742</v>
      </c>
      <c r="M370" s="69" t="n">
        <v>6.63603534716896</v>
      </c>
      <c r="N370" s="69" t="n">
        <v>29.0839475820705</v>
      </c>
      <c r="O370" s="69" t="n">
        <v>6.46295001933465</v>
      </c>
      <c r="P370" s="69" t="n">
        <v>944.7963527</v>
      </c>
      <c r="Q370" s="69" t="n">
        <v>8.13490411117337</v>
      </c>
      <c r="R370" s="69" t="n">
        <v>20.8043403747968</v>
      </c>
      <c r="S370" s="69" t="n">
        <v>7.61454273511954</v>
      </c>
      <c r="T370" s="69" t="n">
        <v>277.4704366</v>
      </c>
      <c r="U370" s="69" t="n">
        <v>16.0728515603753</v>
      </c>
      <c r="V370" s="69" t="n">
        <v>6.10987689619377</v>
      </c>
      <c r="W370" s="69" t="n">
        <v>15.8221821198819</v>
      </c>
      <c r="X370" s="69" t="n">
        <v>1717.9268196</v>
      </c>
      <c r="Y370" s="69" t="n">
        <v>6.78121782566547</v>
      </c>
      <c r="Z370" s="69" t="n">
        <v>37.8286116281178</v>
      </c>
      <c r="AA370" s="69" t="n">
        <v>6.80413028337124</v>
      </c>
    </row>
    <row r="371">
      <c r="A371" s="69" t="s">
        <v>267</v>
      </c>
      <c r="B371" s="69" t="s">
        <v>268</v>
      </c>
      <c r="C371" s="69" t="s">
        <v>16</v>
      </c>
      <c r="D371" s="69"/>
      <c r="E371" s="69"/>
      <c r="F371" s="69"/>
      <c r="G371" s="69"/>
      <c r="H371" s="69" t="n">
        <v>542.0860631</v>
      </c>
      <c r="I371" s="69" t="n">
        <v>34.2403238314888</v>
      </c>
      <c r="J371" s="69" t="n">
        <v>18.5152677576043</v>
      </c>
      <c r="K371" s="69" t="n">
        <v>33.7340974793061</v>
      </c>
      <c r="L371" s="69" t="n">
        <v>569.736592</v>
      </c>
      <c r="M371" s="69" t="n">
        <v>46.0797994198187</v>
      </c>
      <c r="N371" s="69" t="n">
        <v>19.459687806508</v>
      </c>
      <c r="O371" s="69" t="n">
        <v>38.1409359090383</v>
      </c>
      <c r="P371" s="69" t="n">
        <v>843.2752733</v>
      </c>
      <c r="Q371" s="69" t="n">
        <v>30.0884191707091</v>
      </c>
      <c r="R371" s="69" t="n">
        <v>28.8025620677804</v>
      </c>
      <c r="S371" s="69" t="n">
        <v>25.2064298611411</v>
      </c>
      <c r="T371" s="69" t="n">
        <v>242.4821695</v>
      </c>
      <c r="U371" s="69" t="n">
        <v>49.1866684385091</v>
      </c>
      <c r="V371" s="69" t="n">
        <v>8.28212086668069</v>
      </c>
      <c r="W371" s="69" t="n">
        <v>49.0653151828639</v>
      </c>
      <c r="X371" s="69" t="n">
        <v>730.1985883</v>
      </c>
      <c r="Y371" s="69" t="n">
        <v>32.5658564858829</v>
      </c>
      <c r="Z371" s="69" t="n">
        <v>24.9403615014267</v>
      </c>
      <c r="AA371" s="69" t="n">
        <v>28.2667847896063</v>
      </c>
    </row>
    <row r="372">
      <c r="A372" s="69" t="s">
        <v>267</v>
      </c>
      <c r="B372" s="69" t="s">
        <v>268</v>
      </c>
      <c r="C372" s="69" t="s">
        <v>17</v>
      </c>
      <c r="D372" s="69" t="n">
        <v>309.8759659</v>
      </c>
      <c r="E372" s="69" t="n">
        <v>44.4124593895423</v>
      </c>
      <c r="F372" s="69" t="n">
        <v>0.439637280270726</v>
      </c>
      <c r="G372" s="69" t="n">
        <v>44.6630467220792</v>
      </c>
      <c r="H372" s="69" t="n">
        <v>6198.2856986</v>
      </c>
      <c r="I372" s="69" t="n">
        <v>11.6868891218646</v>
      </c>
      <c r="J372" s="69" t="n">
        <v>8.79383290975468</v>
      </c>
      <c r="K372" s="69" t="n">
        <v>11.7533175992591</v>
      </c>
      <c r="L372" s="69" t="n">
        <v>20906.4082801</v>
      </c>
      <c r="M372" s="69" t="n">
        <v>7.72656781746902</v>
      </c>
      <c r="N372" s="69" t="n">
        <v>29.661017593919</v>
      </c>
      <c r="O372" s="69" t="n">
        <v>7.1738654323561</v>
      </c>
      <c r="P372" s="69" t="n">
        <v>13121.2224892</v>
      </c>
      <c r="Q372" s="69" t="n">
        <v>8.47755583487361</v>
      </c>
      <c r="R372" s="69" t="n">
        <v>18.6157663187101</v>
      </c>
      <c r="S372" s="69" t="n">
        <v>8.10786541487101</v>
      </c>
      <c r="T372" s="69" t="n">
        <v>4814.2058347</v>
      </c>
      <c r="U372" s="69" t="n">
        <v>12.4376269941181</v>
      </c>
      <c r="V372" s="69" t="n">
        <v>6.83016623662251</v>
      </c>
      <c r="W372" s="69" t="n">
        <v>12.3193623031509</v>
      </c>
      <c r="X372" s="69" t="n">
        <v>25134.4624008</v>
      </c>
      <c r="Y372" s="69" t="n">
        <v>6.6994584666781</v>
      </c>
      <c r="Z372" s="69" t="n">
        <v>35.659579660723</v>
      </c>
      <c r="AA372" s="69" t="n">
        <v>6.39944784951072</v>
      </c>
    </row>
    <row r="373">
      <c r="A373" s="69" t="s">
        <v>269</v>
      </c>
      <c r="B373" s="69" t="s">
        <v>270</v>
      </c>
      <c r="C373" s="69" t="s">
        <v>16</v>
      </c>
      <c r="D373" s="69"/>
      <c r="E373" s="69"/>
      <c r="F373" s="69"/>
      <c r="G373" s="69"/>
      <c r="H373" s="69"/>
      <c r="I373" s="69"/>
      <c r="J373" s="69"/>
      <c r="K373" s="69"/>
      <c r="L373" s="69" t="n">
        <v>26.7334179</v>
      </c>
      <c r="M373" s="69" t="n">
        <v>100</v>
      </c>
      <c r="N373" s="69" t="n">
        <v>1.80462152678879</v>
      </c>
      <c r="O373" s="69" t="n">
        <v>101.084097138768</v>
      </c>
      <c r="P373" s="69"/>
      <c r="Q373" s="69"/>
      <c r="R373" s="69"/>
      <c r="S373" s="69"/>
      <c r="T373" s="69" t="n">
        <v>28.2067854</v>
      </c>
      <c r="U373" s="69" t="n">
        <v>100</v>
      </c>
      <c r="V373" s="69" t="n">
        <v>1.90408021618334</v>
      </c>
      <c r="W373" s="69" t="n">
        <v>98.8418585183275</v>
      </c>
      <c r="X373" s="69" t="n">
        <v>1426.4461984</v>
      </c>
      <c r="Y373" s="69" t="n">
        <v>19.4655225077502</v>
      </c>
      <c r="Z373" s="69" t="n">
        <v>96.2912982570279</v>
      </c>
      <c r="AA373" s="69" t="n">
        <v>2.7057746377048</v>
      </c>
    </row>
    <row r="374">
      <c r="A374" s="69" t="s">
        <v>269</v>
      </c>
      <c r="B374" s="69" t="s">
        <v>270</v>
      </c>
      <c r="C374" s="69" t="s">
        <v>17</v>
      </c>
      <c r="D374" s="69"/>
      <c r="E374" s="69"/>
      <c r="F374" s="69"/>
      <c r="G374" s="69"/>
      <c r="H374" s="69" t="n">
        <v>226.6254843</v>
      </c>
      <c r="I374" s="69" t="n">
        <v>49.5444795234759</v>
      </c>
      <c r="J374" s="69" t="n">
        <v>0.545349218121168</v>
      </c>
      <c r="K374" s="69" t="n">
        <v>49.8093545772415</v>
      </c>
      <c r="L374" s="69" t="n">
        <v>2786.1520401</v>
      </c>
      <c r="M374" s="69" t="n">
        <v>11.4602574005796</v>
      </c>
      <c r="N374" s="69" t="n">
        <v>6.70456741142078</v>
      </c>
      <c r="O374" s="69" t="n">
        <v>11.3610566815245</v>
      </c>
      <c r="P374" s="69" t="n">
        <v>2149.635816</v>
      </c>
      <c r="Q374" s="69" t="n">
        <v>15.3880170624947</v>
      </c>
      <c r="R374" s="69" t="n">
        <v>5.17286136253326</v>
      </c>
      <c r="S374" s="69" t="n">
        <v>15.1281488677464</v>
      </c>
      <c r="T374" s="69" t="n">
        <v>1531.3534587</v>
      </c>
      <c r="U374" s="69" t="n">
        <v>17.059246341276</v>
      </c>
      <c r="V374" s="69" t="n">
        <v>3.68503310185399</v>
      </c>
      <c r="W374" s="69" t="n">
        <v>17.0655067120048</v>
      </c>
      <c r="X374" s="69" t="n">
        <v>34862.2631299</v>
      </c>
      <c r="Y374" s="69" t="n">
        <v>2.64563786239736</v>
      </c>
      <c r="Z374" s="69" t="n">
        <v>83.8921889060708</v>
      </c>
      <c r="AA374" s="69" t="n">
        <v>1.65561859961617</v>
      </c>
    </row>
    <row r="375">
      <c r="A375" s="69" t="s">
        <v>271</v>
      </c>
      <c r="B375" s="69" t="s">
        <v>272</v>
      </c>
      <c r="C375" s="69" t="s">
        <v>16</v>
      </c>
      <c r="D375" s="69" t="n">
        <v>19.8614878</v>
      </c>
      <c r="E375" s="69" t="n">
        <v>99.9999999999998</v>
      </c>
      <c r="F375" s="69" t="n">
        <v>8.52324109079768</v>
      </c>
      <c r="G375" s="69" t="n">
        <v>97.3568356141189</v>
      </c>
      <c r="H375" s="69"/>
      <c r="I375" s="69"/>
      <c r="J375" s="69"/>
      <c r="K375" s="69"/>
      <c r="L375" s="69" t="n">
        <v>61.5922739</v>
      </c>
      <c r="M375" s="69" t="n">
        <v>56.8875819027717</v>
      </c>
      <c r="N375" s="69" t="n">
        <v>26.4313431635341</v>
      </c>
      <c r="O375" s="69" t="n">
        <v>46.7514359699434</v>
      </c>
      <c r="P375" s="69" t="n">
        <v>17.0714972</v>
      </c>
      <c r="Q375" s="69" t="n">
        <v>100</v>
      </c>
      <c r="R375" s="69" t="n">
        <v>7.32596107007037</v>
      </c>
      <c r="S375" s="69" t="n">
        <v>98.6023040709327</v>
      </c>
      <c r="T375" s="69" t="n">
        <v>63.2377956</v>
      </c>
      <c r="U375" s="69" t="n">
        <v>49.74060297444</v>
      </c>
      <c r="V375" s="69" t="n">
        <v>27.1374925875082</v>
      </c>
      <c r="W375" s="69" t="n">
        <v>43.4551004588587</v>
      </c>
      <c r="X375" s="69" t="n">
        <v>71.2643536</v>
      </c>
      <c r="Y375" s="69" t="n">
        <v>49.0185761239578</v>
      </c>
      <c r="Z375" s="69" t="n">
        <v>30.5819620880897</v>
      </c>
      <c r="AA375" s="69" t="n">
        <v>36.3949617009303</v>
      </c>
    </row>
    <row r="376">
      <c r="A376" s="69" t="s">
        <v>271</v>
      </c>
      <c r="B376" s="69" t="s">
        <v>272</v>
      </c>
      <c r="C376" s="69" t="s">
        <v>17</v>
      </c>
      <c r="D376" s="69" t="n">
        <v>11.1879628</v>
      </c>
      <c r="E376" s="69" t="n">
        <v>100</v>
      </c>
      <c r="F376" s="69" t="n">
        <v>0.0819611578061838</v>
      </c>
      <c r="G376" s="69" t="n">
        <v>99.4535779071383</v>
      </c>
      <c r="H376" s="69" t="n">
        <v>657.3172286</v>
      </c>
      <c r="I376" s="69" t="n">
        <v>19.332678134802</v>
      </c>
      <c r="J376" s="69" t="n">
        <v>4.81539687475615</v>
      </c>
      <c r="K376" s="69" t="n">
        <v>19.1622898544482</v>
      </c>
      <c r="L376" s="69" t="n">
        <v>2418.3724905</v>
      </c>
      <c r="M376" s="69" t="n">
        <v>11.7247750318139</v>
      </c>
      <c r="N376" s="69" t="n">
        <v>17.716595315101</v>
      </c>
      <c r="O376" s="69" t="n">
        <v>11.8334171583667</v>
      </c>
      <c r="P376" s="69" t="n">
        <v>1590.0285219</v>
      </c>
      <c r="Q376" s="69" t="n">
        <v>11.147965982986</v>
      </c>
      <c r="R376" s="69" t="n">
        <v>11.6482849406488</v>
      </c>
      <c r="S376" s="69" t="n">
        <v>11.7119248136959</v>
      </c>
      <c r="T376" s="69" t="n">
        <v>818.6909161</v>
      </c>
      <c r="U376" s="69" t="n">
        <v>18.2407078062979</v>
      </c>
      <c r="V376" s="69" t="n">
        <v>5.99759371464493</v>
      </c>
      <c r="W376" s="69" t="n">
        <v>17.491458347181</v>
      </c>
      <c r="X376" s="69" t="n">
        <v>8154.7259105</v>
      </c>
      <c r="Y376" s="69" t="n">
        <v>5.9118301444735</v>
      </c>
      <c r="Z376" s="69" t="n">
        <v>59.7401679970429</v>
      </c>
      <c r="AA376" s="69" t="n">
        <v>5.19035257071889</v>
      </c>
    </row>
    <row r="377">
      <c r="A377" s="69" t="s">
        <v>273</v>
      </c>
      <c r="B377" s="69" t="s">
        <v>274</v>
      </c>
      <c r="C377" s="69" t="s">
        <v>16</v>
      </c>
      <c r="D377" s="69"/>
      <c r="E377" s="69"/>
      <c r="F377" s="69"/>
      <c r="G377" s="69"/>
      <c r="H377" s="69" t="n">
        <v>38.9904525</v>
      </c>
      <c r="I377" s="69" t="n">
        <v>100</v>
      </c>
      <c r="J377" s="69" t="n">
        <v>3.41736886200993</v>
      </c>
      <c r="K377" s="69" t="n">
        <v>99.1820832754177</v>
      </c>
      <c r="L377" s="69" t="n">
        <v>113.177894</v>
      </c>
      <c r="M377" s="69" t="n">
        <v>44.8202809992886</v>
      </c>
      <c r="N377" s="69" t="n">
        <v>9.9196235494692</v>
      </c>
      <c r="O377" s="69" t="n">
        <v>45.0206196907195</v>
      </c>
      <c r="P377" s="69" t="n">
        <v>92.031062</v>
      </c>
      <c r="Q377" s="69" t="n">
        <v>58.6502984546154</v>
      </c>
      <c r="R377" s="69" t="n">
        <v>8.06618198689807</v>
      </c>
      <c r="S377" s="69" t="n">
        <v>55.8650394311174</v>
      </c>
      <c r="T377" s="69" t="n">
        <v>172.9613782</v>
      </c>
      <c r="U377" s="69" t="n">
        <v>40.0669409734162</v>
      </c>
      <c r="V377" s="69" t="n">
        <v>15.1594246871334</v>
      </c>
      <c r="W377" s="69" t="n">
        <v>38.5586954740698</v>
      </c>
      <c r="X377" s="69" t="n">
        <v>723.7887003</v>
      </c>
      <c r="Y377" s="69" t="n">
        <v>22.0281638735174</v>
      </c>
      <c r="Z377" s="69" t="n">
        <v>63.4374009144894</v>
      </c>
      <c r="AA377" s="69" t="n">
        <v>12.2878488567462</v>
      </c>
    </row>
    <row r="378">
      <c r="A378" s="69" t="s">
        <v>273</v>
      </c>
      <c r="B378" s="69" t="s">
        <v>274</v>
      </c>
      <c r="C378" s="69" t="s">
        <v>17</v>
      </c>
      <c r="D378" s="69" t="n">
        <v>126.216576</v>
      </c>
      <c r="E378" s="69" t="n">
        <v>45.8489267756622</v>
      </c>
      <c r="F378" s="69" t="n">
        <v>0.636972129947822</v>
      </c>
      <c r="G378" s="69" t="n">
        <v>45.4204090890441</v>
      </c>
      <c r="H378" s="69" t="n">
        <v>1268.727795</v>
      </c>
      <c r="I378" s="69" t="n">
        <v>23.6116876049122</v>
      </c>
      <c r="J378" s="69" t="n">
        <v>6.40283765822608</v>
      </c>
      <c r="K378" s="69" t="n">
        <v>23.2442517583509</v>
      </c>
      <c r="L378" s="69" t="n">
        <v>3596.9037564</v>
      </c>
      <c r="M378" s="69" t="n">
        <v>9.5698838808476</v>
      </c>
      <c r="N378" s="69" t="n">
        <v>18.152349869889</v>
      </c>
      <c r="O378" s="69" t="n">
        <v>9.19010670136094</v>
      </c>
      <c r="P378" s="69" t="n">
        <v>2630.8206689</v>
      </c>
      <c r="Q378" s="69" t="n">
        <v>10.7492729868879</v>
      </c>
      <c r="R378" s="69" t="n">
        <v>13.2768571140766</v>
      </c>
      <c r="S378" s="69" t="n">
        <v>10.5835408206207</v>
      </c>
      <c r="T378" s="69" t="n">
        <v>1130.6144742</v>
      </c>
      <c r="U378" s="69" t="n">
        <v>14.383181781057</v>
      </c>
      <c r="V378" s="69" t="n">
        <v>5.70582670362576</v>
      </c>
      <c r="W378" s="69" t="n">
        <v>14.095372460534</v>
      </c>
      <c r="X378" s="69" t="n">
        <v>11061.8028323</v>
      </c>
      <c r="Y378" s="69" t="n">
        <v>5.06835447542662</v>
      </c>
      <c r="Z378" s="69" t="n">
        <v>55.8251565242348</v>
      </c>
      <c r="AA378" s="69" t="n">
        <v>4.87340841966509</v>
      </c>
    </row>
    <row r="379">
      <c r="A379" s="69" t="s">
        <v>275</v>
      </c>
      <c r="B379" s="69" t="s">
        <v>276</v>
      </c>
      <c r="C379" s="69" t="s">
        <v>16</v>
      </c>
      <c r="D379" s="69"/>
      <c r="E379" s="69"/>
      <c r="F379" s="69"/>
      <c r="G379" s="69"/>
      <c r="H379" s="69" t="n">
        <v>70.5241299</v>
      </c>
      <c r="I379" s="69" t="n">
        <v>78.3862031123292</v>
      </c>
      <c r="J379" s="69" t="n">
        <v>7.68450536455449</v>
      </c>
      <c r="K379" s="69" t="n">
        <v>78.2161090768945</v>
      </c>
      <c r="L379" s="69" t="n">
        <v>401.4554938</v>
      </c>
      <c r="M379" s="69" t="n">
        <v>50.1762879775961</v>
      </c>
      <c r="N379" s="69" t="n">
        <v>43.7437072972094</v>
      </c>
      <c r="O379" s="69" t="n">
        <v>32.6758954757249</v>
      </c>
      <c r="P379" s="69" t="n">
        <v>24.2597487</v>
      </c>
      <c r="Q379" s="69" t="n">
        <v>100</v>
      </c>
      <c r="R379" s="69" t="n">
        <v>2.64340969952036</v>
      </c>
      <c r="S379" s="69" t="n">
        <v>101.993325924118</v>
      </c>
      <c r="T379" s="69" t="n">
        <v>73.8250514</v>
      </c>
      <c r="U379" s="69" t="n">
        <v>71.3831041261953</v>
      </c>
      <c r="V379" s="69" t="n">
        <v>8.04418295307194</v>
      </c>
      <c r="W379" s="69" t="n">
        <v>70.6288884857792</v>
      </c>
      <c r="X379" s="69" t="n">
        <v>347.6801356</v>
      </c>
      <c r="Y379" s="69" t="n">
        <v>32.5805644495509</v>
      </c>
      <c r="Z379" s="69" t="n">
        <v>37.8841946856438</v>
      </c>
      <c r="AA379" s="69" t="n">
        <v>31.1764367966799</v>
      </c>
    </row>
    <row r="380">
      <c r="A380" s="69" t="s">
        <v>275</v>
      </c>
      <c r="B380" s="69" t="s">
        <v>276</v>
      </c>
      <c r="C380" s="69" t="s">
        <v>17</v>
      </c>
      <c r="D380" s="69" t="n">
        <v>121.7206909</v>
      </c>
      <c r="E380" s="69" t="n">
        <v>50.1724234756872</v>
      </c>
      <c r="F380" s="69" t="n">
        <v>0.470982705640312</v>
      </c>
      <c r="G380" s="69" t="n">
        <v>50.2230133043743</v>
      </c>
      <c r="H380" s="69" t="n">
        <v>2150.0268635</v>
      </c>
      <c r="I380" s="69" t="n">
        <v>18.2109044145784</v>
      </c>
      <c r="J380" s="69" t="n">
        <v>8.31925502462443</v>
      </c>
      <c r="K380" s="69" t="n">
        <v>18.1998853675971</v>
      </c>
      <c r="L380" s="69" t="n">
        <v>6321.8636019</v>
      </c>
      <c r="M380" s="69" t="n">
        <v>9.78541909453262</v>
      </c>
      <c r="N380" s="69" t="n">
        <v>24.4616457719422</v>
      </c>
      <c r="O380" s="69" t="n">
        <v>9.49545493585463</v>
      </c>
      <c r="P380" s="69" t="n">
        <v>4270.3709947</v>
      </c>
      <c r="Q380" s="69" t="n">
        <v>8.22576360215275</v>
      </c>
      <c r="R380" s="69" t="n">
        <v>16.5236564983358</v>
      </c>
      <c r="S380" s="69" t="n">
        <v>8.25562020697629</v>
      </c>
      <c r="T380" s="69" t="n">
        <v>983.3509699</v>
      </c>
      <c r="U380" s="69" t="n">
        <v>19.7542465758171</v>
      </c>
      <c r="V380" s="69" t="n">
        <v>3.80495129441897</v>
      </c>
      <c r="W380" s="69" t="n">
        <v>19.8512085306226</v>
      </c>
      <c r="X380" s="69" t="n">
        <v>11996.6499898</v>
      </c>
      <c r="Y380" s="69" t="n">
        <v>7.67097952595733</v>
      </c>
      <c r="Z380" s="69" t="n">
        <v>46.4195087050382</v>
      </c>
      <c r="AA380" s="69" t="n">
        <v>7.4341600035393</v>
      </c>
    </row>
    <row r="381">
      <c r="A381" s="69" t="s">
        <v>277</v>
      </c>
      <c r="B381" s="69" t="s">
        <v>278</v>
      </c>
      <c r="C381" s="69" t="s">
        <v>16</v>
      </c>
      <c r="D381" s="69"/>
      <c r="E381" s="69"/>
      <c r="F381" s="69"/>
      <c r="G381" s="69"/>
      <c r="H381" s="69" t="n">
        <v>15.5312352</v>
      </c>
      <c r="I381" s="69" t="n">
        <v>100</v>
      </c>
      <c r="J381" s="69" t="n">
        <v>3.64254821564256</v>
      </c>
      <c r="K381" s="69" t="n">
        <v>100.179328131534</v>
      </c>
      <c r="L381" s="69" t="n">
        <v>38.8894296</v>
      </c>
      <c r="M381" s="69" t="n">
        <v>57.2577622908924</v>
      </c>
      <c r="N381" s="69" t="n">
        <v>9.12075701466662</v>
      </c>
      <c r="O381" s="69" t="n">
        <v>57.0377376697351</v>
      </c>
      <c r="P381" s="69"/>
      <c r="Q381" s="69"/>
      <c r="R381" s="69"/>
      <c r="S381" s="69"/>
      <c r="T381" s="69" t="n">
        <v>29.2195928</v>
      </c>
      <c r="U381" s="69" t="n">
        <v>70.5601137940672</v>
      </c>
      <c r="V381" s="69" t="n">
        <v>6.8528854431</v>
      </c>
      <c r="W381" s="69" t="n">
        <v>68.6130038615022</v>
      </c>
      <c r="X381" s="69" t="n">
        <v>342.7435342</v>
      </c>
      <c r="Y381" s="69" t="n">
        <v>26.1044591210343</v>
      </c>
      <c r="Z381" s="69" t="n">
        <v>80.3838093265908</v>
      </c>
      <c r="AA381" s="69" t="n">
        <v>9.37024770310822</v>
      </c>
    </row>
    <row r="382">
      <c r="A382" s="69" t="s">
        <v>277</v>
      </c>
      <c r="B382" s="69" t="s">
        <v>278</v>
      </c>
      <c r="C382" s="69" t="s">
        <v>17</v>
      </c>
      <c r="D382" s="69" t="n">
        <v>17.3652221</v>
      </c>
      <c r="E382" s="69" t="n">
        <v>100</v>
      </c>
      <c r="F382" s="69" t="n">
        <v>0.100420584871329</v>
      </c>
      <c r="G382" s="69" t="n">
        <v>100.366124747866</v>
      </c>
      <c r="H382" s="69" t="n">
        <v>447.0542917</v>
      </c>
      <c r="I382" s="69" t="n">
        <v>23.8066082749899</v>
      </c>
      <c r="J382" s="69" t="n">
        <v>2.58525074906769</v>
      </c>
      <c r="K382" s="69" t="n">
        <v>22.7657492308245</v>
      </c>
      <c r="L382" s="69" t="n">
        <v>1742.4349425</v>
      </c>
      <c r="M382" s="69" t="n">
        <v>11.5771867411195</v>
      </c>
      <c r="N382" s="69" t="n">
        <v>10.07625096981</v>
      </c>
      <c r="O382" s="69" t="n">
        <v>11.5188393584632</v>
      </c>
      <c r="P382" s="69" t="n">
        <v>1045.6555539</v>
      </c>
      <c r="Q382" s="69" t="n">
        <v>12.7981144333437</v>
      </c>
      <c r="R382" s="69" t="n">
        <v>6.04687585865035</v>
      </c>
      <c r="S382" s="69" t="n">
        <v>12.6632739984891</v>
      </c>
      <c r="T382" s="69" t="n">
        <v>530.412141</v>
      </c>
      <c r="U382" s="69" t="n">
        <v>27.3088042512103</v>
      </c>
      <c r="V382" s="69" t="n">
        <v>3.06729721712421</v>
      </c>
      <c r="W382" s="69" t="n">
        <v>25.7530965531245</v>
      </c>
      <c r="X382" s="69" t="n">
        <v>13509.5703415</v>
      </c>
      <c r="Y382" s="69" t="n">
        <v>3.0841720182435</v>
      </c>
      <c r="Z382" s="69" t="n">
        <v>78.1239046204765</v>
      </c>
      <c r="AA382" s="69" t="n">
        <v>2.11093109537943</v>
      </c>
    </row>
    <row r="383">
      <c r="A383" s="69" t="s">
        <v>279</v>
      </c>
      <c r="B383" s="69" t="s">
        <v>280</v>
      </c>
      <c r="C383" s="69" t="s">
        <v>16</v>
      </c>
      <c r="D383" s="69" t="n">
        <v>5.451466</v>
      </c>
      <c r="E383" s="69" t="n">
        <v>100</v>
      </c>
      <c r="F383" s="69" t="n">
        <v>0.6756005542924</v>
      </c>
      <c r="G383" s="69" t="n">
        <v>100.518040505001</v>
      </c>
      <c r="H383" s="69" t="n">
        <v>325.2177555</v>
      </c>
      <c r="I383" s="69" t="n">
        <v>34.3663588866496</v>
      </c>
      <c r="J383" s="69" t="n">
        <v>40.304258685926</v>
      </c>
      <c r="K383" s="69" t="n">
        <v>14.0918974023773</v>
      </c>
      <c r="L383" s="69" t="n">
        <v>348.0595805</v>
      </c>
      <c r="M383" s="69" t="n">
        <v>31.5031534572708</v>
      </c>
      <c r="N383" s="69" t="n">
        <v>43.1350476206914</v>
      </c>
      <c r="O383" s="69" t="n">
        <v>14.6201409003486</v>
      </c>
      <c r="P383" s="69" t="n">
        <v>43.7545393</v>
      </c>
      <c r="Q383" s="69" t="n">
        <v>47.3484736554497</v>
      </c>
      <c r="R383" s="69" t="n">
        <v>5.42250304851733</v>
      </c>
      <c r="S383" s="69" t="n">
        <v>41.6402591961357</v>
      </c>
      <c r="T383" s="69" t="n">
        <v>29.2475407</v>
      </c>
      <c r="U383" s="69" t="n">
        <v>70.9355200576638</v>
      </c>
      <c r="V383" s="69" t="n">
        <v>3.62464971965514</v>
      </c>
      <c r="W383" s="69" t="n">
        <v>65.6696194637897</v>
      </c>
      <c r="X383" s="69" t="n">
        <v>55.1757976</v>
      </c>
      <c r="Y383" s="69" t="n">
        <v>53.2082266260526</v>
      </c>
      <c r="Z383" s="69" t="n">
        <v>6.83794037091771</v>
      </c>
      <c r="AA383" s="69" t="n">
        <v>43.4189441882548</v>
      </c>
    </row>
    <row r="384">
      <c r="A384" s="69" t="s">
        <v>279</v>
      </c>
      <c r="B384" s="69" t="s">
        <v>280</v>
      </c>
      <c r="C384" s="69" t="s">
        <v>17</v>
      </c>
      <c r="D384" s="69" t="n">
        <v>68.9614085</v>
      </c>
      <c r="E384" s="69" t="n">
        <v>43.8980157137648</v>
      </c>
      <c r="F384" s="69" t="n">
        <v>1.14501438722303</v>
      </c>
      <c r="G384" s="69" t="n">
        <v>43.0530579075985</v>
      </c>
      <c r="H384" s="69" t="n">
        <v>1308.3142401</v>
      </c>
      <c r="I384" s="69" t="n">
        <v>11.487253866357</v>
      </c>
      <c r="J384" s="69" t="n">
        <v>21.7228542819463</v>
      </c>
      <c r="K384" s="69" t="n">
        <v>9.89090452091182</v>
      </c>
      <c r="L384" s="69" t="n">
        <v>2650.2238658</v>
      </c>
      <c r="M384" s="69" t="n">
        <v>7.74989276262272</v>
      </c>
      <c r="N384" s="69" t="n">
        <v>44.0035161941747</v>
      </c>
      <c r="O384" s="69" t="n">
        <v>5.99521117637504</v>
      </c>
      <c r="P384" s="69" t="n">
        <v>813.927532</v>
      </c>
      <c r="Q384" s="69" t="n">
        <v>12.2720345038022</v>
      </c>
      <c r="R384" s="69" t="n">
        <v>13.5142067798243</v>
      </c>
      <c r="S384" s="69" t="n">
        <v>11.253959771983</v>
      </c>
      <c r="T384" s="69" t="n">
        <v>287.0211383</v>
      </c>
      <c r="U384" s="69" t="n">
        <v>21.319046931273</v>
      </c>
      <c r="V384" s="69" t="n">
        <v>4.76561224515349</v>
      </c>
      <c r="W384" s="69" t="n">
        <v>21.3817007523582</v>
      </c>
      <c r="X384" s="69" t="n">
        <v>894.3065745</v>
      </c>
      <c r="Y384" s="69" t="n">
        <v>14.7017181652471</v>
      </c>
      <c r="Z384" s="69" t="n">
        <v>14.8487961116781</v>
      </c>
      <c r="AA384" s="69" t="n">
        <v>13.7533605569465</v>
      </c>
    </row>
    <row r="385">
      <c r="A385" s="69" t="s">
        <v>281</v>
      </c>
      <c r="B385" s="69" t="s">
        <v>282</v>
      </c>
      <c r="C385" s="69" t="s">
        <v>16</v>
      </c>
      <c r="D385" s="69"/>
      <c r="E385" s="69"/>
      <c r="F385" s="69"/>
      <c r="G385" s="69"/>
      <c r="H385" s="69" t="n">
        <v>80.6007796</v>
      </c>
      <c r="I385" s="69" t="n">
        <v>75.5782528220191</v>
      </c>
      <c r="J385" s="69" t="n">
        <v>11.729488841075</v>
      </c>
      <c r="K385" s="69" t="n">
        <v>74.7409480345168</v>
      </c>
      <c r="L385" s="69" t="n">
        <v>126.4195783</v>
      </c>
      <c r="M385" s="69" t="n">
        <v>49.7903933015061</v>
      </c>
      <c r="N385" s="69" t="n">
        <v>18.397303851429</v>
      </c>
      <c r="O385" s="69" t="n">
        <v>38.3456969360937</v>
      </c>
      <c r="P385" s="69" t="n">
        <v>57.3230697</v>
      </c>
      <c r="Q385" s="69" t="n">
        <v>70.6222716244763</v>
      </c>
      <c r="R385" s="69" t="n">
        <v>8.34198266715418</v>
      </c>
      <c r="S385" s="69" t="n">
        <v>71.3365359919443</v>
      </c>
      <c r="T385" s="69" t="n">
        <v>32.4061825</v>
      </c>
      <c r="U385" s="69" t="n">
        <v>99.9999999999997</v>
      </c>
      <c r="V385" s="69" t="n">
        <v>4.71593398850437</v>
      </c>
      <c r="W385" s="69" t="n">
        <v>80.3467764630792</v>
      </c>
      <c r="X385" s="69" t="n">
        <v>390.4140054</v>
      </c>
      <c r="Y385" s="69" t="n">
        <v>37.6934517457129</v>
      </c>
      <c r="Z385" s="69" t="n">
        <v>56.8152906518375</v>
      </c>
      <c r="AA385" s="69" t="n">
        <v>16.3963003770843</v>
      </c>
    </row>
    <row r="386">
      <c r="A386" s="69" t="s">
        <v>281</v>
      </c>
      <c r="B386" s="69" t="s">
        <v>282</v>
      </c>
      <c r="C386" s="69" t="s">
        <v>17</v>
      </c>
      <c r="D386" s="69" t="n">
        <v>231.8134907</v>
      </c>
      <c r="E386" s="69" t="n">
        <v>36.911143599135</v>
      </c>
      <c r="F386" s="69" t="n">
        <v>0.834729964151354</v>
      </c>
      <c r="G386" s="69" t="n">
        <v>36.8526835960287</v>
      </c>
      <c r="H386" s="69" t="n">
        <v>1885.3370682</v>
      </c>
      <c r="I386" s="69" t="n">
        <v>15.2013052080299</v>
      </c>
      <c r="J386" s="69" t="n">
        <v>6.78885141067334</v>
      </c>
      <c r="K386" s="69" t="n">
        <v>15.3794888653026</v>
      </c>
      <c r="L386" s="69" t="n">
        <v>7343.3650938</v>
      </c>
      <c r="M386" s="69" t="n">
        <v>6.9856103379119</v>
      </c>
      <c r="N386" s="69" t="n">
        <v>26.4424941921552</v>
      </c>
      <c r="O386" s="69" t="n">
        <v>7.41499427504582</v>
      </c>
      <c r="P386" s="69" t="n">
        <v>4866.4132611</v>
      </c>
      <c r="Q386" s="69" t="n">
        <v>7.68382145107718</v>
      </c>
      <c r="R386" s="69" t="n">
        <v>17.5233156392985</v>
      </c>
      <c r="S386" s="69" t="n">
        <v>7.46671321981915</v>
      </c>
      <c r="T386" s="69" t="n">
        <v>1652.5766047</v>
      </c>
      <c r="U386" s="69" t="n">
        <v>14.1350050385872</v>
      </c>
      <c r="V386" s="69" t="n">
        <v>5.95071152171989</v>
      </c>
      <c r="W386" s="69" t="n">
        <v>14.185225332454</v>
      </c>
      <c r="X386" s="69" t="n">
        <v>11791.5702372</v>
      </c>
      <c r="Y386" s="69" t="n">
        <v>7.30015948642846</v>
      </c>
      <c r="Z386" s="69" t="n">
        <v>42.4598972720017</v>
      </c>
      <c r="AA386" s="69" t="n">
        <v>6.53186886263088</v>
      </c>
    </row>
    <row r="387">
      <c r="A387" s="69" t="s">
        <v>283</v>
      </c>
      <c r="B387" s="69" t="s">
        <v>284</v>
      </c>
      <c r="C387" s="69" t="s">
        <v>16</v>
      </c>
      <c r="D387" s="69" t="n">
        <v>139.9706425</v>
      </c>
      <c r="E387" s="69" t="n">
        <v>50.3382312895467</v>
      </c>
      <c r="F387" s="69" t="n">
        <v>4.44844109580142</v>
      </c>
      <c r="G387" s="69" t="n">
        <v>48.6782570126092</v>
      </c>
      <c r="H387" s="69" t="n">
        <v>979.5897315</v>
      </c>
      <c r="I387" s="69" t="n">
        <v>20.6425913344733</v>
      </c>
      <c r="J387" s="69" t="n">
        <v>31.1325799524688</v>
      </c>
      <c r="K387" s="69" t="n">
        <v>19.7998628261205</v>
      </c>
      <c r="L387" s="69" t="n">
        <v>1492.8464357</v>
      </c>
      <c r="M387" s="69" t="n">
        <v>21.633904118942</v>
      </c>
      <c r="N387" s="69" t="n">
        <v>47.4445163334058</v>
      </c>
      <c r="O387" s="69" t="n">
        <v>12.8277914063869</v>
      </c>
      <c r="P387" s="69" t="n">
        <v>389.2785953</v>
      </c>
      <c r="Q387" s="69" t="n">
        <v>31.822000503442</v>
      </c>
      <c r="R387" s="69" t="n">
        <v>12.3717578923621</v>
      </c>
      <c r="S387" s="69" t="n">
        <v>31.1630390342943</v>
      </c>
      <c r="T387" s="69" t="n">
        <v>21.6249375</v>
      </c>
      <c r="U387" s="69" t="n">
        <v>99.9999999999999</v>
      </c>
      <c r="V387" s="69" t="n">
        <v>0.687267408014771</v>
      </c>
      <c r="W387" s="69" t="n">
        <v>100.668496306624</v>
      </c>
      <c r="X387" s="69" t="n">
        <v>123.1996255</v>
      </c>
      <c r="Y387" s="69" t="n">
        <v>59.4815082010496</v>
      </c>
      <c r="Z387" s="69" t="n">
        <v>3.91543731794718</v>
      </c>
      <c r="AA387" s="69" t="n">
        <v>54.6654065824897</v>
      </c>
    </row>
    <row r="388">
      <c r="A388" s="69" t="s">
        <v>283</v>
      </c>
      <c r="B388" s="69" t="s">
        <v>284</v>
      </c>
      <c r="C388" s="69" t="s">
        <v>17</v>
      </c>
      <c r="D388" s="69" t="n">
        <v>857.9258338</v>
      </c>
      <c r="E388" s="69" t="n">
        <v>27.2162438494357</v>
      </c>
      <c r="F388" s="69" t="n">
        <v>3.89926011268464</v>
      </c>
      <c r="G388" s="69" t="n">
        <v>25.9989155559335</v>
      </c>
      <c r="H388" s="69" t="n">
        <v>6554.1589323</v>
      </c>
      <c r="I388" s="69" t="n">
        <v>6.3388939017814</v>
      </c>
      <c r="J388" s="69" t="n">
        <v>29.7885545463955</v>
      </c>
      <c r="K388" s="69" t="n">
        <v>5.58540635143122</v>
      </c>
      <c r="L388" s="69" t="n">
        <v>11978.8720351</v>
      </c>
      <c r="M388" s="69" t="n">
        <v>5.33243165447545</v>
      </c>
      <c r="N388" s="69" t="n">
        <v>54.4437946512608</v>
      </c>
      <c r="O388" s="69" t="n">
        <v>3.635264268113</v>
      </c>
      <c r="P388" s="69" t="n">
        <v>1557.5722411</v>
      </c>
      <c r="Q388" s="69" t="n">
        <v>16.6803434055354</v>
      </c>
      <c r="R388" s="69" t="n">
        <v>7.07914259376631</v>
      </c>
      <c r="S388" s="69" t="n">
        <v>16.9134552917928</v>
      </c>
      <c r="T388" s="69" t="n">
        <v>498.7312419</v>
      </c>
      <c r="U388" s="69" t="n">
        <v>28.0500284849104</v>
      </c>
      <c r="V388" s="69" t="n">
        <v>2.26672605238705</v>
      </c>
      <c r="W388" s="69" t="n">
        <v>28.1122555110242</v>
      </c>
      <c r="X388" s="69" t="n">
        <v>555.0121728</v>
      </c>
      <c r="Y388" s="69" t="n">
        <v>24.3479099435248</v>
      </c>
      <c r="Z388" s="69" t="n">
        <v>2.52252204350566</v>
      </c>
      <c r="AA388" s="69" t="n">
        <v>23.6701314989822</v>
      </c>
    </row>
    <row r="389">
      <c r="A389" s="69" t="s">
        <v>285</v>
      </c>
      <c r="B389" s="69" t="s">
        <v>286</v>
      </c>
      <c r="C389" s="69" t="s">
        <v>16</v>
      </c>
      <c r="D389" s="69" t="n">
        <v>78.2702733</v>
      </c>
      <c r="E389" s="69" t="n">
        <v>58.2552776527509</v>
      </c>
      <c r="F389" s="69" t="n">
        <v>5.42217302079105</v>
      </c>
      <c r="G389" s="69" t="n">
        <v>51.8834152643484</v>
      </c>
      <c r="H389" s="69" t="n">
        <v>407.1557499</v>
      </c>
      <c r="I389" s="69" t="n">
        <v>34.6588014754899</v>
      </c>
      <c r="J389" s="69" t="n">
        <v>28.2057137312657</v>
      </c>
      <c r="K389" s="69" t="n">
        <v>26.151180270422</v>
      </c>
      <c r="L389" s="69" t="n">
        <v>724.7461003</v>
      </c>
      <c r="M389" s="69" t="n">
        <v>25.089696602688</v>
      </c>
      <c r="N389" s="69" t="n">
        <v>50.206784597623</v>
      </c>
      <c r="O389" s="69" t="n">
        <v>15.0971143539581</v>
      </c>
      <c r="P389" s="69" t="n">
        <v>177.8075295</v>
      </c>
      <c r="Q389" s="69" t="n">
        <v>41.0817757017524</v>
      </c>
      <c r="R389" s="69" t="n">
        <v>12.3176162379442</v>
      </c>
      <c r="S389" s="69" t="n">
        <v>35.4842170589232</v>
      </c>
      <c r="T389" s="69" t="n">
        <v>27.6499451</v>
      </c>
      <c r="U389" s="69" t="n">
        <v>99.9999999999998</v>
      </c>
      <c r="V389" s="69" t="n">
        <v>1.91544988955052</v>
      </c>
      <c r="W389" s="69" t="n">
        <v>101.597618741752</v>
      </c>
      <c r="X389" s="69" t="n">
        <v>27.8926392</v>
      </c>
      <c r="Y389" s="69" t="n">
        <v>100</v>
      </c>
      <c r="Z389" s="69" t="n">
        <v>1.93226252282549</v>
      </c>
      <c r="AA389" s="69" t="n">
        <v>99.8711276223071</v>
      </c>
    </row>
    <row r="390">
      <c r="A390" s="69" t="s">
        <v>285</v>
      </c>
      <c r="B390" s="69" t="s">
        <v>286</v>
      </c>
      <c r="C390" s="69" t="s">
        <v>17</v>
      </c>
      <c r="D390" s="69" t="n">
        <v>283.3847079</v>
      </c>
      <c r="E390" s="69" t="n">
        <v>28.5924963223099</v>
      </c>
      <c r="F390" s="69" t="n">
        <v>1.62287323551686</v>
      </c>
      <c r="G390" s="69" t="n">
        <v>28.6007807988845</v>
      </c>
      <c r="H390" s="69" t="n">
        <v>4615.5960788</v>
      </c>
      <c r="I390" s="69" t="n">
        <v>7.81537370433549</v>
      </c>
      <c r="J390" s="69" t="n">
        <v>26.4323625567133</v>
      </c>
      <c r="K390" s="69" t="n">
        <v>7.33460490220211</v>
      </c>
      <c r="L390" s="69" t="n">
        <v>8604.9615045</v>
      </c>
      <c r="M390" s="69" t="n">
        <v>5.67202852072869</v>
      </c>
      <c r="N390" s="69" t="n">
        <v>49.278459031155</v>
      </c>
      <c r="O390" s="69" t="n">
        <v>4.94861807322336</v>
      </c>
      <c r="P390" s="69" t="n">
        <v>2197.6162231</v>
      </c>
      <c r="Q390" s="69" t="n">
        <v>11.681456777763</v>
      </c>
      <c r="R390" s="69" t="n">
        <v>12.5851976164683</v>
      </c>
      <c r="S390" s="69" t="n">
        <v>11.8348553251818</v>
      </c>
      <c r="T390" s="69" t="n">
        <v>419.6191831</v>
      </c>
      <c r="U390" s="69" t="n">
        <v>23.5062191849856</v>
      </c>
      <c r="V390" s="69" t="n">
        <v>2.40305394884873</v>
      </c>
      <c r="W390" s="69" t="n">
        <v>23.9188136185882</v>
      </c>
      <c r="X390" s="69" t="n">
        <v>1340.73502</v>
      </c>
      <c r="Y390" s="69" t="n">
        <v>16.8449215898493</v>
      </c>
      <c r="Z390" s="69" t="n">
        <v>7.6780536112978</v>
      </c>
      <c r="AA390" s="69" t="n">
        <v>17.24588721809</v>
      </c>
    </row>
    <row r="391">
      <c r="A391" s="69" t="s">
        <v>287</v>
      </c>
      <c r="B391" s="69" t="s">
        <v>288</v>
      </c>
      <c r="C391" s="69" t="s">
        <v>16</v>
      </c>
      <c r="D391" s="69"/>
      <c r="E391" s="69"/>
      <c r="F391" s="69"/>
      <c r="G391" s="69"/>
      <c r="H391" s="69" t="n">
        <v>10.1562946</v>
      </c>
      <c r="I391" s="69" t="n">
        <v>73.8344680160062</v>
      </c>
      <c r="J391" s="69" t="n">
        <v>5.95577643967253</v>
      </c>
      <c r="K391" s="69" t="n">
        <v>75.2936750635663</v>
      </c>
      <c r="L391" s="69" t="n">
        <v>48.04731</v>
      </c>
      <c r="M391" s="69" t="n">
        <v>58.12875508024</v>
      </c>
      <c r="N391" s="69" t="n">
        <v>28.1755352870172</v>
      </c>
      <c r="O391" s="69" t="n">
        <v>47.7024041924185</v>
      </c>
      <c r="P391" s="69" t="n">
        <v>31.2343012</v>
      </c>
      <c r="Q391" s="69" t="n">
        <v>51.8876522150835</v>
      </c>
      <c r="R391" s="69" t="n">
        <v>18.3161795244296</v>
      </c>
      <c r="S391" s="69" t="n">
        <v>46.4128173906374</v>
      </c>
      <c r="T391" s="69" t="n">
        <v>8.9524786</v>
      </c>
      <c r="U391" s="69" t="n">
        <v>99.9999999999999</v>
      </c>
      <c r="V391" s="69" t="n">
        <v>5.2498438872138</v>
      </c>
      <c r="W391" s="69" t="n">
        <v>99.0914175961072</v>
      </c>
      <c r="X391" s="69" t="n">
        <v>72.1380883</v>
      </c>
      <c r="Y391" s="69" t="n">
        <v>34.7070084725783</v>
      </c>
      <c r="Z391" s="69" t="n">
        <v>42.3026648616668</v>
      </c>
      <c r="AA391" s="69" t="n">
        <v>27.9019624381764</v>
      </c>
    </row>
    <row r="392">
      <c r="A392" s="69" t="s">
        <v>287</v>
      </c>
      <c r="B392" s="69" t="s">
        <v>288</v>
      </c>
      <c r="C392" s="69" t="s">
        <v>17</v>
      </c>
      <c r="D392" s="69" t="n">
        <v>45.2928378</v>
      </c>
      <c r="E392" s="69" t="n">
        <v>40.6964272374924</v>
      </c>
      <c r="F392" s="69" t="n">
        <v>0.681588591692356</v>
      </c>
      <c r="G392" s="69" t="n">
        <v>41.1321416690427</v>
      </c>
      <c r="H392" s="69" t="n">
        <v>589.5170516</v>
      </c>
      <c r="I392" s="69" t="n">
        <v>15.989362806306</v>
      </c>
      <c r="J392" s="69" t="n">
        <v>8.87133852714069</v>
      </c>
      <c r="K392" s="69" t="n">
        <v>16.5427399579269</v>
      </c>
      <c r="L392" s="69" t="n">
        <v>1550.7440406</v>
      </c>
      <c r="M392" s="69" t="n">
        <v>8.86129782855797</v>
      </c>
      <c r="N392" s="69" t="n">
        <v>23.3363484835094</v>
      </c>
      <c r="O392" s="69" t="n">
        <v>9.14449952173254</v>
      </c>
      <c r="P392" s="69" t="n">
        <v>1105.6626178</v>
      </c>
      <c r="Q392" s="69" t="n">
        <v>9.37205742754668</v>
      </c>
      <c r="R392" s="69" t="n">
        <v>16.6385473544602</v>
      </c>
      <c r="S392" s="69" t="n">
        <v>9.56647851981116</v>
      </c>
      <c r="T392" s="69" t="n">
        <v>209.4999269</v>
      </c>
      <c r="U392" s="69" t="n">
        <v>23.5999624867341</v>
      </c>
      <c r="V392" s="69" t="n">
        <v>3.15265651417016</v>
      </c>
      <c r="W392" s="69" t="n">
        <v>23.5913270316662</v>
      </c>
      <c r="X392" s="69" t="n">
        <v>3144.4707177</v>
      </c>
      <c r="Y392" s="69" t="n">
        <v>8.26260753684951</v>
      </c>
      <c r="Z392" s="69" t="n">
        <v>47.3195205290271</v>
      </c>
      <c r="AA392" s="69" t="n">
        <v>7.46233671344484</v>
      </c>
    </row>
    <row r="393">
      <c r="A393" s="69" t="s">
        <v>289</v>
      </c>
      <c r="B393" s="69" t="s">
        <v>290</v>
      </c>
      <c r="C393" s="69" t="s">
        <v>16</v>
      </c>
      <c r="D393" s="69" t="n">
        <v>6.8839757</v>
      </c>
      <c r="E393" s="69" t="n">
        <v>99.9999999999998</v>
      </c>
      <c r="F393" s="69" t="n">
        <v>1.23631311024774</v>
      </c>
      <c r="G393" s="69" t="n">
        <v>94.0175848038452</v>
      </c>
      <c r="H393" s="69" t="n">
        <v>54.2557325</v>
      </c>
      <c r="I393" s="69" t="n">
        <v>45.3373347192374</v>
      </c>
      <c r="J393" s="69" t="n">
        <v>9.74394395317872</v>
      </c>
      <c r="K393" s="69" t="n">
        <v>40.8323426647755</v>
      </c>
      <c r="L393" s="69" t="n">
        <v>190.9743142</v>
      </c>
      <c r="M393" s="69" t="n">
        <v>29.6111101774836</v>
      </c>
      <c r="N393" s="69" t="n">
        <v>34.2976295465469</v>
      </c>
      <c r="O393" s="69" t="n">
        <v>24.0206972879765</v>
      </c>
      <c r="P393" s="69" t="n">
        <v>17.8651716</v>
      </c>
      <c r="Q393" s="69" t="n">
        <v>70.2848248596715</v>
      </c>
      <c r="R393" s="69" t="n">
        <v>3.20845784884243</v>
      </c>
      <c r="S393" s="69" t="n">
        <v>70.7871962478649</v>
      </c>
      <c r="T393" s="69" t="n">
        <v>59.801459</v>
      </c>
      <c r="U393" s="69" t="n">
        <v>43.8434153375989</v>
      </c>
      <c r="V393" s="69" t="n">
        <v>10.739917018249</v>
      </c>
      <c r="W393" s="69" t="n">
        <v>40.6944174527125</v>
      </c>
      <c r="X393" s="69" t="n">
        <v>227.0342544</v>
      </c>
      <c r="Y393" s="69" t="n">
        <v>25.3725817122483</v>
      </c>
      <c r="Z393" s="69" t="n">
        <v>40.7737385229352</v>
      </c>
      <c r="AA393" s="69" t="n">
        <v>20.2334118597419</v>
      </c>
    </row>
    <row r="394">
      <c r="A394" s="69" t="s">
        <v>289</v>
      </c>
      <c r="B394" s="69" t="s">
        <v>290</v>
      </c>
      <c r="C394" s="69" t="s">
        <v>17</v>
      </c>
      <c r="D394" s="69" t="n">
        <v>23.5819647</v>
      </c>
      <c r="E394" s="69" t="n">
        <v>58.0345781731638</v>
      </c>
      <c r="F394" s="69" t="n">
        <v>0.197952726586639</v>
      </c>
      <c r="G394" s="69" t="n">
        <v>57.7620635211955</v>
      </c>
      <c r="H394" s="69" t="n">
        <v>497.9259224</v>
      </c>
      <c r="I394" s="69" t="n">
        <v>20.094205142021</v>
      </c>
      <c r="J394" s="69" t="n">
        <v>4.17971086087018</v>
      </c>
      <c r="K394" s="69" t="n">
        <v>20.8256583625433</v>
      </c>
      <c r="L394" s="69" t="n">
        <v>2285.3720463</v>
      </c>
      <c r="M394" s="69" t="n">
        <v>11.9190688245463</v>
      </c>
      <c r="N394" s="69" t="n">
        <v>19.183966797727</v>
      </c>
      <c r="O394" s="69" t="n">
        <v>12.9661664153138</v>
      </c>
      <c r="P394" s="69" t="n">
        <v>923.8501233</v>
      </c>
      <c r="Q394" s="69" t="n">
        <v>12.1230977590945</v>
      </c>
      <c r="R394" s="69" t="n">
        <v>7.75502182244542</v>
      </c>
      <c r="S394" s="69" t="n">
        <v>12.4684100822175</v>
      </c>
      <c r="T394" s="69" t="n">
        <v>802.0549816</v>
      </c>
      <c r="U394" s="69" t="n">
        <v>12.5214117241003</v>
      </c>
      <c r="V394" s="69" t="n">
        <v>6.73264388696657</v>
      </c>
      <c r="W394" s="69" t="n">
        <v>13.1004439901014</v>
      </c>
      <c r="X394" s="69" t="n">
        <v>7380.1424099</v>
      </c>
      <c r="Y394" s="69" t="n">
        <v>7.58872620908329</v>
      </c>
      <c r="Z394" s="69" t="n">
        <v>61.9507039054041</v>
      </c>
      <c r="AA394" s="69" t="n">
        <v>5.75734788135187</v>
      </c>
    </row>
    <row r="395">
      <c r="A395" s="69" t="s">
        <v>291</v>
      </c>
      <c r="B395" s="69" t="s">
        <v>292</v>
      </c>
      <c r="C395" s="69" t="s">
        <v>16</v>
      </c>
      <c r="D395" s="69" t="n">
        <v>41.3960897</v>
      </c>
      <c r="E395" s="69" t="n">
        <v>70.4528830237009</v>
      </c>
      <c r="F395" s="69" t="n">
        <v>4.53896508772712</v>
      </c>
      <c r="G395" s="69" t="n">
        <v>65.9615507025458</v>
      </c>
      <c r="H395" s="69" t="n">
        <v>282.0455303</v>
      </c>
      <c r="I395" s="69" t="n">
        <v>29.4820057392952</v>
      </c>
      <c r="J395" s="69" t="n">
        <v>30.9255010427031</v>
      </c>
      <c r="K395" s="69" t="n">
        <v>23.3317331820273</v>
      </c>
      <c r="L395" s="69" t="n">
        <v>565.036067</v>
      </c>
      <c r="M395" s="69" t="n">
        <v>22.2369486899675</v>
      </c>
      <c r="N395" s="69" t="n">
        <v>61.9546193856962</v>
      </c>
      <c r="O395" s="69" t="n">
        <v>12.8486492139111</v>
      </c>
      <c r="P395" s="69" t="n">
        <v>23.5383541</v>
      </c>
      <c r="Q395" s="69" t="n">
        <v>100</v>
      </c>
      <c r="R395" s="69" t="n">
        <v>2.58091448387354</v>
      </c>
      <c r="S395" s="69" t="n">
        <v>97.9480391618404</v>
      </c>
      <c r="T395" s="69"/>
      <c r="U395" s="69"/>
      <c r="V395" s="69"/>
      <c r="W395" s="69"/>
      <c r="X395" s="69"/>
      <c r="Y395" s="69"/>
      <c r="Z395" s="69"/>
      <c r="AA395" s="69"/>
    </row>
    <row r="396">
      <c r="A396" s="69" t="s">
        <v>291</v>
      </c>
      <c r="B396" s="69" t="s">
        <v>292</v>
      </c>
      <c r="C396" s="69" t="s">
        <v>17</v>
      </c>
      <c r="D396" s="69" t="n">
        <v>617.8313882</v>
      </c>
      <c r="E396" s="69" t="n">
        <v>19.0633308758588</v>
      </c>
      <c r="F396" s="69" t="n">
        <v>3.44240698042773</v>
      </c>
      <c r="G396" s="69" t="n">
        <v>18.6245169584095</v>
      </c>
      <c r="H396" s="69" t="n">
        <v>5429.8659576</v>
      </c>
      <c r="I396" s="69" t="n">
        <v>6.61280207633875</v>
      </c>
      <c r="J396" s="69" t="n">
        <v>30.2538990932238</v>
      </c>
      <c r="K396" s="69" t="n">
        <v>6.0784200946537</v>
      </c>
      <c r="L396" s="69" t="n">
        <v>9980.0990304</v>
      </c>
      <c r="M396" s="69" t="n">
        <v>4.61369117419784</v>
      </c>
      <c r="N396" s="69" t="n">
        <v>55.6066966226838</v>
      </c>
      <c r="O396" s="69" t="n">
        <v>3.60905305360804</v>
      </c>
      <c r="P396" s="69" t="n">
        <v>1410.4699125</v>
      </c>
      <c r="Q396" s="69" t="n">
        <v>14.2971084741397</v>
      </c>
      <c r="R396" s="69" t="n">
        <v>7.85879702003993</v>
      </c>
      <c r="S396" s="69" t="n">
        <v>14.7061963745577</v>
      </c>
      <c r="T396" s="69" t="n">
        <v>149.5886984</v>
      </c>
      <c r="U396" s="69" t="n">
        <v>37.0186284884138</v>
      </c>
      <c r="V396" s="69" t="n">
        <v>0.833472027158589</v>
      </c>
      <c r="W396" s="69" t="n">
        <v>37.3328785231726</v>
      </c>
      <c r="X396" s="69" t="n">
        <v>359.8017459</v>
      </c>
      <c r="Y396" s="69" t="n">
        <v>30.0498483184851</v>
      </c>
      <c r="Z396" s="69" t="n">
        <v>2.00472825646615</v>
      </c>
      <c r="AA396" s="69" t="n">
        <v>30.0942377934157</v>
      </c>
    </row>
    <row r="397">
      <c r="A397" s="69" t="s">
        <v>293</v>
      </c>
      <c r="B397" s="69" t="s">
        <v>294</v>
      </c>
      <c r="C397" s="69" t="s">
        <v>16</v>
      </c>
      <c r="D397" s="69"/>
      <c r="E397" s="69"/>
      <c r="F397" s="69"/>
      <c r="G397" s="69"/>
      <c r="H397" s="69"/>
      <c r="I397" s="69"/>
      <c r="J397" s="69"/>
      <c r="K397" s="69"/>
      <c r="L397" s="69" t="n">
        <v>92.1688931</v>
      </c>
      <c r="M397" s="69" t="n">
        <v>49.0909560138754</v>
      </c>
      <c r="N397" s="69" t="n">
        <v>6.53974970082668</v>
      </c>
      <c r="O397" s="69" t="n">
        <v>48.9139461510198</v>
      </c>
      <c r="P397" s="69" t="n">
        <v>39.546371</v>
      </c>
      <c r="Q397" s="69" t="n">
        <v>70.5533505221898</v>
      </c>
      <c r="R397" s="69" t="n">
        <v>2.80597237546765</v>
      </c>
      <c r="S397" s="69" t="n">
        <v>72.0223110941767</v>
      </c>
      <c r="T397" s="69" t="n">
        <v>173.5740611</v>
      </c>
      <c r="U397" s="69" t="n">
        <v>36.7485792537157</v>
      </c>
      <c r="V397" s="69" t="n">
        <v>12.3157702774885</v>
      </c>
      <c r="W397" s="69" t="n">
        <v>35.3677194121114</v>
      </c>
      <c r="X397" s="69" t="n">
        <v>1104.0749061</v>
      </c>
      <c r="Y397" s="69" t="n">
        <v>17.9547070058804</v>
      </c>
      <c r="Z397" s="69" t="n">
        <v>78.3385076462172</v>
      </c>
      <c r="AA397" s="69" t="n">
        <v>6.92429688790595</v>
      </c>
    </row>
    <row r="398">
      <c r="A398" s="69" t="s">
        <v>293</v>
      </c>
      <c r="B398" s="69" t="s">
        <v>294</v>
      </c>
      <c r="C398" s="69" t="s">
        <v>17</v>
      </c>
      <c r="D398" s="69" t="n">
        <v>57.7875551</v>
      </c>
      <c r="E398" s="69" t="n">
        <v>57.0548472297496</v>
      </c>
      <c r="F398" s="69" t="n">
        <v>0.159300259111681</v>
      </c>
      <c r="G398" s="69" t="n">
        <v>57.311386443591</v>
      </c>
      <c r="H398" s="69" t="n">
        <v>1116.2888906</v>
      </c>
      <c r="I398" s="69" t="n">
        <v>25.754960164656</v>
      </c>
      <c r="J398" s="69" t="n">
        <v>3.0772215437796</v>
      </c>
      <c r="K398" s="69" t="n">
        <v>25.505233887443</v>
      </c>
      <c r="L398" s="69" t="n">
        <v>4027.2845442</v>
      </c>
      <c r="M398" s="69" t="n">
        <v>19.4572334427581</v>
      </c>
      <c r="N398" s="69" t="n">
        <v>11.1018275526166</v>
      </c>
      <c r="O398" s="69" t="n">
        <v>18.9673053174249</v>
      </c>
      <c r="P398" s="69" t="n">
        <v>2737.0928061</v>
      </c>
      <c r="Q398" s="69" t="n">
        <v>12.0215549356141</v>
      </c>
      <c r="R398" s="69" t="n">
        <v>7.54521613641425</v>
      </c>
      <c r="S398" s="69" t="n">
        <v>12.503570265074</v>
      </c>
      <c r="T398" s="69" t="n">
        <v>3660.6999423</v>
      </c>
      <c r="U398" s="69" t="n">
        <v>12.3558190408929</v>
      </c>
      <c r="V398" s="69" t="n">
        <v>10.091280870585</v>
      </c>
      <c r="W398" s="69" t="n">
        <v>12.3921546250201</v>
      </c>
      <c r="X398" s="69" t="n">
        <v>24676.7163841</v>
      </c>
      <c r="Y398" s="69" t="n">
        <v>5.15610944149006</v>
      </c>
      <c r="Z398" s="69" t="n">
        <v>68.0251536374929</v>
      </c>
      <c r="AA398" s="69" t="n">
        <v>4.27861667312157</v>
      </c>
    </row>
    <row r="399">
      <c r="A399" s="69" t="s">
        <v>295</v>
      </c>
      <c r="B399" s="69" t="s">
        <v>296</v>
      </c>
      <c r="C399" s="69" t="s">
        <v>16</v>
      </c>
      <c r="D399" s="69"/>
      <c r="E399" s="69"/>
      <c r="F399" s="69"/>
      <c r="G399" s="69"/>
      <c r="H399" s="69" t="n">
        <v>26.2099486</v>
      </c>
      <c r="I399" s="69" t="n">
        <v>99.9999999999998</v>
      </c>
      <c r="J399" s="69" t="n">
        <v>3.09124848960091</v>
      </c>
      <c r="K399" s="69" t="n">
        <v>99.7203238596531</v>
      </c>
      <c r="L399" s="69" t="n">
        <v>59.5385136</v>
      </c>
      <c r="M399" s="69" t="n">
        <v>72.2341498806937</v>
      </c>
      <c r="N399" s="69" t="n">
        <v>7.02207940381398</v>
      </c>
      <c r="O399" s="69" t="n">
        <v>70.9690316580207</v>
      </c>
      <c r="P399" s="69" t="n">
        <v>28.8052302</v>
      </c>
      <c r="Q399" s="69" t="n">
        <v>100</v>
      </c>
      <c r="R399" s="69" t="n">
        <v>3.39734067041842</v>
      </c>
      <c r="S399" s="69" t="n">
        <v>99.4086814407878</v>
      </c>
      <c r="T399" s="69"/>
      <c r="U399" s="69"/>
      <c r="V399" s="69"/>
      <c r="W399" s="69"/>
      <c r="X399" s="69" t="n">
        <v>733.3221315</v>
      </c>
      <c r="Y399" s="69" t="n">
        <v>19.4715643919763</v>
      </c>
      <c r="Z399" s="69" t="n">
        <v>86.4893314361667</v>
      </c>
      <c r="AA399" s="69" t="n">
        <v>7.56387199646696</v>
      </c>
    </row>
    <row r="400">
      <c r="A400" s="69" t="s">
        <v>295</v>
      </c>
      <c r="B400" s="69" t="s">
        <v>296</v>
      </c>
      <c r="C400" s="69" t="s">
        <v>17</v>
      </c>
      <c r="D400" s="69"/>
      <c r="E400" s="69"/>
      <c r="F400" s="69"/>
      <c r="G400" s="69"/>
      <c r="H400" s="69" t="n">
        <v>136.3051086</v>
      </c>
      <c r="I400" s="69" t="n">
        <v>44.1082249467514</v>
      </c>
      <c r="J400" s="69" t="n">
        <v>0.408438031124135</v>
      </c>
      <c r="K400" s="69" t="n">
        <v>42.9501449627131</v>
      </c>
      <c r="L400" s="69" t="n">
        <v>2984.4802676</v>
      </c>
      <c r="M400" s="69" t="n">
        <v>10.7516988645508</v>
      </c>
      <c r="N400" s="69" t="n">
        <v>8.94299015603715</v>
      </c>
      <c r="O400" s="69" t="n">
        <v>10.7034145926117</v>
      </c>
      <c r="P400" s="69" t="n">
        <v>2806.8817131</v>
      </c>
      <c r="Q400" s="69" t="n">
        <v>12.5146226311882</v>
      </c>
      <c r="R400" s="69" t="n">
        <v>8.41081638298114</v>
      </c>
      <c r="S400" s="69" t="n">
        <v>12.4656090912339</v>
      </c>
      <c r="T400" s="69" t="n">
        <v>1525.6167463</v>
      </c>
      <c r="U400" s="69" t="n">
        <v>14.4424746084428</v>
      </c>
      <c r="V400" s="69" t="n">
        <v>4.57150804184005</v>
      </c>
      <c r="W400" s="69" t="n">
        <v>14.4128503130672</v>
      </c>
      <c r="X400" s="69" t="n">
        <v>25919.0023408</v>
      </c>
      <c r="Y400" s="69" t="n">
        <v>3.61629824479197</v>
      </c>
      <c r="Z400" s="69" t="n">
        <v>77.6662473880175</v>
      </c>
      <c r="AA400" s="69" t="n">
        <v>2.25202309892484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486</v>
      </c>
    </row>
    <row r="410">
      <c r="A410" s="5" t="s">
        <v>26</v>
      </c>
      <c r="B410" s="5" t="s">
        <v>71</v>
      </c>
      <c r="C410" s="5" t="s">
        <v>11</v>
      </c>
      <c r="D410" s="5" t="s">
        <v>447</v>
      </c>
      <c r="E410" s="5" t="s">
        <v>448</v>
      </c>
      <c r="F410" s="5" t="s">
        <v>449</v>
      </c>
      <c r="G410" s="5" t="s">
        <v>450</v>
      </c>
      <c r="H410" s="5" t="s">
        <v>451</v>
      </c>
      <c r="I410" s="5" t="s">
        <v>452</v>
      </c>
      <c r="J410" s="5" t="s">
        <v>453</v>
      </c>
      <c r="K410" s="5" t="s">
        <v>454</v>
      </c>
      <c r="L410" s="5" t="s">
        <v>455</v>
      </c>
      <c r="M410" s="5" t="s">
        <v>456</v>
      </c>
      <c r="N410" s="5" t="s">
        <v>457</v>
      </c>
      <c r="O410" s="5" t="s">
        <v>458</v>
      </c>
      <c r="P410" s="5" t="s">
        <v>459</v>
      </c>
      <c r="Q410" s="5" t="s">
        <v>460</v>
      </c>
      <c r="R410" s="5" t="s">
        <v>461</v>
      </c>
      <c r="S410" s="5" t="s">
        <v>462</v>
      </c>
      <c r="T410" s="5" t="s">
        <v>463</v>
      </c>
      <c r="U410" s="5" t="s">
        <v>464</v>
      </c>
      <c r="V410" s="5" t="s">
        <v>465</v>
      </c>
      <c r="W410" s="5" t="s">
        <v>466</v>
      </c>
      <c r="X410" s="5" t="s">
        <v>467</v>
      </c>
      <c r="Y410" s="5" t="s">
        <v>468</v>
      </c>
      <c r="Z410" s="5" t="s">
        <v>469</v>
      </c>
      <c r="AA410" s="5" t="s">
        <v>470</v>
      </c>
    </row>
    <row r="411">
      <c r="A411" s="70" t="s">
        <v>72</v>
      </c>
      <c r="B411" s="70" t="s">
        <v>73</v>
      </c>
      <c r="C411" s="70" t="s">
        <v>16</v>
      </c>
      <c r="D411" s="70" t="n">
        <v>1.18107</v>
      </c>
      <c r="E411" s="70"/>
      <c r="F411" s="70" t="n">
        <v>20</v>
      </c>
      <c r="G411" s="70"/>
      <c r="H411" s="70" t="n">
        <v>3.54321</v>
      </c>
      <c r="I411" s="70"/>
      <c r="J411" s="70" t="n">
        <v>60</v>
      </c>
      <c r="K411" s="70"/>
      <c r="L411" s="70" t="n">
        <v>1.18107</v>
      </c>
      <c r="M411" s="70"/>
      <c r="N411" s="70" t="n">
        <v>20</v>
      </c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</row>
    <row r="412">
      <c r="A412" s="70" t="s">
        <v>72</v>
      </c>
      <c r="B412" s="70" t="s">
        <v>73</v>
      </c>
      <c r="C412" s="70" t="s">
        <v>17</v>
      </c>
      <c r="D412" s="70" t="n">
        <v>6.2391405</v>
      </c>
      <c r="E412" s="70"/>
      <c r="F412" s="70" t="n">
        <v>4.09449907328295</v>
      </c>
      <c r="G412" s="70"/>
      <c r="H412" s="70" t="n">
        <v>37.2807506</v>
      </c>
      <c r="I412" s="70"/>
      <c r="J412" s="70" t="n">
        <v>24.4658697432752</v>
      </c>
      <c r="K412" s="70"/>
      <c r="L412" s="70" t="n">
        <v>65.3388211</v>
      </c>
      <c r="M412" s="70"/>
      <c r="N412" s="70" t="n">
        <v>42.8792623668838</v>
      </c>
      <c r="O412" s="70"/>
      <c r="P412" s="70" t="n">
        <v>7.6769548</v>
      </c>
      <c r="Q412" s="70"/>
      <c r="R412" s="70" t="n">
        <v>5.03807925374258</v>
      </c>
      <c r="S412" s="70"/>
      <c r="T412" s="70" t="n">
        <v>3.8770005</v>
      </c>
      <c r="U412" s="70"/>
      <c r="V412" s="70" t="n">
        <v>2.54432080097692</v>
      </c>
      <c r="W412" s="70"/>
      <c r="X412" s="70" t="n">
        <v>31.9659358</v>
      </c>
      <c r="Y412" s="70"/>
      <c r="Z412" s="70" t="n">
        <v>20.9779687618386</v>
      </c>
      <c r="AA412" s="70"/>
    </row>
    <row r="413">
      <c r="A413" s="70" t="s">
        <v>74</v>
      </c>
      <c r="B413" s="70" t="s">
        <v>75</v>
      </c>
      <c r="C413" s="70" t="s">
        <v>16</v>
      </c>
      <c r="D413" s="70"/>
      <c r="E413" s="70"/>
      <c r="F413" s="70"/>
      <c r="G413" s="70"/>
      <c r="H413" s="70"/>
      <c r="I413" s="70"/>
      <c r="J413" s="70"/>
      <c r="K413" s="70"/>
      <c r="L413" s="70" t="n">
        <v>5.0954775</v>
      </c>
      <c r="M413" s="70"/>
      <c r="N413" s="70" t="n">
        <v>60</v>
      </c>
      <c r="O413" s="70"/>
      <c r="P413" s="70"/>
      <c r="Q413" s="70"/>
      <c r="R413" s="70"/>
      <c r="S413" s="70"/>
      <c r="T413" s="70"/>
      <c r="U413" s="70"/>
      <c r="V413" s="70"/>
      <c r="W413" s="70"/>
      <c r="X413" s="70" t="n">
        <v>3.396985</v>
      </c>
      <c r="Y413" s="70"/>
      <c r="Z413" s="70" t="n">
        <v>40</v>
      </c>
      <c r="AA413" s="70"/>
    </row>
    <row r="414">
      <c r="A414" s="70" t="s">
        <v>74</v>
      </c>
      <c r="B414" s="70" t="s">
        <v>75</v>
      </c>
      <c r="C414" s="70" t="s">
        <v>17</v>
      </c>
      <c r="D414" s="70" t="n">
        <v>16.984925</v>
      </c>
      <c r="E414" s="70"/>
      <c r="F414" s="70" t="n">
        <v>4.69483568075117</v>
      </c>
      <c r="G414" s="70"/>
      <c r="H414" s="70" t="n">
        <v>151.1658325</v>
      </c>
      <c r="I414" s="70"/>
      <c r="J414" s="70" t="n">
        <v>41.7840375586854</v>
      </c>
      <c r="K414" s="70"/>
      <c r="L414" s="70" t="n">
        <v>103.6080425</v>
      </c>
      <c r="M414" s="70"/>
      <c r="N414" s="70" t="n">
        <v>28.6384976525822</v>
      </c>
      <c r="O414" s="70"/>
      <c r="P414" s="70" t="n">
        <v>13.58794</v>
      </c>
      <c r="Q414" s="70"/>
      <c r="R414" s="70" t="n">
        <v>3.75586854460094</v>
      </c>
      <c r="S414" s="70"/>
      <c r="T414" s="70" t="n">
        <v>1.6984925</v>
      </c>
      <c r="U414" s="70"/>
      <c r="V414" s="70" t="n">
        <v>0.469483568075117</v>
      </c>
      <c r="W414" s="70"/>
      <c r="X414" s="70" t="n">
        <v>74.73367</v>
      </c>
      <c r="Y414" s="70"/>
      <c r="Z414" s="70" t="n">
        <v>20.6572769953052</v>
      </c>
      <c r="AA414" s="70"/>
    </row>
    <row r="415">
      <c r="A415" s="70" t="s">
        <v>76</v>
      </c>
      <c r="B415" s="70" t="s">
        <v>77</v>
      </c>
      <c r="C415" s="70" t="s">
        <v>17</v>
      </c>
      <c r="D415" s="70" t="n">
        <v>22.5765386</v>
      </c>
      <c r="E415" s="70"/>
      <c r="F415" s="70" t="n">
        <v>6.7240391688275</v>
      </c>
      <c r="G415" s="70"/>
      <c r="H415" s="70" t="n">
        <v>137.4863808</v>
      </c>
      <c r="I415" s="70"/>
      <c r="J415" s="70" t="n">
        <v>40.9479870257672</v>
      </c>
      <c r="K415" s="70"/>
      <c r="L415" s="70" t="n">
        <v>140.0803223</v>
      </c>
      <c r="M415" s="70"/>
      <c r="N415" s="70" t="n">
        <v>41.7205485134546</v>
      </c>
      <c r="O415" s="70"/>
      <c r="P415" s="70" t="n">
        <v>6.1562523</v>
      </c>
      <c r="Q415" s="70"/>
      <c r="R415" s="70" t="n">
        <v>1.8335353497628</v>
      </c>
      <c r="S415" s="70"/>
      <c r="T415" s="70" t="n">
        <v>2.0296443</v>
      </c>
      <c r="U415" s="70"/>
      <c r="V415" s="70" t="n">
        <v>0.604495136025302</v>
      </c>
      <c r="W415" s="70"/>
      <c r="X415" s="70" t="n">
        <v>27.4294442</v>
      </c>
      <c r="Y415" s="70"/>
      <c r="Z415" s="70" t="n">
        <v>8.16939480616255</v>
      </c>
      <c r="AA415" s="70"/>
    </row>
    <row r="416">
      <c r="A416" s="70" t="s">
        <v>80</v>
      </c>
      <c r="B416" s="70" t="s">
        <v>81</v>
      </c>
      <c r="C416" s="70" t="s">
        <v>16</v>
      </c>
      <c r="D416" s="70"/>
      <c r="E416" s="70"/>
      <c r="F416" s="70"/>
      <c r="G416" s="70"/>
      <c r="H416" s="70" t="n">
        <v>95.5871946</v>
      </c>
      <c r="I416" s="70"/>
      <c r="J416" s="70" t="n">
        <v>62.956492780075</v>
      </c>
      <c r="K416" s="70"/>
      <c r="L416" s="70" t="n">
        <v>52.5466596</v>
      </c>
      <c r="M416" s="70"/>
      <c r="N416" s="70" t="n">
        <v>34.6087507805617</v>
      </c>
      <c r="O416" s="70"/>
      <c r="P416" s="70"/>
      <c r="Q416" s="70"/>
      <c r="R416" s="70"/>
      <c r="S416" s="70"/>
      <c r="T416" s="70"/>
      <c r="U416" s="70"/>
      <c r="V416" s="70"/>
      <c r="W416" s="70"/>
      <c r="X416" s="70" t="n">
        <v>3.6967043</v>
      </c>
      <c r="Y416" s="70"/>
      <c r="Z416" s="70" t="n">
        <v>2.43475643936329</v>
      </c>
      <c r="AA416" s="70"/>
    </row>
    <row r="417">
      <c r="A417" s="70" t="s">
        <v>80</v>
      </c>
      <c r="B417" s="70" t="s">
        <v>81</v>
      </c>
      <c r="C417" s="70" t="s">
        <v>17</v>
      </c>
      <c r="D417" s="70" t="n">
        <v>116.2944203</v>
      </c>
      <c r="E417" s="70"/>
      <c r="F417" s="70" t="n">
        <v>4.18780218373273</v>
      </c>
      <c r="G417" s="70"/>
      <c r="H417" s="70" t="n">
        <v>1534.9883051</v>
      </c>
      <c r="I417" s="70"/>
      <c r="J417" s="70" t="n">
        <v>55.2754582680695</v>
      </c>
      <c r="K417" s="70"/>
      <c r="L417" s="70" t="n">
        <v>948.1768327</v>
      </c>
      <c r="M417" s="70"/>
      <c r="N417" s="70" t="n">
        <v>34.1441747618036</v>
      </c>
      <c r="O417" s="70"/>
      <c r="P417" s="70" t="n">
        <v>100.3318959</v>
      </c>
      <c r="Q417" s="70"/>
      <c r="R417" s="70" t="n">
        <v>3.61298617478095</v>
      </c>
      <c r="S417" s="70"/>
      <c r="T417" s="70" t="n">
        <v>22.5879167</v>
      </c>
      <c r="U417" s="70"/>
      <c r="V417" s="70" t="n">
        <v>0.813398670703319</v>
      </c>
      <c r="W417" s="70"/>
      <c r="X417" s="70" t="n">
        <v>54.6004196</v>
      </c>
      <c r="Y417" s="70"/>
      <c r="Z417" s="70" t="n">
        <v>1.96617994090989</v>
      </c>
      <c r="AA417" s="70"/>
    </row>
    <row r="418">
      <c r="A418" s="70" t="s">
        <v>92</v>
      </c>
      <c r="B418" s="70" t="s">
        <v>93</v>
      </c>
      <c r="C418" s="70" t="s">
        <v>16</v>
      </c>
      <c r="D418" s="70"/>
      <c r="E418" s="70"/>
      <c r="F418" s="70"/>
      <c r="G418" s="70"/>
      <c r="H418" s="70" t="n">
        <v>31.0995954</v>
      </c>
      <c r="I418" s="70"/>
      <c r="J418" s="70" t="n">
        <v>36.5399734345532</v>
      </c>
      <c r="K418" s="70"/>
      <c r="L418" s="70" t="n">
        <v>41.9900479</v>
      </c>
      <c r="M418" s="70"/>
      <c r="N418" s="70" t="n">
        <v>49.3355368469398</v>
      </c>
      <c r="O418" s="70"/>
      <c r="P418" s="70" t="n">
        <v>4.2309355</v>
      </c>
      <c r="Q418" s="70"/>
      <c r="R418" s="70" t="n">
        <v>4.97107016296772</v>
      </c>
      <c r="S418" s="70"/>
      <c r="T418" s="70"/>
      <c r="U418" s="70"/>
      <c r="V418" s="70"/>
      <c r="W418" s="70"/>
      <c r="X418" s="70" t="n">
        <v>7.7905816</v>
      </c>
      <c r="Y418" s="70"/>
      <c r="Z418" s="70" t="n">
        <v>9.15341955553927</v>
      </c>
      <c r="AA418" s="70"/>
    </row>
    <row r="419">
      <c r="A419" s="70" t="s">
        <v>92</v>
      </c>
      <c r="B419" s="70" t="s">
        <v>93</v>
      </c>
      <c r="C419" s="70" t="s">
        <v>17</v>
      </c>
      <c r="D419" s="70" t="n">
        <v>19.4167676</v>
      </c>
      <c r="E419" s="70"/>
      <c r="F419" s="70" t="n">
        <v>1.67004544016836</v>
      </c>
      <c r="G419" s="70"/>
      <c r="H419" s="70" t="n">
        <v>350.200573</v>
      </c>
      <c r="I419" s="70"/>
      <c r="J419" s="70" t="n">
        <v>30.1209182769946</v>
      </c>
      <c r="K419" s="70"/>
      <c r="L419" s="70" t="n">
        <v>371.4971957</v>
      </c>
      <c r="M419" s="70"/>
      <c r="N419" s="70" t="n">
        <v>31.9526509507236</v>
      </c>
      <c r="O419" s="70"/>
      <c r="P419" s="70" t="n">
        <v>77.7810581</v>
      </c>
      <c r="Q419" s="70"/>
      <c r="R419" s="70" t="n">
        <v>6.68998589710552</v>
      </c>
      <c r="S419" s="70"/>
      <c r="T419" s="70" t="n">
        <v>37.0593475</v>
      </c>
      <c r="U419" s="70"/>
      <c r="V419" s="70" t="n">
        <v>3.1874921502377</v>
      </c>
      <c r="W419" s="70"/>
      <c r="X419" s="70" t="n">
        <v>306.6941174</v>
      </c>
      <c r="Y419" s="70"/>
      <c r="Z419" s="70" t="n">
        <v>26.3789072847702</v>
      </c>
      <c r="AA419" s="70"/>
    </row>
    <row r="420">
      <c r="A420" s="70" t="s">
        <v>108</v>
      </c>
      <c r="B420" s="70" t="s">
        <v>109</v>
      </c>
      <c r="C420" s="70" t="s">
        <v>16</v>
      </c>
      <c r="D420" s="70" t="n">
        <v>7.3129737</v>
      </c>
      <c r="E420" s="70"/>
      <c r="F420" s="70" t="n">
        <v>2.94212976893171</v>
      </c>
      <c r="G420" s="70"/>
      <c r="H420" s="70" t="n">
        <v>124.8698378</v>
      </c>
      <c r="I420" s="70"/>
      <c r="J420" s="70" t="n">
        <v>50.2371924341877</v>
      </c>
      <c r="K420" s="70"/>
      <c r="L420" s="70" t="n">
        <v>98.0787164</v>
      </c>
      <c r="M420" s="70"/>
      <c r="N420" s="70" t="n">
        <v>39.4586830278154</v>
      </c>
      <c r="O420" s="70"/>
      <c r="P420" s="70" t="n">
        <v>18.2990141</v>
      </c>
      <c r="Q420" s="70"/>
      <c r="R420" s="70" t="n">
        <v>7.36199476906516</v>
      </c>
      <c r="S420" s="70"/>
      <c r="T420" s="70"/>
      <c r="U420" s="70"/>
      <c r="V420" s="70"/>
      <c r="W420" s="70"/>
      <c r="X420" s="70"/>
      <c r="Y420" s="70"/>
      <c r="Z420" s="70"/>
      <c r="AA420" s="70"/>
    </row>
    <row r="421">
      <c r="A421" s="70" t="s">
        <v>108</v>
      </c>
      <c r="B421" s="70" t="s">
        <v>109</v>
      </c>
      <c r="C421" s="70" t="s">
        <v>17</v>
      </c>
      <c r="D421" s="70" t="n">
        <v>75.6871799</v>
      </c>
      <c r="E421" s="70"/>
      <c r="F421" s="70" t="n">
        <v>2.71980489363491</v>
      </c>
      <c r="G421" s="70"/>
      <c r="H421" s="70" t="n">
        <v>1296.4294495</v>
      </c>
      <c r="I421" s="70"/>
      <c r="J421" s="70" t="n">
        <v>46.5869539023809</v>
      </c>
      <c r="K421" s="70"/>
      <c r="L421" s="70" t="n">
        <v>1199.7897505</v>
      </c>
      <c r="M421" s="70"/>
      <c r="N421" s="70" t="n">
        <v>43.1142240872804</v>
      </c>
      <c r="O421" s="70"/>
      <c r="P421" s="70" t="n">
        <v>159.3556279</v>
      </c>
      <c r="Q421" s="70"/>
      <c r="R421" s="70" t="n">
        <v>5.72641518898345</v>
      </c>
      <c r="S421" s="70"/>
      <c r="T421" s="70" t="n">
        <v>25.7084702</v>
      </c>
      <c r="U421" s="70"/>
      <c r="V421" s="70" t="n">
        <v>0.923829149800667</v>
      </c>
      <c r="W421" s="70"/>
      <c r="X421" s="70" t="n">
        <v>25.8460423</v>
      </c>
      <c r="Y421" s="70"/>
      <c r="Z421" s="70" t="n">
        <v>0.928772777919749</v>
      </c>
      <c r="AA421" s="70"/>
    </row>
    <row r="422">
      <c r="A422" s="70" t="s">
        <v>110</v>
      </c>
      <c r="B422" s="70" t="s">
        <v>111</v>
      </c>
      <c r="C422" s="70" t="s">
        <v>16</v>
      </c>
      <c r="D422" s="70" t="n">
        <v>14.4370592</v>
      </c>
      <c r="E422" s="70"/>
      <c r="F422" s="70" t="n">
        <v>3.7037037037037</v>
      </c>
      <c r="G422" s="70"/>
      <c r="H422" s="70" t="n">
        <v>185.8771372</v>
      </c>
      <c r="I422" s="70"/>
      <c r="J422" s="70" t="n">
        <v>47.6851851851852</v>
      </c>
      <c r="K422" s="70"/>
      <c r="L422" s="70" t="n">
        <v>160.6122836</v>
      </c>
      <c r="M422" s="70"/>
      <c r="N422" s="70" t="n">
        <v>41.2037037037037</v>
      </c>
      <c r="O422" s="70"/>
      <c r="P422" s="70" t="n">
        <v>19.8509564</v>
      </c>
      <c r="Q422" s="70"/>
      <c r="R422" s="70" t="n">
        <v>5.09259259259259</v>
      </c>
      <c r="S422" s="70"/>
      <c r="T422" s="70"/>
      <c r="U422" s="70"/>
      <c r="V422" s="70"/>
      <c r="W422" s="70"/>
      <c r="X422" s="70" t="n">
        <v>9.023162</v>
      </c>
      <c r="Y422" s="70"/>
      <c r="Z422" s="70" t="n">
        <v>2.31481481481481</v>
      </c>
      <c r="AA422" s="70"/>
    </row>
    <row r="423">
      <c r="A423" s="70" t="s">
        <v>110</v>
      </c>
      <c r="B423" s="70" t="s">
        <v>111</v>
      </c>
      <c r="C423" s="70" t="s">
        <v>17</v>
      </c>
      <c r="D423" s="70" t="n">
        <v>45.11581</v>
      </c>
      <c r="E423" s="70"/>
      <c r="F423" s="70" t="n">
        <v>6.05326876513317</v>
      </c>
      <c r="G423" s="70"/>
      <c r="H423" s="70" t="n">
        <v>353.7079504</v>
      </c>
      <c r="I423" s="70"/>
      <c r="J423" s="70" t="n">
        <v>47.4576271186441</v>
      </c>
      <c r="K423" s="70"/>
      <c r="L423" s="70" t="n">
        <v>303.1782432</v>
      </c>
      <c r="M423" s="70"/>
      <c r="N423" s="70" t="n">
        <v>40.6779661016949</v>
      </c>
      <c r="O423" s="70"/>
      <c r="P423" s="70" t="n">
        <v>10.8277944</v>
      </c>
      <c r="Q423" s="70"/>
      <c r="R423" s="70" t="n">
        <v>1.45278450363196</v>
      </c>
      <c r="S423" s="70"/>
      <c r="T423" s="70" t="n">
        <v>7.2185296</v>
      </c>
      <c r="U423" s="70"/>
      <c r="V423" s="70" t="n">
        <v>0.968523002421308</v>
      </c>
      <c r="W423" s="70"/>
      <c r="X423" s="70" t="n">
        <v>25.2648536</v>
      </c>
      <c r="Y423" s="70"/>
      <c r="Z423" s="70" t="n">
        <v>3.38983050847458</v>
      </c>
      <c r="AA423" s="7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487</v>
      </c>
    </row>
    <row r="433">
      <c r="A433" s="5" t="s">
        <v>26</v>
      </c>
      <c r="B433" s="5" t="s">
        <v>10</v>
      </c>
      <c r="C433" s="5" t="s">
        <v>11</v>
      </c>
      <c r="D433" s="5" t="s">
        <v>447</v>
      </c>
      <c r="E433" s="5" t="s">
        <v>448</v>
      </c>
      <c r="F433" s="5" t="s">
        <v>449</v>
      </c>
      <c r="G433" s="5" t="s">
        <v>450</v>
      </c>
      <c r="H433" s="5" t="s">
        <v>451</v>
      </c>
      <c r="I433" s="5" t="s">
        <v>452</v>
      </c>
      <c r="J433" s="5" t="s">
        <v>453</v>
      </c>
      <c r="K433" s="5" t="s">
        <v>454</v>
      </c>
      <c r="L433" s="5" t="s">
        <v>455</v>
      </c>
      <c r="M433" s="5" t="s">
        <v>456</v>
      </c>
      <c r="N433" s="5" t="s">
        <v>457</v>
      </c>
      <c r="O433" s="5" t="s">
        <v>458</v>
      </c>
      <c r="P433" s="5" t="s">
        <v>459</v>
      </c>
      <c r="Q433" s="5" t="s">
        <v>460</v>
      </c>
      <c r="R433" s="5" t="s">
        <v>461</v>
      </c>
      <c r="S433" s="5" t="s">
        <v>462</v>
      </c>
      <c r="T433" s="5" t="s">
        <v>463</v>
      </c>
      <c r="U433" s="5" t="s">
        <v>464</v>
      </c>
      <c r="V433" s="5" t="s">
        <v>465</v>
      </c>
      <c r="W433" s="5" t="s">
        <v>466</v>
      </c>
      <c r="X433" s="5" t="s">
        <v>467</v>
      </c>
      <c r="Y433" s="5" t="s">
        <v>468</v>
      </c>
      <c r="Z433" s="5" t="s">
        <v>469</v>
      </c>
      <c r="AA433" s="5" t="s">
        <v>470</v>
      </c>
    </row>
    <row r="434">
      <c r="A434" s="71" t="s">
        <v>14</v>
      </c>
      <c r="B434" s="71" t="s">
        <v>15</v>
      </c>
      <c r="C434" s="71" t="s">
        <v>16</v>
      </c>
      <c r="D434" s="71" t="n">
        <v>22.9311029</v>
      </c>
      <c r="E434" s="71"/>
      <c r="F434" s="71" t="n">
        <v>2.57739525514878</v>
      </c>
      <c r="G434" s="71"/>
      <c r="H434" s="71" t="n">
        <v>440.976975</v>
      </c>
      <c r="I434" s="71"/>
      <c r="J434" s="71" t="n">
        <v>49.564644489684</v>
      </c>
      <c r="K434" s="71"/>
      <c r="L434" s="71" t="n">
        <v>359.504255</v>
      </c>
      <c r="M434" s="71"/>
      <c r="N434" s="71" t="n">
        <v>40.4073264632551</v>
      </c>
      <c r="O434" s="71"/>
      <c r="P434" s="71" t="n">
        <v>42.380906</v>
      </c>
      <c r="Q434" s="71"/>
      <c r="R434" s="71" t="n">
        <v>4.76350162962752</v>
      </c>
      <c r="S434" s="71"/>
      <c r="T434" s="71"/>
      <c r="U434" s="71"/>
      <c r="V434" s="71"/>
      <c r="W434" s="71"/>
      <c r="X434" s="71" t="n">
        <v>23.9074329</v>
      </c>
      <c r="Y434" s="71"/>
      <c r="Z434" s="71" t="n">
        <v>2.68713216228461</v>
      </c>
      <c r="AA434" s="71"/>
    </row>
    <row r="435">
      <c r="A435" s="71" t="s">
        <v>14</v>
      </c>
      <c r="B435" s="71" t="s">
        <v>15</v>
      </c>
      <c r="C435" s="71" t="s">
        <v>17</v>
      </c>
      <c r="D435" s="71" t="n">
        <v>302.3147819</v>
      </c>
      <c r="E435" s="71"/>
      <c r="F435" s="71" t="n">
        <v>3.63460696656689</v>
      </c>
      <c r="G435" s="71"/>
      <c r="H435" s="71" t="n">
        <v>3861.2592419</v>
      </c>
      <c r="I435" s="71"/>
      <c r="J435" s="71" t="n">
        <v>46.422340489367</v>
      </c>
      <c r="K435" s="71"/>
      <c r="L435" s="71" t="n">
        <v>3131.669208</v>
      </c>
      <c r="M435" s="71"/>
      <c r="N435" s="71" t="n">
        <v>37.650777936968</v>
      </c>
      <c r="O435" s="71"/>
      <c r="P435" s="71" t="n">
        <v>375.7175234</v>
      </c>
      <c r="Q435" s="71"/>
      <c r="R435" s="71" t="n">
        <v>4.51709810360053</v>
      </c>
      <c r="S435" s="71"/>
      <c r="T435" s="71" t="n">
        <v>100.1794013</v>
      </c>
      <c r="U435" s="71"/>
      <c r="V435" s="71" t="n">
        <v>1.20441596531632</v>
      </c>
      <c r="W435" s="71"/>
      <c r="X435" s="71" t="n">
        <v>546.5344829</v>
      </c>
      <c r="Y435" s="71"/>
      <c r="Z435" s="71" t="n">
        <v>6.57076053818119</v>
      </c>
      <c r="AA435" s="71"/>
    </row>
    <row r="436">
      <c r="A436" s="71" t="s">
        <v>27</v>
      </c>
      <c r="B436" s="71" t="s">
        <v>28</v>
      </c>
      <c r="C436" s="71" t="s">
        <v>16</v>
      </c>
      <c r="D436" s="71"/>
      <c r="E436" s="71"/>
      <c r="F436" s="71"/>
      <c r="G436" s="71"/>
      <c r="H436" s="71" t="n">
        <v>107.1275142</v>
      </c>
      <c r="I436" s="71" t="n">
        <v>28.7556189942504</v>
      </c>
      <c r="J436" s="71" t="n">
        <v>38.4973478630662</v>
      </c>
      <c r="K436" s="71" t="n">
        <v>22.5906786214188</v>
      </c>
      <c r="L436" s="71" t="n">
        <v>134.8379882</v>
      </c>
      <c r="M436" s="71" t="n">
        <v>33.2984158098188</v>
      </c>
      <c r="N436" s="71" t="n">
        <v>48.4553849275391</v>
      </c>
      <c r="O436" s="71" t="n">
        <v>17.8778759656999</v>
      </c>
      <c r="P436" s="71" t="n">
        <v>12.8898768</v>
      </c>
      <c r="Q436" s="71" t="n">
        <v>100</v>
      </c>
      <c r="R436" s="71" t="n">
        <v>4.63210665147373</v>
      </c>
      <c r="S436" s="71" t="n">
        <v>99.3319815007533</v>
      </c>
      <c r="T436" s="71"/>
      <c r="U436" s="71"/>
      <c r="V436" s="71"/>
      <c r="W436" s="71"/>
      <c r="X436" s="71" t="n">
        <v>23.4170737</v>
      </c>
      <c r="Y436" s="71" t="n">
        <v>56.9573605363769</v>
      </c>
      <c r="Z436" s="71" t="n">
        <v>8.41516055792097</v>
      </c>
      <c r="AA436" s="71" t="n">
        <v>54.6621968760889</v>
      </c>
    </row>
    <row r="437">
      <c r="A437" s="71" t="s">
        <v>27</v>
      </c>
      <c r="B437" s="71" t="s">
        <v>28</v>
      </c>
      <c r="C437" s="71" t="s">
        <v>17</v>
      </c>
      <c r="D437" s="71" t="n">
        <v>200.3398828</v>
      </c>
      <c r="E437" s="71" t="n">
        <v>20.3713974690536</v>
      </c>
      <c r="F437" s="71" t="n">
        <v>2.57406925998575</v>
      </c>
      <c r="G437" s="71" t="n">
        <v>20.1993057259137</v>
      </c>
      <c r="H437" s="71" t="n">
        <v>2143.598165</v>
      </c>
      <c r="I437" s="71" t="n">
        <v>6.92015377105659</v>
      </c>
      <c r="J437" s="71" t="n">
        <v>27.5420453739447</v>
      </c>
      <c r="K437" s="71" t="n">
        <v>6.9998759300833</v>
      </c>
      <c r="L437" s="71" t="n">
        <v>3584.2107978</v>
      </c>
      <c r="M437" s="71" t="n">
        <v>5.68959856748029</v>
      </c>
      <c r="N437" s="71" t="n">
        <v>46.0517731516112</v>
      </c>
      <c r="O437" s="71" t="n">
        <v>5.33199603228035</v>
      </c>
      <c r="P437" s="71" t="n">
        <v>681.591822</v>
      </c>
      <c r="Q437" s="71" t="n">
        <v>15.4291879667729</v>
      </c>
      <c r="R437" s="71" t="n">
        <v>8.75744026774422</v>
      </c>
      <c r="S437" s="71" t="n">
        <v>15.3152278997569</v>
      </c>
      <c r="T437" s="71" t="n">
        <v>126.602151</v>
      </c>
      <c r="U437" s="71" t="n">
        <v>32.8133594601121</v>
      </c>
      <c r="V437" s="71" t="n">
        <v>1.62664917530427</v>
      </c>
      <c r="W437" s="71" t="n">
        <v>32.636951205512</v>
      </c>
      <c r="X437" s="71" t="n">
        <v>1046.65999</v>
      </c>
      <c r="Y437" s="71" t="n">
        <v>17.9450932772215</v>
      </c>
      <c r="Z437" s="71" t="n">
        <v>13.4480227714099</v>
      </c>
      <c r="AA437" s="71" t="n">
        <v>18.16513377699</v>
      </c>
    </row>
    <row r="438">
      <c r="A438" s="71" t="s">
        <v>29</v>
      </c>
      <c r="B438" s="71" t="s">
        <v>30</v>
      </c>
      <c r="C438" s="71" t="s">
        <v>16</v>
      </c>
      <c r="D438" s="71" t="n">
        <v>5.2261071</v>
      </c>
      <c r="E438" s="71" t="n">
        <v>100</v>
      </c>
      <c r="F438" s="71" t="n">
        <v>1.91497583902952</v>
      </c>
      <c r="G438" s="71" t="n">
        <v>100.296945046428</v>
      </c>
      <c r="H438" s="71" t="n">
        <v>98.2055961</v>
      </c>
      <c r="I438" s="71" t="n">
        <v>31.2965335100637</v>
      </c>
      <c r="J438" s="71" t="n">
        <v>35.9849769992261</v>
      </c>
      <c r="K438" s="71" t="n">
        <v>20.9871273030487</v>
      </c>
      <c r="L438" s="71" t="n">
        <v>86.2195501</v>
      </c>
      <c r="M438" s="71" t="n">
        <v>29.250286950833</v>
      </c>
      <c r="N438" s="71" t="n">
        <v>31.5929911374177</v>
      </c>
      <c r="O438" s="71" t="n">
        <v>19.7534642935506</v>
      </c>
      <c r="P438" s="71" t="n">
        <v>34.2162135</v>
      </c>
      <c r="Q438" s="71" t="n">
        <v>43.794159348243</v>
      </c>
      <c r="R438" s="71" t="n">
        <v>12.537673052199</v>
      </c>
      <c r="S438" s="71" t="n">
        <v>40.1644852122811</v>
      </c>
      <c r="T438" s="71" t="n">
        <v>6.869153</v>
      </c>
      <c r="U438" s="71" t="n">
        <v>100</v>
      </c>
      <c r="V438" s="71" t="n">
        <v>2.51702878986104</v>
      </c>
      <c r="W438" s="71" t="n">
        <v>93.7898353710449</v>
      </c>
      <c r="X438" s="71" t="n">
        <v>42.1705884</v>
      </c>
      <c r="Y438" s="71" t="n">
        <v>43.3476626243485</v>
      </c>
      <c r="Z438" s="71" t="n">
        <v>15.4523541822667</v>
      </c>
      <c r="AA438" s="71" t="n">
        <v>43.0645580277786</v>
      </c>
    </row>
    <row r="439">
      <c r="A439" s="71" t="s">
        <v>29</v>
      </c>
      <c r="B439" s="71" t="s">
        <v>30</v>
      </c>
      <c r="C439" s="71" t="s">
        <v>17</v>
      </c>
      <c r="D439" s="71" t="n">
        <v>52.6258974</v>
      </c>
      <c r="E439" s="71" t="n">
        <v>37.1081265854973</v>
      </c>
      <c r="F439" s="71" t="n">
        <v>1.50271040979351</v>
      </c>
      <c r="G439" s="71" t="n">
        <v>36.3820181050235</v>
      </c>
      <c r="H439" s="71" t="n">
        <v>1005.7917158</v>
      </c>
      <c r="I439" s="71" t="n">
        <v>9.19013160662203</v>
      </c>
      <c r="J439" s="71" t="n">
        <v>28.719960249395</v>
      </c>
      <c r="K439" s="71" t="n">
        <v>7.94865928243872</v>
      </c>
      <c r="L439" s="71" t="n">
        <v>1262.6766494</v>
      </c>
      <c r="M439" s="71" t="n">
        <v>8.34070119695513</v>
      </c>
      <c r="N439" s="71" t="n">
        <v>36.055201697265</v>
      </c>
      <c r="O439" s="71" t="n">
        <v>6.90205211139278</v>
      </c>
      <c r="P439" s="71" t="n">
        <v>315.9103195</v>
      </c>
      <c r="Q439" s="71" t="n">
        <v>15.668028778051</v>
      </c>
      <c r="R439" s="71" t="n">
        <v>9.02068656550539</v>
      </c>
      <c r="S439" s="71" t="n">
        <v>15.7617241261724</v>
      </c>
      <c r="T439" s="71" t="n">
        <v>159.4899928</v>
      </c>
      <c r="U439" s="71" t="n">
        <v>18.9880300394599</v>
      </c>
      <c r="V439" s="71" t="n">
        <v>4.5541697962276</v>
      </c>
      <c r="W439" s="71" t="n">
        <v>19.7803829995854</v>
      </c>
      <c r="X439" s="71" t="n">
        <v>705.570564</v>
      </c>
      <c r="Y439" s="71" t="n">
        <v>13.143855155688</v>
      </c>
      <c r="Z439" s="71" t="n">
        <v>20.1472712818134</v>
      </c>
      <c r="AA439" s="71" t="n">
        <v>13.9499738340725</v>
      </c>
    </row>
    <row r="440">
      <c r="A440" s="71" t="s">
        <v>31</v>
      </c>
      <c r="B440" s="71" t="s">
        <v>32</v>
      </c>
      <c r="C440" s="71" t="s">
        <v>16</v>
      </c>
      <c r="D440" s="71" t="n">
        <v>2.263354</v>
      </c>
      <c r="E440" s="71" t="n">
        <v>70.0000000000001</v>
      </c>
      <c r="F440" s="71" t="n">
        <v>6.45161290322581</v>
      </c>
      <c r="G440" s="71" t="n">
        <v>66.2485151896124</v>
      </c>
      <c r="H440" s="71" t="n">
        <v>16.975155</v>
      </c>
      <c r="I440" s="71" t="n">
        <v>30.550504633039</v>
      </c>
      <c r="J440" s="71" t="n">
        <v>48.3870967741936</v>
      </c>
      <c r="K440" s="71" t="n">
        <v>22.5818740065015</v>
      </c>
      <c r="L440" s="71" t="n">
        <v>14.711801</v>
      </c>
      <c r="M440" s="71" t="n">
        <v>28.7408333727222</v>
      </c>
      <c r="N440" s="71" t="n">
        <v>41.9354838709678</v>
      </c>
      <c r="O440" s="71" t="n">
        <v>21.604682593607</v>
      </c>
      <c r="P440" s="71" t="n">
        <v>1.131677</v>
      </c>
      <c r="Q440" s="71" t="n">
        <v>99.9999999999998</v>
      </c>
      <c r="R440" s="71" t="n">
        <v>3.2258064516129</v>
      </c>
      <c r="S440" s="71" t="n">
        <v>97.4108092812512</v>
      </c>
      <c r="T440" s="71"/>
      <c r="U440" s="71"/>
      <c r="V440" s="71"/>
      <c r="W440" s="71"/>
      <c r="X440" s="71"/>
      <c r="Y440" s="71"/>
      <c r="Z440" s="71"/>
      <c r="AA440" s="71"/>
    </row>
    <row r="441">
      <c r="A441" s="71" t="s">
        <v>31</v>
      </c>
      <c r="B441" s="71" t="s">
        <v>32</v>
      </c>
      <c r="C441" s="71" t="s">
        <v>17</v>
      </c>
      <c r="D441" s="71" t="n">
        <v>11.31677</v>
      </c>
      <c r="E441" s="71" t="n">
        <v>32</v>
      </c>
      <c r="F441" s="71" t="n">
        <v>1.91938579654511</v>
      </c>
      <c r="G441" s="71" t="n">
        <v>32.2577589117648</v>
      </c>
      <c r="H441" s="71" t="n">
        <v>238.783847</v>
      </c>
      <c r="I441" s="71" t="n">
        <v>6.56359606720912</v>
      </c>
      <c r="J441" s="71" t="n">
        <v>40.4990403071017</v>
      </c>
      <c r="K441" s="71" t="n">
        <v>6.19344940134381</v>
      </c>
      <c r="L441" s="71" t="n">
        <v>281.787573</v>
      </c>
      <c r="M441" s="71" t="n">
        <v>7.33786704935341</v>
      </c>
      <c r="N441" s="71" t="n">
        <v>47.7927063339731</v>
      </c>
      <c r="O441" s="71" t="n">
        <v>5.05407018998975</v>
      </c>
      <c r="P441" s="71" t="n">
        <v>29.423602</v>
      </c>
      <c r="Q441" s="71" t="n">
        <v>22.2279742719998</v>
      </c>
      <c r="R441" s="71" t="n">
        <v>4.99040307101727</v>
      </c>
      <c r="S441" s="71" t="n">
        <v>20.9657723909018</v>
      </c>
      <c r="T441" s="71" t="n">
        <v>7.921739</v>
      </c>
      <c r="U441" s="71" t="n">
        <v>35.4562104171167</v>
      </c>
      <c r="V441" s="71" t="n">
        <v>1.34357005758157</v>
      </c>
      <c r="W441" s="71" t="n">
        <v>34.9846035213983</v>
      </c>
      <c r="X441" s="71" t="n">
        <v>20.370186</v>
      </c>
      <c r="Y441" s="71" t="n">
        <v>26.1052002766016</v>
      </c>
      <c r="Z441" s="71" t="n">
        <v>3.45489443378119</v>
      </c>
      <c r="AA441" s="71" t="n">
        <v>25.2156855919553</v>
      </c>
    </row>
    <row r="442">
      <c r="A442" s="71" t="s">
        <v>33</v>
      </c>
      <c r="B442" s="71" t="s">
        <v>34</v>
      </c>
      <c r="C442" s="71" t="s">
        <v>16</v>
      </c>
      <c r="D442" s="71"/>
      <c r="E442" s="71"/>
      <c r="F442" s="71"/>
      <c r="G442" s="71"/>
      <c r="H442" s="71" t="n">
        <v>28.2711251</v>
      </c>
      <c r="I442" s="71" t="n">
        <v>57.8437799961984</v>
      </c>
      <c r="J442" s="71" t="n">
        <v>21.1274377739795</v>
      </c>
      <c r="K442" s="71" t="n">
        <v>49.5767677033063</v>
      </c>
      <c r="L442" s="71" t="n">
        <v>48.3635216</v>
      </c>
      <c r="M442" s="71" t="n">
        <v>40.4166543011035</v>
      </c>
      <c r="N442" s="71" t="n">
        <v>36.142788428838</v>
      </c>
      <c r="O442" s="71" t="n">
        <v>32.7684477732512</v>
      </c>
      <c r="P442" s="71" t="n">
        <v>10.6949692</v>
      </c>
      <c r="Q442" s="71" t="n">
        <v>100</v>
      </c>
      <c r="R442" s="71" t="n">
        <v>7.99251163398612</v>
      </c>
      <c r="S442" s="71" t="n">
        <v>96.4558664247992</v>
      </c>
      <c r="T442" s="71"/>
      <c r="U442" s="71"/>
      <c r="V442" s="71"/>
      <c r="W442" s="71"/>
      <c r="X442" s="71" t="n">
        <v>46.4827536</v>
      </c>
      <c r="Y442" s="71" t="n">
        <v>44.021987259745</v>
      </c>
      <c r="Z442" s="71" t="n">
        <v>34.7372621631964</v>
      </c>
      <c r="AA442" s="71" t="n">
        <v>37.6027313627291</v>
      </c>
    </row>
    <row r="443">
      <c r="A443" s="71" t="s">
        <v>33</v>
      </c>
      <c r="B443" s="71" t="s">
        <v>34</v>
      </c>
      <c r="C443" s="71" t="s">
        <v>17</v>
      </c>
      <c r="D443" s="71" t="n">
        <v>160.9858119</v>
      </c>
      <c r="E443" s="71" t="n">
        <v>31.2569289545386</v>
      </c>
      <c r="F443" s="71" t="n">
        <v>2.37592166729295</v>
      </c>
      <c r="G443" s="71" t="n">
        <v>31.4470377513547</v>
      </c>
      <c r="H443" s="71" t="n">
        <v>2419.2750248</v>
      </c>
      <c r="I443" s="71" t="n">
        <v>6.84811506293713</v>
      </c>
      <c r="J443" s="71" t="n">
        <v>35.7050592392174</v>
      </c>
      <c r="K443" s="71" t="n">
        <v>6.72484700100362</v>
      </c>
      <c r="L443" s="71" t="n">
        <v>2496.7968459</v>
      </c>
      <c r="M443" s="71" t="n">
        <v>5.40882374053544</v>
      </c>
      <c r="N443" s="71" t="n">
        <v>36.8491710852595</v>
      </c>
      <c r="O443" s="71" t="n">
        <v>4.93228933152815</v>
      </c>
      <c r="P443" s="71" t="n">
        <v>416.9457733</v>
      </c>
      <c r="Q443" s="71" t="n">
        <v>14.5618572140401</v>
      </c>
      <c r="R443" s="71" t="n">
        <v>6.1535267311944</v>
      </c>
      <c r="S443" s="71" t="n">
        <v>14.4935134902499</v>
      </c>
      <c r="T443" s="71" t="n">
        <v>87.364987</v>
      </c>
      <c r="U443" s="71" t="n">
        <v>32.5958691195556</v>
      </c>
      <c r="V443" s="71" t="n">
        <v>1.28938297807887</v>
      </c>
      <c r="W443" s="71" t="n">
        <v>32.5063140423296</v>
      </c>
      <c r="X443" s="71" t="n">
        <v>1194.352075</v>
      </c>
      <c r="Y443" s="71" t="n">
        <v>11.1379877530869</v>
      </c>
      <c r="Z443" s="71" t="n">
        <v>17.626938298957</v>
      </c>
      <c r="AA443" s="71" t="n">
        <v>11.2669874546661</v>
      </c>
    </row>
    <row r="444">
      <c r="A444" s="71" t="s">
        <v>35</v>
      </c>
      <c r="B444" s="71" t="s">
        <v>36</v>
      </c>
      <c r="C444" s="71" t="s">
        <v>16</v>
      </c>
      <c r="D444" s="71"/>
      <c r="E444" s="71"/>
      <c r="F444" s="71"/>
      <c r="G444" s="71"/>
      <c r="H444" s="71" t="n">
        <v>20.6339471</v>
      </c>
      <c r="I444" s="71" t="n">
        <v>27.2033174852906</v>
      </c>
      <c r="J444" s="71" t="n">
        <v>52.5764191892721</v>
      </c>
      <c r="K444" s="71" t="n">
        <v>17.1891905216656</v>
      </c>
      <c r="L444" s="71" t="n">
        <v>13.6759882</v>
      </c>
      <c r="M444" s="71" t="n">
        <v>28.550160882696</v>
      </c>
      <c r="N444" s="71" t="n">
        <v>34.8471615704946</v>
      </c>
      <c r="O444" s="71" t="n">
        <v>25.0710482467064</v>
      </c>
      <c r="P444" s="71" t="n">
        <v>1.4395777</v>
      </c>
      <c r="Q444" s="71" t="n">
        <v>100</v>
      </c>
      <c r="R444" s="71" t="n">
        <v>3.66812225716757</v>
      </c>
      <c r="S444" s="71" t="n">
        <v>96.27019903339</v>
      </c>
      <c r="T444" s="71" t="n">
        <v>3.4961173</v>
      </c>
      <c r="U444" s="71" t="n">
        <v>71.0819199283609</v>
      </c>
      <c r="V444" s="71" t="n">
        <v>8.90829698306565</v>
      </c>
      <c r="W444" s="71" t="n">
        <v>69.8637362629445</v>
      </c>
      <c r="X444" s="71"/>
      <c r="Y444" s="71"/>
      <c r="Z444" s="71"/>
      <c r="AA444" s="71"/>
    </row>
    <row r="445">
      <c r="A445" s="71" t="s">
        <v>35</v>
      </c>
      <c r="B445" s="71" t="s">
        <v>36</v>
      </c>
      <c r="C445" s="71" t="s">
        <v>17</v>
      </c>
      <c r="D445" s="71" t="n">
        <v>16.6642025</v>
      </c>
      <c r="E445" s="71" t="n">
        <v>25.3380907164898</v>
      </c>
      <c r="F445" s="71" t="n">
        <v>2.53166952551184</v>
      </c>
      <c r="G445" s="71" t="n">
        <v>25.9700876664053</v>
      </c>
      <c r="H445" s="71" t="n">
        <v>258.2904659</v>
      </c>
      <c r="I445" s="71" t="n">
        <v>7.53211603514655</v>
      </c>
      <c r="J445" s="71" t="n">
        <v>39.2401677337565</v>
      </c>
      <c r="K445" s="71" t="n">
        <v>7.22120950082477</v>
      </c>
      <c r="L445" s="71" t="n">
        <v>301.920265</v>
      </c>
      <c r="M445" s="71" t="n">
        <v>5.91724501398031</v>
      </c>
      <c r="N445" s="71" t="n">
        <v>45.8685217030313</v>
      </c>
      <c r="O445" s="71" t="n">
        <v>5.8885795952408</v>
      </c>
      <c r="P445" s="71" t="n">
        <v>29.8712376</v>
      </c>
      <c r="Q445" s="71" t="n">
        <v>24.7316500773746</v>
      </c>
      <c r="R445" s="71" t="n">
        <v>4.53811707588427</v>
      </c>
      <c r="S445" s="71" t="n">
        <v>24.4510636099322</v>
      </c>
      <c r="T445" s="71" t="n">
        <v>8.2666659</v>
      </c>
      <c r="U445" s="71" t="n">
        <v>38.692372226505</v>
      </c>
      <c r="V445" s="71" t="n">
        <v>1.25589365207353</v>
      </c>
      <c r="W445" s="71" t="n">
        <v>38.4344830274595</v>
      </c>
      <c r="X445" s="71" t="n">
        <v>43.2169333</v>
      </c>
      <c r="Y445" s="71" t="n">
        <v>45.9645655148501</v>
      </c>
      <c r="Z445" s="71" t="n">
        <v>6.56563030974256</v>
      </c>
      <c r="AA445" s="71" t="n">
        <v>45.9759379255287</v>
      </c>
    </row>
    <row r="446">
      <c r="A446" s="71" t="s">
        <v>37</v>
      </c>
      <c r="B446" s="71" t="s">
        <v>38</v>
      </c>
      <c r="C446" s="71" t="s">
        <v>16</v>
      </c>
      <c r="D446" s="71" t="n">
        <v>4.1380351</v>
      </c>
      <c r="E446" s="71" t="n">
        <v>70.333798659837</v>
      </c>
      <c r="F446" s="71" t="n">
        <v>8.96963090815126</v>
      </c>
      <c r="G446" s="71" t="n">
        <v>73.0734412162041</v>
      </c>
      <c r="H446" s="71" t="n">
        <v>18.8450116</v>
      </c>
      <c r="I446" s="71" t="n">
        <v>37.6880828784264</v>
      </c>
      <c r="J446" s="71" t="n">
        <v>40.848565666306</v>
      </c>
      <c r="K446" s="71" t="n">
        <v>30.9901135090084</v>
      </c>
      <c r="L446" s="71" t="n">
        <v>23.1507925</v>
      </c>
      <c r="M446" s="71" t="n">
        <v>57.845974103952</v>
      </c>
      <c r="N446" s="71" t="n">
        <v>50.1818034255428</v>
      </c>
      <c r="O446" s="71" t="n">
        <v>29.9855229864102</v>
      </c>
      <c r="P446" s="71"/>
      <c r="Q446" s="71"/>
      <c r="R446" s="71"/>
      <c r="S446" s="71"/>
      <c r="T446" s="71"/>
      <c r="U446" s="71"/>
      <c r="V446" s="71"/>
      <c r="W446" s="71"/>
      <c r="X446" s="71"/>
      <c r="Y446" s="71"/>
      <c r="Z446" s="71"/>
      <c r="AA446" s="71"/>
    </row>
    <row r="447">
      <c r="A447" s="71" t="s">
        <v>37</v>
      </c>
      <c r="B447" s="71" t="s">
        <v>38</v>
      </c>
      <c r="C447" s="71" t="s">
        <v>17</v>
      </c>
      <c r="D447" s="71" t="n">
        <v>24.2656846</v>
      </c>
      <c r="E447" s="71" t="n">
        <v>27.8685924456591</v>
      </c>
      <c r="F447" s="71" t="n">
        <v>1.49328516664921</v>
      </c>
      <c r="G447" s="71" t="n">
        <v>27.9815831255161</v>
      </c>
      <c r="H447" s="71" t="n">
        <v>643.7298348</v>
      </c>
      <c r="I447" s="71" t="n">
        <v>7.1945799123663</v>
      </c>
      <c r="J447" s="71" t="n">
        <v>39.6144691354137</v>
      </c>
      <c r="K447" s="71" t="n">
        <v>6.96413846428547</v>
      </c>
      <c r="L447" s="71" t="n">
        <v>802.4315283</v>
      </c>
      <c r="M447" s="71" t="n">
        <v>5.10094488552288</v>
      </c>
      <c r="N447" s="71" t="n">
        <v>49.3808074329806</v>
      </c>
      <c r="O447" s="71" t="n">
        <v>4.73672422693012</v>
      </c>
      <c r="P447" s="71" t="n">
        <v>103.9632642</v>
      </c>
      <c r="Q447" s="71" t="n">
        <v>22.0436680624566</v>
      </c>
      <c r="R447" s="71" t="n">
        <v>6.39779189688687</v>
      </c>
      <c r="S447" s="71" t="n">
        <v>21.8895598382988</v>
      </c>
      <c r="T447" s="71" t="n">
        <v>27.1771588</v>
      </c>
      <c r="U447" s="71" t="n">
        <v>32.9607021816949</v>
      </c>
      <c r="V447" s="71" t="n">
        <v>1.6724542817024</v>
      </c>
      <c r="W447" s="71" t="n">
        <v>32.9572348943878</v>
      </c>
      <c r="X447" s="71" t="n">
        <v>23.419179</v>
      </c>
      <c r="Y447" s="71" t="n">
        <v>30.6777806471372</v>
      </c>
      <c r="Z447" s="71" t="n">
        <v>1.44119208636721</v>
      </c>
      <c r="AA447" s="71" t="n">
        <v>30.6783445786742</v>
      </c>
    </row>
    <row r="448">
      <c r="A448" s="71" t="s">
        <v>39</v>
      </c>
      <c r="B448" s="71" t="s">
        <v>40</v>
      </c>
      <c r="C448" s="71" t="s">
        <v>16</v>
      </c>
      <c r="D448" s="71"/>
      <c r="E448" s="71"/>
      <c r="F448" s="71"/>
      <c r="G448" s="71"/>
      <c r="H448" s="71" t="n">
        <v>12.3331674</v>
      </c>
      <c r="I448" s="71" t="n">
        <v>58.9433073645743</v>
      </c>
      <c r="J448" s="71" t="n">
        <v>66.3278604726425</v>
      </c>
      <c r="K448" s="71" t="n">
        <v>21.793105617354</v>
      </c>
      <c r="L448" s="71" t="n">
        <v>6.2610814</v>
      </c>
      <c r="M448" s="71" t="n">
        <v>71.2779233816645</v>
      </c>
      <c r="N448" s="71" t="n">
        <v>33.6721395273575</v>
      </c>
      <c r="O448" s="71" t="n">
        <v>42.9283701286342</v>
      </c>
      <c r="P448" s="71"/>
      <c r="Q448" s="71"/>
      <c r="R448" s="71"/>
      <c r="S448" s="71"/>
      <c r="T448" s="71"/>
      <c r="U448" s="71"/>
      <c r="V448" s="71"/>
      <c r="W448" s="71"/>
      <c r="X448" s="71"/>
      <c r="Y448" s="71"/>
      <c r="Z448" s="71"/>
      <c r="AA448" s="71"/>
    </row>
    <row r="449">
      <c r="A449" s="71" t="s">
        <v>39</v>
      </c>
      <c r="B449" s="71" t="s">
        <v>40</v>
      </c>
      <c r="C449" s="71" t="s">
        <v>17</v>
      </c>
      <c r="D449" s="71" t="n">
        <v>57.5794937</v>
      </c>
      <c r="E449" s="71" t="n">
        <v>24.225924828563</v>
      </c>
      <c r="F449" s="71" t="n">
        <v>1.94815069317592</v>
      </c>
      <c r="G449" s="71" t="n">
        <v>24.378315317789</v>
      </c>
      <c r="H449" s="71" t="n">
        <v>818.8328176</v>
      </c>
      <c r="I449" s="71" t="n">
        <v>9.27817011788914</v>
      </c>
      <c r="J449" s="71" t="n">
        <v>27.7044763455888</v>
      </c>
      <c r="K449" s="71" t="n">
        <v>9.16643312363313</v>
      </c>
      <c r="L449" s="71" t="n">
        <v>1239.391635</v>
      </c>
      <c r="M449" s="71" t="n">
        <v>7.59110606829508</v>
      </c>
      <c r="N449" s="71" t="n">
        <v>41.9337079520323</v>
      </c>
      <c r="O449" s="71" t="n">
        <v>7.14454448974655</v>
      </c>
      <c r="P449" s="71" t="n">
        <v>194.236854</v>
      </c>
      <c r="Q449" s="71" t="n">
        <v>15.4397693375322</v>
      </c>
      <c r="R449" s="71" t="n">
        <v>6.57183030701795</v>
      </c>
      <c r="S449" s="71" t="n">
        <v>15.2813821656761</v>
      </c>
      <c r="T449" s="71" t="n">
        <v>51.8119677</v>
      </c>
      <c r="U449" s="71" t="n">
        <v>31.4338307435103</v>
      </c>
      <c r="V449" s="71" t="n">
        <v>1.7530116071438</v>
      </c>
      <c r="W449" s="71" t="n">
        <v>31.4503774278006</v>
      </c>
      <c r="X449" s="71" t="n">
        <v>593.7447585</v>
      </c>
      <c r="Y449" s="71" t="n">
        <v>17.925987875512</v>
      </c>
      <c r="Z449" s="71" t="n">
        <v>20.0888230950412</v>
      </c>
      <c r="AA449" s="71" t="n">
        <v>17.9809445857627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488</v>
      </c>
    </row>
    <row r="9">
      <c r="A9" t="s">
        <v>3</v>
      </c>
    </row>
    <row r="10">
      <c r="A10" t="s">
        <v>4</v>
      </c>
    </row>
    <row r="11">
      <c r="A11" t="s">
        <v>489</v>
      </c>
    </row>
    <row r="12">
      <c r="A12" s="3" t="s">
        <v>6</v>
      </c>
    </row>
    <row r="13">
      <c r="A13" s="3" t="s">
        <v>7</v>
      </c>
    </row>
    <row r="15">
      <c r="A15" s="4" t="s">
        <v>490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495</v>
      </c>
      <c r="I16" s="5" t="s">
        <v>496</v>
      </c>
      <c r="J16" s="5" t="s">
        <v>497</v>
      </c>
      <c r="K16" s="5" t="s">
        <v>498</v>
      </c>
    </row>
    <row r="17">
      <c r="A17" s="72" t="s">
        <v>14</v>
      </c>
      <c r="B17" s="72" t="s">
        <v>15</v>
      </c>
      <c r="C17" s="72" t="s">
        <v>16</v>
      </c>
      <c r="D17" s="72" t="n">
        <v>99249.4970014</v>
      </c>
      <c r="E17" s="72" t="n">
        <v>3.65740803039345</v>
      </c>
      <c r="F17" s="72" t="n">
        <v>22.6815360209798</v>
      </c>
      <c r="G17" s="72" t="n">
        <v>2.18040173269465</v>
      </c>
      <c r="H17" s="72" t="n">
        <v>338328.8791262</v>
      </c>
      <c r="I17" s="72" t="n">
        <v>2.37440687120086</v>
      </c>
      <c r="J17" s="72" t="n">
        <v>77.3184639790202</v>
      </c>
      <c r="K17" s="72" t="n">
        <v>0.639625490409892</v>
      </c>
    </row>
    <row r="18">
      <c r="A18" s="72" t="s">
        <v>14</v>
      </c>
      <c r="B18" s="72" t="s">
        <v>15</v>
      </c>
      <c r="C18" s="72" t="s">
        <v>17</v>
      </c>
      <c r="D18" s="72" t="n">
        <v>1356380.580457</v>
      </c>
      <c r="E18" s="72" t="n">
        <v>0.865959307846334</v>
      </c>
      <c r="F18" s="72" t="n">
        <v>18.280525830414</v>
      </c>
      <c r="G18" s="72" t="n">
        <v>0.649128648802895</v>
      </c>
      <c r="H18" s="72" t="n">
        <v>6063431.043344</v>
      </c>
      <c r="I18" s="72" t="n">
        <v>0.354731512684469</v>
      </c>
      <c r="J18" s="72" t="n">
        <v>81.719474169586</v>
      </c>
      <c r="K18" s="72" t="n">
        <v>0.145209121231955</v>
      </c>
    </row>
    <row r="19">
      <c r="A19" s="72" t="s">
        <v>14</v>
      </c>
      <c r="B19" s="72" t="s">
        <v>18</v>
      </c>
      <c r="C19" s="72" t="s">
        <v>16</v>
      </c>
      <c r="D19" s="72" t="n">
        <v>858.5494256</v>
      </c>
      <c r="E19" s="72"/>
      <c r="F19" s="72" t="n">
        <v>28.1140285660762</v>
      </c>
      <c r="G19" s="72"/>
      <c r="H19" s="72" t="n">
        <v>2195.2620322</v>
      </c>
      <c r="I19" s="72"/>
      <c r="J19" s="72" t="n">
        <v>71.8859714339238</v>
      </c>
      <c r="K19" s="72"/>
    </row>
    <row r="20">
      <c r="A20" s="72" t="s">
        <v>14</v>
      </c>
      <c r="B20" s="72" t="s">
        <v>18</v>
      </c>
      <c r="C20" s="72" t="s">
        <v>17</v>
      </c>
      <c r="D20" s="72" t="n">
        <v>7300.5280418</v>
      </c>
      <c r="E20" s="72"/>
      <c r="F20" s="72" t="n">
        <v>27.665893157249</v>
      </c>
      <c r="G20" s="72"/>
      <c r="H20" s="72" t="n">
        <v>19087.6604772</v>
      </c>
      <c r="I20" s="72"/>
      <c r="J20" s="72" t="n">
        <v>72.334106842751</v>
      </c>
      <c r="K20" s="72"/>
    </row>
    <row r="21">
      <c r="A21" s="72" t="s">
        <v>14</v>
      </c>
      <c r="B21" s="72" t="s">
        <v>19</v>
      </c>
      <c r="C21" s="72" t="s">
        <v>16</v>
      </c>
      <c r="D21" s="72" t="n">
        <v>98390.9475758</v>
      </c>
      <c r="E21" s="72" t="n">
        <v>3.68673128123451</v>
      </c>
      <c r="F21" s="72" t="n">
        <v>22.6433568032151</v>
      </c>
      <c r="G21" s="72" t="n">
        <v>2.1993435361926</v>
      </c>
      <c r="H21" s="72" t="n">
        <v>336133.617094</v>
      </c>
      <c r="I21" s="72" t="n">
        <v>2.38888439902989</v>
      </c>
      <c r="J21" s="72" t="n">
        <v>77.3566431967849</v>
      </c>
      <c r="K21" s="72" t="n">
        <v>0.643778198805345</v>
      </c>
    </row>
    <row r="22">
      <c r="A22" s="72" t="s">
        <v>14</v>
      </c>
      <c r="B22" s="72" t="s">
        <v>19</v>
      </c>
      <c r="C22" s="72" t="s">
        <v>17</v>
      </c>
      <c r="D22" s="72" t="n">
        <v>1349080.0524152</v>
      </c>
      <c r="E22" s="72" t="n">
        <v>0.870040657237149</v>
      </c>
      <c r="F22" s="72" t="n">
        <v>18.2470281084847</v>
      </c>
      <c r="G22" s="72" t="n">
        <v>0.65261763935979</v>
      </c>
      <c r="H22" s="72" t="n">
        <v>6044343.3828668</v>
      </c>
      <c r="I22" s="72" t="n">
        <v>0.35563069783732</v>
      </c>
      <c r="J22" s="72" t="n">
        <v>81.7529718915153</v>
      </c>
      <c r="K22" s="72" t="n">
        <v>0.145662379409193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499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495</v>
      </c>
      <c r="I32" s="5" t="s">
        <v>496</v>
      </c>
      <c r="J32" s="5" t="s">
        <v>497</v>
      </c>
      <c r="K32" s="5" t="s">
        <v>498</v>
      </c>
    </row>
    <row r="33">
      <c r="A33" s="73" t="s">
        <v>14</v>
      </c>
      <c r="B33" s="73" t="s">
        <v>15</v>
      </c>
      <c r="C33" s="73" t="s">
        <v>16</v>
      </c>
      <c r="D33" s="73" t="n">
        <v>99249.4970014</v>
      </c>
      <c r="E33" s="73" t="n">
        <v>3.65740803039345</v>
      </c>
      <c r="F33" s="73" t="n">
        <v>22.6815360209798</v>
      </c>
      <c r="G33" s="73" t="n">
        <v>2.18040173269465</v>
      </c>
      <c r="H33" s="73" t="n">
        <v>338328.8791262</v>
      </c>
      <c r="I33" s="73" t="n">
        <v>2.37440687120086</v>
      </c>
      <c r="J33" s="73" t="n">
        <v>77.3184639790202</v>
      </c>
      <c r="K33" s="73" t="n">
        <v>0.639625490409892</v>
      </c>
    </row>
    <row r="34">
      <c r="A34" s="73" t="s">
        <v>14</v>
      </c>
      <c r="B34" s="73" t="s">
        <v>15</v>
      </c>
      <c r="C34" s="73" t="s">
        <v>17</v>
      </c>
      <c r="D34" s="73" t="n">
        <v>1356380.580457</v>
      </c>
      <c r="E34" s="73" t="n">
        <v>0.865959307846334</v>
      </c>
      <c r="F34" s="73" t="n">
        <v>18.280525830414</v>
      </c>
      <c r="G34" s="73" t="n">
        <v>0.649128648802895</v>
      </c>
      <c r="H34" s="73" t="n">
        <v>6063431.043344</v>
      </c>
      <c r="I34" s="73" t="n">
        <v>0.354731512684469</v>
      </c>
      <c r="J34" s="73" t="n">
        <v>81.719474169586</v>
      </c>
      <c r="K34" s="73" t="n">
        <v>0.145209121231955</v>
      </c>
    </row>
    <row r="35">
      <c r="A35" s="73" t="s">
        <v>27</v>
      </c>
      <c r="B35" s="73" t="s">
        <v>28</v>
      </c>
      <c r="C35" s="73" t="s">
        <v>16</v>
      </c>
      <c r="D35" s="73" t="n">
        <v>712.7008116</v>
      </c>
      <c r="E35" s="73" t="n">
        <v>33.7229237511936</v>
      </c>
      <c r="F35" s="73" t="n">
        <v>20.3771386042222</v>
      </c>
      <c r="G35" s="73" t="n">
        <v>18.1951193990554</v>
      </c>
      <c r="H35" s="73" t="n">
        <v>2784.8501716</v>
      </c>
      <c r="I35" s="73" t="n">
        <v>21.6360250063353</v>
      </c>
      <c r="J35" s="73" t="n">
        <v>79.6228613957778</v>
      </c>
      <c r="K35" s="73" t="n">
        <v>4.65650773427976</v>
      </c>
    </row>
    <row r="36">
      <c r="A36" s="73" t="s">
        <v>27</v>
      </c>
      <c r="B36" s="73" t="s">
        <v>28</v>
      </c>
      <c r="C36" s="73" t="s">
        <v>17</v>
      </c>
      <c r="D36" s="73" t="n">
        <v>29676.2991876</v>
      </c>
      <c r="E36" s="73" t="n">
        <v>5.37918106404844</v>
      </c>
      <c r="F36" s="73" t="n">
        <v>19.2952012983565</v>
      </c>
      <c r="G36" s="73" t="n">
        <v>4.12956501882593</v>
      </c>
      <c r="H36" s="73" t="n">
        <v>124125.1498293</v>
      </c>
      <c r="I36" s="73" t="n">
        <v>2.27829249107308</v>
      </c>
      <c r="J36" s="73" t="n">
        <v>80.7047987016435</v>
      </c>
      <c r="K36" s="73" t="n">
        <v>0.987311654260716</v>
      </c>
    </row>
    <row r="37">
      <c r="A37" s="73" t="s">
        <v>29</v>
      </c>
      <c r="B37" s="73" t="s">
        <v>30</v>
      </c>
      <c r="C37" s="73" t="s">
        <v>16</v>
      </c>
      <c r="D37" s="73" t="n">
        <v>496.916033</v>
      </c>
      <c r="E37" s="73" t="n">
        <v>25.2335389508032</v>
      </c>
      <c r="F37" s="73" t="n">
        <v>28.6599447367961</v>
      </c>
      <c r="G37" s="73" t="n">
        <v>11.5585613877506</v>
      </c>
      <c r="H37" s="73" t="n">
        <v>1236.9185489</v>
      </c>
      <c r="I37" s="73" t="n">
        <v>17.9849770632334</v>
      </c>
      <c r="J37" s="73" t="n">
        <v>71.3400552632039</v>
      </c>
      <c r="K37" s="73" t="n">
        <v>4.64350257912766</v>
      </c>
    </row>
    <row r="38">
      <c r="A38" s="73" t="s">
        <v>29</v>
      </c>
      <c r="B38" s="73" t="s">
        <v>30</v>
      </c>
      <c r="C38" s="73" t="s">
        <v>17</v>
      </c>
      <c r="D38" s="73" t="n">
        <v>8147.08397</v>
      </c>
      <c r="E38" s="73" t="n">
        <v>5.47157317165417</v>
      </c>
      <c r="F38" s="73" t="n">
        <v>21.9207009286242</v>
      </c>
      <c r="G38" s="73" t="n">
        <v>4.01708898895947</v>
      </c>
      <c r="H38" s="73" t="n">
        <v>29019.0814575</v>
      </c>
      <c r="I38" s="73" t="n">
        <v>2.25478429399502</v>
      </c>
      <c r="J38" s="73" t="n">
        <v>78.0792990713758</v>
      </c>
      <c r="K38" s="73" t="n">
        <v>1.12779452912548</v>
      </c>
    </row>
    <row r="39">
      <c r="A39" s="73" t="s">
        <v>31</v>
      </c>
      <c r="B39" s="73" t="s">
        <v>32</v>
      </c>
      <c r="C39" s="73" t="s">
        <v>16</v>
      </c>
      <c r="D39" s="73" t="n">
        <v>1458.4423711</v>
      </c>
      <c r="E39" s="73" t="n">
        <v>25.0849191199117</v>
      </c>
      <c r="F39" s="73" t="n">
        <v>32.5223865329842</v>
      </c>
      <c r="G39" s="73" t="n">
        <v>11.1602816177464</v>
      </c>
      <c r="H39" s="73" t="n">
        <v>3025.9836707</v>
      </c>
      <c r="I39" s="73" t="n">
        <v>23.5499913745471</v>
      </c>
      <c r="J39" s="73" t="n">
        <v>67.4776134670158</v>
      </c>
      <c r="K39" s="73" t="n">
        <v>5.37895420333334</v>
      </c>
    </row>
    <row r="40">
      <c r="A40" s="73" t="s">
        <v>31</v>
      </c>
      <c r="B40" s="73" t="s">
        <v>32</v>
      </c>
      <c r="C40" s="73" t="s">
        <v>17</v>
      </c>
      <c r="D40" s="73" t="n">
        <v>22316.936506</v>
      </c>
      <c r="E40" s="73" t="n">
        <v>7.04775037997334</v>
      </c>
      <c r="F40" s="73" t="n">
        <v>21.0472458386399</v>
      </c>
      <c r="G40" s="73" t="n">
        <v>5.32436933797991</v>
      </c>
      <c r="H40" s="73" t="n">
        <v>83715.6374331</v>
      </c>
      <c r="I40" s="73" t="n">
        <v>2.56598813770473</v>
      </c>
      <c r="J40" s="73" t="n">
        <v>78.9527541613601</v>
      </c>
      <c r="K40" s="73" t="n">
        <v>1.41937176964276</v>
      </c>
    </row>
    <row r="41">
      <c r="A41" s="73" t="s">
        <v>33</v>
      </c>
      <c r="B41" s="73" t="s">
        <v>34</v>
      </c>
      <c r="C41" s="73" t="s">
        <v>16</v>
      </c>
      <c r="D41" s="73" t="n">
        <v>118.2275224</v>
      </c>
      <c r="E41" s="73" t="n">
        <v>36.1385260847661</v>
      </c>
      <c r="F41" s="73" t="n">
        <v>19.6998514226665</v>
      </c>
      <c r="G41" s="73" t="n">
        <v>24.8031326597074</v>
      </c>
      <c r="H41" s="73" t="n">
        <v>481.9167115</v>
      </c>
      <c r="I41" s="73" t="n">
        <v>22.5470692658828</v>
      </c>
      <c r="J41" s="73" t="n">
        <v>80.3001485773335</v>
      </c>
      <c r="K41" s="73" t="n">
        <v>6.08489569284365</v>
      </c>
    </row>
    <row r="42">
      <c r="A42" s="73" t="s">
        <v>33</v>
      </c>
      <c r="B42" s="73" t="s">
        <v>34</v>
      </c>
      <c r="C42" s="73" t="s">
        <v>17</v>
      </c>
      <c r="D42" s="73" t="n">
        <v>6904.7724791</v>
      </c>
      <c r="E42" s="73" t="n">
        <v>6.41324933714369</v>
      </c>
      <c r="F42" s="73" t="n">
        <v>20.3064487472207</v>
      </c>
      <c r="G42" s="73" t="n">
        <v>4.21793688656136</v>
      </c>
      <c r="H42" s="73" t="n">
        <v>27098.0832888</v>
      </c>
      <c r="I42" s="73" t="n">
        <v>2.05331923360394</v>
      </c>
      <c r="J42" s="73" t="n">
        <v>79.6935512527793</v>
      </c>
      <c r="K42" s="73" t="n">
        <v>1.07475846990798</v>
      </c>
    </row>
    <row r="43">
      <c r="A43" s="73" t="s">
        <v>35</v>
      </c>
      <c r="B43" s="73" t="s">
        <v>36</v>
      </c>
      <c r="C43" s="73" t="s">
        <v>16</v>
      </c>
      <c r="D43" s="73" t="n">
        <v>845.3959402</v>
      </c>
      <c r="E43" s="73" t="n">
        <v>41.1040260950933</v>
      </c>
      <c r="F43" s="73" t="n">
        <v>18.9102014716234</v>
      </c>
      <c r="G43" s="73" t="n">
        <v>25.5075560423652</v>
      </c>
      <c r="H43" s="73" t="n">
        <v>3625.1854096</v>
      </c>
      <c r="I43" s="73" t="n">
        <v>26.5698231674167</v>
      </c>
      <c r="J43" s="73" t="n">
        <v>81.0897985283766</v>
      </c>
      <c r="K43" s="73" t="n">
        <v>5.94838108570532</v>
      </c>
    </row>
    <row r="44">
      <c r="A44" s="73" t="s">
        <v>35</v>
      </c>
      <c r="B44" s="73" t="s">
        <v>36</v>
      </c>
      <c r="C44" s="73" t="s">
        <v>17</v>
      </c>
      <c r="D44" s="73" t="n">
        <v>35089.668498</v>
      </c>
      <c r="E44" s="73" t="n">
        <v>7.64145841801688</v>
      </c>
      <c r="F44" s="73" t="n">
        <v>22.7873606927672</v>
      </c>
      <c r="G44" s="73" t="n">
        <v>5.34381249102478</v>
      </c>
      <c r="H44" s="73" t="n">
        <v>118897.7501026</v>
      </c>
      <c r="I44" s="73" t="n">
        <v>3.17946141700753</v>
      </c>
      <c r="J44" s="73" t="n">
        <v>77.2126393072328</v>
      </c>
      <c r="K44" s="73" t="n">
        <v>1.57709131302923</v>
      </c>
    </row>
    <row r="45">
      <c r="A45" s="73" t="s">
        <v>37</v>
      </c>
      <c r="B45" s="73" t="s">
        <v>38</v>
      </c>
      <c r="C45" s="73" t="s">
        <v>16</v>
      </c>
      <c r="D45" s="73" t="n">
        <v>11892.6276755</v>
      </c>
      <c r="E45" s="73" t="n">
        <v>24.4550627500252</v>
      </c>
      <c r="F45" s="73" t="n">
        <v>25.1932452448847</v>
      </c>
      <c r="G45" s="73" t="n">
        <v>15.7752787903773</v>
      </c>
      <c r="H45" s="73" t="n">
        <v>35312.9925608</v>
      </c>
      <c r="I45" s="73" t="n">
        <v>16.3647138073245</v>
      </c>
      <c r="J45" s="73" t="n">
        <v>74.8067547551153</v>
      </c>
      <c r="K45" s="73" t="n">
        <v>5.31276177764185</v>
      </c>
    </row>
    <row r="46">
      <c r="A46" s="73" t="s">
        <v>37</v>
      </c>
      <c r="B46" s="73" t="s">
        <v>38</v>
      </c>
      <c r="C46" s="73" t="s">
        <v>17</v>
      </c>
      <c r="D46" s="73" t="n">
        <v>174369.3723243</v>
      </c>
      <c r="E46" s="73" t="n">
        <v>5.90738928466299</v>
      </c>
      <c r="F46" s="73" t="n">
        <v>23.3955692841021</v>
      </c>
      <c r="G46" s="73" t="n">
        <v>4.17726740703226</v>
      </c>
      <c r="H46" s="73" t="n">
        <v>570940.0074427</v>
      </c>
      <c r="I46" s="73" t="n">
        <v>2.93610596645223</v>
      </c>
      <c r="J46" s="73" t="n">
        <v>76.6044307158979</v>
      </c>
      <c r="K46" s="73" t="n">
        <v>1.27576888341998</v>
      </c>
    </row>
    <row r="47">
      <c r="A47" s="73" t="s">
        <v>39</v>
      </c>
      <c r="B47" s="73" t="s">
        <v>40</v>
      </c>
      <c r="C47" s="73" t="s">
        <v>16</v>
      </c>
      <c r="D47" s="73" t="n">
        <v>278.6241543</v>
      </c>
      <c r="E47" s="73" t="n">
        <v>30.4431236392575</v>
      </c>
      <c r="F47" s="73" t="n">
        <v>21.9126055058115</v>
      </c>
      <c r="G47" s="73" t="n">
        <v>17.994329154126</v>
      </c>
      <c r="H47" s="73" t="n">
        <v>992.9003763</v>
      </c>
      <c r="I47" s="73" t="n">
        <v>19.0597031468802</v>
      </c>
      <c r="J47" s="73" t="n">
        <v>78.0873944941885</v>
      </c>
      <c r="K47" s="73" t="n">
        <v>5.04950432333136</v>
      </c>
    </row>
    <row r="48">
      <c r="A48" s="73" t="s">
        <v>39</v>
      </c>
      <c r="B48" s="73" t="s">
        <v>40</v>
      </c>
      <c r="C48" s="73" t="s">
        <v>17</v>
      </c>
      <c r="D48" s="73" t="n">
        <v>5960.3758499</v>
      </c>
      <c r="E48" s="73" t="n">
        <v>4.77159043516814</v>
      </c>
      <c r="F48" s="73" t="n">
        <v>20.3944529629996</v>
      </c>
      <c r="G48" s="73" t="n">
        <v>3.83515351210312</v>
      </c>
      <c r="H48" s="73" t="n">
        <v>23265.0996297</v>
      </c>
      <c r="I48" s="73" t="n">
        <v>1.76262363690585</v>
      </c>
      <c r="J48" s="73" t="n">
        <v>79.6055470370004</v>
      </c>
      <c r="K48" s="73" t="n">
        <v>0.982542810391281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500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495</v>
      </c>
      <c r="I58" s="5" t="s">
        <v>496</v>
      </c>
      <c r="J58" s="5" t="s">
        <v>497</v>
      </c>
      <c r="K58" s="5" t="s">
        <v>498</v>
      </c>
    </row>
    <row r="59">
      <c r="A59" s="74" t="s">
        <v>14</v>
      </c>
      <c r="B59" s="74" t="s">
        <v>15</v>
      </c>
      <c r="C59" s="74" t="s">
        <v>16</v>
      </c>
      <c r="D59" s="74" t="n">
        <v>98390.9475758</v>
      </c>
      <c r="E59" s="74" t="n">
        <v>3.68673128123451</v>
      </c>
      <c r="F59" s="74" t="n">
        <v>22.6433568032151</v>
      </c>
      <c r="G59" s="74" t="n">
        <v>2.1993435361926</v>
      </c>
      <c r="H59" s="74" t="n">
        <v>336133.617094</v>
      </c>
      <c r="I59" s="74" t="n">
        <v>2.38888439902989</v>
      </c>
      <c r="J59" s="74" t="n">
        <v>77.3566431967849</v>
      </c>
      <c r="K59" s="74" t="n">
        <v>0.643778198805345</v>
      </c>
    </row>
    <row r="60">
      <c r="A60" s="74" t="s">
        <v>14</v>
      </c>
      <c r="B60" s="74" t="s">
        <v>15</v>
      </c>
      <c r="C60" s="74" t="s">
        <v>17</v>
      </c>
      <c r="D60" s="74" t="n">
        <v>1349080.0524152</v>
      </c>
      <c r="E60" s="74" t="n">
        <v>0.870040657237149</v>
      </c>
      <c r="F60" s="74" t="n">
        <v>18.2470281084847</v>
      </c>
      <c r="G60" s="74" t="n">
        <v>0.65261763935979</v>
      </c>
      <c r="H60" s="74" t="n">
        <v>6044343.3828668</v>
      </c>
      <c r="I60" s="74" t="n">
        <v>0.35563069783732</v>
      </c>
      <c r="J60" s="74" t="n">
        <v>81.7529718915153</v>
      </c>
      <c r="K60" s="74" t="n">
        <v>0.145662379409193</v>
      </c>
    </row>
    <row r="61">
      <c r="A61" s="74" t="s">
        <v>42</v>
      </c>
      <c r="B61" s="74" t="s">
        <v>43</v>
      </c>
      <c r="C61" s="74" t="s">
        <v>16</v>
      </c>
      <c r="D61" s="74" t="n">
        <v>180.6656894</v>
      </c>
      <c r="E61" s="74" t="n">
        <v>28.0427663282818</v>
      </c>
      <c r="F61" s="74" t="n">
        <v>28.4389830464679</v>
      </c>
      <c r="G61" s="74" t="n">
        <v>19.4805165992599</v>
      </c>
      <c r="H61" s="74" t="n">
        <v>454.6090991</v>
      </c>
      <c r="I61" s="74" t="n">
        <v>26.5321033231459</v>
      </c>
      <c r="J61" s="74" t="n">
        <v>71.5610169535321</v>
      </c>
      <c r="K61" s="74" t="n">
        <v>7.74173013307696</v>
      </c>
    </row>
    <row r="62">
      <c r="A62" s="74" t="s">
        <v>42</v>
      </c>
      <c r="B62" s="74" t="s">
        <v>43</v>
      </c>
      <c r="C62" s="74" t="s">
        <v>17</v>
      </c>
      <c r="D62" s="74" t="n">
        <v>2119.3343116</v>
      </c>
      <c r="E62" s="74" t="n">
        <v>8.10350647390824</v>
      </c>
      <c r="F62" s="74" t="n">
        <v>23.6804400259595</v>
      </c>
      <c r="G62" s="74" t="n">
        <v>5.41022480416214</v>
      </c>
      <c r="H62" s="74" t="n">
        <v>6830.3909016</v>
      </c>
      <c r="I62" s="74" t="n">
        <v>4.23675418772284</v>
      </c>
      <c r="J62" s="74" t="n">
        <v>76.3195599740405</v>
      </c>
      <c r="K62" s="74" t="n">
        <v>1.67868504542607</v>
      </c>
    </row>
    <row r="63">
      <c r="A63" s="74" t="s">
        <v>44</v>
      </c>
      <c r="B63" s="74" t="s">
        <v>45</v>
      </c>
      <c r="C63" s="74" t="s">
        <v>16</v>
      </c>
      <c r="D63" s="74" t="n">
        <v>514.2652088</v>
      </c>
      <c r="E63" s="74" t="n">
        <v>31.0406104090094</v>
      </c>
      <c r="F63" s="74" t="n">
        <v>25.632447571744</v>
      </c>
      <c r="G63" s="74" t="n">
        <v>21.2163489302437</v>
      </c>
      <c r="H63" s="74" t="n">
        <v>1492.0403044</v>
      </c>
      <c r="I63" s="74" t="n">
        <v>29.1302625256211</v>
      </c>
      <c r="J63" s="74" t="n">
        <v>74.367552428256</v>
      </c>
      <c r="K63" s="74" t="n">
        <v>7.31269127275556</v>
      </c>
    </row>
    <row r="64">
      <c r="A64" s="74" t="s">
        <v>44</v>
      </c>
      <c r="B64" s="74" t="s">
        <v>45</v>
      </c>
      <c r="C64" s="74" t="s">
        <v>17</v>
      </c>
      <c r="D64" s="74" t="n">
        <v>13834.734794</v>
      </c>
      <c r="E64" s="74" t="n">
        <v>6.21983136614548</v>
      </c>
      <c r="F64" s="74" t="n">
        <v>20.7207016790214</v>
      </c>
      <c r="G64" s="74" t="n">
        <v>4.72371561218512</v>
      </c>
      <c r="H64" s="74" t="n">
        <v>52932.9596997</v>
      </c>
      <c r="I64" s="74" t="n">
        <v>3.10257763552504</v>
      </c>
      <c r="J64" s="74" t="n">
        <v>79.2792983209786</v>
      </c>
      <c r="K64" s="74" t="n">
        <v>1.23460605844847</v>
      </c>
    </row>
    <row r="65">
      <c r="A65" s="74" t="s">
        <v>27</v>
      </c>
      <c r="B65" s="74" t="s">
        <v>28</v>
      </c>
      <c r="C65" s="74" t="s">
        <v>16</v>
      </c>
      <c r="D65" s="74" t="n">
        <v>416.1281691</v>
      </c>
      <c r="E65" s="74" t="n">
        <v>53.1796133867531</v>
      </c>
      <c r="F65" s="74" t="n">
        <v>16.2957766940856</v>
      </c>
      <c r="G65" s="74" t="n">
        <v>31.7576887335098</v>
      </c>
      <c r="H65" s="74" t="n">
        <v>2137.4670164</v>
      </c>
      <c r="I65" s="74" t="n">
        <v>27.1582223284025</v>
      </c>
      <c r="J65" s="74" t="n">
        <v>83.7042233059144</v>
      </c>
      <c r="K65" s="74" t="n">
        <v>6.18267733075047</v>
      </c>
    </row>
    <row r="66">
      <c r="A66" s="74" t="s">
        <v>27</v>
      </c>
      <c r="B66" s="74" t="s">
        <v>28</v>
      </c>
      <c r="C66" s="74" t="s">
        <v>17</v>
      </c>
      <c r="D66" s="74" t="n">
        <v>23764.8718304</v>
      </c>
      <c r="E66" s="74" t="n">
        <v>6.56427599829659</v>
      </c>
      <c r="F66" s="74" t="n">
        <v>18.3673639163817</v>
      </c>
      <c r="G66" s="74" t="n">
        <v>5.07304225842625</v>
      </c>
      <c r="H66" s="74" t="n">
        <v>105621.532983</v>
      </c>
      <c r="I66" s="74" t="n">
        <v>2.65402926188289</v>
      </c>
      <c r="J66" s="74" t="n">
        <v>81.6326360836183</v>
      </c>
      <c r="K66" s="74" t="n">
        <v>1.14143580060618</v>
      </c>
    </row>
    <row r="67">
      <c r="A67" s="74" t="s">
        <v>29</v>
      </c>
      <c r="B67" s="74" t="s">
        <v>30</v>
      </c>
      <c r="C67" s="74" t="s">
        <v>16</v>
      </c>
      <c r="D67" s="74" t="n">
        <v>219.1490802</v>
      </c>
      <c r="E67" s="74" t="n">
        <v>43.1202854820734</v>
      </c>
      <c r="F67" s="74" t="n">
        <v>25.4133328809235</v>
      </c>
      <c r="G67" s="74" t="n">
        <v>21.0726055228072</v>
      </c>
      <c r="H67" s="74" t="n">
        <v>643.1899181</v>
      </c>
      <c r="I67" s="74" t="n">
        <v>28.2366622002513</v>
      </c>
      <c r="J67" s="74" t="n">
        <v>74.5866671190765</v>
      </c>
      <c r="K67" s="74" t="n">
        <v>7.17990439182015</v>
      </c>
    </row>
    <row r="68">
      <c r="A68" s="74" t="s">
        <v>29</v>
      </c>
      <c r="B68" s="74" t="s">
        <v>30</v>
      </c>
      <c r="C68" s="74" t="s">
        <v>17</v>
      </c>
      <c r="D68" s="74" t="n">
        <v>5243.8509205</v>
      </c>
      <c r="E68" s="74" t="n">
        <v>7.09635870169228</v>
      </c>
      <c r="F68" s="74" t="n">
        <v>20.6388573881217</v>
      </c>
      <c r="G68" s="74" t="n">
        <v>5.44679822745457</v>
      </c>
      <c r="H68" s="74" t="n">
        <v>20163.8100846</v>
      </c>
      <c r="I68" s="74" t="n">
        <v>2.93836986248886</v>
      </c>
      <c r="J68" s="74" t="n">
        <v>79.3611426118783</v>
      </c>
      <c r="K68" s="74" t="n">
        <v>1.416507980336</v>
      </c>
    </row>
    <row r="69">
      <c r="A69" s="74" t="s">
        <v>46</v>
      </c>
      <c r="B69" s="74" t="s">
        <v>47</v>
      </c>
      <c r="C69" s="74" t="s">
        <v>16</v>
      </c>
      <c r="D69" s="74" t="n">
        <v>722.945232</v>
      </c>
      <c r="E69" s="74" t="n">
        <v>18.269727171485</v>
      </c>
      <c r="F69" s="74" t="n">
        <v>30.926223768086</v>
      </c>
      <c r="G69" s="74" t="n">
        <v>9.69320960801372</v>
      </c>
      <c r="H69" s="74" t="n">
        <v>1614.6994718</v>
      </c>
      <c r="I69" s="74" t="n">
        <v>15.942699552097</v>
      </c>
      <c r="J69" s="74" t="n">
        <v>69.073776231914</v>
      </c>
      <c r="K69" s="74" t="n">
        <v>4.33991574981954</v>
      </c>
    </row>
    <row r="70">
      <c r="A70" s="74" t="s">
        <v>46</v>
      </c>
      <c r="B70" s="74" t="s">
        <v>47</v>
      </c>
      <c r="C70" s="74" t="s">
        <v>17</v>
      </c>
      <c r="D70" s="74" t="n">
        <v>5378.0547712</v>
      </c>
      <c r="E70" s="74" t="n">
        <v>5.72577646552286</v>
      </c>
      <c r="F70" s="74" t="n">
        <v>25.1095599786643</v>
      </c>
      <c r="G70" s="74" t="n">
        <v>3.9951130294056</v>
      </c>
      <c r="H70" s="74" t="n">
        <v>16040.3005316</v>
      </c>
      <c r="I70" s="74" t="n">
        <v>3.12169868733663</v>
      </c>
      <c r="J70" s="74" t="n">
        <v>74.8904400213357</v>
      </c>
      <c r="K70" s="74" t="n">
        <v>1.33949714015333</v>
      </c>
    </row>
    <row r="71">
      <c r="A71" s="74" t="s">
        <v>48</v>
      </c>
      <c r="B71" s="74" t="s">
        <v>49</v>
      </c>
      <c r="C71" s="74" t="s">
        <v>16</v>
      </c>
      <c r="D71" s="74" t="n">
        <v>2467.8933402</v>
      </c>
      <c r="E71" s="74" t="n">
        <v>20.0839554507603</v>
      </c>
      <c r="F71" s="74" t="n">
        <v>24.4098089614457</v>
      </c>
      <c r="G71" s="74" t="n">
        <v>12.8210605446742</v>
      </c>
      <c r="H71" s="74" t="n">
        <v>7642.3592394</v>
      </c>
      <c r="I71" s="74" t="n">
        <v>17.8054132655571</v>
      </c>
      <c r="J71" s="74" t="n">
        <v>75.5901910385543</v>
      </c>
      <c r="K71" s="74" t="n">
        <v>4.14021494427768</v>
      </c>
    </row>
    <row r="72">
      <c r="A72" s="74" t="s">
        <v>48</v>
      </c>
      <c r="B72" s="74" t="s">
        <v>49</v>
      </c>
      <c r="C72" s="74" t="s">
        <v>17</v>
      </c>
      <c r="D72" s="74" t="n">
        <v>31169.1066592</v>
      </c>
      <c r="E72" s="74" t="n">
        <v>5.97065792380883</v>
      </c>
      <c r="F72" s="74" t="n">
        <v>21.7976836034726</v>
      </c>
      <c r="G72" s="74" t="n">
        <v>4.0267806144287</v>
      </c>
      <c r="H72" s="74" t="n">
        <v>111823.6407639</v>
      </c>
      <c r="I72" s="74" t="n">
        <v>2.41540690360385</v>
      </c>
      <c r="J72" s="74" t="n">
        <v>78.2023163965274</v>
      </c>
      <c r="K72" s="74" t="n">
        <v>1.12240268343012</v>
      </c>
    </row>
    <row r="73">
      <c r="A73" s="74" t="s">
        <v>31</v>
      </c>
      <c r="B73" s="74" t="s">
        <v>32</v>
      </c>
      <c r="C73" s="74" t="s">
        <v>16</v>
      </c>
      <c r="D73" s="74" t="n">
        <v>1433.5454771</v>
      </c>
      <c r="E73" s="74" t="n">
        <v>25.5122934902075</v>
      </c>
      <c r="F73" s="74" t="n">
        <v>32.7185663453724</v>
      </c>
      <c r="G73" s="74" t="n">
        <v>11.3549812595274</v>
      </c>
      <c r="H73" s="74" t="n">
        <v>2947.8979577</v>
      </c>
      <c r="I73" s="74" t="n">
        <v>24.1664700674639</v>
      </c>
      <c r="J73" s="74" t="n">
        <v>67.2814336546276</v>
      </c>
      <c r="K73" s="74" t="n">
        <v>5.52186074983785</v>
      </c>
    </row>
    <row r="74">
      <c r="A74" s="74" t="s">
        <v>31</v>
      </c>
      <c r="B74" s="74" t="s">
        <v>32</v>
      </c>
      <c r="C74" s="74" t="s">
        <v>17</v>
      </c>
      <c r="D74" s="74" t="n">
        <v>21917.454525</v>
      </c>
      <c r="E74" s="74" t="n">
        <v>7.17508238222796</v>
      </c>
      <c r="F74" s="74" t="n">
        <v>21.0111276466837</v>
      </c>
      <c r="G74" s="74" t="n">
        <v>5.42285000338684</v>
      </c>
      <c r="H74" s="74" t="n">
        <v>82396.1020511</v>
      </c>
      <c r="I74" s="74" t="n">
        <v>2.60592669069902</v>
      </c>
      <c r="J74" s="74" t="n">
        <v>78.9888723533163</v>
      </c>
      <c r="K74" s="74" t="n">
        <v>1.44248411498175</v>
      </c>
    </row>
    <row r="75">
      <c r="A75" s="74" t="s">
        <v>50</v>
      </c>
      <c r="B75" s="74" t="s">
        <v>51</v>
      </c>
      <c r="C75" s="74" t="s">
        <v>16</v>
      </c>
      <c r="D75" s="74" t="n">
        <v>1796.9105848</v>
      </c>
      <c r="E75" s="74" t="n">
        <v>29.1618430912801</v>
      </c>
      <c r="F75" s="74" t="n">
        <v>17.7219475930542</v>
      </c>
      <c r="G75" s="74" t="n">
        <v>16.617692424137</v>
      </c>
      <c r="H75" s="74" t="n">
        <v>8342.5539146</v>
      </c>
      <c r="I75" s="74" t="n">
        <v>19.4839117359028</v>
      </c>
      <c r="J75" s="74" t="n">
        <v>82.2780524069458</v>
      </c>
      <c r="K75" s="74" t="n">
        <v>3.57930050168747</v>
      </c>
    </row>
    <row r="76">
      <c r="A76" s="74" t="s">
        <v>50</v>
      </c>
      <c r="B76" s="74" t="s">
        <v>51</v>
      </c>
      <c r="C76" s="74" t="s">
        <v>17</v>
      </c>
      <c r="D76" s="74" t="n">
        <v>24550.0894162</v>
      </c>
      <c r="E76" s="74" t="n">
        <v>9.00528610935494</v>
      </c>
      <c r="F76" s="74" t="n">
        <v>18.8310106440199</v>
      </c>
      <c r="G76" s="74" t="n">
        <v>6.49882362971349</v>
      </c>
      <c r="H76" s="74" t="n">
        <v>105820.4460813</v>
      </c>
      <c r="I76" s="74" t="n">
        <v>3.17307147839374</v>
      </c>
      <c r="J76" s="74" t="n">
        <v>81.1689893559801</v>
      </c>
      <c r="K76" s="74" t="n">
        <v>1.50771147843209</v>
      </c>
    </row>
    <row r="77">
      <c r="A77" s="74" t="s">
        <v>52</v>
      </c>
      <c r="B77" s="74" t="s">
        <v>53</v>
      </c>
      <c r="C77" s="74" t="s">
        <v>16</v>
      </c>
      <c r="D77" s="74" t="n">
        <v>444.738077</v>
      </c>
      <c r="E77" s="74" t="n">
        <v>23.2328582747632</v>
      </c>
      <c r="F77" s="74" t="n">
        <v>35.4873807225388</v>
      </c>
      <c r="G77" s="74" t="n">
        <v>8.06574984761741</v>
      </c>
      <c r="H77" s="74" t="n">
        <v>808.490727</v>
      </c>
      <c r="I77" s="74" t="n">
        <v>20.7432866282916</v>
      </c>
      <c r="J77" s="74" t="n">
        <v>64.5126192774612</v>
      </c>
      <c r="K77" s="74" t="n">
        <v>4.43684257221222</v>
      </c>
    </row>
    <row r="78">
      <c r="A78" s="74" t="s">
        <v>52</v>
      </c>
      <c r="B78" s="74" t="s">
        <v>53</v>
      </c>
      <c r="C78" s="74" t="s">
        <v>17</v>
      </c>
      <c r="D78" s="74" t="n">
        <v>3233.261923</v>
      </c>
      <c r="E78" s="74" t="n">
        <v>6.12004333863549</v>
      </c>
      <c r="F78" s="74" t="n">
        <v>24.3143145998578</v>
      </c>
      <c r="G78" s="74" t="n">
        <v>4.44574104913529</v>
      </c>
      <c r="H78" s="74" t="n">
        <v>10064.5092715</v>
      </c>
      <c r="I78" s="74" t="n">
        <v>2.98527558572252</v>
      </c>
      <c r="J78" s="74" t="n">
        <v>75.6856854001422</v>
      </c>
      <c r="K78" s="74" t="n">
        <v>1.42821123871297</v>
      </c>
    </row>
    <row r="79">
      <c r="A79" s="74" t="s">
        <v>33</v>
      </c>
      <c r="B79" s="74" t="s">
        <v>34</v>
      </c>
      <c r="C79" s="74" t="s">
        <v>16</v>
      </c>
      <c r="D79" s="74" t="n">
        <v>43.261888</v>
      </c>
      <c r="E79" s="74" t="n">
        <v>57.1118569893966</v>
      </c>
      <c r="F79" s="74" t="n">
        <v>15.3496124864416</v>
      </c>
      <c r="G79" s="74" t="n">
        <v>36.9851379845386</v>
      </c>
      <c r="H79" s="74" t="n">
        <v>238.5816311</v>
      </c>
      <c r="I79" s="74" t="n">
        <v>34.0960409769367</v>
      </c>
      <c r="J79" s="74" t="n">
        <v>84.6503875135584</v>
      </c>
      <c r="K79" s="74" t="n">
        <v>6.70649659730511</v>
      </c>
    </row>
    <row r="80">
      <c r="A80" s="74" t="s">
        <v>33</v>
      </c>
      <c r="B80" s="74" t="s">
        <v>34</v>
      </c>
      <c r="C80" s="74" t="s">
        <v>17</v>
      </c>
      <c r="D80" s="74" t="n">
        <v>3158.7381113</v>
      </c>
      <c r="E80" s="74" t="n">
        <v>8.39888719095768</v>
      </c>
      <c r="F80" s="74" t="n">
        <v>18.5489992688476</v>
      </c>
      <c r="G80" s="74" t="n">
        <v>5.693251174961</v>
      </c>
      <c r="H80" s="74" t="n">
        <v>13870.4183705</v>
      </c>
      <c r="I80" s="74" t="n">
        <v>2.96575909549064</v>
      </c>
      <c r="J80" s="74" t="n">
        <v>81.4510007311524</v>
      </c>
      <c r="K80" s="74" t="n">
        <v>1.2965354745031</v>
      </c>
    </row>
    <row r="81">
      <c r="A81" s="74" t="s">
        <v>54</v>
      </c>
      <c r="B81" s="74" t="s">
        <v>55</v>
      </c>
      <c r="C81" s="74" t="s">
        <v>16</v>
      </c>
      <c r="D81" s="74" t="n">
        <v>2533.5684648</v>
      </c>
      <c r="E81" s="74" t="n">
        <v>21.5483041409861</v>
      </c>
      <c r="F81" s="74" t="n">
        <v>26.4382423538446</v>
      </c>
      <c r="G81" s="74" t="n">
        <v>11.7101813273974</v>
      </c>
      <c r="H81" s="74" t="n">
        <v>7049.4001414</v>
      </c>
      <c r="I81" s="74" t="n">
        <v>16.7614703889765</v>
      </c>
      <c r="J81" s="74" t="n">
        <v>73.5617576461554</v>
      </c>
      <c r="K81" s="74" t="n">
        <v>4.20866251497701</v>
      </c>
    </row>
    <row r="82">
      <c r="A82" s="74" t="s">
        <v>54</v>
      </c>
      <c r="B82" s="74" t="s">
        <v>55</v>
      </c>
      <c r="C82" s="74" t="s">
        <v>17</v>
      </c>
      <c r="D82" s="74" t="n">
        <v>27377.4315354</v>
      </c>
      <c r="E82" s="74" t="n">
        <v>6.13464630378797</v>
      </c>
      <c r="F82" s="74" t="n">
        <v>23.2419789280124</v>
      </c>
      <c r="G82" s="74" t="n">
        <v>4.10392594705156</v>
      </c>
      <c r="H82" s="74" t="n">
        <v>90415.5998592</v>
      </c>
      <c r="I82" s="74" t="n">
        <v>2.19755712734565</v>
      </c>
      <c r="J82" s="74" t="n">
        <v>76.7580210719876</v>
      </c>
      <c r="K82" s="74" t="n">
        <v>1.24265007163278</v>
      </c>
    </row>
    <row r="83">
      <c r="A83" s="74" t="s">
        <v>35</v>
      </c>
      <c r="B83" s="74" t="s">
        <v>36</v>
      </c>
      <c r="C83" s="74" t="s">
        <v>16</v>
      </c>
      <c r="D83" s="74" t="n">
        <v>809.8863569</v>
      </c>
      <c r="E83" s="74" t="n">
        <v>42.8845310836793</v>
      </c>
      <c r="F83" s="74" t="n">
        <v>18.6630778094312</v>
      </c>
      <c r="G83" s="74" t="n">
        <v>26.693151575522</v>
      </c>
      <c r="H83" s="74" t="n">
        <v>3529.6248704</v>
      </c>
      <c r="I83" s="74" t="n">
        <v>27.2832673685471</v>
      </c>
      <c r="J83" s="74" t="n">
        <v>81.3369221905689</v>
      </c>
      <c r="K83" s="74" t="n">
        <v>6.12484897898769</v>
      </c>
    </row>
    <row r="84">
      <c r="A84" s="74" t="s">
        <v>35</v>
      </c>
      <c r="B84" s="74" t="s">
        <v>36</v>
      </c>
      <c r="C84" s="74" t="s">
        <v>17</v>
      </c>
      <c r="D84" s="74" t="n">
        <v>34647.1136436</v>
      </c>
      <c r="E84" s="74" t="n">
        <v>7.73837578686054</v>
      </c>
      <c r="F84" s="74" t="n">
        <v>22.7699623102808</v>
      </c>
      <c r="G84" s="74" t="n">
        <v>5.41273164756677</v>
      </c>
      <c r="H84" s="74" t="n">
        <v>117514.375126</v>
      </c>
      <c r="I84" s="74" t="n">
        <v>3.21676126401909</v>
      </c>
      <c r="J84" s="74" t="n">
        <v>77.2300376897193</v>
      </c>
      <c r="K84" s="74" t="n">
        <v>1.59585181229513</v>
      </c>
    </row>
    <row r="85">
      <c r="A85" s="74" t="s">
        <v>56</v>
      </c>
      <c r="B85" s="74" t="s">
        <v>57</v>
      </c>
      <c r="C85" s="74" t="s">
        <v>16</v>
      </c>
      <c r="D85" s="74" t="n">
        <v>231.2842109</v>
      </c>
      <c r="E85" s="74" t="n">
        <v>38.0777027382645</v>
      </c>
      <c r="F85" s="74" t="n">
        <v>22.1903221882919</v>
      </c>
      <c r="G85" s="74" t="n">
        <v>29.0764766336381</v>
      </c>
      <c r="H85" s="74" t="n">
        <v>810.9909257</v>
      </c>
      <c r="I85" s="74" t="n">
        <v>26.488111216522</v>
      </c>
      <c r="J85" s="74" t="n">
        <v>77.8096778117081</v>
      </c>
      <c r="K85" s="74" t="n">
        <v>8.29223822468632</v>
      </c>
    </row>
    <row r="86">
      <c r="A86" s="74" t="s">
        <v>56</v>
      </c>
      <c r="B86" s="74" t="s">
        <v>57</v>
      </c>
      <c r="C86" s="74" t="s">
        <v>17</v>
      </c>
      <c r="D86" s="74" t="n">
        <v>5939.7157892</v>
      </c>
      <c r="E86" s="74" t="n">
        <v>6.2605361763972</v>
      </c>
      <c r="F86" s="74" t="n">
        <v>21.7510459717375</v>
      </c>
      <c r="G86" s="74" t="n">
        <v>4.72113849830955</v>
      </c>
      <c r="H86" s="74" t="n">
        <v>21368.0090757</v>
      </c>
      <c r="I86" s="74" t="n">
        <v>2.68177395454681</v>
      </c>
      <c r="J86" s="74" t="n">
        <v>78.2489540282625</v>
      </c>
      <c r="K86" s="74" t="n">
        <v>1.31234598329047</v>
      </c>
    </row>
    <row r="87">
      <c r="A87" s="74" t="s">
        <v>37</v>
      </c>
      <c r="B87" s="74" t="s">
        <v>38</v>
      </c>
      <c r="C87" s="74" t="s">
        <v>16</v>
      </c>
      <c r="D87" s="74" t="n">
        <v>11830.466638</v>
      </c>
      <c r="E87" s="74" t="n">
        <v>24.5817790405305</v>
      </c>
      <c r="F87" s="74" t="n">
        <v>25.141286973093</v>
      </c>
      <c r="G87" s="74" t="n">
        <v>15.8629531500215</v>
      </c>
      <c r="H87" s="74" t="n">
        <v>35225.464312</v>
      </c>
      <c r="I87" s="74" t="n">
        <v>16.4049936117134</v>
      </c>
      <c r="J87" s="74" t="n">
        <v>74.858713026907</v>
      </c>
      <c r="K87" s="74" t="n">
        <v>5.32757031559</v>
      </c>
    </row>
    <row r="88">
      <c r="A88" s="74" t="s">
        <v>37</v>
      </c>
      <c r="B88" s="74" t="s">
        <v>38</v>
      </c>
      <c r="C88" s="74" t="s">
        <v>17</v>
      </c>
      <c r="D88" s="74" t="n">
        <v>173152.5333626</v>
      </c>
      <c r="E88" s="74" t="n">
        <v>5.9486274800093</v>
      </c>
      <c r="F88" s="74" t="n">
        <v>23.3697135109088</v>
      </c>
      <c r="G88" s="74" t="n">
        <v>4.20753313347622</v>
      </c>
      <c r="H88" s="74" t="n">
        <v>567774.535691</v>
      </c>
      <c r="I88" s="74" t="n">
        <v>2.95242088658037</v>
      </c>
      <c r="J88" s="74" t="n">
        <v>76.6302864890912</v>
      </c>
      <c r="K88" s="74" t="n">
        <v>1.28315902787332</v>
      </c>
    </row>
    <row r="89">
      <c r="A89" s="74" t="s">
        <v>39</v>
      </c>
      <c r="B89" s="74" t="s">
        <v>40</v>
      </c>
      <c r="C89" s="74" t="s">
        <v>16</v>
      </c>
      <c r="D89" s="74" t="n">
        <v>268.8238601</v>
      </c>
      <c r="E89" s="74" t="n">
        <v>31.4491953081147</v>
      </c>
      <c r="F89" s="74" t="n">
        <v>22.0198750154917</v>
      </c>
      <c r="G89" s="74" t="n">
        <v>18.59494053422</v>
      </c>
      <c r="H89" s="74" t="n">
        <v>951.9998726</v>
      </c>
      <c r="I89" s="74" t="n">
        <v>19.7405348380365</v>
      </c>
      <c r="J89" s="74" t="n">
        <v>77.9801249845084</v>
      </c>
      <c r="K89" s="74" t="n">
        <v>5.25080290093619</v>
      </c>
    </row>
    <row r="90">
      <c r="A90" s="74" t="s">
        <v>39</v>
      </c>
      <c r="B90" s="74" t="s">
        <v>40</v>
      </c>
      <c r="C90" s="74" t="s">
        <v>17</v>
      </c>
      <c r="D90" s="74" t="n">
        <v>4114.1761415</v>
      </c>
      <c r="E90" s="74" t="n">
        <v>6.0985565894862</v>
      </c>
      <c r="F90" s="74" t="n">
        <v>19.4173207191213</v>
      </c>
      <c r="G90" s="74" t="n">
        <v>5.0721940438144</v>
      </c>
      <c r="H90" s="74" t="n">
        <v>17074.0001317</v>
      </c>
      <c r="I90" s="74" t="n">
        <v>2.16756166217609</v>
      </c>
      <c r="J90" s="74" t="n">
        <v>80.5826792808787</v>
      </c>
      <c r="K90" s="74" t="n">
        <v>1.22220332430335</v>
      </c>
    </row>
    <row r="91">
      <c r="A91" s="74" t="s">
        <v>58</v>
      </c>
      <c r="B91" s="74" t="s">
        <v>59</v>
      </c>
      <c r="C91" s="74" t="s">
        <v>16</v>
      </c>
      <c r="D91" s="74" t="n">
        <v>119.7304173</v>
      </c>
      <c r="E91" s="74" t="n">
        <v>28.4660844889654</v>
      </c>
      <c r="F91" s="74" t="n">
        <v>26.1233601408831</v>
      </c>
      <c r="G91" s="74" t="n">
        <v>20.4488498175787</v>
      </c>
      <c r="H91" s="74" t="n">
        <v>338.5965998</v>
      </c>
      <c r="I91" s="74" t="n">
        <v>22.3612284782735</v>
      </c>
      <c r="J91" s="74" t="n">
        <v>73.8766398591169</v>
      </c>
      <c r="K91" s="74" t="n">
        <v>7.23087391725109</v>
      </c>
    </row>
    <row r="92">
      <c r="A92" s="74" t="s">
        <v>58</v>
      </c>
      <c r="B92" s="74" t="s">
        <v>59</v>
      </c>
      <c r="C92" s="74" t="s">
        <v>17</v>
      </c>
      <c r="D92" s="74" t="n">
        <v>1765.269581</v>
      </c>
      <c r="E92" s="74" t="n">
        <v>6.72254242152307</v>
      </c>
      <c r="F92" s="74" t="n">
        <v>19.9382740377599</v>
      </c>
      <c r="G92" s="74" t="n">
        <v>5.04731399635576</v>
      </c>
      <c r="H92" s="74" t="n">
        <v>7088.4033982</v>
      </c>
      <c r="I92" s="74" t="n">
        <v>3.15657033660707</v>
      </c>
      <c r="J92" s="74" t="n">
        <v>80.0617259622401</v>
      </c>
      <c r="K92" s="74" t="n">
        <v>1.25696427855459</v>
      </c>
    </row>
    <row r="93">
      <c r="A93" s="74" t="s">
        <v>60</v>
      </c>
      <c r="B93" s="74" t="s">
        <v>61</v>
      </c>
      <c r="C93" s="74" t="s">
        <v>16</v>
      </c>
      <c r="D93" s="74" t="n">
        <v>149.6056676</v>
      </c>
      <c r="E93" s="74" t="n">
        <v>24.3759480832758</v>
      </c>
      <c r="F93" s="74" t="n">
        <v>24.3370202001588</v>
      </c>
      <c r="G93" s="74" t="n">
        <v>13.769531133196</v>
      </c>
      <c r="H93" s="74" t="n">
        <v>465.1190044</v>
      </c>
      <c r="I93" s="74" t="n">
        <v>18.1968263603864</v>
      </c>
      <c r="J93" s="74" t="n">
        <v>75.6629797998412</v>
      </c>
      <c r="K93" s="74" t="n">
        <v>4.42897382870466</v>
      </c>
    </row>
    <row r="94">
      <c r="A94" s="74" t="s">
        <v>60</v>
      </c>
      <c r="B94" s="74" t="s">
        <v>61</v>
      </c>
      <c r="C94" s="74" t="s">
        <v>17</v>
      </c>
      <c r="D94" s="74" t="n">
        <v>1472.3943323</v>
      </c>
      <c r="E94" s="74" t="n">
        <v>6.2024541200302</v>
      </c>
      <c r="F94" s="74" t="n">
        <v>18.578462854295</v>
      </c>
      <c r="G94" s="74" t="n">
        <v>4.67993289878489</v>
      </c>
      <c r="H94" s="74" t="n">
        <v>6452.8809924</v>
      </c>
      <c r="I94" s="74" t="n">
        <v>3.18638977160243</v>
      </c>
      <c r="J94" s="74" t="n">
        <v>81.421537145705</v>
      </c>
      <c r="K94" s="74" t="n">
        <v>1.06784964480684</v>
      </c>
    </row>
    <row r="95">
      <c r="A95" s="74" t="s">
        <v>62</v>
      </c>
      <c r="B95" s="74" t="s">
        <v>63</v>
      </c>
      <c r="C95" s="74" t="s">
        <v>16</v>
      </c>
      <c r="D95" s="74" t="n">
        <v>20.920522</v>
      </c>
      <c r="E95" s="74" t="n">
        <v>60.0211071937094</v>
      </c>
      <c r="F95" s="74" t="n">
        <v>22.6099295119099</v>
      </c>
      <c r="G95" s="74" t="n">
        <v>24.1390666075111</v>
      </c>
      <c r="H95" s="74" t="n">
        <v>71.6075064</v>
      </c>
      <c r="I95" s="74" t="n">
        <v>51.4603592179375</v>
      </c>
      <c r="J95" s="74" t="n">
        <v>77.3900704880901</v>
      </c>
      <c r="K95" s="74" t="n">
        <v>7.05235944400799</v>
      </c>
    </row>
    <row r="96">
      <c r="A96" s="74" t="s">
        <v>62</v>
      </c>
      <c r="B96" s="74" t="s">
        <v>63</v>
      </c>
      <c r="C96" s="74" t="s">
        <v>17</v>
      </c>
      <c r="D96" s="74" t="n">
        <v>2422.079478</v>
      </c>
      <c r="E96" s="74" t="n">
        <v>8.80291237771255</v>
      </c>
      <c r="F96" s="74" t="n">
        <v>21.2119404712524</v>
      </c>
      <c r="G96" s="74" t="n">
        <v>5.6720841717933</v>
      </c>
      <c r="H96" s="74" t="n">
        <v>8996.3924967</v>
      </c>
      <c r="I96" s="74" t="n">
        <v>3.33624577909562</v>
      </c>
      <c r="J96" s="74" t="n">
        <v>78.7880595287476</v>
      </c>
      <c r="K96" s="74" t="n">
        <v>1.52708306968916</v>
      </c>
    </row>
    <row r="97">
      <c r="A97" s="74" t="s">
        <v>64</v>
      </c>
      <c r="B97" s="74" t="s">
        <v>65</v>
      </c>
      <c r="C97" s="74" t="s">
        <v>16</v>
      </c>
      <c r="D97" s="74" t="n">
        <v>437.7564635</v>
      </c>
      <c r="E97" s="74" t="n">
        <v>37.5900057382872</v>
      </c>
      <c r="F97" s="74" t="n">
        <v>26.4945596818745</v>
      </c>
      <c r="G97" s="74" t="n">
        <v>17.3523602990425</v>
      </c>
      <c r="H97" s="74" t="n">
        <v>1214.4939183</v>
      </c>
      <c r="I97" s="74" t="n">
        <v>22.5357439326474</v>
      </c>
      <c r="J97" s="74" t="n">
        <v>73.5054403181255</v>
      </c>
      <c r="K97" s="74" t="n">
        <v>6.25454583462993</v>
      </c>
    </row>
    <row r="98">
      <c r="A98" s="74" t="s">
        <v>64</v>
      </c>
      <c r="B98" s="74" t="s">
        <v>65</v>
      </c>
      <c r="C98" s="74" t="s">
        <v>17</v>
      </c>
      <c r="D98" s="74" t="n">
        <v>4445.2435366</v>
      </c>
      <c r="E98" s="74" t="n">
        <v>8.97157408422825</v>
      </c>
      <c r="F98" s="74" t="n">
        <v>23.2957858982352</v>
      </c>
      <c r="G98" s="74" t="n">
        <v>5.37643844200416</v>
      </c>
      <c r="H98" s="74" t="n">
        <v>14636.5060812</v>
      </c>
      <c r="I98" s="74" t="n">
        <v>3.82986621521001</v>
      </c>
      <c r="J98" s="74" t="n">
        <v>76.7042141017648</v>
      </c>
      <c r="K98" s="74" t="n">
        <v>1.63287454681174</v>
      </c>
    </row>
    <row r="99">
      <c r="A99" s="74" t="s">
        <v>66</v>
      </c>
      <c r="B99" s="74" t="s">
        <v>67</v>
      </c>
      <c r="C99" s="74" t="s">
        <v>16</v>
      </c>
      <c r="D99" s="74" t="n">
        <v>13.2249078</v>
      </c>
      <c r="E99" s="74" t="n">
        <v>39.1860889897594</v>
      </c>
      <c r="F99" s="74" t="n">
        <v>25.4068809717405</v>
      </c>
      <c r="G99" s="74" t="n">
        <v>29.3525415344344</v>
      </c>
      <c r="H99" s="74" t="n">
        <v>38.8275571</v>
      </c>
      <c r="I99" s="74" t="n">
        <v>28.5679752201767</v>
      </c>
      <c r="J99" s="74" t="n">
        <v>74.5931190282595</v>
      </c>
      <c r="K99" s="74" t="n">
        <v>9.99765847974416</v>
      </c>
    </row>
    <row r="100">
      <c r="A100" s="74" t="s">
        <v>66</v>
      </c>
      <c r="B100" s="74" t="s">
        <v>67</v>
      </c>
      <c r="C100" s="74" t="s">
        <v>17</v>
      </c>
      <c r="D100" s="74" t="n">
        <v>300.7750929</v>
      </c>
      <c r="E100" s="74" t="n">
        <v>11.312693459111</v>
      </c>
      <c r="F100" s="74" t="n">
        <v>19.0974673463915</v>
      </c>
      <c r="G100" s="74" t="n">
        <v>8.09585710040288</v>
      </c>
      <c r="H100" s="74" t="n">
        <v>1274.1724509</v>
      </c>
      <c r="I100" s="74" t="n">
        <v>4.30201802788541</v>
      </c>
      <c r="J100" s="74" t="n">
        <v>80.9025326536085</v>
      </c>
      <c r="K100" s="74" t="n">
        <v>1.91106954930538</v>
      </c>
    </row>
    <row r="101">
      <c r="A101" s="74" t="s">
        <v>68</v>
      </c>
      <c r="B101" s="74" t="s">
        <v>69</v>
      </c>
      <c r="C101" s="74" t="s">
        <v>16</v>
      </c>
      <c r="D101" s="74" t="n">
        <v>1141.1739845</v>
      </c>
      <c r="E101" s="74" t="n">
        <v>30.1836104136156</v>
      </c>
      <c r="F101" s="74" t="n">
        <v>19.948717422056</v>
      </c>
      <c r="G101" s="74" t="n">
        <v>18.0624958709115</v>
      </c>
      <c r="H101" s="74" t="n">
        <v>4579.3641351</v>
      </c>
      <c r="I101" s="74" t="n">
        <v>22.178215751279</v>
      </c>
      <c r="J101" s="74" t="n">
        <v>80.051282577944</v>
      </c>
      <c r="K101" s="74" t="n">
        <v>4.50115993725682</v>
      </c>
    </row>
    <row r="102">
      <c r="A102" s="74" t="s">
        <v>68</v>
      </c>
      <c r="B102" s="74" t="s">
        <v>69</v>
      </c>
      <c r="C102" s="74" t="s">
        <v>17</v>
      </c>
      <c r="D102" s="74" t="n">
        <v>26383.8260156</v>
      </c>
      <c r="E102" s="74" t="n">
        <v>6.2740138119181</v>
      </c>
      <c r="F102" s="74" t="n">
        <v>21.3281118678434</v>
      </c>
      <c r="G102" s="74" t="n">
        <v>4.5562186106439</v>
      </c>
      <c r="H102" s="74" t="n">
        <v>97320.6358659</v>
      </c>
      <c r="I102" s="74" t="n">
        <v>2.90283589691104</v>
      </c>
      <c r="J102" s="74" t="n">
        <v>78.6718881321566</v>
      </c>
      <c r="K102" s="74" t="n">
        <v>1.23520030508132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501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495</v>
      </c>
      <c r="I112" s="5" t="s">
        <v>496</v>
      </c>
      <c r="J112" s="5" t="s">
        <v>497</v>
      </c>
      <c r="K112" s="5" t="s">
        <v>498</v>
      </c>
    </row>
    <row r="113">
      <c r="A113" s="75" t="s">
        <v>72</v>
      </c>
      <c r="B113" s="75" t="s">
        <v>73</v>
      </c>
      <c r="C113" s="75" t="s">
        <v>16</v>
      </c>
      <c r="D113" s="75" t="n">
        <v>2813.830548</v>
      </c>
      <c r="E113" s="75" t="n">
        <v>18.6851151344809</v>
      </c>
      <c r="F113" s="75" t="n">
        <v>15.5194235054005</v>
      </c>
      <c r="G113" s="75" t="n">
        <v>13.7969228894842</v>
      </c>
      <c r="H113" s="75" t="n">
        <v>15317.1944029</v>
      </c>
      <c r="I113" s="75" t="n">
        <v>8.90350637721142</v>
      </c>
      <c r="J113" s="75" t="n">
        <v>84.4805764945995</v>
      </c>
      <c r="K113" s="75" t="n">
        <v>2.53455052365731</v>
      </c>
    </row>
    <row r="114">
      <c r="A114" s="75" t="s">
        <v>72</v>
      </c>
      <c r="B114" s="75" t="s">
        <v>73</v>
      </c>
      <c r="C114" s="75" t="s">
        <v>17</v>
      </c>
      <c r="D114" s="75" t="n">
        <v>85948.1694521</v>
      </c>
      <c r="E114" s="75" t="n">
        <v>3.37507081222803</v>
      </c>
      <c r="F114" s="75" t="n">
        <v>15.4676519100934</v>
      </c>
      <c r="G114" s="75" t="n">
        <v>2.57273592931453</v>
      </c>
      <c r="H114" s="75" t="n">
        <v>469715.8056081</v>
      </c>
      <c r="I114" s="75" t="n">
        <v>1.14480864580131</v>
      </c>
      <c r="J114" s="75" t="n">
        <v>84.5323480899066</v>
      </c>
      <c r="K114" s="75" t="n">
        <v>0.470756872492217</v>
      </c>
    </row>
    <row r="115">
      <c r="A115" s="75" t="s">
        <v>74</v>
      </c>
      <c r="B115" s="75" t="s">
        <v>75</v>
      </c>
      <c r="C115" s="75" t="s">
        <v>16</v>
      </c>
      <c r="D115" s="75" t="n">
        <v>798.3902803</v>
      </c>
      <c r="E115" s="75" t="n">
        <v>23.7910229669302</v>
      </c>
      <c r="F115" s="75" t="n">
        <v>13.1436219692673</v>
      </c>
      <c r="G115" s="75" t="n">
        <v>17.8268641257763</v>
      </c>
      <c r="H115" s="75" t="n">
        <v>5275.9648873</v>
      </c>
      <c r="I115" s="75" t="n">
        <v>9.96048790025509</v>
      </c>
      <c r="J115" s="75" t="n">
        <v>86.8563780307327</v>
      </c>
      <c r="K115" s="75" t="n">
        <v>2.69766674916828</v>
      </c>
    </row>
    <row r="116">
      <c r="A116" s="75" t="s">
        <v>74</v>
      </c>
      <c r="B116" s="75" t="s">
        <v>75</v>
      </c>
      <c r="C116" s="75" t="s">
        <v>17</v>
      </c>
      <c r="D116" s="75" t="n">
        <v>22727.1423805</v>
      </c>
      <c r="E116" s="75" t="n">
        <v>6.77833783165174</v>
      </c>
      <c r="F116" s="75" t="n">
        <v>13.5038147744943</v>
      </c>
      <c r="G116" s="75" t="n">
        <v>5.04396432152296</v>
      </c>
      <c r="H116" s="75" t="n">
        <v>145574.5024512</v>
      </c>
      <c r="I116" s="75" t="n">
        <v>2.33904097502743</v>
      </c>
      <c r="J116" s="75" t="n">
        <v>86.4961852255057</v>
      </c>
      <c r="K116" s="75" t="n">
        <v>0.787465478962174</v>
      </c>
    </row>
    <row r="117">
      <c r="A117" s="75" t="s">
        <v>76</v>
      </c>
      <c r="B117" s="75" t="s">
        <v>77</v>
      </c>
      <c r="C117" s="75" t="s">
        <v>16</v>
      </c>
      <c r="D117" s="75" t="n">
        <v>767.467024</v>
      </c>
      <c r="E117" s="75" t="n">
        <v>21.1476474802781</v>
      </c>
      <c r="F117" s="75" t="n">
        <v>18.1802446032173</v>
      </c>
      <c r="G117" s="75" t="n">
        <v>13.942976861342</v>
      </c>
      <c r="H117" s="75" t="n">
        <v>3453.9669597</v>
      </c>
      <c r="I117" s="75" t="n">
        <v>10.8052234814335</v>
      </c>
      <c r="J117" s="75" t="n">
        <v>81.8197553967827</v>
      </c>
      <c r="K117" s="75" t="n">
        <v>3.09811155761734</v>
      </c>
    </row>
    <row r="118">
      <c r="A118" s="75" t="s">
        <v>76</v>
      </c>
      <c r="B118" s="75" t="s">
        <v>77</v>
      </c>
      <c r="C118" s="75" t="s">
        <v>17</v>
      </c>
      <c r="D118" s="75" t="n">
        <v>19239.5329767</v>
      </c>
      <c r="E118" s="75" t="n">
        <v>4.25366839641162</v>
      </c>
      <c r="F118" s="75" t="n">
        <v>18.5873823932439</v>
      </c>
      <c r="G118" s="75" t="n">
        <v>3.10248332460787</v>
      </c>
      <c r="H118" s="75" t="n">
        <v>84269.0330476</v>
      </c>
      <c r="I118" s="75" t="n">
        <v>1.93613133479015</v>
      </c>
      <c r="J118" s="75" t="n">
        <v>81.4126176067561</v>
      </c>
      <c r="K118" s="75" t="n">
        <v>0.708330546521619</v>
      </c>
    </row>
    <row r="119">
      <c r="A119" s="75" t="s">
        <v>78</v>
      </c>
      <c r="B119" s="75" t="s">
        <v>79</v>
      </c>
      <c r="C119" s="75" t="s">
        <v>16</v>
      </c>
      <c r="D119" s="75" t="n">
        <v>5563.1580833</v>
      </c>
      <c r="E119" s="75" t="n">
        <v>13.1406581830942</v>
      </c>
      <c r="F119" s="75" t="n">
        <v>28.572145240561</v>
      </c>
      <c r="G119" s="75" t="n">
        <v>6.81958916260249</v>
      </c>
      <c r="H119" s="75" t="n">
        <v>13907.4068199</v>
      </c>
      <c r="I119" s="75" t="n">
        <v>10.0607755361832</v>
      </c>
      <c r="J119" s="75" t="n">
        <v>71.427854759439</v>
      </c>
      <c r="K119" s="75" t="n">
        <v>2.72793145882749</v>
      </c>
    </row>
    <row r="120">
      <c r="A120" s="75" t="s">
        <v>78</v>
      </c>
      <c r="B120" s="75" t="s">
        <v>79</v>
      </c>
      <c r="C120" s="75" t="s">
        <v>17</v>
      </c>
      <c r="D120" s="75" t="n">
        <v>79442.8419168</v>
      </c>
      <c r="E120" s="75" t="n">
        <v>3.07705269759543</v>
      </c>
      <c r="F120" s="75" t="n">
        <v>20.771464682997</v>
      </c>
      <c r="G120" s="75" t="n">
        <v>2.09838647423599</v>
      </c>
      <c r="H120" s="75" t="n">
        <v>303018.593178</v>
      </c>
      <c r="I120" s="75" t="n">
        <v>1.35399646296498</v>
      </c>
      <c r="J120" s="75" t="n">
        <v>79.228535317003</v>
      </c>
      <c r="K120" s="75" t="n">
        <v>0.55013714902688</v>
      </c>
    </row>
    <row r="121">
      <c r="A121" s="75" t="s">
        <v>80</v>
      </c>
      <c r="B121" s="75" t="s">
        <v>81</v>
      </c>
      <c r="C121" s="75" t="s">
        <v>16</v>
      </c>
      <c r="D121" s="75" t="n">
        <v>9602.8766557</v>
      </c>
      <c r="E121" s="75" t="n">
        <v>11.2174217904713</v>
      </c>
      <c r="F121" s="75" t="n">
        <v>26.9303100411288</v>
      </c>
      <c r="G121" s="75" t="n">
        <v>5.58365139452983</v>
      </c>
      <c r="H121" s="75" t="n">
        <v>26055.3710252</v>
      </c>
      <c r="I121" s="75" t="n">
        <v>9.48443262175329</v>
      </c>
      <c r="J121" s="75" t="n">
        <v>73.0696899588712</v>
      </c>
      <c r="K121" s="75" t="n">
        <v>2.05789108043168</v>
      </c>
    </row>
    <row r="122">
      <c r="A122" s="75" t="s">
        <v>80</v>
      </c>
      <c r="B122" s="75" t="s">
        <v>81</v>
      </c>
      <c r="C122" s="75" t="s">
        <v>17</v>
      </c>
      <c r="D122" s="75" t="n">
        <v>84420.1233462</v>
      </c>
      <c r="E122" s="75" t="n">
        <v>3.03169619177851</v>
      </c>
      <c r="F122" s="75" t="n">
        <v>23.4434080919554</v>
      </c>
      <c r="G122" s="75" t="n">
        <v>2.14668449929672</v>
      </c>
      <c r="H122" s="75" t="n">
        <v>275681.6289889</v>
      </c>
      <c r="I122" s="75" t="n">
        <v>1.60978278574376</v>
      </c>
      <c r="J122" s="75" t="n">
        <v>76.5565919080446</v>
      </c>
      <c r="K122" s="75" t="n">
        <v>0.657364695938085</v>
      </c>
    </row>
    <row r="123">
      <c r="A123" s="75" t="s">
        <v>82</v>
      </c>
      <c r="B123" s="75" t="s">
        <v>83</v>
      </c>
      <c r="C123" s="75" t="s">
        <v>16</v>
      </c>
      <c r="D123" s="75" t="n">
        <v>1852.8257838</v>
      </c>
      <c r="E123" s="75" t="n">
        <v>31.2519706820074</v>
      </c>
      <c r="F123" s="75" t="n">
        <v>21.1439553520819</v>
      </c>
      <c r="G123" s="75" t="n">
        <v>20.1554126075293</v>
      </c>
      <c r="H123" s="75" t="n">
        <v>6910.0842439</v>
      </c>
      <c r="I123" s="75" t="n">
        <v>15.5136345202729</v>
      </c>
      <c r="J123" s="75" t="n">
        <v>78.8560446479181</v>
      </c>
      <c r="K123" s="75" t="n">
        <v>5.40434339788613</v>
      </c>
    </row>
    <row r="124">
      <c r="A124" s="75" t="s">
        <v>82</v>
      </c>
      <c r="B124" s="75" t="s">
        <v>83</v>
      </c>
      <c r="C124" s="75" t="s">
        <v>17</v>
      </c>
      <c r="D124" s="75" t="n">
        <v>33982.1742171</v>
      </c>
      <c r="E124" s="75" t="n">
        <v>7.14636236378529</v>
      </c>
      <c r="F124" s="75" t="n">
        <v>19.777995565057</v>
      </c>
      <c r="G124" s="75" t="n">
        <v>4.87085975043047</v>
      </c>
      <c r="H124" s="75" t="n">
        <v>137835.9157674</v>
      </c>
      <c r="I124" s="75" t="n">
        <v>2.36703135398108</v>
      </c>
      <c r="J124" s="75" t="n">
        <v>80.222004434943</v>
      </c>
      <c r="K124" s="75" t="n">
        <v>1.20086556326516</v>
      </c>
    </row>
    <row r="125">
      <c r="A125" s="75" t="s">
        <v>84</v>
      </c>
      <c r="B125" s="75" t="s">
        <v>85</v>
      </c>
      <c r="C125" s="75" t="s">
        <v>16</v>
      </c>
      <c r="D125" s="75" t="n">
        <v>15688.3744287</v>
      </c>
      <c r="E125" s="75" t="n">
        <v>10.5939415448924</v>
      </c>
      <c r="F125" s="75" t="n">
        <v>25.8146656275839</v>
      </c>
      <c r="G125" s="75" t="n">
        <v>5.70720942466743</v>
      </c>
      <c r="H125" s="75" t="n">
        <v>45084.7328237</v>
      </c>
      <c r="I125" s="75" t="n">
        <v>8.23732325677077</v>
      </c>
      <c r="J125" s="75" t="n">
        <v>74.1853343724161</v>
      </c>
      <c r="K125" s="75" t="n">
        <v>1.98596803816747</v>
      </c>
    </row>
    <row r="126">
      <c r="A126" s="75" t="s">
        <v>84</v>
      </c>
      <c r="B126" s="75" t="s">
        <v>85</v>
      </c>
      <c r="C126" s="75" t="s">
        <v>17</v>
      </c>
      <c r="D126" s="75" t="n">
        <v>142851.6255693</v>
      </c>
      <c r="E126" s="75" t="n">
        <v>3.0595784271017</v>
      </c>
      <c r="F126" s="75" t="n">
        <v>21.5359222374336</v>
      </c>
      <c r="G126" s="75" t="n">
        <v>2.30440256179313</v>
      </c>
      <c r="H126" s="75" t="n">
        <v>520466.2671792</v>
      </c>
      <c r="I126" s="75" t="n">
        <v>1.43843063273393</v>
      </c>
      <c r="J126" s="75" t="n">
        <v>78.4640777625664</v>
      </c>
      <c r="K126" s="75" t="n">
        <v>0.632486046986914</v>
      </c>
    </row>
    <row r="127">
      <c r="A127" s="75" t="s">
        <v>86</v>
      </c>
      <c r="B127" s="75" t="s">
        <v>87</v>
      </c>
      <c r="C127" s="75" t="s">
        <v>16</v>
      </c>
      <c r="D127" s="75" t="n">
        <v>12619.4673545</v>
      </c>
      <c r="E127" s="75" t="n">
        <v>9.10266126653762</v>
      </c>
      <c r="F127" s="75" t="n">
        <v>22.0308670277108</v>
      </c>
      <c r="G127" s="75" t="n">
        <v>5.31013628574436</v>
      </c>
      <c r="H127" s="75" t="n">
        <v>44661.3801883</v>
      </c>
      <c r="I127" s="75" t="n">
        <v>6.43062276566336</v>
      </c>
      <c r="J127" s="75" t="n">
        <v>77.9691329722892</v>
      </c>
      <c r="K127" s="75" t="n">
        <v>1.50042589869293</v>
      </c>
    </row>
    <row r="128">
      <c r="A128" s="75" t="s">
        <v>86</v>
      </c>
      <c r="B128" s="75" t="s">
        <v>87</v>
      </c>
      <c r="C128" s="75" t="s">
        <v>17</v>
      </c>
      <c r="D128" s="75" t="n">
        <v>178802.5326467</v>
      </c>
      <c r="E128" s="75" t="n">
        <v>2.02044264261081</v>
      </c>
      <c r="F128" s="75" t="n">
        <v>18.2966080887564</v>
      </c>
      <c r="G128" s="75" t="n">
        <v>1.56735980309933</v>
      </c>
      <c r="H128" s="75" t="n">
        <v>798441.6198177</v>
      </c>
      <c r="I128" s="75" t="n">
        <v>0.986882063932733</v>
      </c>
      <c r="J128" s="75" t="n">
        <v>81.7033919112436</v>
      </c>
      <c r="K128" s="75" t="n">
        <v>0.350993604800786</v>
      </c>
    </row>
    <row r="129">
      <c r="A129" s="75" t="s">
        <v>88</v>
      </c>
      <c r="B129" s="75" t="s">
        <v>89</v>
      </c>
      <c r="C129" s="75" t="s">
        <v>16</v>
      </c>
      <c r="D129" s="75" t="n">
        <v>3199.0606947</v>
      </c>
      <c r="E129" s="75" t="n">
        <v>15.5177045311723</v>
      </c>
      <c r="F129" s="75" t="n">
        <v>24.5200934124909</v>
      </c>
      <c r="G129" s="75" t="n">
        <v>8.4471530497454</v>
      </c>
      <c r="H129" s="75" t="n">
        <v>9847.6297925</v>
      </c>
      <c r="I129" s="75" t="n">
        <v>9.97351484410333</v>
      </c>
      <c r="J129" s="75" t="n">
        <v>75.4799065875091</v>
      </c>
      <c r="K129" s="75" t="n">
        <v>2.74410755409759</v>
      </c>
    </row>
    <row r="130">
      <c r="A130" s="75" t="s">
        <v>88</v>
      </c>
      <c r="B130" s="75" t="s">
        <v>89</v>
      </c>
      <c r="C130" s="75" t="s">
        <v>17</v>
      </c>
      <c r="D130" s="75" t="n">
        <v>61567.9393051</v>
      </c>
      <c r="E130" s="75" t="n">
        <v>3.17185536561013</v>
      </c>
      <c r="F130" s="75" t="n">
        <v>16.1011052976033</v>
      </c>
      <c r="G130" s="75" t="n">
        <v>2.445882553133</v>
      </c>
      <c r="H130" s="75" t="n">
        <v>320815.3702076</v>
      </c>
      <c r="I130" s="75" t="n">
        <v>1.13462340906276</v>
      </c>
      <c r="J130" s="75" t="n">
        <v>83.8988947023967</v>
      </c>
      <c r="K130" s="75" t="n">
        <v>0.469391315264135</v>
      </c>
    </row>
    <row r="131">
      <c r="A131" s="75" t="s">
        <v>90</v>
      </c>
      <c r="B131" s="75" t="s">
        <v>91</v>
      </c>
      <c r="C131" s="75" t="s">
        <v>16</v>
      </c>
      <c r="D131" s="75" t="n">
        <v>7080.3128767</v>
      </c>
      <c r="E131" s="75" t="n">
        <v>14.4744330691717</v>
      </c>
      <c r="F131" s="75" t="n">
        <v>22.4487088501192</v>
      </c>
      <c r="G131" s="75" t="n">
        <v>8.52119317424975</v>
      </c>
      <c r="H131" s="75" t="n">
        <v>24459.6430467</v>
      </c>
      <c r="I131" s="75" t="n">
        <v>8.87607674133077</v>
      </c>
      <c r="J131" s="75" t="n">
        <v>77.5512911498808</v>
      </c>
      <c r="K131" s="75" t="n">
        <v>2.46662282198057</v>
      </c>
    </row>
    <row r="132">
      <c r="A132" s="75" t="s">
        <v>90</v>
      </c>
      <c r="B132" s="75" t="s">
        <v>91</v>
      </c>
      <c r="C132" s="75" t="s">
        <v>17</v>
      </c>
      <c r="D132" s="75" t="n">
        <v>121500.6871179</v>
      </c>
      <c r="E132" s="75" t="n">
        <v>3.0493992445896</v>
      </c>
      <c r="F132" s="75" t="n">
        <v>15.5187750938199</v>
      </c>
      <c r="G132" s="75" t="n">
        <v>2.3275739239705</v>
      </c>
      <c r="H132" s="75" t="n">
        <v>661426.356952</v>
      </c>
      <c r="I132" s="75" t="n">
        <v>1.12624592496222</v>
      </c>
      <c r="J132" s="75" t="n">
        <v>84.4812249061801</v>
      </c>
      <c r="K132" s="75" t="n">
        <v>0.427563595111838</v>
      </c>
    </row>
    <row r="133">
      <c r="A133" s="75" t="s">
        <v>92</v>
      </c>
      <c r="B133" s="75" t="s">
        <v>93</v>
      </c>
      <c r="C133" s="75" t="s">
        <v>16</v>
      </c>
      <c r="D133" s="75" t="n">
        <v>12156.7723916</v>
      </c>
      <c r="E133" s="75" t="n">
        <v>12.2284282471249</v>
      </c>
      <c r="F133" s="75" t="n">
        <v>18.286791969587</v>
      </c>
      <c r="G133" s="75" t="n">
        <v>8.64798403301002</v>
      </c>
      <c r="H133" s="75" t="n">
        <v>54321.658663</v>
      </c>
      <c r="I133" s="75" t="n">
        <v>6.53550569277233</v>
      </c>
      <c r="J133" s="75" t="n">
        <v>81.713208030413</v>
      </c>
      <c r="K133" s="75" t="n">
        <v>1.93535278787615</v>
      </c>
    </row>
    <row r="134">
      <c r="A134" s="75" t="s">
        <v>92</v>
      </c>
      <c r="B134" s="75" t="s">
        <v>93</v>
      </c>
      <c r="C134" s="75" t="s">
        <v>17</v>
      </c>
      <c r="D134" s="75" t="n">
        <v>208448.2276018</v>
      </c>
      <c r="E134" s="75" t="n">
        <v>2.75173418295543</v>
      </c>
      <c r="F134" s="75" t="n">
        <v>17.4641835027071</v>
      </c>
      <c r="G134" s="75" t="n">
        <v>2.11440411194857</v>
      </c>
      <c r="H134" s="75" t="n">
        <v>985127.3413304</v>
      </c>
      <c r="I134" s="75" t="n">
        <v>1.06702844245902</v>
      </c>
      <c r="J134" s="75" t="n">
        <v>82.5358164972929</v>
      </c>
      <c r="K134" s="75" t="n">
        <v>0.447397784102124</v>
      </c>
    </row>
    <row r="135">
      <c r="A135" s="75" t="s">
        <v>94</v>
      </c>
      <c r="B135" s="75" t="s">
        <v>95</v>
      </c>
      <c r="C135" s="75" t="s">
        <v>16</v>
      </c>
      <c r="D135" s="75" t="n">
        <v>1007.8014599</v>
      </c>
      <c r="E135" s="75" t="n">
        <v>32.3421951133301</v>
      </c>
      <c r="F135" s="75" t="n">
        <v>18.4628524048972</v>
      </c>
      <c r="G135" s="75" t="n">
        <v>19.7245838093348</v>
      </c>
      <c r="H135" s="75" t="n">
        <v>4450.73462</v>
      </c>
      <c r="I135" s="75" t="n">
        <v>15.2370343359375</v>
      </c>
      <c r="J135" s="75" t="n">
        <v>81.5371475951028</v>
      </c>
      <c r="K135" s="75" t="n">
        <v>4.46633332610774</v>
      </c>
    </row>
    <row r="136">
      <c r="A136" s="75" t="s">
        <v>94</v>
      </c>
      <c r="B136" s="75" t="s">
        <v>95</v>
      </c>
      <c r="C136" s="75" t="s">
        <v>17</v>
      </c>
      <c r="D136" s="75" t="n">
        <v>20144.1985419</v>
      </c>
      <c r="E136" s="75" t="n">
        <v>5.66611759148614</v>
      </c>
      <c r="F136" s="75" t="n">
        <v>14.1328616239945</v>
      </c>
      <c r="G136" s="75" t="n">
        <v>4.70846843168935</v>
      </c>
      <c r="H136" s="75" t="n">
        <v>122390.2653044</v>
      </c>
      <c r="I136" s="75" t="n">
        <v>1.73039809527198</v>
      </c>
      <c r="J136" s="75" t="n">
        <v>85.8671383760055</v>
      </c>
      <c r="K136" s="75" t="n">
        <v>0.774966233468969</v>
      </c>
    </row>
    <row r="137">
      <c r="A137" s="75" t="s">
        <v>96</v>
      </c>
      <c r="B137" s="75" t="s">
        <v>97</v>
      </c>
      <c r="C137" s="75" t="s">
        <v>16</v>
      </c>
      <c r="D137" s="75" t="n">
        <v>690.6076047</v>
      </c>
      <c r="E137" s="75" t="n">
        <v>19.5918297135328</v>
      </c>
      <c r="F137" s="75" t="n">
        <v>11.0773354189273</v>
      </c>
      <c r="G137" s="75" t="n">
        <v>14.8540234075885</v>
      </c>
      <c r="H137" s="75" t="n">
        <v>5543.8123039</v>
      </c>
      <c r="I137" s="75" t="n">
        <v>9.00003588898146</v>
      </c>
      <c r="J137" s="75" t="n">
        <v>88.9226645810728</v>
      </c>
      <c r="K137" s="75" t="n">
        <v>1.85040563484731</v>
      </c>
    </row>
    <row r="138">
      <c r="A138" s="75" t="s">
        <v>96</v>
      </c>
      <c r="B138" s="75" t="s">
        <v>97</v>
      </c>
      <c r="C138" s="75" t="s">
        <v>17</v>
      </c>
      <c r="D138" s="75" t="n">
        <v>18359.3923932</v>
      </c>
      <c r="E138" s="75" t="n">
        <v>4.15351613256682</v>
      </c>
      <c r="F138" s="75" t="n">
        <v>11.3213866857982</v>
      </c>
      <c r="G138" s="75" t="n">
        <v>3.34237484742187</v>
      </c>
      <c r="H138" s="75" t="n">
        <v>143806.1876963</v>
      </c>
      <c r="I138" s="75" t="n">
        <v>1.3346481239747</v>
      </c>
      <c r="J138" s="75" t="n">
        <v>88.6786133142019</v>
      </c>
      <c r="K138" s="75" t="n">
        <v>0.42671301097678</v>
      </c>
    </row>
    <row r="139">
      <c r="A139" s="75" t="s">
        <v>98</v>
      </c>
      <c r="B139" s="75" t="s">
        <v>99</v>
      </c>
      <c r="C139" s="75" t="s">
        <v>16</v>
      </c>
      <c r="D139" s="75" t="n">
        <v>874.6206042</v>
      </c>
      <c r="E139" s="75" t="n">
        <v>19.7546932605244</v>
      </c>
      <c r="F139" s="75" t="n">
        <v>18.8242424110635</v>
      </c>
      <c r="G139" s="75" t="n">
        <v>14.6990998053526</v>
      </c>
      <c r="H139" s="75" t="n">
        <v>3771.6253647</v>
      </c>
      <c r="I139" s="75" t="n">
        <v>12.3636810276713</v>
      </c>
      <c r="J139" s="75" t="n">
        <v>81.1757575889365</v>
      </c>
      <c r="K139" s="75" t="n">
        <v>3.40864595759664</v>
      </c>
    </row>
    <row r="140">
      <c r="A140" s="75" t="s">
        <v>98</v>
      </c>
      <c r="B140" s="75" t="s">
        <v>99</v>
      </c>
      <c r="C140" s="75" t="s">
        <v>17</v>
      </c>
      <c r="D140" s="75" t="n">
        <v>13131.3793948</v>
      </c>
      <c r="E140" s="75" t="n">
        <v>5.72064954489642</v>
      </c>
      <c r="F140" s="75" t="n">
        <v>16.6735491976426</v>
      </c>
      <c r="G140" s="75" t="n">
        <v>4.22178409526143</v>
      </c>
      <c r="H140" s="75" t="n">
        <v>65624.374639</v>
      </c>
      <c r="I140" s="75" t="n">
        <v>2.34283639183253</v>
      </c>
      <c r="J140" s="75" t="n">
        <v>83.3264508023575</v>
      </c>
      <c r="K140" s="75" t="n">
        <v>0.844775268073397</v>
      </c>
    </row>
    <row r="141">
      <c r="A141" s="75" t="s">
        <v>100</v>
      </c>
      <c r="B141" s="75" t="s">
        <v>101</v>
      </c>
      <c r="C141" s="75" t="s">
        <v>16</v>
      </c>
      <c r="D141" s="75" t="n">
        <v>1678.9689849</v>
      </c>
      <c r="E141" s="75" t="n">
        <v>19.2674945730771</v>
      </c>
      <c r="F141" s="75" t="n">
        <v>20.8093009200144</v>
      </c>
      <c r="G141" s="75" t="n">
        <v>11.9099785723986</v>
      </c>
      <c r="H141" s="75" t="n">
        <v>6389.3894446</v>
      </c>
      <c r="I141" s="75" t="n">
        <v>11.5781130930717</v>
      </c>
      <c r="J141" s="75" t="n">
        <v>79.1906990799856</v>
      </c>
      <c r="K141" s="75" t="n">
        <v>3.12963935087425</v>
      </c>
    </row>
    <row r="142">
      <c r="A142" s="75" t="s">
        <v>100</v>
      </c>
      <c r="B142" s="75" t="s">
        <v>101</v>
      </c>
      <c r="C142" s="75" t="s">
        <v>17</v>
      </c>
      <c r="D142" s="75" t="n">
        <v>12833.0310147</v>
      </c>
      <c r="E142" s="75" t="n">
        <v>7.02158974769549</v>
      </c>
      <c r="F142" s="75" t="n">
        <v>17.2594519163849</v>
      </c>
      <c r="G142" s="75" t="n">
        <v>5.1902990367906</v>
      </c>
      <c r="H142" s="75" t="n">
        <v>61520.6105544</v>
      </c>
      <c r="I142" s="75" t="n">
        <v>2.36825425728311</v>
      </c>
      <c r="J142" s="75" t="n">
        <v>82.7405480836151</v>
      </c>
      <c r="K142" s="75" t="n">
        <v>1.08268217617579</v>
      </c>
    </row>
    <row r="143">
      <c r="A143" s="75" t="s">
        <v>102</v>
      </c>
      <c r="B143" s="75" t="s">
        <v>103</v>
      </c>
      <c r="C143" s="75" t="s">
        <v>16</v>
      </c>
      <c r="D143" s="75" t="n">
        <v>2501.1198401</v>
      </c>
      <c r="E143" s="75" t="n">
        <v>14.836727974086</v>
      </c>
      <c r="F143" s="75" t="n">
        <v>19.8411904379138</v>
      </c>
      <c r="G143" s="75" t="n">
        <v>9.71845401407385</v>
      </c>
      <c r="H143" s="75" t="n">
        <v>10104.5746011</v>
      </c>
      <c r="I143" s="75" t="n">
        <v>11.3470569086412</v>
      </c>
      <c r="J143" s="75" t="n">
        <v>80.1588095620862</v>
      </c>
      <c r="K143" s="75" t="n">
        <v>2.40554591452603</v>
      </c>
    </row>
    <row r="144">
      <c r="A144" s="75" t="s">
        <v>102</v>
      </c>
      <c r="B144" s="75" t="s">
        <v>103</v>
      </c>
      <c r="C144" s="75" t="s">
        <v>17</v>
      </c>
      <c r="D144" s="75" t="n">
        <v>36406.8801571</v>
      </c>
      <c r="E144" s="75" t="n">
        <v>4.14918990156262</v>
      </c>
      <c r="F144" s="75" t="n">
        <v>15.0825382261839</v>
      </c>
      <c r="G144" s="75" t="n">
        <v>3.45239799457469</v>
      </c>
      <c r="H144" s="75" t="n">
        <v>204977.4253963</v>
      </c>
      <c r="I144" s="75" t="n">
        <v>1.49528242158713</v>
      </c>
      <c r="J144" s="75" t="n">
        <v>84.9174617738161</v>
      </c>
      <c r="K144" s="75" t="n">
        <v>0.613194549595323</v>
      </c>
    </row>
    <row r="145">
      <c r="A145" s="75" t="s">
        <v>104</v>
      </c>
      <c r="B145" s="75" t="s">
        <v>105</v>
      </c>
      <c r="C145" s="75" t="s">
        <v>16</v>
      </c>
      <c r="D145" s="75" t="n">
        <v>130.5639705</v>
      </c>
      <c r="E145" s="75" t="n">
        <v>31.0387085500937</v>
      </c>
      <c r="F145" s="75" t="n">
        <v>12.5525552250481</v>
      </c>
      <c r="G145" s="75" t="n">
        <v>22.9847601332308</v>
      </c>
      <c r="H145" s="75" t="n">
        <v>909.5746161</v>
      </c>
      <c r="I145" s="75" t="n">
        <v>16.8422108912516</v>
      </c>
      <c r="J145" s="75" t="n">
        <v>87.4474447749519</v>
      </c>
      <c r="K145" s="75" t="n">
        <v>3.2993242015175</v>
      </c>
    </row>
    <row r="146">
      <c r="A146" s="75" t="s">
        <v>104</v>
      </c>
      <c r="B146" s="75" t="s">
        <v>105</v>
      </c>
      <c r="C146" s="75" t="s">
        <v>17</v>
      </c>
      <c r="D146" s="75" t="n">
        <v>1975.4360298</v>
      </c>
      <c r="E146" s="75" t="n">
        <v>8.38451739249564</v>
      </c>
      <c r="F146" s="75" t="n">
        <v>11.6683532212186</v>
      </c>
      <c r="G146" s="75" t="n">
        <v>7.28328447661339</v>
      </c>
      <c r="H146" s="75" t="n">
        <v>14954.4253855</v>
      </c>
      <c r="I146" s="75" t="n">
        <v>3.34337587242794</v>
      </c>
      <c r="J146" s="75" t="n">
        <v>88.3316467787814</v>
      </c>
      <c r="K146" s="75" t="n">
        <v>0.962100662479187</v>
      </c>
    </row>
    <row r="147">
      <c r="A147" s="75" t="s">
        <v>106</v>
      </c>
      <c r="B147" s="75" t="s">
        <v>107</v>
      </c>
      <c r="C147" s="75" t="s">
        <v>16</v>
      </c>
      <c r="D147" s="75" t="n">
        <v>5088.8701118</v>
      </c>
      <c r="E147" s="75" t="n">
        <v>13.5577378066667</v>
      </c>
      <c r="F147" s="75" t="n">
        <v>22.4647459661172</v>
      </c>
      <c r="G147" s="75" t="n">
        <v>8.15919486840723</v>
      </c>
      <c r="H147" s="75" t="n">
        <v>17563.8236666</v>
      </c>
      <c r="I147" s="75" t="n">
        <v>8.43772844368043</v>
      </c>
      <c r="J147" s="75" t="n">
        <v>77.5352540338828</v>
      </c>
      <c r="K147" s="75" t="n">
        <v>2.36401160079667</v>
      </c>
    </row>
    <row r="148">
      <c r="A148" s="75" t="s">
        <v>106</v>
      </c>
      <c r="B148" s="75" t="s">
        <v>107</v>
      </c>
      <c r="C148" s="75" t="s">
        <v>17</v>
      </c>
      <c r="D148" s="75" t="n">
        <v>73138.1298912</v>
      </c>
      <c r="E148" s="75" t="n">
        <v>3.16103149872904</v>
      </c>
      <c r="F148" s="75" t="n">
        <v>20.1884381469713</v>
      </c>
      <c r="G148" s="75" t="n">
        <v>2.26282790472246</v>
      </c>
      <c r="H148" s="75" t="n">
        <v>289139.1763509</v>
      </c>
      <c r="I148" s="75" t="n">
        <v>1.42375770291667</v>
      </c>
      <c r="J148" s="75" t="n">
        <v>79.8115618530287</v>
      </c>
      <c r="K148" s="75" t="n">
        <v>0.572385255106949</v>
      </c>
    </row>
    <row r="149">
      <c r="A149" s="75" t="s">
        <v>108</v>
      </c>
      <c r="B149" s="75" t="s">
        <v>109</v>
      </c>
      <c r="C149" s="75" t="s">
        <v>16</v>
      </c>
      <c r="D149" s="75" t="n">
        <v>14883.5644004</v>
      </c>
      <c r="E149" s="75" t="n">
        <v>10.2867699047754</v>
      </c>
      <c r="F149" s="75" t="n">
        <v>27.4337835959847</v>
      </c>
      <c r="G149" s="75" t="n">
        <v>5.4403484504598</v>
      </c>
      <c r="H149" s="75" t="n">
        <v>39369.1213377</v>
      </c>
      <c r="I149" s="75" t="n">
        <v>7.05181321392902</v>
      </c>
      <c r="J149" s="75" t="n">
        <v>72.5662164040153</v>
      </c>
      <c r="K149" s="75" t="n">
        <v>2.05673313936768</v>
      </c>
    </row>
    <row r="150">
      <c r="A150" s="75" t="s">
        <v>108</v>
      </c>
      <c r="B150" s="75" t="s">
        <v>109</v>
      </c>
      <c r="C150" s="75" t="s">
        <v>17</v>
      </c>
      <c r="D150" s="75" t="n">
        <v>140876.4356065</v>
      </c>
      <c r="E150" s="75" t="n">
        <v>2.70927193896848</v>
      </c>
      <c r="F150" s="75" t="n">
        <v>23.5695471068114</v>
      </c>
      <c r="G150" s="75" t="n">
        <v>1.8106553198594</v>
      </c>
      <c r="H150" s="75" t="n">
        <v>456828.8786623</v>
      </c>
      <c r="I150" s="75" t="n">
        <v>1.30704423897447</v>
      </c>
      <c r="J150" s="75" t="n">
        <v>76.4304528931886</v>
      </c>
      <c r="K150" s="75" t="n">
        <v>0.55836808811358</v>
      </c>
    </row>
    <row r="151">
      <c r="A151" s="75" t="s">
        <v>110</v>
      </c>
      <c r="B151" s="75" t="s">
        <v>111</v>
      </c>
      <c r="C151" s="75" t="s">
        <v>16</v>
      </c>
      <c r="D151" s="75" t="n">
        <v>250.8439036</v>
      </c>
      <c r="E151" s="75" t="n">
        <v>10.8087934287778</v>
      </c>
      <c r="F151" s="75" t="n">
        <v>21.2213740458015</v>
      </c>
      <c r="G151" s="75" t="n">
        <v>6.38823479949878</v>
      </c>
      <c r="H151" s="75" t="n">
        <v>931.1903184</v>
      </c>
      <c r="I151" s="75" t="n">
        <v>8.9292708549586</v>
      </c>
      <c r="J151" s="75" t="n">
        <v>78.7786259541985</v>
      </c>
      <c r="K151" s="75" t="n">
        <v>1.72086169986498</v>
      </c>
    </row>
    <row r="152">
      <c r="A152" s="75" t="s">
        <v>110</v>
      </c>
      <c r="B152" s="75" t="s">
        <v>111</v>
      </c>
      <c r="C152" s="75" t="s">
        <v>17</v>
      </c>
      <c r="D152" s="75" t="n">
        <v>584.7008976</v>
      </c>
      <c r="E152" s="75" t="n">
        <v>8.89870389656736</v>
      </c>
      <c r="F152" s="75" t="n">
        <v>24.3425995492111</v>
      </c>
      <c r="G152" s="75" t="n">
        <v>4.60196000540439</v>
      </c>
      <c r="H152" s="75" t="n">
        <v>1817.2648268</v>
      </c>
      <c r="I152" s="75" t="n">
        <v>6.95385502442773</v>
      </c>
      <c r="J152" s="75" t="n">
        <v>75.6574004507889</v>
      </c>
      <c r="K152" s="75" t="n">
        <v>1.48067034930588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502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495</v>
      </c>
      <c r="I162" s="5" t="s">
        <v>496</v>
      </c>
      <c r="J162" s="5" t="s">
        <v>497</v>
      </c>
      <c r="K162" s="5" t="s">
        <v>498</v>
      </c>
    </row>
    <row r="163">
      <c r="A163" s="76" t="s">
        <v>72</v>
      </c>
      <c r="B163" s="76" t="s">
        <v>73</v>
      </c>
      <c r="C163" s="76" t="s">
        <v>16</v>
      </c>
      <c r="D163" s="76" t="n">
        <v>2812.649478</v>
      </c>
      <c r="E163" s="76" t="n">
        <v>18.6929141057829</v>
      </c>
      <c r="F163" s="76" t="n">
        <v>15.5311202033571</v>
      </c>
      <c r="G163" s="76" t="n">
        <v>13.8006826995615</v>
      </c>
      <c r="H163" s="76" t="n">
        <v>15297.1162129</v>
      </c>
      <c r="I163" s="76" t="n">
        <v>8.91488840855525</v>
      </c>
      <c r="J163" s="76" t="n">
        <v>84.4688797966429</v>
      </c>
      <c r="K163" s="76" t="n">
        <v>2.53750330786082</v>
      </c>
    </row>
    <row r="164">
      <c r="A164" s="76" t="s">
        <v>72</v>
      </c>
      <c r="B164" s="76" t="s">
        <v>73</v>
      </c>
      <c r="C164" s="76" t="s">
        <v>17</v>
      </c>
      <c r="D164" s="76" t="n">
        <v>85750.3505212</v>
      </c>
      <c r="E164" s="76" t="n">
        <v>3.38177378771876</v>
      </c>
      <c r="F164" s="76" t="n">
        <v>15.4474176022454</v>
      </c>
      <c r="G164" s="76" t="n">
        <v>2.5788560767812</v>
      </c>
      <c r="H164" s="76" t="n">
        <v>469360.8837911</v>
      </c>
      <c r="I164" s="76" t="n">
        <v>1.14549958317621</v>
      </c>
      <c r="J164" s="76" t="n">
        <v>84.5525823977546</v>
      </c>
      <c r="K164" s="76" t="n">
        <v>0.471146659563001</v>
      </c>
    </row>
    <row r="165">
      <c r="A165" s="76" t="s">
        <v>74</v>
      </c>
      <c r="B165" s="76" t="s">
        <v>75</v>
      </c>
      <c r="C165" s="76" t="s">
        <v>16</v>
      </c>
      <c r="D165" s="76" t="n">
        <v>796.6917878</v>
      </c>
      <c r="E165" s="76" t="n">
        <v>23.8407905965689</v>
      </c>
      <c r="F165" s="76" t="n">
        <v>13.1635098986924</v>
      </c>
      <c r="G165" s="76" t="n">
        <v>17.8571157863518</v>
      </c>
      <c r="H165" s="76" t="n">
        <v>5255.5829773</v>
      </c>
      <c r="I165" s="76" t="n">
        <v>9.99616485843069</v>
      </c>
      <c r="J165" s="76" t="n">
        <v>86.8364901013076</v>
      </c>
      <c r="K165" s="76" t="n">
        <v>2.70695326517116</v>
      </c>
    </row>
    <row r="166">
      <c r="A166" s="76" t="s">
        <v>74</v>
      </c>
      <c r="B166" s="76" t="s">
        <v>75</v>
      </c>
      <c r="C166" s="76" t="s">
        <v>17</v>
      </c>
      <c r="D166" s="76" t="n">
        <v>22540.3082055</v>
      </c>
      <c r="E166" s="76" t="n">
        <v>6.8303466666762</v>
      </c>
      <c r="F166" s="76" t="n">
        <v>13.4722044262396</v>
      </c>
      <c r="G166" s="76" t="n">
        <v>5.087369831912</v>
      </c>
      <c r="H166" s="76" t="n">
        <v>144769.4170062</v>
      </c>
      <c r="I166" s="76" t="n">
        <v>2.34938780791377</v>
      </c>
      <c r="J166" s="76" t="n">
        <v>86.5277955737604</v>
      </c>
      <c r="K166" s="76" t="n">
        <v>0.792093291097168</v>
      </c>
    </row>
    <row r="167">
      <c r="A167" s="76" t="s">
        <v>76</v>
      </c>
      <c r="B167" s="76" t="s">
        <v>77</v>
      </c>
      <c r="C167" s="76" t="s">
        <v>16</v>
      </c>
      <c r="D167" s="76" t="n">
        <v>767.467024</v>
      </c>
      <c r="E167" s="76" t="n">
        <v>21.1476474802781</v>
      </c>
      <c r="F167" s="76" t="n">
        <v>18.1802446032173</v>
      </c>
      <c r="G167" s="76" t="n">
        <v>13.942976861342</v>
      </c>
      <c r="H167" s="76" t="n">
        <v>3453.9669597</v>
      </c>
      <c r="I167" s="76" t="n">
        <v>10.8052234814335</v>
      </c>
      <c r="J167" s="76" t="n">
        <v>81.8197553967827</v>
      </c>
      <c r="K167" s="76" t="n">
        <v>3.09811155761734</v>
      </c>
    </row>
    <row r="168">
      <c r="A168" s="76" t="s">
        <v>76</v>
      </c>
      <c r="B168" s="76" t="s">
        <v>77</v>
      </c>
      <c r="C168" s="76" t="s">
        <v>17</v>
      </c>
      <c r="D168" s="76" t="n">
        <v>18892.5329755</v>
      </c>
      <c r="E168" s="76" t="n">
        <v>4.23574555782419</v>
      </c>
      <c r="F168" s="76" t="n">
        <v>18.4350549170395</v>
      </c>
      <c r="G168" s="76" t="n">
        <v>3.12211045250716</v>
      </c>
      <c r="H168" s="76" t="n">
        <v>83589.0330438</v>
      </c>
      <c r="I168" s="76" t="n">
        <v>1.92193449125374</v>
      </c>
      <c r="J168" s="76" t="n">
        <v>81.5649450829605</v>
      </c>
      <c r="K168" s="76" t="n">
        <v>0.705649683089854</v>
      </c>
    </row>
    <row r="169">
      <c r="A169" s="76" t="s">
        <v>78</v>
      </c>
      <c r="B169" s="76" t="s">
        <v>79</v>
      </c>
      <c r="C169" s="76" t="s">
        <v>16</v>
      </c>
      <c r="D169" s="76" t="n">
        <v>5563.1580833</v>
      </c>
      <c r="E169" s="76" t="n">
        <v>13.1406581830942</v>
      </c>
      <c r="F169" s="76" t="n">
        <v>28.572145240561</v>
      </c>
      <c r="G169" s="76" t="n">
        <v>6.81958916260249</v>
      </c>
      <c r="H169" s="76" t="n">
        <v>13907.4068199</v>
      </c>
      <c r="I169" s="76" t="n">
        <v>10.0607755361832</v>
      </c>
      <c r="J169" s="76" t="n">
        <v>71.427854759439</v>
      </c>
      <c r="K169" s="76" t="n">
        <v>2.72793145882749</v>
      </c>
    </row>
    <row r="170">
      <c r="A170" s="76" t="s">
        <v>78</v>
      </c>
      <c r="B170" s="76" t="s">
        <v>79</v>
      </c>
      <c r="C170" s="76" t="s">
        <v>17</v>
      </c>
      <c r="D170" s="76" t="n">
        <v>79442.8419168</v>
      </c>
      <c r="E170" s="76" t="n">
        <v>3.07705269759543</v>
      </c>
      <c r="F170" s="76" t="n">
        <v>20.771464682997</v>
      </c>
      <c r="G170" s="76" t="n">
        <v>2.09838647423599</v>
      </c>
      <c r="H170" s="76" t="n">
        <v>303018.593178</v>
      </c>
      <c r="I170" s="76" t="n">
        <v>1.35399646296498</v>
      </c>
      <c r="J170" s="76" t="n">
        <v>79.228535317003</v>
      </c>
      <c r="K170" s="76" t="n">
        <v>0.55013714902688</v>
      </c>
    </row>
    <row r="171">
      <c r="A171" s="76" t="s">
        <v>80</v>
      </c>
      <c r="B171" s="76" t="s">
        <v>81</v>
      </c>
      <c r="C171" s="76" t="s">
        <v>16</v>
      </c>
      <c r="D171" s="76" t="n">
        <v>9415.6134806</v>
      </c>
      <c r="E171" s="76" t="n">
        <v>11.4192245398221</v>
      </c>
      <c r="F171" s="76" t="n">
        <v>26.8232191058673</v>
      </c>
      <c r="G171" s="76" t="n">
        <v>5.68524368997682</v>
      </c>
      <c r="H171" s="76" t="n">
        <v>25686.8604001</v>
      </c>
      <c r="I171" s="76" t="n">
        <v>9.6142232891042</v>
      </c>
      <c r="J171" s="76" t="n">
        <v>73.1767808941327</v>
      </c>
      <c r="K171" s="76" t="n">
        <v>2.08394705674632</v>
      </c>
    </row>
    <row r="172">
      <c r="A172" s="76" t="s">
        <v>80</v>
      </c>
      <c r="B172" s="76" t="s">
        <v>81</v>
      </c>
      <c r="C172" s="76" t="s">
        <v>17</v>
      </c>
      <c r="D172" s="76" t="n">
        <v>82024.3865221</v>
      </c>
      <c r="E172" s="76" t="n">
        <v>3.11404858430053</v>
      </c>
      <c r="F172" s="76" t="n">
        <v>23.3492451241004</v>
      </c>
      <c r="G172" s="76" t="n">
        <v>2.2070402167784</v>
      </c>
      <c r="H172" s="76" t="n">
        <v>269269.1396118</v>
      </c>
      <c r="I172" s="76" t="n">
        <v>1.64663968792445</v>
      </c>
      <c r="J172" s="76" t="n">
        <v>76.6507548758996</v>
      </c>
      <c r="K172" s="76" t="n">
        <v>0.672305486146091</v>
      </c>
    </row>
    <row r="173">
      <c r="A173" s="76" t="s">
        <v>82</v>
      </c>
      <c r="B173" s="76" t="s">
        <v>83</v>
      </c>
      <c r="C173" s="76" t="s">
        <v>16</v>
      </c>
      <c r="D173" s="76" t="n">
        <v>1852.8257838</v>
      </c>
      <c r="E173" s="76" t="n">
        <v>31.2519706820074</v>
      </c>
      <c r="F173" s="76" t="n">
        <v>21.1439553520819</v>
      </c>
      <c r="G173" s="76" t="n">
        <v>20.1554126075293</v>
      </c>
      <c r="H173" s="76" t="n">
        <v>6910.0842439</v>
      </c>
      <c r="I173" s="76" t="n">
        <v>15.5136345202729</v>
      </c>
      <c r="J173" s="76" t="n">
        <v>78.8560446479181</v>
      </c>
      <c r="K173" s="76" t="n">
        <v>5.40434339788613</v>
      </c>
    </row>
    <row r="174">
      <c r="A174" s="76" t="s">
        <v>82</v>
      </c>
      <c r="B174" s="76" t="s">
        <v>83</v>
      </c>
      <c r="C174" s="76" t="s">
        <v>17</v>
      </c>
      <c r="D174" s="76" t="n">
        <v>33982.1742171</v>
      </c>
      <c r="E174" s="76" t="n">
        <v>7.14636236378529</v>
      </c>
      <c r="F174" s="76" t="n">
        <v>19.777995565057</v>
      </c>
      <c r="G174" s="76" t="n">
        <v>4.87085975043047</v>
      </c>
      <c r="H174" s="76" t="n">
        <v>137835.9157674</v>
      </c>
      <c r="I174" s="76" t="n">
        <v>2.36703135398108</v>
      </c>
      <c r="J174" s="76" t="n">
        <v>80.222004434943</v>
      </c>
      <c r="K174" s="76" t="n">
        <v>1.20086556326516</v>
      </c>
    </row>
    <row r="175">
      <c r="A175" s="76" t="s">
        <v>84</v>
      </c>
      <c r="B175" s="76" t="s">
        <v>85</v>
      </c>
      <c r="C175" s="76" t="s">
        <v>16</v>
      </c>
      <c r="D175" s="76" t="n">
        <v>15688.3744287</v>
      </c>
      <c r="E175" s="76" t="n">
        <v>10.5939415448924</v>
      </c>
      <c r="F175" s="76" t="n">
        <v>25.8146656275839</v>
      </c>
      <c r="G175" s="76" t="n">
        <v>5.70720942466743</v>
      </c>
      <c r="H175" s="76" t="n">
        <v>45084.7328237</v>
      </c>
      <c r="I175" s="76" t="n">
        <v>8.23732325677077</v>
      </c>
      <c r="J175" s="76" t="n">
        <v>74.1853343724161</v>
      </c>
      <c r="K175" s="76" t="n">
        <v>1.98596803816747</v>
      </c>
    </row>
    <row r="176">
      <c r="A176" s="76" t="s">
        <v>84</v>
      </c>
      <c r="B176" s="76" t="s">
        <v>85</v>
      </c>
      <c r="C176" s="76" t="s">
        <v>17</v>
      </c>
      <c r="D176" s="76" t="n">
        <v>142851.6255693</v>
      </c>
      <c r="E176" s="76" t="n">
        <v>3.0595784271017</v>
      </c>
      <c r="F176" s="76" t="n">
        <v>21.5359222374336</v>
      </c>
      <c r="G176" s="76" t="n">
        <v>2.30440256179313</v>
      </c>
      <c r="H176" s="76" t="n">
        <v>520466.2671792</v>
      </c>
      <c r="I176" s="76" t="n">
        <v>1.43843063273393</v>
      </c>
      <c r="J176" s="76" t="n">
        <v>78.4640777625664</v>
      </c>
      <c r="K176" s="76" t="n">
        <v>0.632486046986914</v>
      </c>
    </row>
    <row r="177">
      <c r="A177" s="76" t="s">
        <v>86</v>
      </c>
      <c r="B177" s="76" t="s">
        <v>87</v>
      </c>
      <c r="C177" s="76" t="s">
        <v>16</v>
      </c>
      <c r="D177" s="76" t="n">
        <v>12619.4673545</v>
      </c>
      <c r="E177" s="76" t="n">
        <v>9.10266126653762</v>
      </c>
      <c r="F177" s="76" t="n">
        <v>22.0308670277108</v>
      </c>
      <c r="G177" s="76" t="n">
        <v>5.31013628574436</v>
      </c>
      <c r="H177" s="76" t="n">
        <v>44661.3801883</v>
      </c>
      <c r="I177" s="76" t="n">
        <v>6.43062276566336</v>
      </c>
      <c r="J177" s="76" t="n">
        <v>77.9691329722892</v>
      </c>
      <c r="K177" s="76" t="n">
        <v>1.50042589869293</v>
      </c>
    </row>
    <row r="178">
      <c r="A178" s="76" t="s">
        <v>86</v>
      </c>
      <c r="B178" s="76" t="s">
        <v>87</v>
      </c>
      <c r="C178" s="76" t="s">
        <v>17</v>
      </c>
      <c r="D178" s="76" t="n">
        <v>178802.5326467</v>
      </c>
      <c r="E178" s="76" t="n">
        <v>2.02044264261081</v>
      </c>
      <c r="F178" s="76" t="n">
        <v>18.2966080887564</v>
      </c>
      <c r="G178" s="76" t="n">
        <v>1.56735980309933</v>
      </c>
      <c r="H178" s="76" t="n">
        <v>798441.6198177</v>
      </c>
      <c r="I178" s="76" t="n">
        <v>0.986882063932733</v>
      </c>
      <c r="J178" s="76" t="n">
        <v>81.7033919112436</v>
      </c>
      <c r="K178" s="76" t="n">
        <v>0.350993604800786</v>
      </c>
    </row>
    <row r="179">
      <c r="A179" s="76" t="s">
        <v>88</v>
      </c>
      <c r="B179" s="76" t="s">
        <v>89</v>
      </c>
      <c r="C179" s="76" t="s">
        <v>16</v>
      </c>
      <c r="D179" s="76" t="n">
        <v>3199.0606947</v>
      </c>
      <c r="E179" s="76" t="n">
        <v>15.5177045311723</v>
      </c>
      <c r="F179" s="76" t="n">
        <v>24.5200934124909</v>
      </c>
      <c r="G179" s="76" t="n">
        <v>8.4471530497454</v>
      </c>
      <c r="H179" s="76" t="n">
        <v>9847.6297925</v>
      </c>
      <c r="I179" s="76" t="n">
        <v>9.97351484410333</v>
      </c>
      <c r="J179" s="76" t="n">
        <v>75.4799065875091</v>
      </c>
      <c r="K179" s="76" t="n">
        <v>2.74410755409759</v>
      </c>
    </row>
    <row r="180">
      <c r="A180" s="76" t="s">
        <v>88</v>
      </c>
      <c r="B180" s="76" t="s">
        <v>89</v>
      </c>
      <c r="C180" s="76" t="s">
        <v>17</v>
      </c>
      <c r="D180" s="76" t="n">
        <v>61567.9393051</v>
      </c>
      <c r="E180" s="76" t="n">
        <v>3.17185536561013</v>
      </c>
      <c r="F180" s="76" t="n">
        <v>16.1011052976033</v>
      </c>
      <c r="G180" s="76" t="n">
        <v>2.445882553133</v>
      </c>
      <c r="H180" s="76" t="n">
        <v>320815.3702076</v>
      </c>
      <c r="I180" s="76" t="n">
        <v>1.13462340906276</v>
      </c>
      <c r="J180" s="76" t="n">
        <v>83.8988947023967</v>
      </c>
      <c r="K180" s="76" t="n">
        <v>0.469391315264135</v>
      </c>
    </row>
    <row r="181">
      <c r="A181" s="76" t="s">
        <v>90</v>
      </c>
      <c r="B181" s="76" t="s">
        <v>91</v>
      </c>
      <c r="C181" s="76" t="s">
        <v>16</v>
      </c>
      <c r="D181" s="76" t="n">
        <v>7080.3128767</v>
      </c>
      <c r="E181" s="76" t="n">
        <v>14.4744330691717</v>
      </c>
      <c r="F181" s="76" t="n">
        <v>22.4487088501192</v>
      </c>
      <c r="G181" s="76" t="n">
        <v>8.52119317424975</v>
      </c>
      <c r="H181" s="76" t="n">
        <v>24459.6430467</v>
      </c>
      <c r="I181" s="76" t="n">
        <v>8.87607674133077</v>
      </c>
      <c r="J181" s="76" t="n">
        <v>77.5512911498808</v>
      </c>
      <c r="K181" s="76" t="n">
        <v>2.46662282198057</v>
      </c>
    </row>
    <row r="182">
      <c r="A182" s="76" t="s">
        <v>90</v>
      </c>
      <c r="B182" s="76" t="s">
        <v>91</v>
      </c>
      <c r="C182" s="76" t="s">
        <v>17</v>
      </c>
      <c r="D182" s="76" t="n">
        <v>121500.6871179</v>
      </c>
      <c r="E182" s="76" t="n">
        <v>3.0493992445896</v>
      </c>
      <c r="F182" s="76" t="n">
        <v>15.5187750938199</v>
      </c>
      <c r="G182" s="76" t="n">
        <v>2.3275739239705</v>
      </c>
      <c r="H182" s="76" t="n">
        <v>661426.356952</v>
      </c>
      <c r="I182" s="76" t="n">
        <v>1.12624592496222</v>
      </c>
      <c r="J182" s="76" t="n">
        <v>84.4812249061801</v>
      </c>
      <c r="K182" s="76" t="n">
        <v>0.427563595111838</v>
      </c>
    </row>
    <row r="183">
      <c r="A183" s="76" t="s">
        <v>92</v>
      </c>
      <c r="B183" s="76" t="s">
        <v>93</v>
      </c>
      <c r="C183" s="76" t="s">
        <v>16</v>
      </c>
      <c r="D183" s="76" t="n">
        <v>12045.5488366</v>
      </c>
      <c r="E183" s="76" t="n">
        <v>12.3232636676879</v>
      </c>
      <c r="F183" s="76" t="n">
        <v>18.2145235664888</v>
      </c>
      <c r="G183" s="76" t="n">
        <v>8.72934656724961</v>
      </c>
      <c r="H183" s="76" t="n">
        <v>54086.0125662</v>
      </c>
      <c r="I183" s="76" t="n">
        <v>6.55717380524879</v>
      </c>
      <c r="J183" s="76" t="n">
        <v>81.7854764335112</v>
      </c>
      <c r="K183" s="76" t="n">
        <v>1.94412132450531</v>
      </c>
    </row>
    <row r="184">
      <c r="A184" s="76" t="s">
        <v>92</v>
      </c>
      <c r="B184" s="76" t="s">
        <v>93</v>
      </c>
      <c r="C184" s="76" t="s">
        <v>17</v>
      </c>
      <c r="D184" s="76" t="n">
        <v>207585.4511585</v>
      </c>
      <c r="E184" s="76" t="n">
        <v>2.76000477329559</v>
      </c>
      <c r="F184" s="76" t="n">
        <v>17.4443690172632</v>
      </c>
      <c r="G184" s="76" t="n">
        <v>2.12273907918516</v>
      </c>
      <c r="H184" s="76" t="n">
        <v>982399.9874267</v>
      </c>
      <c r="I184" s="76" t="n">
        <v>1.0682893813371</v>
      </c>
      <c r="J184" s="76" t="n">
        <v>82.5556309827368</v>
      </c>
      <c r="K184" s="76" t="n">
        <v>0.448544131803859</v>
      </c>
    </row>
    <row r="185">
      <c r="A185" s="76" t="s">
        <v>94</v>
      </c>
      <c r="B185" s="76" t="s">
        <v>95</v>
      </c>
      <c r="C185" s="76" t="s">
        <v>16</v>
      </c>
      <c r="D185" s="76" t="n">
        <v>1007.8014599</v>
      </c>
      <c r="E185" s="76" t="n">
        <v>32.3421951133301</v>
      </c>
      <c r="F185" s="76" t="n">
        <v>18.4628524048972</v>
      </c>
      <c r="G185" s="76" t="n">
        <v>19.7245838093348</v>
      </c>
      <c r="H185" s="76" t="n">
        <v>4450.73462</v>
      </c>
      <c r="I185" s="76" t="n">
        <v>15.2370343359375</v>
      </c>
      <c r="J185" s="76" t="n">
        <v>81.5371475951028</v>
      </c>
      <c r="K185" s="76" t="n">
        <v>4.46633332610774</v>
      </c>
    </row>
    <row r="186">
      <c r="A186" s="76" t="s">
        <v>94</v>
      </c>
      <c r="B186" s="76" t="s">
        <v>95</v>
      </c>
      <c r="C186" s="76" t="s">
        <v>17</v>
      </c>
      <c r="D186" s="76" t="n">
        <v>20144.1985419</v>
      </c>
      <c r="E186" s="76" t="n">
        <v>5.66611759148614</v>
      </c>
      <c r="F186" s="76" t="n">
        <v>14.1328616239945</v>
      </c>
      <c r="G186" s="76" t="n">
        <v>4.70846843168935</v>
      </c>
      <c r="H186" s="76" t="n">
        <v>122390.2653044</v>
      </c>
      <c r="I186" s="76" t="n">
        <v>1.73039809527198</v>
      </c>
      <c r="J186" s="76" t="n">
        <v>85.8671383760055</v>
      </c>
      <c r="K186" s="76" t="n">
        <v>0.774966233468969</v>
      </c>
    </row>
    <row r="187">
      <c r="A187" s="76" t="s">
        <v>96</v>
      </c>
      <c r="B187" s="76" t="s">
        <v>97</v>
      </c>
      <c r="C187" s="76" t="s">
        <v>16</v>
      </c>
      <c r="D187" s="76" t="n">
        <v>690.6076047</v>
      </c>
      <c r="E187" s="76" t="n">
        <v>19.5918297135328</v>
      </c>
      <c r="F187" s="76" t="n">
        <v>11.0773354189273</v>
      </c>
      <c r="G187" s="76" t="n">
        <v>14.8540234075885</v>
      </c>
      <c r="H187" s="76" t="n">
        <v>5543.8123039</v>
      </c>
      <c r="I187" s="76" t="n">
        <v>9.00003588898146</v>
      </c>
      <c r="J187" s="76" t="n">
        <v>88.9226645810728</v>
      </c>
      <c r="K187" s="76" t="n">
        <v>1.85040563484731</v>
      </c>
    </row>
    <row r="188">
      <c r="A188" s="76" t="s">
        <v>96</v>
      </c>
      <c r="B188" s="76" t="s">
        <v>97</v>
      </c>
      <c r="C188" s="76" t="s">
        <v>17</v>
      </c>
      <c r="D188" s="76" t="n">
        <v>18359.3923932</v>
      </c>
      <c r="E188" s="76" t="n">
        <v>4.15351613256682</v>
      </c>
      <c r="F188" s="76" t="n">
        <v>11.3213866857982</v>
      </c>
      <c r="G188" s="76" t="n">
        <v>3.34237484742187</v>
      </c>
      <c r="H188" s="76" t="n">
        <v>143806.1876963</v>
      </c>
      <c r="I188" s="76" t="n">
        <v>1.3346481239747</v>
      </c>
      <c r="J188" s="76" t="n">
        <v>88.6786133142019</v>
      </c>
      <c r="K188" s="76" t="n">
        <v>0.42671301097678</v>
      </c>
    </row>
    <row r="189">
      <c r="A189" s="76" t="s">
        <v>98</v>
      </c>
      <c r="B189" s="76" t="s">
        <v>99</v>
      </c>
      <c r="C189" s="76" t="s">
        <v>16</v>
      </c>
      <c r="D189" s="76" t="n">
        <v>874.6206042</v>
      </c>
      <c r="E189" s="76" t="n">
        <v>19.7546932605244</v>
      </c>
      <c r="F189" s="76" t="n">
        <v>18.8242424110635</v>
      </c>
      <c r="G189" s="76" t="n">
        <v>14.6990998053526</v>
      </c>
      <c r="H189" s="76" t="n">
        <v>3771.6253647</v>
      </c>
      <c r="I189" s="76" t="n">
        <v>12.3636810276713</v>
      </c>
      <c r="J189" s="76" t="n">
        <v>81.1757575889365</v>
      </c>
      <c r="K189" s="76" t="n">
        <v>3.40864595759664</v>
      </c>
    </row>
    <row r="190">
      <c r="A190" s="76" t="s">
        <v>98</v>
      </c>
      <c r="B190" s="76" t="s">
        <v>99</v>
      </c>
      <c r="C190" s="76" t="s">
        <v>17</v>
      </c>
      <c r="D190" s="76" t="n">
        <v>13131.3793948</v>
      </c>
      <c r="E190" s="76" t="n">
        <v>5.72064954489642</v>
      </c>
      <c r="F190" s="76" t="n">
        <v>16.6735491976426</v>
      </c>
      <c r="G190" s="76" t="n">
        <v>4.22178409526143</v>
      </c>
      <c r="H190" s="76" t="n">
        <v>65624.374639</v>
      </c>
      <c r="I190" s="76" t="n">
        <v>2.34283639183253</v>
      </c>
      <c r="J190" s="76" t="n">
        <v>83.3264508023575</v>
      </c>
      <c r="K190" s="76" t="n">
        <v>0.844775268073397</v>
      </c>
    </row>
    <row r="191">
      <c r="A191" s="76" t="s">
        <v>100</v>
      </c>
      <c r="B191" s="76" t="s">
        <v>101</v>
      </c>
      <c r="C191" s="76" t="s">
        <v>16</v>
      </c>
      <c r="D191" s="76" t="n">
        <v>1678.9689849</v>
      </c>
      <c r="E191" s="76" t="n">
        <v>19.2674945730771</v>
      </c>
      <c r="F191" s="76" t="n">
        <v>20.8093009200144</v>
      </c>
      <c r="G191" s="76" t="n">
        <v>11.9099785723986</v>
      </c>
      <c r="H191" s="76" t="n">
        <v>6389.3894446</v>
      </c>
      <c r="I191" s="76" t="n">
        <v>11.5781130930717</v>
      </c>
      <c r="J191" s="76" t="n">
        <v>79.1906990799856</v>
      </c>
      <c r="K191" s="76" t="n">
        <v>3.12963935087425</v>
      </c>
    </row>
    <row r="192">
      <c r="A192" s="76" t="s">
        <v>100</v>
      </c>
      <c r="B192" s="76" t="s">
        <v>101</v>
      </c>
      <c r="C192" s="76" t="s">
        <v>17</v>
      </c>
      <c r="D192" s="76" t="n">
        <v>12833.0310147</v>
      </c>
      <c r="E192" s="76" t="n">
        <v>7.02158974769549</v>
      </c>
      <c r="F192" s="76" t="n">
        <v>17.2594519163849</v>
      </c>
      <c r="G192" s="76" t="n">
        <v>5.1902990367906</v>
      </c>
      <c r="H192" s="76" t="n">
        <v>61520.6105544</v>
      </c>
      <c r="I192" s="76" t="n">
        <v>2.36825425728311</v>
      </c>
      <c r="J192" s="76" t="n">
        <v>82.7405480836151</v>
      </c>
      <c r="K192" s="76" t="n">
        <v>1.08268217617579</v>
      </c>
    </row>
    <row r="193">
      <c r="A193" s="76" t="s">
        <v>102</v>
      </c>
      <c r="B193" s="76" t="s">
        <v>103</v>
      </c>
      <c r="C193" s="76" t="s">
        <v>16</v>
      </c>
      <c r="D193" s="76" t="n">
        <v>2501.1198401</v>
      </c>
      <c r="E193" s="76" t="n">
        <v>14.836727974086</v>
      </c>
      <c r="F193" s="76" t="n">
        <v>19.8411904379138</v>
      </c>
      <c r="G193" s="76" t="n">
        <v>9.71845401407385</v>
      </c>
      <c r="H193" s="76" t="n">
        <v>10104.5746011</v>
      </c>
      <c r="I193" s="76" t="n">
        <v>11.3470569086412</v>
      </c>
      <c r="J193" s="76" t="n">
        <v>80.1588095620862</v>
      </c>
      <c r="K193" s="76" t="n">
        <v>2.40554591452603</v>
      </c>
    </row>
    <row r="194">
      <c r="A194" s="76" t="s">
        <v>102</v>
      </c>
      <c r="B194" s="76" t="s">
        <v>103</v>
      </c>
      <c r="C194" s="76" t="s">
        <v>17</v>
      </c>
      <c r="D194" s="76" t="n">
        <v>36406.8801571</v>
      </c>
      <c r="E194" s="76" t="n">
        <v>4.14918990156262</v>
      </c>
      <c r="F194" s="76" t="n">
        <v>15.0825382261839</v>
      </c>
      <c r="G194" s="76" t="n">
        <v>3.45239799457469</v>
      </c>
      <c r="H194" s="76" t="n">
        <v>204977.4253963</v>
      </c>
      <c r="I194" s="76" t="n">
        <v>1.49528242158713</v>
      </c>
      <c r="J194" s="76" t="n">
        <v>84.9174617738161</v>
      </c>
      <c r="K194" s="76" t="n">
        <v>0.613194549595323</v>
      </c>
    </row>
    <row r="195">
      <c r="A195" s="76" t="s">
        <v>104</v>
      </c>
      <c r="B195" s="76" t="s">
        <v>105</v>
      </c>
      <c r="C195" s="76" t="s">
        <v>16</v>
      </c>
      <c r="D195" s="76" t="n">
        <v>130.5639705</v>
      </c>
      <c r="E195" s="76" t="n">
        <v>31.0387085500937</v>
      </c>
      <c r="F195" s="76" t="n">
        <v>12.5525552250481</v>
      </c>
      <c r="G195" s="76" t="n">
        <v>22.9847601332308</v>
      </c>
      <c r="H195" s="76" t="n">
        <v>909.5746161</v>
      </c>
      <c r="I195" s="76" t="n">
        <v>16.8422108912516</v>
      </c>
      <c r="J195" s="76" t="n">
        <v>87.4474447749519</v>
      </c>
      <c r="K195" s="76" t="n">
        <v>3.2993242015175</v>
      </c>
    </row>
    <row r="196">
      <c r="A196" s="76" t="s">
        <v>104</v>
      </c>
      <c r="B196" s="76" t="s">
        <v>105</v>
      </c>
      <c r="C196" s="76" t="s">
        <v>17</v>
      </c>
      <c r="D196" s="76" t="n">
        <v>1975.4360298</v>
      </c>
      <c r="E196" s="76" t="n">
        <v>8.38451739249564</v>
      </c>
      <c r="F196" s="76" t="n">
        <v>11.6683532212186</v>
      </c>
      <c r="G196" s="76" t="n">
        <v>7.28328447661339</v>
      </c>
      <c r="H196" s="76" t="n">
        <v>14954.4253855</v>
      </c>
      <c r="I196" s="76" t="n">
        <v>3.34337587242794</v>
      </c>
      <c r="J196" s="76" t="n">
        <v>88.3316467787814</v>
      </c>
      <c r="K196" s="76" t="n">
        <v>0.962100662479187</v>
      </c>
    </row>
    <row r="197">
      <c r="A197" s="76" t="s">
        <v>106</v>
      </c>
      <c r="B197" s="76" t="s">
        <v>107</v>
      </c>
      <c r="C197" s="76" t="s">
        <v>16</v>
      </c>
      <c r="D197" s="76" t="n">
        <v>5088.8701118</v>
      </c>
      <c r="E197" s="76" t="n">
        <v>13.5577378066667</v>
      </c>
      <c r="F197" s="76" t="n">
        <v>22.4647459661172</v>
      </c>
      <c r="G197" s="76" t="n">
        <v>8.15919486840723</v>
      </c>
      <c r="H197" s="76" t="n">
        <v>17563.8236666</v>
      </c>
      <c r="I197" s="76" t="n">
        <v>8.43772844368043</v>
      </c>
      <c r="J197" s="76" t="n">
        <v>77.5352540338828</v>
      </c>
      <c r="K197" s="76" t="n">
        <v>2.36401160079667</v>
      </c>
    </row>
    <row r="198">
      <c r="A198" s="76" t="s">
        <v>106</v>
      </c>
      <c r="B198" s="76" t="s">
        <v>107</v>
      </c>
      <c r="C198" s="76" t="s">
        <v>17</v>
      </c>
      <c r="D198" s="76" t="n">
        <v>73138.1298912</v>
      </c>
      <c r="E198" s="76" t="n">
        <v>3.16103149872904</v>
      </c>
      <c r="F198" s="76" t="n">
        <v>20.1884381469713</v>
      </c>
      <c r="G198" s="76" t="n">
        <v>2.26282790472246</v>
      </c>
      <c r="H198" s="76" t="n">
        <v>289139.1763509</v>
      </c>
      <c r="I198" s="76" t="n">
        <v>1.42375770291667</v>
      </c>
      <c r="J198" s="76" t="n">
        <v>79.8115618530287</v>
      </c>
      <c r="K198" s="76" t="n">
        <v>0.572385255106949</v>
      </c>
    </row>
    <row r="199">
      <c r="A199" s="76" t="s">
        <v>108</v>
      </c>
      <c r="B199" s="76" t="s">
        <v>109</v>
      </c>
      <c r="C199" s="76" t="s">
        <v>16</v>
      </c>
      <c r="D199" s="76" t="n">
        <v>14577.225171</v>
      </c>
      <c r="E199" s="76" t="n">
        <v>10.4873047446683</v>
      </c>
      <c r="F199" s="76" t="n">
        <v>27.3355988489823</v>
      </c>
      <c r="G199" s="76" t="n">
        <v>5.55469157437507</v>
      </c>
      <c r="H199" s="76" t="n">
        <v>38749.6664458</v>
      </c>
      <c r="I199" s="76" t="n">
        <v>7.15789668458502</v>
      </c>
      <c r="J199" s="76" t="n">
        <v>72.6644011510177</v>
      </c>
      <c r="K199" s="76" t="n">
        <v>2.08961772479717</v>
      </c>
    </row>
    <row r="200">
      <c r="A200" s="76" t="s">
        <v>108</v>
      </c>
      <c r="B200" s="76" t="s">
        <v>109</v>
      </c>
      <c r="C200" s="76" t="s">
        <v>17</v>
      </c>
      <c r="D200" s="76" t="n">
        <v>138150.7748368</v>
      </c>
      <c r="E200" s="76" t="n">
        <v>2.75799047809118</v>
      </c>
      <c r="F200" s="76" t="n">
        <v>23.467526894354</v>
      </c>
      <c r="G200" s="76" t="n">
        <v>1.84614506153478</v>
      </c>
      <c r="H200" s="76" t="n">
        <v>450538.3335585</v>
      </c>
      <c r="I200" s="76" t="n">
        <v>1.32425164571856</v>
      </c>
      <c r="J200" s="76" t="n">
        <v>76.532473105646</v>
      </c>
      <c r="K200" s="76" t="n">
        <v>0.566092498051656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503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495</v>
      </c>
      <c r="I210" s="5" t="s">
        <v>496</v>
      </c>
      <c r="J210" s="5" t="s">
        <v>497</v>
      </c>
      <c r="K210" s="5" t="s">
        <v>498</v>
      </c>
    </row>
    <row r="211">
      <c r="A211" s="77" t="s">
        <v>88</v>
      </c>
      <c r="B211" s="77" t="s">
        <v>115</v>
      </c>
      <c r="C211" s="77" t="s">
        <v>16</v>
      </c>
      <c r="D211" s="77" t="n">
        <v>1145.9644625</v>
      </c>
      <c r="E211" s="77" t="n">
        <v>34.9760577913476</v>
      </c>
      <c r="F211" s="77" t="n">
        <v>20.213572959741</v>
      </c>
      <c r="G211" s="77" t="n">
        <v>21.8402716432296</v>
      </c>
      <c r="H211" s="77" t="n">
        <v>4523.3175827</v>
      </c>
      <c r="I211" s="77" t="n">
        <v>17.4405436841602</v>
      </c>
      <c r="J211" s="77" t="n">
        <v>79.786427040259</v>
      </c>
      <c r="K211" s="77" t="n">
        <v>5.53314568276412</v>
      </c>
    </row>
    <row r="212">
      <c r="A212" s="77" t="s">
        <v>88</v>
      </c>
      <c r="B212" s="77" t="s">
        <v>115</v>
      </c>
      <c r="C212" s="77" t="s">
        <v>17</v>
      </c>
      <c r="D212" s="77" t="n">
        <v>24913.0355366</v>
      </c>
      <c r="E212" s="77" t="n">
        <v>7.51671685082957</v>
      </c>
      <c r="F212" s="77" t="n">
        <v>20.2454939974403</v>
      </c>
      <c r="G212" s="77" t="n">
        <v>5.31992744031721</v>
      </c>
      <c r="H212" s="77" t="n">
        <v>98141.6824157</v>
      </c>
      <c r="I212" s="77" t="n">
        <v>2.67015054926132</v>
      </c>
      <c r="J212" s="77" t="n">
        <v>79.7545060025597</v>
      </c>
      <c r="K212" s="77" t="n">
        <v>1.35045108368301</v>
      </c>
    </row>
    <row r="213">
      <c r="A213" s="77" t="s">
        <v>92</v>
      </c>
      <c r="B213" s="77" t="s">
        <v>116</v>
      </c>
      <c r="C213" s="77" t="s">
        <v>16</v>
      </c>
      <c r="D213" s="77" t="n">
        <v>264.1445505</v>
      </c>
      <c r="E213" s="77" t="n">
        <v>41.1927571395521</v>
      </c>
      <c r="F213" s="77" t="n">
        <v>14.7267210513244</v>
      </c>
      <c r="G213" s="77" t="n">
        <v>28.1660411162795</v>
      </c>
      <c r="H213" s="77" t="n">
        <v>1529.4967467</v>
      </c>
      <c r="I213" s="77" t="n">
        <v>24.7794076908035</v>
      </c>
      <c r="J213" s="77" t="n">
        <v>85.2732789486756</v>
      </c>
      <c r="K213" s="77" t="n">
        <v>4.86428381497137</v>
      </c>
    </row>
    <row r="214">
      <c r="A214" s="77" t="s">
        <v>92</v>
      </c>
      <c r="B214" s="77" t="s">
        <v>116</v>
      </c>
      <c r="C214" s="77" t="s">
        <v>17</v>
      </c>
      <c r="D214" s="77" t="n">
        <v>13868.8554508</v>
      </c>
      <c r="E214" s="77" t="n">
        <v>6.74218768563525</v>
      </c>
      <c r="F214" s="77" t="n">
        <v>19.8499803161859</v>
      </c>
      <c r="G214" s="77" t="n">
        <v>5.08801924877116</v>
      </c>
      <c r="H214" s="77" t="n">
        <v>55999.5032573</v>
      </c>
      <c r="I214" s="77" t="n">
        <v>2.79960220586719</v>
      </c>
      <c r="J214" s="77" t="n">
        <v>80.1500196838141</v>
      </c>
      <c r="K214" s="77" t="n">
        <v>1.26010052567558</v>
      </c>
    </row>
    <row r="215">
      <c r="A215" s="77" t="s">
        <v>94</v>
      </c>
      <c r="B215" s="77" t="s">
        <v>117</v>
      </c>
      <c r="C215" s="77" t="s">
        <v>16</v>
      </c>
      <c r="D215" s="77" t="n">
        <v>247.0778922</v>
      </c>
      <c r="E215" s="77" t="n">
        <v>42.8160578386815</v>
      </c>
      <c r="F215" s="77" t="n">
        <v>14.5141959915467</v>
      </c>
      <c r="G215" s="77" t="n">
        <v>35.1436548283573</v>
      </c>
      <c r="H215" s="77" t="n">
        <v>1455.2409434</v>
      </c>
      <c r="I215" s="77" t="n">
        <v>22.8438325959861</v>
      </c>
      <c r="J215" s="77" t="n">
        <v>85.4858040084533</v>
      </c>
      <c r="K215" s="77" t="n">
        <v>5.96686081337675</v>
      </c>
    </row>
    <row r="216">
      <c r="A216" s="77" t="s">
        <v>94</v>
      </c>
      <c r="B216" s="77" t="s">
        <v>117</v>
      </c>
      <c r="C216" s="77" t="s">
        <v>17</v>
      </c>
      <c r="D216" s="77" t="n">
        <v>9063.9221093</v>
      </c>
      <c r="E216" s="77" t="n">
        <v>7.22275038909224</v>
      </c>
      <c r="F216" s="77" t="n">
        <v>15.038941526568</v>
      </c>
      <c r="G216" s="77" t="n">
        <v>5.78215110177958</v>
      </c>
      <c r="H216" s="77" t="n">
        <v>51205.75906</v>
      </c>
      <c r="I216" s="77" t="n">
        <v>2.77502536933118</v>
      </c>
      <c r="J216" s="77" t="n">
        <v>84.961058473432</v>
      </c>
      <c r="K216" s="77" t="n">
        <v>1.02349751615484</v>
      </c>
    </row>
    <row r="217">
      <c r="A217" s="77" t="s">
        <v>96</v>
      </c>
      <c r="B217" s="77" t="s">
        <v>118</v>
      </c>
      <c r="C217" s="77" t="s">
        <v>16</v>
      </c>
      <c r="D217" s="77" t="n">
        <v>264.350277</v>
      </c>
      <c r="E217" s="77" t="n">
        <v>70.4051586361195</v>
      </c>
      <c r="F217" s="77" t="n">
        <v>12.2389961932135</v>
      </c>
      <c r="G217" s="77" t="n">
        <v>60.4335258941306</v>
      </c>
      <c r="H217" s="77" t="n">
        <v>1895.5513426</v>
      </c>
      <c r="I217" s="77" t="n">
        <v>25.1602200226768</v>
      </c>
      <c r="J217" s="77" t="n">
        <v>87.7610038067865</v>
      </c>
      <c r="K217" s="77" t="n">
        <v>8.42795388928237</v>
      </c>
    </row>
    <row r="218">
      <c r="A218" s="77" t="s">
        <v>96</v>
      </c>
      <c r="B218" s="77" t="s">
        <v>118</v>
      </c>
      <c r="C218" s="77" t="s">
        <v>17</v>
      </c>
      <c r="D218" s="77" t="n">
        <v>14517.6497231</v>
      </c>
      <c r="E218" s="77" t="n">
        <v>9.48505907255081</v>
      </c>
      <c r="F218" s="77" t="n">
        <v>11.1841045259375</v>
      </c>
      <c r="G218" s="77" t="n">
        <v>7.49951420678815</v>
      </c>
      <c r="H218" s="77" t="n">
        <v>115288.4486501</v>
      </c>
      <c r="I218" s="77" t="n">
        <v>2.81206501641114</v>
      </c>
      <c r="J218" s="77" t="n">
        <v>88.8158954740625</v>
      </c>
      <c r="K218" s="77" t="n">
        <v>0.94437319282523</v>
      </c>
    </row>
    <row r="219">
      <c r="A219" s="77" t="s">
        <v>98</v>
      </c>
      <c r="B219" s="77" t="s">
        <v>119</v>
      </c>
      <c r="C219" s="77" t="s">
        <v>16</v>
      </c>
      <c r="D219" s="77" t="n">
        <v>137.9725383</v>
      </c>
      <c r="E219" s="77" t="n">
        <v>40.6586135247386</v>
      </c>
      <c r="F219" s="77" t="n">
        <v>7.29497965815347</v>
      </c>
      <c r="G219" s="77" t="n">
        <v>31.8996749596312</v>
      </c>
      <c r="H219" s="77" t="n">
        <v>1753.3629385</v>
      </c>
      <c r="I219" s="77" t="n">
        <v>21.8776967499834</v>
      </c>
      <c r="J219" s="77" t="n">
        <v>92.7050203418465</v>
      </c>
      <c r="K219" s="77" t="n">
        <v>2.51019285766959</v>
      </c>
    </row>
    <row r="220">
      <c r="A220" s="77" t="s">
        <v>98</v>
      </c>
      <c r="B220" s="77" t="s">
        <v>119</v>
      </c>
      <c r="C220" s="77" t="s">
        <v>17</v>
      </c>
      <c r="D220" s="77" t="n">
        <v>5857.0274612</v>
      </c>
      <c r="E220" s="77" t="n">
        <v>11.0443463134419</v>
      </c>
      <c r="F220" s="77" t="n">
        <v>14.4873137150295</v>
      </c>
      <c r="G220" s="77" t="n">
        <v>8.0216087104565</v>
      </c>
      <c r="H220" s="77" t="n">
        <v>34571.6370684</v>
      </c>
      <c r="I220" s="77" t="n">
        <v>3.19282416925974</v>
      </c>
      <c r="J220" s="77" t="n">
        <v>85.5126862849705</v>
      </c>
      <c r="K220" s="77" t="n">
        <v>1.35899790938998</v>
      </c>
    </row>
    <row r="221">
      <c r="A221" s="77" t="s">
        <v>106</v>
      </c>
      <c r="B221" s="77" t="s">
        <v>120</v>
      </c>
      <c r="C221" s="77" t="s">
        <v>16</v>
      </c>
      <c r="D221" s="77" t="n">
        <v>495.0642352</v>
      </c>
      <c r="E221" s="77" t="n">
        <v>32.0360879640104</v>
      </c>
      <c r="F221" s="77" t="n">
        <v>9.4215646568607</v>
      </c>
      <c r="G221" s="77" t="n">
        <v>23.7242280754525</v>
      </c>
      <c r="H221" s="77" t="n">
        <v>4759.5219533</v>
      </c>
      <c r="I221" s="77" t="n">
        <v>16.8646768988061</v>
      </c>
      <c r="J221" s="77" t="n">
        <v>90.5784353431393</v>
      </c>
      <c r="K221" s="77" t="n">
        <v>2.46768833994786</v>
      </c>
    </row>
    <row r="222">
      <c r="A222" s="77" t="s">
        <v>106</v>
      </c>
      <c r="B222" s="77" t="s">
        <v>120</v>
      </c>
      <c r="C222" s="77" t="s">
        <v>17</v>
      </c>
      <c r="D222" s="77" t="n">
        <v>14079.935766</v>
      </c>
      <c r="E222" s="77" t="n">
        <v>7.27437608904149</v>
      </c>
      <c r="F222" s="77" t="n">
        <v>15.8478571262589</v>
      </c>
      <c r="G222" s="77" t="n">
        <v>5.55832923511706</v>
      </c>
      <c r="H222" s="77" t="n">
        <v>74764.4780486</v>
      </c>
      <c r="I222" s="77" t="n">
        <v>2.37477251429894</v>
      </c>
      <c r="J222" s="77" t="n">
        <v>84.1521428737411</v>
      </c>
      <c r="K222" s="77" t="n">
        <v>1.04676606644475</v>
      </c>
    </row>
    <row r="223">
      <c r="A223" s="77" t="s">
        <v>108</v>
      </c>
      <c r="B223" s="77" t="s">
        <v>121</v>
      </c>
      <c r="C223" s="77" t="s">
        <v>16</v>
      </c>
      <c r="D223" s="77" t="n">
        <v>559.182557</v>
      </c>
      <c r="E223" s="77" t="n">
        <v>33.1060774012016</v>
      </c>
      <c r="F223" s="77" t="n">
        <v>10.2707501286541</v>
      </c>
      <c r="G223" s="77" t="n">
        <v>26.6221013007162</v>
      </c>
      <c r="H223" s="77" t="n">
        <v>4885.2353287</v>
      </c>
      <c r="I223" s="77" t="n">
        <v>17.9506305205645</v>
      </c>
      <c r="J223" s="77" t="n">
        <v>89.7292498713459</v>
      </c>
      <c r="K223" s="77" t="n">
        <v>3.04726664662212</v>
      </c>
    </row>
    <row r="224">
      <c r="A224" s="77" t="s">
        <v>108</v>
      </c>
      <c r="B224" s="77" t="s">
        <v>121</v>
      </c>
      <c r="C224" s="77" t="s">
        <v>17</v>
      </c>
      <c r="D224" s="77" t="n">
        <v>13290.8174438</v>
      </c>
      <c r="E224" s="77" t="n">
        <v>9.81249143348676</v>
      </c>
      <c r="F224" s="77" t="n">
        <v>13.3954922151097</v>
      </c>
      <c r="G224" s="77" t="n">
        <v>7.82153828424446</v>
      </c>
      <c r="H224" s="77" t="n">
        <v>85927.764676</v>
      </c>
      <c r="I224" s="77" t="n">
        <v>2.62769113426725</v>
      </c>
      <c r="J224" s="77" t="n">
        <v>86.6045077848903</v>
      </c>
      <c r="K224" s="77" t="n">
        <v>1.20979101292298</v>
      </c>
    </row>
    <row r="225">
      <c r="A225" s="77" t="s">
        <v>110</v>
      </c>
      <c r="B225" s="77" t="s">
        <v>122</v>
      </c>
      <c r="C225" s="77" t="s">
        <v>16</v>
      </c>
      <c r="D225" s="77" t="n">
        <v>214.8503516</v>
      </c>
      <c r="E225" s="77" t="n">
        <v>40.7979799562162</v>
      </c>
      <c r="F225" s="77" t="n">
        <v>9.32327140035786</v>
      </c>
      <c r="G225" s="77" t="n">
        <v>35.8554671784022</v>
      </c>
      <c r="H225" s="77" t="n">
        <v>2089.602049</v>
      </c>
      <c r="I225" s="77" t="n">
        <v>12.8795219294717</v>
      </c>
      <c r="J225" s="77" t="n">
        <v>90.6767285996421</v>
      </c>
      <c r="K225" s="77" t="n">
        <v>3.68661570453024</v>
      </c>
    </row>
    <row r="226">
      <c r="A226" s="77" t="s">
        <v>110</v>
      </c>
      <c r="B226" s="77" t="s">
        <v>122</v>
      </c>
      <c r="C226" s="77" t="s">
        <v>17</v>
      </c>
      <c r="D226" s="77" t="n">
        <v>3829.149648</v>
      </c>
      <c r="E226" s="77" t="n">
        <v>8.42564666758396</v>
      </c>
      <c r="F226" s="77" t="n">
        <v>9.50407705292918</v>
      </c>
      <c r="G226" s="77" t="n">
        <v>7.29024658329174</v>
      </c>
      <c r="H226" s="77" t="n">
        <v>36460.3979501</v>
      </c>
      <c r="I226" s="77" t="n">
        <v>2.12158397515095</v>
      </c>
      <c r="J226" s="77" t="n">
        <v>90.4959229470708</v>
      </c>
      <c r="K226" s="77" t="n">
        <v>0.76563742327909</v>
      </c>
    </row>
    <row r="227">
      <c r="A227" s="77" t="s">
        <v>123</v>
      </c>
      <c r="B227" s="77" t="s">
        <v>124</v>
      </c>
      <c r="C227" s="77" t="s">
        <v>16</v>
      </c>
      <c r="D227" s="77" t="n">
        <v>76.4633814</v>
      </c>
      <c r="E227" s="77" t="n">
        <v>57.0062078852171</v>
      </c>
      <c r="F227" s="77" t="n">
        <v>9.18770509837247</v>
      </c>
      <c r="G227" s="77" t="n">
        <v>48.2963520196799</v>
      </c>
      <c r="H227" s="77" t="n">
        <v>755.7725315</v>
      </c>
      <c r="I227" s="77" t="n">
        <v>29.3333206381707</v>
      </c>
      <c r="J227" s="77" t="n">
        <v>90.8122949016275</v>
      </c>
      <c r="K227" s="77" t="n">
        <v>4.88626171340212</v>
      </c>
    </row>
    <row r="228">
      <c r="A228" s="77" t="s">
        <v>123</v>
      </c>
      <c r="B228" s="77" t="s">
        <v>124</v>
      </c>
      <c r="C228" s="77" t="s">
        <v>17</v>
      </c>
      <c r="D228" s="77" t="n">
        <v>3340.5366193</v>
      </c>
      <c r="E228" s="77" t="n">
        <v>6.91493748365529</v>
      </c>
      <c r="F228" s="77" t="n">
        <v>11.2875933669091</v>
      </c>
      <c r="G228" s="77" t="n">
        <v>5.76762660808816</v>
      </c>
      <c r="H228" s="77" t="n">
        <v>26254.2273903</v>
      </c>
      <c r="I228" s="77" t="n">
        <v>3.39659897421724</v>
      </c>
      <c r="J228" s="77" t="n">
        <v>88.7124066330909</v>
      </c>
      <c r="K228" s="77" t="n">
        <v>0.733861545584312</v>
      </c>
    </row>
    <row r="229">
      <c r="A229" s="77" t="s">
        <v>125</v>
      </c>
      <c r="B229" s="77" t="s">
        <v>126</v>
      </c>
      <c r="C229" s="77" t="s">
        <v>16</v>
      </c>
      <c r="D229" s="77" t="n">
        <v>378.4780106</v>
      </c>
      <c r="E229" s="77" t="n">
        <v>38.0621384005399</v>
      </c>
      <c r="F229" s="77" t="n">
        <v>13.7040011670312</v>
      </c>
      <c r="G229" s="77" t="n">
        <v>31.83421711688</v>
      </c>
      <c r="H229" s="77" t="n">
        <v>2383.3286033</v>
      </c>
      <c r="I229" s="77" t="n">
        <v>17.4745212913689</v>
      </c>
      <c r="J229" s="77" t="n">
        <v>86.2959988329688</v>
      </c>
      <c r="K229" s="77" t="n">
        <v>5.05534618546624</v>
      </c>
    </row>
    <row r="230">
      <c r="A230" s="77" t="s">
        <v>125</v>
      </c>
      <c r="B230" s="77" t="s">
        <v>126</v>
      </c>
      <c r="C230" s="77" t="s">
        <v>17</v>
      </c>
      <c r="D230" s="77" t="n">
        <v>9515.5219882</v>
      </c>
      <c r="E230" s="77" t="n">
        <v>7.94444983016123</v>
      </c>
      <c r="F230" s="77" t="n">
        <v>16.5070518988536</v>
      </c>
      <c r="G230" s="77" t="n">
        <v>5.88056070838894</v>
      </c>
      <c r="H230" s="77" t="n">
        <v>48129.6713904</v>
      </c>
      <c r="I230" s="77" t="n">
        <v>2.32663869678182</v>
      </c>
      <c r="J230" s="77" t="n">
        <v>83.4929481011464</v>
      </c>
      <c r="K230" s="77" t="n">
        <v>1.16262179040726</v>
      </c>
    </row>
    <row r="231">
      <c r="A231" s="77" t="s">
        <v>127</v>
      </c>
      <c r="B231" s="77" t="s">
        <v>128</v>
      </c>
      <c r="C231" s="77" t="s">
        <v>16</v>
      </c>
      <c r="D231" s="77" t="n">
        <v>655.1261108</v>
      </c>
      <c r="E231" s="77" t="n">
        <v>31.9175107697014</v>
      </c>
      <c r="F231" s="77" t="n">
        <v>14.9107312283418</v>
      </c>
      <c r="G231" s="77" t="n">
        <v>22.6270885858149</v>
      </c>
      <c r="H231" s="77" t="n">
        <v>3738.5290411</v>
      </c>
      <c r="I231" s="77" t="n">
        <v>17.8055059457365</v>
      </c>
      <c r="J231" s="77" t="n">
        <v>85.0892687716582</v>
      </c>
      <c r="K231" s="77" t="n">
        <v>3.96508797470526</v>
      </c>
    </row>
    <row r="232">
      <c r="A232" s="77" t="s">
        <v>127</v>
      </c>
      <c r="B232" s="77" t="s">
        <v>128</v>
      </c>
      <c r="C232" s="77" t="s">
        <v>17</v>
      </c>
      <c r="D232" s="77" t="n">
        <v>10105.8738875</v>
      </c>
      <c r="E232" s="77" t="n">
        <v>9.13335017307467</v>
      </c>
      <c r="F232" s="77" t="n">
        <v>12.8414419917526</v>
      </c>
      <c r="G232" s="77" t="n">
        <v>7.16186961926796</v>
      </c>
      <c r="H232" s="77" t="n">
        <v>68591.4709589</v>
      </c>
      <c r="I232" s="77" t="n">
        <v>2.81496767154464</v>
      </c>
      <c r="J232" s="77" t="n">
        <v>87.1585580082474</v>
      </c>
      <c r="K232" s="77" t="n">
        <v>1.05518878891529</v>
      </c>
    </row>
    <row r="233">
      <c r="A233" s="77" t="s">
        <v>129</v>
      </c>
      <c r="B233" s="77" t="s">
        <v>130</v>
      </c>
      <c r="C233" s="77" t="s">
        <v>16</v>
      </c>
      <c r="D233" s="77" t="n">
        <v>165.2377072</v>
      </c>
      <c r="E233" s="77" t="n">
        <v>48.1260534782695</v>
      </c>
      <c r="F233" s="77" t="n">
        <v>7.73414203759197</v>
      </c>
      <c r="G233" s="77" t="n">
        <v>40.770913125533</v>
      </c>
      <c r="H233" s="77" t="n">
        <v>1971.2333635</v>
      </c>
      <c r="I233" s="77" t="n">
        <v>16.7222892522009</v>
      </c>
      <c r="J233" s="77" t="n">
        <v>92.265857962408</v>
      </c>
      <c r="K233" s="77" t="n">
        <v>3.41760256804494</v>
      </c>
    </row>
    <row r="234">
      <c r="A234" s="77" t="s">
        <v>129</v>
      </c>
      <c r="B234" s="77" t="s">
        <v>130</v>
      </c>
      <c r="C234" s="77" t="s">
        <v>17</v>
      </c>
      <c r="D234" s="77" t="n">
        <v>6232.7622939</v>
      </c>
      <c r="E234" s="77" t="n">
        <v>8.53732930991157</v>
      </c>
      <c r="F234" s="77" t="n">
        <v>14.4680372511006</v>
      </c>
      <c r="G234" s="77" t="n">
        <v>7.14604203482036</v>
      </c>
      <c r="H234" s="77" t="n">
        <v>36846.766641</v>
      </c>
      <c r="I234" s="77" t="n">
        <v>2.29798569903794</v>
      </c>
      <c r="J234" s="77" t="n">
        <v>85.5319627488994</v>
      </c>
      <c r="K234" s="77" t="n">
        <v>1.2087785552313</v>
      </c>
    </row>
    <row r="235">
      <c r="A235" s="77" t="s">
        <v>131</v>
      </c>
      <c r="B235" s="77" t="s">
        <v>132</v>
      </c>
      <c r="C235" s="77" t="s">
        <v>16</v>
      </c>
      <c r="D235" s="77" t="n">
        <v>1046.9173646</v>
      </c>
      <c r="E235" s="77" t="n">
        <v>26.8686411824951</v>
      </c>
      <c r="F235" s="77" t="n">
        <v>19.7878945489583</v>
      </c>
      <c r="G235" s="77" t="n">
        <v>17.7539208414425</v>
      </c>
      <c r="H235" s="77" t="n">
        <v>4243.7787325</v>
      </c>
      <c r="I235" s="77" t="n">
        <v>16.9104500329427</v>
      </c>
      <c r="J235" s="77" t="n">
        <v>80.2121054510417</v>
      </c>
      <c r="K235" s="77" t="n">
        <v>4.37979668362457</v>
      </c>
    </row>
    <row r="236">
      <c r="A236" s="77" t="s">
        <v>131</v>
      </c>
      <c r="B236" s="77" t="s">
        <v>132</v>
      </c>
      <c r="C236" s="77" t="s">
        <v>17</v>
      </c>
      <c r="D236" s="77" t="n">
        <v>13767.0826348</v>
      </c>
      <c r="E236" s="77" t="n">
        <v>7.22897274376635</v>
      </c>
      <c r="F236" s="77" t="n">
        <v>14.3947959392492</v>
      </c>
      <c r="G236" s="77" t="n">
        <v>5.92610740973496</v>
      </c>
      <c r="H236" s="77" t="n">
        <v>81872.2212699</v>
      </c>
      <c r="I236" s="77" t="n">
        <v>2.62819602545567</v>
      </c>
      <c r="J236" s="77" t="n">
        <v>85.6052040607508</v>
      </c>
      <c r="K236" s="77" t="n">
        <v>0.996494404904052</v>
      </c>
    </row>
    <row r="237">
      <c r="A237" s="77" t="s">
        <v>133</v>
      </c>
      <c r="B237" s="77" t="s">
        <v>134</v>
      </c>
      <c r="C237" s="77" t="s">
        <v>16</v>
      </c>
      <c r="D237" s="77" t="n">
        <v>1366.4017809</v>
      </c>
      <c r="E237" s="77" t="n">
        <v>40.144953460237</v>
      </c>
      <c r="F237" s="77" t="n">
        <v>20.8888225812795</v>
      </c>
      <c r="G237" s="77" t="n">
        <v>22.7149630388499</v>
      </c>
      <c r="H237" s="77" t="n">
        <v>5174.9041045</v>
      </c>
      <c r="I237" s="77" t="n">
        <v>24.0705618611525</v>
      </c>
      <c r="J237" s="77" t="n">
        <v>79.1111774187205</v>
      </c>
      <c r="K237" s="77" t="n">
        <v>5.99774707368438</v>
      </c>
    </row>
    <row r="238">
      <c r="A238" s="77" t="s">
        <v>133</v>
      </c>
      <c r="B238" s="77" t="s">
        <v>134</v>
      </c>
      <c r="C238" s="77" t="s">
        <v>17</v>
      </c>
      <c r="D238" s="77" t="n">
        <v>30366.5982181</v>
      </c>
      <c r="E238" s="77" t="n">
        <v>7.64424855485861</v>
      </c>
      <c r="F238" s="77" t="n">
        <v>17.3685497615695</v>
      </c>
      <c r="G238" s="77" t="n">
        <v>5.83997614693559</v>
      </c>
      <c r="H238" s="77" t="n">
        <v>144470.0958926</v>
      </c>
      <c r="I238" s="77" t="n">
        <v>2.51042466266642</v>
      </c>
      <c r="J238" s="77" t="n">
        <v>82.6314502384305</v>
      </c>
      <c r="K238" s="77" t="n">
        <v>1.22752191837068</v>
      </c>
    </row>
    <row r="239">
      <c r="A239" s="77" t="s">
        <v>135</v>
      </c>
      <c r="B239" s="77" t="s">
        <v>136</v>
      </c>
      <c r="C239" s="77" t="s">
        <v>16</v>
      </c>
      <c r="D239" s="77" t="n">
        <v>1968.4029933</v>
      </c>
      <c r="E239" s="77" t="n">
        <v>29.5903085876385</v>
      </c>
      <c r="F239" s="77" t="n">
        <v>16.2769389744646</v>
      </c>
      <c r="G239" s="77" t="n">
        <v>24.5653343345477</v>
      </c>
      <c r="H239" s="77" t="n">
        <v>10124.7982922</v>
      </c>
      <c r="I239" s="77" t="n">
        <v>18.3508547979846</v>
      </c>
      <c r="J239" s="77" t="n">
        <v>83.7230610255354</v>
      </c>
      <c r="K239" s="77" t="n">
        <v>4.77584602083289</v>
      </c>
    </row>
    <row r="240">
      <c r="A240" s="77" t="s">
        <v>135</v>
      </c>
      <c r="B240" s="77" t="s">
        <v>136</v>
      </c>
      <c r="C240" s="77" t="s">
        <v>17</v>
      </c>
      <c r="D240" s="77" t="n">
        <v>54415.5970073</v>
      </c>
      <c r="E240" s="77" t="n">
        <v>6.81122226003407</v>
      </c>
      <c r="F240" s="77" t="n">
        <v>19.6523673811904</v>
      </c>
      <c r="G240" s="77" t="n">
        <v>4.90358027016509</v>
      </c>
      <c r="H240" s="77" t="n">
        <v>222475.2017032</v>
      </c>
      <c r="I240" s="77" t="n">
        <v>2.71442686368811</v>
      </c>
      <c r="J240" s="77" t="n">
        <v>80.3476326188096</v>
      </c>
      <c r="K240" s="77" t="n">
        <v>1.1993752374713</v>
      </c>
    </row>
    <row r="241">
      <c r="A241" s="77" t="s">
        <v>137</v>
      </c>
      <c r="B241" s="77" t="s">
        <v>138</v>
      </c>
      <c r="C241" s="77" t="s">
        <v>16</v>
      </c>
      <c r="D241" s="77" t="n">
        <v>453.6536298</v>
      </c>
      <c r="E241" s="77" t="n">
        <v>42.1543120717907</v>
      </c>
      <c r="F241" s="77" t="n">
        <v>21.5615953780188</v>
      </c>
      <c r="G241" s="77" t="n">
        <v>26.2700405941134</v>
      </c>
      <c r="H241" s="77" t="n">
        <v>1650.3355317</v>
      </c>
      <c r="I241" s="77" t="n">
        <v>27.5087341022805</v>
      </c>
      <c r="J241" s="77" t="n">
        <v>78.4384046219812</v>
      </c>
      <c r="K241" s="77" t="n">
        <v>7.22125836934308</v>
      </c>
    </row>
    <row r="242">
      <c r="A242" s="77" t="s">
        <v>137</v>
      </c>
      <c r="B242" s="77" t="s">
        <v>138</v>
      </c>
      <c r="C242" s="77" t="s">
        <v>17</v>
      </c>
      <c r="D242" s="77" t="n">
        <v>16565.3463688</v>
      </c>
      <c r="E242" s="77" t="n">
        <v>7.01608859966361</v>
      </c>
      <c r="F242" s="77" t="n">
        <v>15.2739336256524</v>
      </c>
      <c r="G242" s="77" t="n">
        <v>5.84044720935037</v>
      </c>
      <c r="H242" s="77" t="n">
        <v>91889.6644673</v>
      </c>
      <c r="I242" s="77" t="n">
        <v>2.50557196372603</v>
      </c>
      <c r="J242" s="77" t="n">
        <v>84.7260663743476</v>
      </c>
      <c r="K242" s="77" t="n">
        <v>1.05288262322483</v>
      </c>
    </row>
    <row r="243">
      <c r="A243" s="77" t="s">
        <v>139</v>
      </c>
      <c r="B243" s="77" t="s">
        <v>140</v>
      </c>
      <c r="C243" s="77" t="s">
        <v>16</v>
      </c>
      <c r="D243" s="77" t="n">
        <v>833.0058692</v>
      </c>
      <c r="E243" s="77" t="n">
        <v>46.6141295208085</v>
      </c>
      <c r="F243" s="77" t="n">
        <v>19.3183669319978</v>
      </c>
      <c r="G243" s="77" t="n">
        <v>30.3360029507377</v>
      </c>
      <c r="H243" s="77" t="n">
        <v>3478.9831935</v>
      </c>
      <c r="I243" s="77" t="n">
        <v>22.7600835996517</v>
      </c>
      <c r="J243" s="77" t="n">
        <v>80.6816330680022</v>
      </c>
      <c r="K243" s="77" t="n">
        <v>7.26363626971429</v>
      </c>
    </row>
    <row r="244">
      <c r="A244" s="77" t="s">
        <v>139</v>
      </c>
      <c r="B244" s="77" t="s">
        <v>140</v>
      </c>
      <c r="C244" s="77" t="s">
        <v>17</v>
      </c>
      <c r="D244" s="77" t="n">
        <v>19190.9941304</v>
      </c>
      <c r="E244" s="77" t="n">
        <v>7.63319244689107</v>
      </c>
      <c r="F244" s="77" t="n">
        <v>15.5058678759349</v>
      </c>
      <c r="G244" s="77" t="n">
        <v>5.81602192038184</v>
      </c>
      <c r="H244" s="77" t="n">
        <v>104575.0168014</v>
      </c>
      <c r="I244" s="77" t="n">
        <v>2.85678259131968</v>
      </c>
      <c r="J244" s="77" t="n">
        <v>84.4941321240651</v>
      </c>
      <c r="K244" s="77" t="n">
        <v>1.06732225296503</v>
      </c>
    </row>
    <row r="245">
      <c r="A245" s="77" t="s">
        <v>141</v>
      </c>
      <c r="B245" s="77" t="s">
        <v>142</v>
      </c>
      <c r="C245" s="77" t="s">
        <v>16</v>
      </c>
      <c r="D245" s="77" t="n">
        <v>1579.0683559</v>
      </c>
      <c r="E245" s="77" t="n">
        <v>29.5570764439089</v>
      </c>
      <c r="F245" s="77" t="n">
        <v>26.2930342106626</v>
      </c>
      <c r="G245" s="77" t="n">
        <v>16.2403807441857</v>
      </c>
      <c r="H245" s="77" t="n">
        <v>4426.5844845</v>
      </c>
      <c r="I245" s="77" t="n">
        <v>20.594534959147</v>
      </c>
      <c r="J245" s="77" t="n">
        <v>73.7069657893374</v>
      </c>
      <c r="K245" s="77" t="n">
        <v>5.79333149761582</v>
      </c>
    </row>
    <row r="246">
      <c r="A246" s="77" t="s">
        <v>141</v>
      </c>
      <c r="B246" s="77" t="s">
        <v>142</v>
      </c>
      <c r="C246" s="77" t="s">
        <v>17</v>
      </c>
      <c r="D246" s="77" t="n">
        <v>21073.9316444</v>
      </c>
      <c r="E246" s="77" t="n">
        <v>7.01169857044002</v>
      </c>
      <c r="F246" s="77" t="n">
        <v>21.6049052119359</v>
      </c>
      <c r="G246" s="77" t="n">
        <v>4.83039815160628</v>
      </c>
      <c r="H246" s="77" t="n">
        <v>76468.4155109</v>
      </c>
      <c r="I246" s="77" t="n">
        <v>2.66178675152398</v>
      </c>
      <c r="J246" s="77" t="n">
        <v>78.3950947880641</v>
      </c>
      <c r="K246" s="77" t="n">
        <v>1.33120949063835</v>
      </c>
    </row>
    <row r="247">
      <c r="A247" s="77" t="s">
        <v>143</v>
      </c>
      <c r="B247" s="77" t="s">
        <v>144</v>
      </c>
      <c r="C247" s="77" t="s">
        <v>16</v>
      </c>
      <c r="D247" s="77" t="n">
        <v>446.4733655</v>
      </c>
      <c r="E247" s="77" t="n">
        <v>37.2738615976963</v>
      </c>
      <c r="F247" s="77" t="n">
        <v>24.6052349591963</v>
      </c>
      <c r="G247" s="77" t="n">
        <v>20.0565385278623</v>
      </c>
      <c r="H247" s="77" t="n">
        <v>1368.0728733</v>
      </c>
      <c r="I247" s="77" t="n">
        <v>25.5543981806328</v>
      </c>
      <c r="J247" s="77" t="n">
        <v>75.3947650408036</v>
      </c>
      <c r="K247" s="77" t="n">
        <v>6.54549215292528</v>
      </c>
    </row>
    <row r="248">
      <c r="A248" s="77" t="s">
        <v>143</v>
      </c>
      <c r="B248" s="77" t="s">
        <v>144</v>
      </c>
      <c r="C248" s="77" t="s">
        <v>17</v>
      </c>
      <c r="D248" s="77" t="n">
        <v>7237.526635</v>
      </c>
      <c r="E248" s="77" t="n">
        <v>7.0462575956165</v>
      </c>
      <c r="F248" s="77" t="n">
        <v>17.1450710373037</v>
      </c>
      <c r="G248" s="77" t="n">
        <v>5.53730925708783</v>
      </c>
      <c r="H248" s="77" t="n">
        <v>34975.9271282</v>
      </c>
      <c r="I248" s="77" t="n">
        <v>2.55287858562235</v>
      </c>
      <c r="J248" s="77" t="n">
        <v>82.8549289626963</v>
      </c>
      <c r="K248" s="77" t="n">
        <v>1.14582876066473</v>
      </c>
    </row>
    <row r="249">
      <c r="A249" s="77" t="s">
        <v>145</v>
      </c>
      <c r="B249" s="77" t="s">
        <v>146</v>
      </c>
      <c r="C249" s="77" t="s">
        <v>16</v>
      </c>
      <c r="D249" s="77" t="n">
        <v>1105.2995708</v>
      </c>
      <c r="E249" s="77" t="n">
        <v>24.041656251789</v>
      </c>
      <c r="F249" s="77" t="n">
        <v>25.6814994502498</v>
      </c>
      <c r="G249" s="77" t="n">
        <v>13.1279530619373</v>
      </c>
      <c r="H249" s="77" t="n">
        <v>3198.5751813</v>
      </c>
      <c r="I249" s="77" t="n">
        <v>18.5425176886473</v>
      </c>
      <c r="J249" s="77" t="n">
        <v>74.3185005497502</v>
      </c>
      <c r="K249" s="77" t="n">
        <v>4.536495177501</v>
      </c>
    </row>
    <row r="250">
      <c r="A250" s="77" t="s">
        <v>145</v>
      </c>
      <c r="B250" s="77" t="s">
        <v>146</v>
      </c>
      <c r="C250" s="77" t="s">
        <v>17</v>
      </c>
      <c r="D250" s="77" t="n">
        <v>14254.7004284</v>
      </c>
      <c r="E250" s="77" t="n">
        <v>6.6719747960398</v>
      </c>
      <c r="F250" s="77" t="n">
        <v>18.716258746649</v>
      </c>
      <c r="G250" s="77" t="n">
        <v>4.74241594581215</v>
      </c>
      <c r="H250" s="77" t="n">
        <v>61907.4248198</v>
      </c>
      <c r="I250" s="77" t="n">
        <v>2.75246474215769</v>
      </c>
      <c r="J250" s="77" t="n">
        <v>81.283741253351</v>
      </c>
      <c r="K250" s="77" t="n">
        <v>1.09198078923803</v>
      </c>
    </row>
    <row r="251">
      <c r="A251" s="77" t="s">
        <v>147</v>
      </c>
      <c r="B251" s="77" t="s">
        <v>148</v>
      </c>
      <c r="C251" s="77" t="s">
        <v>16</v>
      </c>
      <c r="D251" s="77" t="n">
        <v>561.0619697</v>
      </c>
      <c r="E251" s="77" t="n">
        <v>27.0997615555225</v>
      </c>
      <c r="F251" s="77" t="n">
        <v>25.4941923626228</v>
      </c>
      <c r="G251" s="77" t="n">
        <v>13.4645371070174</v>
      </c>
      <c r="H251" s="77" t="n">
        <v>1639.6822693</v>
      </c>
      <c r="I251" s="77" t="n">
        <v>18.0717245148099</v>
      </c>
      <c r="J251" s="77" t="n">
        <v>74.5058076373772</v>
      </c>
      <c r="K251" s="77" t="n">
        <v>4.60725827912197</v>
      </c>
    </row>
    <row r="252">
      <c r="A252" s="77" t="s">
        <v>147</v>
      </c>
      <c r="B252" s="77" t="s">
        <v>148</v>
      </c>
      <c r="C252" s="77" t="s">
        <v>17</v>
      </c>
      <c r="D252" s="77" t="n">
        <v>4092.9380299</v>
      </c>
      <c r="E252" s="77" t="n">
        <v>8.7265355757425</v>
      </c>
      <c r="F252" s="77" t="n">
        <v>16.9379850563008</v>
      </c>
      <c r="G252" s="77" t="n">
        <v>6.45881902536496</v>
      </c>
      <c r="H252" s="77" t="n">
        <v>20071.3177319</v>
      </c>
      <c r="I252" s="77" t="n">
        <v>3.03837298500841</v>
      </c>
      <c r="J252" s="77" t="n">
        <v>83.0620149436992</v>
      </c>
      <c r="K252" s="77" t="n">
        <v>1.31708074030152</v>
      </c>
    </row>
    <row r="253">
      <c r="A253" s="77" t="s">
        <v>149</v>
      </c>
      <c r="B253" s="77" t="s">
        <v>150</v>
      </c>
      <c r="C253" s="77" t="s">
        <v>16</v>
      </c>
      <c r="D253" s="77" t="n">
        <v>347.9039342</v>
      </c>
      <c r="E253" s="77" t="n">
        <v>32.0935662082909</v>
      </c>
      <c r="F253" s="77" t="n">
        <v>15.2875365938506</v>
      </c>
      <c r="G253" s="77" t="n">
        <v>21.2040257757833</v>
      </c>
      <c r="H253" s="77" t="n">
        <v>1927.8318069</v>
      </c>
      <c r="I253" s="77" t="n">
        <v>19.2464854090137</v>
      </c>
      <c r="J253" s="77" t="n">
        <v>84.7124634061494</v>
      </c>
      <c r="K253" s="77" t="n">
        <v>3.82655995293259</v>
      </c>
    </row>
    <row r="254">
      <c r="A254" s="77" t="s">
        <v>149</v>
      </c>
      <c r="B254" s="77" t="s">
        <v>150</v>
      </c>
      <c r="C254" s="77" t="s">
        <v>17</v>
      </c>
      <c r="D254" s="77" t="n">
        <v>8176.0960671</v>
      </c>
      <c r="E254" s="77" t="n">
        <v>6.41919534028608</v>
      </c>
      <c r="F254" s="77" t="n">
        <v>17.6029658505873</v>
      </c>
      <c r="G254" s="77" t="n">
        <v>5.16237819147466</v>
      </c>
      <c r="H254" s="77" t="n">
        <v>38271.1681979</v>
      </c>
      <c r="I254" s="77" t="n">
        <v>2.25938371856362</v>
      </c>
      <c r="J254" s="77" t="n">
        <v>82.3970341494127</v>
      </c>
      <c r="K254" s="77" t="n">
        <v>1.10286939269638</v>
      </c>
    </row>
    <row r="255">
      <c r="A255" s="77" t="s">
        <v>151</v>
      </c>
      <c r="B255" s="77" t="s">
        <v>152</v>
      </c>
      <c r="C255" s="77" t="s">
        <v>16</v>
      </c>
      <c r="D255" s="77" t="n">
        <v>411.9671512</v>
      </c>
      <c r="E255" s="77" t="n">
        <v>31.7038101810581</v>
      </c>
      <c r="F255" s="77" t="n">
        <v>17.6383558687734</v>
      </c>
      <c r="G255" s="77" t="n">
        <v>25.3633874577255</v>
      </c>
      <c r="H255" s="77" t="n">
        <v>1923.6652301</v>
      </c>
      <c r="I255" s="77" t="n">
        <v>17.8425660717702</v>
      </c>
      <c r="J255" s="77" t="n">
        <v>82.3616441312266</v>
      </c>
      <c r="K255" s="77" t="n">
        <v>5.43175720611107</v>
      </c>
    </row>
    <row r="256">
      <c r="A256" s="77" t="s">
        <v>151</v>
      </c>
      <c r="B256" s="77" t="s">
        <v>152</v>
      </c>
      <c r="C256" s="77" t="s">
        <v>17</v>
      </c>
      <c r="D256" s="77" t="n">
        <v>6931.0328477</v>
      </c>
      <c r="E256" s="77" t="n">
        <v>8.12961650049484</v>
      </c>
      <c r="F256" s="77" t="n">
        <v>16.5927841063771</v>
      </c>
      <c r="G256" s="77" t="n">
        <v>6.05853413171982</v>
      </c>
      <c r="H256" s="77" t="n">
        <v>34840.3347737</v>
      </c>
      <c r="I256" s="77" t="n">
        <v>3.07524628039685</v>
      </c>
      <c r="J256" s="77" t="n">
        <v>83.4072158936229</v>
      </c>
      <c r="K256" s="77" t="n">
        <v>1.2052668078138</v>
      </c>
    </row>
    <row r="257">
      <c r="A257" s="77" t="s">
        <v>153</v>
      </c>
      <c r="B257" s="77" t="s">
        <v>154</v>
      </c>
      <c r="C257" s="77" t="s">
        <v>16</v>
      </c>
      <c r="D257" s="77" t="n">
        <v>1117.9070152</v>
      </c>
      <c r="E257" s="77" t="n">
        <v>25.5420561582068</v>
      </c>
      <c r="F257" s="77" t="n">
        <v>19.0521561047752</v>
      </c>
      <c r="G257" s="77" t="n">
        <v>16.5778828985003</v>
      </c>
      <c r="H257" s="77" t="n">
        <v>4749.7071753</v>
      </c>
      <c r="I257" s="77" t="n">
        <v>14.271021750562</v>
      </c>
      <c r="J257" s="77" t="n">
        <v>80.9478438952248</v>
      </c>
      <c r="K257" s="77" t="n">
        <v>3.90182613483474</v>
      </c>
    </row>
    <row r="258">
      <c r="A258" s="77" t="s">
        <v>153</v>
      </c>
      <c r="B258" s="77" t="s">
        <v>154</v>
      </c>
      <c r="C258" s="77" t="s">
        <v>17</v>
      </c>
      <c r="D258" s="77" t="n">
        <v>8740.0929848</v>
      </c>
      <c r="E258" s="77" t="n">
        <v>9.46525132144131</v>
      </c>
      <c r="F258" s="77" t="n">
        <v>17.4142258252715</v>
      </c>
      <c r="G258" s="77" t="n">
        <v>6.9842657086884</v>
      </c>
      <c r="H258" s="77" t="n">
        <v>41449.2928225</v>
      </c>
      <c r="I258" s="77" t="n">
        <v>3.19231663530255</v>
      </c>
      <c r="J258" s="77" t="n">
        <v>82.5857741747285</v>
      </c>
      <c r="K258" s="77" t="n">
        <v>1.47271829186312</v>
      </c>
    </row>
    <row r="259">
      <c r="A259" s="77" t="s">
        <v>155</v>
      </c>
      <c r="B259" s="77" t="s">
        <v>156</v>
      </c>
      <c r="C259" s="77" t="s">
        <v>16</v>
      </c>
      <c r="D259" s="77" t="n">
        <v>1634.7234548</v>
      </c>
      <c r="E259" s="77" t="n">
        <v>25.6554657917272</v>
      </c>
      <c r="F259" s="77" t="n">
        <v>19.8053108807837</v>
      </c>
      <c r="G259" s="77" t="n">
        <v>16.8110049667925</v>
      </c>
      <c r="H259" s="77" t="n">
        <v>6619.2416793</v>
      </c>
      <c r="I259" s="77" t="n">
        <v>14.8021229962806</v>
      </c>
      <c r="J259" s="77" t="n">
        <v>80.1946891192163</v>
      </c>
      <c r="K259" s="77" t="n">
        <v>4.15173602195489</v>
      </c>
    </row>
    <row r="260">
      <c r="A260" s="77" t="s">
        <v>155</v>
      </c>
      <c r="B260" s="77" t="s">
        <v>156</v>
      </c>
      <c r="C260" s="77" t="s">
        <v>17</v>
      </c>
      <c r="D260" s="77" t="n">
        <v>15066.2765437</v>
      </c>
      <c r="E260" s="77" t="n">
        <v>7.10335281331472</v>
      </c>
      <c r="F260" s="77" t="n">
        <v>17.8798422932691</v>
      </c>
      <c r="G260" s="77" t="n">
        <v>5.6611383132062</v>
      </c>
      <c r="H260" s="77" t="n">
        <v>69197.7583207</v>
      </c>
      <c r="I260" s="77" t="n">
        <v>2.52152594648094</v>
      </c>
      <c r="J260" s="77" t="n">
        <v>82.1201577067309</v>
      </c>
      <c r="K260" s="77" t="n">
        <v>1.23258726075503</v>
      </c>
    </row>
    <row r="261">
      <c r="A261" s="77" t="s">
        <v>157</v>
      </c>
      <c r="B261" s="77" t="s">
        <v>158</v>
      </c>
      <c r="C261" s="77" t="s">
        <v>16</v>
      </c>
      <c r="D261" s="77" t="n">
        <v>469.4590865</v>
      </c>
      <c r="E261" s="77" t="n">
        <v>40.5308452443248</v>
      </c>
      <c r="F261" s="77" t="n">
        <v>20.7396983565467</v>
      </c>
      <c r="G261" s="77" t="n">
        <v>28.2628793859659</v>
      </c>
      <c r="H261" s="77" t="n">
        <v>1794.1181287</v>
      </c>
      <c r="I261" s="77" t="n">
        <v>26.9099166085568</v>
      </c>
      <c r="J261" s="77" t="n">
        <v>79.2603016434533</v>
      </c>
      <c r="K261" s="77" t="n">
        <v>7.39542470818757</v>
      </c>
    </row>
    <row r="262">
      <c r="A262" s="77" t="s">
        <v>157</v>
      </c>
      <c r="B262" s="77" t="s">
        <v>158</v>
      </c>
      <c r="C262" s="77" t="s">
        <v>17</v>
      </c>
      <c r="D262" s="77" t="n">
        <v>15194.5409139</v>
      </c>
      <c r="E262" s="77" t="n">
        <v>8.19082296916186</v>
      </c>
      <c r="F262" s="77" t="n">
        <v>15.1832411233368</v>
      </c>
      <c r="G262" s="77" t="n">
        <v>6.79363289150431</v>
      </c>
      <c r="H262" s="77" t="n">
        <v>84879.8818689</v>
      </c>
      <c r="I262" s="77" t="n">
        <v>2.52901708934953</v>
      </c>
      <c r="J262" s="77" t="n">
        <v>84.8167588766632</v>
      </c>
      <c r="K262" s="77" t="n">
        <v>1.21614369213444</v>
      </c>
    </row>
    <row r="263">
      <c r="A263" s="77" t="s">
        <v>159</v>
      </c>
      <c r="B263" s="77" t="s">
        <v>160</v>
      </c>
      <c r="C263" s="77" t="s">
        <v>16</v>
      </c>
      <c r="D263" s="77" t="n">
        <v>504.2571105</v>
      </c>
      <c r="E263" s="77" t="n">
        <v>34.448248372675</v>
      </c>
      <c r="F263" s="77" t="n">
        <v>20.634548933846</v>
      </c>
      <c r="G263" s="77" t="n">
        <v>21.1177548578372</v>
      </c>
      <c r="H263" s="77" t="n">
        <v>1939.4944448</v>
      </c>
      <c r="I263" s="77" t="n">
        <v>23.9417572547531</v>
      </c>
      <c r="J263" s="77" t="n">
        <v>79.3654510661541</v>
      </c>
      <c r="K263" s="77" t="n">
        <v>5.49049164508352</v>
      </c>
    </row>
    <row r="264">
      <c r="A264" s="77" t="s">
        <v>159</v>
      </c>
      <c r="B264" s="77" t="s">
        <v>160</v>
      </c>
      <c r="C264" s="77" t="s">
        <v>17</v>
      </c>
      <c r="D264" s="77" t="n">
        <v>8660.7428888</v>
      </c>
      <c r="E264" s="77" t="n">
        <v>6.66979865444522</v>
      </c>
      <c r="F264" s="77" t="n">
        <v>15.2088947289154</v>
      </c>
      <c r="G264" s="77" t="n">
        <v>5.5866729948784</v>
      </c>
      <c r="H264" s="77" t="n">
        <v>48284.5055541</v>
      </c>
      <c r="I264" s="77" t="n">
        <v>3.3033545403969</v>
      </c>
      <c r="J264" s="77" t="n">
        <v>84.7911052710846</v>
      </c>
      <c r="K264" s="77" t="n">
        <v>1.00207588039256</v>
      </c>
    </row>
    <row r="265">
      <c r="A265" s="77" t="s">
        <v>161</v>
      </c>
      <c r="B265" s="77" t="s">
        <v>162</v>
      </c>
      <c r="C265" s="77" t="s">
        <v>16</v>
      </c>
      <c r="D265" s="77" t="n">
        <v>1476.6778454</v>
      </c>
      <c r="E265" s="77" t="n">
        <v>38.208163441223</v>
      </c>
      <c r="F265" s="77" t="n">
        <v>20.5908695065733</v>
      </c>
      <c r="G265" s="77" t="n">
        <v>24.9200357855162</v>
      </c>
      <c r="H265" s="77" t="n">
        <v>5694.8398262</v>
      </c>
      <c r="I265" s="77" t="n">
        <v>18.1514279412927</v>
      </c>
      <c r="J265" s="77" t="n">
        <v>79.4091304934267</v>
      </c>
      <c r="K265" s="77" t="n">
        <v>6.46179100275096</v>
      </c>
    </row>
    <row r="266">
      <c r="A266" s="77" t="s">
        <v>161</v>
      </c>
      <c r="B266" s="77" t="s">
        <v>162</v>
      </c>
      <c r="C266" s="77" t="s">
        <v>17</v>
      </c>
      <c r="D266" s="77" t="n">
        <v>25580.3221552</v>
      </c>
      <c r="E266" s="77" t="n">
        <v>9.26534836503615</v>
      </c>
      <c r="F266" s="77" t="n">
        <v>19.3323878144817</v>
      </c>
      <c r="G266" s="77" t="n">
        <v>6.34432842587872</v>
      </c>
      <c r="H266" s="77" t="n">
        <v>106738.1601796</v>
      </c>
      <c r="I266" s="77" t="n">
        <v>2.93503107564432</v>
      </c>
      <c r="J266" s="77" t="n">
        <v>80.6676121855183</v>
      </c>
      <c r="K266" s="77" t="n">
        <v>1.52044933807457</v>
      </c>
    </row>
    <row r="267">
      <c r="A267" s="77" t="s">
        <v>163</v>
      </c>
      <c r="B267" s="77" t="s">
        <v>164</v>
      </c>
      <c r="C267" s="77" t="s">
        <v>16</v>
      </c>
      <c r="D267" s="77" t="n">
        <v>948.8764968</v>
      </c>
      <c r="E267" s="77" t="n">
        <v>22.0576735098771</v>
      </c>
      <c r="F267" s="77" t="n">
        <v>19.5730698591655</v>
      </c>
      <c r="G267" s="77" t="n">
        <v>16.7135171998096</v>
      </c>
      <c r="H267" s="77" t="n">
        <v>3898.9910254</v>
      </c>
      <c r="I267" s="77" t="n">
        <v>14.7193109634929</v>
      </c>
      <c r="J267" s="77" t="n">
        <v>80.4269301408345</v>
      </c>
      <c r="K267" s="77" t="n">
        <v>4.06747888016359</v>
      </c>
    </row>
    <row r="268">
      <c r="A268" s="77" t="s">
        <v>163</v>
      </c>
      <c r="B268" s="77" t="s">
        <v>164</v>
      </c>
      <c r="C268" s="77" t="s">
        <v>17</v>
      </c>
      <c r="D268" s="77" t="n">
        <v>10908.1235028</v>
      </c>
      <c r="E268" s="77" t="n">
        <v>5.66904937019481</v>
      </c>
      <c r="F268" s="77" t="n">
        <v>15.8474292597602</v>
      </c>
      <c r="G268" s="77" t="n">
        <v>4.64991490552059</v>
      </c>
      <c r="H268" s="77" t="n">
        <v>57924.0089775</v>
      </c>
      <c r="I268" s="77" t="n">
        <v>2.18872285358141</v>
      </c>
      <c r="J268" s="77" t="n">
        <v>84.1525707402398</v>
      </c>
      <c r="K268" s="77" t="n">
        <v>0.875661870825129</v>
      </c>
    </row>
    <row r="269">
      <c r="A269" s="77" t="s">
        <v>165</v>
      </c>
      <c r="B269" s="77" t="s">
        <v>166</v>
      </c>
      <c r="C269" s="77" t="s">
        <v>16</v>
      </c>
      <c r="D269" s="77" t="n">
        <v>387.7040103</v>
      </c>
      <c r="E269" s="77" t="n">
        <v>43.2921218027014</v>
      </c>
      <c r="F269" s="77" t="n">
        <v>12.8661078477838</v>
      </c>
      <c r="G269" s="77" t="n">
        <v>26.848315794872</v>
      </c>
      <c r="H269" s="77" t="n">
        <v>2625.6704685</v>
      </c>
      <c r="I269" s="77" t="n">
        <v>21.9007349564403</v>
      </c>
      <c r="J269" s="77" t="n">
        <v>87.1338921522162</v>
      </c>
      <c r="K269" s="77" t="n">
        <v>3.96439683819854</v>
      </c>
    </row>
    <row r="270">
      <c r="A270" s="77" t="s">
        <v>165</v>
      </c>
      <c r="B270" s="77" t="s">
        <v>166</v>
      </c>
      <c r="C270" s="77" t="s">
        <v>17</v>
      </c>
      <c r="D270" s="77" t="n">
        <v>11846.2959911</v>
      </c>
      <c r="E270" s="77" t="n">
        <v>7.66829053520183</v>
      </c>
      <c r="F270" s="77" t="n">
        <v>15.6094903873124</v>
      </c>
      <c r="G270" s="77" t="n">
        <v>6.15407320972063</v>
      </c>
      <c r="H270" s="77" t="n">
        <v>64045.3295339</v>
      </c>
      <c r="I270" s="77" t="n">
        <v>2.62347362207237</v>
      </c>
      <c r="J270" s="77" t="n">
        <v>84.3905096126876</v>
      </c>
      <c r="K270" s="77" t="n">
        <v>1.13830271971137</v>
      </c>
    </row>
    <row r="271">
      <c r="A271" s="77" t="s">
        <v>167</v>
      </c>
      <c r="B271" s="77" t="s">
        <v>168</v>
      </c>
      <c r="C271" s="77" t="s">
        <v>16</v>
      </c>
      <c r="D271" s="77" t="n">
        <v>1192.6490823</v>
      </c>
      <c r="E271" s="77" t="n">
        <v>26.4075131426588</v>
      </c>
      <c r="F271" s="77" t="n">
        <v>22.9211809662859</v>
      </c>
      <c r="G271" s="77" t="n">
        <v>14.7318587286697</v>
      </c>
      <c r="H271" s="77" t="n">
        <v>4010.6128441</v>
      </c>
      <c r="I271" s="77" t="n">
        <v>18.6043926133412</v>
      </c>
      <c r="J271" s="77" t="n">
        <v>77.0788190337141</v>
      </c>
      <c r="K271" s="77" t="n">
        <v>4.38086109936247</v>
      </c>
    </row>
    <row r="272">
      <c r="A272" s="77" t="s">
        <v>167</v>
      </c>
      <c r="B272" s="77" t="s">
        <v>168</v>
      </c>
      <c r="C272" s="77" t="s">
        <v>17</v>
      </c>
      <c r="D272" s="77" t="n">
        <v>13914.350917</v>
      </c>
      <c r="E272" s="77" t="n">
        <v>5.97287160486348</v>
      </c>
      <c r="F272" s="77" t="n">
        <v>16.5105061495824</v>
      </c>
      <c r="G272" s="77" t="n">
        <v>4.79737346180474</v>
      </c>
      <c r="H272" s="77" t="n">
        <v>70361.3871551</v>
      </c>
      <c r="I272" s="77" t="n">
        <v>2.59079423523481</v>
      </c>
      <c r="J272" s="77" t="n">
        <v>83.4894938504176</v>
      </c>
      <c r="K272" s="77" t="n">
        <v>0.948706961679277</v>
      </c>
    </row>
    <row r="273">
      <c r="A273" s="77" t="s">
        <v>169</v>
      </c>
      <c r="B273" s="77" t="s">
        <v>170</v>
      </c>
      <c r="C273" s="77" t="s">
        <v>16</v>
      </c>
      <c r="D273" s="77" t="n">
        <v>639.0869041</v>
      </c>
      <c r="E273" s="77" t="n">
        <v>32.5838192865954</v>
      </c>
      <c r="F273" s="77" t="n">
        <v>18.051183984109</v>
      </c>
      <c r="G273" s="77" t="n">
        <v>20.9540055022073</v>
      </c>
      <c r="H273" s="77" t="n">
        <v>2901.3285316</v>
      </c>
      <c r="I273" s="77" t="n">
        <v>20.3122070842581</v>
      </c>
      <c r="J273" s="77" t="n">
        <v>81.948816015891</v>
      </c>
      <c r="K273" s="77" t="n">
        <v>4.61562017504961</v>
      </c>
    </row>
    <row r="274">
      <c r="A274" s="77" t="s">
        <v>169</v>
      </c>
      <c r="B274" s="77" t="s">
        <v>170</v>
      </c>
      <c r="C274" s="77" t="s">
        <v>17</v>
      </c>
      <c r="D274" s="77" t="n">
        <v>14117.9130966</v>
      </c>
      <c r="E274" s="77" t="n">
        <v>7.24415895662151</v>
      </c>
      <c r="F274" s="77" t="n">
        <v>15.6805444977189</v>
      </c>
      <c r="G274" s="77" t="n">
        <v>5.65035950507453</v>
      </c>
      <c r="H274" s="77" t="n">
        <v>75916.6714719</v>
      </c>
      <c r="I274" s="77" t="n">
        <v>2.13484355174008</v>
      </c>
      <c r="J274" s="77" t="n">
        <v>84.3194555022811</v>
      </c>
      <c r="K274" s="77" t="n">
        <v>1.05077426223457</v>
      </c>
    </row>
    <row r="275">
      <c r="A275" s="77" t="s">
        <v>171</v>
      </c>
      <c r="B275" s="77" t="s">
        <v>172</v>
      </c>
      <c r="C275" s="77" t="s">
        <v>16</v>
      </c>
      <c r="D275" s="77" t="n">
        <v>990.8969837</v>
      </c>
      <c r="E275" s="77" t="n">
        <v>35.4185999824749</v>
      </c>
      <c r="F275" s="77" t="n">
        <v>20.3059790456256</v>
      </c>
      <c r="G275" s="77" t="n">
        <v>22.2054175985988</v>
      </c>
      <c r="H275" s="77" t="n">
        <v>3888.9316691</v>
      </c>
      <c r="I275" s="77" t="n">
        <v>25.7783770765233</v>
      </c>
      <c r="J275" s="77" t="n">
        <v>79.6940209543745</v>
      </c>
      <c r="K275" s="77" t="n">
        <v>5.6579243844988</v>
      </c>
    </row>
    <row r="276">
      <c r="A276" s="77" t="s">
        <v>171</v>
      </c>
      <c r="B276" s="77" t="s">
        <v>172</v>
      </c>
      <c r="C276" s="77" t="s">
        <v>17</v>
      </c>
      <c r="D276" s="77" t="n">
        <v>23982.1030166</v>
      </c>
      <c r="E276" s="77" t="n">
        <v>6.27878778085264</v>
      </c>
      <c r="F276" s="77" t="n">
        <v>17.6955511823408</v>
      </c>
      <c r="G276" s="77" t="n">
        <v>5.31660745668608</v>
      </c>
      <c r="H276" s="77" t="n">
        <v>111544.0683328</v>
      </c>
      <c r="I276" s="77" t="n">
        <v>2.7804877800834</v>
      </c>
      <c r="J276" s="77" t="n">
        <v>82.3044488176592</v>
      </c>
      <c r="K276" s="77" t="n">
        <v>1.14307671963921</v>
      </c>
    </row>
    <row r="277">
      <c r="A277" s="77" t="s">
        <v>173</v>
      </c>
      <c r="B277" s="77" t="s">
        <v>174</v>
      </c>
      <c r="C277" s="77" t="s">
        <v>16</v>
      </c>
      <c r="D277" s="77" t="n">
        <v>544.9385139</v>
      </c>
      <c r="E277" s="77" t="n">
        <v>23.3374538233634</v>
      </c>
      <c r="F277" s="77" t="n">
        <v>19.4349719201092</v>
      </c>
      <c r="G277" s="77" t="n">
        <v>15.8453852255293</v>
      </c>
      <c r="H277" s="77" t="n">
        <v>2258.9683615</v>
      </c>
      <c r="I277" s="77" t="n">
        <v>14.4136422540994</v>
      </c>
      <c r="J277" s="77" t="n">
        <v>80.5650280798908</v>
      </c>
      <c r="K277" s="77" t="n">
        <v>3.8224354196972</v>
      </c>
    </row>
    <row r="278">
      <c r="A278" s="77" t="s">
        <v>173</v>
      </c>
      <c r="B278" s="77" t="s">
        <v>174</v>
      </c>
      <c r="C278" s="77" t="s">
        <v>17</v>
      </c>
      <c r="D278" s="77" t="n">
        <v>5759.0614872</v>
      </c>
      <c r="E278" s="77" t="n">
        <v>6.9175855991932</v>
      </c>
      <c r="F278" s="77" t="n">
        <v>17.2050472485762</v>
      </c>
      <c r="G278" s="77" t="n">
        <v>5.06049010538248</v>
      </c>
      <c r="H278" s="77" t="n">
        <v>27714.0316348</v>
      </c>
      <c r="I278" s="77" t="n">
        <v>2.66109587238735</v>
      </c>
      <c r="J278" s="77" t="n">
        <v>82.7949527514238</v>
      </c>
      <c r="K278" s="77" t="n">
        <v>1.05158549489673</v>
      </c>
    </row>
    <row r="279">
      <c r="A279" s="77" t="s">
        <v>175</v>
      </c>
      <c r="B279" s="77" t="s">
        <v>176</v>
      </c>
      <c r="C279" s="77" t="s">
        <v>16</v>
      </c>
      <c r="D279" s="77" t="n">
        <v>1354.9808927</v>
      </c>
      <c r="E279" s="77" t="n">
        <v>28.6600577983914</v>
      </c>
      <c r="F279" s="77" t="n">
        <v>35.0661687013403</v>
      </c>
      <c r="G279" s="77" t="n">
        <v>13.9246611653857</v>
      </c>
      <c r="H279" s="77" t="n">
        <v>2509.0879317</v>
      </c>
      <c r="I279" s="77" t="n">
        <v>26.2730647204208</v>
      </c>
      <c r="J279" s="77" t="n">
        <v>64.9338312986597</v>
      </c>
      <c r="K279" s="77" t="n">
        <v>7.51972442975956</v>
      </c>
    </row>
    <row r="280">
      <c r="A280" s="77" t="s">
        <v>175</v>
      </c>
      <c r="B280" s="77" t="s">
        <v>176</v>
      </c>
      <c r="C280" s="77" t="s">
        <v>17</v>
      </c>
      <c r="D280" s="77" t="n">
        <v>19786.0191083</v>
      </c>
      <c r="E280" s="77" t="n">
        <v>6.58446785986364</v>
      </c>
      <c r="F280" s="77" t="n">
        <v>21.4385145652078</v>
      </c>
      <c r="G280" s="77" t="n">
        <v>4.25202961567521</v>
      </c>
      <c r="H280" s="77" t="n">
        <v>72505.9120706</v>
      </c>
      <c r="I280" s="77" t="n">
        <v>3.43525506529742</v>
      </c>
      <c r="J280" s="77" t="n">
        <v>78.5614854347922</v>
      </c>
      <c r="K280" s="77" t="n">
        <v>1.1603293693194</v>
      </c>
    </row>
    <row r="281">
      <c r="A281" s="77" t="s">
        <v>177</v>
      </c>
      <c r="B281" s="77" t="s">
        <v>178</v>
      </c>
      <c r="C281" s="77" t="s">
        <v>16</v>
      </c>
      <c r="D281" s="77" t="n">
        <v>1077.3358984</v>
      </c>
      <c r="E281" s="77" t="n">
        <v>24.1093612449437</v>
      </c>
      <c r="F281" s="77" t="n">
        <v>30.9363948950593</v>
      </c>
      <c r="G281" s="77" t="n">
        <v>10.2372165878376</v>
      </c>
      <c r="H281" s="77" t="n">
        <v>2405.0863491</v>
      </c>
      <c r="I281" s="77" t="n">
        <v>19.4183245567255</v>
      </c>
      <c r="J281" s="77" t="n">
        <v>69.0636051049407</v>
      </c>
      <c r="K281" s="77" t="n">
        <v>4.58566526474214</v>
      </c>
    </row>
    <row r="282">
      <c r="A282" s="77" t="s">
        <v>177</v>
      </c>
      <c r="B282" s="77" t="s">
        <v>178</v>
      </c>
      <c r="C282" s="77" t="s">
        <v>17</v>
      </c>
      <c r="D282" s="77" t="n">
        <v>17090.6641007</v>
      </c>
      <c r="E282" s="77" t="n">
        <v>5.64337807113788</v>
      </c>
      <c r="F282" s="77" t="n">
        <v>23.0172403318179</v>
      </c>
      <c r="G282" s="77" t="n">
        <v>3.62429794803081</v>
      </c>
      <c r="H282" s="77" t="n">
        <v>57160.9136485</v>
      </c>
      <c r="I282" s="77" t="n">
        <v>2.919954104101</v>
      </c>
      <c r="J282" s="77" t="n">
        <v>76.9827596681821</v>
      </c>
      <c r="K282" s="77" t="n">
        <v>1.08363661245076</v>
      </c>
    </row>
    <row r="283">
      <c r="A283" s="77" t="s">
        <v>179</v>
      </c>
      <c r="B283" s="77" t="s">
        <v>180</v>
      </c>
      <c r="C283" s="77" t="s">
        <v>16</v>
      </c>
      <c r="D283" s="77" t="n">
        <v>729.0627627</v>
      </c>
      <c r="E283" s="77" t="n">
        <v>19.4631346132247</v>
      </c>
      <c r="F283" s="77" t="n">
        <v>33.323206106601</v>
      </c>
      <c r="G283" s="77" t="n">
        <v>8.03009159468892</v>
      </c>
      <c r="H283" s="77" t="n">
        <v>1458.7902319</v>
      </c>
      <c r="I283" s="77" t="n">
        <v>15.8102727543674</v>
      </c>
      <c r="J283" s="77" t="n">
        <v>66.676793893399</v>
      </c>
      <c r="K283" s="77" t="n">
        <v>4.01321631769692</v>
      </c>
    </row>
    <row r="284">
      <c r="A284" s="77" t="s">
        <v>179</v>
      </c>
      <c r="B284" s="77" t="s">
        <v>180</v>
      </c>
      <c r="C284" s="77" t="s">
        <v>17</v>
      </c>
      <c r="D284" s="77" t="n">
        <v>4479.9372398</v>
      </c>
      <c r="E284" s="77" t="n">
        <v>5.99982549868946</v>
      </c>
      <c r="F284" s="77" t="n">
        <v>25.6860241845706</v>
      </c>
      <c r="G284" s="77" t="n">
        <v>3.88437598532234</v>
      </c>
      <c r="H284" s="77" t="n">
        <v>12961.2097731</v>
      </c>
      <c r="I284" s="77" t="n">
        <v>3.19606043236738</v>
      </c>
      <c r="J284" s="77" t="n">
        <v>74.3139758154294</v>
      </c>
      <c r="K284" s="77" t="n">
        <v>1.34260311611856</v>
      </c>
    </row>
    <row r="285">
      <c r="A285" s="77" t="s">
        <v>181</v>
      </c>
      <c r="B285" s="77" t="s">
        <v>182</v>
      </c>
      <c r="C285" s="77" t="s">
        <v>16</v>
      </c>
      <c r="D285" s="77" t="n">
        <v>325.8602249</v>
      </c>
      <c r="E285" s="77" t="n">
        <v>34.5722363935188</v>
      </c>
      <c r="F285" s="77" t="n">
        <v>24.1382926245765</v>
      </c>
      <c r="G285" s="77" t="n">
        <v>20.9373276082665</v>
      </c>
      <c r="H285" s="77" t="n">
        <v>1024.1119126</v>
      </c>
      <c r="I285" s="77" t="n">
        <v>24.8732492323365</v>
      </c>
      <c r="J285" s="77" t="n">
        <v>75.8617073754235</v>
      </c>
      <c r="K285" s="77" t="n">
        <v>6.66200851615278</v>
      </c>
    </row>
    <row r="286">
      <c r="A286" s="77" t="s">
        <v>181</v>
      </c>
      <c r="B286" s="77" t="s">
        <v>182</v>
      </c>
      <c r="C286" s="77" t="s">
        <v>17</v>
      </c>
      <c r="D286" s="77" t="n">
        <v>10115.1397736</v>
      </c>
      <c r="E286" s="77" t="n">
        <v>5.57121046213443</v>
      </c>
      <c r="F286" s="77" t="n">
        <v>21.9450538253271</v>
      </c>
      <c r="G286" s="77" t="n">
        <v>4.13967144835867</v>
      </c>
      <c r="H286" s="77" t="n">
        <v>35977.8880864</v>
      </c>
      <c r="I286" s="77" t="n">
        <v>2.70167053035642</v>
      </c>
      <c r="J286" s="77" t="n">
        <v>78.0549461746729</v>
      </c>
      <c r="K286" s="77" t="n">
        <v>1.1638636269136</v>
      </c>
    </row>
    <row r="287">
      <c r="A287" s="77" t="s">
        <v>183</v>
      </c>
      <c r="B287" s="77" t="s">
        <v>184</v>
      </c>
      <c r="C287" s="77" t="s">
        <v>16</v>
      </c>
      <c r="D287" s="77" t="n">
        <v>966.3311461</v>
      </c>
      <c r="E287" s="77" t="n">
        <v>34.5359604521685</v>
      </c>
      <c r="F287" s="77" t="n">
        <v>23.0638628896257</v>
      </c>
      <c r="G287" s="77" t="n">
        <v>20.1569675588312</v>
      </c>
      <c r="H287" s="77" t="n">
        <v>3223.4750053</v>
      </c>
      <c r="I287" s="77" t="n">
        <v>22.9052637778785</v>
      </c>
      <c r="J287" s="77" t="n">
        <v>76.9361371103743</v>
      </c>
      <c r="K287" s="77" t="n">
        <v>6.04264203414012</v>
      </c>
    </row>
    <row r="288">
      <c r="A288" s="77" t="s">
        <v>183</v>
      </c>
      <c r="B288" s="77" t="s">
        <v>184</v>
      </c>
      <c r="C288" s="77" t="s">
        <v>17</v>
      </c>
      <c r="D288" s="77" t="n">
        <v>23643.6688579</v>
      </c>
      <c r="E288" s="77" t="n">
        <v>6.32565692544193</v>
      </c>
      <c r="F288" s="77" t="n">
        <v>20.2667788718226</v>
      </c>
      <c r="G288" s="77" t="n">
        <v>4.42987019425043</v>
      </c>
      <c r="H288" s="77" t="n">
        <v>93018.5250084</v>
      </c>
      <c r="I288" s="77" t="n">
        <v>3.45794403832092</v>
      </c>
      <c r="J288" s="77" t="n">
        <v>79.7332211281774</v>
      </c>
      <c r="K288" s="77" t="n">
        <v>1.12599489130665</v>
      </c>
    </row>
    <row r="289">
      <c r="A289" s="77" t="s">
        <v>185</v>
      </c>
      <c r="B289" s="77" t="s">
        <v>186</v>
      </c>
      <c r="C289" s="77" t="s">
        <v>16</v>
      </c>
      <c r="D289" s="77" t="n">
        <v>1814.0513518</v>
      </c>
      <c r="E289" s="77" t="n">
        <v>22.2956167164655</v>
      </c>
      <c r="F289" s="77" t="n">
        <v>27.5557073266233</v>
      </c>
      <c r="G289" s="77" t="n">
        <v>11.2432526468606</v>
      </c>
      <c r="H289" s="77" t="n">
        <v>4769.1632625</v>
      </c>
      <c r="I289" s="77" t="n">
        <v>14.656503949424</v>
      </c>
      <c r="J289" s="77" t="n">
        <v>72.4442926733767</v>
      </c>
      <c r="K289" s="77" t="n">
        <v>4.27660714051021</v>
      </c>
    </row>
    <row r="290">
      <c r="A290" s="77" t="s">
        <v>185</v>
      </c>
      <c r="B290" s="77" t="s">
        <v>186</v>
      </c>
      <c r="C290" s="77" t="s">
        <v>17</v>
      </c>
      <c r="D290" s="77" t="n">
        <v>16136.9486489</v>
      </c>
      <c r="E290" s="77" t="n">
        <v>7.25261107313661</v>
      </c>
      <c r="F290" s="77" t="n">
        <v>23.4511909118383</v>
      </c>
      <c r="G290" s="77" t="n">
        <v>4.41406082092567</v>
      </c>
      <c r="H290" s="77" t="n">
        <v>52673.8367375</v>
      </c>
      <c r="I290" s="77" t="n">
        <v>2.59177058237062</v>
      </c>
      <c r="J290" s="77" t="n">
        <v>76.5488090881617</v>
      </c>
      <c r="K290" s="77" t="n">
        <v>1.35227424490399</v>
      </c>
    </row>
    <row r="291">
      <c r="A291" s="77" t="s">
        <v>187</v>
      </c>
      <c r="B291" s="77" t="s">
        <v>188</v>
      </c>
      <c r="C291" s="77" t="s">
        <v>16</v>
      </c>
      <c r="D291" s="77" t="n">
        <v>2842.8941049</v>
      </c>
      <c r="E291" s="77" t="n">
        <v>25.9785320696444</v>
      </c>
      <c r="F291" s="77" t="n">
        <v>24.8489321065268</v>
      </c>
      <c r="G291" s="77" t="n">
        <v>13.7890883902784</v>
      </c>
      <c r="H291" s="77" t="n">
        <v>8597.8152693</v>
      </c>
      <c r="I291" s="77" t="n">
        <v>20.7834489525435</v>
      </c>
      <c r="J291" s="77" t="n">
        <v>75.1510678934732</v>
      </c>
      <c r="K291" s="77" t="n">
        <v>4.55940455439199</v>
      </c>
    </row>
    <row r="292">
      <c r="A292" s="77" t="s">
        <v>187</v>
      </c>
      <c r="B292" s="77" t="s">
        <v>188</v>
      </c>
      <c r="C292" s="77" t="s">
        <v>17</v>
      </c>
      <c r="D292" s="77" t="n">
        <v>26467.1058937</v>
      </c>
      <c r="E292" s="77" t="n">
        <v>6.60463120749187</v>
      </c>
      <c r="F292" s="77" t="n">
        <v>22.0762886792656</v>
      </c>
      <c r="G292" s="77" t="n">
        <v>4.65040586146351</v>
      </c>
      <c r="H292" s="77" t="n">
        <v>93422.1847304</v>
      </c>
      <c r="I292" s="77" t="n">
        <v>3.45145412850845</v>
      </c>
      <c r="J292" s="77" t="n">
        <v>77.9237113207344</v>
      </c>
      <c r="K292" s="77" t="n">
        <v>1.3174898953523</v>
      </c>
    </row>
    <row r="293">
      <c r="A293" s="77" t="s">
        <v>189</v>
      </c>
      <c r="B293" s="77" t="s">
        <v>190</v>
      </c>
      <c r="C293" s="77" t="s">
        <v>16</v>
      </c>
      <c r="D293" s="77" t="n">
        <v>1726.3263661</v>
      </c>
      <c r="E293" s="77" t="n">
        <v>29.205805929574</v>
      </c>
      <c r="F293" s="77" t="n">
        <v>28.9180861442668</v>
      </c>
      <c r="G293" s="77" t="n">
        <v>13.5168175102329</v>
      </c>
      <c r="H293" s="77" t="n">
        <v>4243.3853136</v>
      </c>
      <c r="I293" s="77" t="n">
        <v>18.0239215326294</v>
      </c>
      <c r="J293" s="77" t="n">
        <v>71.0819138557332</v>
      </c>
      <c r="K293" s="77" t="n">
        <v>5.49901475571652</v>
      </c>
    </row>
    <row r="294">
      <c r="A294" s="77" t="s">
        <v>189</v>
      </c>
      <c r="B294" s="77" t="s">
        <v>190</v>
      </c>
      <c r="C294" s="77" t="s">
        <v>17</v>
      </c>
      <c r="D294" s="77" t="n">
        <v>21186.6736337</v>
      </c>
      <c r="E294" s="77" t="n">
        <v>6.35335762929826</v>
      </c>
      <c r="F294" s="77" t="n">
        <v>22.825477077445</v>
      </c>
      <c r="G294" s="77" t="n">
        <v>4.70783931838563</v>
      </c>
      <c r="H294" s="77" t="n">
        <v>71633.6146863</v>
      </c>
      <c r="I294" s="77" t="n">
        <v>2.61438956538222</v>
      </c>
      <c r="J294" s="77" t="n">
        <v>77.1745229225549</v>
      </c>
      <c r="K294" s="77" t="n">
        <v>1.39241130850839</v>
      </c>
    </row>
    <row r="295">
      <c r="A295" s="77" t="s">
        <v>191</v>
      </c>
      <c r="B295" s="77" t="s">
        <v>192</v>
      </c>
      <c r="C295" s="77" t="s">
        <v>16</v>
      </c>
      <c r="D295" s="77" t="n">
        <v>376.1479384</v>
      </c>
      <c r="E295" s="77" t="n">
        <v>34.620140631431</v>
      </c>
      <c r="F295" s="77" t="n">
        <v>23.6364047469613</v>
      </c>
      <c r="G295" s="77" t="n">
        <v>20.8691195639263</v>
      </c>
      <c r="H295" s="77" t="n">
        <v>1215.2444177</v>
      </c>
      <c r="I295" s="77" t="n">
        <v>23.3718631171453</v>
      </c>
      <c r="J295" s="77" t="n">
        <v>76.3635952530387</v>
      </c>
      <c r="K295" s="77" t="n">
        <v>6.45950410128263</v>
      </c>
    </row>
    <row r="296">
      <c r="A296" s="77" t="s">
        <v>191</v>
      </c>
      <c r="B296" s="77" t="s">
        <v>192</v>
      </c>
      <c r="C296" s="77" t="s">
        <v>17</v>
      </c>
      <c r="D296" s="77" t="n">
        <v>8401.8520619</v>
      </c>
      <c r="E296" s="77" t="n">
        <v>6.29979661469861</v>
      </c>
      <c r="F296" s="77" t="n">
        <v>21.2707228294806</v>
      </c>
      <c r="G296" s="77" t="n">
        <v>4.5854725044322</v>
      </c>
      <c r="H296" s="77" t="n">
        <v>31097.7555878</v>
      </c>
      <c r="I296" s="77" t="n">
        <v>2.93007116488773</v>
      </c>
      <c r="J296" s="77" t="n">
        <v>78.7292771705194</v>
      </c>
      <c r="K296" s="77" t="n">
        <v>1.23888238517328</v>
      </c>
    </row>
    <row r="297">
      <c r="A297" s="77" t="s">
        <v>193</v>
      </c>
      <c r="B297" s="77" t="s">
        <v>194</v>
      </c>
      <c r="C297" s="77" t="s">
        <v>16</v>
      </c>
      <c r="D297" s="77" t="n">
        <v>850.6342509</v>
      </c>
      <c r="E297" s="77" t="n">
        <v>24.711470728443</v>
      </c>
      <c r="F297" s="77" t="n">
        <v>18.9562510975512</v>
      </c>
      <c r="G297" s="77" t="n">
        <v>18.0088426387734</v>
      </c>
      <c r="H297" s="77" t="n">
        <v>3636.720588</v>
      </c>
      <c r="I297" s="77" t="n">
        <v>18.6629090495554</v>
      </c>
      <c r="J297" s="77" t="n">
        <v>81.0437489024488</v>
      </c>
      <c r="K297" s="77" t="n">
        <v>4.21229456509707</v>
      </c>
    </row>
    <row r="298">
      <c r="A298" s="77" t="s">
        <v>193</v>
      </c>
      <c r="B298" s="77" t="s">
        <v>194</v>
      </c>
      <c r="C298" s="77" t="s">
        <v>17</v>
      </c>
      <c r="D298" s="77" t="n">
        <v>15563.3657496</v>
      </c>
      <c r="E298" s="77" t="n">
        <v>6.05558689850658</v>
      </c>
      <c r="F298" s="77" t="n">
        <v>19.7535612572899</v>
      </c>
      <c r="G298" s="77" t="n">
        <v>4.55550904567079</v>
      </c>
      <c r="H298" s="77" t="n">
        <v>63224.2794091</v>
      </c>
      <c r="I298" s="77" t="n">
        <v>2.81337287857975</v>
      </c>
      <c r="J298" s="77" t="n">
        <v>80.2464387427101</v>
      </c>
      <c r="K298" s="77" t="n">
        <v>1.1213896641609</v>
      </c>
    </row>
    <row r="299">
      <c r="A299" s="77" t="s">
        <v>195</v>
      </c>
      <c r="B299" s="77" t="s">
        <v>196</v>
      </c>
      <c r="C299" s="77" t="s">
        <v>16</v>
      </c>
      <c r="D299" s="77" t="n">
        <v>1248.5438302</v>
      </c>
      <c r="E299" s="77" t="n">
        <v>22.2143290393935</v>
      </c>
      <c r="F299" s="77" t="n">
        <v>25.539470777151</v>
      </c>
      <c r="G299" s="77" t="n">
        <v>12.0537876992934</v>
      </c>
      <c r="H299" s="77" t="n">
        <v>3640.1394205</v>
      </c>
      <c r="I299" s="77" t="n">
        <v>20.1728078509254</v>
      </c>
      <c r="J299" s="77" t="n">
        <v>74.460529222849</v>
      </c>
      <c r="K299" s="77" t="n">
        <v>4.13436973807621</v>
      </c>
    </row>
    <row r="300">
      <c r="A300" s="77" t="s">
        <v>195</v>
      </c>
      <c r="B300" s="77" t="s">
        <v>196</v>
      </c>
      <c r="C300" s="77" t="s">
        <v>17</v>
      </c>
      <c r="D300" s="77" t="n">
        <v>14326.4561706</v>
      </c>
      <c r="E300" s="77" t="n">
        <v>6.06547622439424</v>
      </c>
      <c r="F300" s="77" t="n">
        <v>21.5703627797476</v>
      </c>
      <c r="G300" s="77" t="n">
        <v>3.58875368946758</v>
      </c>
      <c r="H300" s="77" t="n">
        <v>52090.860575</v>
      </c>
      <c r="I300" s="77" t="n">
        <v>2.9928349533288</v>
      </c>
      <c r="J300" s="77" t="n">
        <v>78.4296372202524</v>
      </c>
      <c r="K300" s="77" t="n">
        <v>0.987008505363637</v>
      </c>
    </row>
    <row r="301">
      <c r="A301" s="77" t="s">
        <v>197</v>
      </c>
      <c r="B301" s="77" t="s">
        <v>198</v>
      </c>
      <c r="C301" s="77" t="s">
        <v>16</v>
      </c>
      <c r="D301" s="77" t="n">
        <v>4406.559996</v>
      </c>
      <c r="E301" s="77" t="n">
        <v>22.1254018547617</v>
      </c>
      <c r="F301" s="77" t="n">
        <v>32.6229187209104</v>
      </c>
      <c r="G301" s="77" t="n">
        <v>9.53953452829024</v>
      </c>
      <c r="H301" s="77" t="n">
        <v>9100.9990109</v>
      </c>
      <c r="I301" s="77" t="n">
        <v>18.0254435712681</v>
      </c>
      <c r="J301" s="77" t="n">
        <v>67.3770812790896</v>
      </c>
      <c r="K301" s="77" t="n">
        <v>4.61889196806621</v>
      </c>
    </row>
    <row r="302">
      <c r="A302" s="77" t="s">
        <v>197</v>
      </c>
      <c r="B302" s="77" t="s">
        <v>198</v>
      </c>
      <c r="C302" s="77" t="s">
        <v>17</v>
      </c>
      <c r="D302" s="77" t="n">
        <v>37781.4400079</v>
      </c>
      <c r="E302" s="77" t="n">
        <v>6.84130865505073</v>
      </c>
      <c r="F302" s="77" t="n">
        <v>25.4723324591675</v>
      </c>
      <c r="G302" s="77" t="n">
        <v>3.8817547571343</v>
      </c>
      <c r="H302" s="77" t="n">
        <v>110542.000998</v>
      </c>
      <c r="I302" s="77" t="n">
        <v>3.15945059252509</v>
      </c>
      <c r="J302" s="77" t="n">
        <v>74.5276675408325</v>
      </c>
      <c r="K302" s="77" t="n">
        <v>1.32672000830439</v>
      </c>
    </row>
    <row r="303">
      <c r="A303" s="77" t="s">
        <v>199</v>
      </c>
      <c r="B303" s="77" t="s">
        <v>200</v>
      </c>
      <c r="C303" s="77" t="s">
        <v>16</v>
      </c>
      <c r="D303" s="77" t="n">
        <v>4488.8803537</v>
      </c>
      <c r="E303" s="77" t="n">
        <v>22.2102218924337</v>
      </c>
      <c r="F303" s="77" t="n">
        <v>26.2455526796953</v>
      </c>
      <c r="G303" s="77" t="n">
        <v>12.1694513284078</v>
      </c>
      <c r="H303" s="77" t="n">
        <v>12614.5139184</v>
      </c>
      <c r="I303" s="77" t="n">
        <v>12.9142362521144</v>
      </c>
      <c r="J303" s="77" t="n">
        <v>73.7544473203047</v>
      </c>
      <c r="K303" s="77" t="n">
        <v>4.33050463432579</v>
      </c>
    </row>
    <row r="304">
      <c r="A304" s="77" t="s">
        <v>199</v>
      </c>
      <c r="B304" s="77" t="s">
        <v>200</v>
      </c>
      <c r="C304" s="77" t="s">
        <v>17</v>
      </c>
      <c r="D304" s="77" t="n">
        <v>32807.1196476</v>
      </c>
      <c r="E304" s="77" t="n">
        <v>6.04842383962732</v>
      </c>
      <c r="F304" s="77" t="n">
        <v>22.2546974848342</v>
      </c>
      <c r="G304" s="77" t="n">
        <v>4.71520292251262</v>
      </c>
      <c r="H304" s="77" t="n">
        <v>114609.4860823</v>
      </c>
      <c r="I304" s="77" t="n">
        <v>2.97008167761108</v>
      </c>
      <c r="J304" s="77" t="n">
        <v>77.7453025151658</v>
      </c>
      <c r="K304" s="77" t="n">
        <v>1.34973318291037</v>
      </c>
    </row>
    <row r="305">
      <c r="A305" s="77" t="s">
        <v>201</v>
      </c>
      <c r="B305" s="77" t="s">
        <v>202</v>
      </c>
      <c r="C305" s="77" t="s">
        <v>16</v>
      </c>
      <c r="D305" s="77" t="n">
        <v>2289.0898768</v>
      </c>
      <c r="E305" s="77" t="n">
        <v>17.6483155072772</v>
      </c>
      <c r="F305" s="77" t="n">
        <v>23.6745777008879</v>
      </c>
      <c r="G305" s="77" t="n">
        <v>11.2772350993557</v>
      </c>
      <c r="H305" s="77" t="n">
        <v>7379.8888299</v>
      </c>
      <c r="I305" s="77" t="n">
        <v>14.2111471480344</v>
      </c>
      <c r="J305" s="77" t="n">
        <v>76.3254222991121</v>
      </c>
      <c r="K305" s="77" t="n">
        <v>3.49796660887894</v>
      </c>
    </row>
    <row r="306">
      <c r="A306" s="77" t="s">
        <v>201</v>
      </c>
      <c r="B306" s="77" t="s">
        <v>202</v>
      </c>
      <c r="C306" s="77" t="s">
        <v>17</v>
      </c>
      <c r="D306" s="77" t="n">
        <v>22882.9101235</v>
      </c>
      <c r="E306" s="77" t="n">
        <v>5.47475805558554</v>
      </c>
      <c r="F306" s="77" t="n">
        <v>24.9655292580464</v>
      </c>
      <c r="G306" s="77" t="n">
        <v>3.65119926752806</v>
      </c>
      <c r="H306" s="77" t="n">
        <v>68775.1111705</v>
      </c>
      <c r="I306" s="77" t="n">
        <v>3.20668615876478</v>
      </c>
      <c r="J306" s="77" t="n">
        <v>75.0344707419536</v>
      </c>
      <c r="K306" s="77" t="n">
        <v>1.21482994734396</v>
      </c>
    </row>
    <row r="307">
      <c r="A307" s="77" t="s">
        <v>203</v>
      </c>
      <c r="B307" s="77" t="s">
        <v>204</v>
      </c>
      <c r="C307" s="77" t="s">
        <v>16</v>
      </c>
      <c r="D307" s="77" t="n">
        <v>5700.9693896</v>
      </c>
      <c r="E307" s="77" t="n">
        <v>20.74780047945</v>
      </c>
      <c r="F307" s="77" t="n">
        <v>26.2247449616114</v>
      </c>
      <c r="G307" s="77" t="n">
        <v>12.7225628053239</v>
      </c>
      <c r="H307" s="77" t="n">
        <v>16037.9241552</v>
      </c>
      <c r="I307" s="77" t="n">
        <v>14.062156330032</v>
      </c>
      <c r="J307" s="77" t="n">
        <v>73.7752550383886</v>
      </c>
      <c r="K307" s="77" t="n">
        <v>4.5224644042788</v>
      </c>
    </row>
    <row r="308">
      <c r="A308" s="77" t="s">
        <v>203</v>
      </c>
      <c r="B308" s="77" t="s">
        <v>204</v>
      </c>
      <c r="C308" s="77" t="s">
        <v>17</v>
      </c>
      <c r="D308" s="77" t="n">
        <v>57818.0306078</v>
      </c>
      <c r="E308" s="77" t="n">
        <v>5.09922330321922</v>
      </c>
      <c r="F308" s="77" t="n">
        <v>20.9970142162184</v>
      </c>
      <c r="G308" s="77" t="n">
        <v>4.13217964303704</v>
      </c>
      <c r="H308" s="77" t="n">
        <v>217545.0758435</v>
      </c>
      <c r="I308" s="77" t="n">
        <v>3.06506187950639</v>
      </c>
      <c r="J308" s="77" t="n">
        <v>79.0029857837816</v>
      </c>
      <c r="K308" s="77" t="n">
        <v>1.09822981812706</v>
      </c>
    </row>
    <row r="309">
      <c r="A309" s="77" t="s">
        <v>205</v>
      </c>
      <c r="B309" s="77" t="s">
        <v>206</v>
      </c>
      <c r="C309" s="77" t="s">
        <v>16</v>
      </c>
      <c r="D309" s="77" t="n">
        <v>275.5855753</v>
      </c>
      <c r="E309" s="77" t="n">
        <v>46.9893013831902</v>
      </c>
      <c r="F309" s="77" t="n">
        <v>17.3626099456471</v>
      </c>
      <c r="G309" s="77" t="n">
        <v>29.5564507241342</v>
      </c>
      <c r="H309" s="77" t="n">
        <v>1311.6503078</v>
      </c>
      <c r="I309" s="77" t="n">
        <v>29.28045184236</v>
      </c>
      <c r="J309" s="77" t="n">
        <v>82.6373900543529</v>
      </c>
      <c r="K309" s="77" t="n">
        <v>6.20998708893577</v>
      </c>
    </row>
    <row r="310">
      <c r="A310" s="77" t="s">
        <v>205</v>
      </c>
      <c r="B310" s="77" t="s">
        <v>206</v>
      </c>
      <c r="C310" s="77" t="s">
        <v>17</v>
      </c>
      <c r="D310" s="77" t="n">
        <v>10371.4144228</v>
      </c>
      <c r="E310" s="77" t="n">
        <v>6.74727852315687</v>
      </c>
      <c r="F310" s="77" t="n">
        <v>12.6507254730814</v>
      </c>
      <c r="G310" s="77" t="n">
        <v>5.49679221928425</v>
      </c>
      <c r="H310" s="77" t="n">
        <v>71611.3496872</v>
      </c>
      <c r="I310" s="77" t="n">
        <v>2.36275515370763</v>
      </c>
      <c r="J310" s="77" t="n">
        <v>87.3492745269186</v>
      </c>
      <c r="K310" s="77" t="n">
        <v>0.796096014825001</v>
      </c>
    </row>
    <row r="311">
      <c r="A311" s="77" t="s">
        <v>207</v>
      </c>
      <c r="B311" s="77" t="s">
        <v>208</v>
      </c>
      <c r="C311" s="77" t="s">
        <v>16</v>
      </c>
      <c r="D311" s="77" t="n">
        <v>1592.454048</v>
      </c>
      <c r="E311" s="77" t="n">
        <v>32.776876939325</v>
      </c>
      <c r="F311" s="77" t="n">
        <v>21.6640830905103</v>
      </c>
      <c r="G311" s="77" t="n">
        <v>20.0420754845874</v>
      </c>
      <c r="H311" s="77" t="n">
        <v>5758.2103736</v>
      </c>
      <c r="I311" s="77" t="n">
        <v>21.5674758244671</v>
      </c>
      <c r="J311" s="77" t="n">
        <v>78.3359169094897</v>
      </c>
      <c r="K311" s="77" t="n">
        <v>5.54270896077021</v>
      </c>
    </row>
    <row r="312">
      <c r="A312" s="77" t="s">
        <v>207</v>
      </c>
      <c r="B312" s="77" t="s">
        <v>208</v>
      </c>
      <c r="C312" s="77" t="s">
        <v>17</v>
      </c>
      <c r="D312" s="77" t="n">
        <v>25065.5459518</v>
      </c>
      <c r="E312" s="77" t="n">
        <v>9.50826993406311</v>
      </c>
      <c r="F312" s="77" t="n">
        <v>15.6507717092932</v>
      </c>
      <c r="G312" s="77" t="n">
        <v>6.80803369098616</v>
      </c>
      <c r="H312" s="77" t="n">
        <v>135089.7896277</v>
      </c>
      <c r="I312" s="77" t="n">
        <v>3.1764569586667</v>
      </c>
      <c r="J312" s="77" t="n">
        <v>84.3492282907068</v>
      </c>
      <c r="K312" s="77" t="n">
        <v>1.26321228120282</v>
      </c>
    </row>
    <row r="313">
      <c r="A313" s="77" t="s">
        <v>209</v>
      </c>
      <c r="B313" s="77" t="s">
        <v>210</v>
      </c>
      <c r="C313" s="77" t="s">
        <v>16</v>
      </c>
      <c r="D313" s="77" t="n">
        <v>2600.7109081</v>
      </c>
      <c r="E313" s="77" t="n">
        <v>26.6868524698899</v>
      </c>
      <c r="F313" s="77" t="n">
        <v>29.0331330773298</v>
      </c>
      <c r="G313" s="77" t="n">
        <v>12.0710112708055</v>
      </c>
      <c r="H313" s="77" t="n">
        <v>6357.0233508</v>
      </c>
      <c r="I313" s="77" t="n">
        <v>18.5973701672612</v>
      </c>
      <c r="J313" s="77" t="n">
        <v>70.9668669226702</v>
      </c>
      <c r="K313" s="77" t="n">
        <v>4.93835069519308</v>
      </c>
    </row>
    <row r="314">
      <c r="A314" s="77" t="s">
        <v>209</v>
      </c>
      <c r="B314" s="77" t="s">
        <v>210</v>
      </c>
      <c r="C314" s="77" t="s">
        <v>17</v>
      </c>
      <c r="D314" s="77" t="n">
        <v>25599.2890925</v>
      </c>
      <c r="E314" s="77" t="n">
        <v>6.00366564867328</v>
      </c>
      <c r="F314" s="77" t="n">
        <v>19.2961503141256</v>
      </c>
      <c r="G314" s="77" t="n">
        <v>4.73718178779171</v>
      </c>
      <c r="H314" s="77" t="n">
        <v>107065.976651</v>
      </c>
      <c r="I314" s="77" t="n">
        <v>3.15868824566239</v>
      </c>
      <c r="J314" s="77" t="n">
        <v>80.7038496858743</v>
      </c>
      <c r="K314" s="77" t="n">
        <v>1.13265193913751</v>
      </c>
    </row>
    <row r="315">
      <c r="A315" s="77" t="s">
        <v>211</v>
      </c>
      <c r="B315" s="77" t="s">
        <v>212</v>
      </c>
      <c r="C315" s="77" t="s">
        <v>16</v>
      </c>
      <c r="D315" s="77" t="n">
        <v>1164.7521587</v>
      </c>
      <c r="E315" s="77" t="n">
        <v>28.7989995321282</v>
      </c>
      <c r="F315" s="77" t="n">
        <v>28.3537485047348</v>
      </c>
      <c r="G315" s="77" t="n">
        <v>14.5611448660542</v>
      </c>
      <c r="H315" s="77" t="n">
        <v>2943.1779039</v>
      </c>
      <c r="I315" s="77" t="n">
        <v>23.0234109356651</v>
      </c>
      <c r="J315" s="77" t="n">
        <v>71.6462514952652</v>
      </c>
      <c r="K315" s="77" t="n">
        <v>5.76252114879165</v>
      </c>
    </row>
    <row r="316">
      <c r="A316" s="77" t="s">
        <v>211</v>
      </c>
      <c r="B316" s="77" t="s">
        <v>212</v>
      </c>
      <c r="C316" s="77" t="s">
        <v>17</v>
      </c>
      <c r="D316" s="77" t="n">
        <v>22065.2478422</v>
      </c>
      <c r="E316" s="77" t="n">
        <v>7.11376741919238</v>
      </c>
      <c r="F316" s="77" t="n">
        <v>16.5927735820764</v>
      </c>
      <c r="G316" s="77" t="n">
        <v>5.42628819756817</v>
      </c>
      <c r="H316" s="77" t="n">
        <v>110915.822098</v>
      </c>
      <c r="I316" s="77" t="n">
        <v>2.48951121637011</v>
      </c>
      <c r="J316" s="77" t="n">
        <v>83.4072264179236</v>
      </c>
      <c r="K316" s="77" t="n">
        <v>1.07948885630362</v>
      </c>
    </row>
    <row r="317">
      <c r="A317" s="77" t="s">
        <v>213</v>
      </c>
      <c r="B317" s="77" t="s">
        <v>214</v>
      </c>
      <c r="C317" s="77" t="s">
        <v>16</v>
      </c>
      <c r="D317" s="77" t="n">
        <v>569.706596</v>
      </c>
      <c r="E317" s="77" t="n">
        <v>19.88638379851</v>
      </c>
      <c r="F317" s="77" t="n">
        <v>30.9437424715919</v>
      </c>
      <c r="G317" s="77" t="n">
        <v>11.5059873361351</v>
      </c>
      <c r="H317" s="77" t="n">
        <v>1271.3977776</v>
      </c>
      <c r="I317" s="77" t="n">
        <v>17.3960858741219</v>
      </c>
      <c r="J317" s="77" t="n">
        <v>69.0562575284081</v>
      </c>
      <c r="K317" s="77" t="n">
        <v>5.15577185549474</v>
      </c>
    </row>
    <row r="318">
      <c r="A318" s="77" t="s">
        <v>213</v>
      </c>
      <c r="B318" s="77" t="s">
        <v>214</v>
      </c>
      <c r="C318" s="77" t="s">
        <v>17</v>
      </c>
      <c r="D318" s="77" t="n">
        <v>6522.2934033</v>
      </c>
      <c r="E318" s="77" t="n">
        <v>6.10982407387507</v>
      </c>
      <c r="F318" s="77" t="n">
        <v>19.9099917093171</v>
      </c>
      <c r="G318" s="77" t="n">
        <v>4.09588127653513</v>
      </c>
      <c r="H318" s="77" t="n">
        <v>26236.6022232</v>
      </c>
      <c r="I318" s="77" t="n">
        <v>3.59060963471113</v>
      </c>
      <c r="J318" s="77" t="n">
        <v>80.0900082906829</v>
      </c>
      <c r="K318" s="77" t="n">
        <v>1.01821642922278</v>
      </c>
    </row>
    <row r="319">
      <c r="A319" s="77" t="s">
        <v>215</v>
      </c>
      <c r="B319" s="77" t="s">
        <v>216</v>
      </c>
      <c r="C319" s="77" t="s">
        <v>16</v>
      </c>
      <c r="D319" s="77" t="n">
        <v>1023.9713271</v>
      </c>
      <c r="E319" s="77" t="n">
        <v>32.168179698821</v>
      </c>
      <c r="F319" s="77" t="n">
        <v>28.5537070650075</v>
      </c>
      <c r="G319" s="77" t="n">
        <v>15.2655225536959</v>
      </c>
      <c r="H319" s="77" t="n">
        <v>2562.1526209</v>
      </c>
      <c r="I319" s="77" t="n">
        <v>21.459282848309</v>
      </c>
      <c r="J319" s="77" t="n">
        <v>71.4462929349926</v>
      </c>
      <c r="K319" s="77" t="n">
        <v>6.1009079867741</v>
      </c>
    </row>
    <row r="320">
      <c r="A320" s="77" t="s">
        <v>215</v>
      </c>
      <c r="B320" s="77" t="s">
        <v>216</v>
      </c>
      <c r="C320" s="77" t="s">
        <v>17</v>
      </c>
      <c r="D320" s="77" t="n">
        <v>10958.028673</v>
      </c>
      <c r="E320" s="77" t="n">
        <v>6.17558767999497</v>
      </c>
      <c r="F320" s="77" t="n">
        <v>18.2920764962234</v>
      </c>
      <c r="G320" s="77" t="n">
        <v>4.42096128814011</v>
      </c>
      <c r="H320" s="77" t="n">
        <v>48947.8473781</v>
      </c>
      <c r="I320" s="77" t="n">
        <v>2.83487573305308</v>
      </c>
      <c r="J320" s="77" t="n">
        <v>81.7079235037766</v>
      </c>
      <c r="K320" s="77" t="n">
        <v>0.989727294510962</v>
      </c>
    </row>
    <row r="321">
      <c r="A321" s="77" t="s">
        <v>217</v>
      </c>
      <c r="B321" s="77" t="s">
        <v>218</v>
      </c>
      <c r="C321" s="77" t="s">
        <v>16</v>
      </c>
      <c r="D321" s="77" t="n">
        <v>253.3223837</v>
      </c>
      <c r="E321" s="77" t="n">
        <v>40.7337541727296</v>
      </c>
      <c r="F321" s="77" t="n">
        <v>27.1571410996961</v>
      </c>
      <c r="G321" s="77" t="n">
        <v>19.6050994717606</v>
      </c>
      <c r="H321" s="77" t="n">
        <v>679.4797208</v>
      </c>
      <c r="I321" s="77" t="n">
        <v>23.758574193482</v>
      </c>
      <c r="J321" s="77" t="n">
        <v>72.8428589003039</v>
      </c>
      <c r="K321" s="77" t="n">
        <v>7.30913723961431</v>
      </c>
    </row>
    <row r="322">
      <c r="A322" s="77" t="s">
        <v>217</v>
      </c>
      <c r="B322" s="77" t="s">
        <v>218</v>
      </c>
      <c r="C322" s="77" t="s">
        <v>17</v>
      </c>
      <c r="D322" s="77" t="n">
        <v>5726.6776148</v>
      </c>
      <c r="E322" s="77" t="n">
        <v>5.87941653818301</v>
      </c>
      <c r="F322" s="77" t="n">
        <v>19.7777187932081</v>
      </c>
      <c r="G322" s="77" t="n">
        <v>4.34446982970081</v>
      </c>
      <c r="H322" s="77" t="n">
        <v>23228.5202757</v>
      </c>
      <c r="I322" s="77" t="n">
        <v>2.25648615625515</v>
      </c>
      <c r="J322" s="77" t="n">
        <v>80.2222812067919</v>
      </c>
      <c r="K322" s="77" t="n">
        <v>1.07107029748893</v>
      </c>
    </row>
    <row r="323">
      <c r="A323" s="77" t="s">
        <v>219</v>
      </c>
      <c r="B323" s="77" t="s">
        <v>220</v>
      </c>
      <c r="C323" s="77" t="s">
        <v>16</v>
      </c>
      <c r="D323" s="77" t="n">
        <v>2041.2862104</v>
      </c>
      <c r="E323" s="77" t="n">
        <v>24.7446588442509</v>
      </c>
      <c r="F323" s="77" t="n">
        <v>30.2617877682874</v>
      </c>
      <c r="G323" s="77" t="n">
        <v>12.0845411333426</v>
      </c>
      <c r="H323" s="77" t="n">
        <v>4704.138832</v>
      </c>
      <c r="I323" s="77" t="n">
        <v>19.6779663718315</v>
      </c>
      <c r="J323" s="77" t="n">
        <v>69.7382122317126</v>
      </c>
      <c r="K323" s="77" t="n">
        <v>5.24389437801013</v>
      </c>
    </row>
    <row r="324">
      <c r="A324" s="77" t="s">
        <v>219</v>
      </c>
      <c r="B324" s="77" t="s">
        <v>220</v>
      </c>
      <c r="C324" s="77" t="s">
        <v>17</v>
      </c>
      <c r="D324" s="77" t="n">
        <v>23925.7137899</v>
      </c>
      <c r="E324" s="77" t="n">
        <v>5.31745785701656</v>
      </c>
      <c r="F324" s="77" t="n">
        <v>19.1911473877487</v>
      </c>
      <c r="G324" s="77" t="n">
        <v>4.78124433587231</v>
      </c>
      <c r="H324" s="77" t="n">
        <v>100744.861171</v>
      </c>
      <c r="I324" s="77" t="n">
        <v>2.67445230686858</v>
      </c>
      <c r="J324" s="77" t="n">
        <v>80.8088526122513</v>
      </c>
      <c r="K324" s="77" t="n">
        <v>1.13548901859612</v>
      </c>
    </row>
    <row r="325">
      <c r="A325" s="77" t="s">
        <v>221</v>
      </c>
      <c r="B325" s="77" t="s">
        <v>222</v>
      </c>
      <c r="C325" s="77" t="s">
        <v>16</v>
      </c>
      <c r="D325" s="77" t="n">
        <v>731.0711545</v>
      </c>
      <c r="E325" s="77" t="n">
        <v>31.8085090462415</v>
      </c>
      <c r="F325" s="77" t="n">
        <v>22.7092609424656</v>
      </c>
      <c r="G325" s="77" t="n">
        <v>18.5027121568082</v>
      </c>
      <c r="H325" s="77" t="n">
        <v>2488.193252</v>
      </c>
      <c r="I325" s="77" t="n">
        <v>19.8841748817274</v>
      </c>
      <c r="J325" s="77" t="n">
        <v>77.2907390575345</v>
      </c>
      <c r="K325" s="77" t="n">
        <v>5.43639410925425</v>
      </c>
    </row>
    <row r="326">
      <c r="A326" s="77" t="s">
        <v>221</v>
      </c>
      <c r="B326" s="77" t="s">
        <v>222</v>
      </c>
      <c r="C326" s="77" t="s">
        <v>17</v>
      </c>
      <c r="D326" s="77" t="n">
        <v>12289.928845</v>
      </c>
      <c r="E326" s="77" t="n">
        <v>5.69942718522525</v>
      </c>
      <c r="F326" s="77" t="n">
        <v>23.0823940281104</v>
      </c>
      <c r="G326" s="77" t="n">
        <v>4.25554984143931</v>
      </c>
      <c r="H326" s="77" t="n">
        <v>40953.8067486</v>
      </c>
      <c r="I326" s="77" t="n">
        <v>2.31878134401801</v>
      </c>
      <c r="J326" s="77" t="n">
        <v>76.9176059718896</v>
      </c>
      <c r="K326" s="77" t="n">
        <v>1.27705844462012</v>
      </c>
    </row>
    <row r="327">
      <c r="A327" s="77" t="s">
        <v>223</v>
      </c>
      <c r="B327" s="77" t="s">
        <v>224</v>
      </c>
      <c r="C327" s="77" t="s">
        <v>16</v>
      </c>
      <c r="D327" s="77" t="n">
        <v>1187.196596</v>
      </c>
      <c r="E327" s="77" t="n">
        <v>28.9250500837573</v>
      </c>
      <c r="F327" s="77" t="n">
        <v>29.5063060703358</v>
      </c>
      <c r="G327" s="77" t="n">
        <v>12.0624461545377</v>
      </c>
      <c r="H327" s="77" t="n">
        <v>2836.3385533</v>
      </c>
      <c r="I327" s="77" t="n">
        <v>20.0046049682486</v>
      </c>
      <c r="J327" s="77" t="n">
        <v>70.4936939296642</v>
      </c>
      <c r="K327" s="77" t="n">
        <v>5.04893712262908</v>
      </c>
    </row>
    <row r="328">
      <c r="A328" s="77" t="s">
        <v>223</v>
      </c>
      <c r="B328" s="77" t="s">
        <v>224</v>
      </c>
      <c r="C328" s="77" t="s">
        <v>17</v>
      </c>
      <c r="D328" s="77" t="n">
        <v>11455.8034051</v>
      </c>
      <c r="E328" s="77" t="n">
        <v>6.34986880554167</v>
      </c>
      <c r="F328" s="77" t="n">
        <v>19.57973676787</v>
      </c>
      <c r="G328" s="77" t="n">
        <v>4.62634838611025</v>
      </c>
      <c r="H328" s="77" t="n">
        <v>47052.6614477</v>
      </c>
      <c r="I328" s="77" t="n">
        <v>3.38232179955712</v>
      </c>
      <c r="J328" s="77" t="n">
        <v>80.42026323213</v>
      </c>
      <c r="K328" s="77" t="n">
        <v>1.12636641507919</v>
      </c>
    </row>
    <row r="329">
      <c r="A329" s="77" t="s">
        <v>225</v>
      </c>
      <c r="B329" s="77" t="s">
        <v>226</v>
      </c>
      <c r="C329" s="77" t="s">
        <v>16</v>
      </c>
      <c r="D329" s="77" t="n">
        <v>2131.8305992</v>
      </c>
      <c r="E329" s="77" t="n">
        <v>18.3706636342385</v>
      </c>
      <c r="F329" s="77" t="n">
        <v>19.7959897721897</v>
      </c>
      <c r="G329" s="77" t="n">
        <v>12.5535339301746</v>
      </c>
      <c r="H329" s="77" t="n">
        <v>8637.1717277</v>
      </c>
      <c r="I329" s="77" t="n">
        <v>15.4789588786303</v>
      </c>
      <c r="J329" s="77" t="n">
        <v>80.2040102278103</v>
      </c>
      <c r="K329" s="77" t="n">
        <v>3.09846887432074</v>
      </c>
    </row>
    <row r="330">
      <c r="A330" s="77" t="s">
        <v>225</v>
      </c>
      <c r="B330" s="77" t="s">
        <v>226</v>
      </c>
      <c r="C330" s="77" t="s">
        <v>17</v>
      </c>
      <c r="D330" s="77" t="n">
        <v>28459.1694003</v>
      </c>
      <c r="E330" s="77" t="n">
        <v>4.79175451810645</v>
      </c>
      <c r="F330" s="77" t="n">
        <v>22.2530240424591</v>
      </c>
      <c r="G330" s="77" t="n">
        <v>3.68607988216238</v>
      </c>
      <c r="H330" s="77" t="n">
        <v>99429.8282748</v>
      </c>
      <c r="I330" s="77" t="n">
        <v>2.8514143808013</v>
      </c>
      <c r="J330" s="77" t="n">
        <v>77.7469759575409</v>
      </c>
      <c r="K330" s="77" t="n">
        <v>1.05504327634532</v>
      </c>
    </row>
    <row r="331">
      <c r="A331" s="77" t="s">
        <v>227</v>
      </c>
      <c r="B331" s="77" t="s">
        <v>228</v>
      </c>
      <c r="C331" s="77" t="s">
        <v>16</v>
      </c>
      <c r="D331" s="77" t="n">
        <v>1471.6508347</v>
      </c>
      <c r="E331" s="77" t="n">
        <v>24.3244898645646</v>
      </c>
      <c r="F331" s="77" t="n">
        <v>23.9251558699858</v>
      </c>
      <c r="G331" s="77" t="n">
        <v>6.9328365186181</v>
      </c>
      <c r="H331" s="77" t="n">
        <v>4679.409759</v>
      </c>
      <c r="I331" s="77" t="n">
        <v>22.3123618930248</v>
      </c>
      <c r="J331" s="77" t="n">
        <v>76.0748441300142</v>
      </c>
      <c r="K331" s="77" t="n">
        <v>2.18034221727214</v>
      </c>
    </row>
    <row r="332">
      <c r="A332" s="77" t="s">
        <v>227</v>
      </c>
      <c r="B332" s="77" t="s">
        <v>228</v>
      </c>
      <c r="C332" s="77" t="s">
        <v>17</v>
      </c>
      <c r="D332" s="77" t="n">
        <v>4841.3491661</v>
      </c>
      <c r="E332" s="77" t="n">
        <v>7.47709478082538</v>
      </c>
      <c r="F332" s="77" t="n">
        <v>19.246882514853</v>
      </c>
      <c r="G332" s="77" t="n">
        <v>5.03600460719067</v>
      </c>
      <c r="H332" s="77" t="n">
        <v>20312.5902439</v>
      </c>
      <c r="I332" s="77" t="n">
        <v>5.30142641123102</v>
      </c>
      <c r="J332" s="77" t="n">
        <v>80.753117485147</v>
      </c>
      <c r="K332" s="77" t="n">
        <v>1.20029284363771</v>
      </c>
    </row>
    <row r="333">
      <c r="A333" s="77" t="s">
        <v>229</v>
      </c>
      <c r="B333" s="77" t="s">
        <v>230</v>
      </c>
      <c r="C333" s="77" t="s">
        <v>16</v>
      </c>
      <c r="D333" s="77" t="n">
        <v>3900.9411213</v>
      </c>
      <c r="E333" s="77" t="n">
        <v>19.2592779123618</v>
      </c>
      <c r="F333" s="77" t="n">
        <v>28.5346189806842</v>
      </c>
      <c r="G333" s="77" t="n">
        <v>9.81491365001813</v>
      </c>
      <c r="H333" s="77" t="n">
        <v>9769.96552</v>
      </c>
      <c r="I333" s="77" t="n">
        <v>17.0767123563382</v>
      </c>
      <c r="J333" s="77" t="n">
        <v>71.4653810193158</v>
      </c>
      <c r="K333" s="77" t="n">
        <v>3.91888796137373</v>
      </c>
    </row>
    <row r="334">
      <c r="A334" s="77" t="s">
        <v>229</v>
      </c>
      <c r="B334" s="77" t="s">
        <v>230</v>
      </c>
      <c r="C334" s="77" t="s">
        <v>17</v>
      </c>
      <c r="D334" s="77" t="n">
        <v>40698.0588797</v>
      </c>
      <c r="E334" s="77" t="n">
        <v>6.06217528288835</v>
      </c>
      <c r="F334" s="77" t="n">
        <v>21.9396433404302</v>
      </c>
      <c r="G334" s="77" t="n">
        <v>4.46828738416931</v>
      </c>
      <c r="H334" s="77" t="n">
        <v>144802.0344819</v>
      </c>
      <c r="I334" s="77" t="n">
        <v>3.078771010753</v>
      </c>
      <c r="J334" s="77" t="n">
        <v>78.0603566595698</v>
      </c>
      <c r="K334" s="77" t="n">
        <v>1.25585682344176</v>
      </c>
    </row>
    <row r="335">
      <c r="A335" s="77" t="s">
        <v>231</v>
      </c>
      <c r="B335" s="77" t="s">
        <v>232</v>
      </c>
      <c r="C335" s="77" t="s">
        <v>16</v>
      </c>
      <c r="D335" s="77" t="n">
        <v>4627.2268734</v>
      </c>
      <c r="E335" s="77" t="n">
        <v>22.0249954787121</v>
      </c>
      <c r="F335" s="77" t="n">
        <v>25.3171668877757</v>
      </c>
      <c r="G335" s="77" t="n">
        <v>14.0516067588485</v>
      </c>
      <c r="H335" s="77" t="n">
        <v>13649.8058369</v>
      </c>
      <c r="I335" s="77" t="n">
        <v>15.2646867466294</v>
      </c>
      <c r="J335" s="77" t="n">
        <v>74.6828331122243</v>
      </c>
      <c r="K335" s="77" t="n">
        <v>4.76343569907947</v>
      </c>
    </row>
    <row r="336">
      <c r="A336" s="77" t="s">
        <v>231</v>
      </c>
      <c r="B336" s="77" t="s">
        <v>232</v>
      </c>
      <c r="C336" s="77" t="s">
        <v>17</v>
      </c>
      <c r="D336" s="77" t="n">
        <v>45249.7731243</v>
      </c>
      <c r="E336" s="77" t="n">
        <v>6.17942939106994</v>
      </c>
      <c r="F336" s="77" t="n">
        <v>20.6981981712429</v>
      </c>
      <c r="G336" s="77" t="n">
        <v>4.76959997274043</v>
      </c>
      <c r="H336" s="77" t="n">
        <v>173367.1941592</v>
      </c>
      <c r="I336" s="77" t="n">
        <v>2.69077261536481</v>
      </c>
      <c r="J336" s="77" t="n">
        <v>79.3018018287571</v>
      </c>
      <c r="K336" s="77" t="n">
        <v>1.24489132852889</v>
      </c>
    </row>
    <row r="337">
      <c r="A337" s="77" t="s">
        <v>233</v>
      </c>
      <c r="B337" s="77" t="s">
        <v>234</v>
      </c>
      <c r="C337" s="77" t="s">
        <v>16</v>
      </c>
      <c r="D337" s="77" t="n">
        <v>3146.3960987</v>
      </c>
      <c r="E337" s="77" t="n">
        <v>27.7747654474187</v>
      </c>
      <c r="F337" s="77" t="n">
        <v>23.2475943561334</v>
      </c>
      <c r="G337" s="77" t="n">
        <v>11.4972334972304</v>
      </c>
      <c r="H337" s="77" t="n">
        <v>10387.8907204</v>
      </c>
      <c r="I337" s="77" t="n">
        <v>21.5630197127123</v>
      </c>
      <c r="J337" s="77" t="n">
        <v>76.7524056438666</v>
      </c>
      <c r="K337" s="77" t="n">
        <v>3.48240577372339</v>
      </c>
    </row>
    <row r="338">
      <c r="A338" s="77" t="s">
        <v>233</v>
      </c>
      <c r="B338" s="77" t="s">
        <v>234</v>
      </c>
      <c r="C338" s="77" t="s">
        <v>17</v>
      </c>
      <c r="D338" s="77" t="n">
        <v>29116.6039003</v>
      </c>
      <c r="E338" s="77" t="n">
        <v>6.59110511641312</v>
      </c>
      <c r="F338" s="77" t="n">
        <v>22.7491750513399</v>
      </c>
      <c r="G338" s="77" t="n">
        <v>4.87540645605592</v>
      </c>
      <c r="H338" s="77" t="n">
        <v>98873.1092853</v>
      </c>
      <c r="I338" s="77" t="n">
        <v>3.2411490756355</v>
      </c>
      <c r="J338" s="77" t="n">
        <v>77.2508249486601</v>
      </c>
      <c r="K338" s="77" t="n">
        <v>1.43573191598872</v>
      </c>
    </row>
    <row r="339">
      <c r="A339" s="77" t="s">
        <v>235</v>
      </c>
      <c r="B339" s="77" t="s">
        <v>236</v>
      </c>
      <c r="C339" s="77" t="s">
        <v>16</v>
      </c>
      <c r="D339" s="77" t="n">
        <v>3468.8718214</v>
      </c>
      <c r="E339" s="77" t="n">
        <v>17.7547159743721</v>
      </c>
      <c r="F339" s="77" t="n">
        <v>27.7799230148955</v>
      </c>
      <c r="G339" s="77" t="n">
        <v>9.01326568557246</v>
      </c>
      <c r="H339" s="77" t="n">
        <v>9018.1023849</v>
      </c>
      <c r="I339" s="77" t="n">
        <v>13.7780640167886</v>
      </c>
      <c r="J339" s="77" t="n">
        <v>72.2200769851045</v>
      </c>
      <c r="K339" s="77" t="n">
        <v>3.46701135350001</v>
      </c>
    </row>
    <row r="340">
      <c r="A340" s="77" t="s">
        <v>235</v>
      </c>
      <c r="B340" s="77" t="s">
        <v>236</v>
      </c>
      <c r="C340" s="77" t="s">
        <v>17</v>
      </c>
      <c r="D340" s="77" t="n">
        <v>22028.1281778</v>
      </c>
      <c r="E340" s="77" t="n">
        <v>5.28502121961142</v>
      </c>
      <c r="F340" s="77" t="n">
        <v>22.5379303484423</v>
      </c>
      <c r="G340" s="77" t="n">
        <v>3.97339747402604</v>
      </c>
      <c r="H340" s="77" t="n">
        <v>75709.897618</v>
      </c>
      <c r="I340" s="77" t="n">
        <v>2.5055930015749</v>
      </c>
      <c r="J340" s="77" t="n">
        <v>77.4620696515577</v>
      </c>
      <c r="K340" s="77" t="n">
        <v>1.15607749598096</v>
      </c>
    </row>
    <row r="341">
      <c r="A341" s="77" t="s">
        <v>237</v>
      </c>
      <c r="B341" s="77" t="s">
        <v>238</v>
      </c>
      <c r="C341" s="77" t="s">
        <v>16</v>
      </c>
      <c r="D341" s="77" t="n">
        <v>352.6363024</v>
      </c>
      <c r="E341" s="77" t="n">
        <v>21.3537624611214</v>
      </c>
      <c r="F341" s="77" t="n">
        <v>25.3912930169204</v>
      </c>
      <c r="G341" s="77" t="n">
        <v>13.9268510565021</v>
      </c>
      <c r="H341" s="77" t="n">
        <v>1036.1716727</v>
      </c>
      <c r="I341" s="77" t="n">
        <v>14.6540047945565</v>
      </c>
      <c r="J341" s="77" t="n">
        <v>74.6087069830796</v>
      </c>
      <c r="K341" s="77" t="n">
        <v>4.73967141742382</v>
      </c>
    </row>
    <row r="342">
      <c r="A342" s="77" t="s">
        <v>237</v>
      </c>
      <c r="B342" s="77" t="s">
        <v>238</v>
      </c>
      <c r="C342" s="77" t="s">
        <v>17</v>
      </c>
      <c r="D342" s="77" t="n">
        <v>3596.3636957</v>
      </c>
      <c r="E342" s="77" t="n">
        <v>5.85248720701258</v>
      </c>
      <c r="F342" s="77" t="n">
        <v>22.6340250004954</v>
      </c>
      <c r="G342" s="77" t="n">
        <v>4.61186892239543</v>
      </c>
      <c r="H342" s="77" t="n">
        <v>12292.828331</v>
      </c>
      <c r="I342" s="77" t="n">
        <v>3.15349794941056</v>
      </c>
      <c r="J342" s="77" t="n">
        <v>77.3659749995046</v>
      </c>
      <c r="K342" s="77" t="n">
        <v>1.34923855724916</v>
      </c>
    </row>
    <row r="343">
      <c r="A343" s="77" t="s">
        <v>239</v>
      </c>
      <c r="B343" s="77" t="s">
        <v>240</v>
      </c>
      <c r="C343" s="77" t="s">
        <v>16</v>
      </c>
      <c r="D343" s="77" t="n">
        <v>34.302696</v>
      </c>
      <c r="E343" s="77" t="n">
        <v>49.019319188803</v>
      </c>
      <c r="F343" s="77" t="n">
        <v>7.20268926405785</v>
      </c>
      <c r="G343" s="77" t="n">
        <v>46.616150776043</v>
      </c>
      <c r="H343" s="77" t="n">
        <v>441.9457543</v>
      </c>
      <c r="I343" s="77" t="n">
        <v>23.7678601835704</v>
      </c>
      <c r="J343" s="77" t="n">
        <v>92.7973107359421</v>
      </c>
      <c r="K343" s="77" t="n">
        <v>3.61822606779768</v>
      </c>
    </row>
    <row r="344">
      <c r="A344" s="77" t="s">
        <v>239</v>
      </c>
      <c r="B344" s="77" t="s">
        <v>240</v>
      </c>
      <c r="C344" s="77" t="s">
        <v>17</v>
      </c>
      <c r="D344" s="77" t="n">
        <v>1566.697304</v>
      </c>
      <c r="E344" s="77" t="n">
        <v>10.6550989553745</v>
      </c>
      <c r="F344" s="77" t="n">
        <v>13.243704208822</v>
      </c>
      <c r="G344" s="77" t="n">
        <v>7.82959356731683</v>
      </c>
      <c r="H344" s="77" t="n">
        <v>10263.0542466</v>
      </c>
      <c r="I344" s="77" t="n">
        <v>4.52832927659887</v>
      </c>
      <c r="J344" s="77" t="n">
        <v>86.756295791178</v>
      </c>
      <c r="K344" s="77" t="n">
        <v>1.19521955536723</v>
      </c>
    </row>
    <row r="345">
      <c r="A345" s="77" t="s">
        <v>241</v>
      </c>
      <c r="B345" s="77" t="s">
        <v>242</v>
      </c>
      <c r="C345" s="77" t="s">
        <v>16</v>
      </c>
      <c r="D345" s="77" t="n">
        <v>130.5639705</v>
      </c>
      <c r="E345" s="77" t="n">
        <v>31.0387085500937</v>
      </c>
      <c r="F345" s="77" t="n">
        <v>12.5525552250481</v>
      </c>
      <c r="G345" s="77" t="n">
        <v>22.9847601332308</v>
      </c>
      <c r="H345" s="77" t="n">
        <v>909.5746161</v>
      </c>
      <c r="I345" s="77" t="n">
        <v>16.8422108912516</v>
      </c>
      <c r="J345" s="77" t="n">
        <v>87.4474447749519</v>
      </c>
      <c r="K345" s="77" t="n">
        <v>3.2993242015175</v>
      </c>
    </row>
    <row r="346">
      <c r="A346" s="77" t="s">
        <v>241</v>
      </c>
      <c r="B346" s="77" t="s">
        <v>242</v>
      </c>
      <c r="C346" s="77" t="s">
        <v>17</v>
      </c>
      <c r="D346" s="77" t="n">
        <v>1975.4360298</v>
      </c>
      <c r="E346" s="77" t="n">
        <v>8.38451739249564</v>
      </c>
      <c r="F346" s="77" t="n">
        <v>11.6683532212186</v>
      </c>
      <c r="G346" s="77" t="n">
        <v>7.28328447661339</v>
      </c>
      <c r="H346" s="77" t="n">
        <v>14954.4253855</v>
      </c>
      <c r="I346" s="77" t="n">
        <v>3.34337587242794</v>
      </c>
      <c r="J346" s="77" t="n">
        <v>88.3316467787814</v>
      </c>
      <c r="K346" s="77" t="n">
        <v>0.962100662479187</v>
      </c>
    </row>
    <row r="347">
      <c r="A347" s="77" t="s">
        <v>243</v>
      </c>
      <c r="B347" s="77" t="s">
        <v>244</v>
      </c>
      <c r="C347" s="77" t="s">
        <v>16</v>
      </c>
      <c r="D347" s="77" t="n">
        <v>362.2781867</v>
      </c>
      <c r="E347" s="77" t="n">
        <v>27.6867011869514</v>
      </c>
      <c r="F347" s="77" t="n">
        <v>20.8590874722581</v>
      </c>
      <c r="G347" s="77" t="n">
        <v>16.7418404056746</v>
      </c>
      <c r="H347" s="77" t="n">
        <v>1374.5100941</v>
      </c>
      <c r="I347" s="77" t="n">
        <v>16.7624802012062</v>
      </c>
      <c r="J347" s="77" t="n">
        <v>79.1409125277419</v>
      </c>
      <c r="K347" s="77" t="n">
        <v>4.41262935079422</v>
      </c>
    </row>
    <row r="348">
      <c r="A348" s="77" t="s">
        <v>243</v>
      </c>
      <c r="B348" s="77" t="s">
        <v>244</v>
      </c>
      <c r="C348" s="77" t="s">
        <v>17</v>
      </c>
      <c r="D348" s="77" t="n">
        <v>3914.721813</v>
      </c>
      <c r="E348" s="77" t="n">
        <v>7.47428404085497</v>
      </c>
      <c r="F348" s="77" t="n">
        <v>20.4496605366391</v>
      </c>
      <c r="G348" s="77" t="n">
        <v>5.48091395813496</v>
      </c>
      <c r="H348" s="77" t="n">
        <v>15228.4899092</v>
      </c>
      <c r="I348" s="77" t="n">
        <v>2.7291121140626</v>
      </c>
      <c r="J348" s="77" t="n">
        <v>79.5503394633609</v>
      </c>
      <c r="K348" s="77" t="n">
        <v>1.40895476537859</v>
      </c>
    </row>
    <row r="349">
      <c r="A349" s="77" t="s">
        <v>245</v>
      </c>
      <c r="B349" s="77" t="s">
        <v>246</v>
      </c>
      <c r="C349" s="77" t="s">
        <v>16</v>
      </c>
      <c r="D349" s="77" t="n">
        <v>242.1512267</v>
      </c>
      <c r="E349" s="77" t="n">
        <v>44.4740448276395</v>
      </c>
      <c r="F349" s="77" t="n">
        <v>27.6511545894245</v>
      </c>
      <c r="G349" s="77" t="n">
        <v>23.618191543906</v>
      </c>
      <c r="H349" s="77" t="n">
        <v>633.5851767</v>
      </c>
      <c r="I349" s="77" t="n">
        <v>34.6050846168742</v>
      </c>
      <c r="J349" s="77" t="n">
        <v>72.3488454105755</v>
      </c>
      <c r="K349" s="77" t="n">
        <v>9.02668538519237</v>
      </c>
    </row>
    <row r="350">
      <c r="A350" s="77" t="s">
        <v>245</v>
      </c>
      <c r="B350" s="77" t="s">
        <v>246</v>
      </c>
      <c r="C350" s="77" t="s">
        <v>17</v>
      </c>
      <c r="D350" s="77" t="n">
        <v>10167.8487726</v>
      </c>
      <c r="E350" s="77" t="n">
        <v>6.47412251212714</v>
      </c>
      <c r="F350" s="77" t="n">
        <v>22.8870221126884</v>
      </c>
      <c r="G350" s="77" t="n">
        <v>4.29319917691965</v>
      </c>
      <c r="H350" s="77" t="n">
        <v>34258.4148214</v>
      </c>
      <c r="I350" s="77" t="n">
        <v>3.70788334980121</v>
      </c>
      <c r="J350" s="77" t="n">
        <v>77.1129778873116</v>
      </c>
      <c r="K350" s="77" t="n">
        <v>1.27421540690498</v>
      </c>
    </row>
    <row r="351">
      <c r="A351" s="77" t="s">
        <v>247</v>
      </c>
      <c r="B351" s="77" t="s">
        <v>248</v>
      </c>
      <c r="C351" s="77" t="s">
        <v>16</v>
      </c>
      <c r="D351" s="77" t="n">
        <v>377.6730747</v>
      </c>
      <c r="E351" s="77" t="n">
        <v>29.9035049820675</v>
      </c>
      <c r="F351" s="77" t="n">
        <v>17.2157749971863</v>
      </c>
      <c r="G351" s="77" t="n">
        <v>19.4730522413313</v>
      </c>
      <c r="H351" s="77" t="n">
        <v>1816.0886047</v>
      </c>
      <c r="I351" s="77" t="n">
        <v>19.2673259726757</v>
      </c>
      <c r="J351" s="77" t="n">
        <v>82.7842250028137</v>
      </c>
      <c r="K351" s="77" t="n">
        <v>4.04960831467373</v>
      </c>
    </row>
    <row r="352">
      <c r="A352" s="77" t="s">
        <v>247</v>
      </c>
      <c r="B352" s="77" t="s">
        <v>248</v>
      </c>
      <c r="C352" s="77" t="s">
        <v>17</v>
      </c>
      <c r="D352" s="77" t="n">
        <v>5640.326926</v>
      </c>
      <c r="E352" s="77" t="n">
        <v>9.0338709567606</v>
      </c>
      <c r="F352" s="77" t="n">
        <v>13.7130005227174</v>
      </c>
      <c r="G352" s="77" t="n">
        <v>7.4492999698173</v>
      </c>
      <c r="H352" s="77" t="n">
        <v>35490.9113953</v>
      </c>
      <c r="I352" s="77" t="n">
        <v>2.46412133451613</v>
      </c>
      <c r="J352" s="77" t="n">
        <v>86.2869994772826</v>
      </c>
      <c r="K352" s="77" t="n">
        <v>1.18386610959717</v>
      </c>
    </row>
    <row r="353">
      <c r="A353" s="77" t="s">
        <v>249</v>
      </c>
      <c r="B353" s="77" t="s">
        <v>250</v>
      </c>
      <c r="C353" s="77" t="s">
        <v>16</v>
      </c>
      <c r="D353" s="77" t="n">
        <v>52.4375889</v>
      </c>
      <c r="E353" s="77" t="n">
        <v>60.4802406767432</v>
      </c>
      <c r="F353" s="77" t="n">
        <v>4.50930137148669</v>
      </c>
      <c r="G353" s="77" t="n">
        <v>55.6946571507923</v>
      </c>
      <c r="H353" s="77" t="n">
        <v>1110.4385327</v>
      </c>
      <c r="I353" s="77" t="n">
        <v>18.3505700252786</v>
      </c>
      <c r="J353" s="77" t="n">
        <v>95.4906986285133</v>
      </c>
      <c r="K353" s="77" t="n">
        <v>2.63003619704964</v>
      </c>
    </row>
    <row r="354">
      <c r="A354" s="77" t="s">
        <v>249</v>
      </c>
      <c r="B354" s="77" t="s">
        <v>250</v>
      </c>
      <c r="C354" s="77" t="s">
        <v>17</v>
      </c>
      <c r="D354" s="77" t="n">
        <v>4051.5624106</v>
      </c>
      <c r="E354" s="77" t="n">
        <v>10.0465411775414</v>
      </c>
      <c r="F354" s="77" t="n">
        <v>10.7076197119024</v>
      </c>
      <c r="G354" s="77" t="n">
        <v>8.00481761526866</v>
      </c>
      <c r="H354" s="77" t="n">
        <v>33786.5614639</v>
      </c>
      <c r="I354" s="77" t="n">
        <v>2.85846124285881</v>
      </c>
      <c r="J354" s="77" t="n">
        <v>89.2923802880976</v>
      </c>
      <c r="K354" s="77" t="n">
        <v>0.95990881428949</v>
      </c>
    </row>
    <row r="355">
      <c r="A355" s="77" t="s">
        <v>251</v>
      </c>
      <c r="B355" s="77" t="s">
        <v>252</v>
      </c>
      <c r="C355" s="77" t="s">
        <v>16</v>
      </c>
      <c r="D355" s="77" t="n">
        <v>152.239243</v>
      </c>
      <c r="E355" s="77" t="n">
        <v>41.7258200078235</v>
      </c>
      <c r="F355" s="77" t="n">
        <v>8.493029074518</v>
      </c>
      <c r="G355" s="77" t="n">
        <v>32.1476764901502</v>
      </c>
      <c r="H355" s="77" t="n">
        <v>1640.2807362</v>
      </c>
      <c r="I355" s="77" t="n">
        <v>16.0333090480715</v>
      </c>
      <c r="J355" s="77" t="n">
        <v>91.506970925482</v>
      </c>
      <c r="K355" s="77" t="n">
        <v>2.98371969203729</v>
      </c>
    </row>
    <row r="356">
      <c r="A356" s="77" t="s">
        <v>251</v>
      </c>
      <c r="B356" s="77" t="s">
        <v>252</v>
      </c>
      <c r="C356" s="77" t="s">
        <v>17</v>
      </c>
      <c r="D356" s="77" t="n">
        <v>2671.7607565</v>
      </c>
      <c r="E356" s="77" t="n">
        <v>10.6545527947995</v>
      </c>
      <c r="F356" s="77" t="n">
        <v>9.69804422628631</v>
      </c>
      <c r="G356" s="77" t="n">
        <v>8.48473101191708</v>
      </c>
      <c r="H356" s="77" t="n">
        <v>24877.719264</v>
      </c>
      <c r="I356" s="77" t="n">
        <v>2.8900000479884</v>
      </c>
      <c r="J356" s="77" t="n">
        <v>90.3019557737137</v>
      </c>
      <c r="K356" s="77" t="n">
        <v>0.911223858848775</v>
      </c>
    </row>
    <row r="357">
      <c r="A357" s="77" t="s">
        <v>253</v>
      </c>
      <c r="B357" s="77" t="s">
        <v>254</v>
      </c>
      <c r="C357" s="77" t="s">
        <v>16</v>
      </c>
      <c r="D357" s="77" t="n">
        <v>462.653453</v>
      </c>
      <c r="E357" s="77" t="n">
        <v>24.4479073788652</v>
      </c>
      <c r="F357" s="77" t="n">
        <v>20.0229694607029</v>
      </c>
      <c r="G357" s="77" t="n">
        <v>16.1312368902119</v>
      </c>
      <c r="H357" s="77" t="n">
        <v>1847.9601346</v>
      </c>
      <c r="I357" s="77" t="n">
        <v>17.0813410040696</v>
      </c>
      <c r="J357" s="77" t="n">
        <v>79.9770305392971</v>
      </c>
      <c r="K357" s="77" t="n">
        <v>4.0386003511017</v>
      </c>
    </row>
    <row r="358">
      <c r="A358" s="77" t="s">
        <v>253</v>
      </c>
      <c r="B358" s="77" t="s">
        <v>254</v>
      </c>
      <c r="C358" s="77" t="s">
        <v>17</v>
      </c>
      <c r="D358" s="77" t="n">
        <v>6200.3465471</v>
      </c>
      <c r="E358" s="77" t="n">
        <v>8.01240864229855</v>
      </c>
      <c r="F358" s="77" t="n">
        <v>16.7647679157418</v>
      </c>
      <c r="G358" s="77" t="n">
        <v>5.83947032379741</v>
      </c>
      <c r="H358" s="77" t="n">
        <v>30784.0398653</v>
      </c>
      <c r="I358" s="77" t="n">
        <v>3.58193040804353</v>
      </c>
      <c r="J358" s="77" t="n">
        <v>83.2352320842582</v>
      </c>
      <c r="K358" s="77" t="n">
        <v>1.17615296164759</v>
      </c>
    </row>
    <row r="359">
      <c r="A359" s="77" t="s">
        <v>255</v>
      </c>
      <c r="B359" s="77" t="s">
        <v>256</v>
      </c>
      <c r="C359" s="77" t="s">
        <v>16</v>
      </c>
      <c r="D359" s="77" t="n">
        <v>165.8879045</v>
      </c>
      <c r="E359" s="77" t="n">
        <v>39.2457989788596</v>
      </c>
      <c r="F359" s="77" t="n">
        <v>15.136542735707</v>
      </c>
      <c r="G359" s="77" t="n">
        <v>30.6405855320039</v>
      </c>
      <c r="H359" s="77" t="n">
        <v>930.0552537</v>
      </c>
      <c r="I359" s="77" t="n">
        <v>18.9057132150644</v>
      </c>
      <c r="J359" s="77" t="n">
        <v>84.863457264293</v>
      </c>
      <c r="K359" s="77" t="n">
        <v>5.46516188832442</v>
      </c>
    </row>
    <row r="360">
      <c r="A360" s="77" t="s">
        <v>255</v>
      </c>
      <c r="B360" s="77" t="s">
        <v>256</v>
      </c>
      <c r="C360" s="77" t="s">
        <v>17</v>
      </c>
      <c r="D360" s="77" t="n">
        <v>2937.1120949</v>
      </c>
      <c r="E360" s="77" t="n">
        <v>7.80447557409908</v>
      </c>
      <c r="F360" s="77" t="n">
        <v>10.3924215811167</v>
      </c>
      <c r="G360" s="77" t="n">
        <v>6.49529614233807</v>
      </c>
      <c r="H360" s="77" t="n">
        <v>25324.9447508</v>
      </c>
      <c r="I360" s="77" t="n">
        <v>2.95210438850837</v>
      </c>
      <c r="J360" s="77" t="n">
        <v>89.6075784188833</v>
      </c>
      <c r="K360" s="77" t="n">
        <v>0.753305211416732</v>
      </c>
    </row>
    <row r="361">
      <c r="A361" s="77" t="s">
        <v>257</v>
      </c>
      <c r="B361" s="77" t="s">
        <v>258</v>
      </c>
      <c r="C361" s="77" t="s">
        <v>16</v>
      </c>
      <c r="D361" s="77" t="n">
        <v>167.6186774</v>
      </c>
      <c r="E361" s="77" t="n">
        <v>42.2337251651455</v>
      </c>
      <c r="F361" s="77" t="n">
        <v>15.441335004898</v>
      </c>
      <c r="G361" s="77" t="n">
        <v>31.8608371591313</v>
      </c>
      <c r="H361" s="77" t="n">
        <v>917.9006598</v>
      </c>
      <c r="I361" s="77" t="n">
        <v>22.328517160543</v>
      </c>
      <c r="J361" s="77" t="n">
        <v>84.558664995102</v>
      </c>
      <c r="K361" s="77" t="n">
        <v>5.81813655808243</v>
      </c>
    </row>
    <row r="362">
      <c r="A362" s="77" t="s">
        <v>257</v>
      </c>
      <c r="B362" s="77" t="s">
        <v>258</v>
      </c>
      <c r="C362" s="77" t="s">
        <v>17</v>
      </c>
      <c r="D362" s="77" t="n">
        <v>3579.3813222</v>
      </c>
      <c r="E362" s="77" t="n">
        <v>7.77270518793648</v>
      </c>
      <c r="F362" s="77" t="n">
        <v>14.5199445479631</v>
      </c>
      <c r="G362" s="77" t="n">
        <v>6.09308819452862</v>
      </c>
      <c r="H362" s="77" t="n">
        <v>21072.0993386</v>
      </c>
      <c r="I362" s="77" t="n">
        <v>2.39109876636903</v>
      </c>
      <c r="J362" s="77" t="n">
        <v>85.4800554520369</v>
      </c>
      <c r="K362" s="77" t="n">
        <v>1.03499351097222</v>
      </c>
    </row>
    <row r="363">
      <c r="A363" s="77" t="s">
        <v>259</v>
      </c>
      <c r="B363" s="77" t="s">
        <v>260</v>
      </c>
      <c r="C363" s="77" t="s">
        <v>16</v>
      </c>
      <c r="D363" s="77" t="n">
        <v>104.6866001</v>
      </c>
      <c r="E363" s="77" t="n">
        <v>51.2710750664142</v>
      </c>
      <c r="F363" s="77" t="n">
        <v>9.19685424854126</v>
      </c>
      <c r="G363" s="77" t="n">
        <v>33.1819554039613</v>
      </c>
      <c r="H363" s="77" t="n">
        <v>1033.600441</v>
      </c>
      <c r="I363" s="77" t="n">
        <v>24.977048895406</v>
      </c>
      <c r="J363" s="77" t="n">
        <v>90.8031457514587</v>
      </c>
      <c r="K363" s="77" t="n">
        <v>3.36078232759822</v>
      </c>
    </row>
    <row r="364">
      <c r="A364" s="77" t="s">
        <v>259</v>
      </c>
      <c r="B364" s="77" t="s">
        <v>260</v>
      </c>
      <c r="C364" s="77" t="s">
        <v>17</v>
      </c>
      <c r="D364" s="77" t="n">
        <v>5485.3133995</v>
      </c>
      <c r="E364" s="77" t="n">
        <v>8.07103849853918</v>
      </c>
      <c r="F364" s="77" t="n">
        <v>12.2755927845561</v>
      </c>
      <c r="G364" s="77" t="n">
        <v>6.89837070183241</v>
      </c>
      <c r="H364" s="77" t="n">
        <v>39199.3995571</v>
      </c>
      <c r="I364" s="77" t="n">
        <v>2.5428320276967</v>
      </c>
      <c r="J364" s="77" t="n">
        <v>87.7244072154439</v>
      </c>
      <c r="K364" s="77" t="n">
        <v>0.965313899524408</v>
      </c>
    </row>
    <row r="365">
      <c r="A365" s="77" t="s">
        <v>261</v>
      </c>
      <c r="B365" s="77" t="s">
        <v>262</v>
      </c>
      <c r="C365" s="77" t="s">
        <v>16</v>
      </c>
      <c r="D365" s="77" t="n">
        <v>166.1630525</v>
      </c>
      <c r="E365" s="77" t="n">
        <v>40.122632608557</v>
      </c>
      <c r="F365" s="77" t="n">
        <v>16.1520342983174</v>
      </c>
      <c r="G365" s="77" t="n">
        <v>24.3529113517038</v>
      </c>
      <c r="H365" s="77" t="n">
        <v>862.5807542</v>
      </c>
      <c r="I365" s="77" t="n">
        <v>26.0366481235349</v>
      </c>
      <c r="J365" s="77" t="n">
        <v>83.8479657016826</v>
      </c>
      <c r="K365" s="77" t="n">
        <v>4.69121768339705</v>
      </c>
    </row>
    <row r="366">
      <c r="A366" s="77" t="s">
        <v>261</v>
      </c>
      <c r="B366" s="77" t="s">
        <v>262</v>
      </c>
      <c r="C366" s="77" t="s">
        <v>17</v>
      </c>
      <c r="D366" s="77" t="n">
        <v>8179.8369482</v>
      </c>
      <c r="E366" s="77" t="n">
        <v>6.59095977274563</v>
      </c>
      <c r="F366" s="77" t="n">
        <v>16.4051962823971</v>
      </c>
      <c r="G366" s="77" t="n">
        <v>5.27327803183865</v>
      </c>
      <c r="H366" s="77" t="n">
        <v>41681.4192501</v>
      </c>
      <c r="I366" s="77" t="n">
        <v>2.42219286097558</v>
      </c>
      <c r="J366" s="77" t="n">
        <v>83.5948037176029</v>
      </c>
      <c r="K366" s="77" t="n">
        <v>1.03486290195989</v>
      </c>
    </row>
    <row r="367">
      <c r="A367" s="77" t="s">
        <v>263</v>
      </c>
      <c r="B367" s="77" t="s">
        <v>264</v>
      </c>
      <c r="C367" s="77" t="s">
        <v>16</v>
      </c>
      <c r="D367" s="77" t="n">
        <v>65.8890485</v>
      </c>
      <c r="E367" s="77" t="n">
        <v>50.8488415203093</v>
      </c>
      <c r="F367" s="77" t="n">
        <v>7.67454135766917</v>
      </c>
      <c r="G367" s="77" t="n">
        <v>44.9347774985289</v>
      </c>
      <c r="H367" s="77" t="n">
        <v>792.6514874</v>
      </c>
      <c r="I367" s="77" t="n">
        <v>20.9974342762773</v>
      </c>
      <c r="J367" s="77" t="n">
        <v>92.3254586423308</v>
      </c>
      <c r="K367" s="77" t="n">
        <v>3.7351973483943</v>
      </c>
    </row>
    <row r="368">
      <c r="A368" s="77" t="s">
        <v>263</v>
      </c>
      <c r="B368" s="77" t="s">
        <v>264</v>
      </c>
      <c r="C368" s="77" t="s">
        <v>17</v>
      </c>
      <c r="D368" s="77" t="n">
        <v>5675.1109503</v>
      </c>
      <c r="E368" s="77" t="n">
        <v>8.06580514635583</v>
      </c>
      <c r="F368" s="77" t="n">
        <v>13.014082958209</v>
      </c>
      <c r="G368" s="77" t="n">
        <v>6.75799126590173</v>
      </c>
      <c r="H368" s="77" t="n">
        <v>37932.3485113</v>
      </c>
      <c r="I368" s="77" t="n">
        <v>1.98948131465249</v>
      </c>
      <c r="J368" s="77" t="n">
        <v>86.985917041791</v>
      </c>
      <c r="K368" s="77" t="n">
        <v>1.01107238914368</v>
      </c>
    </row>
    <row r="369">
      <c r="A369" s="77" t="s">
        <v>265</v>
      </c>
      <c r="B369" s="77" t="s">
        <v>266</v>
      </c>
      <c r="C369" s="77" t="s">
        <v>16</v>
      </c>
      <c r="D369" s="77" t="n">
        <v>40.1828245</v>
      </c>
      <c r="E369" s="77" t="n">
        <v>54.8779508475522</v>
      </c>
      <c r="F369" s="77" t="n">
        <v>18.8014088397979</v>
      </c>
      <c r="G369" s="77" t="n">
        <v>35.7595356511028</v>
      </c>
      <c r="H369" s="77" t="n">
        <v>173.5395877</v>
      </c>
      <c r="I369" s="77" t="n">
        <v>35.8168071206904</v>
      </c>
      <c r="J369" s="77" t="n">
        <v>81.1985911602022</v>
      </c>
      <c r="K369" s="77" t="n">
        <v>8.28006545546125</v>
      </c>
    </row>
    <row r="370">
      <c r="A370" s="77" t="s">
        <v>265</v>
      </c>
      <c r="B370" s="77" t="s">
        <v>266</v>
      </c>
      <c r="C370" s="77" t="s">
        <v>17</v>
      </c>
      <c r="D370" s="77" t="n">
        <v>1775.8171756</v>
      </c>
      <c r="E370" s="77" t="n">
        <v>8.25080804154302</v>
      </c>
      <c r="F370" s="77" t="n">
        <v>14.9854479102133</v>
      </c>
      <c r="G370" s="77" t="n">
        <v>6.15819651836315</v>
      </c>
      <c r="H370" s="77" t="n">
        <v>10074.4604153</v>
      </c>
      <c r="I370" s="77" t="n">
        <v>2.84866575264161</v>
      </c>
      <c r="J370" s="77" t="n">
        <v>85.0145520897867</v>
      </c>
      <c r="K370" s="77" t="n">
        <v>1.08550043349431</v>
      </c>
    </row>
    <row r="371">
      <c r="A371" s="77" t="s">
        <v>267</v>
      </c>
      <c r="B371" s="77" t="s">
        <v>268</v>
      </c>
      <c r="C371" s="77" t="s">
        <v>16</v>
      </c>
      <c r="D371" s="77" t="n">
        <v>1592.7725956</v>
      </c>
      <c r="E371" s="77" t="n">
        <v>34.7486854868787</v>
      </c>
      <c r="F371" s="77" t="n">
        <v>18.0937722810022</v>
      </c>
      <c r="G371" s="77" t="n">
        <v>22.9675153958663</v>
      </c>
      <c r="H371" s="77" t="n">
        <v>7210.1048302</v>
      </c>
      <c r="I371" s="77" t="n">
        <v>17.9847393354217</v>
      </c>
      <c r="J371" s="77" t="n">
        <v>81.9062277189978</v>
      </c>
      <c r="K371" s="77" t="n">
        <v>5.0737166758423</v>
      </c>
    </row>
    <row r="372">
      <c r="A372" s="77" t="s">
        <v>267</v>
      </c>
      <c r="B372" s="77" t="s">
        <v>268</v>
      </c>
      <c r="C372" s="77" t="s">
        <v>17</v>
      </c>
      <c r="D372" s="77" t="n">
        <v>28243.2274042</v>
      </c>
      <c r="E372" s="77" t="n">
        <v>6.60426613995124</v>
      </c>
      <c r="F372" s="77" t="n">
        <v>16.3165934345432</v>
      </c>
      <c r="G372" s="77" t="n">
        <v>4.51250341497283</v>
      </c>
      <c r="H372" s="77" t="n">
        <v>144851.8951623</v>
      </c>
      <c r="I372" s="77" t="n">
        <v>3.34883015266345</v>
      </c>
      <c r="J372" s="77" t="n">
        <v>83.6834065654568</v>
      </c>
      <c r="K372" s="77" t="n">
        <v>0.879848068045691</v>
      </c>
    </row>
    <row r="373">
      <c r="A373" s="77" t="s">
        <v>269</v>
      </c>
      <c r="B373" s="77" t="s">
        <v>270</v>
      </c>
      <c r="C373" s="77" t="s">
        <v>16</v>
      </c>
      <c r="D373" s="77" t="n">
        <v>611.9133067</v>
      </c>
      <c r="E373" s="77" t="n">
        <v>36.502070573031</v>
      </c>
      <c r="F373" s="77" t="n">
        <v>14.5306445112228</v>
      </c>
      <c r="G373" s="77" t="n">
        <v>28.7060795980932</v>
      </c>
      <c r="H373" s="77" t="n">
        <v>3599.2784696</v>
      </c>
      <c r="I373" s="77" t="n">
        <v>21.1888742402727</v>
      </c>
      <c r="J373" s="77" t="n">
        <v>85.4693554887772</v>
      </c>
      <c r="K373" s="77" t="n">
        <v>4.88032038577296</v>
      </c>
    </row>
    <row r="374">
      <c r="A374" s="77" t="s">
        <v>269</v>
      </c>
      <c r="B374" s="77" t="s">
        <v>270</v>
      </c>
      <c r="C374" s="77" t="s">
        <v>17</v>
      </c>
      <c r="D374" s="77" t="n">
        <v>10970.0866931</v>
      </c>
      <c r="E374" s="77" t="n">
        <v>9.66654215393791</v>
      </c>
      <c r="F374" s="77" t="n">
        <v>11.6530970594832</v>
      </c>
      <c r="G374" s="77" t="n">
        <v>7.81860654038633</v>
      </c>
      <c r="H374" s="77" t="n">
        <v>83168.7215319</v>
      </c>
      <c r="I374" s="77" t="n">
        <v>2.7214743572996</v>
      </c>
      <c r="J374" s="77" t="n">
        <v>88.3469029405168</v>
      </c>
      <c r="K374" s="77" t="n">
        <v>1.03128664223098</v>
      </c>
    </row>
    <row r="375">
      <c r="A375" s="77" t="s">
        <v>271</v>
      </c>
      <c r="B375" s="77" t="s">
        <v>272</v>
      </c>
      <c r="C375" s="77" t="s">
        <v>16</v>
      </c>
      <c r="D375" s="77" t="n">
        <v>141.2264508</v>
      </c>
      <c r="E375" s="77" t="n">
        <v>50.4276529731642</v>
      </c>
      <c r="F375" s="77" t="n">
        <v>20.7048175541433</v>
      </c>
      <c r="G375" s="77" t="n">
        <v>35.7232843137459</v>
      </c>
      <c r="H375" s="77" t="n">
        <v>540.8681894</v>
      </c>
      <c r="I375" s="77" t="n">
        <v>30.3801140930596</v>
      </c>
      <c r="J375" s="77" t="n">
        <v>79.2951824458567</v>
      </c>
      <c r="K375" s="77" t="n">
        <v>9.32773040349496</v>
      </c>
    </row>
    <row r="376">
      <c r="A376" s="77" t="s">
        <v>271</v>
      </c>
      <c r="B376" s="77" t="s">
        <v>272</v>
      </c>
      <c r="C376" s="77" t="s">
        <v>17</v>
      </c>
      <c r="D376" s="77" t="n">
        <v>6559.7735471</v>
      </c>
      <c r="E376" s="77" t="n">
        <v>6.107321792074</v>
      </c>
      <c r="F376" s="77" t="n">
        <v>17.4718073866748</v>
      </c>
      <c r="G376" s="77" t="n">
        <v>5.02675844295277</v>
      </c>
      <c r="H376" s="77" t="n">
        <v>30985.1318077</v>
      </c>
      <c r="I376" s="77" t="n">
        <v>2.72112513635906</v>
      </c>
      <c r="J376" s="77" t="n">
        <v>82.5281926133252</v>
      </c>
      <c r="K376" s="77" t="n">
        <v>1.06420063875761</v>
      </c>
    </row>
    <row r="377">
      <c r="A377" s="77" t="s">
        <v>273</v>
      </c>
      <c r="B377" s="77" t="s">
        <v>274</v>
      </c>
      <c r="C377" s="77" t="s">
        <v>16</v>
      </c>
      <c r="D377" s="77" t="n">
        <v>541.8357004</v>
      </c>
      <c r="E377" s="77" t="n">
        <v>29.9420619350297</v>
      </c>
      <c r="F377" s="77" t="n">
        <v>15.647458107881</v>
      </c>
      <c r="G377" s="77" t="n">
        <v>24.015392410821</v>
      </c>
      <c r="H377" s="77" t="n">
        <v>2920.9356754</v>
      </c>
      <c r="I377" s="77" t="n">
        <v>18.0127900351575</v>
      </c>
      <c r="J377" s="77" t="n">
        <v>84.352541892119</v>
      </c>
      <c r="K377" s="77" t="n">
        <v>4.45487282615907</v>
      </c>
    </row>
    <row r="378">
      <c r="A378" s="77" t="s">
        <v>273</v>
      </c>
      <c r="B378" s="77" t="s">
        <v>274</v>
      </c>
      <c r="C378" s="77" t="s">
        <v>17</v>
      </c>
      <c r="D378" s="77" t="n">
        <v>7931.1642979</v>
      </c>
      <c r="E378" s="77" t="n">
        <v>8.43226814294526</v>
      </c>
      <c r="F378" s="77" t="n">
        <v>14.3888450690842</v>
      </c>
      <c r="G378" s="77" t="n">
        <v>7.15582568153457</v>
      </c>
      <c r="H378" s="77" t="n">
        <v>47189.0643224</v>
      </c>
      <c r="I378" s="77" t="n">
        <v>2.60516140862798</v>
      </c>
      <c r="J378" s="77" t="n">
        <v>85.6111549309158</v>
      </c>
      <c r="K378" s="77" t="n">
        <v>1.20269452218069</v>
      </c>
    </row>
    <row r="379">
      <c r="A379" s="77" t="s">
        <v>275</v>
      </c>
      <c r="B379" s="77" t="s">
        <v>276</v>
      </c>
      <c r="C379" s="77" t="s">
        <v>16</v>
      </c>
      <c r="D379" s="77" t="n">
        <v>553.6650038</v>
      </c>
      <c r="E379" s="77" t="n">
        <v>54.6595353676366</v>
      </c>
      <c r="F379" s="77" t="n">
        <v>22.7607911086438</v>
      </c>
      <c r="G379" s="77" t="n">
        <v>28.4539283518994</v>
      </c>
      <c r="H379" s="77" t="n">
        <v>1878.8734838</v>
      </c>
      <c r="I379" s="77" t="n">
        <v>28.5782728306818</v>
      </c>
      <c r="J379" s="77" t="n">
        <v>77.2392088913562</v>
      </c>
      <c r="K379" s="77" t="n">
        <v>8.38478188388564</v>
      </c>
    </row>
    <row r="380">
      <c r="A380" s="77" t="s">
        <v>275</v>
      </c>
      <c r="B380" s="77" t="s">
        <v>276</v>
      </c>
      <c r="C380" s="77" t="s">
        <v>17</v>
      </c>
      <c r="D380" s="77" t="n">
        <v>11163.3349966</v>
      </c>
      <c r="E380" s="77" t="n">
        <v>8.91204999368636</v>
      </c>
      <c r="F380" s="77" t="n">
        <v>15.545988259623</v>
      </c>
      <c r="G380" s="77" t="n">
        <v>7.32163724302</v>
      </c>
      <c r="H380" s="77" t="n">
        <v>60645.1265188</v>
      </c>
      <c r="I380" s="77" t="n">
        <v>2.82021425892025</v>
      </c>
      <c r="J380" s="77" t="n">
        <v>84.454011740377</v>
      </c>
      <c r="K380" s="77" t="n">
        <v>1.3477404361928</v>
      </c>
    </row>
    <row r="381">
      <c r="A381" s="77" t="s">
        <v>277</v>
      </c>
      <c r="B381" s="77" t="s">
        <v>278</v>
      </c>
      <c r="C381" s="77" t="s">
        <v>16</v>
      </c>
      <c r="D381" s="77" t="n">
        <v>152.4241909</v>
      </c>
      <c r="E381" s="77" t="n">
        <v>41.5752025133692</v>
      </c>
      <c r="F381" s="77" t="n">
        <v>13.8875331316753</v>
      </c>
      <c r="G381" s="77" t="n">
        <v>21.8381409679788</v>
      </c>
      <c r="H381" s="77" t="n">
        <v>945.1371215</v>
      </c>
      <c r="I381" s="77" t="n">
        <v>27.0445355895135</v>
      </c>
      <c r="J381" s="77" t="n">
        <v>86.1124668683247</v>
      </c>
      <c r="K381" s="77" t="n">
        <v>3.52188152605993</v>
      </c>
    </row>
    <row r="382">
      <c r="A382" s="77" t="s">
        <v>277</v>
      </c>
      <c r="B382" s="77" t="s">
        <v>278</v>
      </c>
      <c r="C382" s="77" t="s">
        <v>17</v>
      </c>
      <c r="D382" s="77" t="n">
        <v>5119.575809</v>
      </c>
      <c r="E382" s="77" t="n">
        <v>8.84028719851241</v>
      </c>
      <c r="F382" s="77" t="n">
        <v>11.6713583078417</v>
      </c>
      <c r="G382" s="77" t="n">
        <v>7.2132391688136</v>
      </c>
      <c r="H382" s="77" t="n">
        <v>38744.862879</v>
      </c>
      <c r="I382" s="77" t="n">
        <v>3.0770080684501</v>
      </c>
      <c r="J382" s="77" t="n">
        <v>88.3286416921583</v>
      </c>
      <c r="K382" s="77" t="n">
        <v>0.95312570516813</v>
      </c>
    </row>
    <row r="383">
      <c r="A383" s="77" t="s">
        <v>279</v>
      </c>
      <c r="B383" s="77" t="s">
        <v>280</v>
      </c>
      <c r="C383" s="77" t="s">
        <v>16</v>
      </c>
      <c r="D383" s="77" t="n">
        <v>578.5271463</v>
      </c>
      <c r="E383" s="77" t="n">
        <v>28.6736764857071</v>
      </c>
      <c r="F383" s="77" t="n">
        <v>18.9650056527481</v>
      </c>
      <c r="G383" s="77" t="n">
        <v>11.427105519119</v>
      </c>
      <c r="H383" s="77" t="n">
        <v>2471.9710022</v>
      </c>
      <c r="I383" s="77" t="n">
        <v>29.6320170887921</v>
      </c>
      <c r="J383" s="77" t="n">
        <v>81.0349943472519</v>
      </c>
      <c r="K383" s="77" t="n">
        <v>2.67433992573592</v>
      </c>
    </row>
    <row r="384">
      <c r="A384" s="77" t="s">
        <v>279</v>
      </c>
      <c r="B384" s="77" t="s">
        <v>280</v>
      </c>
      <c r="C384" s="77" t="s">
        <v>17</v>
      </c>
      <c r="D384" s="77" t="n">
        <v>1643.4728516</v>
      </c>
      <c r="E384" s="77" t="n">
        <v>7.90371584825397</v>
      </c>
      <c r="F384" s="77" t="n">
        <v>10.5808637124038</v>
      </c>
      <c r="G384" s="77" t="n">
        <v>7.13389932980221</v>
      </c>
      <c r="H384" s="77" t="n">
        <v>13889.0289958</v>
      </c>
      <c r="I384" s="77" t="n">
        <v>5.7365283289001</v>
      </c>
      <c r="J384" s="77" t="n">
        <v>89.4191362875962</v>
      </c>
      <c r="K384" s="77" t="n">
        <v>0.844146115478828</v>
      </c>
    </row>
    <row r="385">
      <c r="A385" s="77" t="s">
        <v>281</v>
      </c>
      <c r="B385" s="77" t="s">
        <v>282</v>
      </c>
      <c r="C385" s="77" t="s">
        <v>16</v>
      </c>
      <c r="D385" s="77" t="n">
        <v>237.8026572</v>
      </c>
      <c r="E385" s="77" t="n">
        <v>46.8618967608344</v>
      </c>
      <c r="F385" s="77" t="n">
        <v>13.7942606986471</v>
      </c>
      <c r="G385" s="77" t="n">
        <v>39.4796911131256</v>
      </c>
      <c r="H385" s="77" t="n">
        <v>1486.1219691</v>
      </c>
      <c r="I385" s="77" t="n">
        <v>35.2241796300431</v>
      </c>
      <c r="J385" s="77" t="n">
        <v>86.2057393013529</v>
      </c>
      <c r="K385" s="77" t="n">
        <v>6.31736536256317</v>
      </c>
    </row>
    <row r="386">
      <c r="A386" s="77" t="s">
        <v>281</v>
      </c>
      <c r="B386" s="77" t="s">
        <v>282</v>
      </c>
      <c r="C386" s="77" t="s">
        <v>17</v>
      </c>
      <c r="D386" s="77" t="n">
        <v>9165.1973412</v>
      </c>
      <c r="E386" s="77" t="n">
        <v>9.04245522555037</v>
      </c>
      <c r="F386" s="77" t="n">
        <v>13.3968503698689</v>
      </c>
      <c r="G386" s="77" t="n">
        <v>6.9099613237468</v>
      </c>
      <c r="H386" s="77" t="n">
        <v>59247.8780322</v>
      </c>
      <c r="I386" s="77" t="n">
        <v>3.30756365343585</v>
      </c>
      <c r="J386" s="77" t="n">
        <v>86.6031496301311</v>
      </c>
      <c r="K386" s="77" t="n">
        <v>1.06891860528372</v>
      </c>
    </row>
    <row r="387">
      <c r="A387" s="77" t="s">
        <v>283</v>
      </c>
      <c r="B387" s="77" t="s">
        <v>284</v>
      </c>
      <c r="C387" s="77" t="s">
        <v>16</v>
      </c>
      <c r="D387" s="77" t="n">
        <v>2958.2579268</v>
      </c>
      <c r="E387" s="77" t="n">
        <v>16.6192895632947</v>
      </c>
      <c r="F387" s="77" t="n">
        <v>27.2131337873983</v>
      </c>
      <c r="G387" s="77" t="n">
        <v>7.60616757705908</v>
      </c>
      <c r="H387" s="77" t="n">
        <v>7912.4413095</v>
      </c>
      <c r="I387" s="77" t="n">
        <v>16.5021243412076</v>
      </c>
      <c r="J387" s="77" t="n">
        <v>72.7868662126017</v>
      </c>
      <c r="K387" s="77" t="n">
        <v>2.84375006995484</v>
      </c>
    </row>
    <row r="388">
      <c r="A388" s="77" t="s">
        <v>283</v>
      </c>
      <c r="B388" s="77" t="s">
        <v>284</v>
      </c>
      <c r="C388" s="77" t="s">
        <v>17</v>
      </c>
      <c r="D388" s="77" t="n">
        <v>16745.7420735</v>
      </c>
      <c r="E388" s="77" t="n">
        <v>5.78997006512719</v>
      </c>
      <c r="F388" s="77" t="n">
        <v>24.5052584618663</v>
      </c>
      <c r="G388" s="77" t="n">
        <v>3.90537606319903</v>
      </c>
      <c r="H388" s="77" t="n">
        <v>51589.5586929</v>
      </c>
      <c r="I388" s="77" t="n">
        <v>4.12350299291108</v>
      </c>
      <c r="J388" s="77" t="n">
        <v>75.4947415381337</v>
      </c>
      <c r="K388" s="77" t="n">
        <v>1.26766775896752</v>
      </c>
    </row>
    <row r="389">
      <c r="A389" s="77" t="s">
        <v>285</v>
      </c>
      <c r="B389" s="77" t="s">
        <v>286</v>
      </c>
      <c r="C389" s="77" t="s">
        <v>16</v>
      </c>
      <c r="D389" s="77" t="n">
        <v>1159.0723201</v>
      </c>
      <c r="E389" s="77" t="n">
        <v>26.527215327943</v>
      </c>
      <c r="F389" s="77" t="n">
        <v>25.0150463156434</v>
      </c>
      <c r="G389" s="77" t="n">
        <v>11.9227972509914</v>
      </c>
      <c r="H389" s="77" t="n">
        <v>3474.4282758</v>
      </c>
      <c r="I389" s="77" t="n">
        <v>21.5907998269893</v>
      </c>
      <c r="J389" s="77" t="n">
        <v>74.9849536843566</v>
      </c>
      <c r="K389" s="77" t="n">
        <v>3.97745561997723</v>
      </c>
    </row>
    <row r="390">
      <c r="A390" s="77" t="s">
        <v>285</v>
      </c>
      <c r="B390" s="77" t="s">
        <v>286</v>
      </c>
      <c r="C390" s="77" t="s">
        <v>17</v>
      </c>
      <c r="D390" s="77" t="n">
        <v>13144.9276814</v>
      </c>
      <c r="E390" s="77" t="n">
        <v>6.10705235127013</v>
      </c>
      <c r="F390" s="77" t="n">
        <v>24.8921608259041</v>
      </c>
      <c r="G390" s="77" t="n">
        <v>4.41718858811391</v>
      </c>
      <c r="H390" s="77" t="n">
        <v>39662.5717291</v>
      </c>
      <c r="I390" s="77" t="n">
        <v>2.59358564127017</v>
      </c>
      <c r="J390" s="77" t="n">
        <v>75.1078391740959</v>
      </c>
      <c r="K390" s="77" t="n">
        <v>1.46393998206783</v>
      </c>
    </row>
    <row r="391">
      <c r="A391" s="77" t="s">
        <v>287</v>
      </c>
      <c r="B391" s="77" t="s">
        <v>288</v>
      </c>
      <c r="C391" s="77" t="s">
        <v>16</v>
      </c>
      <c r="D391" s="77" t="n">
        <v>103.8919118</v>
      </c>
      <c r="E391" s="77" t="n">
        <v>61.8743919706608</v>
      </c>
      <c r="F391" s="77" t="n">
        <v>21.3786645039234</v>
      </c>
      <c r="G391" s="77" t="n">
        <v>44.4126921150346</v>
      </c>
      <c r="H391" s="77" t="n">
        <v>382.0688075</v>
      </c>
      <c r="I391" s="77" t="n">
        <v>25.4453560057689</v>
      </c>
      <c r="J391" s="77" t="n">
        <v>78.6213354960766</v>
      </c>
      <c r="K391" s="77" t="n">
        <v>12.0766715351808</v>
      </c>
    </row>
    <row r="392">
      <c r="A392" s="77" t="s">
        <v>287</v>
      </c>
      <c r="B392" s="77" t="s">
        <v>288</v>
      </c>
      <c r="C392" s="77" t="s">
        <v>17</v>
      </c>
      <c r="D392" s="77" t="n">
        <v>2682.1080886</v>
      </c>
      <c r="E392" s="77" t="n">
        <v>7.15169368084414</v>
      </c>
      <c r="F392" s="77" t="n">
        <v>14.4323203821323</v>
      </c>
      <c r="G392" s="77" t="n">
        <v>6.02844527058913</v>
      </c>
      <c r="H392" s="77" t="n">
        <v>15901.9311898</v>
      </c>
      <c r="I392" s="77" t="n">
        <v>3.01635718340939</v>
      </c>
      <c r="J392" s="77" t="n">
        <v>85.5676796178677</v>
      </c>
      <c r="K392" s="77" t="n">
        <v>1.0167910820983</v>
      </c>
    </row>
    <row r="393">
      <c r="A393" s="77" t="s">
        <v>289</v>
      </c>
      <c r="B393" s="77" t="s">
        <v>290</v>
      </c>
      <c r="C393" s="77" t="s">
        <v>16</v>
      </c>
      <c r="D393" s="77" t="n">
        <v>128.7349146</v>
      </c>
      <c r="E393" s="77" t="n">
        <v>51.5274923076888</v>
      </c>
      <c r="F393" s="77" t="n">
        <v>11.3657071038454</v>
      </c>
      <c r="G393" s="77" t="n">
        <v>41.3948408788746</v>
      </c>
      <c r="H393" s="77" t="n">
        <v>1003.9259346</v>
      </c>
      <c r="I393" s="77" t="n">
        <v>16.396009722719</v>
      </c>
      <c r="J393" s="77" t="n">
        <v>88.6342928961546</v>
      </c>
      <c r="K393" s="77" t="n">
        <v>5.30812196573621</v>
      </c>
    </row>
    <row r="394">
      <c r="A394" s="77" t="s">
        <v>289</v>
      </c>
      <c r="B394" s="77" t="s">
        <v>290</v>
      </c>
      <c r="C394" s="77" t="s">
        <v>17</v>
      </c>
      <c r="D394" s="77" t="n">
        <v>3243.2650859</v>
      </c>
      <c r="E394" s="77" t="n">
        <v>9.43172689379752</v>
      </c>
      <c r="F394" s="77" t="n">
        <v>11.9755722267462</v>
      </c>
      <c r="G394" s="77" t="n">
        <v>8.38683852756299</v>
      </c>
      <c r="H394" s="77" t="n">
        <v>23839.0740666</v>
      </c>
      <c r="I394" s="77" t="n">
        <v>3.19093487754753</v>
      </c>
      <c r="J394" s="77" t="n">
        <v>88.0244277732538</v>
      </c>
      <c r="K394" s="77" t="n">
        <v>1.14101497824682</v>
      </c>
    </row>
    <row r="395">
      <c r="A395" s="77" t="s">
        <v>291</v>
      </c>
      <c r="B395" s="77" t="s">
        <v>292</v>
      </c>
      <c r="C395" s="77" t="s">
        <v>16</v>
      </c>
      <c r="D395" s="77" t="n">
        <v>1293.5168634</v>
      </c>
      <c r="E395" s="77" t="n">
        <v>25.4332679170271</v>
      </c>
      <c r="F395" s="77" t="n">
        <v>35.2368430863125</v>
      </c>
      <c r="G395" s="77" t="n">
        <v>12.7470779634803</v>
      </c>
      <c r="H395" s="77" t="n">
        <v>2377.4046781</v>
      </c>
      <c r="I395" s="77" t="n">
        <v>20.9603129153128</v>
      </c>
      <c r="J395" s="77" t="n">
        <v>64.7631569136875</v>
      </c>
      <c r="K395" s="77" t="n">
        <v>6.93552951111958</v>
      </c>
    </row>
    <row r="396">
      <c r="A396" s="77" t="s">
        <v>291</v>
      </c>
      <c r="B396" s="77" t="s">
        <v>292</v>
      </c>
      <c r="C396" s="77" t="s">
        <v>17</v>
      </c>
      <c r="D396" s="77" t="n">
        <v>14789.4831376</v>
      </c>
      <c r="E396" s="77" t="n">
        <v>5.60155195290884</v>
      </c>
      <c r="F396" s="77" t="n">
        <v>26.3692587240366</v>
      </c>
      <c r="G396" s="77" t="n">
        <v>3.8429373994978</v>
      </c>
      <c r="H396" s="77" t="n">
        <v>41296.5953236</v>
      </c>
      <c r="I396" s="77" t="n">
        <v>2.81690967386362</v>
      </c>
      <c r="J396" s="77" t="n">
        <v>73.6307412759634</v>
      </c>
      <c r="K396" s="77" t="n">
        <v>1.37626497834424</v>
      </c>
    </row>
    <row r="397">
      <c r="A397" s="77" t="s">
        <v>293</v>
      </c>
      <c r="B397" s="77" t="s">
        <v>294</v>
      </c>
      <c r="C397" s="77" t="s">
        <v>16</v>
      </c>
      <c r="D397" s="77" t="n">
        <v>305.0458174</v>
      </c>
      <c r="E397" s="77" t="n">
        <v>51.8241843148422</v>
      </c>
      <c r="F397" s="77" t="n">
        <v>10.238327651879</v>
      </c>
      <c r="G397" s="77" t="n">
        <v>39.823722296019</v>
      </c>
      <c r="H397" s="77" t="n">
        <v>2674.4038327</v>
      </c>
      <c r="I397" s="77" t="n">
        <v>15.8347008393214</v>
      </c>
      <c r="J397" s="77" t="n">
        <v>89.761672348121</v>
      </c>
      <c r="K397" s="77" t="n">
        <v>4.54234314622388</v>
      </c>
    </row>
    <row r="398">
      <c r="A398" s="77" t="s">
        <v>293</v>
      </c>
      <c r="B398" s="77" t="s">
        <v>294</v>
      </c>
      <c r="C398" s="77" t="s">
        <v>17</v>
      </c>
      <c r="D398" s="77" t="n">
        <v>8702.9541813</v>
      </c>
      <c r="E398" s="77" t="n">
        <v>14.6969961553971</v>
      </c>
      <c r="F398" s="77" t="n">
        <v>11.6063297580744</v>
      </c>
      <c r="G398" s="77" t="n">
        <v>11.5867354201789</v>
      </c>
      <c r="H398" s="77" t="n">
        <v>66281.5961693</v>
      </c>
      <c r="I398" s="77" t="n">
        <v>3.91690428727739</v>
      </c>
      <c r="J398" s="77" t="n">
        <v>88.3936702419256</v>
      </c>
      <c r="K398" s="77" t="n">
        <v>1.52136993223723</v>
      </c>
    </row>
    <row r="399">
      <c r="A399" s="77" t="s">
        <v>295</v>
      </c>
      <c r="B399" s="77" t="s">
        <v>296</v>
      </c>
      <c r="C399" s="77" t="s">
        <v>16</v>
      </c>
      <c r="D399" s="77" t="n">
        <v>139.009668</v>
      </c>
      <c r="E399" s="77" t="n">
        <v>52.9333554988588</v>
      </c>
      <c r="F399" s="77" t="n">
        <v>8.25464686233862</v>
      </c>
      <c r="G399" s="77" t="n">
        <v>46.3417572570323</v>
      </c>
      <c r="H399" s="77" t="n">
        <v>1545.0074719</v>
      </c>
      <c r="I399" s="77" t="n">
        <v>17.5600078534416</v>
      </c>
      <c r="J399" s="77" t="n">
        <v>91.7453531376614</v>
      </c>
      <c r="K399" s="77" t="n">
        <v>4.16952824371428</v>
      </c>
    </row>
    <row r="400">
      <c r="A400" s="77" t="s">
        <v>295</v>
      </c>
      <c r="B400" s="77" t="s">
        <v>296</v>
      </c>
      <c r="C400" s="77" t="s">
        <v>17</v>
      </c>
      <c r="D400" s="77" t="n">
        <v>10240.9903285</v>
      </c>
      <c r="E400" s="77" t="n">
        <v>8.11104980169997</v>
      </c>
      <c r="F400" s="77" t="n">
        <v>13.3981273593188</v>
      </c>
      <c r="G400" s="77" t="n">
        <v>5.67447049927547</v>
      </c>
      <c r="H400" s="77" t="n">
        <v>66194.9925059</v>
      </c>
      <c r="I400" s="77" t="n">
        <v>3.26730365095497</v>
      </c>
      <c r="J400" s="77" t="n">
        <v>86.6018726406812</v>
      </c>
      <c r="K400" s="77" t="n">
        <v>0.877894162421109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504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495</v>
      </c>
      <c r="I410" s="5" t="s">
        <v>496</v>
      </c>
      <c r="J410" s="5" t="s">
        <v>497</v>
      </c>
      <c r="K410" s="5" t="s">
        <v>498</v>
      </c>
    </row>
    <row r="411">
      <c r="A411" s="78" t="s">
        <v>72</v>
      </c>
      <c r="B411" s="78" t="s">
        <v>73</v>
      </c>
      <c r="C411" s="78" t="s">
        <v>16</v>
      </c>
      <c r="D411" s="78" t="n">
        <v>1.18107</v>
      </c>
      <c r="E411" s="78"/>
      <c r="F411" s="78" t="n">
        <v>5.55555555555556</v>
      </c>
      <c r="G411" s="78"/>
      <c r="H411" s="78" t="n">
        <v>20.07819</v>
      </c>
      <c r="I411" s="78"/>
      <c r="J411" s="78" t="n">
        <v>94.4444444444444</v>
      </c>
      <c r="K411" s="78"/>
    </row>
    <row r="412">
      <c r="A412" s="78" t="s">
        <v>72</v>
      </c>
      <c r="B412" s="78" t="s">
        <v>73</v>
      </c>
      <c r="C412" s="78" t="s">
        <v>17</v>
      </c>
      <c r="D412" s="78" t="n">
        <v>197.8189309</v>
      </c>
      <c r="E412" s="78"/>
      <c r="F412" s="78" t="n">
        <v>35.7887367000829</v>
      </c>
      <c r="G412" s="78"/>
      <c r="H412" s="78" t="n">
        <v>354.921817</v>
      </c>
      <c r="I412" s="78"/>
      <c r="J412" s="78" t="n">
        <v>64.2112632999171</v>
      </c>
      <c r="K412" s="78"/>
    </row>
    <row r="413">
      <c r="A413" s="78" t="s">
        <v>74</v>
      </c>
      <c r="B413" s="78" t="s">
        <v>75</v>
      </c>
      <c r="C413" s="78" t="s">
        <v>16</v>
      </c>
      <c r="D413" s="78" t="n">
        <v>1.6984925</v>
      </c>
      <c r="E413" s="78"/>
      <c r="F413" s="78" t="n">
        <v>7.69230769230769</v>
      </c>
      <c r="G413" s="78"/>
      <c r="H413" s="78" t="n">
        <v>20.38191</v>
      </c>
      <c r="I413" s="78"/>
      <c r="J413" s="78" t="n">
        <v>92.3076923076923</v>
      </c>
      <c r="K413" s="78"/>
    </row>
    <row r="414">
      <c r="A414" s="78" t="s">
        <v>74</v>
      </c>
      <c r="B414" s="78" t="s">
        <v>75</v>
      </c>
      <c r="C414" s="78" t="s">
        <v>17</v>
      </c>
      <c r="D414" s="78" t="n">
        <v>186.834175</v>
      </c>
      <c r="E414" s="78"/>
      <c r="F414" s="78" t="n">
        <v>18.8356164383562</v>
      </c>
      <c r="G414" s="78"/>
      <c r="H414" s="78" t="n">
        <v>805.085445</v>
      </c>
      <c r="I414" s="78"/>
      <c r="J414" s="78" t="n">
        <v>81.1643835616438</v>
      </c>
      <c r="K414" s="78"/>
    </row>
    <row r="415">
      <c r="A415" s="78" t="s">
        <v>76</v>
      </c>
      <c r="B415" s="78" t="s">
        <v>77</v>
      </c>
      <c r="C415" s="78" t="s">
        <v>17</v>
      </c>
      <c r="D415" s="78" t="n">
        <v>347.0000012</v>
      </c>
      <c r="E415" s="78"/>
      <c r="F415" s="78" t="n">
        <v>33.7877312084336</v>
      </c>
      <c r="G415" s="78"/>
      <c r="H415" s="78" t="n">
        <v>680.0000038</v>
      </c>
      <c r="I415" s="78"/>
      <c r="J415" s="78" t="n">
        <v>66.2122687915664</v>
      </c>
      <c r="K415" s="78"/>
    </row>
    <row r="416">
      <c r="A416" s="78" t="s">
        <v>80</v>
      </c>
      <c r="B416" s="78" t="s">
        <v>81</v>
      </c>
      <c r="C416" s="78" t="s">
        <v>16</v>
      </c>
      <c r="D416" s="78" t="n">
        <v>187.2631751</v>
      </c>
      <c r="E416" s="78"/>
      <c r="F416" s="78" t="n">
        <v>33.6941351018367</v>
      </c>
      <c r="G416" s="78"/>
      <c r="H416" s="78" t="n">
        <v>368.5106251</v>
      </c>
      <c r="I416" s="78"/>
      <c r="J416" s="78" t="n">
        <v>66.3058648981633</v>
      </c>
      <c r="K416" s="78"/>
    </row>
    <row r="417">
      <c r="A417" s="78" t="s">
        <v>80</v>
      </c>
      <c r="B417" s="78" t="s">
        <v>81</v>
      </c>
      <c r="C417" s="78" t="s">
        <v>17</v>
      </c>
      <c r="D417" s="78" t="n">
        <v>2395.7368241</v>
      </c>
      <c r="E417" s="78"/>
      <c r="F417" s="78" t="n">
        <v>27.1988567207052</v>
      </c>
      <c r="G417" s="78"/>
      <c r="H417" s="78" t="n">
        <v>6412.4893771</v>
      </c>
      <c r="I417" s="78"/>
      <c r="J417" s="78" t="n">
        <v>72.8011432792948</v>
      </c>
      <c r="K417" s="78"/>
    </row>
    <row r="418">
      <c r="A418" s="78" t="s">
        <v>92</v>
      </c>
      <c r="B418" s="78" t="s">
        <v>93</v>
      </c>
      <c r="C418" s="78" t="s">
        <v>16</v>
      </c>
      <c r="D418" s="78" t="n">
        <v>111.223555</v>
      </c>
      <c r="E418" s="78"/>
      <c r="F418" s="78" t="n">
        <v>32.0649426730851</v>
      </c>
      <c r="G418" s="78"/>
      <c r="H418" s="78" t="n">
        <v>235.6460968</v>
      </c>
      <c r="I418" s="78"/>
      <c r="J418" s="78" t="n">
        <v>67.9350573269149</v>
      </c>
      <c r="K418" s="78"/>
    </row>
    <row r="419">
      <c r="A419" s="78" t="s">
        <v>92</v>
      </c>
      <c r="B419" s="78" t="s">
        <v>93</v>
      </c>
      <c r="C419" s="78" t="s">
        <v>17</v>
      </c>
      <c r="D419" s="78" t="n">
        <v>862.7764433</v>
      </c>
      <c r="E419" s="78"/>
      <c r="F419" s="78" t="n">
        <v>24.0318974496555</v>
      </c>
      <c r="G419" s="78"/>
      <c r="H419" s="78" t="n">
        <v>2727.3539037</v>
      </c>
      <c r="I419" s="78"/>
      <c r="J419" s="78" t="n">
        <v>75.9681025503445</v>
      </c>
      <c r="K419" s="78"/>
    </row>
    <row r="420">
      <c r="A420" s="78" t="s">
        <v>108</v>
      </c>
      <c r="B420" s="78" t="s">
        <v>109</v>
      </c>
      <c r="C420" s="78" t="s">
        <v>16</v>
      </c>
      <c r="D420" s="78" t="n">
        <v>306.3392294</v>
      </c>
      <c r="E420" s="78"/>
      <c r="F420" s="78" t="n">
        <v>33.0893470105252</v>
      </c>
      <c r="G420" s="78"/>
      <c r="H420" s="78" t="n">
        <v>619.4548919</v>
      </c>
      <c r="I420" s="78"/>
      <c r="J420" s="78" t="n">
        <v>66.9106529894748</v>
      </c>
      <c r="K420" s="78"/>
    </row>
    <row r="421">
      <c r="A421" s="78" t="s">
        <v>108</v>
      </c>
      <c r="B421" s="78" t="s">
        <v>109</v>
      </c>
      <c r="C421" s="78" t="s">
        <v>17</v>
      </c>
      <c r="D421" s="78" t="n">
        <v>2725.6607697</v>
      </c>
      <c r="E421" s="78"/>
      <c r="F421" s="78" t="n">
        <v>30.230684701989</v>
      </c>
      <c r="G421" s="78"/>
      <c r="H421" s="78" t="n">
        <v>6290.5451038</v>
      </c>
      <c r="I421" s="78"/>
      <c r="J421" s="78" t="n">
        <v>69.769315298011</v>
      </c>
      <c r="K421" s="78"/>
    </row>
    <row r="422">
      <c r="A422" s="78" t="s">
        <v>110</v>
      </c>
      <c r="B422" s="78" t="s">
        <v>111</v>
      </c>
      <c r="C422" s="78" t="s">
        <v>16</v>
      </c>
      <c r="D422" s="78" t="n">
        <v>250.8439036</v>
      </c>
      <c r="E422" s="78"/>
      <c r="F422" s="78" t="n">
        <v>21.2213740458015</v>
      </c>
      <c r="G422" s="78"/>
      <c r="H422" s="78" t="n">
        <v>931.1903184</v>
      </c>
      <c r="I422" s="78"/>
      <c r="J422" s="78" t="n">
        <v>78.7786259541985</v>
      </c>
      <c r="K422" s="78"/>
    </row>
    <row r="423">
      <c r="A423" s="78" t="s">
        <v>110</v>
      </c>
      <c r="B423" s="78" t="s">
        <v>111</v>
      </c>
      <c r="C423" s="78" t="s">
        <v>17</v>
      </c>
      <c r="D423" s="78" t="n">
        <v>584.7008976</v>
      </c>
      <c r="E423" s="78"/>
      <c r="F423" s="78" t="n">
        <v>24.3425995492111</v>
      </c>
      <c r="G423" s="78"/>
      <c r="H423" s="78" t="n">
        <v>1817.2648268</v>
      </c>
      <c r="I423" s="78"/>
      <c r="J423" s="78" t="n">
        <v>75.6574004507889</v>
      </c>
      <c r="K423" s="7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505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495</v>
      </c>
      <c r="I433" s="5" t="s">
        <v>496</v>
      </c>
      <c r="J433" s="5" t="s">
        <v>497</v>
      </c>
      <c r="K433" s="5" t="s">
        <v>498</v>
      </c>
    </row>
    <row r="434">
      <c r="A434" s="79" t="s">
        <v>14</v>
      </c>
      <c r="B434" s="79" t="s">
        <v>15</v>
      </c>
      <c r="C434" s="79" t="s">
        <v>16</v>
      </c>
      <c r="D434" s="79" t="n">
        <v>858.5494256</v>
      </c>
      <c r="E434" s="79"/>
      <c r="F434" s="79" t="n">
        <v>28.1140285660762</v>
      </c>
      <c r="G434" s="79"/>
      <c r="H434" s="79" t="n">
        <v>2195.2620322</v>
      </c>
      <c r="I434" s="79"/>
      <c r="J434" s="79" t="n">
        <v>71.8859714339238</v>
      </c>
      <c r="K434" s="79"/>
    </row>
    <row r="435">
      <c r="A435" s="79" t="s">
        <v>14</v>
      </c>
      <c r="B435" s="79" t="s">
        <v>15</v>
      </c>
      <c r="C435" s="79" t="s">
        <v>17</v>
      </c>
      <c r="D435" s="79" t="n">
        <v>7300.5280418</v>
      </c>
      <c r="E435" s="79"/>
      <c r="F435" s="79" t="n">
        <v>27.665893157249</v>
      </c>
      <c r="G435" s="79"/>
      <c r="H435" s="79" t="n">
        <v>19087.6604772</v>
      </c>
      <c r="I435" s="79"/>
      <c r="J435" s="79" t="n">
        <v>72.334106842751</v>
      </c>
      <c r="K435" s="79"/>
    </row>
    <row r="436">
      <c r="A436" s="79" t="s">
        <v>27</v>
      </c>
      <c r="B436" s="79" t="s">
        <v>28</v>
      </c>
      <c r="C436" s="79" t="s">
        <v>16</v>
      </c>
      <c r="D436" s="79" t="n">
        <v>296.5726425</v>
      </c>
      <c r="E436" s="79" t="n">
        <v>31.6189236275816</v>
      </c>
      <c r="F436" s="79" t="n">
        <v>31.4180646194044</v>
      </c>
      <c r="G436" s="79" t="n">
        <v>11.3612822102992</v>
      </c>
      <c r="H436" s="79" t="n">
        <v>647.3831552</v>
      </c>
      <c r="I436" s="79" t="n">
        <v>24.9385660142358</v>
      </c>
      <c r="J436" s="79" t="n">
        <v>68.5819353805956</v>
      </c>
      <c r="K436" s="79" t="n">
        <v>5.20471603289669</v>
      </c>
    </row>
    <row r="437">
      <c r="A437" s="79" t="s">
        <v>27</v>
      </c>
      <c r="B437" s="79" t="s">
        <v>28</v>
      </c>
      <c r="C437" s="79" t="s">
        <v>17</v>
      </c>
      <c r="D437" s="79" t="n">
        <v>5911.4273572</v>
      </c>
      <c r="E437" s="79" t="n">
        <v>5.72996320792883</v>
      </c>
      <c r="F437" s="79" t="n">
        <v>24.2122328672769</v>
      </c>
      <c r="G437" s="79" t="n">
        <v>4.39292731110137</v>
      </c>
      <c r="H437" s="79" t="n">
        <v>18503.6168463</v>
      </c>
      <c r="I437" s="79" t="n">
        <v>2.01584617744797</v>
      </c>
      <c r="J437" s="79" t="n">
        <v>75.7877671327231</v>
      </c>
      <c r="K437" s="79" t="n">
        <v>1.40342674087679</v>
      </c>
    </row>
    <row r="438">
      <c r="A438" s="79" t="s">
        <v>29</v>
      </c>
      <c r="B438" s="79" t="s">
        <v>30</v>
      </c>
      <c r="C438" s="79" t="s">
        <v>16</v>
      </c>
      <c r="D438" s="79" t="n">
        <v>277.7669528</v>
      </c>
      <c r="E438" s="79" t="n">
        <v>29.6715995279536</v>
      </c>
      <c r="F438" s="79" t="n">
        <v>31.8724452569905</v>
      </c>
      <c r="G438" s="79" t="n">
        <v>12.5020705704638</v>
      </c>
      <c r="H438" s="79" t="n">
        <v>593.7286308</v>
      </c>
      <c r="I438" s="79" t="n">
        <v>21.6375398918313</v>
      </c>
      <c r="J438" s="79" t="n">
        <v>68.1275547430095</v>
      </c>
      <c r="K438" s="79" t="n">
        <v>5.84890447571841</v>
      </c>
    </row>
    <row r="439">
      <c r="A439" s="79" t="s">
        <v>29</v>
      </c>
      <c r="B439" s="79" t="s">
        <v>30</v>
      </c>
      <c r="C439" s="79" t="s">
        <v>17</v>
      </c>
      <c r="D439" s="79" t="n">
        <v>2903.2330495</v>
      </c>
      <c r="E439" s="79" t="n">
        <v>8.45389912167992</v>
      </c>
      <c r="F439" s="79" t="n">
        <v>24.6904958760685</v>
      </c>
      <c r="G439" s="79" t="n">
        <v>5.40667661266534</v>
      </c>
      <c r="H439" s="79" t="n">
        <v>8855.2713729</v>
      </c>
      <c r="I439" s="79" t="n">
        <v>3.13543877812446</v>
      </c>
      <c r="J439" s="79" t="n">
        <v>75.3095041239315</v>
      </c>
      <c r="K439" s="79" t="n">
        <v>1.77259866681061</v>
      </c>
    </row>
    <row r="440">
      <c r="A440" s="79" t="s">
        <v>31</v>
      </c>
      <c r="B440" s="79" t="s">
        <v>32</v>
      </c>
      <c r="C440" s="79" t="s">
        <v>16</v>
      </c>
      <c r="D440" s="79" t="n">
        <v>24.896894</v>
      </c>
      <c r="E440" s="79" t="n">
        <v>37.4386550581346</v>
      </c>
      <c r="F440" s="79" t="n">
        <v>24.1758241758242</v>
      </c>
      <c r="G440" s="79" t="n">
        <v>19.1836910936879</v>
      </c>
      <c r="H440" s="79" t="n">
        <v>78.085713</v>
      </c>
      <c r="I440" s="79" t="n">
        <v>22.4689101174301</v>
      </c>
      <c r="J440" s="79" t="n">
        <v>75.8241758241758</v>
      </c>
      <c r="K440" s="79" t="n">
        <v>6.11653918929179</v>
      </c>
    </row>
    <row r="441">
      <c r="A441" s="79" t="s">
        <v>31</v>
      </c>
      <c r="B441" s="79" t="s">
        <v>32</v>
      </c>
      <c r="C441" s="79" t="s">
        <v>17</v>
      </c>
      <c r="D441" s="79" t="n">
        <v>399.481981</v>
      </c>
      <c r="E441" s="79" t="n">
        <v>6.9711412856331</v>
      </c>
      <c r="F441" s="79" t="n">
        <v>23.2389730085583</v>
      </c>
      <c r="G441" s="79" t="n">
        <v>4.85629632762513</v>
      </c>
      <c r="H441" s="79" t="n">
        <v>1319.535382</v>
      </c>
      <c r="I441" s="79" t="n">
        <v>4.84437361430289</v>
      </c>
      <c r="J441" s="79" t="n">
        <v>76.7610269914417</v>
      </c>
      <c r="K441" s="79" t="n">
        <v>1.4702166412107</v>
      </c>
    </row>
    <row r="442">
      <c r="A442" s="79" t="s">
        <v>33</v>
      </c>
      <c r="B442" s="79" t="s">
        <v>34</v>
      </c>
      <c r="C442" s="79" t="s">
        <v>16</v>
      </c>
      <c r="D442" s="79" t="n">
        <v>74.9656344</v>
      </c>
      <c r="E442" s="79" t="n">
        <v>46.4973970464078</v>
      </c>
      <c r="F442" s="79" t="n">
        <v>23.5518272232293</v>
      </c>
      <c r="G442" s="79" t="n">
        <v>32.2046000721466</v>
      </c>
      <c r="H442" s="79" t="n">
        <v>243.3350804</v>
      </c>
      <c r="I442" s="79" t="n">
        <v>29.6038502109855</v>
      </c>
      <c r="J442" s="79" t="n">
        <v>76.4481727767707</v>
      </c>
      <c r="K442" s="79" t="n">
        <v>9.92145592422668</v>
      </c>
    </row>
    <row r="443">
      <c r="A443" s="79" t="s">
        <v>33</v>
      </c>
      <c r="B443" s="79" t="s">
        <v>34</v>
      </c>
      <c r="C443" s="79" t="s">
        <v>17</v>
      </c>
      <c r="D443" s="79" t="n">
        <v>3746.0343678</v>
      </c>
      <c r="E443" s="79" t="n">
        <v>9.46469867615874</v>
      </c>
      <c r="F443" s="79" t="n">
        <v>22.0696402396364</v>
      </c>
      <c r="G443" s="79" t="n">
        <v>5.99115622002313</v>
      </c>
      <c r="H443" s="79" t="n">
        <v>13227.6649183</v>
      </c>
      <c r="I443" s="79" t="n">
        <v>2.83242202330882</v>
      </c>
      <c r="J443" s="79" t="n">
        <v>77.9303597603636</v>
      </c>
      <c r="K443" s="79" t="n">
        <v>1.69667717179743</v>
      </c>
    </row>
    <row r="444">
      <c r="A444" s="79" t="s">
        <v>35</v>
      </c>
      <c r="B444" s="79" t="s">
        <v>36</v>
      </c>
      <c r="C444" s="79" t="s">
        <v>16</v>
      </c>
      <c r="D444" s="79" t="n">
        <v>35.5095833</v>
      </c>
      <c r="E444" s="79" t="n">
        <v>31.1241794094627</v>
      </c>
      <c r="F444" s="79" t="n">
        <v>27.0920501352244</v>
      </c>
      <c r="G444" s="79" t="n">
        <v>17.7941411861874</v>
      </c>
      <c r="H444" s="79" t="n">
        <v>95.5605392</v>
      </c>
      <c r="I444" s="79" t="n">
        <v>20.9643768545184</v>
      </c>
      <c r="J444" s="79" t="n">
        <v>72.9079498647756</v>
      </c>
      <c r="K444" s="79" t="n">
        <v>6.61217008602734</v>
      </c>
    </row>
    <row r="445">
      <c r="A445" s="79" t="s">
        <v>35</v>
      </c>
      <c r="B445" s="79" t="s">
        <v>36</v>
      </c>
      <c r="C445" s="79" t="s">
        <v>17</v>
      </c>
      <c r="D445" s="79" t="n">
        <v>442.5548544</v>
      </c>
      <c r="E445" s="79" t="n">
        <v>8.08216614126034</v>
      </c>
      <c r="F445" s="79" t="n">
        <v>24.2372322794917</v>
      </c>
      <c r="G445" s="79" t="n">
        <v>6.10465437419454</v>
      </c>
      <c r="H445" s="79" t="n">
        <v>1383.3749766</v>
      </c>
      <c r="I445" s="79" t="n">
        <v>2.44398208626415</v>
      </c>
      <c r="J445" s="79" t="n">
        <v>75.7627677205083</v>
      </c>
      <c r="K445" s="79" t="n">
        <v>1.95293718148204</v>
      </c>
    </row>
    <row r="446">
      <c r="A446" s="79" t="s">
        <v>37</v>
      </c>
      <c r="B446" s="79" t="s">
        <v>38</v>
      </c>
      <c r="C446" s="79" t="s">
        <v>16</v>
      </c>
      <c r="D446" s="79" t="n">
        <v>62.1610375</v>
      </c>
      <c r="E446" s="79" t="n">
        <v>56.2764979471376</v>
      </c>
      <c r="F446" s="79" t="n">
        <v>41.526711120407</v>
      </c>
      <c r="G446" s="79" t="n">
        <v>10.2552031623306</v>
      </c>
      <c r="H446" s="79" t="n">
        <v>87.5282488</v>
      </c>
      <c r="I446" s="79" t="n">
        <v>45.1285566574611</v>
      </c>
      <c r="J446" s="79" t="n">
        <v>58.473288879593</v>
      </c>
      <c r="K446" s="79" t="n">
        <v>7.28306663372606</v>
      </c>
    </row>
    <row r="447">
      <c r="A447" s="79" t="s">
        <v>37</v>
      </c>
      <c r="B447" s="79" t="s">
        <v>38</v>
      </c>
      <c r="C447" s="79" t="s">
        <v>17</v>
      </c>
      <c r="D447" s="79" t="n">
        <v>1216.8389617</v>
      </c>
      <c r="E447" s="79" t="n">
        <v>8.15870031708644</v>
      </c>
      <c r="F447" s="79" t="n">
        <v>27.7670626589578</v>
      </c>
      <c r="G447" s="79" t="n">
        <v>4.72119871405475</v>
      </c>
      <c r="H447" s="79" t="n">
        <v>3165.4717517</v>
      </c>
      <c r="I447" s="79" t="n">
        <v>3.21874267241491</v>
      </c>
      <c r="J447" s="79" t="n">
        <v>72.2329373410422</v>
      </c>
      <c r="K447" s="79" t="n">
        <v>1.81487594640656</v>
      </c>
    </row>
    <row r="448">
      <c r="A448" s="79" t="s">
        <v>39</v>
      </c>
      <c r="B448" s="79" t="s">
        <v>40</v>
      </c>
      <c r="C448" s="79" t="s">
        <v>16</v>
      </c>
      <c r="D448" s="79" t="n">
        <v>9.8002942</v>
      </c>
      <c r="E448" s="79" t="n">
        <v>70.1357707004837</v>
      </c>
      <c r="F448" s="79" t="n">
        <v>19.3296646323588</v>
      </c>
      <c r="G448" s="79" t="n">
        <v>28.5169784618013</v>
      </c>
      <c r="H448" s="79" t="n">
        <v>40.9005037</v>
      </c>
      <c r="I448" s="79" t="n">
        <v>54.4301303619915</v>
      </c>
      <c r="J448" s="79" t="n">
        <v>80.6703353676412</v>
      </c>
      <c r="K448" s="79" t="n">
        <v>6.8330400200112</v>
      </c>
    </row>
    <row r="449">
      <c r="A449" s="79" t="s">
        <v>39</v>
      </c>
      <c r="B449" s="79" t="s">
        <v>40</v>
      </c>
      <c r="C449" s="79" t="s">
        <v>17</v>
      </c>
      <c r="D449" s="79" t="n">
        <v>1846.1997084</v>
      </c>
      <c r="E449" s="79" t="n">
        <v>7.2534114537354</v>
      </c>
      <c r="F449" s="79" t="n">
        <v>22.9703991476377</v>
      </c>
      <c r="G449" s="79" t="n">
        <v>5.01468850128117</v>
      </c>
      <c r="H449" s="79" t="n">
        <v>6191.099498</v>
      </c>
      <c r="I449" s="79" t="n">
        <v>2.85287806424226</v>
      </c>
      <c r="J449" s="79" t="n">
        <v>77.0296008523623</v>
      </c>
      <c r="K449" s="79" t="n">
        <v>1.49539131971194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506</v>
      </c>
    </row>
    <row r="9">
      <c r="A9" t="s">
        <v>3</v>
      </c>
    </row>
    <row r="10">
      <c r="A10" t="s">
        <v>4</v>
      </c>
    </row>
    <row r="11">
      <c r="A11" t="s">
        <v>507</v>
      </c>
    </row>
    <row r="12">
      <c r="A12" s="3" t="s">
        <v>6</v>
      </c>
    </row>
    <row r="13">
      <c r="A13" s="3" t="s">
        <v>7</v>
      </c>
    </row>
    <row r="15">
      <c r="A15" s="4" t="s">
        <v>508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509</v>
      </c>
      <c r="I16" s="5" t="s">
        <v>510</v>
      </c>
      <c r="J16" s="5" t="s">
        <v>511</v>
      </c>
      <c r="K16" s="5" t="s">
        <v>512</v>
      </c>
    </row>
    <row r="17">
      <c r="A17" s="80" t="s">
        <v>14</v>
      </c>
      <c r="B17" s="80" t="s">
        <v>15</v>
      </c>
      <c r="C17" s="80" t="s">
        <v>16</v>
      </c>
      <c r="D17" s="80" t="n">
        <v>114910.1159511</v>
      </c>
      <c r="E17" s="80" t="n">
        <v>3.04955507861573</v>
      </c>
      <c r="F17" s="80" t="n">
        <v>33.9640282106209</v>
      </c>
      <c r="G17" s="80" t="n">
        <v>1.77346658962715</v>
      </c>
      <c r="H17" s="80" t="n">
        <v>223418.7631751</v>
      </c>
      <c r="I17" s="80" t="n">
        <v>2.49078440686276</v>
      </c>
      <c r="J17" s="80" t="n">
        <v>66.0359717893791</v>
      </c>
      <c r="K17" s="80" t="n">
        <v>0.912140272165693</v>
      </c>
    </row>
    <row r="18">
      <c r="A18" s="80" t="s">
        <v>14</v>
      </c>
      <c r="B18" s="80" t="s">
        <v>15</v>
      </c>
      <c r="C18" s="80" t="s">
        <v>17</v>
      </c>
      <c r="D18" s="80" t="n">
        <v>2208768.2674704</v>
      </c>
      <c r="E18" s="80" t="n">
        <v>0.575089205398062</v>
      </c>
      <c r="F18" s="80" t="n">
        <v>36.4276966569122</v>
      </c>
      <c r="G18" s="80" t="n">
        <v>0.439215499789904</v>
      </c>
      <c r="H18" s="80" t="n">
        <v>3854662.7758736</v>
      </c>
      <c r="I18" s="80" t="n">
        <v>0.426976348184773</v>
      </c>
      <c r="J18" s="80" t="n">
        <v>63.5723033430878</v>
      </c>
      <c r="K18" s="80" t="n">
        <v>0.25167577941944</v>
      </c>
    </row>
    <row r="19">
      <c r="A19" s="80" t="s">
        <v>14</v>
      </c>
      <c r="B19" s="80" t="s">
        <v>18</v>
      </c>
      <c r="C19" s="80" t="s">
        <v>16</v>
      </c>
      <c r="D19" s="80" t="n">
        <v>911.2624528</v>
      </c>
      <c r="E19" s="80"/>
      <c r="F19" s="80" t="n">
        <v>41.5104183206217</v>
      </c>
      <c r="G19" s="80"/>
      <c r="H19" s="80" t="n">
        <v>1283.9995794</v>
      </c>
      <c r="I19" s="80"/>
      <c r="J19" s="80" t="n">
        <v>58.4895816793784</v>
      </c>
      <c r="K19" s="80"/>
    </row>
    <row r="20">
      <c r="A20" s="80" t="s">
        <v>14</v>
      </c>
      <c r="B20" s="80" t="s">
        <v>18</v>
      </c>
      <c r="C20" s="80" t="s">
        <v>17</v>
      </c>
      <c r="D20" s="80" t="n">
        <v>7794.7462171</v>
      </c>
      <c r="E20" s="80"/>
      <c r="F20" s="80" t="n">
        <v>40.8365720168312</v>
      </c>
      <c r="G20" s="80"/>
      <c r="H20" s="80" t="n">
        <v>11292.9142601</v>
      </c>
      <c r="I20" s="80"/>
      <c r="J20" s="80" t="n">
        <v>59.1634279831688</v>
      </c>
      <c r="K20" s="80"/>
    </row>
    <row r="21">
      <c r="A21" s="80" t="s">
        <v>14</v>
      </c>
      <c r="B21" s="80" t="s">
        <v>19</v>
      </c>
      <c r="C21" s="80" t="s">
        <v>16</v>
      </c>
      <c r="D21" s="80" t="n">
        <v>113998.8534983</v>
      </c>
      <c r="E21" s="80" t="n">
        <v>3.07244812548543</v>
      </c>
      <c r="F21" s="80" t="n">
        <v>33.9147433344699</v>
      </c>
      <c r="G21" s="80" t="n">
        <v>1.78731909770622</v>
      </c>
      <c r="H21" s="80" t="n">
        <v>222134.7635957</v>
      </c>
      <c r="I21" s="80" t="n">
        <v>2.50433055837048</v>
      </c>
      <c r="J21" s="80" t="n">
        <v>66.0852566655301</v>
      </c>
      <c r="K21" s="80" t="n">
        <v>0.917246470907938</v>
      </c>
    </row>
    <row r="22">
      <c r="A22" s="80" t="s">
        <v>14</v>
      </c>
      <c r="B22" s="80" t="s">
        <v>19</v>
      </c>
      <c r="C22" s="80" t="s">
        <v>17</v>
      </c>
      <c r="D22" s="80" t="n">
        <v>2200973.5212533</v>
      </c>
      <c r="E22" s="80" t="n">
        <v>0.576946401456684</v>
      </c>
      <c r="F22" s="80" t="n">
        <v>36.4137737027341</v>
      </c>
      <c r="G22" s="80" t="n">
        <v>0.440731558835879</v>
      </c>
      <c r="H22" s="80" t="n">
        <v>3843369.8616135</v>
      </c>
      <c r="I22" s="80" t="n">
        <v>0.428039199437026</v>
      </c>
      <c r="J22" s="80" t="n">
        <v>63.5862262972659</v>
      </c>
      <c r="K22" s="80" t="n">
        <v>0.252392698570838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509</v>
      </c>
      <c r="I32" s="5" t="s">
        <v>510</v>
      </c>
      <c r="J32" s="5" t="s">
        <v>511</v>
      </c>
      <c r="K32" s="5" t="s">
        <v>512</v>
      </c>
    </row>
    <row r="33">
      <c r="A33" s="81" t="s">
        <v>14</v>
      </c>
      <c r="B33" s="81" t="s">
        <v>15</v>
      </c>
      <c r="C33" s="81" t="s">
        <v>16</v>
      </c>
      <c r="D33" s="81" t="n">
        <v>114910.1159511</v>
      </c>
      <c r="E33" s="81" t="n">
        <v>3.04955507861573</v>
      </c>
      <c r="F33" s="81" t="n">
        <v>33.9640282106209</v>
      </c>
      <c r="G33" s="81" t="n">
        <v>1.77346658962715</v>
      </c>
      <c r="H33" s="81" t="n">
        <v>223418.7631751</v>
      </c>
      <c r="I33" s="81" t="n">
        <v>2.49078440686276</v>
      </c>
      <c r="J33" s="81" t="n">
        <v>66.0359717893791</v>
      </c>
      <c r="K33" s="81" t="n">
        <v>0.912140272165693</v>
      </c>
    </row>
    <row r="34">
      <c r="A34" s="81" t="s">
        <v>14</v>
      </c>
      <c r="B34" s="81" t="s">
        <v>15</v>
      </c>
      <c r="C34" s="81" t="s">
        <v>17</v>
      </c>
      <c r="D34" s="81" t="n">
        <v>2208768.2674704</v>
      </c>
      <c r="E34" s="81" t="n">
        <v>0.575089205398062</v>
      </c>
      <c r="F34" s="81" t="n">
        <v>36.4276966569122</v>
      </c>
      <c r="G34" s="81" t="n">
        <v>0.439215499789904</v>
      </c>
      <c r="H34" s="81" t="n">
        <v>3854662.7758736</v>
      </c>
      <c r="I34" s="81" t="n">
        <v>0.426976348184773</v>
      </c>
      <c r="J34" s="81" t="n">
        <v>63.5723033430878</v>
      </c>
      <c r="K34" s="81" t="n">
        <v>0.25167577941944</v>
      </c>
    </row>
    <row r="35">
      <c r="A35" s="81" t="s">
        <v>27</v>
      </c>
      <c r="B35" s="81" t="s">
        <v>28</v>
      </c>
      <c r="C35" s="81" t="s">
        <v>16</v>
      </c>
      <c r="D35" s="81" t="n">
        <v>851.3719795</v>
      </c>
      <c r="E35" s="81" t="n">
        <v>26.5092126726187</v>
      </c>
      <c r="F35" s="81" t="n">
        <v>30.5715541964276</v>
      </c>
      <c r="G35" s="81" t="n">
        <v>15.9544268040336</v>
      </c>
      <c r="H35" s="81" t="n">
        <v>1933.4781921</v>
      </c>
      <c r="I35" s="81" t="n">
        <v>22.9400155385569</v>
      </c>
      <c r="J35" s="81" t="n">
        <v>69.4284458035724</v>
      </c>
      <c r="K35" s="81" t="n">
        <v>7.02524185968961</v>
      </c>
    </row>
    <row r="36">
      <c r="A36" s="81" t="s">
        <v>27</v>
      </c>
      <c r="B36" s="81" t="s">
        <v>28</v>
      </c>
      <c r="C36" s="81" t="s">
        <v>17</v>
      </c>
      <c r="D36" s="81" t="n">
        <v>42415.9719699</v>
      </c>
      <c r="E36" s="81" t="n">
        <v>3.58905998291558</v>
      </c>
      <c r="F36" s="81" t="n">
        <v>34.1719401976405</v>
      </c>
      <c r="G36" s="81" t="n">
        <v>3.12545205749321</v>
      </c>
      <c r="H36" s="81" t="n">
        <v>81709.1778594</v>
      </c>
      <c r="I36" s="81" t="n">
        <v>2.98354200338293</v>
      </c>
      <c r="J36" s="81" t="n">
        <v>65.8280598023595</v>
      </c>
      <c r="K36" s="81" t="n">
        <v>1.62245038240398</v>
      </c>
    </row>
    <row r="37">
      <c r="A37" s="81" t="s">
        <v>29</v>
      </c>
      <c r="B37" s="81" t="s">
        <v>30</v>
      </c>
      <c r="C37" s="81" t="s">
        <v>16</v>
      </c>
      <c r="D37" s="81" t="n">
        <v>292.2667389</v>
      </c>
      <c r="E37" s="81" t="n">
        <v>25.0921871389863</v>
      </c>
      <c r="F37" s="81" t="n">
        <v>23.6286163838286</v>
      </c>
      <c r="G37" s="81" t="n">
        <v>15.4402091700351</v>
      </c>
      <c r="H37" s="81" t="n">
        <v>944.65181</v>
      </c>
      <c r="I37" s="81" t="n">
        <v>18.0365151439842</v>
      </c>
      <c r="J37" s="81" t="n">
        <v>76.3713836161714</v>
      </c>
      <c r="K37" s="81" t="n">
        <v>4.77706127727638</v>
      </c>
    </row>
    <row r="38">
      <c r="A38" s="81" t="s">
        <v>29</v>
      </c>
      <c r="B38" s="81" t="s">
        <v>30</v>
      </c>
      <c r="C38" s="81" t="s">
        <v>17</v>
      </c>
      <c r="D38" s="81" t="n">
        <v>9954.3963508</v>
      </c>
      <c r="E38" s="81" t="n">
        <v>3.37453135664314</v>
      </c>
      <c r="F38" s="81" t="n">
        <v>34.3029339690808</v>
      </c>
      <c r="G38" s="81" t="n">
        <v>2.67295489810132</v>
      </c>
      <c r="H38" s="81" t="n">
        <v>19064.6851067</v>
      </c>
      <c r="I38" s="81" t="n">
        <v>2.73334192394853</v>
      </c>
      <c r="J38" s="81" t="n">
        <v>65.6970660309192</v>
      </c>
      <c r="K38" s="81" t="n">
        <v>1.39565129634173</v>
      </c>
    </row>
    <row r="39">
      <c r="A39" s="81" t="s">
        <v>31</v>
      </c>
      <c r="B39" s="81" t="s">
        <v>32</v>
      </c>
      <c r="C39" s="81" t="s">
        <v>16</v>
      </c>
      <c r="D39" s="81" t="n">
        <v>1010.299335</v>
      </c>
      <c r="E39" s="81" t="n">
        <v>27.9318808320457</v>
      </c>
      <c r="F39" s="81" t="n">
        <v>33.3874681738216</v>
      </c>
      <c r="G39" s="81" t="n">
        <v>14.2183623883642</v>
      </c>
      <c r="H39" s="81" t="n">
        <v>2015.6843357</v>
      </c>
      <c r="I39" s="81" t="n">
        <v>24.364886877405</v>
      </c>
      <c r="J39" s="81" t="n">
        <v>66.6125318261784</v>
      </c>
      <c r="K39" s="81" t="n">
        <v>7.12651371612945</v>
      </c>
    </row>
    <row r="40">
      <c r="A40" s="81" t="s">
        <v>31</v>
      </c>
      <c r="B40" s="81" t="s">
        <v>32</v>
      </c>
      <c r="C40" s="81" t="s">
        <v>17</v>
      </c>
      <c r="D40" s="81" t="n">
        <v>27445.7925605</v>
      </c>
      <c r="E40" s="81" t="n">
        <v>4.47388289104902</v>
      </c>
      <c r="F40" s="81" t="n">
        <v>32.7845470715467</v>
      </c>
      <c r="G40" s="81" t="n">
        <v>3.33960819971553</v>
      </c>
      <c r="H40" s="81" t="n">
        <v>56269.8448726</v>
      </c>
      <c r="I40" s="81" t="n">
        <v>2.8506757219595</v>
      </c>
      <c r="J40" s="81" t="n">
        <v>67.2154529284533</v>
      </c>
      <c r="K40" s="81" t="n">
        <v>1.62890432860193</v>
      </c>
    </row>
    <row r="41">
      <c r="A41" s="81" t="s">
        <v>33</v>
      </c>
      <c r="B41" s="81" t="s">
        <v>34</v>
      </c>
      <c r="C41" s="81" t="s">
        <v>16</v>
      </c>
      <c r="D41" s="81" t="n">
        <v>171.1187572</v>
      </c>
      <c r="E41" s="81" t="n">
        <v>29.0237554956969</v>
      </c>
      <c r="F41" s="81" t="n">
        <v>35.5079525396371</v>
      </c>
      <c r="G41" s="81" t="n">
        <v>16.6079909486657</v>
      </c>
      <c r="H41" s="81" t="n">
        <v>310.7979543</v>
      </c>
      <c r="I41" s="81" t="n">
        <v>23.6632425868892</v>
      </c>
      <c r="J41" s="81" t="n">
        <v>64.4920474603629</v>
      </c>
      <c r="K41" s="81" t="n">
        <v>9.14400732503315</v>
      </c>
    </row>
    <row r="42">
      <c r="A42" s="81" t="s">
        <v>33</v>
      </c>
      <c r="B42" s="81" t="s">
        <v>34</v>
      </c>
      <c r="C42" s="81" t="s">
        <v>17</v>
      </c>
      <c r="D42" s="81" t="n">
        <v>9718.292658</v>
      </c>
      <c r="E42" s="81" t="n">
        <v>3.45773266710483</v>
      </c>
      <c r="F42" s="81" t="n">
        <v>35.8633950395182</v>
      </c>
      <c r="G42" s="81" t="n">
        <v>2.78972765326921</v>
      </c>
      <c r="H42" s="81" t="n">
        <v>17379.7906308</v>
      </c>
      <c r="I42" s="81" t="n">
        <v>2.5833020645931</v>
      </c>
      <c r="J42" s="81" t="n">
        <v>64.1366049604818</v>
      </c>
      <c r="K42" s="81" t="n">
        <v>1.55993765094843</v>
      </c>
    </row>
    <row r="43">
      <c r="A43" s="81" t="s">
        <v>35</v>
      </c>
      <c r="B43" s="81" t="s">
        <v>36</v>
      </c>
      <c r="C43" s="81" t="s">
        <v>16</v>
      </c>
      <c r="D43" s="81" t="n">
        <v>1395.1977916</v>
      </c>
      <c r="E43" s="81" t="n">
        <v>31.4966669172399</v>
      </c>
      <c r="F43" s="81" t="n">
        <v>38.4862464663275</v>
      </c>
      <c r="G43" s="81" t="n">
        <v>14.283434014995</v>
      </c>
      <c r="H43" s="81" t="n">
        <v>2229.987618</v>
      </c>
      <c r="I43" s="81" t="n">
        <v>27.1011050529742</v>
      </c>
      <c r="J43" s="81" t="n">
        <v>61.5137535336725</v>
      </c>
      <c r="K43" s="81" t="n">
        <v>8.93646916840657</v>
      </c>
    </row>
    <row r="44">
      <c r="A44" s="81" t="s">
        <v>35</v>
      </c>
      <c r="B44" s="81" t="s">
        <v>36</v>
      </c>
      <c r="C44" s="81" t="s">
        <v>17</v>
      </c>
      <c r="D44" s="81" t="n">
        <v>37758.3916177</v>
      </c>
      <c r="E44" s="81" t="n">
        <v>5.02139725131505</v>
      </c>
      <c r="F44" s="81" t="n">
        <v>31.7570278538638</v>
      </c>
      <c r="G44" s="81" t="n">
        <v>3.67325521029743</v>
      </c>
      <c r="H44" s="81" t="n">
        <v>81139.3584849</v>
      </c>
      <c r="I44" s="81" t="n">
        <v>3.5043442081466</v>
      </c>
      <c r="J44" s="81" t="n">
        <v>68.2429721461363</v>
      </c>
      <c r="K44" s="81" t="n">
        <v>1.70935796550547</v>
      </c>
    </row>
    <row r="45">
      <c r="A45" s="81" t="s">
        <v>37</v>
      </c>
      <c r="B45" s="81" t="s">
        <v>38</v>
      </c>
      <c r="C45" s="81" t="s">
        <v>16</v>
      </c>
      <c r="D45" s="81" t="n">
        <v>13116.5818963</v>
      </c>
      <c r="E45" s="81" t="n">
        <v>19.2250018008116</v>
      </c>
      <c r="F45" s="81" t="n">
        <v>37.1437846104846</v>
      </c>
      <c r="G45" s="81" t="n">
        <v>13.2307397762962</v>
      </c>
      <c r="H45" s="81" t="n">
        <v>22196.4106645</v>
      </c>
      <c r="I45" s="81" t="n">
        <v>19.2930441310768</v>
      </c>
      <c r="J45" s="81" t="n">
        <v>62.8562153895154</v>
      </c>
      <c r="K45" s="81" t="n">
        <v>7.81847499794093</v>
      </c>
    </row>
    <row r="46">
      <c r="A46" s="81" t="s">
        <v>37</v>
      </c>
      <c r="B46" s="81" t="s">
        <v>38</v>
      </c>
      <c r="C46" s="81" t="s">
        <v>17</v>
      </c>
      <c r="D46" s="81" t="n">
        <v>179722.7344624</v>
      </c>
      <c r="E46" s="81" t="n">
        <v>4.43897467372567</v>
      </c>
      <c r="F46" s="81" t="n">
        <v>31.4783921462076</v>
      </c>
      <c r="G46" s="81" t="n">
        <v>3.45655456809213</v>
      </c>
      <c r="H46" s="81" t="n">
        <v>391217.2729803</v>
      </c>
      <c r="I46" s="81" t="n">
        <v>3.39692773579432</v>
      </c>
      <c r="J46" s="81" t="n">
        <v>68.5216078537924</v>
      </c>
      <c r="K46" s="81" t="n">
        <v>1.58791925025074</v>
      </c>
    </row>
    <row r="47">
      <c r="A47" s="81" t="s">
        <v>39</v>
      </c>
      <c r="B47" s="81" t="s">
        <v>40</v>
      </c>
      <c r="C47" s="81" t="s">
        <v>16</v>
      </c>
      <c r="D47" s="81" t="n">
        <v>381.4764562</v>
      </c>
      <c r="E47" s="81" t="n">
        <v>20.7592728842903</v>
      </c>
      <c r="F47" s="81" t="n">
        <v>38.4204161168269</v>
      </c>
      <c r="G47" s="81" t="n">
        <v>10.8830093585417</v>
      </c>
      <c r="H47" s="81" t="n">
        <v>611.4239201</v>
      </c>
      <c r="I47" s="81" t="n">
        <v>21.0011961410489</v>
      </c>
      <c r="J47" s="81" t="n">
        <v>61.5795838831731</v>
      </c>
      <c r="K47" s="81" t="n">
        <v>6.79007102340535</v>
      </c>
    </row>
    <row r="48">
      <c r="A48" s="81" t="s">
        <v>39</v>
      </c>
      <c r="B48" s="81" t="s">
        <v>40</v>
      </c>
      <c r="C48" s="81" t="s">
        <v>17</v>
      </c>
      <c r="D48" s="81" t="n">
        <v>8616.8245672</v>
      </c>
      <c r="E48" s="81" t="n">
        <v>3.1772078396884</v>
      </c>
      <c r="F48" s="81" t="n">
        <v>37.0375571321425</v>
      </c>
      <c r="G48" s="81" t="n">
        <v>2.69737358083164</v>
      </c>
      <c r="H48" s="81" t="n">
        <v>14648.2750625</v>
      </c>
      <c r="I48" s="81" t="n">
        <v>2.4070658429225</v>
      </c>
      <c r="J48" s="81" t="n">
        <v>62.9624428678575</v>
      </c>
      <c r="K48" s="81" t="n">
        <v>1.58672572975698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509</v>
      </c>
      <c r="I58" s="5" t="s">
        <v>510</v>
      </c>
      <c r="J58" s="5" t="s">
        <v>511</v>
      </c>
      <c r="K58" s="5" t="s">
        <v>512</v>
      </c>
    </row>
    <row r="59">
      <c r="A59" s="82" t="s">
        <v>14</v>
      </c>
      <c r="B59" s="82" t="s">
        <v>15</v>
      </c>
      <c r="C59" s="82" t="s">
        <v>16</v>
      </c>
      <c r="D59" s="82" t="n">
        <v>113998.8534983</v>
      </c>
      <c r="E59" s="82" t="n">
        <v>3.07244812548543</v>
      </c>
      <c r="F59" s="82" t="n">
        <v>33.9147433344699</v>
      </c>
      <c r="G59" s="82" t="n">
        <v>1.78731909770622</v>
      </c>
      <c r="H59" s="82" t="n">
        <v>222134.7635957</v>
      </c>
      <c r="I59" s="82" t="n">
        <v>2.50433055837048</v>
      </c>
      <c r="J59" s="82" t="n">
        <v>66.0852566655301</v>
      </c>
      <c r="K59" s="82" t="n">
        <v>0.917246470907938</v>
      </c>
    </row>
    <row r="60">
      <c r="A60" s="82" t="s">
        <v>14</v>
      </c>
      <c r="B60" s="82" t="s">
        <v>15</v>
      </c>
      <c r="C60" s="82" t="s">
        <v>17</v>
      </c>
      <c r="D60" s="82" t="n">
        <v>2200973.5212533</v>
      </c>
      <c r="E60" s="82" t="n">
        <v>0.576946401456684</v>
      </c>
      <c r="F60" s="82" t="n">
        <v>36.4137737027341</v>
      </c>
      <c r="G60" s="82" t="n">
        <v>0.440731558835879</v>
      </c>
      <c r="H60" s="82" t="n">
        <v>3843369.8616135</v>
      </c>
      <c r="I60" s="82" t="n">
        <v>0.428039199437026</v>
      </c>
      <c r="J60" s="82" t="n">
        <v>63.5862262972659</v>
      </c>
      <c r="K60" s="82" t="n">
        <v>0.252392698570838</v>
      </c>
    </row>
    <row r="61">
      <c r="A61" s="82" t="s">
        <v>42</v>
      </c>
      <c r="B61" s="82" t="s">
        <v>43</v>
      </c>
      <c r="C61" s="82" t="s">
        <v>16</v>
      </c>
      <c r="D61" s="82" t="n">
        <v>178.3179678</v>
      </c>
      <c r="E61" s="82" t="n">
        <v>29.5824613494531</v>
      </c>
      <c r="F61" s="82" t="n">
        <v>39.2244607846654</v>
      </c>
      <c r="G61" s="82" t="n">
        <v>17.5979434772466</v>
      </c>
      <c r="H61" s="82" t="n">
        <v>276.2911313</v>
      </c>
      <c r="I61" s="82" t="n">
        <v>30.3702006624586</v>
      </c>
      <c r="J61" s="82" t="n">
        <v>60.7755392153346</v>
      </c>
      <c r="K61" s="82" t="n">
        <v>11.357691807033</v>
      </c>
    </row>
    <row r="62">
      <c r="A62" s="82" t="s">
        <v>42</v>
      </c>
      <c r="B62" s="82" t="s">
        <v>43</v>
      </c>
      <c r="C62" s="82" t="s">
        <v>17</v>
      </c>
      <c r="D62" s="82" t="n">
        <v>2402.7449707</v>
      </c>
      <c r="E62" s="82" t="n">
        <v>6.00538730200854</v>
      </c>
      <c r="F62" s="82" t="n">
        <v>35.1772688461676</v>
      </c>
      <c r="G62" s="82" t="n">
        <v>4.00388621776846</v>
      </c>
      <c r="H62" s="82" t="n">
        <v>4427.6459309</v>
      </c>
      <c r="I62" s="82" t="n">
        <v>4.64116720782995</v>
      </c>
      <c r="J62" s="82" t="n">
        <v>64.8227311538324</v>
      </c>
      <c r="K62" s="82" t="n">
        <v>2.17278382759994</v>
      </c>
    </row>
    <row r="63">
      <c r="A63" s="82" t="s">
        <v>44</v>
      </c>
      <c r="B63" s="82" t="s">
        <v>45</v>
      </c>
      <c r="C63" s="82" t="s">
        <v>16</v>
      </c>
      <c r="D63" s="82" t="n">
        <v>448.4400691</v>
      </c>
      <c r="E63" s="82" t="n">
        <v>38.5017734169963</v>
      </c>
      <c r="F63" s="82" t="n">
        <v>30.0554929902067</v>
      </c>
      <c r="G63" s="82" t="n">
        <v>23.3173728288955</v>
      </c>
      <c r="H63" s="82" t="n">
        <v>1043.6002353</v>
      </c>
      <c r="I63" s="82" t="n">
        <v>30.1702122285241</v>
      </c>
      <c r="J63" s="82" t="n">
        <v>69.9445070097933</v>
      </c>
      <c r="K63" s="82" t="n">
        <v>10.0195878928817</v>
      </c>
    </row>
    <row r="64">
      <c r="A64" s="82" t="s">
        <v>44</v>
      </c>
      <c r="B64" s="82" t="s">
        <v>45</v>
      </c>
      <c r="C64" s="82" t="s">
        <v>17</v>
      </c>
      <c r="D64" s="82" t="n">
        <v>19151.0499536</v>
      </c>
      <c r="E64" s="82" t="n">
        <v>4.59104244020352</v>
      </c>
      <c r="F64" s="82" t="n">
        <v>36.1798207813204</v>
      </c>
      <c r="G64" s="82" t="n">
        <v>3.68566702052728</v>
      </c>
      <c r="H64" s="82" t="n">
        <v>33781.9097461</v>
      </c>
      <c r="I64" s="82" t="n">
        <v>3.89878632652896</v>
      </c>
      <c r="J64" s="82" t="n">
        <v>63.8201792186796</v>
      </c>
      <c r="K64" s="82" t="n">
        <v>2.0894139423424</v>
      </c>
    </row>
    <row r="65">
      <c r="A65" s="82" t="s">
        <v>27</v>
      </c>
      <c r="B65" s="82" t="s">
        <v>28</v>
      </c>
      <c r="C65" s="82" t="s">
        <v>16</v>
      </c>
      <c r="D65" s="82" t="n">
        <v>665.6618374</v>
      </c>
      <c r="E65" s="82" t="n">
        <v>32.4858637687355</v>
      </c>
      <c r="F65" s="82" t="n">
        <v>31.1425548227234</v>
      </c>
      <c r="G65" s="82" t="n">
        <v>19.5233211135646</v>
      </c>
      <c r="H65" s="82" t="n">
        <v>1471.805179</v>
      </c>
      <c r="I65" s="82" t="n">
        <v>29.0552902867877</v>
      </c>
      <c r="J65" s="82" t="n">
        <v>68.8574451772766</v>
      </c>
      <c r="K65" s="82" t="n">
        <v>8.82992531215003</v>
      </c>
    </row>
    <row r="66">
      <c r="A66" s="82" t="s">
        <v>27</v>
      </c>
      <c r="B66" s="82" t="s">
        <v>28</v>
      </c>
      <c r="C66" s="82" t="s">
        <v>17</v>
      </c>
      <c r="D66" s="82" t="n">
        <v>36423.5299977</v>
      </c>
      <c r="E66" s="82" t="n">
        <v>4.13497742670896</v>
      </c>
      <c r="F66" s="82" t="n">
        <v>34.4849473104717</v>
      </c>
      <c r="G66" s="82" t="n">
        <v>3.60598800492327</v>
      </c>
      <c r="H66" s="82" t="n">
        <v>69198.0029853</v>
      </c>
      <c r="I66" s="82" t="n">
        <v>3.49267750814201</v>
      </c>
      <c r="J66" s="82" t="n">
        <v>65.5150526895283</v>
      </c>
      <c r="K66" s="82" t="n">
        <v>1.89807229403095</v>
      </c>
    </row>
    <row r="67">
      <c r="A67" s="82" t="s">
        <v>29</v>
      </c>
      <c r="B67" s="82" t="s">
        <v>30</v>
      </c>
      <c r="C67" s="82" t="s">
        <v>16</v>
      </c>
      <c r="D67" s="82" t="n">
        <v>169.8228109</v>
      </c>
      <c r="E67" s="82" t="n">
        <v>38.4523806313962</v>
      </c>
      <c r="F67" s="82" t="n">
        <v>26.4032140618219</v>
      </c>
      <c r="G67" s="82" t="n">
        <v>23.8182523139271</v>
      </c>
      <c r="H67" s="82" t="n">
        <v>473.3671072</v>
      </c>
      <c r="I67" s="82" t="n">
        <v>28.799971246415</v>
      </c>
      <c r="J67" s="82" t="n">
        <v>73.5967859381781</v>
      </c>
      <c r="K67" s="82" t="n">
        <v>8.54491682491903</v>
      </c>
    </row>
    <row r="68">
      <c r="A68" s="82" t="s">
        <v>29</v>
      </c>
      <c r="B68" s="82" t="s">
        <v>30</v>
      </c>
      <c r="C68" s="82" t="s">
        <v>17</v>
      </c>
      <c r="D68" s="82" t="n">
        <v>7015.1640505</v>
      </c>
      <c r="E68" s="82" t="n">
        <v>4.12411351941642</v>
      </c>
      <c r="F68" s="82" t="n">
        <v>34.7908655212826</v>
      </c>
      <c r="G68" s="82" t="n">
        <v>3.44308542506329</v>
      </c>
      <c r="H68" s="82" t="n">
        <v>13148.6460341</v>
      </c>
      <c r="I68" s="82" t="n">
        <v>3.72363808493092</v>
      </c>
      <c r="J68" s="82" t="n">
        <v>65.2091344787174</v>
      </c>
      <c r="K68" s="82" t="n">
        <v>1.83698070767617</v>
      </c>
    </row>
    <row r="69">
      <c r="A69" s="82" t="s">
        <v>46</v>
      </c>
      <c r="B69" s="82" t="s">
        <v>47</v>
      </c>
      <c r="C69" s="82" t="s">
        <v>16</v>
      </c>
      <c r="D69" s="82" t="n">
        <v>494.8373777</v>
      </c>
      <c r="E69" s="82" t="n">
        <v>22.7298593034665</v>
      </c>
      <c r="F69" s="82" t="n">
        <v>30.6457880455225</v>
      </c>
      <c r="G69" s="82" t="n">
        <v>14.4242832453266</v>
      </c>
      <c r="H69" s="82" t="n">
        <v>1119.8620941</v>
      </c>
      <c r="I69" s="82" t="n">
        <v>16.4544355129191</v>
      </c>
      <c r="J69" s="82" t="n">
        <v>69.3542119544774</v>
      </c>
      <c r="K69" s="82" t="n">
        <v>6.37370845385726</v>
      </c>
    </row>
    <row r="70">
      <c r="A70" s="82" t="s">
        <v>46</v>
      </c>
      <c r="B70" s="82" t="s">
        <v>47</v>
      </c>
      <c r="C70" s="82" t="s">
        <v>17</v>
      </c>
      <c r="D70" s="82" t="n">
        <v>5093.5845323</v>
      </c>
      <c r="E70" s="82" t="n">
        <v>4.87780003392713</v>
      </c>
      <c r="F70" s="82" t="n">
        <v>31.7549195681555</v>
      </c>
      <c r="G70" s="82" t="n">
        <v>4.07987716722767</v>
      </c>
      <c r="H70" s="82" t="n">
        <v>10946.7159993</v>
      </c>
      <c r="I70" s="82" t="n">
        <v>3.81543301091144</v>
      </c>
      <c r="J70" s="82" t="n">
        <v>68.2450804318445</v>
      </c>
      <c r="K70" s="82" t="n">
        <v>1.89839575942261</v>
      </c>
    </row>
    <row r="71">
      <c r="A71" s="82" t="s">
        <v>48</v>
      </c>
      <c r="B71" s="82" t="s">
        <v>49</v>
      </c>
      <c r="C71" s="82" t="s">
        <v>16</v>
      </c>
      <c r="D71" s="82" t="n">
        <v>2043.803909</v>
      </c>
      <c r="E71" s="82" t="n">
        <v>21.5005859495132</v>
      </c>
      <c r="F71" s="82" t="n">
        <v>26.7431017697155</v>
      </c>
      <c r="G71" s="82" t="n">
        <v>15.9531578611574</v>
      </c>
      <c r="H71" s="82" t="n">
        <v>5598.5553304</v>
      </c>
      <c r="I71" s="82" t="n">
        <v>19.7695872825985</v>
      </c>
      <c r="J71" s="82" t="n">
        <v>73.2568982302845</v>
      </c>
      <c r="K71" s="82" t="n">
        <v>5.82384641632149</v>
      </c>
    </row>
    <row r="72">
      <c r="A72" s="82" t="s">
        <v>48</v>
      </c>
      <c r="B72" s="82" t="s">
        <v>49</v>
      </c>
      <c r="C72" s="82" t="s">
        <v>17</v>
      </c>
      <c r="D72" s="82" t="n">
        <v>40891.1086495</v>
      </c>
      <c r="E72" s="82" t="n">
        <v>4.05508831826771</v>
      </c>
      <c r="F72" s="82" t="n">
        <v>36.567498938651</v>
      </c>
      <c r="G72" s="82" t="n">
        <v>3.27512474455988</v>
      </c>
      <c r="H72" s="82" t="n">
        <v>70932.5321144</v>
      </c>
      <c r="I72" s="82" t="n">
        <v>3.07673076638192</v>
      </c>
      <c r="J72" s="82" t="n">
        <v>63.432501061349</v>
      </c>
      <c r="K72" s="82" t="n">
        <v>1.88804033605444</v>
      </c>
    </row>
    <row r="73">
      <c r="A73" s="82" t="s">
        <v>31</v>
      </c>
      <c r="B73" s="82" t="s">
        <v>32</v>
      </c>
      <c r="C73" s="82" t="s">
        <v>16</v>
      </c>
      <c r="D73" s="82" t="n">
        <v>984.270764</v>
      </c>
      <c r="E73" s="82" t="n">
        <v>28.6572068986188</v>
      </c>
      <c r="F73" s="82" t="n">
        <v>33.3889021303826</v>
      </c>
      <c r="G73" s="82" t="n">
        <v>14.587456218185</v>
      </c>
      <c r="H73" s="82" t="n">
        <v>1963.6271937</v>
      </c>
      <c r="I73" s="82" t="n">
        <v>25.0048218913033</v>
      </c>
      <c r="J73" s="82" t="n">
        <v>66.6110978696174</v>
      </c>
      <c r="K73" s="82" t="n">
        <v>7.3119819906523</v>
      </c>
    </row>
    <row r="74">
      <c r="A74" s="82" t="s">
        <v>31</v>
      </c>
      <c r="B74" s="82" t="s">
        <v>32</v>
      </c>
      <c r="C74" s="82" t="s">
        <v>17</v>
      </c>
      <c r="D74" s="82" t="n">
        <v>27014.6236235</v>
      </c>
      <c r="E74" s="82" t="n">
        <v>4.54387719027691</v>
      </c>
      <c r="F74" s="82" t="n">
        <v>32.7862883692559</v>
      </c>
      <c r="G74" s="82" t="n">
        <v>3.39215582298635</v>
      </c>
      <c r="H74" s="82" t="n">
        <v>55381.4784276</v>
      </c>
      <c r="I74" s="82" t="n">
        <v>2.89531159515723</v>
      </c>
      <c r="J74" s="82" t="n">
        <v>67.2137116307441</v>
      </c>
      <c r="K74" s="82" t="n">
        <v>1.65466533996628</v>
      </c>
    </row>
    <row r="75">
      <c r="A75" s="82" t="s">
        <v>50</v>
      </c>
      <c r="B75" s="82" t="s">
        <v>51</v>
      </c>
      <c r="C75" s="82" t="s">
        <v>16</v>
      </c>
      <c r="D75" s="82" t="n">
        <v>2963.532227</v>
      </c>
      <c r="E75" s="82" t="n">
        <v>24.7573182336433</v>
      </c>
      <c r="F75" s="82" t="n">
        <v>35.5230815088127</v>
      </c>
      <c r="G75" s="82" t="n">
        <v>12.6999836310335</v>
      </c>
      <c r="H75" s="82" t="n">
        <v>5379.0216876</v>
      </c>
      <c r="I75" s="82" t="n">
        <v>19.7206894552679</v>
      </c>
      <c r="J75" s="82" t="n">
        <v>64.4769184911873</v>
      </c>
      <c r="K75" s="82" t="n">
        <v>6.99696207949903</v>
      </c>
    </row>
    <row r="76">
      <c r="A76" s="82" t="s">
        <v>50</v>
      </c>
      <c r="B76" s="82" t="s">
        <v>51</v>
      </c>
      <c r="C76" s="82" t="s">
        <v>17</v>
      </c>
      <c r="D76" s="82" t="n">
        <v>48485.9691661</v>
      </c>
      <c r="E76" s="82" t="n">
        <v>4.28201087440744</v>
      </c>
      <c r="F76" s="82" t="n">
        <v>45.8190935321224</v>
      </c>
      <c r="G76" s="82" t="n">
        <v>3.00410187854913</v>
      </c>
      <c r="H76" s="82" t="n">
        <v>57334.4769152</v>
      </c>
      <c r="I76" s="82" t="n">
        <v>4.1428128814548</v>
      </c>
      <c r="J76" s="82" t="n">
        <v>54.1809064678776</v>
      </c>
      <c r="K76" s="82" t="n">
        <v>2.54047475257494</v>
      </c>
    </row>
    <row r="77">
      <c r="A77" s="82" t="s">
        <v>52</v>
      </c>
      <c r="B77" s="82" t="s">
        <v>53</v>
      </c>
      <c r="C77" s="82" t="s">
        <v>16</v>
      </c>
      <c r="D77" s="82" t="n">
        <v>267.0678296</v>
      </c>
      <c r="E77" s="82" t="n">
        <v>29.8007333412234</v>
      </c>
      <c r="F77" s="82" t="n">
        <v>33.0328871663113</v>
      </c>
      <c r="G77" s="82" t="n">
        <v>16.1102922214374</v>
      </c>
      <c r="H77" s="82" t="n">
        <v>541.4228974</v>
      </c>
      <c r="I77" s="82" t="n">
        <v>19.8906894992579</v>
      </c>
      <c r="J77" s="82" t="n">
        <v>66.9671128336887</v>
      </c>
      <c r="K77" s="82" t="n">
        <v>7.94672851566222</v>
      </c>
    </row>
    <row r="78">
      <c r="A78" s="82" t="s">
        <v>52</v>
      </c>
      <c r="B78" s="82" t="s">
        <v>53</v>
      </c>
      <c r="C78" s="82" t="s">
        <v>17</v>
      </c>
      <c r="D78" s="82" t="n">
        <v>3279.016571</v>
      </c>
      <c r="E78" s="82" t="n">
        <v>5.67530640001666</v>
      </c>
      <c r="F78" s="82" t="n">
        <v>32.5799945386836</v>
      </c>
      <c r="G78" s="82" t="n">
        <v>4.19056279253108</v>
      </c>
      <c r="H78" s="82" t="n">
        <v>6785.4927005</v>
      </c>
      <c r="I78" s="82" t="n">
        <v>3.20009596621305</v>
      </c>
      <c r="J78" s="82" t="n">
        <v>67.4200054613164</v>
      </c>
      <c r="K78" s="82" t="n">
        <v>2.02504452440321</v>
      </c>
    </row>
    <row r="79">
      <c r="A79" s="82" t="s">
        <v>33</v>
      </c>
      <c r="B79" s="82" t="s">
        <v>34</v>
      </c>
      <c r="C79" s="82" t="s">
        <v>16</v>
      </c>
      <c r="D79" s="82" t="n">
        <v>86.2403072</v>
      </c>
      <c r="E79" s="82" t="n">
        <v>42.8029077924844</v>
      </c>
      <c r="F79" s="82" t="n">
        <v>36.1470859271026</v>
      </c>
      <c r="G79" s="82" t="n">
        <v>21.2844999628058</v>
      </c>
      <c r="H79" s="82" t="n">
        <v>152.3413239</v>
      </c>
      <c r="I79" s="82" t="n">
        <v>34.4260155072128</v>
      </c>
      <c r="J79" s="82" t="n">
        <v>63.8529140728974</v>
      </c>
      <c r="K79" s="82" t="n">
        <v>12.0491391856071</v>
      </c>
    </row>
    <row r="80">
      <c r="A80" s="82" t="s">
        <v>33</v>
      </c>
      <c r="B80" s="82" t="s">
        <v>34</v>
      </c>
      <c r="C80" s="82" t="s">
        <v>17</v>
      </c>
      <c r="D80" s="82" t="n">
        <v>4705.1384322</v>
      </c>
      <c r="E80" s="82" t="n">
        <v>5.13548404575939</v>
      </c>
      <c r="F80" s="82" t="n">
        <v>33.9221089553219</v>
      </c>
      <c r="G80" s="82" t="n">
        <v>4.36781353430241</v>
      </c>
      <c r="H80" s="82" t="n">
        <v>9165.2799383</v>
      </c>
      <c r="I80" s="82" t="n">
        <v>3.8201810555307</v>
      </c>
      <c r="J80" s="82" t="n">
        <v>66.0778910446781</v>
      </c>
      <c r="K80" s="82" t="n">
        <v>2.2422847379762</v>
      </c>
    </row>
    <row r="81">
      <c r="A81" s="82" t="s">
        <v>54</v>
      </c>
      <c r="B81" s="82" t="s">
        <v>55</v>
      </c>
      <c r="C81" s="82" t="s">
        <v>16</v>
      </c>
      <c r="D81" s="82" t="n">
        <v>2220.1341361</v>
      </c>
      <c r="E81" s="82" t="n">
        <v>24.0063623370879</v>
      </c>
      <c r="F81" s="82" t="n">
        <v>31.4939440458417</v>
      </c>
      <c r="G81" s="82" t="n">
        <v>12.993150012785</v>
      </c>
      <c r="H81" s="82" t="n">
        <v>4829.2660053</v>
      </c>
      <c r="I81" s="82" t="n">
        <v>16.0765318675876</v>
      </c>
      <c r="J81" s="82" t="n">
        <v>68.5060559541583</v>
      </c>
      <c r="K81" s="82" t="n">
        <v>5.97327541021635</v>
      </c>
    </row>
    <row r="82">
      <c r="A82" s="82" t="s">
        <v>54</v>
      </c>
      <c r="B82" s="82" t="s">
        <v>55</v>
      </c>
      <c r="C82" s="82" t="s">
        <v>17</v>
      </c>
      <c r="D82" s="82" t="n">
        <v>32005.6690379</v>
      </c>
      <c r="E82" s="82" t="n">
        <v>4.44356265648969</v>
      </c>
      <c r="F82" s="82" t="n">
        <v>35.3983926310735</v>
      </c>
      <c r="G82" s="82" t="n">
        <v>3.71501744231363</v>
      </c>
      <c r="H82" s="82" t="n">
        <v>58409.9308213</v>
      </c>
      <c r="I82" s="82" t="n">
        <v>2.89176849047963</v>
      </c>
      <c r="J82" s="82" t="n">
        <v>64.6016073689265</v>
      </c>
      <c r="K82" s="82" t="n">
        <v>2.03564046484638</v>
      </c>
    </row>
    <row r="83">
      <c r="A83" s="82" t="s">
        <v>35</v>
      </c>
      <c r="B83" s="82" t="s">
        <v>36</v>
      </c>
      <c r="C83" s="82" t="s">
        <v>16</v>
      </c>
      <c r="D83" s="82" t="n">
        <v>1368.0857448</v>
      </c>
      <c r="E83" s="82" t="n">
        <v>32.1166226647906</v>
      </c>
      <c r="F83" s="82" t="n">
        <v>38.7600891038871</v>
      </c>
      <c r="G83" s="82" t="n">
        <v>14.5411744432218</v>
      </c>
      <c r="H83" s="82" t="n">
        <v>2161.5391256</v>
      </c>
      <c r="I83" s="82" t="n">
        <v>27.9498849484444</v>
      </c>
      <c r="J83" s="82" t="n">
        <v>61.2399108961129</v>
      </c>
      <c r="K83" s="82" t="n">
        <v>9.2034297380112</v>
      </c>
    </row>
    <row r="84">
      <c r="A84" s="82" t="s">
        <v>35</v>
      </c>
      <c r="B84" s="82" t="s">
        <v>36</v>
      </c>
      <c r="C84" s="82" t="s">
        <v>17</v>
      </c>
      <c r="D84" s="82" t="n">
        <v>37355.7367464</v>
      </c>
      <c r="E84" s="82" t="n">
        <v>5.07525883984132</v>
      </c>
      <c r="F84" s="82" t="n">
        <v>31.7882273605649</v>
      </c>
      <c r="G84" s="82" t="n">
        <v>3.71231273945958</v>
      </c>
      <c r="H84" s="82" t="n">
        <v>80158.6383796</v>
      </c>
      <c r="I84" s="82" t="n">
        <v>3.54699521543727</v>
      </c>
      <c r="J84" s="82" t="n">
        <v>68.2117726394351</v>
      </c>
      <c r="K84" s="82" t="n">
        <v>1.73002161986389</v>
      </c>
    </row>
    <row r="85">
      <c r="A85" s="82" t="s">
        <v>56</v>
      </c>
      <c r="B85" s="82" t="s">
        <v>57</v>
      </c>
      <c r="C85" s="82" t="s">
        <v>16</v>
      </c>
      <c r="D85" s="82" t="n">
        <v>317.6474192</v>
      </c>
      <c r="E85" s="82" t="n">
        <v>33.7252811651657</v>
      </c>
      <c r="F85" s="82" t="n">
        <v>39.1678142299589</v>
      </c>
      <c r="G85" s="82" t="n">
        <v>15.507609123682</v>
      </c>
      <c r="H85" s="82" t="n">
        <v>493.3435065</v>
      </c>
      <c r="I85" s="82" t="n">
        <v>25.9918657427387</v>
      </c>
      <c r="J85" s="82" t="n">
        <v>60.8321857700411</v>
      </c>
      <c r="K85" s="82" t="n">
        <v>9.98483197041931</v>
      </c>
    </row>
    <row r="86">
      <c r="A86" s="82" t="s">
        <v>56</v>
      </c>
      <c r="B86" s="82" t="s">
        <v>57</v>
      </c>
      <c r="C86" s="82" t="s">
        <v>17</v>
      </c>
      <c r="D86" s="82" t="n">
        <v>7435.9424771</v>
      </c>
      <c r="E86" s="82" t="n">
        <v>5.14651811591834</v>
      </c>
      <c r="F86" s="82" t="n">
        <v>34.7994165050981</v>
      </c>
      <c r="G86" s="82" t="n">
        <v>4.05470876635661</v>
      </c>
      <c r="H86" s="82" t="n">
        <v>13932.0665986</v>
      </c>
      <c r="I86" s="82" t="n">
        <v>3.21745244806787</v>
      </c>
      <c r="J86" s="82" t="n">
        <v>65.2005834949019</v>
      </c>
      <c r="K86" s="82" t="n">
        <v>2.16411405548769</v>
      </c>
    </row>
    <row r="87">
      <c r="A87" s="82" t="s">
        <v>37</v>
      </c>
      <c r="B87" s="82" t="s">
        <v>38</v>
      </c>
      <c r="C87" s="82" t="s">
        <v>16</v>
      </c>
      <c r="D87" s="82" t="n">
        <v>13099.7601936</v>
      </c>
      <c r="E87" s="82" t="n">
        <v>19.2496320362368</v>
      </c>
      <c r="F87" s="82" t="n">
        <v>37.1883251206355</v>
      </c>
      <c r="G87" s="82" t="n">
        <v>13.2508085595954</v>
      </c>
      <c r="H87" s="82" t="n">
        <v>22125.7041184</v>
      </c>
      <c r="I87" s="82" t="n">
        <v>19.3540475501804</v>
      </c>
      <c r="J87" s="82" t="n">
        <v>62.8116748793645</v>
      </c>
      <c r="K87" s="82" t="n">
        <v>7.84528318615852</v>
      </c>
    </row>
    <row r="88">
      <c r="A88" s="82" t="s">
        <v>37</v>
      </c>
      <c r="B88" s="82" t="s">
        <v>38</v>
      </c>
      <c r="C88" s="82" t="s">
        <v>17</v>
      </c>
      <c r="D88" s="82" t="n">
        <v>178425.4609832</v>
      </c>
      <c r="E88" s="82" t="n">
        <v>4.47106126039151</v>
      </c>
      <c r="F88" s="82" t="n">
        <v>31.4254074050803</v>
      </c>
      <c r="G88" s="82" t="n">
        <v>3.48135173195996</v>
      </c>
      <c r="H88" s="82" t="n">
        <v>389349.0747078</v>
      </c>
      <c r="I88" s="82" t="n">
        <v>3.41318512790332</v>
      </c>
      <c r="J88" s="82" t="n">
        <v>68.5745925949197</v>
      </c>
      <c r="K88" s="82" t="n">
        <v>1.59538529296824</v>
      </c>
    </row>
    <row r="89">
      <c r="A89" s="82" t="s">
        <v>39</v>
      </c>
      <c r="B89" s="82" t="s">
        <v>40</v>
      </c>
      <c r="C89" s="82" t="s">
        <v>16</v>
      </c>
      <c r="D89" s="82" t="n">
        <v>371.3663383</v>
      </c>
      <c r="E89" s="82" t="n">
        <v>21.2387621250618</v>
      </c>
      <c r="F89" s="82" t="n">
        <v>39.0090743694917</v>
      </c>
      <c r="G89" s="82" t="n">
        <v>11.023070053748</v>
      </c>
      <c r="H89" s="82" t="n">
        <v>580.6335343</v>
      </c>
      <c r="I89" s="82" t="n">
        <v>21.8595784309538</v>
      </c>
      <c r="J89" s="82" t="n">
        <v>60.9909256305083</v>
      </c>
      <c r="K89" s="82" t="n">
        <v>7.05022517795141</v>
      </c>
    </row>
    <row r="90">
      <c r="A90" s="82" t="s">
        <v>39</v>
      </c>
      <c r="B90" s="82" t="s">
        <v>40</v>
      </c>
      <c r="C90" s="82" t="s">
        <v>17</v>
      </c>
      <c r="D90" s="82" t="n">
        <v>6022.3237857</v>
      </c>
      <c r="E90" s="82" t="n">
        <v>4.12836736670451</v>
      </c>
      <c r="F90" s="82" t="n">
        <v>35.2718972662933</v>
      </c>
      <c r="G90" s="82" t="n">
        <v>3.56852193014522</v>
      </c>
      <c r="H90" s="82" t="n">
        <v>11051.676346</v>
      </c>
      <c r="I90" s="82" t="n">
        <v>2.94818644306535</v>
      </c>
      <c r="J90" s="82" t="n">
        <v>64.7281027337067</v>
      </c>
      <c r="K90" s="82" t="n">
        <v>1.94457327801532</v>
      </c>
    </row>
    <row r="91">
      <c r="A91" s="82" t="s">
        <v>58</v>
      </c>
      <c r="B91" s="82" t="s">
        <v>59</v>
      </c>
      <c r="C91" s="82" t="s">
        <v>16</v>
      </c>
      <c r="D91" s="82" t="n">
        <v>134.6853625</v>
      </c>
      <c r="E91" s="82" t="n">
        <v>28.0959776020177</v>
      </c>
      <c r="F91" s="82" t="n">
        <v>39.7775295379679</v>
      </c>
      <c r="G91" s="82" t="n">
        <v>11.4778936847811</v>
      </c>
      <c r="H91" s="82" t="n">
        <v>203.9112373</v>
      </c>
      <c r="I91" s="82" t="n">
        <v>21.2930091802597</v>
      </c>
      <c r="J91" s="82" t="n">
        <v>60.2224704620321</v>
      </c>
      <c r="K91" s="82" t="n">
        <v>7.58126080808789</v>
      </c>
    </row>
    <row r="92">
      <c r="A92" s="82" t="s">
        <v>58</v>
      </c>
      <c r="B92" s="82" t="s">
        <v>59</v>
      </c>
      <c r="C92" s="82" t="s">
        <v>17</v>
      </c>
      <c r="D92" s="82" t="n">
        <v>2562.8415303</v>
      </c>
      <c r="E92" s="82" t="n">
        <v>4.48678869671511</v>
      </c>
      <c r="F92" s="82" t="n">
        <v>36.1554130927537</v>
      </c>
      <c r="G92" s="82" t="n">
        <v>3.35767785856203</v>
      </c>
      <c r="H92" s="82" t="n">
        <v>4525.5618679</v>
      </c>
      <c r="I92" s="82" t="n">
        <v>3.76911291185796</v>
      </c>
      <c r="J92" s="82" t="n">
        <v>63.8445869072463</v>
      </c>
      <c r="K92" s="82" t="n">
        <v>1.9014647269168</v>
      </c>
    </row>
    <row r="93">
      <c r="A93" s="82" t="s">
        <v>60</v>
      </c>
      <c r="B93" s="82" t="s">
        <v>61</v>
      </c>
      <c r="C93" s="82" t="s">
        <v>16</v>
      </c>
      <c r="D93" s="82" t="n">
        <v>120.6696196</v>
      </c>
      <c r="E93" s="82" t="n">
        <v>22.6965026996298</v>
      </c>
      <c r="F93" s="82" t="n">
        <v>25.9438161972467</v>
      </c>
      <c r="G93" s="82" t="n">
        <v>14.4747445583465</v>
      </c>
      <c r="H93" s="82" t="n">
        <v>344.4493848</v>
      </c>
      <c r="I93" s="82" t="n">
        <v>19.1252625014599</v>
      </c>
      <c r="J93" s="82" t="n">
        <v>74.0561838027533</v>
      </c>
      <c r="K93" s="82" t="n">
        <v>5.07088122882559</v>
      </c>
    </row>
    <row r="94">
      <c r="A94" s="82" t="s">
        <v>60</v>
      </c>
      <c r="B94" s="82" t="s">
        <v>61</v>
      </c>
      <c r="C94" s="82" t="s">
        <v>17</v>
      </c>
      <c r="D94" s="82" t="n">
        <v>2044.0412668</v>
      </c>
      <c r="E94" s="82" t="n">
        <v>5.02466799354836</v>
      </c>
      <c r="F94" s="82" t="n">
        <v>31.6764135152563</v>
      </c>
      <c r="G94" s="82" t="n">
        <v>4.13827041452936</v>
      </c>
      <c r="H94" s="82" t="n">
        <v>4408.8397256</v>
      </c>
      <c r="I94" s="82" t="n">
        <v>3.84392443286215</v>
      </c>
      <c r="J94" s="82" t="n">
        <v>68.3235864847437</v>
      </c>
      <c r="K94" s="82" t="n">
        <v>1.91859900267171</v>
      </c>
    </row>
    <row r="95">
      <c r="A95" s="82" t="s">
        <v>62</v>
      </c>
      <c r="B95" s="82" t="s">
        <v>63</v>
      </c>
      <c r="C95" s="82" t="s">
        <v>16</v>
      </c>
      <c r="D95" s="82" t="n">
        <v>30.8673963</v>
      </c>
      <c r="E95" s="82" t="n">
        <v>45.7742702542141</v>
      </c>
      <c r="F95" s="82" t="n">
        <v>43.1063695020666</v>
      </c>
      <c r="G95" s="82" t="n">
        <v>20.8964412920763</v>
      </c>
      <c r="H95" s="82" t="n">
        <v>40.7401101</v>
      </c>
      <c r="I95" s="82" t="n">
        <v>60.4034993085371</v>
      </c>
      <c r="J95" s="82" t="n">
        <v>56.8936304979334</v>
      </c>
      <c r="K95" s="82" t="n">
        <v>15.8325231090184</v>
      </c>
    </row>
    <row r="96">
      <c r="A96" s="82" t="s">
        <v>62</v>
      </c>
      <c r="B96" s="82" t="s">
        <v>63</v>
      </c>
      <c r="C96" s="82" t="s">
        <v>17</v>
      </c>
      <c r="D96" s="82" t="n">
        <v>3020.2633422</v>
      </c>
      <c r="E96" s="82" t="n">
        <v>4.92428081745069</v>
      </c>
      <c r="F96" s="82" t="n">
        <v>33.5719383442627</v>
      </c>
      <c r="G96" s="82" t="n">
        <v>4.05598858113508</v>
      </c>
      <c r="H96" s="82" t="n">
        <v>5976.1291545</v>
      </c>
      <c r="I96" s="82" t="n">
        <v>4.12515305596744</v>
      </c>
      <c r="J96" s="82" t="n">
        <v>66.4280616557373</v>
      </c>
      <c r="K96" s="82" t="n">
        <v>2.04984753697295</v>
      </c>
    </row>
    <row r="97">
      <c r="A97" s="82" t="s">
        <v>64</v>
      </c>
      <c r="B97" s="82" t="s">
        <v>65</v>
      </c>
      <c r="C97" s="82" t="s">
        <v>16</v>
      </c>
      <c r="D97" s="82" t="n">
        <v>356.8149574</v>
      </c>
      <c r="E97" s="82" t="n">
        <v>26.9962896850024</v>
      </c>
      <c r="F97" s="82" t="n">
        <v>29.379723687662</v>
      </c>
      <c r="G97" s="82" t="n">
        <v>11.7836563542301</v>
      </c>
      <c r="H97" s="82" t="n">
        <v>857.6789609</v>
      </c>
      <c r="I97" s="82" t="n">
        <v>22.310147131765</v>
      </c>
      <c r="J97" s="82" t="n">
        <v>70.620276312338</v>
      </c>
      <c r="K97" s="82" t="n">
        <v>4.90228282577761</v>
      </c>
    </row>
    <row r="98">
      <c r="A98" s="82" t="s">
        <v>64</v>
      </c>
      <c r="B98" s="82" t="s">
        <v>65</v>
      </c>
      <c r="C98" s="82" t="s">
        <v>17</v>
      </c>
      <c r="D98" s="82" t="n">
        <v>4503.5724576</v>
      </c>
      <c r="E98" s="82" t="n">
        <v>5.43941305555502</v>
      </c>
      <c r="F98" s="82" t="n">
        <v>30.7694502541468</v>
      </c>
      <c r="G98" s="82" t="n">
        <v>4.18652191916892</v>
      </c>
      <c r="H98" s="82" t="n">
        <v>10132.9336236</v>
      </c>
      <c r="I98" s="82" t="n">
        <v>4.39192672676286</v>
      </c>
      <c r="J98" s="82" t="n">
        <v>69.2305497458532</v>
      </c>
      <c r="K98" s="82" t="n">
        <v>1.86069558024099</v>
      </c>
    </row>
    <row r="99">
      <c r="A99" s="82" t="s">
        <v>66</v>
      </c>
      <c r="B99" s="82" t="s">
        <v>67</v>
      </c>
      <c r="C99" s="82" t="s">
        <v>16</v>
      </c>
      <c r="D99" s="82" t="n">
        <v>11.5499771</v>
      </c>
      <c r="E99" s="82" t="n">
        <v>42.2224638625294</v>
      </c>
      <c r="F99" s="82" t="n">
        <v>29.7468549727534</v>
      </c>
      <c r="G99" s="82" t="n">
        <v>27.5721593841893</v>
      </c>
      <c r="H99" s="82" t="n">
        <v>27.27758</v>
      </c>
      <c r="I99" s="82" t="n">
        <v>29.4115699218554</v>
      </c>
      <c r="J99" s="82" t="n">
        <v>70.2531450272466</v>
      </c>
      <c r="K99" s="82" t="n">
        <v>11.674709027888</v>
      </c>
    </row>
    <row r="100">
      <c r="A100" s="82" t="s">
        <v>66</v>
      </c>
      <c r="B100" s="82" t="s">
        <v>67</v>
      </c>
      <c r="C100" s="82" t="s">
        <v>17</v>
      </c>
      <c r="D100" s="82" t="n">
        <v>533.7839395</v>
      </c>
      <c r="E100" s="82" t="n">
        <v>7.46639642952826</v>
      </c>
      <c r="F100" s="82" t="n">
        <v>41.892597750247</v>
      </c>
      <c r="G100" s="82" t="n">
        <v>4.86992367955509</v>
      </c>
      <c r="H100" s="82" t="n">
        <v>740.3885114</v>
      </c>
      <c r="I100" s="82" t="n">
        <v>4.59178536507524</v>
      </c>
      <c r="J100" s="82" t="n">
        <v>58.107402249753</v>
      </c>
      <c r="K100" s="82" t="n">
        <v>3.51097701640708</v>
      </c>
    </row>
    <row r="101">
      <c r="A101" s="82" t="s">
        <v>68</v>
      </c>
      <c r="B101" s="82" t="s">
        <v>69</v>
      </c>
      <c r="C101" s="82" t="s">
        <v>16</v>
      </c>
      <c r="D101" s="82" t="n">
        <v>1277.6096432</v>
      </c>
      <c r="E101" s="82" t="n">
        <v>25.1378152566031</v>
      </c>
      <c r="F101" s="82" t="n">
        <v>27.8992804570257</v>
      </c>
      <c r="G101" s="82" t="n">
        <v>14.8465474227851</v>
      </c>
      <c r="H101" s="82" t="n">
        <v>3301.7544919</v>
      </c>
      <c r="I101" s="82" t="n">
        <v>23.5792464308361</v>
      </c>
      <c r="J101" s="82" t="n">
        <v>72.1007195429743</v>
      </c>
      <c r="K101" s="82" t="n">
        <v>5.74485238139592</v>
      </c>
    </row>
    <row r="102">
      <c r="A102" s="82" t="s">
        <v>68</v>
      </c>
      <c r="B102" s="82" t="s">
        <v>69</v>
      </c>
      <c r="C102" s="82" t="s">
        <v>17</v>
      </c>
      <c r="D102" s="82" t="n">
        <v>31886.0070225</v>
      </c>
      <c r="E102" s="82" t="n">
        <v>4.75394823118185</v>
      </c>
      <c r="F102" s="82" t="n">
        <v>32.7638704153519</v>
      </c>
      <c r="G102" s="82" t="n">
        <v>3.64881260277886</v>
      </c>
      <c r="H102" s="82" t="n">
        <v>65434.6288434</v>
      </c>
      <c r="I102" s="82" t="n">
        <v>3.34200158659793</v>
      </c>
      <c r="J102" s="82" t="n">
        <v>67.2361295846481</v>
      </c>
      <c r="K102" s="82" t="n">
        <v>1.7780503432584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509</v>
      </c>
      <c r="I112" s="5" t="s">
        <v>510</v>
      </c>
      <c r="J112" s="5" t="s">
        <v>511</v>
      </c>
      <c r="K112" s="5" t="s">
        <v>512</v>
      </c>
    </row>
    <row r="113">
      <c r="A113" s="83" t="s">
        <v>72</v>
      </c>
      <c r="B113" s="83" t="s">
        <v>73</v>
      </c>
      <c r="C113" s="83" t="s">
        <v>16</v>
      </c>
      <c r="D113" s="83" t="n">
        <v>5141.5574443</v>
      </c>
      <c r="E113" s="83" t="n">
        <v>11.9187769346555</v>
      </c>
      <c r="F113" s="83" t="n">
        <v>33.5672271896383</v>
      </c>
      <c r="G113" s="83" t="n">
        <v>7.56837898111229</v>
      </c>
      <c r="H113" s="83" t="n">
        <v>10175.6369586</v>
      </c>
      <c r="I113" s="83" t="n">
        <v>9.54543454123574</v>
      </c>
      <c r="J113" s="83" t="n">
        <v>66.4327728103617</v>
      </c>
      <c r="K113" s="83" t="n">
        <v>3.82415916074264</v>
      </c>
    </row>
    <row r="114">
      <c r="A114" s="83" t="s">
        <v>72</v>
      </c>
      <c r="B114" s="83" t="s">
        <v>73</v>
      </c>
      <c r="C114" s="83" t="s">
        <v>17</v>
      </c>
      <c r="D114" s="83" t="n">
        <v>168251.8901927</v>
      </c>
      <c r="E114" s="83" t="n">
        <v>2.13466248112401</v>
      </c>
      <c r="F114" s="83" t="n">
        <v>35.8199337096777</v>
      </c>
      <c r="G114" s="83" t="n">
        <v>1.62618387647586</v>
      </c>
      <c r="H114" s="83" t="n">
        <v>301463.9154154</v>
      </c>
      <c r="I114" s="83" t="n">
        <v>1.341078810322</v>
      </c>
      <c r="J114" s="83" t="n">
        <v>64.1800662903223</v>
      </c>
      <c r="K114" s="83" t="n">
        <v>0.907599540200156</v>
      </c>
    </row>
    <row r="115">
      <c r="A115" s="83" t="s">
        <v>74</v>
      </c>
      <c r="B115" s="83" t="s">
        <v>75</v>
      </c>
      <c r="C115" s="83" t="s">
        <v>16</v>
      </c>
      <c r="D115" s="83" t="n">
        <v>1453.2782486</v>
      </c>
      <c r="E115" s="83" t="n">
        <v>14.0423552067697</v>
      </c>
      <c r="F115" s="83" t="n">
        <v>27.5452600546726</v>
      </c>
      <c r="G115" s="83" t="n">
        <v>10.7989933442999</v>
      </c>
      <c r="H115" s="83" t="n">
        <v>3822.6866387</v>
      </c>
      <c r="I115" s="83" t="n">
        <v>11.097447577942</v>
      </c>
      <c r="J115" s="83" t="n">
        <v>72.4547399453274</v>
      </c>
      <c r="K115" s="83" t="n">
        <v>4.10547439990643</v>
      </c>
    </row>
    <row r="116">
      <c r="A116" s="83" t="s">
        <v>74</v>
      </c>
      <c r="B116" s="83" t="s">
        <v>75</v>
      </c>
      <c r="C116" s="83" t="s">
        <v>17</v>
      </c>
      <c r="D116" s="83" t="n">
        <v>47223.419147</v>
      </c>
      <c r="E116" s="83" t="n">
        <v>3.90766193637462</v>
      </c>
      <c r="F116" s="83" t="n">
        <v>32.4393477922622</v>
      </c>
      <c r="G116" s="83" t="n">
        <v>2.71589403819334</v>
      </c>
      <c r="H116" s="83" t="n">
        <v>98351.0833042</v>
      </c>
      <c r="I116" s="83" t="n">
        <v>2.45120494999956</v>
      </c>
      <c r="J116" s="83" t="n">
        <v>67.5606522077378</v>
      </c>
      <c r="K116" s="83" t="n">
        <v>1.30404056788834</v>
      </c>
    </row>
    <row r="117">
      <c r="A117" s="83" t="s">
        <v>76</v>
      </c>
      <c r="B117" s="83" t="s">
        <v>77</v>
      </c>
      <c r="C117" s="83" t="s">
        <v>16</v>
      </c>
      <c r="D117" s="83" t="n">
        <v>992.8080135</v>
      </c>
      <c r="E117" s="83" t="n">
        <v>14.9692117467812</v>
      </c>
      <c r="F117" s="83" t="n">
        <v>28.7439927794281</v>
      </c>
      <c r="G117" s="83" t="n">
        <v>8.70319913557269</v>
      </c>
      <c r="H117" s="83" t="n">
        <v>2461.1589462</v>
      </c>
      <c r="I117" s="83" t="n">
        <v>10.7860979156611</v>
      </c>
      <c r="J117" s="83" t="n">
        <v>71.2560072205719</v>
      </c>
      <c r="K117" s="83" t="n">
        <v>3.51078741103813</v>
      </c>
    </row>
    <row r="118">
      <c r="A118" s="83" t="s">
        <v>76</v>
      </c>
      <c r="B118" s="83" t="s">
        <v>77</v>
      </c>
      <c r="C118" s="83" t="s">
        <v>17</v>
      </c>
      <c r="D118" s="83" t="n">
        <v>29779.9495243</v>
      </c>
      <c r="E118" s="83" t="n">
        <v>3.06333694480642</v>
      </c>
      <c r="F118" s="83" t="n">
        <v>35.3391375779506</v>
      </c>
      <c r="G118" s="83" t="n">
        <v>2.12027300533975</v>
      </c>
      <c r="H118" s="83" t="n">
        <v>54489.0835233</v>
      </c>
      <c r="I118" s="83" t="n">
        <v>2.11386700154727</v>
      </c>
      <c r="J118" s="83" t="n">
        <v>64.6608624220494</v>
      </c>
      <c r="K118" s="83" t="n">
        <v>1.1587940004488</v>
      </c>
    </row>
    <row r="119">
      <c r="A119" s="83" t="s">
        <v>78</v>
      </c>
      <c r="B119" s="83" t="s">
        <v>79</v>
      </c>
      <c r="C119" s="83" t="s">
        <v>16</v>
      </c>
      <c r="D119" s="83" t="n">
        <v>4895.6235011</v>
      </c>
      <c r="E119" s="83" t="n">
        <v>13.0242647008934</v>
      </c>
      <c r="F119" s="83" t="n">
        <v>35.2015552899114</v>
      </c>
      <c r="G119" s="83" t="n">
        <v>7.09224480669402</v>
      </c>
      <c r="H119" s="83" t="n">
        <v>9011.7833188</v>
      </c>
      <c r="I119" s="83" t="n">
        <v>10.3065083254966</v>
      </c>
      <c r="J119" s="83" t="n">
        <v>64.7984447100887</v>
      </c>
      <c r="K119" s="83" t="n">
        <v>3.85284012308333</v>
      </c>
    </row>
    <row r="120">
      <c r="A120" s="83" t="s">
        <v>78</v>
      </c>
      <c r="B120" s="83" t="s">
        <v>79</v>
      </c>
      <c r="C120" s="83" t="s">
        <v>17</v>
      </c>
      <c r="D120" s="83" t="n">
        <v>108294.7618793</v>
      </c>
      <c r="E120" s="83" t="n">
        <v>1.97050936475469</v>
      </c>
      <c r="F120" s="83" t="n">
        <v>35.7386524514967</v>
      </c>
      <c r="G120" s="83" t="n">
        <v>1.52696888298109</v>
      </c>
      <c r="H120" s="83" t="n">
        <v>194723.8312987</v>
      </c>
      <c r="I120" s="83" t="n">
        <v>1.64661073982492</v>
      </c>
      <c r="J120" s="83" t="n">
        <v>64.2613475485033</v>
      </c>
      <c r="K120" s="83" t="n">
        <v>0.849216711055141</v>
      </c>
    </row>
    <row r="121">
      <c r="A121" s="83" t="s">
        <v>80</v>
      </c>
      <c r="B121" s="83" t="s">
        <v>81</v>
      </c>
      <c r="C121" s="83" t="s">
        <v>16</v>
      </c>
      <c r="D121" s="83" t="n">
        <v>9854.2399641</v>
      </c>
      <c r="E121" s="83" t="n">
        <v>12.1470457018711</v>
      </c>
      <c r="F121" s="83" t="n">
        <v>37.8203785874677</v>
      </c>
      <c r="G121" s="83" t="n">
        <v>5.73895450641612</v>
      </c>
      <c r="H121" s="83" t="n">
        <v>16201.1310611</v>
      </c>
      <c r="I121" s="83" t="n">
        <v>9.33486171515679</v>
      </c>
      <c r="J121" s="83" t="n">
        <v>62.1796214125323</v>
      </c>
      <c r="K121" s="83" t="n">
        <v>3.49068436246807</v>
      </c>
    </row>
    <row r="122">
      <c r="A122" s="83" t="s">
        <v>80</v>
      </c>
      <c r="B122" s="83" t="s">
        <v>81</v>
      </c>
      <c r="C122" s="83" t="s">
        <v>17</v>
      </c>
      <c r="D122" s="83" t="n">
        <v>105433.4096784</v>
      </c>
      <c r="E122" s="83" t="n">
        <v>2.35875559843991</v>
      </c>
      <c r="F122" s="83" t="n">
        <v>38.2446266242301</v>
      </c>
      <c r="G122" s="83" t="n">
        <v>1.57248417224796</v>
      </c>
      <c r="H122" s="83" t="n">
        <v>170248.2193105</v>
      </c>
      <c r="I122" s="83" t="n">
        <v>1.79731157956812</v>
      </c>
      <c r="J122" s="83" t="n">
        <v>61.7553733757699</v>
      </c>
      <c r="K122" s="83" t="n">
        <v>0.973827324696101</v>
      </c>
    </row>
    <row r="123">
      <c r="A123" s="83" t="s">
        <v>82</v>
      </c>
      <c r="B123" s="83" t="s">
        <v>83</v>
      </c>
      <c r="C123" s="83" t="s">
        <v>16</v>
      </c>
      <c r="D123" s="83" t="n">
        <v>2049.7586372</v>
      </c>
      <c r="E123" s="83" t="n">
        <v>20.0328273600109</v>
      </c>
      <c r="F123" s="83" t="n">
        <v>29.6632944672051</v>
      </c>
      <c r="G123" s="83" t="n">
        <v>15.56948762782</v>
      </c>
      <c r="H123" s="83" t="n">
        <v>4860.3256067</v>
      </c>
      <c r="I123" s="83" t="n">
        <v>17.8401638568033</v>
      </c>
      <c r="J123" s="83" t="n">
        <v>70.3367055327949</v>
      </c>
      <c r="K123" s="83" t="n">
        <v>6.56616332410104</v>
      </c>
    </row>
    <row r="124">
      <c r="A124" s="83" t="s">
        <v>82</v>
      </c>
      <c r="B124" s="83" t="s">
        <v>83</v>
      </c>
      <c r="C124" s="83" t="s">
        <v>17</v>
      </c>
      <c r="D124" s="83" t="n">
        <v>48164.3542231</v>
      </c>
      <c r="E124" s="83" t="n">
        <v>3.2765265184806</v>
      </c>
      <c r="F124" s="83" t="n">
        <v>34.9432540531584</v>
      </c>
      <c r="G124" s="83" t="n">
        <v>2.48918441847739</v>
      </c>
      <c r="H124" s="83" t="n">
        <v>89671.5615443</v>
      </c>
      <c r="I124" s="83" t="n">
        <v>2.82160800691741</v>
      </c>
      <c r="J124" s="83" t="n">
        <v>65.0567459468416</v>
      </c>
      <c r="K124" s="83" t="n">
        <v>1.33698976568995</v>
      </c>
    </row>
    <row r="125">
      <c r="A125" s="83" t="s">
        <v>84</v>
      </c>
      <c r="B125" s="83" t="s">
        <v>85</v>
      </c>
      <c r="C125" s="83" t="s">
        <v>16</v>
      </c>
      <c r="D125" s="83" t="n">
        <v>15948.2963645</v>
      </c>
      <c r="E125" s="83" t="n">
        <v>9.67276953197605</v>
      </c>
      <c r="F125" s="83" t="n">
        <v>35.3740509605867</v>
      </c>
      <c r="G125" s="83" t="n">
        <v>4.84913791323819</v>
      </c>
      <c r="H125" s="83" t="n">
        <v>29136.4364592</v>
      </c>
      <c r="I125" s="83" t="n">
        <v>8.58470596807183</v>
      </c>
      <c r="J125" s="83" t="n">
        <v>64.6259490394133</v>
      </c>
      <c r="K125" s="83" t="n">
        <v>2.65425350354527</v>
      </c>
    </row>
    <row r="126">
      <c r="A126" s="83" t="s">
        <v>84</v>
      </c>
      <c r="B126" s="83" t="s">
        <v>85</v>
      </c>
      <c r="C126" s="83" t="s">
        <v>17</v>
      </c>
      <c r="D126" s="83" t="n">
        <v>208390.9882011</v>
      </c>
      <c r="E126" s="83" t="n">
        <v>2.32790270594753</v>
      </c>
      <c r="F126" s="83" t="n">
        <v>40.0392881042086</v>
      </c>
      <c r="G126" s="83" t="n">
        <v>1.69388957372204</v>
      </c>
      <c r="H126" s="83" t="n">
        <v>312075.2789781</v>
      </c>
      <c r="I126" s="83" t="n">
        <v>1.73995463180987</v>
      </c>
      <c r="J126" s="83" t="n">
        <v>59.9607118957914</v>
      </c>
      <c r="K126" s="83" t="n">
        <v>1.13110953013439</v>
      </c>
    </row>
    <row r="127">
      <c r="A127" s="83" t="s">
        <v>86</v>
      </c>
      <c r="B127" s="83" t="s">
        <v>87</v>
      </c>
      <c r="C127" s="83" t="s">
        <v>16</v>
      </c>
      <c r="D127" s="83" t="n">
        <v>14752.3089924</v>
      </c>
      <c r="E127" s="83" t="n">
        <v>8.53014188043704</v>
      </c>
      <c r="F127" s="83" t="n">
        <v>33.0314668516776</v>
      </c>
      <c r="G127" s="83" t="n">
        <v>5.14605746878604</v>
      </c>
      <c r="H127" s="83" t="n">
        <v>29909.0711959</v>
      </c>
      <c r="I127" s="83" t="n">
        <v>6.7353258258285</v>
      </c>
      <c r="J127" s="83" t="n">
        <v>66.9685331483225</v>
      </c>
      <c r="K127" s="83" t="n">
        <v>2.5382342826676</v>
      </c>
    </row>
    <row r="128">
      <c r="A128" s="83" t="s">
        <v>86</v>
      </c>
      <c r="B128" s="83" t="s">
        <v>87</v>
      </c>
      <c r="C128" s="83" t="s">
        <v>17</v>
      </c>
      <c r="D128" s="83" t="n">
        <v>285085.1459693</v>
      </c>
      <c r="E128" s="83" t="n">
        <v>1.61233193622624</v>
      </c>
      <c r="F128" s="83" t="n">
        <v>35.7051960836398</v>
      </c>
      <c r="G128" s="83" t="n">
        <v>1.21015557420029</v>
      </c>
      <c r="H128" s="83" t="n">
        <v>513356.4738484</v>
      </c>
      <c r="I128" s="83" t="n">
        <v>1.15587905549146</v>
      </c>
      <c r="J128" s="83" t="n">
        <v>64.2948039163602</v>
      </c>
      <c r="K128" s="83" t="n">
        <v>0.672042520337111</v>
      </c>
    </row>
    <row r="129">
      <c r="A129" s="83" t="s">
        <v>88</v>
      </c>
      <c r="B129" s="83" t="s">
        <v>89</v>
      </c>
      <c r="C129" s="83" t="s">
        <v>16</v>
      </c>
      <c r="D129" s="83" t="n">
        <v>3148.3025853</v>
      </c>
      <c r="E129" s="83" t="n">
        <v>13.3092837309786</v>
      </c>
      <c r="F129" s="83" t="n">
        <v>31.9701557800006</v>
      </c>
      <c r="G129" s="83" t="n">
        <v>9.45224466441117</v>
      </c>
      <c r="H129" s="83" t="n">
        <v>6699.3272072</v>
      </c>
      <c r="I129" s="83" t="n">
        <v>11.1665093178578</v>
      </c>
      <c r="J129" s="83" t="n">
        <v>68.0298442199994</v>
      </c>
      <c r="K129" s="83" t="n">
        <v>4.44201714492633</v>
      </c>
    </row>
    <row r="130">
      <c r="A130" s="83" t="s">
        <v>88</v>
      </c>
      <c r="B130" s="83" t="s">
        <v>89</v>
      </c>
      <c r="C130" s="83" t="s">
        <v>17</v>
      </c>
      <c r="D130" s="83" t="n">
        <v>113434.1182583</v>
      </c>
      <c r="E130" s="83" t="n">
        <v>1.96206646485767</v>
      </c>
      <c r="F130" s="83" t="n">
        <v>35.3580684693806</v>
      </c>
      <c r="G130" s="83" t="n">
        <v>1.48585549218306</v>
      </c>
      <c r="H130" s="83" t="n">
        <v>207381.2519493</v>
      </c>
      <c r="I130" s="83" t="n">
        <v>1.32437576301617</v>
      </c>
      <c r="J130" s="83" t="n">
        <v>64.6419315306194</v>
      </c>
      <c r="K130" s="83" t="n">
        <v>0.812738403451454</v>
      </c>
    </row>
    <row r="131">
      <c r="A131" s="83" t="s">
        <v>90</v>
      </c>
      <c r="B131" s="83" t="s">
        <v>91</v>
      </c>
      <c r="C131" s="83" t="s">
        <v>16</v>
      </c>
      <c r="D131" s="83" t="n">
        <v>7658.2808014</v>
      </c>
      <c r="E131" s="83" t="n">
        <v>12.0437744660555</v>
      </c>
      <c r="F131" s="83" t="n">
        <v>31.3098632992243</v>
      </c>
      <c r="G131" s="83" t="n">
        <v>7.19485684857888</v>
      </c>
      <c r="H131" s="83" t="n">
        <v>16801.3622453</v>
      </c>
      <c r="I131" s="83" t="n">
        <v>9.10658077259773</v>
      </c>
      <c r="J131" s="83" t="n">
        <v>68.6901367007757</v>
      </c>
      <c r="K131" s="83" t="n">
        <v>3.2795099151979</v>
      </c>
    </row>
    <row r="132">
      <c r="A132" s="83" t="s">
        <v>90</v>
      </c>
      <c r="B132" s="83" t="s">
        <v>91</v>
      </c>
      <c r="C132" s="83" t="s">
        <v>17</v>
      </c>
      <c r="D132" s="83" t="n">
        <v>240262.3294228</v>
      </c>
      <c r="E132" s="83" t="n">
        <v>1.76900466410294</v>
      </c>
      <c r="F132" s="83" t="n">
        <v>36.32487984452</v>
      </c>
      <c r="G132" s="83" t="n">
        <v>1.41381003867901</v>
      </c>
      <c r="H132" s="83" t="n">
        <v>421164.0275292</v>
      </c>
      <c r="I132" s="83" t="n">
        <v>1.41336826194863</v>
      </c>
      <c r="J132" s="83" t="n">
        <v>63.67512015548</v>
      </c>
      <c r="K132" s="83" t="n">
        <v>0.806539189130551</v>
      </c>
    </row>
    <row r="133">
      <c r="A133" s="83" t="s">
        <v>92</v>
      </c>
      <c r="B133" s="83" t="s">
        <v>93</v>
      </c>
      <c r="C133" s="83" t="s">
        <v>16</v>
      </c>
      <c r="D133" s="83" t="n">
        <v>18081.3352551</v>
      </c>
      <c r="E133" s="83" t="n">
        <v>8.6895090589373</v>
      </c>
      <c r="F133" s="83" t="n">
        <v>33.2856832801678</v>
      </c>
      <c r="G133" s="83" t="n">
        <v>5.51962095896152</v>
      </c>
      <c r="H133" s="83" t="n">
        <v>36240.3234079</v>
      </c>
      <c r="I133" s="83" t="n">
        <v>7.00963759039151</v>
      </c>
      <c r="J133" s="83" t="n">
        <v>66.7143167198322</v>
      </c>
      <c r="K133" s="83" t="n">
        <v>2.75389697593879</v>
      </c>
    </row>
    <row r="134">
      <c r="A134" s="83" t="s">
        <v>92</v>
      </c>
      <c r="B134" s="83" t="s">
        <v>93</v>
      </c>
      <c r="C134" s="83" t="s">
        <v>17</v>
      </c>
      <c r="D134" s="83" t="n">
        <v>353731.5655597</v>
      </c>
      <c r="E134" s="83" t="n">
        <v>1.72997822182062</v>
      </c>
      <c r="F134" s="83" t="n">
        <v>35.9071919658621</v>
      </c>
      <c r="G134" s="83" t="n">
        <v>1.39702170199257</v>
      </c>
      <c r="H134" s="83" t="n">
        <v>631395.7757707</v>
      </c>
      <c r="I134" s="83" t="n">
        <v>1.34375466958079</v>
      </c>
      <c r="J134" s="83" t="n">
        <v>64.0928080341379</v>
      </c>
      <c r="K134" s="83" t="n">
        <v>0.782663889639598</v>
      </c>
    </row>
    <row r="135">
      <c r="A135" s="83" t="s">
        <v>94</v>
      </c>
      <c r="B135" s="83" t="s">
        <v>95</v>
      </c>
      <c r="C135" s="83" t="s">
        <v>16</v>
      </c>
      <c r="D135" s="83" t="n">
        <v>1343.2574176</v>
      </c>
      <c r="E135" s="83" t="n">
        <v>17.9773746510257</v>
      </c>
      <c r="F135" s="83" t="n">
        <v>30.1805776413602</v>
      </c>
      <c r="G135" s="83" t="n">
        <v>13.2270077889418</v>
      </c>
      <c r="H135" s="83" t="n">
        <v>3107.4772024</v>
      </c>
      <c r="I135" s="83" t="n">
        <v>17.353393874428</v>
      </c>
      <c r="J135" s="83" t="n">
        <v>69.8194223586398</v>
      </c>
      <c r="K135" s="83" t="n">
        <v>5.71758863151977</v>
      </c>
    </row>
    <row r="136">
      <c r="A136" s="83" t="s">
        <v>94</v>
      </c>
      <c r="B136" s="83" t="s">
        <v>95</v>
      </c>
      <c r="C136" s="83" t="s">
        <v>17</v>
      </c>
      <c r="D136" s="83" t="n">
        <v>43926.1406179</v>
      </c>
      <c r="E136" s="83" t="n">
        <v>3.21064672616106</v>
      </c>
      <c r="F136" s="83" t="n">
        <v>35.8902242009609</v>
      </c>
      <c r="G136" s="83" t="n">
        <v>2.34879527931774</v>
      </c>
      <c r="H136" s="83" t="n">
        <v>78464.1246865</v>
      </c>
      <c r="I136" s="83" t="n">
        <v>1.92800251302245</v>
      </c>
      <c r="J136" s="83" t="n">
        <v>64.1097757990391</v>
      </c>
      <c r="K136" s="83" t="n">
        <v>1.31491318018516</v>
      </c>
    </row>
    <row r="137">
      <c r="A137" s="83" t="s">
        <v>96</v>
      </c>
      <c r="B137" s="83" t="s">
        <v>97</v>
      </c>
      <c r="C137" s="83" t="s">
        <v>16</v>
      </c>
      <c r="D137" s="83" t="n">
        <v>1801.1986264</v>
      </c>
      <c r="E137" s="83" t="n">
        <v>12.5619537081423</v>
      </c>
      <c r="F137" s="83" t="n">
        <v>32.4902526936722</v>
      </c>
      <c r="G137" s="83" t="n">
        <v>7.84021543808523</v>
      </c>
      <c r="H137" s="83" t="n">
        <v>3742.6136775</v>
      </c>
      <c r="I137" s="83" t="n">
        <v>9.3732968759678</v>
      </c>
      <c r="J137" s="83" t="n">
        <v>67.5097473063278</v>
      </c>
      <c r="K137" s="83" t="n">
        <v>3.77324150837612</v>
      </c>
    </row>
    <row r="138">
      <c r="A138" s="83" t="s">
        <v>96</v>
      </c>
      <c r="B138" s="83" t="s">
        <v>97</v>
      </c>
      <c r="C138" s="83" t="s">
        <v>17</v>
      </c>
      <c r="D138" s="83" t="n">
        <v>49975.5188733</v>
      </c>
      <c r="E138" s="83" t="n">
        <v>2.27962342880643</v>
      </c>
      <c r="F138" s="83" t="n">
        <v>34.7519948020886</v>
      </c>
      <c r="G138" s="83" t="n">
        <v>1.72750921513577</v>
      </c>
      <c r="H138" s="83" t="n">
        <v>93830.668823</v>
      </c>
      <c r="I138" s="83" t="n">
        <v>1.54862726881905</v>
      </c>
      <c r="J138" s="83" t="n">
        <v>65.2480051979114</v>
      </c>
      <c r="K138" s="83" t="n">
        <v>0.920095427942374</v>
      </c>
    </row>
    <row r="139">
      <c r="A139" s="83" t="s">
        <v>98</v>
      </c>
      <c r="B139" s="83" t="s">
        <v>99</v>
      </c>
      <c r="C139" s="83" t="s">
        <v>16</v>
      </c>
      <c r="D139" s="83" t="n">
        <v>1409.1844107</v>
      </c>
      <c r="E139" s="83" t="n">
        <v>16.8044147776634</v>
      </c>
      <c r="F139" s="83" t="n">
        <v>37.3627885709186</v>
      </c>
      <c r="G139" s="83" t="n">
        <v>10.1020153975801</v>
      </c>
      <c r="H139" s="83" t="n">
        <v>2362.440954</v>
      </c>
      <c r="I139" s="83" t="n">
        <v>13.1446182784095</v>
      </c>
      <c r="J139" s="83" t="n">
        <v>62.6372114290814</v>
      </c>
      <c r="K139" s="83" t="n">
        <v>6.02580250347337</v>
      </c>
    </row>
    <row r="140">
      <c r="A140" s="83" t="s">
        <v>98</v>
      </c>
      <c r="B140" s="83" t="s">
        <v>99</v>
      </c>
      <c r="C140" s="83" t="s">
        <v>17</v>
      </c>
      <c r="D140" s="83" t="n">
        <v>21852.4078074</v>
      </c>
      <c r="E140" s="83" t="n">
        <v>3.71705330596089</v>
      </c>
      <c r="F140" s="83" t="n">
        <v>33.2992244537341</v>
      </c>
      <c r="G140" s="83" t="n">
        <v>2.8026335304058</v>
      </c>
      <c r="H140" s="83" t="n">
        <v>43771.9668316</v>
      </c>
      <c r="I140" s="83" t="n">
        <v>2.68523540941723</v>
      </c>
      <c r="J140" s="83" t="n">
        <v>66.7007755462658</v>
      </c>
      <c r="K140" s="83" t="n">
        <v>1.39916698458492</v>
      </c>
    </row>
    <row r="141">
      <c r="A141" s="83" t="s">
        <v>100</v>
      </c>
      <c r="B141" s="83" t="s">
        <v>101</v>
      </c>
      <c r="C141" s="83" t="s">
        <v>16</v>
      </c>
      <c r="D141" s="83" t="n">
        <v>1912.3427663</v>
      </c>
      <c r="E141" s="83" t="n">
        <v>16.1152656151196</v>
      </c>
      <c r="F141" s="83" t="n">
        <v>29.9299766101473</v>
      </c>
      <c r="G141" s="83" t="n">
        <v>11.4854387823485</v>
      </c>
      <c r="H141" s="83" t="n">
        <v>4477.0466783</v>
      </c>
      <c r="I141" s="83" t="n">
        <v>12.6805941995549</v>
      </c>
      <c r="J141" s="83" t="n">
        <v>70.0700233898527</v>
      </c>
      <c r="K141" s="83" t="n">
        <v>4.90593405685593</v>
      </c>
    </row>
    <row r="142">
      <c r="A142" s="83" t="s">
        <v>100</v>
      </c>
      <c r="B142" s="83" t="s">
        <v>101</v>
      </c>
      <c r="C142" s="83" t="s">
        <v>17</v>
      </c>
      <c r="D142" s="83" t="n">
        <v>21406.2498018</v>
      </c>
      <c r="E142" s="83" t="n">
        <v>3.08624423346665</v>
      </c>
      <c r="F142" s="83" t="n">
        <v>34.7952492813305</v>
      </c>
      <c r="G142" s="83" t="n">
        <v>2.67541650044952</v>
      </c>
      <c r="H142" s="83" t="n">
        <v>40114.3607526</v>
      </c>
      <c r="I142" s="83" t="n">
        <v>3.06214227547927</v>
      </c>
      <c r="J142" s="83" t="n">
        <v>65.2047507186695</v>
      </c>
      <c r="K142" s="83" t="n">
        <v>1.42768407268631</v>
      </c>
    </row>
    <row r="143">
      <c r="A143" s="83" t="s">
        <v>102</v>
      </c>
      <c r="B143" s="83" t="s">
        <v>103</v>
      </c>
      <c r="C143" s="83" t="s">
        <v>16</v>
      </c>
      <c r="D143" s="83" t="n">
        <v>3721.2370565</v>
      </c>
      <c r="E143" s="83" t="n">
        <v>14.4557417535097</v>
      </c>
      <c r="F143" s="83" t="n">
        <v>36.8272510561197</v>
      </c>
      <c r="G143" s="83" t="n">
        <v>7.83894778230338</v>
      </c>
      <c r="H143" s="83" t="n">
        <v>6383.3375446</v>
      </c>
      <c r="I143" s="83" t="n">
        <v>11.7771089839908</v>
      </c>
      <c r="J143" s="83" t="n">
        <v>63.1727489438803</v>
      </c>
      <c r="K143" s="83" t="n">
        <v>4.56980110602999</v>
      </c>
    </row>
    <row r="144">
      <c r="A144" s="83" t="s">
        <v>102</v>
      </c>
      <c r="B144" s="83" t="s">
        <v>103</v>
      </c>
      <c r="C144" s="83" t="s">
        <v>17</v>
      </c>
      <c r="D144" s="83" t="n">
        <v>84153.0760133</v>
      </c>
      <c r="E144" s="83" t="n">
        <v>2.53405431131852</v>
      </c>
      <c r="F144" s="83" t="n">
        <v>41.0548019376279</v>
      </c>
      <c r="G144" s="83" t="n">
        <v>1.92303570083357</v>
      </c>
      <c r="H144" s="83" t="n">
        <v>120824.349383</v>
      </c>
      <c r="I144" s="83" t="n">
        <v>1.92100609208843</v>
      </c>
      <c r="J144" s="83" t="n">
        <v>58.9451980623721</v>
      </c>
      <c r="K144" s="83" t="n">
        <v>1.33937712336075</v>
      </c>
    </row>
    <row r="145">
      <c r="A145" s="83" t="s">
        <v>104</v>
      </c>
      <c r="B145" s="83" t="s">
        <v>105</v>
      </c>
      <c r="C145" s="83" t="s">
        <v>16</v>
      </c>
      <c r="D145" s="83" t="n">
        <v>353.8571195</v>
      </c>
      <c r="E145" s="83" t="n">
        <v>23.5041991534815</v>
      </c>
      <c r="F145" s="83" t="n">
        <v>38.9035834154255</v>
      </c>
      <c r="G145" s="83" t="n">
        <v>13.7217995004164</v>
      </c>
      <c r="H145" s="83" t="n">
        <v>555.7174966</v>
      </c>
      <c r="I145" s="83" t="n">
        <v>17.5711276626467</v>
      </c>
      <c r="J145" s="83" t="n">
        <v>61.0964165845745</v>
      </c>
      <c r="K145" s="83" t="n">
        <v>8.7374546874648</v>
      </c>
    </row>
    <row r="146">
      <c r="A146" s="83" t="s">
        <v>104</v>
      </c>
      <c r="B146" s="83" t="s">
        <v>105</v>
      </c>
      <c r="C146" s="83" t="s">
        <v>17</v>
      </c>
      <c r="D146" s="83" t="n">
        <v>5431.4424313</v>
      </c>
      <c r="E146" s="83" t="n">
        <v>5.87435565276831</v>
      </c>
      <c r="F146" s="83" t="n">
        <v>36.3199674429911</v>
      </c>
      <c r="G146" s="83" t="n">
        <v>4.29158680868903</v>
      </c>
      <c r="H146" s="83" t="n">
        <v>9522.9829542</v>
      </c>
      <c r="I146" s="83" t="n">
        <v>3.79048625079291</v>
      </c>
      <c r="J146" s="83" t="n">
        <v>63.6800325570089</v>
      </c>
      <c r="K146" s="83" t="n">
        <v>2.44771063882253</v>
      </c>
    </row>
    <row r="147">
      <c r="A147" s="83" t="s">
        <v>106</v>
      </c>
      <c r="B147" s="83" t="s">
        <v>107</v>
      </c>
      <c r="C147" s="83" t="s">
        <v>16</v>
      </c>
      <c r="D147" s="83" t="n">
        <v>4921.3733884</v>
      </c>
      <c r="E147" s="83" t="n">
        <v>11.1422877129133</v>
      </c>
      <c r="F147" s="83" t="n">
        <v>28.0199430478152</v>
      </c>
      <c r="G147" s="83" t="n">
        <v>7.88032692674193</v>
      </c>
      <c r="H147" s="83" t="n">
        <v>12642.4502782</v>
      </c>
      <c r="I147" s="83" t="n">
        <v>9.17415212130454</v>
      </c>
      <c r="J147" s="83" t="n">
        <v>71.9800569521848</v>
      </c>
      <c r="K147" s="83" t="n">
        <v>3.06760401470856</v>
      </c>
    </row>
    <row r="148">
      <c r="A148" s="83" t="s">
        <v>106</v>
      </c>
      <c r="B148" s="83" t="s">
        <v>107</v>
      </c>
      <c r="C148" s="83" t="s">
        <v>17</v>
      </c>
      <c r="D148" s="83" t="n">
        <v>104714.3595496</v>
      </c>
      <c r="E148" s="83" t="n">
        <v>2.1180546557623</v>
      </c>
      <c r="F148" s="83" t="n">
        <v>36.2159015845429</v>
      </c>
      <c r="G148" s="83" t="n">
        <v>1.52150434109242</v>
      </c>
      <c r="H148" s="83" t="n">
        <v>184424.8168013</v>
      </c>
      <c r="I148" s="83" t="n">
        <v>1.64060431506538</v>
      </c>
      <c r="J148" s="83" t="n">
        <v>63.7840984154571</v>
      </c>
      <c r="K148" s="83" t="n">
        <v>0.863893240577727</v>
      </c>
    </row>
    <row r="149">
      <c r="A149" s="83" t="s">
        <v>108</v>
      </c>
      <c r="B149" s="83" t="s">
        <v>109</v>
      </c>
      <c r="C149" s="83" t="s">
        <v>16</v>
      </c>
      <c r="D149" s="83" t="n">
        <v>15087.488657</v>
      </c>
      <c r="E149" s="83" t="n">
        <v>8.15839072574867</v>
      </c>
      <c r="F149" s="83" t="n">
        <v>38.3231531320771</v>
      </c>
      <c r="G149" s="83" t="n">
        <v>4.36736004338679</v>
      </c>
      <c r="H149" s="83" t="n">
        <v>24281.6326807</v>
      </c>
      <c r="I149" s="83" t="n">
        <v>7.64758364811991</v>
      </c>
      <c r="J149" s="83" t="n">
        <v>61.6768468679229</v>
      </c>
      <c r="K149" s="83" t="n">
        <v>2.71367646410397</v>
      </c>
    </row>
    <row r="150">
      <c r="A150" s="83" t="s">
        <v>108</v>
      </c>
      <c r="B150" s="83" t="s">
        <v>109</v>
      </c>
      <c r="C150" s="83" t="s">
        <v>17</v>
      </c>
      <c r="D150" s="83" t="n">
        <v>168508.2178738</v>
      </c>
      <c r="E150" s="83" t="n">
        <v>2.04735694488849</v>
      </c>
      <c r="F150" s="83" t="n">
        <v>36.8865073432378</v>
      </c>
      <c r="G150" s="83" t="n">
        <v>1.51171063770122</v>
      </c>
      <c r="H150" s="83" t="n">
        <v>288320.6607885</v>
      </c>
      <c r="I150" s="83" t="n">
        <v>1.54052639731276</v>
      </c>
      <c r="J150" s="83" t="n">
        <v>63.1134926567622</v>
      </c>
      <c r="K150" s="83" t="n">
        <v>0.883515127924746</v>
      </c>
    </row>
    <row r="151">
      <c r="A151" s="83" t="s">
        <v>110</v>
      </c>
      <c r="B151" s="83" t="s">
        <v>111</v>
      </c>
      <c r="C151" s="83" t="s">
        <v>16</v>
      </c>
      <c r="D151" s="83" t="n">
        <v>384.3867012</v>
      </c>
      <c r="E151" s="83" t="n">
        <v>10.5882478667916</v>
      </c>
      <c r="F151" s="83" t="n">
        <v>41.2790697674419</v>
      </c>
      <c r="G151" s="83" t="n">
        <v>6.40100672305925</v>
      </c>
      <c r="H151" s="83" t="n">
        <v>546.8036172</v>
      </c>
      <c r="I151" s="83" t="n">
        <v>10.2966258085066</v>
      </c>
      <c r="J151" s="83" t="n">
        <v>58.7209302325581</v>
      </c>
      <c r="K151" s="83" t="n">
        <v>4.49971759739809</v>
      </c>
    </row>
    <row r="152">
      <c r="A152" s="83" t="s">
        <v>110</v>
      </c>
      <c r="B152" s="83" t="s">
        <v>111</v>
      </c>
      <c r="C152" s="83" t="s">
        <v>17</v>
      </c>
      <c r="D152" s="83" t="n">
        <v>748.922446</v>
      </c>
      <c r="E152" s="83" t="n">
        <v>7.35020554695558</v>
      </c>
      <c r="F152" s="83" t="n">
        <v>41.2115193644489</v>
      </c>
      <c r="G152" s="83" t="n">
        <v>2.85781060273777</v>
      </c>
      <c r="H152" s="83" t="n">
        <v>1068.3423808</v>
      </c>
      <c r="I152" s="83" t="n">
        <v>7.35666089512525</v>
      </c>
      <c r="J152" s="83" t="n">
        <v>58.7884806355511</v>
      </c>
      <c r="K152" s="83" t="n">
        <v>2.00336385158138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509</v>
      </c>
      <c r="I162" s="5" t="s">
        <v>510</v>
      </c>
      <c r="J162" s="5" t="s">
        <v>511</v>
      </c>
      <c r="K162" s="5" t="s">
        <v>512</v>
      </c>
    </row>
    <row r="163">
      <c r="A163" s="84" t="s">
        <v>72</v>
      </c>
      <c r="B163" s="84" t="s">
        <v>73</v>
      </c>
      <c r="C163" s="84" t="s">
        <v>16</v>
      </c>
      <c r="D163" s="84" t="n">
        <v>5133.2899543</v>
      </c>
      <c r="E163" s="84" t="n">
        <v>11.9372855404057</v>
      </c>
      <c r="F163" s="84" t="n">
        <v>33.5572396970556</v>
      </c>
      <c r="G163" s="84" t="n">
        <v>7.58037350915919</v>
      </c>
      <c r="H163" s="84" t="n">
        <v>10163.8262586</v>
      </c>
      <c r="I163" s="84" t="n">
        <v>9.55635002532003</v>
      </c>
      <c r="J163" s="84" t="n">
        <v>66.4427603029444</v>
      </c>
      <c r="K163" s="84" t="n">
        <v>3.82850456062091</v>
      </c>
    </row>
    <row r="164">
      <c r="A164" s="84" t="s">
        <v>72</v>
      </c>
      <c r="B164" s="84" t="s">
        <v>73</v>
      </c>
      <c r="C164" s="84" t="s">
        <v>17</v>
      </c>
      <c r="D164" s="84" t="n">
        <v>168135.4084804</v>
      </c>
      <c r="E164" s="84" t="n">
        <v>2.13595952973258</v>
      </c>
      <c r="F164" s="84" t="n">
        <v>35.8222029757453</v>
      </c>
      <c r="G164" s="84" t="n">
        <v>1.62725999238395</v>
      </c>
      <c r="H164" s="84" t="n">
        <v>301225.4753107</v>
      </c>
      <c r="I164" s="84" t="n">
        <v>1.34202859978236</v>
      </c>
      <c r="J164" s="84" t="n">
        <v>64.1777970242547</v>
      </c>
      <c r="K164" s="84" t="n">
        <v>0.908289789371508</v>
      </c>
    </row>
    <row r="165">
      <c r="A165" s="84" t="s">
        <v>74</v>
      </c>
      <c r="B165" s="84" t="s">
        <v>75</v>
      </c>
      <c r="C165" s="84" t="s">
        <v>16</v>
      </c>
      <c r="D165" s="84" t="n">
        <v>1446.4842786</v>
      </c>
      <c r="E165" s="84" t="n">
        <v>14.1004900191582</v>
      </c>
      <c r="F165" s="84" t="n">
        <v>27.5228130703612</v>
      </c>
      <c r="G165" s="84" t="n">
        <v>10.8459180896862</v>
      </c>
      <c r="H165" s="84" t="n">
        <v>3809.0986987</v>
      </c>
      <c r="I165" s="84" t="n">
        <v>11.1355617748362</v>
      </c>
      <c r="J165" s="84" t="n">
        <v>72.4771869296389</v>
      </c>
      <c r="K165" s="84" t="n">
        <v>4.11867773577741</v>
      </c>
    </row>
    <row r="166">
      <c r="A166" s="84" t="s">
        <v>74</v>
      </c>
      <c r="B166" s="84" t="s">
        <v>75</v>
      </c>
      <c r="C166" s="84" t="s">
        <v>17</v>
      </c>
      <c r="D166" s="84" t="n">
        <v>46932.9769295</v>
      </c>
      <c r="E166" s="84" t="n">
        <v>3.92829767597476</v>
      </c>
      <c r="F166" s="84" t="n">
        <v>32.4191240802538</v>
      </c>
      <c r="G166" s="84" t="n">
        <v>2.73238201236842</v>
      </c>
      <c r="H166" s="84" t="n">
        <v>97836.4400767</v>
      </c>
      <c r="I166" s="84" t="n">
        <v>2.46258388829994</v>
      </c>
      <c r="J166" s="84" t="n">
        <v>67.5808759197462</v>
      </c>
      <c r="K166" s="84" t="n">
        <v>1.31074701663852</v>
      </c>
    </row>
    <row r="167">
      <c r="A167" s="84" t="s">
        <v>76</v>
      </c>
      <c r="B167" s="84" t="s">
        <v>77</v>
      </c>
      <c r="C167" s="84" t="s">
        <v>16</v>
      </c>
      <c r="D167" s="84" t="n">
        <v>992.8080135</v>
      </c>
      <c r="E167" s="84" t="n">
        <v>14.9692117467812</v>
      </c>
      <c r="F167" s="84" t="n">
        <v>28.7439927794281</v>
      </c>
      <c r="G167" s="84" t="n">
        <v>8.70319913557269</v>
      </c>
      <c r="H167" s="84" t="n">
        <v>2461.1589462</v>
      </c>
      <c r="I167" s="84" t="n">
        <v>10.7860979156611</v>
      </c>
      <c r="J167" s="84" t="n">
        <v>71.2560072205719</v>
      </c>
      <c r="K167" s="84" t="n">
        <v>3.51078741103813</v>
      </c>
    </row>
    <row r="168">
      <c r="A168" s="84" t="s">
        <v>76</v>
      </c>
      <c r="B168" s="84" t="s">
        <v>77</v>
      </c>
      <c r="C168" s="84" t="s">
        <v>17</v>
      </c>
      <c r="D168" s="84" t="n">
        <v>29498.3609665</v>
      </c>
      <c r="E168" s="84" t="n">
        <v>3.05666375731159</v>
      </c>
      <c r="F168" s="84" t="n">
        <v>35.2897502128576</v>
      </c>
      <c r="G168" s="84" t="n">
        <v>2.13466718650743</v>
      </c>
      <c r="H168" s="84" t="n">
        <v>54090.6720773</v>
      </c>
      <c r="I168" s="84" t="n">
        <v>2.11026793728626</v>
      </c>
      <c r="J168" s="84" t="n">
        <v>64.7102497871424</v>
      </c>
      <c r="K168" s="84" t="n">
        <v>1.16414126119474</v>
      </c>
    </row>
    <row r="169">
      <c r="A169" s="84" t="s">
        <v>78</v>
      </c>
      <c r="B169" s="84" t="s">
        <v>79</v>
      </c>
      <c r="C169" s="84" t="s">
        <v>16</v>
      </c>
      <c r="D169" s="84" t="n">
        <v>4895.6235011</v>
      </c>
      <c r="E169" s="84" t="n">
        <v>13.0242647008934</v>
      </c>
      <c r="F169" s="84" t="n">
        <v>35.2015552899114</v>
      </c>
      <c r="G169" s="84" t="n">
        <v>7.09224480669402</v>
      </c>
      <c r="H169" s="84" t="n">
        <v>9011.7833188</v>
      </c>
      <c r="I169" s="84" t="n">
        <v>10.3065083254966</v>
      </c>
      <c r="J169" s="84" t="n">
        <v>64.7984447100887</v>
      </c>
      <c r="K169" s="84" t="n">
        <v>3.85284012308333</v>
      </c>
    </row>
    <row r="170">
      <c r="A170" s="84" t="s">
        <v>78</v>
      </c>
      <c r="B170" s="84" t="s">
        <v>79</v>
      </c>
      <c r="C170" s="84" t="s">
        <v>17</v>
      </c>
      <c r="D170" s="84" t="n">
        <v>108294.7618793</v>
      </c>
      <c r="E170" s="84" t="n">
        <v>1.97050936475469</v>
      </c>
      <c r="F170" s="84" t="n">
        <v>35.7386524514967</v>
      </c>
      <c r="G170" s="84" t="n">
        <v>1.52696888298109</v>
      </c>
      <c r="H170" s="84" t="n">
        <v>194723.8312987</v>
      </c>
      <c r="I170" s="84" t="n">
        <v>1.64661073982492</v>
      </c>
      <c r="J170" s="84" t="n">
        <v>64.2613475485033</v>
      </c>
      <c r="K170" s="84" t="n">
        <v>0.849216711055141</v>
      </c>
    </row>
    <row r="171">
      <c r="A171" s="84" t="s">
        <v>80</v>
      </c>
      <c r="B171" s="84" t="s">
        <v>81</v>
      </c>
      <c r="C171" s="84" t="s">
        <v>16</v>
      </c>
      <c r="D171" s="84" t="n">
        <v>9719.4437557</v>
      </c>
      <c r="E171" s="84" t="n">
        <v>12.308996079317</v>
      </c>
      <c r="F171" s="84" t="n">
        <v>37.8381927736959</v>
      </c>
      <c r="G171" s="84" t="n">
        <v>5.81336256514693</v>
      </c>
      <c r="H171" s="84" t="n">
        <v>15967.4166444</v>
      </c>
      <c r="I171" s="84" t="n">
        <v>9.4638947827037</v>
      </c>
      <c r="J171" s="84" t="n">
        <v>62.1618072263041</v>
      </c>
      <c r="K171" s="84" t="n">
        <v>3.53862191622924</v>
      </c>
    </row>
    <row r="172">
      <c r="A172" s="84" t="s">
        <v>80</v>
      </c>
      <c r="B172" s="84" t="s">
        <v>81</v>
      </c>
      <c r="C172" s="84" t="s">
        <v>17</v>
      </c>
      <c r="D172" s="84" t="n">
        <v>102683.5583658</v>
      </c>
      <c r="E172" s="84" t="n">
        <v>2.41909293283356</v>
      </c>
      <c r="F172" s="84" t="n">
        <v>38.1341725657225</v>
      </c>
      <c r="G172" s="84" t="n">
        <v>1.6130318602452</v>
      </c>
      <c r="H172" s="84" t="n">
        <v>166585.581246</v>
      </c>
      <c r="I172" s="84" t="n">
        <v>1.8351945796652</v>
      </c>
      <c r="J172" s="84" t="n">
        <v>61.8658274342775</v>
      </c>
      <c r="K172" s="84" t="n">
        <v>0.994274834163417</v>
      </c>
    </row>
    <row r="173">
      <c r="A173" s="84" t="s">
        <v>82</v>
      </c>
      <c r="B173" s="84" t="s">
        <v>83</v>
      </c>
      <c r="C173" s="84" t="s">
        <v>16</v>
      </c>
      <c r="D173" s="84" t="n">
        <v>2049.7586372</v>
      </c>
      <c r="E173" s="84" t="n">
        <v>20.0328273600109</v>
      </c>
      <c r="F173" s="84" t="n">
        <v>29.6632944672051</v>
      </c>
      <c r="G173" s="84" t="n">
        <v>15.56948762782</v>
      </c>
      <c r="H173" s="84" t="n">
        <v>4860.3256067</v>
      </c>
      <c r="I173" s="84" t="n">
        <v>17.8401638568033</v>
      </c>
      <c r="J173" s="84" t="n">
        <v>70.3367055327949</v>
      </c>
      <c r="K173" s="84" t="n">
        <v>6.56616332410104</v>
      </c>
    </row>
    <row r="174">
      <c r="A174" s="84" t="s">
        <v>82</v>
      </c>
      <c r="B174" s="84" t="s">
        <v>83</v>
      </c>
      <c r="C174" s="84" t="s">
        <v>17</v>
      </c>
      <c r="D174" s="84" t="n">
        <v>48164.3542231</v>
      </c>
      <c r="E174" s="84" t="n">
        <v>3.2765265184806</v>
      </c>
      <c r="F174" s="84" t="n">
        <v>34.9432540531584</v>
      </c>
      <c r="G174" s="84" t="n">
        <v>2.48918441847739</v>
      </c>
      <c r="H174" s="84" t="n">
        <v>89671.5615443</v>
      </c>
      <c r="I174" s="84" t="n">
        <v>2.82160800691741</v>
      </c>
      <c r="J174" s="84" t="n">
        <v>65.0567459468416</v>
      </c>
      <c r="K174" s="84" t="n">
        <v>1.33698976568995</v>
      </c>
    </row>
    <row r="175">
      <c r="A175" s="84" t="s">
        <v>84</v>
      </c>
      <c r="B175" s="84" t="s">
        <v>85</v>
      </c>
      <c r="C175" s="84" t="s">
        <v>16</v>
      </c>
      <c r="D175" s="84" t="n">
        <v>15948.2963645</v>
      </c>
      <c r="E175" s="84" t="n">
        <v>9.67276953197605</v>
      </c>
      <c r="F175" s="84" t="n">
        <v>35.3740509605867</v>
      </c>
      <c r="G175" s="84" t="n">
        <v>4.84913791323819</v>
      </c>
      <c r="H175" s="84" t="n">
        <v>29136.4364592</v>
      </c>
      <c r="I175" s="84" t="n">
        <v>8.58470596807183</v>
      </c>
      <c r="J175" s="84" t="n">
        <v>64.6259490394133</v>
      </c>
      <c r="K175" s="84" t="n">
        <v>2.65425350354527</v>
      </c>
    </row>
    <row r="176">
      <c r="A176" s="84" t="s">
        <v>84</v>
      </c>
      <c r="B176" s="84" t="s">
        <v>85</v>
      </c>
      <c r="C176" s="84" t="s">
        <v>17</v>
      </c>
      <c r="D176" s="84" t="n">
        <v>208390.9882011</v>
      </c>
      <c r="E176" s="84" t="n">
        <v>2.32790270594753</v>
      </c>
      <c r="F176" s="84" t="n">
        <v>40.0392881042086</v>
      </c>
      <c r="G176" s="84" t="n">
        <v>1.69388957372204</v>
      </c>
      <c r="H176" s="84" t="n">
        <v>312075.2789781</v>
      </c>
      <c r="I176" s="84" t="n">
        <v>1.73995463180987</v>
      </c>
      <c r="J176" s="84" t="n">
        <v>59.9607118957914</v>
      </c>
      <c r="K176" s="84" t="n">
        <v>1.13110953013439</v>
      </c>
    </row>
    <row r="177">
      <c r="A177" s="84" t="s">
        <v>86</v>
      </c>
      <c r="B177" s="84" t="s">
        <v>87</v>
      </c>
      <c r="C177" s="84" t="s">
        <v>16</v>
      </c>
      <c r="D177" s="84" t="n">
        <v>14752.3089924</v>
      </c>
      <c r="E177" s="84" t="n">
        <v>8.53014188043704</v>
      </c>
      <c r="F177" s="84" t="n">
        <v>33.0314668516776</v>
      </c>
      <c r="G177" s="84" t="n">
        <v>5.14605746878604</v>
      </c>
      <c r="H177" s="84" t="n">
        <v>29909.0711959</v>
      </c>
      <c r="I177" s="84" t="n">
        <v>6.7353258258285</v>
      </c>
      <c r="J177" s="84" t="n">
        <v>66.9685331483225</v>
      </c>
      <c r="K177" s="84" t="n">
        <v>2.5382342826676</v>
      </c>
    </row>
    <row r="178">
      <c r="A178" s="84" t="s">
        <v>86</v>
      </c>
      <c r="B178" s="84" t="s">
        <v>87</v>
      </c>
      <c r="C178" s="84" t="s">
        <v>17</v>
      </c>
      <c r="D178" s="84" t="n">
        <v>285085.1459693</v>
      </c>
      <c r="E178" s="84" t="n">
        <v>1.61233193622624</v>
      </c>
      <c r="F178" s="84" t="n">
        <v>35.7051960836398</v>
      </c>
      <c r="G178" s="84" t="n">
        <v>1.21015557420029</v>
      </c>
      <c r="H178" s="84" t="n">
        <v>513356.4738484</v>
      </c>
      <c r="I178" s="84" t="n">
        <v>1.15587905549146</v>
      </c>
      <c r="J178" s="84" t="n">
        <v>64.2948039163602</v>
      </c>
      <c r="K178" s="84" t="n">
        <v>0.672042520337111</v>
      </c>
    </row>
    <row r="179">
      <c r="A179" s="84" t="s">
        <v>88</v>
      </c>
      <c r="B179" s="84" t="s">
        <v>89</v>
      </c>
      <c r="C179" s="84" t="s">
        <v>16</v>
      </c>
      <c r="D179" s="84" t="n">
        <v>3148.3025853</v>
      </c>
      <c r="E179" s="84" t="n">
        <v>13.3092837309786</v>
      </c>
      <c r="F179" s="84" t="n">
        <v>31.9701557800006</v>
      </c>
      <c r="G179" s="84" t="n">
        <v>9.45224466441117</v>
      </c>
      <c r="H179" s="84" t="n">
        <v>6699.3272072</v>
      </c>
      <c r="I179" s="84" t="n">
        <v>11.1665093178578</v>
      </c>
      <c r="J179" s="84" t="n">
        <v>68.0298442199994</v>
      </c>
      <c r="K179" s="84" t="n">
        <v>4.44201714492633</v>
      </c>
    </row>
    <row r="180">
      <c r="A180" s="84" t="s">
        <v>88</v>
      </c>
      <c r="B180" s="84" t="s">
        <v>89</v>
      </c>
      <c r="C180" s="84" t="s">
        <v>17</v>
      </c>
      <c r="D180" s="84" t="n">
        <v>113434.1182583</v>
      </c>
      <c r="E180" s="84" t="n">
        <v>1.96206646485767</v>
      </c>
      <c r="F180" s="84" t="n">
        <v>35.3580684693806</v>
      </c>
      <c r="G180" s="84" t="n">
        <v>1.48585549218306</v>
      </c>
      <c r="H180" s="84" t="n">
        <v>207381.2519493</v>
      </c>
      <c r="I180" s="84" t="n">
        <v>1.32437576301617</v>
      </c>
      <c r="J180" s="84" t="n">
        <v>64.6419315306194</v>
      </c>
      <c r="K180" s="84" t="n">
        <v>0.812738403451454</v>
      </c>
    </row>
    <row r="181">
      <c r="A181" s="84" t="s">
        <v>90</v>
      </c>
      <c r="B181" s="84" t="s">
        <v>91</v>
      </c>
      <c r="C181" s="84" t="s">
        <v>16</v>
      </c>
      <c r="D181" s="84" t="n">
        <v>7658.2808014</v>
      </c>
      <c r="E181" s="84" t="n">
        <v>12.0437744660555</v>
      </c>
      <c r="F181" s="84" t="n">
        <v>31.3098632992243</v>
      </c>
      <c r="G181" s="84" t="n">
        <v>7.19485684857888</v>
      </c>
      <c r="H181" s="84" t="n">
        <v>16801.3622453</v>
      </c>
      <c r="I181" s="84" t="n">
        <v>9.10658077259773</v>
      </c>
      <c r="J181" s="84" t="n">
        <v>68.6901367007757</v>
      </c>
      <c r="K181" s="84" t="n">
        <v>3.2795099151979</v>
      </c>
    </row>
    <row r="182">
      <c r="A182" s="84" t="s">
        <v>90</v>
      </c>
      <c r="B182" s="84" t="s">
        <v>91</v>
      </c>
      <c r="C182" s="84" t="s">
        <v>17</v>
      </c>
      <c r="D182" s="84" t="n">
        <v>240262.3294228</v>
      </c>
      <c r="E182" s="84" t="n">
        <v>1.76900466410294</v>
      </c>
      <c r="F182" s="84" t="n">
        <v>36.32487984452</v>
      </c>
      <c r="G182" s="84" t="n">
        <v>1.41381003867901</v>
      </c>
      <c r="H182" s="84" t="n">
        <v>421164.0275292</v>
      </c>
      <c r="I182" s="84" t="n">
        <v>1.41336826194863</v>
      </c>
      <c r="J182" s="84" t="n">
        <v>63.67512015548</v>
      </c>
      <c r="K182" s="84" t="n">
        <v>0.806539189130551</v>
      </c>
    </row>
    <row r="183">
      <c r="A183" s="84" t="s">
        <v>92</v>
      </c>
      <c r="B183" s="84" t="s">
        <v>93</v>
      </c>
      <c r="C183" s="84" t="s">
        <v>16</v>
      </c>
      <c r="D183" s="84" t="n">
        <v>17989.1815719</v>
      </c>
      <c r="E183" s="84" t="n">
        <v>8.72661705393646</v>
      </c>
      <c r="F183" s="84" t="n">
        <v>33.2603213259282</v>
      </c>
      <c r="G183" s="84" t="n">
        <v>5.54767209516089</v>
      </c>
      <c r="H183" s="84" t="n">
        <v>36096.8309943</v>
      </c>
      <c r="I183" s="84" t="n">
        <v>7.03234348591454</v>
      </c>
      <c r="J183" s="84" t="n">
        <v>66.7396786740718</v>
      </c>
      <c r="K183" s="84" t="n">
        <v>2.76473246742826</v>
      </c>
    </row>
    <row r="184">
      <c r="A184" s="84" t="s">
        <v>92</v>
      </c>
      <c r="B184" s="84" t="s">
        <v>93</v>
      </c>
      <c r="C184" s="84" t="s">
        <v>17</v>
      </c>
      <c r="D184" s="84" t="n">
        <v>352755.9929473</v>
      </c>
      <c r="E184" s="84" t="n">
        <v>1.73374416916033</v>
      </c>
      <c r="F184" s="84" t="n">
        <v>35.9075730315622</v>
      </c>
      <c r="G184" s="84" t="n">
        <v>1.40085018251157</v>
      </c>
      <c r="H184" s="84" t="n">
        <v>629643.9944794</v>
      </c>
      <c r="I184" s="84" t="n">
        <v>1.34608843001426</v>
      </c>
      <c r="J184" s="84" t="n">
        <v>64.0924269684378</v>
      </c>
      <c r="K184" s="84" t="n">
        <v>0.784821742818107</v>
      </c>
    </row>
    <row r="185">
      <c r="A185" s="84" t="s">
        <v>94</v>
      </c>
      <c r="B185" s="84" t="s">
        <v>95</v>
      </c>
      <c r="C185" s="84" t="s">
        <v>16</v>
      </c>
      <c r="D185" s="84" t="n">
        <v>1343.2574176</v>
      </c>
      <c r="E185" s="84" t="n">
        <v>17.9773746510257</v>
      </c>
      <c r="F185" s="84" t="n">
        <v>30.1805776413602</v>
      </c>
      <c r="G185" s="84" t="n">
        <v>13.2270077889418</v>
      </c>
      <c r="H185" s="84" t="n">
        <v>3107.4772024</v>
      </c>
      <c r="I185" s="84" t="n">
        <v>17.353393874428</v>
      </c>
      <c r="J185" s="84" t="n">
        <v>69.8194223586398</v>
      </c>
      <c r="K185" s="84" t="n">
        <v>5.71758863151977</v>
      </c>
    </row>
    <row r="186">
      <c r="A186" s="84" t="s">
        <v>94</v>
      </c>
      <c r="B186" s="84" t="s">
        <v>95</v>
      </c>
      <c r="C186" s="84" t="s">
        <v>17</v>
      </c>
      <c r="D186" s="84" t="n">
        <v>43926.1406179</v>
      </c>
      <c r="E186" s="84" t="n">
        <v>3.21064672616106</v>
      </c>
      <c r="F186" s="84" t="n">
        <v>35.8902242009609</v>
      </c>
      <c r="G186" s="84" t="n">
        <v>2.34879527931774</v>
      </c>
      <c r="H186" s="84" t="n">
        <v>78464.1246865</v>
      </c>
      <c r="I186" s="84" t="n">
        <v>1.92800251302245</v>
      </c>
      <c r="J186" s="84" t="n">
        <v>64.1097757990391</v>
      </c>
      <c r="K186" s="84" t="n">
        <v>1.31491318018516</v>
      </c>
    </row>
    <row r="187">
      <c r="A187" s="84" t="s">
        <v>96</v>
      </c>
      <c r="B187" s="84" t="s">
        <v>97</v>
      </c>
      <c r="C187" s="84" t="s">
        <v>16</v>
      </c>
      <c r="D187" s="84" t="n">
        <v>1801.1986264</v>
      </c>
      <c r="E187" s="84" t="n">
        <v>12.5619537081423</v>
      </c>
      <c r="F187" s="84" t="n">
        <v>32.4902526936722</v>
      </c>
      <c r="G187" s="84" t="n">
        <v>7.84021543808523</v>
      </c>
      <c r="H187" s="84" t="n">
        <v>3742.6136775</v>
      </c>
      <c r="I187" s="84" t="n">
        <v>9.3732968759678</v>
      </c>
      <c r="J187" s="84" t="n">
        <v>67.5097473063278</v>
      </c>
      <c r="K187" s="84" t="n">
        <v>3.77324150837612</v>
      </c>
    </row>
    <row r="188">
      <c r="A188" s="84" t="s">
        <v>96</v>
      </c>
      <c r="B188" s="84" t="s">
        <v>97</v>
      </c>
      <c r="C188" s="84" t="s">
        <v>17</v>
      </c>
      <c r="D188" s="84" t="n">
        <v>49975.5188733</v>
      </c>
      <c r="E188" s="84" t="n">
        <v>2.27962342880643</v>
      </c>
      <c r="F188" s="84" t="n">
        <v>34.7519948020886</v>
      </c>
      <c r="G188" s="84" t="n">
        <v>1.72750921513577</v>
      </c>
      <c r="H188" s="84" t="n">
        <v>93830.668823</v>
      </c>
      <c r="I188" s="84" t="n">
        <v>1.54862726881905</v>
      </c>
      <c r="J188" s="84" t="n">
        <v>65.2480051979114</v>
      </c>
      <c r="K188" s="84" t="n">
        <v>0.920095427942374</v>
      </c>
    </row>
    <row r="189">
      <c r="A189" s="84" t="s">
        <v>98</v>
      </c>
      <c r="B189" s="84" t="s">
        <v>99</v>
      </c>
      <c r="C189" s="84" t="s">
        <v>16</v>
      </c>
      <c r="D189" s="84" t="n">
        <v>1409.1844107</v>
      </c>
      <c r="E189" s="84" t="n">
        <v>16.8044147776634</v>
      </c>
      <c r="F189" s="84" t="n">
        <v>37.3627885709186</v>
      </c>
      <c r="G189" s="84" t="n">
        <v>10.1020153975801</v>
      </c>
      <c r="H189" s="84" t="n">
        <v>2362.440954</v>
      </c>
      <c r="I189" s="84" t="n">
        <v>13.1446182784095</v>
      </c>
      <c r="J189" s="84" t="n">
        <v>62.6372114290814</v>
      </c>
      <c r="K189" s="84" t="n">
        <v>6.02580250347337</v>
      </c>
    </row>
    <row r="190">
      <c r="A190" s="84" t="s">
        <v>98</v>
      </c>
      <c r="B190" s="84" t="s">
        <v>99</v>
      </c>
      <c r="C190" s="84" t="s">
        <v>17</v>
      </c>
      <c r="D190" s="84" t="n">
        <v>21852.4078074</v>
      </c>
      <c r="E190" s="84" t="n">
        <v>3.71705330596089</v>
      </c>
      <c r="F190" s="84" t="n">
        <v>33.2992244537341</v>
      </c>
      <c r="G190" s="84" t="n">
        <v>2.8026335304058</v>
      </c>
      <c r="H190" s="84" t="n">
        <v>43771.9668316</v>
      </c>
      <c r="I190" s="84" t="n">
        <v>2.68523540941723</v>
      </c>
      <c r="J190" s="84" t="n">
        <v>66.7007755462658</v>
      </c>
      <c r="K190" s="84" t="n">
        <v>1.39916698458492</v>
      </c>
    </row>
    <row r="191">
      <c r="A191" s="84" t="s">
        <v>100</v>
      </c>
      <c r="B191" s="84" t="s">
        <v>101</v>
      </c>
      <c r="C191" s="84" t="s">
        <v>16</v>
      </c>
      <c r="D191" s="84" t="n">
        <v>1912.3427663</v>
      </c>
      <c r="E191" s="84" t="n">
        <v>16.1152656151196</v>
      </c>
      <c r="F191" s="84" t="n">
        <v>29.9299766101473</v>
      </c>
      <c r="G191" s="84" t="n">
        <v>11.4854387823485</v>
      </c>
      <c r="H191" s="84" t="n">
        <v>4477.0466783</v>
      </c>
      <c r="I191" s="84" t="n">
        <v>12.6805941995549</v>
      </c>
      <c r="J191" s="84" t="n">
        <v>70.0700233898527</v>
      </c>
      <c r="K191" s="84" t="n">
        <v>4.90593405685593</v>
      </c>
    </row>
    <row r="192">
      <c r="A192" s="84" t="s">
        <v>100</v>
      </c>
      <c r="B192" s="84" t="s">
        <v>101</v>
      </c>
      <c r="C192" s="84" t="s">
        <v>17</v>
      </c>
      <c r="D192" s="84" t="n">
        <v>21406.2498018</v>
      </c>
      <c r="E192" s="84" t="n">
        <v>3.08624423346665</v>
      </c>
      <c r="F192" s="84" t="n">
        <v>34.7952492813305</v>
      </c>
      <c r="G192" s="84" t="n">
        <v>2.67541650044952</v>
      </c>
      <c r="H192" s="84" t="n">
        <v>40114.3607526</v>
      </c>
      <c r="I192" s="84" t="n">
        <v>3.06214227547927</v>
      </c>
      <c r="J192" s="84" t="n">
        <v>65.2047507186695</v>
      </c>
      <c r="K192" s="84" t="n">
        <v>1.42768407268631</v>
      </c>
    </row>
    <row r="193">
      <c r="A193" s="84" t="s">
        <v>102</v>
      </c>
      <c r="B193" s="84" t="s">
        <v>103</v>
      </c>
      <c r="C193" s="84" t="s">
        <v>16</v>
      </c>
      <c r="D193" s="84" t="n">
        <v>3721.2370565</v>
      </c>
      <c r="E193" s="84" t="n">
        <v>14.4557417535097</v>
      </c>
      <c r="F193" s="84" t="n">
        <v>36.8272510561197</v>
      </c>
      <c r="G193" s="84" t="n">
        <v>7.83894778230338</v>
      </c>
      <c r="H193" s="84" t="n">
        <v>6383.3375446</v>
      </c>
      <c r="I193" s="84" t="n">
        <v>11.7771089839908</v>
      </c>
      <c r="J193" s="84" t="n">
        <v>63.1727489438803</v>
      </c>
      <c r="K193" s="84" t="n">
        <v>4.56980110602999</v>
      </c>
    </row>
    <row r="194">
      <c r="A194" s="84" t="s">
        <v>102</v>
      </c>
      <c r="B194" s="84" t="s">
        <v>103</v>
      </c>
      <c r="C194" s="84" t="s">
        <v>17</v>
      </c>
      <c r="D194" s="84" t="n">
        <v>84153.0760133</v>
      </c>
      <c r="E194" s="84" t="n">
        <v>2.53405431131852</v>
      </c>
      <c r="F194" s="84" t="n">
        <v>41.0548019376279</v>
      </c>
      <c r="G194" s="84" t="n">
        <v>1.92303570083357</v>
      </c>
      <c r="H194" s="84" t="n">
        <v>120824.349383</v>
      </c>
      <c r="I194" s="84" t="n">
        <v>1.92100609208843</v>
      </c>
      <c r="J194" s="84" t="n">
        <v>58.9451980623721</v>
      </c>
      <c r="K194" s="84" t="n">
        <v>1.33937712336075</v>
      </c>
    </row>
    <row r="195">
      <c r="A195" s="84" t="s">
        <v>104</v>
      </c>
      <c r="B195" s="84" t="s">
        <v>105</v>
      </c>
      <c r="C195" s="84" t="s">
        <v>16</v>
      </c>
      <c r="D195" s="84" t="n">
        <v>353.8571195</v>
      </c>
      <c r="E195" s="84" t="n">
        <v>23.5041991534815</v>
      </c>
      <c r="F195" s="84" t="n">
        <v>38.9035834154255</v>
      </c>
      <c r="G195" s="84" t="n">
        <v>13.7217995004164</v>
      </c>
      <c r="H195" s="84" t="n">
        <v>555.7174966</v>
      </c>
      <c r="I195" s="84" t="n">
        <v>17.5711276626467</v>
      </c>
      <c r="J195" s="84" t="n">
        <v>61.0964165845745</v>
      </c>
      <c r="K195" s="84" t="n">
        <v>8.7374546874648</v>
      </c>
    </row>
    <row r="196">
      <c r="A196" s="84" t="s">
        <v>104</v>
      </c>
      <c r="B196" s="84" t="s">
        <v>105</v>
      </c>
      <c r="C196" s="84" t="s">
        <v>17</v>
      </c>
      <c r="D196" s="84" t="n">
        <v>5431.4424313</v>
      </c>
      <c r="E196" s="84" t="n">
        <v>5.87435565276831</v>
      </c>
      <c r="F196" s="84" t="n">
        <v>36.3199674429911</v>
      </c>
      <c r="G196" s="84" t="n">
        <v>4.29158680868903</v>
      </c>
      <c r="H196" s="84" t="n">
        <v>9522.9829542</v>
      </c>
      <c r="I196" s="84" t="n">
        <v>3.79048625079291</v>
      </c>
      <c r="J196" s="84" t="n">
        <v>63.6800325570089</v>
      </c>
      <c r="K196" s="84" t="n">
        <v>2.44771063882253</v>
      </c>
    </row>
    <row r="197">
      <c r="A197" s="84" t="s">
        <v>106</v>
      </c>
      <c r="B197" s="84" t="s">
        <v>107</v>
      </c>
      <c r="C197" s="84" t="s">
        <v>16</v>
      </c>
      <c r="D197" s="84" t="n">
        <v>4921.3733884</v>
      </c>
      <c r="E197" s="84" t="n">
        <v>11.1422877129133</v>
      </c>
      <c r="F197" s="84" t="n">
        <v>28.0199430478152</v>
      </c>
      <c r="G197" s="84" t="n">
        <v>7.88032692674193</v>
      </c>
      <c r="H197" s="84" t="n">
        <v>12642.4502782</v>
      </c>
      <c r="I197" s="84" t="n">
        <v>9.17415212130454</v>
      </c>
      <c r="J197" s="84" t="n">
        <v>71.9800569521848</v>
      </c>
      <c r="K197" s="84" t="n">
        <v>3.06760401470856</v>
      </c>
    </row>
    <row r="198">
      <c r="A198" s="84" t="s">
        <v>106</v>
      </c>
      <c r="B198" s="84" t="s">
        <v>107</v>
      </c>
      <c r="C198" s="84" t="s">
        <v>17</v>
      </c>
      <c r="D198" s="84" t="n">
        <v>104714.3595496</v>
      </c>
      <c r="E198" s="84" t="n">
        <v>2.1180546557623</v>
      </c>
      <c r="F198" s="84" t="n">
        <v>36.2159015845429</v>
      </c>
      <c r="G198" s="84" t="n">
        <v>1.52150434109242</v>
      </c>
      <c r="H198" s="84" t="n">
        <v>184424.8168013</v>
      </c>
      <c r="I198" s="84" t="n">
        <v>1.64060431506538</v>
      </c>
      <c r="J198" s="84" t="n">
        <v>63.7840984154571</v>
      </c>
      <c r="K198" s="84" t="n">
        <v>0.863893240577727</v>
      </c>
    </row>
    <row r="199">
      <c r="A199" s="84" t="s">
        <v>108</v>
      </c>
      <c r="B199" s="84" t="s">
        <v>109</v>
      </c>
      <c r="C199" s="84" t="s">
        <v>16</v>
      </c>
      <c r="D199" s="84" t="n">
        <v>14802.624257</v>
      </c>
      <c r="E199" s="84" t="n">
        <v>8.30328942074983</v>
      </c>
      <c r="F199" s="84" t="n">
        <v>38.2006494886988</v>
      </c>
      <c r="G199" s="84" t="n">
        <v>4.44483196191683</v>
      </c>
      <c r="H199" s="84" t="n">
        <v>23947.0421888</v>
      </c>
      <c r="I199" s="84" t="n">
        <v>7.74919204633114</v>
      </c>
      <c r="J199" s="84" t="n">
        <v>61.7993505113012</v>
      </c>
      <c r="K199" s="84" t="n">
        <v>2.74752835440075</v>
      </c>
    </row>
    <row r="200">
      <c r="A200" s="84" t="s">
        <v>108</v>
      </c>
      <c r="B200" s="84" t="s">
        <v>109</v>
      </c>
      <c r="C200" s="84" t="s">
        <v>17</v>
      </c>
      <c r="D200" s="84" t="n">
        <v>165876.3305153</v>
      </c>
      <c r="E200" s="84" t="n">
        <v>2.07884892884179</v>
      </c>
      <c r="F200" s="84" t="n">
        <v>36.8173622886102</v>
      </c>
      <c r="G200" s="84" t="n">
        <v>1.53494699017144</v>
      </c>
      <c r="H200" s="84" t="n">
        <v>284662.0030432</v>
      </c>
      <c r="I200" s="84" t="n">
        <v>1.55890117988405</v>
      </c>
      <c r="J200" s="84" t="n">
        <v>63.1826377113898</v>
      </c>
      <c r="K200" s="84" t="n">
        <v>0.89443400082625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509</v>
      </c>
      <c r="I210" s="5" t="s">
        <v>510</v>
      </c>
      <c r="J210" s="5" t="s">
        <v>511</v>
      </c>
      <c r="K210" s="5" t="s">
        <v>512</v>
      </c>
    </row>
    <row r="211">
      <c r="A211" s="85" t="s">
        <v>88</v>
      </c>
      <c r="B211" s="85" t="s">
        <v>115</v>
      </c>
      <c r="C211" s="85" t="s">
        <v>16</v>
      </c>
      <c r="D211" s="85" t="n">
        <v>1197.8060632</v>
      </c>
      <c r="E211" s="85" t="n">
        <v>23.1806819211178</v>
      </c>
      <c r="F211" s="85" t="n">
        <v>26.4806978793875</v>
      </c>
      <c r="G211" s="85" t="n">
        <v>17.529082340986</v>
      </c>
      <c r="H211" s="85" t="n">
        <v>3325.5115195</v>
      </c>
      <c r="I211" s="85" t="n">
        <v>19.254216489196</v>
      </c>
      <c r="J211" s="85" t="n">
        <v>73.5193021206125</v>
      </c>
      <c r="K211" s="85" t="n">
        <v>6.31374782112377</v>
      </c>
    </row>
    <row r="212">
      <c r="A212" s="85" t="s">
        <v>88</v>
      </c>
      <c r="B212" s="85" t="s">
        <v>115</v>
      </c>
      <c r="C212" s="85" t="s">
        <v>17</v>
      </c>
      <c r="D212" s="85" t="n">
        <v>29194.578229</v>
      </c>
      <c r="E212" s="85" t="n">
        <v>4.88648587575517</v>
      </c>
      <c r="F212" s="85" t="n">
        <v>29.7473790038978</v>
      </c>
      <c r="G212" s="85" t="n">
        <v>4.02718716512324</v>
      </c>
      <c r="H212" s="85" t="n">
        <v>68947.1041867</v>
      </c>
      <c r="I212" s="85" t="n">
        <v>3.13260968244848</v>
      </c>
      <c r="J212" s="85" t="n">
        <v>70.2526209961022</v>
      </c>
      <c r="K212" s="85" t="n">
        <v>1.70524972907702</v>
      </c>
    </row>
    <row r="213">
      <c r="A213" s="85" t="s">
        <v>92</v>
      </c>
      <c r="B213" s="85" t="s">
        <v>116</v>
      </c>
      <c r="C213" s="85" t="s">
        <v>16</v>
      </c>
      <c r="D213" s="85" t="n">
        <v>556.1503501</v>
      </c>
      <c r="E213" s="85" t="n">
        <v>33.9408682575657</v>
      </c>
      <c r="F213" s="85" t="n">
        <v>36.3616562964213</v>
      </c>
      <c r="G213" s="85" t="n">
        <v>17.4437806644227</v>
      </c>
      <c r="H213" s="85" t="n">
        <v>973.3463966</v>
      </c>
      <c r="I213" s="85" t="n">
        <v>24.0799024752624</v>
      </c>
      <c r="J213" s="85" t="n">
        <v>63.6383437035787</v>
      </c>
      <c r="K213" s="85" t="n">
        <v>9.96702176889358</v>
      </c>
    </row>
    <row r="214">
      <c r="A214" s="85" t="s">
        <v>92</v>
      </c>
      <c r="B214" s="85" t="s">
        <v>116</v>
      </c>
      <c r="C214" s="85" t="s">
        <v>17</v>
      </c>
      <c r="D214" s="85" t="n">
        <v>18540.3264663</v>
      </c>
      <c r="E214" s="85" t="n">
        <v>4.53424009767487</v>
      </c>
      <c r="F214" s="85" t="n">
        <v>33.1080195142322</v>
      </c>
      <c r="G214" s="85" t="n">
        <v>3.85591437198892</v>
      </c>
      <c r="H214" s="85" t="n">
        <v>37459.176791</v>
      </c>
      <c r="I214" s="85" t="n">
        <v>3.54153391213209</v>
      </c>
      <c r="J214" s="85" t="n">
        <v>66.8919804857678</v>
      </c>
      <c r="K214" s="85" t="n">
        <v>1.90847523643256</v>
      </c>
    </row>
    <row r="215">
      <c r="A215" s="85" t="s">
        <v>94</v>
      </c>
      <c r="B215" s="85" t="s">
        <v>117</v>
      </c>
      <c r="C215" s="85" t="s">
        <v>16</v>
      </c>
      <c r="D215" s="85" t="n">
        <v>521.7463463</v>
      </c>
      <c r="E215" s="85" t="n">
        <v>28.3925324064196</v>
      </c>
      <c r="F215" s="85" t="n">
        <v>35.8529182858888</v>
      </c>
      <c r="G215" s="85" t="n">
        <v>14.5948246439551</v>
      </c>
      <c r="H215" s="85" t="n">
        <v>933.4945971</v>
      </c>
      <c r="I215" s="85" t="n">
        <v>23.4209114880796</v>
      </c>
      <c r="J215" s="85" t="n">
        <v>64.1470817141111</v>
      </c>
      <c r="K215" s="85" t="n">
        <v>8.15730102405406</v>
      </c>
    </row>
    <row r="216">
      <c r="A216" s="85" t="s">
        <v>94</v>
      </c>
      <c r="B216" s="85" t="s">
        <v>117</v>
      </c>
      <c r="C216" s="85" t="s">
        <v>17</v>
      </c>
      <c r="D216" s="85" t="n">
        <v>19860.702936</v>
      </c>
      <c r="E216" s="85" t="n">
        <v>4.17125909098865</v>
      </c>
      <c r="F216" s="85" t="n">
        <v>38.7860727007842</v>
      </c>
      <c r="G216" s="85" t="n">
        <v>3.26288907807585</v>
      </c>
      <c r="H216" s="85" t="n">
        <v>31345.056124</v>
      </c>
      <c r="I216" s="85" t="n">
        <v>3.54619804810864</v>
      </c>
      <c r="J216" s="85" t="n">
        <v>61.2139272992158</v>
      </c>
      <c r="K216" s="85" t="n">
        <v>2.06741600450239</v>
      </c>
    </row>
    <row r="217">
      <c r="A217" s="85" t="s">
        <v>96</v>
      </c>
      <c r="B217" s="85" t="s">
        <v>118</v>
      </c>
      <c r="C217" s="85" t="s">
        <v>16</v>
      </c>
      <c r="D217" s="85" t="n">
        <v>665.6552996</v>
      </c>
      <c r="E217" s="85" t="n">
        <v>34.8206230686943</v>
      </c>
      <c r="F217" s="85" t="n">
        <v>35.116711673289</v>
      </c>
      <c r="G217" s="85" t="n">
        <v>21.0970595471786</v>
      </c>
      <c r="H217" s="85" t="n">
        <v>1229.896043</v>
      </c>
      <c r="I217" s="85" t="n">
        <v>26.2811585219198</v>
      </c>
      <c r="J217" s="85" t="n">
        <v>64.883288326711</v>
      </c>
      <c r="K217" s="85" t="n">
        <v>11.4183386258412</v>
      </c>
    </row>
    <row r="218">
      <c r="A218" s="85" t="s">
        <v>96</v>
      </c>
      <c r="B218" s="85" t="s">
        <v>118</v>
      </c>
      <c r="C218" s="85" t="s">
        <v>17</v>
      </c>
      <c r="D218" s="85" t="n">
        <v>45632.272499</v>
      </c>
      <c r="E218" s="85" t="n">
        <v>5.5120996793033</v>
      </c>
      <c r="F218" s="85" t="n">
        <v>39.580958052002</v>
      </c>
      <c r="G218" s="85" t="n">
        <v>3.86604972749276</v>
      </c>
      <c r="H218" s="85" t="n">
        <v>69656.1761511</v>
      </c>
      <c r="I218" s="85" t="n">
        <v>3.06426759074805</v>
      </c>
      <c r="J218" s="85" t="n">
        <v>60.419041947998</v>
      </c>
      <c r="K218" s="85" t="n">
        <v>2.53267756583346</v>
      </c>
    </row>
    <row r="219">
      <c r="A219" s="85" t="s">
        <v>98</v>
      </c>
      <c r="B219" s="85" t="s">
        <v>119</v>
      </c>
      <c r="C219" s="85" t="s">
        <v>16</v>
      </c>
      <c r="D219" s="85" t="n">
        <v>655.7143471</v>
      </c>
      <c r="E219" s="85" t="n">
        <v>27.3299677654814</v>
      </c>
      <c r="F219" s="85" t="n">
        <v>37.39752521865</v>
      </c>
      <c r="G219" s="85" t="n">
        <v>13.6476935270407</v>
      </c>
      <c r="H219" s="85" t="n">
        <v>1097.6485914</v>
      </c>
      <c r="I219" s="85" t="n">
        <v>22.273243993952</v>
      </c>
      <c r="J219" s="85" t="n">
        <v>62.60247478135</v>
      </c>
      <c r="K219" s="85" t="n">
        <v>8.15287198527749</v>
      </c>
    </row>
    <row r="220">
      <c r="A220" s="85" t="s">
        <v>98</v>
      </c>
      <c r="B220" s="85" t="s">
        <v>119</v>
      </c>
      <c r="C220" s="85" t="s">
        <v>17</v>
      </c>
      <c r="D220" s="85" t="n">
        <v>12940.2703338</v>
      </c>
      <c r="E220" s="85" t="n">
        <v>4.8846140502657</v>
      </c>
      <c r="F220" s="85" t="n">
        <v>37.4303082847875</v>
      </c>
      <c r="G220" s="85" t="n">
        <v>4.10300562935712</v>
      </c>
      <c r="H220" s="85" t="n">
        <v>21631.3667346</v>
      </c>
      <c r="I220" s="85" t="n">
        <v>4.25612522059376</v>
      </c>
      <c r="J220" s="85" t="n">
        <v>62.5696917152125</v>
      </c>
      <c r="K220" s="85" t="n">
        <v>2.45449132624889</v>
      </c>
    </row>
    <row r="221">
      <c r="A221" s="85" t="s">
        <v>106</v>
      </c>
      <c r="B221" s="85" t="s">
        <v>120</v>
      </c>
      <c r="C221" s="85" t="s">
        <v>16</v>
      </c>
      <c r="D221" s="85" t="n">
        <v>1252.8269851</v>
      </c>
      <c r="E221" s="85" t="n">
        <v>21.5834035466684</v>
      </c>
      <c r="F221" s="85" t="n">
        <v>26.3225382169181</v>
      </c>
      <c r="G221" s="85" t="n">
        <v>12.5371333084524</v>
      </c>
      <c r="H221" s="85" t="n">
        <v>3506.6949682</v>
      </c>
      <c r="I221" s="85" t="n">
        <v>17.1993407521115</v>
      </c>
      <c r="J221" s="85" t="n">
        <v>73.6774617830819</v>
      </c>
      <c r="K221" s="85" t="n">
        <v>4.47910612900775</v>
      </c>
    </row>
    <row r="222">
      <c r="A222" s="85" t="s">
        <v>106</v>
      </c>
      <c r="B222" s="85" t="s">
        <v>120</v>
      </c>
      <c r="C222" s="85" t="s">
        <v>17</v>
      </c>
      <c r="D222" s="85" t="n">
        <v>24929.6631353</v>
      </c>
      <c r="E222" s="85" t="n">
        <v>4.18096903634583</v>
      </c>
      <c r="F222" s="85" t="n">
        <v>33.3442615878288</v>
      </c>
      <c r="G222" s="85" t="n">
        <v>3.76675253333613</v>
      </c>
      <c r="H222" s="85" t="n">
        <v>49834.8149133</v>
      </c>
      <c r="I222" s="85" t="n">
        <v>3.21938684388391</v>
      </c>
      <c r="J222" s="85" t="n">
        <v>66.6557384121712</v>
      </c>
      <c r="K222" s="85" t="n">
        <v>1.88430260919955</v>
      </c>
    </row>
    <row r="223">
      <c r="A223" s="85" t="s">
        <v>108</v>
      </c>
      <c r="B223" s="85" t="s">
        <v>121</v>
      </c>
      <c r="C223" s="85" t="s">
        <v>16</v>
      </c>
      <c r="D223" s="85" t="n">
        <v>1677.154917</v>
      </c>
      <c r="E223" s="85" t="n">
        <v>23.9908327522518</v>
      </c>
      <c r="F223" s="85" t="n">
        <v>34.3310977701929</v>
      </c>
      <c r="G223" s="85" t="n">
        <v>15.8884122416712</v>
      </c>
      <c r="H223" s="85" t="n">
        <v>3208.0804117</v>
      </c>
      <c r="I223" s="85" t="n">
        <v>19.767473788625</v>
      </c>
      <c r="J223" s="85" t="n">
        <v>65.6689022298071</v>
      </c>
      <c r="K223" s="85" t="n">
        <v>8.30631570744236</v>
      </c>
    </row>
    <row r="224">
      <c r="A224" s="85" t="s">
        <v>108</v>
      </c>
      <c r="B224" s="85" t="s">
        <v>121</v>
      </c>
      <c r="C224" s="85" t="s">
        <v>17</v>
      </c>
      <c r="D224" s="85" t="n">
        <v>31069.3323425</v>
      </c>
      <c r="E224" s="85" t="n">
        <v>5.29178662111976</v>
      </c>
      <c r="F224" s="85" t="n">
        <v>36.1575009656661</v>
      </c>
      <c r="G224" s="85" t="n">
        <v>3.9906162060949</v>
      </c>
      <c r="H224" s="85" t="n">
        <v>54858.4323335</v>
      </c>
      <c r="I224" s="85" t="n">
        <v>3.01379339821336</v>
      </c>
      <c r="J224" s="85" t="n">
        <v>63.8424990343339</v>
      </c>
      <c r="K224" s="85" t="n">
        <v>2.26010434284349</v>
      </c>
    </row>
    <row r="225">
      <c r="A225" s="85" t="s">
        <v>110</v>
      </c>
      <c r="B225" s="85" t="s">
        <v>122</v>
      </c>
      <c r="C225" s="85" t="s">
        <v>16</v>
      </c>
      <c r="D225" s="85" t="n">
        <v>436.8798537</v>
      </c>
      <c r="E225" s="85" t="n">
        <v>25.3779329997932</v>
      </c>
      <c r="F225" s="85" t="n">
        <v>20.907323186684</v>
      </c>
      <c r="G225" s="85" t="n">
        <v>21.1798386196324</v>
      </c>
      <c r="H225" s="85" t="n">
        <v>1652.7221953</v>
      </c>
      <c r="I225" s="85" t="n">
        <v>13.7626369566363</v>
      </c>
      <c r="J225" s="85" t="n">
        <v>79.092676813316</v>
      </c>
      <c r="K225" s="85" t="n">
        <v>5.59866916766069</v>
      </c>
    </row>
    <row r="226">
      <c r="A226" s="85" t="s">
        <v>110</v>
      </c>
      <c r="B226" s="85" t="s">
        <v>122</v>
      </c>
      <c r="C226" s="85" t="s">
        <v>17</v>
      </c>
      <c r="D226" s="85" t="n">
        <v>13100.1777262</v>
      </c>
      <c r="E226" s="85" t="n">
        <v>4.896456831844</v>
      </c>
      <c r="F226" s="85" t="n">
        <v>35.9298813582041</v>
      </c>
      <c r="G226" s="85" t="n">
        <v>3.76329785208096</v>
      </c>
      <c r="H226" s="85" t="n">
        <v>23360.2202239</v>
      </c>
      <c r="I226" s="85" t="n">
        <v>2.44462844102646</v>
      </c>
      <c r="J226" s="85" t="n">
        <v>64.0701186417959</v>
      </c>
      <c r="K226" s="85" t="n">
        <v>2.11041977457251</v>
      </c>
    </row>
    <row r="227">
      <c r="A227" s="85" t="s">
        <v>123</v>
      </c>
      <c r="B227" s="85" t="s">
        <v>124</v>
      </c>
      <c r="C227" s="85" t="s">
        <v>16</v>
      </c>
      <c r="D227" s="85" t="n">
        <v>242.9050032</v>
      </c>
      <c r="E227" s="85" t="n">
        <v>28.5056998040648</v>
      </c>
      <c r="F227" s="85" t="n">
        <v>32.1399618371814</v>
      </c>
      <c r="G227" s="85" t="n">
        <v>26.313384549339</v>
      </c>
      <c r="H227" s="85" t="n">
        <v>512.8675283</v>
      </c>
      <c r="I227" s="85" t="n">
        <v>36.9643605427418</v>
      </c>
      <c r="J227" s="85" t="n">
        <v>67.8600381628186</v>
      </c>
      <c r="K227" s="85" t="n">
        <v>12.4625803067439</v>
      </c>
    </row>
    <row r="228">
      <c r="A228" s="85" t="s">
        <v>123</v>
      </c>
      <c r="B228" s="85" t="s">
        <v>124</v>
      </c>
      <c r="C228" s="85" t="s">
        <v>17</v>
      </c>
      <c r="D228" s="85" t="n">
        <v>10381.5636976</v>
      </c>
      <c r="E228" s="85" t="n">
        <v>5.48188484220916</v>
      </c>
      <c r="F228" s="85" t="n">
        <v>39.5424460345598</v>
      </c>
      <c r="G228" s="85" t="n">
        <v>4.33528213979869</v>
      </c>
      <c r="H228" s="85" t="n">
        <v>15872.6636927</v>
      </c>
      <c r="I228" s="85" t="n">
        <v>4.44527029366763</v>
      </c>
      <c r="J228" s="85" t="n">
        <v>60.4575539654402</v>
      </c>
      <c r="K228" s="85" t="n">
        <v>2.83550439628397</v>
      </c>
    </row>
    <row r="229">
      <c r="A229" s="85" t="s">
        <v>125</v>
      </c>
      <c r="B229" s="85" t="s">
        <v>126</v>
      </c>
      <c r="C229" s="85" t="s">
        <v>16</v>
      </c>
      <c r="D229" s="85" t="n">
        <v>684.3598485</v>
      </c>
      <c r="E229" s="85" t="n">
        <v>22.1251000306268</v>
      </c>
      <c r="F229" s="85" t="n">
        <v>28.7144562253154</v>
      </c>
      <c r="G229" s="85" t="n">
        <v>16.198230904207</v>
      </c>
      <c r="H229" s="85" t="n">
        <v>1698.9687548</v>
      </c>
      <c r="I229" s="85" t="n">
        <v>19.4792234482728</v>
      </c>
      <c r="J229" s="85" t="n">
        <v>71.2855437746846</v>
      </c>
      <c r="K229" s="85" t="n">
        <v>6.52479265216156</v>
      </c>
    </row>
    <row r="230">
      <c r="A230" s="85" t="s">
        <v>125</v>
      </c>
      <c r="B230" s="85" t="s">
        <v>126</v>
      </c>
      <c r="C230" s="85" t="s">
        <v>17</v>
      </c>
      <c r="D230" s="85" t="n">
        <v>19638.9212581</v>
      </c>
      <c r="E230" s="85" t="n">
        <v>5.15712241873331</v>
      </c>
      <c r="F230" s="85" t="n">
        <v>40.8041872939469</v>
      </c>
      <c r="G230" s="85" t="n">
        <v>4.33726507361812</v>
      </c>
      <c r="H230" s="85" t="n">
        <v>28490.7501323</v>
      </c>
      <c r="I230" s="85" t="n">
        <v>3.5661505929844</v>
      </c>
      <c r="J230" s="85" t="n">
        <v>59.1958127060531</v>
      </c>
      <c r="K230" s="85" t="n">
        <v>2.98971444629413</v>
      </c>
    </row>
    <row r="231">
      <c r="A231" s="85" t="s">
        <v>127</v>
      </c>
      <c r="B231" s="85" t="s">
        <v>128</v>
      </c>
      <c r="C231" s="85" t="s">
        <v>16</v>
      </c>
      <c r="D231" s="85" t="n">
        <v>1578.7203069</v>
      </c>
      <c r="E231" s="85" t="n">
        <v>22.4526343532943</v>
      </c>
      <c r="F231" s="85" t="n">
        <v>42.2283815250366</v>
      </c>
      <c r="G231" s="85" t="n">
        <v>11.4777281243753</v>
      </c>
      <c r="H231" s="85" t="n">
        <v>2159.8087342</v>
      </c>
      <c r="I231" s="85" t="n">
        <v>18.6270550406216</v>
      </c>
      <c r="J231" s="85" t="n">
        <v>57.7716184749634</v>
      </c>
      <c r="K231" s="85" t="n">
        <v>8.38968848495754</v>
      </c>
    </row>
    <row r="232">
      <c r="A232" s="85" t="s">
        <v>127</v>
      </c>
      <c r="B232" s="85" t="s">
        <v>128</v>
      </c>
      <c r="C232" s="85" t="s">
        <v>17</v>
      </c>
      <c r="D232" s="85" t="n">
        <v>27823.6271246</v>
      </c>
      <c r="E232" s="85" t="n">
        <v>4.21740733421556</v>
      </c>
      <c r="F232" s="85" t="n">
        <v>40.5642665707985</v>
      </c>
      <c r="G232" s="85" t="n">
        <v>3.61140991313923</v>
      </c>
      <c r="H232" s="85" t="n">
        <v>40767.8438343</v>
      </c>
      <c r="I232" s="85" t="n">
        <v>4.02109603283232</v>
      </c>
      <c r="J232" s="85" t="n">
        <v>59.4357334292016</v>
      </c>
      <c r="K232" s="85" t="n">
        <v>2.46474950271295</v>
      </c>
    </row>
    <row r="233">
      <c r="A233" s="85" t="s">
        <v>129</v>
      </c>
      <c r="B233" s="85" t="s">
        <v>130</v>
      </c>
      <c r="C233" s="85" t="s">
        <v>16</v>
      </c>
      <c r="D233" s="85" t="n">
        <v>606.7984834</v>
      </c>
      <c r="E233" s="85" t="n">
        <v>24.8115233525509</v>
      </c>
      <c r="F233" s="85" t="n">
        <v>30.7826812713136</v>
      </c>
      <c r="G233" s="85" t="n">
        <v>15.773244849517</v>
      </c>
      <c r="H233" s="85" t="n">
        <v>1364.4348801</v>
      </c>
      <c r="I233" s="85" t="n">
        <v>17.031441455867</v>
      </c>
      <c r="J233" s="85" t="n">
        <v>69.2173187286864</v>
      </c>
      <c r="K233" s="85" t="n">
        <v>7.01475841212904</v>
      </c>
    </row>
    <row r="234">
      <c r="A234" s="85" t="s">
        <v>129</v>
      </c>
      <c r="B234" s="85" t="s">
        <v>130</v>
      </c>
      <c r="C234" s="85" t="s">
        <v>17</v>
      </c>
      <c r="D234" s="85" t="n">
        <v>12824.3616619</v>
      </c>
      <c r="E234" s="85" t="n">
        <v>5.73898796507156</v>
      </c>
      <c r="F234" s="85" t="n">
        <v>34.8045780701694</v>
      </c>
      <c r="G234" s="85" t="n">
        <v>4.8192350532131</v>
      </c>
      <c r="H234" s="85" t="n">
        <v>24022.4049791</v>
      </c>
      <c r="I234" s="85" t="n">
        <v>3.08783136221813</v>
      </c>
      <c r="J234" s="85" t="n">
        <v>65.1954219298305</v>
      </c>
      <c r="K234" s="85" t="n">
        <v>2.57274878638842</v>
      </c>
    </row>
    <row r="235">
      <c r="A235" s="85" t="s">
        <v>131</v>
      </c>
      <c r="B235" s="85" t="s">
        <v>132</v>
      </c>
      <c r="C235" s="85" t="s">
        <v>16</v>
      </c>
      <c r="D235" s="85" t="n">
        <v>1247.7573601</v>
      </c>
      <c r="E235" s="85" t="n">
        <v>22.2026987330493</v>
      </c>
      <c r="F235" s="85" t="n">
        <v>29.4020362217365</v>
      </c>
      <c r="G235" s="85" t="n">
        <v>12.4677103840834</v>
      </c>
      <c r="H235" s="85" t="n">
        <v>2996.0213724</v>
      </c>
      <c r="I235" s="85" t="n">
        <v>17.0720408383304</v>
      </c>
      <c r="J235" s="85" t="n">
        <v>70.5979637782635</v>
      </c>
      <c r="K235" s="85" t="n">
        <v>5.19244540063924</v>
      </c>
    </row>
    <row r="236">
      <c r="A236" s="85" t="s">
        <v>131</v>
      </c>
      <c r="B236" s="85" t="s">
        <v>132</v>
      </c>
      <c r="C236" s="85" t="s">
        <v>17</v>
      </c>
      <c r="D236" s="85" t="n">
        <v>29911.8968372</v>
      </c>
      <c r="E236" s="85" t="n">
        <v>4.67442808944041</v>
      </c>
      <c r="F236" s="85" t="n">
        <v>36.5348544026825</v>
      </c>
      <c r="G236" s="85" t="n">
        <v>3.50736824653309</v>
      </c>
      <c r="H236" s="85" t="n">
        <v>51960.3244327</v>
      </c>
      <c r="I236" s="85" t="n">
        <v>3.07630048931661</v>
      </c>
      <c r="J236" s="85" t="n">
        <v>63.4651455973175</v>
      </c>
      <c r="K236" s="85" t="n">
        <v>2.01907971718408</v>
      </c>
    </row>
    <row r="237">
      <c r="A237" s="85" t="s">
        <v>133</v>
      </c>
      <c r="B237" s="85" t="s">
        <v>134</v>
      </c>
      <c r="C237" s="85" t="s">
        <v>16</v>
      </c>
      <c r="D237" s="85" t="n">
        <v>1196.3475041</v>
      </c>
      <c r="E237" s="85" t="n">
        <v>29.0548192105203</v>
      </c>
      <c r="F237" s="85" t="n">
        <v>23.1182545597256</v>
      </c>
      <c r="G237" s="85" t="n">
        <v>12.658093330003</v>
      </c>
      <c r="H237" s="85" t="n">
        <v>3978.5566004</v>
      </c>
      <c r="I237" s="85" t="n">
        <v>23.7157673996798</v>
      </c>
      <c r="J237" s="85" t="n">
        <v>76.8817454402744</v>
      </c>
      <c r="K237" s="85" t="n">
        <v>3.80627445654323</v>
      </c>
    </row>
    <row r="238">
      <c r="A238" s="85" t="s">
        <v>133</v>
      </c>
      <c r="B238" s="85" t="s">
        <v>134</v>
      </c>
      <c r="C238" s="85" t="s">
        <v>17</v>
      </c>
      <c r="D238" s="85" t="n">
        <v>48929.3888461</v>
      </c>
      <c r="E238" s="85" t="n">
        <v>4.54568391941505</v>
      </c>
      <c r="F238" s="85" t="n">
        <v>33.8681777317255</v>
      </c>
      <c r="G238" s="85" t="n">
        <v>3.70755774212253</v>
      </c>
      <c r="H238" s="85" t="n">
        <v>95540.7070465</v>
      </c>
      <c r="I238" s="85" t="n">
        <v>3.09718162908015</v>
      </c>
      <c r="J238" s="85" t="n">
        <v>66.1318222682745</v>
      </c>
      <c r="K238" s="85" t="n">
        <v>1.89875645723858</v>
      </c>
    </row>
    <row r="239">
      <c r="A239" s="85" t="s">
        <v>135</v>
      </c>
      <c r="B239" s="85" t="s">
        <v>136</v>
      </c>
      <c r="C239" s="85" t="s">
        <v>16</v>
      </c>
      <c r="D239" s="85" t="n">
        <v>3093.2216855</v>
      </c>
      <c r="E239" s="85" t="n">
        <v>24.0489561551538</v>
      </c>
      <c r="F239" s="85" t="n">
        <v>30.5509462631268</v>
      </c>
      <c r="G239" s="85" t="n">
        <v>16.4714922344355</v>
      </c>
      <c r="H239" s="85" t="n">
        <v>7031.5766067</v>
      </c>
      <c r="I239" s="85" t="n">
        <v>20.0580897252874</v>
      </c>
      <c r="J239" s="85" t="n">
        <v>69.4490537368732</v>
      </c>
      <c r="K239" s="85" t="n">
        <v>7.24588237061278</v>
      </c>
    </row>
    <row r="240">
      <c r="A240" s="85" t="s">
        <v>135</v>
      </c>
      <c r="B240" s="85" t="s">
        <v>136</v>
      </c>
      <c r="C240" s="85" t="s">
        <v>17</v>
      </c>
      <c r="D240" s="85" t="n">
        <v>77255.4966893</v>
      </c>
      <c r="E240" s="85" t="n">
        <v>4.38965826513373</v>
      </c>
      <c r="F240" s="85" t="n">
        <v>34.725441801089</v>
      </c>
      <c r="G240" s="85" t="n">
        <v>3.4719190636549</v>
      </c>
      <c r="H240" s="85" t="n">
        <v>145219.7050139</v>
      </c>
      <c r="I240" s="85" t="n">
        <v>3.29562508496968</v>
      </c>
      <c r="J240" s="85" t="n">
        <v>65.274558198911</v>
      </c>
      <c r="K240" s="85" t="n">
        <v>1.84702779627623</v>
      </c>
    </row>
    <row r="241">
      <c r="A241" s="85" t="s">
        <v>137</v>
      </c>
      <c r="B241" s="85" t="s">
        <v>138</v>
      </c>
      <c r="C241" s="85" t="s">
        <v>16</v>
      </c>
      <c r="D241" s="85" t="n">
        <v>528.5112188</v>
      </c>
      <c r="E241" s="85" t="n">
        <v>37.2356746841732</v>
      </c>
      <c r="F241" s="85" t="n">
        <v>32.0244706999421</v>
      </c>
      <c r="G241" s="85" t="n">
        <v>25.97742738571</v>
      </c>
      <c r="H241" s="85" t="n">
        <v>1121.8243129</v>
      </c>
      <c r="I241" s="85" t="n">
        <v>30.458805752446</v>
      </c>
      <c r="J241" s="85" t="n">
        <v>67.9755293000579</v>
      </c>
      <c r="K241" s="85" t="n">
        <v>12.2384241908777</v>
      </c>
    </row>
    <row r="242">
      <c r="A242" s="85" t="s">
        <v>137</v>
      </c>
      <c r="B242" s="85" t="s">
        <v>138</v>
      </c>
      <c r="C242" s="85" t="s">
        <v>17</v>
      </c>
      <c r="D242" s="85" t="n">
        <v>35832.7360417</v>
      </c>
      <c r="E242" s="85" t="n">
        <v>4.15748723118708</v>
      </c>
      <c r="F242" s="85" t="n">
        <v>38.995393278916</v>
      </c>
      <c r="G242" s="85" t="n">
        <v>3.30272795150244</v>
      </c>
      <c r="H242" s="85" t="n">
        <v>56056.9284256</v>
      </c>
      <c r="I242" s="85" t="n">
        <v>3.2667693378385</v>
      </c>
      <c r="J242" s="85" t="n">
        <v>61.004606721084</v>
      </c>
      <c r="K242" s="85" t="n">
        <v>2.1111713079464</v>
      </c>
    </row>
    <row r="243">
      <c r="A243" s="85" t="s">
        <v>139</v>
      </c>
      <c r="B243" s="85" t="s">
        <v>140</v>
      </c>
      <c r="C243" s="85" t="s">
        <v>16</v>
      </c>
      <c r="D243" s="85" t="n">
        <v>1513.5988107</v>
      </c>
      <c r="E243" s="85" t="n">
        <v>25.7831688423354</v>
      </c>
      <c r="F243" s="85" t="n">
        <v>43.5069308046084</v>
      </c>
      <c r="G243" s="85" t="n">
        <v>14.8822138987319</v>
      </c>
      <c r="H243" s="85" t="n">
        <v>1965.3843828</v>
      </c>
      <c r="I243" s="85" t="n">
        <v>26.5882039322406</v>
      </c>
      <c r="J243" s="85" t="n">
        <v>56.4930691953916</v>
      </c>
      <c r="K243" s="85" t="n">
        <v>11.4612192173891</v>
      </c>
    </row>
    <row r="244">
      <c r="A244" s="85" t="s">
        <v>139</v>
      </c>
      <c r="B244" s="85" t="s">
        <v>140</v>
      </c>
      <c r="C244" s="85" t="s">
        <v>17</v>
      </c>
      <c r="D244" s="85" t="n">
        <v>39910.1640984</v>
      </c>
      <c r="E244" s="85" t="n">
        <v>4.37598718274338</v>
      </c>
      <c r="F244" s="85" t="n">
        <v>38.1641479189948</v>
      </c>
      <c r="G244" s="85" t="n">
        <v>3.24368476723335</v>
      </c>
      <c r="H244" s="85" t="n">
        <v>64664.852703</v>
      </c>
      <c r="I244" s="85" t="n">
        <v>3.4468920427503</v>
      </c>
      <c r="J244" s="85" t="n">
        <v>61.8358520810052</v>
      </c>
      <c r="K244" s="85" t="n">
        <v>2.00195293010785</v>
      </c>
    </row>
    <row r="245">
      <c r="A245" s="85" t="s">
        <v>141</v>
      </c>
      <c r="B245" s="85" t="s">
        <v>142</v>
      </c>
      <c r="C245" s="85" t="s">
        <v>16</v>
      </c>
      <c r="D245" s="85" t="n">
        <v>1570.2454789</v>
      </c>
      <c r="E245" s="85" t="n">
        <v>25.1175509944923</v>
      </c>
      <c r="F245" s="85" t="n">
        <v>35.4730714933449</v>
      </c>
      <c r="G245" s="85" t="n">
        <v>14.6191975232117</v>
      </c>
      <c r="H245" s="85" t="n">
        <v>2856.3390056</v>
      </c>
      <c r="I245" s="85" t="n">
        <v>22.1935377043552</v>
      </c>
      <c r="J245" s="85" t="n">
        <v>64.526928506655</v>
      </c>
      <c r="K245" s="85" t="n">
        <v>8.03676621401146</v>
      </c>
    </row>
    <row r="246">
      <c r="A246" s="85" t="s">
        <v>141</v>
      </c>
      <c r="B246" s="85" t="s">
        <v>142</v>
      </c>
      <c r="C246" s="85" t="s">
        <v>17</v>
      </c>
      <c r="D246" s="85" t="n">
        <v>27512.1323805</v>
      </c>
      <c r="E246" s="85" t="n">
        <v>3.47843250304379</v>
      </c>
      <c r="F246" s="85" t="n">
        <v>35.9784261210151</v>
      </c>
      <c r="G246" s="85" t="n">
        <v>3.24049161446598</v>
      </c>
      <c r="H246" s="85" t="n">
        <v>48956.2831304</v>
      </c>
      <c r="I246" s="85" t="n">
        <v>3.6721408155527</v>
      </c>
      <c r="J246" s="85" t="n">
        <v>64.0215738789849</v>
      </c>
      <c r="K246" s="85" t="n">
        <v>1.82107032181387</v>
      </c>
    </row>
    <row r="247">
      <c r="A247" s="85" t="s">
        <v>143</v>
      </c>
      <c r="B247" s="85" t="s">
        <v>144</v>
      </c>
      <c r="C247" s="85" t="s">
        <v>16</v>
      </c>
      <c r="D247" s="85" t="n">
        <v>448.4022085</v>
      </c>
      <c r="E247" s="85" t="n">
        <v>33.186250215523</v>
      </c>
      <c r="F247" s="85" t="n">
        <v>32.7761932314604</v>
      </c>
      <c r="G247" s="85" t="n">
        <v>19.6140426616685</v>
      </c>
      <c r="H247" s="85" t="n">
        <v>919.6706648</v>
      </c>
      <c r="I247" s="85" t="n">
        <v>26.7110024654835</v>
      </c>
      <c r="J247" s="85" t="n">
        <v>67.2238067685396</v>
      </c>
      <c r="K247" s="85" t="n">
        <v>9.56318428294982</v>
      </c>
    </row>
    <row r="248">
      <c r="A248" s="85" t="s">
        <v>143</v>
      </c>
      <c r="B248" s="85" t="s">
        <v>144</v>
      </c>
      <c r="C248" s="85" t="s">
        <v>17</v>
      </c>
      <c r="D248" s="85" t="n">
        <v>11829.025922</v>
      </c>
      <c r="E248" s="85" t="n">
        <v>4.33349670756669</v>
      </c>
      <c r="F248" s="85" t="n">
        <v>33.8204785212473</v>
      </c>
      <c r="G248" s="85" t="n">
        <v>3.43745561121601</v>
      </c>
      <c r="H248" s="85" t="n">
        <v>23146.9012062</v>
      </c>
      <c r="I248" s="85" t="n">
        <v>3.06190244058617</v>
      </c>
      <c r="J248" s="85" t="n">
        <v>66.1795214787527</v>
      </c>
      <c r="K248" s="85" t="n">
        <v>1.75668229490292</v>
      </c>
    </row>
    <row r="249">
      <c r="A249" s="85" t="s">
        <v>145</v>
      </c>
      <c r="B249" s="85" t="s">
        <v>146</v>
      </c>
      <c r="C249" s="85" t="s">
        <v>16</v>
      </c>
      <c r="D249" s="85" t="n">
        <v>1348.722378</v>
      </c>
      <c r="E249" s="85" t="n">
        <v>23.2783021843452</v>
      </c>
      <c r="F249" s="85" t="n">
        <v>42.1663491258579</v>
      </c>
      <c r="G249" s="85" t="n">
        <v>10.8941197103492</v>
      </c>
      <c r="H249" s="85" t="n">
        <v>1849.8528033</v>
      </c>
      <c r="I249" s="85" t="n">
        <v>18.6827159001337</v>
      </c>
      <c r="J249" s="85" t="n">
        <v>57.8336508741421</v>
      </c>
      <c r="K249" s="85" t="n">
        <v>7.94287146293338</v>
      </c>
    </row>
    <row r="250">
      <c r="A250" s="85" t="s">
        <v>145</v>
      </c>
      <c r="B250" s="85" t="s">
        <v>146</v>
      </c>
      <c r="C250" s="85" t="s">
        <v>17</v>
      </c>
      <c r="D250" s="85" t="n">
        <v>22539.4500023</v>
      </c>
      <c r="E250" s="85" t="n">
        <v>3.80931035785939</v>
      </c>
      <c r="F250" s="85" t="n">
        <v>36.4083146212393</v>
      </c>
      <c r="G250" s="85" t="n">
        <v>3.10216669143758</v>
      </c>
      <c r="H250" s="85" t="n">
        <v>39367.9748175</v>
      </c>
      <c r="I250" s="85" t="n">
        <v>3.50284260976702</v>
      </c>
      <c r="J250" s="85" t="n">
        <v>63.5916853787607</v>
      </c>
      <c r="K250" s="85" t="n">
        <v>1.77609164211759</v>
      </c>
    </row>
    <row r="251">
      <c r="A251" s="85" t="s">
        <v>147</v>
      </c>
      <c r="B251" s="85" t="s">
        <v>148</v>
      </c>
      <c r="C251" s="85" t="s">
        <v>16</v>
      </c>
      <c r="D251" s="85" t="n">
        <v>503.5802075</v>
      </c>
      <c r="E251" s="85" t="n">
        <v>23.4530978735051</v>
      </c>
      <c r="F251" s="85" t="n">
        <v>30.7120603136719</v>
      </c>
      <c r="G251" s="85" t="n">
        <v>14.4597975902097</v>
      </c>
      <c r="H251" s="85" t="n">
        <v>1136.1020618</v>
      </c>
      <c r="I251" s="85" t="n">
        <v>19.0077675181231</v>
      </c>
      <c r="J251" s="85" t="n">
        <v>69.2879396863281</v>
      </c>
      <c r="K251" s="85" t="n">
        <v>6.40934306496106</v>
      </c>
    </row>
    <row r="252">
      <c r="A252" s="85" t="s">
        <v>147</v>
      </c>
      <c r="B252" s="85" t="s">
        <v>148</v>
      </c>
      <c r="C252" s="85" t="s">
        <v>17</v>
      </c>
      <c r="D252" s="85" t="n">
        <v>7203.4227212</v>
      </c>
      <c r="E252" s="85" t="n">
        <v>4.23334594853999</v>
      </c>
      <c r="F252" s="85" t="n">
        <v>35.8891370134177</v>
      </c>
      <c r="G252" s="85" t="n">
        <v>3.8502625171363</v>
      </c>
      <c r="H252" s="85" t="n">
        <v>12867.8950107</v>
      </c>
      <c r="I252" s="85" t="n">
        <v>4.1607327504546</v>
      </c>
      <c r="J252" s="85" t="n">
        <v>64.1108629865823</v>
      </c>
      <c r="K252" s="85" t="n">
        <v>2.15536950491606</v>
      </c>
    </row>
    <row r="253">
      <c r="A253" s="85" t="s">
        <v>149</v>
      </c>
      <c r="B253" s="85" t="s">
        <v>150</v>
      </c>
      <c r="C253" s="85" t="s">
        <v>16</v>
      </c>
      <c r="D253" s="85" t="n">
        <v>670.5117836</v>
      </c>
      <c r="E253" s="85" t="n">
        <v>19.4183997762914</v>
      </c>
      <c r="F253" s="85" t="n">
        <v>34.7806162965118</v>
      </c>
      <c r="G253" s="85" t="n">
        <v>14.8134548015566</v>
      </c>
      <c r="H253" s="85" t="n">
        <v>1257.3200233</v>
      </c>
      <c r="I253" s="85" t="n">
        <v>23.3733407695399</v>
      </c>
      <c r="J253" s="85" t="n">
        <v>65.2193837034882</v>
      </c>
      <c r="K253" s="85" t="n">
        <v>7.89981533436517</v>
      </c>
    </row>
    <row r="254">
      <c r="A254" s="85" t="s">
        <v>149</v>
      </c>
      <c r="B254" s="85" t="s">
        <v>150</v>
      </c>
      <c r="C254" s="85" t="s">
        <v>17</v>
      </c>
      <c r="D254" s="85" t="n">
        <v>13842.6360311</v>
      </c>
      <c r="E254" s="85" t="n">
        <v>4.04570014509858</v>
      </c>
      <c r="F254" s="85" t="n">
        <v>36.1698810956588</v>
      </c>
      <c r="G254" s="85" t="n">
        <v>3.12176402078132</v>
      </c>
      <c r="H254" s="85" t="n">
        <v>24428.5321668</v>
      </c>
      <c r="I254" s="85" t="n">
        <v>2.71554790676975</v>
      </c>
      <c r="J254" s="85" t="n">
        <v>63.8301189043412</v>
      </c>
      <c r="K254" s="85" t="n">
        <v>1.76897419867859</v>
      </c>
    </row>
    <row r="255">
      <c r="A255" s="85" t="s">
        <v>151</v>
      </c>
      <c r="B255" s="85" t="s">
        <v>152</v>
      </c>
      <c r="C255" s="85" t="s">
        <v>16</v>
      </c>
      <c r="D255" s="85" t="n">
        <v>791.2604752</v>
      </c>
      <c r="E255" s="85" t="n">
        <v>21.5255512190795</v>
      </c>
      <c r="F255" s="85" t="n">
        <v>41.1329613291844</v>
      </c>
      <c r="G255" s="85" t="n">
        <v>12.2711449240354</v>
      </c>
      <c r="H255" s="85" t="n">
        <v>1132.4047549</v>
      </c>
      <c r="I255" s="85" t="n">
        <v>19.8942792876628</v>
      </c>
      <c r="J255" s="85" t="n">
        <v>58.8670386708156</v>
      </c>
      <c r="K255" s="85" t="n">
        <v>8.57438289783386</v>
      </c>
    </row>
    <row r="256">
      <c r="A256" s="85" t="s">
        <v>151</v>
      </c>
      <c r="B256" s="85" t="s">
        <v>152</v>
      </c>
      <c r="C256" s="85" t="s">
        <v>17</v>
      </c>
      <c r="D256" s="85" t="n">
        <v>12628.4424723</v>
      </c>
      <c r="E256" s="85" t="n">
        <v>4.72926464668237</v>
      </c>
      <c r="F256" s="85" t="n">
        <v>36.2466163265253</v>
      </c>
      <c r="G256" s="85" t="n">
        <v>3.57960632459466</v>
      </c>
      <c r="H256" s="85" t="n">
        <v>22211.8923014</v>
      </c>
      <c r="I256" s="85" t="n">
        <v>3.68033902847334</v>
      </c>
      <c r="J256" s="85" t="n">
        <v>63.7533836734747</v>
      </c>
      <c r="K256" s="85" t="n">
        <v>2.03516440338474</v>
      </c>
    </row>
    <row r="257">
      <c r="A257" s="85" t="s">
        <v>153</v>
      </c>
      <c r="B257" s="85" t="s">
        <v>154</v>
      </c>
      <c r="C257" s="85" t="s">
        <v>16</v>
      </c>
      <c r="D257" s="85" t="n">
        <v>1408.7625588</v>
      </c>
      <c r="E257" s="85" t="n">
        <v>20.2056657299761</v>
      </c>
      <c r="F257" s="85" t="n">
        <v>29.6599875909407</v>
      </c>
      <c r="G257" s="85" t="n">
        <v>14.7026585231127</v>
      </c>
      <c r="H257" s="85" t="n">
        <v>3340.9446165</v>
      </c>
      <c r="I257" s="85" t="n">
        <v>15.7153503812908</v>
      </c>
      <c r="J257" s="85" t="n">
        <v>70.3400124090593</v>
      </c>
      <c r="K257" s="85" t="n">
        <v>6.19961035567284</v>
      </c>
    </row>
    <row r="258">
      <c r="A258" s="85" t="s">
        <v>153</v>
      </c>
      <c r="B258" s="85" t="s">
        <v>154</v>
      </c>
      <c r="C258" s="85" t="s">
        <v>17</v>
      </c>
      <c r="D258" s="85" t="n">
        <v>14202.8270806</v>
      </c>
      <c r="E258" s="85" t="n">
        <v>4.12635576945043</v>
      </c>
      <c r="F258" s="85" t="n">
        <v>34.2655474037189</v>
      </c>
      <c r="G258" s="85" t="n">
        <v>3.52190109320629</v>
      </c>
      <c r="H258" s="85" t="n">
        <v>27246.4657419</v>
      </c>
      <c r="I258" s="85" t="n">
        <v>4.05754523961112</v>
      </c>
      <c r="J258" s="85" t="n">
        <v>65.7344525962811</v>
      </c>
      <c r="K258" s="85" t="n">
        <v>1.83586938194564</v>
      </c>
    </row>
    <row r="259">
      <c r="A259" s="85" t="s">
        <v>155</v>
      </c>
      <c r="B259" s="85" t="s">
        <v>156</v>
      </c>
      <c r="C259" s="85" t="s">
        <v>16</v>
      </c>
      <c r="D259" s="85" t="n">
        <v>1757.7352092</v>
      </c>
      <c r="E259" s="85" t="n">
        <v>20.4938577644831</v>
      </c>
      <c r="F259" s="85" t="n">
        <v>26.5549332440432</v>
      </c>
      <c r="G259" s="85" t="n">
        <v>15.1147748485814</v>
      </c>
      <c r="H259" s="85" t="n">
        <v>4861.5064701</v>
      </c>
      <c r="I259" s="85" t="n">
        <v>16.0914040853388</v>
      </c>
      <c r="J259" s="85" t="n">
        <v>73.4450667559568</v>
      </c>
      <c r="K259" s="85" t="n">
        <v>5.46492575786609</v>
      </c>
    </row>
    <row r="260">
      <c r="A260" s="85" t="s">
        <v>155</v>
      </c>
      <c r="B260" s="85" t="s">
        <v>156</v>
      </c>
      <c r="C260" s="85" t="s">
        <v>17</v>
      </c>
      <c r="D260" s="85" t="n">
        <v>24985.7311516</v>
      </c>
      <c r="E260" s="85" t="n">
        <v>3.67737539224686</v>
      </c>
      <c r="F260" s="85" t="n">
        <v>36.1077175879059</v>
      </c>
      <c r="G260" s="85" t="n">
        <v>2.92020244313857</v>
      </c>
      <c r="H260" s="85" t="n">
        <v>44212.0271691</v>
      </c>
      <c r="I260" s="85" t="n">
        <v>3.13873354453692</v>
      </c>
      <c r="J260" s="85" t="n">
        <v>63.8922824120941</v>
      </c>
      <c r="K260" s="85" t="n">
        <v>1.65030643977122</v>
      </c>
    </row>
    <row r="261">
      <c r="A261" s="85" t="s">
        <v>157</v>
      </c>
      <c r="B261" s="85" t="s">
        <v>158</v>
      </c>
      <c r="C261" s="85" t="s">
        <v>16</v>
      </c>
      <c r="D261" s="85" t="n">
        <v>626.3072734</v>
      </c>
      <c r="E261" s="85" t="n">
        <v>31.8626922294952</v>
      </c>
      <c r="F261" s="85" t="n">
        <v>34.9089206212868</v>
      </c>
      <c r="G261" s="85" t="n">
        <v>17.4399267683855</v>
      </c>
      <c r="H261" s="85" t="n">
        <v>1167.8108553</v>
      </c>
      <c r="I261" s="85" t="n">
        <v>28.6117420802744</v>
      </c>
      <c r="J261" s="85" t="n">
        <v>65.0910793787131</v>
      </c>
      <c r="K261" s="85" t="n">
        <v>9.35318671943432</v>
      </c>
    </row>
    <row r="262">
      <c r="A262" s="85" t="s">
        <v>157</v>
      </c>
      <c r="B262" s="85" t="s">
        <v>158</v>
      </c>
      <c r="C262" s="85" t="s">
        <v>17</v>
      </c>
      <c r="D262" s="85" t="n">
        <v>37327.0266141</v>
      </c>
      <c r="E262" s="85" t="n">
        <v>4.57481469644974</v>
      </c>
      <c r="F262" s="85" t="n">
        <v>43.9762942551604</v>
      </c>
      <c r="G262" s="85" t="n">
        <v>3.37778142698771</v>
      </c>
      <c r="H262" s="85" t="n">
        <v>47552.8552548</v>
      </c>
      <c r="I262" s="85" t="n">
        <v>3.31271137036147</v>
      </c>
      <c r="J262" s="85" t="n">
        <v>56.0237057448396</v>
      </c>
      <c r="K262" s="85" t="n">
        <v>2.65141885899809</v>
      </c>
    </row>
    <row r="263">
      <c r="A263" s="85" t="s">
        <v>159</v>
      </c>
      <c r="B263" s="85" t="s">
        <v>160</v>
      </c>
      <c r="C263" s="85" t="s">
        <v>16</v>
      </c>
      <c r="D263" s="85" t="n">
        <v>716.5693029</v>
      </c>
      <c r="E263" s="85" t="n">
        <v>32.1812047465257</v>
      </c>
      <c r="F263" s="85" t="n">
        <v>36.9461900146815</v>
      </c>
      <c r="G263" s="85" t="n">
        <v>22.9483110561075</v>
      </c>
      <c r="H263" s="85" t="n">
        <v>1222.9251419</v>
      </c>
      <c r="I263" s="85" t="n">
        <v>28.1360153674986</v>
      </c>
      <c r="J263" s="85" t="n">
        <v>63.0538099853185</v>
      </c>
      <c r="K263" s="85" t="n">
        <v>13.4464937327717</v>
      </c>
    </row>
    <row r="264">
      <c r="A264" s="85" t="s">
        <v>159</v>
      </c>
      <c r="B264" s="85" t="s">
        <v>160</v>
      </c>
      <c r="C264" s="85" t="s">
        <v>17</v>
      </c>
      <c r="D264" s="85" t="n">
        <v>18656.8176244</v>
      </c>
      <c r="E264" s="85" t="n">
        <v>4.68435876046314</v>
      </c>
      <c r="F264" s="85" t="n">
        <v>38.639346950537</v>
      </c>
      <c r="G264" s="85" t="n">
        <v>3.67532505354737</v>
      </c>
      <c r="H264" s="85" t="n">
        <v>29627.6879297</v>
      </c>
      <c r="I264" s="85" t="n">
        <v>4.22235531540896</v>
      </c>
      <c r="J264" s="85" t="n">
        <v>61.360653049463</v>
      </c>
      <c r="K264" s="85" t="n">
        <v>2.31438475378581</v>
      </c>
    </row>
    <row r="265">
      <c r="A265" s="85" t="s">
        <v>161</v>
      </c>
      <c r="B265" s="85" t="s">
        <v>162</v>
      </c>
      <c r="C265" s="85" t="s">
        <v>16</v>
      </c>
      <c r="D265" s="85" t="n">
        <v>1591.0336609</v>
      </c>
      <c r="E265" s="85" t="n">
        <v>24.7223385444517</v>
      </c>
      <c r="F265" s="85" t="n">
        <v>27.9381634858315</v>
      </c>
      <c r="G265" s="85" t="n">
        <v>19.4611666062921</v>
      </c>
      <c r="H265" s="85" t="n">
        <v>4103.8061653</v>
      </c>
      <c r="I265" s="85" t="n">
        <v>20.5916307591919</v>
      </c>
      <c r="J265" s="85" t="n">
        <v>72.0618365141685</v>
      </c>
      <c r="K265" s="85" t="n">
        <v>7.54503743690591</v>
      </c>
    </row>
    <row r="266">
      <c r="A266" s="85" t="s">
        <v>161</v>
      </c>
      <c r="B266" s="85" t="s">
        <v>162</v>
      </c>
      <c r="C266" s="85" t="s">
        <v>17</v>
      </c>
      <c r="D266" s="85" t="n">
        <v>36898.5704782</v>
      </c>
      <c r="E266" s="85" t="n">
        <v>4.11078309776255</v>
      </c>
      <c r="F266" s="85" t="n">
        <v>34.5692397321761</v>
      </c>
      <c r="G266" s="85" t="n">
        <v>3.10759211365842</v>
      </c>
      <c r="H266" s="85" t="n">
        <v>69839.5897014</v>
      </c>
      <c r="I266" s="85" t="n">
        <v>3.46921598194668</v>
      </c>
      <c r="J266" s="85" t="n">
        <v>65.430760267824</v>
      </c>
      <c r="K266" s="85" t="n">
        <v>1.64184393284065</v>
      </c>
    </row>
    <row r="267">
      <c r="A267" s="85" t="s">
        <v>163</v>
      </c>
      <c r="B267" s="85" t="s">
        <v>164</v>
      </c>
      <c r="C267" s="85" t="s">
        <v>16</v>
      </c>
      <c r="D267" s="85" t="n">
        <v>1134.0086446</v>
      </c>
      <c r="E267" s="85" t="n">
        <v>20.3764791528726</v>
      </c>
      <c r="F267" s="85" t="n">
        <v>29.0846692698827</v>
      </c>
      <c r="G267" s="85" t="n">
        <v>14.0865191126698</v>
      </c>
      <c r="H267" s="85" t="n">
        <v>2764.9823808</v>
      </c>
      <c r="I267" s="85" t="n">
        <v>15.8110558283658</v>
      </c>
      <c r="J267" s="85" t="n">
        <v>70.9153307301172</v>
      </c>
      <c r="K267" s="85" t="n">
        <v>5.77733679498847</v>
      </c>
    </row>
    <row r="268">
      <c r="A268" s="85" t="s">
        <v>163</v>
      </c>
      <c r="B268" s="85" t="s">
        <v>164</v>
      </c>
      <c r="C268" s="85" t="s">
        <v>17</v>
      </c>
      <c r="D268" s="85" t="n">
        <v>22049.4602751</v>
      </c>
      <c r="E268" s="85" t="n">
        <v>3.79772872837726</v>
      </c>
      <c r="F268" s="85" t="n">
        <v>38.0661847553834</v>
      </c>
      <c r="G268" s="85" t="n">
        <v>3.06741241956004</v>
      </c>
      <c r="H268" s="85" t="n">
        <v>35874.5487024</v>
      </c>
      <c r="I268" s="85" t="n">
        <v>2.86491212785477</v>
      </c>
      <c r="J268" s="85" t="n">
        <v>61.9338152446166</v>
      </c>
      <c r="K268" s="85" t="n">
        <v>1.88531398272092</v>
      </c>
    </row>
    <row r="269">
      <c r="A269" s="85" t="s">
        <v>165</v>
      </c>
      <c r="B269" s="85" t="s">
        <v>166</v>
      </c>
      <c r="C269" s="85" t="s">
        <v>16</v>
      </c>
      <c r="D269" s="85" t="n">
        <v>1039.9706791</v>
      </c>
      <c r="E269" s="85" t="n">
        <v>24.5335154446803</v>
      </c>
      <c r="F269" s="85" t="n">
        <v>39.6078141402915</v>
      </c>
      <c r="G269" s="85" t="n">
        <v>10.6724007432438</v>
      </c>
      <c r="H269" s="85" t="n">
        <v>1585.6997894</v>
      </c>
      <c r="I269" s="85" t="n">
        <v>22.8726285137502</v>
      </c>
      <c r="J269" s="85" t="n">
        <v>60.3921858597085</v>
      </c>
      <c r="K269" s="85" t="n">
        <v>6.99942317125378</v>
      </c>
    </row>
    <row r="270">
      <c r="A270" s="85" t="s">
        <v>165</v>
      </c>
      <c r="B270" s="85" t="s">
        <v>166</v>
      </c>
      <c r="C270" s="85" t="s">
        <v>17</v>
      </c>
      <c r="D270" s="85" t="n">
        <v>22811.7968649</v>
      </c>
      <c r="E270" s="85" t="n">
        <v>4.38347407511479</v>
      </c>
      <c r="F270" s="85" t="n">
        <v>35.6182051539378</v>
      </c>
      <c r="G270" s="85" t="n">
        <v>3.42804995587657</v>
      </c>
      <c r="H270" s="85" t="n">
        <v>41233.532669</v>
      </c>
      <c r="I270" s="85" t="n">
        <v>3.18717967169202</v>
      </c>
      <c r="J270" s="85" t="n">
        <v>64.3817948460622</v>
      </c>
      <c r="K270" s="85" t="n">
        <v>1.89651417606956</v>
      </c>
    </row>
    <row r="271">
      <c r="A271" s="85" t="s">
        <v>167</v>
      </c>
      <c r="B271" s="85" t="s">
        <v>168</v>
      </c>
      <c r="C271" s="85" t="s">
        <v>16</v>
      </c>
      <c r="D271" s="85" t="n">
        <v>1367.5850609</v>
      </c>
      <c r="E271" s="85" t="n">
        <v>23.4357508196434</v>
      </c>
      <c r="F271" s="85" t="n">
        <v>34.0991542704465</v>
      </c>
      <c r="G271" s="85" t="n">
        <v>18.3927850614506</v>
      </c>
      <c r="H271" s="85" t="n">
        <v>2643.0277832</v>
      </c>
      <c r="I271" s="85" t="n">
        <v>22.5087743020844</v>
      </c>
      <c r="J271" s="85" t="n">
        <v>65.9008457295535</v>
      </c>
      <c r="K271" s="85" t="n">
        <v>9.5170010085668</v>
      </c>
    </row>
    <row r="272">
      <c r="A272" s="85" t="s">
        <v>167</v>
      </c>
      <c r="B272" s="85" t="s">
        <v>168</v>
      </c>
      <c r="C272" s="85" t="s">
        <v>17</v>
      </c>
      <c r="D272" s="85" t="n">
        <v>25592.3707328</v>
      </c>
      <c r="E272" s="85" t="n">
        <v>3.86096650872884</v>
      </c>
      <c r="F272" s="85" t="n">
        <v>36.3727489857269</v>
      </c>
      <c r="G272" s="85" t="n">
        <v>3.22081995343521</v>
      </c>
      <c r="H272" s="85" t="n">
        <v>44769.0164223</v>
      </c>
      <c r="I272" s="85" t="n">
        <v>3.36864157789921</v>
      </c>
      <c r="J272" s="85" t="n">
        <v>63.6272510142731</v>
      </c>
      <c r="K272" s="85" t="n">
        <v>1.84119341676792</v>
      </c>
    </row>
    <row r="273">
      <c r="A273" s="85" t="s">
        <v>169</v>
      </c>
      <c r="B273" s="85" t="s">
        <v>170</v>
      </c>
      <c r="C273" s="85" t="s">
        <v>16</v>
      </c>
      <c r="D273" s="85" t="n">
        <v>974.405202</v>
      </c>
      <c r="E273" s="85" t="n">
        <v>26.4231648740617</v>
      </c>
      <c r="F273" s="85" t="n">
        <v>33.5847937035467</v>
      </c>
      <c r="G273" s="85" t="n">
        <v>15.0395072354364</v>
      </c>
      <c r="H273" s="85" t="n">
        <v>1926.9233296</v>
      </c>
      <c r="I273" s="85" t="n">
        <v>20.9852652734655</v>
      </c>
      <c r="J273" s="85" t="n">
        <v>66.4152062964533</v>
      </c>
      <c r="K273" s="85" t="n">
        <v>7.60516719093745</v>
      </c>
    </row>
    <row r="274">
      <c r="A274" s="85" t="s">
        <v>169</v>
      </c>
      <c r="B274" s="85" t="s">
        <v>170</v>
      </c>
      <c r="C274" s="85" t="s">
        <v>17</v>
      </c>
      <c r="D274" s="85" t="n">
        <v>27128.7312623</v>
      </c>
      <c r="E274" s="85" t="n">
        <v>4.48411108072451</v>
      </c>
      <c r="F274" s="85" t="n">
        <v>35.734879752126</v>
      </c>
      <c r="G274" s="85" t="n">
        <v>3.39283034359505</v>
      </c>
      <c r="H274" s="85" t="n">
        <v>48787.9402096</v>
      </c>
      <c r="I274" s="85" t="n">
        <v>2.42306378096007</v>
      </c>
      <c r="J274" s="85" t="n">
        <v>64.265120247874</v>
      </c>
      <c r="K274" s="85" t="n">
        <v>1.88659701997125</v>
      </c>
    </row>
    <row r="275">
      <c r="A275" s="85" t="s">
        <v>171</v>
      </c>
      <c r="B275" s="85" t="s">
        <v>172</v>
      </c>
      <c r="C275" s="85" t="s">
        <v>16</v>
      </c>
      <c r="D275" s="85" t="n">
        <v>1676.5745805</v>
      </c>
      <c r="E275" s="85" t="n">
        <v>35.3372892183365</v>
      </c>
      <c r="F275" s="85" t="n">
        <v>43.1114435314314</v>
      </c>
      <c r="G275" s="85" t="n">
        <v>16.9330698851961</v>
      </c>
      <c r="H275" s="85" t="n">
        <v>2212.3570886</v>
      </c>
      <c r="I275" s="85" t="n">
        <v>24.5715670905332</v>
      </c>
      <c r="J275" s="85" t="n">
        <v>56.8885564685686</v>
      </c>
      <c r="K275" s="85" t="n">
        <v>12.8322659509343</v>
      </c>
    </row>
    <row r="276">
      <c r="A276" s="85" t="s">
        <v>171</v>
      </c>
      <c r="B276" s="85" t="s">
        <v>172</v>
      </c>
      <c r="C276" s="85" t="s">
        <v>17</v>
      </c>
      <c r="D276" s="85" t="n">
        <v>46496.7468434</v>
      </c>
      <c r="E276" s="85" t="n">
        <v>4.46459279190543</v>
      </c>
      <c r="F276" s="85" t="n">
        <v>41.6846431534786</v>
      </c>
      <c r="G276" s="85" t="n">
        <v>3.31011264272199</v>
      </c>
      <c r="H276" s="85" t="n">
        <v>65047.3214894</v>
      </c>
      <c r="I276" s="85" t="n">
        <v>3.52702915950975</v>
      </c>
      <c r="J276" s="85" t="n">
        <v>58.3153568465214</v>
      </c>
      <c r="K276" s="85" t="n">
        <v>2.3661154071788</v>
      </c>
    </row>
    <row r="277">
      <c r="A277" s="85" t="s">
        <v>173</v>
      </c>
      <c r="B277" s="85" t="s">
        <v>174</v>
      </c>
      <c r="C277" s="85" t="s">
        <v>16</v>
      </c>
      <c r="D277" s="85" t="n">
        <v>892.1451333</v>
      </c>
      <c r="E277" s="85" t="n">
        <v>16.7064922613465</v>
      </c>
      <c r="F277" s="85" t="n">
        <v>39.4934762480515</v>
      </c>
      <c r="G277" s="85" t="n">
        <v>8.16354157779424</v>
      </c>
      <c r="H277" s="85" t="n">
        <v>1366.8232282</v>
      </c>
      <c r="I277" s="85" t="n">
        <v>15.2666642680077</v>
      </c>
      <c r="J277" s="85" t="n">
        <v>60.5065237519485</v>
      </c>
      <c r="K277" s="85" t="n">
        <v>5.32846072473656</v>
      </c>
    </row>
    <row r="278">
      <c r="A278" s="85" t="s">
        <v>173</v>
      </c>
      <c r="B278" s="85" t="s">
        <v>174</v>
      </c>
      <c r="C278" s="85" t="s">
        <v>17</v>
      </c>
      <c r="D278" s="85" t="n">
        <v>12062.988531</v>
      </c>
      <c r="E278" s="85" t="n">
        <v>3.89634442044073</v>
      </c>
      <c r="F278" s="85" t="n">
        <v>43.5266463211102</v>
      </c>
      <c r="G278" s="85" t="n">
        <v>2.79479027444915</v>
      </c>
      <c r="H278" s="85" t="n">
        <v>15651.0431038</v>
      </c>
      <c r="I278" s="85" t="n">
        <v>3.39095249177853</v>
      </c>
      <c r="J278" s="85" t="n">
        <v>56.4733536788898</v>
      </c>
      <c r="K278" s="85" t="n">
        <v>2.15407515036777</v>
      </c>
    </row>
    <row r="279">
      <c r="A279" s="85" t="s">
        <v>175</v>
      </c>
      <c r="B279" s="85" t="s">
        <v>176</v>
      </c>
      <c r="C279" s="85" t="s">
        <v>16</v>
      </c>
      <c r="D279" s="85" t="n">
        <v>905.0929194</v>
      </c>
      <c r="E279" s="85" t="n">
        <v>35.0344954382576</v>
      </c>
      <c r="F279" s="85" t="n">
        <v>36.0725866943518</v>
      </c>
      <c r="G279" s="85" t="n">
        <v>15.9877326570189</v>
      </c>
      <c r="H279" s="85" t="n">
        <v>1603.9950123</v>
      </c>
      <c r="I279" s="85" t="n">
        <v>24.7547610312749</v>
      </c>
      <c r="J279" s="85" t="n">
        <v>63.9274133056482</v>
      </c>
      <c r="K279" s="85" t="n">
        <v>9.02146422785853</v>
      </c>
    </row>
    <row r="280">
      <c r="A280" s="85" t="s">
        <v>175</v>
      </c>
      <c r="B280" s="85" t="s">
        <v>176</v>
      </c>
      <c r="C280" s="85" t="s">
        <v>17</v>
      </c>
      <c r="D280" s="85" t="n">
        <v>25827.0200721</v>
      </c>
      <c r="E280" s="85" t="n">
        <v>4.9349258205651</v>
      </c>
      <c r="F280" s="85" t="n">
        <v>35.6205712534888</v>
      </c>
      <c r="G280" s="85" t="n">
        <v>3.34363076676795</v>
      </c>
      <c r="H280" s="85" t="n">
        <v>46678.8919985</v>
      </c>
      <c r="I280" s="85" t="n">
        <v>3.80315767753231</v>
      </c>
      <c r="J280" s="85" t="n">
        <v>64.3794287465112</v>
      </c>
      <c r="K280" s="85" t="n">
        <v>1.85000147239532</v>
      </c>
    </row>
    <row r="281">
      <c r="A281" s="85" t="s">
        <v>177</v>
      </c>
      <c r="B281" s="85" t="s">
        <v>178</v>
      </c>
      <c r="C281" s="85" t="s">
        <v>16</v>
      </c>
      <c r="D281" s="85" t="n">
        <v>623.1605163</v>
      </c>
      <c r="E281" s="85" t="n">
        <v>27.6726853897927</v>
      </c>
      <c r="F281" s="85" t="n">
        <v>25.9101099024237</v>
      </c>
      <c r="G281" s="85" t="n">
        <v>17.6703580922113</v>
      </c>
      <c r="H281" s="85" t="n">
        <v>1781.9258328</v>
      </c>
      <c r="I281" s="85" t="n">
        <v>19.7108439960101</v>
      </c>
      <c r="J281" s="85" t="n">
        <v>74.0898900975763</v>
      </c>
      <c r="K281" s="85" t="n">
        <v>6.17953299136225</v>
      </c>
    </row>
    <row r="282">
      <c r="A282" s="85" t="s">
        <v>177</v>
      </c>
      <c r="B282" s="85" t="s">
        <v>178</v>
      </c>
      <c r="C282" s="85" t="s">
        <v>17</v>
      </c>
      <c r="D282" s="85" t="n">
        <v>20587.1335024</v>
      </c>
      <c r="E282" s="85" t="n">
        <v>4.89013927904422</v>
      </c>
      <c r="F282" s="85" t="n">
        <v>36.0161029422948</v>
      </c>
      <c r="G282" s="85" t="n">
        <v>3.58369388388675</v>
      </c>
      <c r="H282" s="85" t="n">
        <v>36573.7801461</v>
      </c>
      <c r="I282" s="85" t="n">
        <v>3.3411245513829</v>
      </c>
      <c r="J282" s="85" t="n">
        <v>63.9838970577052</v>
      </c>
      <c r="K282" s="85" t="n">
        <v>2.01723705136829</v>
      </c>
    </row>
    <row r="283">
      <c r="A283" s="85" t="s">
        <v>179</v>
      </c>
      <c r="B283" s="85" t="s">
        <v>180</v>
      </c>
      <c r="C283" s="85" t="s">
        <v>16</v>
      </c>
      <c r="D283" s="85" t="n">
        <v>414.4536682</v>
      </c>
      <c r="E283" s="85" t="n">
        <v>19.6231775226282</v>
      </c>
      <c r="F283" s="85" t="n">
        <v>28.4107789548464</v>
      </c>
      <c r="G283" s="85" t="n">
        <v>12.8658396103298</v>
      </c>
      <c r="H283" s="85" t="n">
        <v>1044.3365637</v>
      </c>
      <c r="I283" s="85" t="n">
        <v>16.9737943800422</v>
      </c>
      <c r="J283" s="85" t="n">
        <v>71.5892210451536</v>
      </c>
      <c r="K283" s="85" t="n">
        <v>5.10591566581003</v>
      </c>
    </row>
    <row r="284">
      <c r="A284" s="85" t="s">
        <v>179</v>
      </c>
      <c r="B284" s="85" t="s">
        <v>180</v>
      </c>
      <c r="C284" s="85" t="s">
        <v>17</v>
      </c>
      <c r="D284" s="85" t="n">
        <v>4869.1583657</v>
      </c>
      <c r="E284" s="85" t="n">
        <v>4.64907848757207</v>
      </c>
      <c r="F284" s="85" t="n">
        <v>37.5671596320088</v>
      </c>
      <c r="G284" s="85" t="n">
        <v>3.41050583445206</v>
      </c>
      <c r="H284" s="85" t="n">
        <v>8092.0514074</v>
      </c>
      <c r="I284" s="85" t="n">
        <v>3.81655225246417</v>
      </c>
      <c r="J284" s="85" t="n">
        <v>62.4328403679912</v>
      </c>
      <c r="K284" s="85" t="n">
        <v>2.05217344515444</v>
      </c>
    </row>
    <row r="285">
      <c r="A285" s="85" t="s">
        <v>181</v>
      </c>
      <c r="B285" s="85" t="s">
        <v>182</v>
      </c>
      <c r="C285" s="85" t="s">
        <v>16</v>
      </c>
      <c r="D285" s="85" t="n">
        <v>277.3257746</v>
      </c>
      <c r="E285" s="85" t="n">
        <v>32.1492169807835</v>
      </c>
      <c r="F285" s="85" t="n">
        <v>27.079635651921</v>
      </c>
      <c r="G285" s="85" t="n">
        <v>26.3124066078531</v>
      </c>
      <c r="H285" s="85" t="n">
        <v>746.786138</v>
      </c>
      <c r="I285" s="85" t="n">
        <v>28.5865534408551</v>
      </c>
      <c r="J285" s="85" t="n">
        <v>72.920364348079</v>
      </c>
      <c r="K285" s="85" t="n">
        <v>9.77134975169158</v>
      </c>
    </row>
    <row r="286">
      <c r="A286" s="85" t="s">
        <v>181</v>
      </c>
      <c r="B286" s="85" t="s">
        <v>182</v>
      </c>
      <c r="C286" s="85" t="s">
        <v>17</v>
      </c>
      <c r="D286" s="85" t="n">
        <v>14442.2110661</v>
      </c>
      <c r="E286" s="85" t="n">
        <v>4.13878419632298</v>
      </c>
      <c r="F286" s="85" t="n">
        <v>40.1419089175479</v>
      </c>
      <c r="G286" s="85" t="n">
        <v>3.44003249063167</v>
      </c>
      <c r="H286" s="85" t="n">
        <v>21535.6770203</v>
      </c>
      <c r="I286" s="85" t="n">
        <v>3.73690882104031</v>
      </c>
      <c r="J286" s="85" t="n">
        <v>59.8580910824521</v>
      </c>
      <c r="K286" s="85" t="n">
        <v>2.30694745547647</v>
      </c>
    </row>
    <row r="287">
      <c r="A287" s="85" t="s">
        <v>183</v>
      </c>
      <c r="B287" s="85" t="s">
        <v>184</v>
      </c>
      <c r="C287" s="85" t="s">
        <v>16</v>
      </c>
      <c r="D287" s="85" t="n">
        <v>862.4405031</v>
      </c>
      <c r="E287" s="85" t="n">
        <v>28.3886961284568</v>
      </c>
      <c r="F287" s="85" t="n">
        <v>26.7549927231322</v>
      </c>
      <c r="G287" s="85" t="n">
        <v>17.4799867759945</v>
      </c>
      <c r="H287" s="85" t="n">
        <v>2361.0345022</v>
      </c>
      <c r="I287" s="85" t="n">
        <v>23.9643642676667</v>
      </c>
      <c r="J287" s="85" t="n">
        <v>73.2450072768678</v>
      </c>
      <c r="K287" s="85" t="n">
        <v>6.38510304496727</v>
      </c>
    </row>
    <row r="288">
      <c r="A288" s="85" t="s">
        <v>183</v>
      </c>
      <c r="B288" s="85" t="s">
        <v>184</v>
      </c>
      <c r="C288" s="85" t="s">
        <v>17</v>
      </c>
      <c r="D288" s="85" t="n">
        <v>34214.3526221</v>
      </c>
      <c r="E288" s="85" t="n">
        <v>4.91280226867442</v>
      </c>
      <c r="F288" s="85" t="n">
        <v>36.7822996752639</v>
      </c>
      <c r="G288" s="85" t="n">
        <v>3.22242261440332</v>
      </c>
      <c r="H288" s="85" t="n">
        <v>58804.1723863</v>
      </c>
      <c r="I288" s="85" t="n">
        <v>3.79851913114788</v>
      </c>
      <c r="J288" s="85" t="n">
        <v>63.2177003247361</v>
      </c>
      <c r="K288" s="85" t="n">
        <v>1.87491974042834</v>
      </c>
    </row>
    <row r="289">
      <c r="A289" s="85" t="s">
        <v>185</v>
      </c>
      <c r="B289" s="85" t="s">
        <v>186</v>
      </c>
      <c r="C289" s="85" t="s">
        <v>16</v>
      </c>
      <c r="D289" s="85" t="n">
        <v>1353.3601179</v>
      </c>
      <c r="E289" s="85" t="n">
        <v>21.6790825253517</v>
      </c>
      <c r="F289" s="85" t="n">
        <v>28.3773073683908</v>
      </c>
      <c r="G289" s="85" t="n">
        <v>15.1682957028548</v>
      </c>
      <c r="H289" s="85" t="n">
        <v>3415.8031446</v>
      </c>
      <c r="I289" s="85" t="n">
        <v>15.5238088571406</v>
      </c>
      <c r="J289" s="85" t="n">
        <v>71.6226926316092</v>
      </c>
      <c r="K289" s="85" t="n">
        <v>6.00976273858474</v>
      </c>
    </row>
    <row r="290">
      <c r="A290" s="85" t="s">
        <v>185</v>
      </c>
      <c r="B290" s="85" t="s">
        <v>186</v>
      </c>
      <c r="C290" s="85" t="s">
        <v>17</v>
      </c>
      <c r="D290" s="85" t="n">
        <v>17229.4286787</v>
      </c>
      <c r="E290" s="85" t="n">
        <v>4.41486040616352</v>
      </c>
      <c r="F290" s="85" t="n">
        <v>32.7096519749697</v>
      </c>
      <c r="G290" s="85" t="n">
        <v>3.46267494531279</v>
      </c>
      <c r="H290" s="85" t="n">
        <v>35444.4080588</v>
      </c>
      <c r="I290" s="85" t="n">
        <v>3.02812155993967</v>
      </c>
      <c r="J290" s="85" t="n">
        <v>67.2903480250303</v>
      </c>
      <c r="K290" s="85" t="n">
        <v>1.68319670930366</v>
      </c>
    </row>
    <row r="291">
      <c r="A291" s="85" t="s">
        <v>187</v>
      </c>
      <c r="B291" s="85" t="s">
        <v>188</v>
      </c>
      <c r="C291" s="85" t="s">
        <v>16</v>
      </c>
      <c r="D291" s="85" t="n">
        <v>3433.5501645</v>
      </c>
      <c r="E291" s="85" t="n">
        <v>26.4962690223473</v>
      </c>
      <c r="F291" s="85" t="n">
        <v>39.9351469757683</v>
      </c>
      <c r="G291" s="85" t="n">
        <v>11.0522954367227</v>
      </c>
      <c r="H291" s="85" t="n">
        <v>5164.2651048</v>
      </c>
      <c r="I291" s="85" t="n">
        <v>19.687155504583</v>
      </c>
      <c r="J291" s="85" t="n">
        <v>60.0648530242318</v>
      </c>
      <c r="K291" s="85" t="n">
        <v>7.34830804475741</v>
      </c>
    </row>
    <row r="292">
      <c r="A292" s="85" t="s">
        <v>187</v>
      </c>
      <c r="B292" s="85" t="s">
        <v>188</v>
      </c>
      <c r="C292" s="85" t="s">
        <v>17</v>
      </c>
      <c r="D292" s="85" t="n">
        <v>36775.9819431</v>
      </c>
      <c r="E292" s="85" t="n">
        <v>4.8526673561</v>
      </c>
      <c r="F292" s="85" t="n">
        <v>39.3653627874675</v>
      </c>
      <c r="G292" s="85" t="n">
        <v>3.1144580982798</v>
      </c>
      <c r="H292" s="85" t="n">
        <v>56646.2027873</v>
      </c>
      <c r="I292" s="85" t="n">
        <v>3.83979561044035</v>
      </c>
      <c r="J292" s="85" t="n">
        <v>60.6346372125325</v>
      </c>
      <c r="K292" s="85" t="n">
        <v>2.02197586332404</v>
      </c>
    </row>
    <row r="293">
      <c r="A293" s="85" t="s">
        <v>189</v>
      </c>
      <c r="B293" s="85" t="s">
        <v>190</v>
      </c>
      <c r="C293" s="85" t="s">
        <v>16</v>
      </c>
      <c r="D293" s="85" t="n">
        <v>1728.7102546</v>
      </c>
      <c r="E293" s="85" t="n">
        <v>20.7949787941016</v>
      </c>
      <c r="F293" s="85" t="n">
        <v>40.7389413603215</v>
      </c>
      <c r="G293" s="85" t="n">
        <v>13.8657853132072</v>
      </c>
      <c r="H293" s="85" t="n">
        <v>2514.675059</v>
      </c>
      <c r="I293" s="85" t="n">
        <v>21.7701985988686</v>
      </c>
      <c r="J293" s="85" t="n">
        <v>59.2610586396785</v>
      </c>
      <c r="K293" s="85" t="n">
        <v>9.53201693922049</v>
      </c>
    </row>
    <row r="294">
      <c r="A294" s="85" t="s">
        <v>189</v>
      </c>
      <c r="B294" s="85" t="s">
        <v>190</v>
      </c>
      <c r="C294" s="85" t="s">
        <v>17</v>
      </c>
      <c r="D294" s="85" t="n">
        <v>29770.5187601</v>
      </c>
      <c r="E294" s="85" t="n">
        <v>3.89498686986899</v>
      </c>
      <c r="F294" s="85" t="n">
        <v>41.5594255440995</v>
      </c>
      <c r="G294" s="85" t="n">
        <v>2.60295080595665</v>
      </c>
      <c r="H294" s="85" t="n">
        <v>41863.0959262</v>
      </c>
      <c r="I294" s="85" t="n">
        <v>3.02517834424915</v>
      </c>
      <c r="J294" s="85" t="n">
        <v>58.4405744559005</v>
      </c>
      <c r="K294" s="85" t="n">
        <v>1.85106223240055</v>
      </c>
    </row>
    <row r="295">
      <c r="A295" s="85" t="s">
        <v>191</v>
      </c>
      <c r="B295" s="85" t="s">
        <v>192</v>
      </c>
      <c r="C295" s="85" t="s">
        <v>16</v>
      </c>
      <c r="D295" s="85" t="n">
        <v>458.7249763</v>
      </c>
      <c r="E295" s="85" t="n">
        <v>25.6972654165389</v>
      </c>
      <c r="F295" s="85" t="n">
        <v>37.7475485275788</v>
      </c>
      <c r="G295" s="85" t="n">
        <v>13.6905851149103</v>
      </c>
      <c r="H295" s="85" t="n">
        <v>756.5194414</v>
      </c>
      <c r="I295" s="85" t="n">
        <v>25.6830819462906</v>
      </c>
      <c r="J295" s="85" t="n">
        <v>62.2524514724212</v>
      </c>
      <c r="K295" s="85" t="n">
        <v>8.30145662978377</v>
      </c>
    </row>
    <row r="296">
      <c r="A296" s="85" t="s">
        <v>191</v>
      </c>
      <c r="B296" s="85" t="s">
        <v>192</v>
      </c>
      <c r="C296" s="85" t="s">
        <v>17</v>
      </c>
      <c r="D296" s="85" t="n">
        <v>11265.7837449</v>
      </c>
      <c r="E296" s="85" t="n">
        <v>3.86621895884392</v>
      </c>
      <c r="F296" s="85" t="n">
        <v>36.2269994472517</v>
      </c>
      <c r="G296" s="85" t="n">
        <v>3.09649024443537</v>
      </c>
      <c r="H296" s="85" t="n">
        <v>19831.9718429</v>
      </c>
      <c r="I296" s="85" t="n">
        <v>3.67585511900061</v>
      </c>
      <c r="J296" s="85" t="n">
        <v>63.7730005527483</v>
      </c>
      <c r="K296" s="85" t="n">
        <v>1.75899752875508</v>
      </c>
    </row>
    <row r="297">
      <c r="A297" s="85" t="s">
        <v>193</v>
      </c>
      <c r="B297" s="85" t="s">
        <v>194</v>
      </c>
      <c r="C297" s="85" t="s">
        <v>16</v>
      </c>
      <c r="D297" s="85" t="n">
        <v>1317.2898947</v>
      </c>
      <c r="E297" s="85" t="n">
        <v>20.3954654447708</v>
      </c>
      <c r="F297" s="85" t="n">
        <v>36.2219164993492</v>
      </c>
      <c r="G297" s="85" t="n">
        <v>10.729337319217</v>
      </c>
      <c r="H297" s="85" t="n">
        <v>2319.4306933</v>
      </c>
      <c r="I297" s="85" t="n">
        <v>20.3072234161112</v>
      </c>
      <c r="J297" s="85" t="n">
        <v>63.7780835006508</v>
      </c>
      <c r="K297" s="85" t="n">
        <v>6.09358480434838</v>
      </c>
    </row>
    <row r="298">
      <c r="A298" s="85" t="s">
        <v>193</v>
      </c>
      <c r="B298" s="85" t="s">
        <v>194</v>
      </c>
      <c r="C298" s="85" t="s">
        <v>17</v>
      </c>
      <c r="D298" s="85" t="n">
        <v>20794.1964413</v>
      </c>
      <c r="E298" s="85" t="n">
        <v>6.49444540272334</v>
      </c>
      <c r="F298" s="85" t="n">
        <v>32.8895744414084</v>
      </c>
      <c r="G298" s="85" t="n">
        <v>4.7025362184901</v>
      </c>
      <c r="H298" s="85" t="n">
        <v>42430.0829678</v>
      </c>
      <c r="I298" s="85" t="n">
        <v>2.69674113975075</v>
      </c>
      <c r="J298" s="85" t="n">
        <v>67.1104255585916</v>
      </c>
      <c r="K298" s="85" t="n">
        <v>2.3046257527665</v>
      </c>
    </row>
    <row r="299">
      <c r="A299" s="85" t="s">
        <v>195</v>
      </c>
      <c r="B299" s="85" t="s">
        <v>196</v>
      </c>
      <c r="C299" s="85" t="s">
        <v>16</v>
      </c>
      <c r="D299" s="85" t="n">
        <v>1337.1452002</v>
      </c>
      <c r="E299" s="85" t="n">
        <v>22.186479346104</v>
      </c>
      <c r="F299" s="85" t="n">
        <v>36.7333512741205</v>
      </c>
      <c r="G299" s="85" t="n">
        <v>9.54105145926723</v>
      </c>
      <c r="H299" s="85" t="n">
        <v>2302.9942203</v>
      </c>
      <c r="I299" s="85" t="n">
        <v>20.9990251842678</v>
      </c>
      <c r="J299" s="85" t="n">
        <v>63.2666487258795</v>
      </c>
      <c r="K299" s="85" t="n">
        <v>5.53964532397241</v>
      </c>
    </row>
    <row r="300">
      <c r="A300" s="85" t="s">
        <v>195</v>
      </c>
      <c r="B300" s="85" t="s">
        <v>196</v>
      </c>
      <c r="C300" s="85" t="s">
        <v>17</v>
      </c>
      <c r="D300" s="85" t="n">
        <v>18213.5337945</v>
      </c>
      <c r="E300" s="85" t="n">
        <v>4.13338163391823</v>
      </c>
      <c r="F300" s="85" t="n">
        <v>34.964931647225</v>
      </c>
      <c r="G300" s="85" t="n">
        <v>3.76953896923092</v>
      </c>
      <c r="H300" s="85" t="n">
        <v>33877.3267805</v>
      </c>
      <c r="I300" s="85" t="n">
        <v>4.04152858688901</v>
      </c>
      <c r="J300" s="85" t="n">
        <v>65.0350683527751</v>
      </c>
      <c r="K300" s="85" t="n">
        <v>2.02662464634876</v>
      </c>
    </row>
    <row r="301">
      <c r="A301" s="85" t="s">
        <v>197</v>
      </c>
      <c r="B301" s="85" t="s">
        <v>198</v>
      </c>
      <c r="C301" s="85" t="s">
        <v>16</v>
      </c>
      <c r="D301" s="85" t="n">
        <v>4355.7878559</v>
      </c>
      <c r="E301" s="85" t="n">
        <v>18.0069408511233</v>
      </c>
      <c r="F301" s="85" t="n">
        <v>47.8605464156539</v>
      </c>
      <c r="G301" s="85" t="n">
        <v>8.2516787641656</v>
      </c>
      <c r="H301" s="85" t="n">
        <v>4745.211155</v>
      </c>
      <c r="I301" s="85" t="n">
        <v>21.1045917887943</v>
      </c>
      <c r="J301" s="85" t="n">
        <v>52.1394535843461</v>
      </c>
      <c r="K301" s="85" t="n">
        <v>7.57449162486014</v>
      </c>
    </row>
    <row r="302">
      <c r="A302" s="85" t="s">
        <v>197</v>
      </c>
      <c r="B302" s="85" t="s">
        <v>198</v>
      </c>
      <c r="C302" s="85" t="s">
        <v>17</v>
      </c>
      <c r="D302" s="85" t="n">
        <v>44250.906521</v>
      </c>
      <c r="E302" s="85" t="n">
        <v>4.4848211335347</v>
      </c>
      <c r="F302" s="85" t="n">
        <v>40.0308535411808</v>
      </c>
      <c r="G302" s="85" t="n">
        <v>3.08935214085207</v>
      </c>
      <c r="H302" s="85" t="n">
        <v>66291.094477</v>
      </c>
      <c r="I302" s="85" t="n">
        <v>3.72058687891266</v>
      </c>
      <c r="J302" s="85" t="n">
        <v>59.9691464588192</v>
      </c>
      <c r="K302" s="85" t="n">
        <v>2.0622171631625</v>
      </c>
    </row>
    <row r="303">
      <c r="A303" s="85" t="s">
        <v>199</v>
      </c>
      <c r="B303" s="85" t="s">
        <v>200</v>
      </c>
      <c r="C303" s="85" t="s">
        <v>16</v>
      </c>
      <c r="D303" s="85" t="n">
        <v>3833.0022549</v>
      </c>
      <c r="E303" s="85" t="n">
        <v>16.637805239923</v>
      </c>
      <c r="F303" s="85" t="n">
        <v>30.3856516366361</v>
      </c>
      <c r="G303" s="85" t="n">
        <v>10.1057239998121</v>
      </c>
      <c r="H303" s="85" t="n">
        <v>8781.5116635</v>
      </c>
      <c r="I303" s="85" t="n">
        <v>13.5196281939518</v>
      </c>
      <c r="J303" s="85" t="n">
        <v>69.6143483633639</v>
      </c>
      <c r="K303" s="85" t="n">
        <v>4.41100170027428</v>
      </c>
    </row>
    <row r="304">
      <c r="A304" s="85" t="s">
        <v>199</v>
      </c>
      <c r="B304" s="85" t="s">
        <v>200</v>
      </c>
      <c r="C304" s="85" t="s">
        <v>17</v>
      </c>
      <c r="D304" s="85" t="n">
        <v>38341.4716632</v>
      </c>
      <c r="E304" s="85" t="n">
        <v>4.73813979011098</v>
      </c>
      <c r="F304" s="85" t="n">
        <v>33.4540123804999</v>
      </c>
      <c r="G304" s="85" t="n">
        <v>3.88867396615192</v>
      </c>
      <c r="H304" s="85" t="n">
        <v>76268.0144191</v>
      </c>
      <c r="I304" s="85" t="n">
        <v>3.65974594177814</v>
      </c>
      <c r="J304" s="85" t="n">
        <v>66.5459876195001</v>
      </c>
      <c r="K304" s="85" t="n">
        <v>1.95491496423825</v>
      </c>
    </row>
    <row r="305">
      <c r="A305" s="85" t="s">
        <v>201</v>
      </c>
      <c r="B305" s="85" t="s">
        <v>202</v>
      </c>
      <c r="C305" s="85" t="s">
        <v>16</v>
      </c>
      <c r="D305" s="85" t="n">
        <v>2741.4245337</v>
      </c>
      <c r="E305" s="85" t="n">
        <v>17.0278732396973</v>
      </c>
      <c r="F305" s="85" t="n">
        <v>37.1472334731247</v>
      </c>
      <c r="G305" s="85" t="n">
        <v>9.80776293081201</v>
      </c>
      <c r="H305" s="85" t="n">
        <v>4638.4642962</v>
      </c>
      <c r="I305" s="85" t="n">
        <v>15.5049573718835</v>
      </c>
      <c r="J305" s="85" t="n">
        <v>62.8527665268753</v>
      </c>
      <c r="K305" s="85" t="n">
        <v>5.79658270545889</v>
      </c>
    </row>
    <row r="306">
      <c r="A306" s="85" t="s">
        <v>201</v>
      </c>
      <c r="B306" s="85" t="s">
        <v>202</v>
      </c>
      <c r="C306" s="85" t="s">
        <v>17</v>
      </c>
      <c r="D306" s="85" t="n">
        <v>26459.5864096</v>
      </c>
      <c r="E306" s="85" t="n">
        <v>4.92140288459846</v>
      </c>
      <c r="F306" s="85" t="n">
        <v>38.4726188868008</v>
      </c>
      <c r="G306" s="85" t="n">
        <v>3.09305278074929</v>
      </c>
      <c r="H306" s="85" t="n">
        <v>42315.5247609</v>
      </c>
      <c r="I306" s="85" t="n">
        <v>3.36015784281787</v>
      </c>
      <c r="J306" s="85" t="n">
        <v>61.5273811131993</v>
      </c>
      <c r="K306" s="85" t="n">
        <v>1.93406315493247</v>
      </c>
    </row>
    <row r="307">
      <c r="A307" s="85" t="s">
        <v>203</v>
      </c>
      <c r="B307" s="85" t="s">
        <v>204</v>
      </c>
      <c r="C307" s="85" t="s">
        <v>16</v>
      </c>
      <c r="D307" s="85" t="n">
        <v>6428.376942</v>
      </c>
      <c r="E307" s="85" t="n">
        <v>17.8400262312041</v>
      </c>
      <c r="F307" s="85" t="n">
        <v>40.0823503078839</v>
      </c>
      <c r="G307" s="85" t="n">
        <v>10.8230254835401</v>
      </c>
      <c r="H307" s="85" t="n">
        <v>9609.5472132</v>
      </c>
      <c r="I307" s="85" t="n">
        <v>15.7448362805417</v>
      </c>
      <c r="J307" s="85" t="n">
        <v>59.9176496921161</v>
      </c>
      <c r="K307" s="85" t="n">
        <v>7.24014211257503</v>
      </c>
    </row>
    <row r="308">
      <c r="A308" s="85" t="s">
        <v>203</v>
      </c>
      <c r="B308" s="85" t="s">
        <v>204</v>
      </c>
      <c r="C308" s="85" t="s">
        <v>17</v>
      </c>
      <c r="D308" s="85" t="n">
        <v>78551.3893364</v>
      </c>
      <c r="E308" s="85" t="n">
        <v>4.5891207904749</v>
      </c>
      <c r="F308" s="85" t="n">
        <v>36.1080980720102</v>
      </c>
      <c r="G308" s="85" t="n">
        <v>3.73985509875604</v>
      </c>
      <c r="H308" s="85" t="n">
        <v>138993.6865071</v>
      </c>
      <c r="I308" s="85" t="n">
        <v>3.89531372869086</v>
      </c>
      <c r="J308" s="85" t="n">
        <v>63.8919019279898</v>
      </c>
      <c r="K308" s="85" t="n">
        <v>2.11355509236817</v>
      </c>
    </row>
    <row r="309">
      <c r="A309" s="85" t="s">
        <v>205</v>
      </c>
      <c r="B309" s="85" t="s">
        <v>206</v>
      </c>
      <c r="C309" s="85" t="s">
        <v>16</v>
      </c>
      <c r="D309" s="85" t="n">
        <v>624.6584887</v>
      </c>
      <c r="E309" s="85" t="n">
        <v>41.9041043337008</v>
      </c>
      <c r="F309" s="85" t="n">
        <v>47.6238586599903</v>
      </c>
      <c r="G309" s="85" t="n">
        <v>21.7582879834978</v>
      </c>
      <c r="H309" s="85" t="n">
        <v>686.9918191</v>
      </c>
      <c r="I309" s="85" t="n">
        <v>29.3623446775272</v>
      </c>
      <c r="J309" s="85" t="n">
        <v>52.3761413400097</v>
      </c>
      <c r="K309" s="85" t="n">
        <v>19.7840773508436</v>
      </c>
    </row>
    <row r="310">
      <c r="A310" s="85" t="s">
        <v>205</v>
      </c>
      <c r="B310" s="85" t="s">
        <v>206</v>
      </c>
      <c r="C310" s="85" t="s">
        <v>17</v>
      </c>
      <c r="D310" s="85" t="n">
        <v>28344.2565411</v>
      </c>
      <c r="E310" s="85" t="n">
        <v>4.32582725835459</v>
      </c>
      <c r="F310" s="85" t="n">
        <v>39.5806763381899</v>
      </c>
      <c r="G310" s="85" t="n">
        <v>3.10174567738231</v>
      </c>
      <c r="H310" s="85" t="n">
        <v>43267.0931461</v>
      </c>
      <c r="I310" s="85" t="n">
        <v>2.72258574167807</v>
      </c>
      <c r="J310" s="85" t="n">
        <v>60.4193236618101</v>
      </c>
      <c r="K310" s="85" t="n">
        <v>2.03195243341409</v>
      </c>
    </row>
    <row r="311">
      <c r="A311" s="85" t="s">
        <v>207</v>
      </c>
      <c r="B311" s="85" t="s">
        <v>208</v>
      </c>
      <c r="C311" s="85" t="s">
        <v>16</v>
      </c>
      <c r="D311" s="85" t="n">
        <v>1439.3192596</v>
      </c>
      <c r="E311" s="85" t="n">
        <v>34.1049210890102</v>
      </c>
      <c r="F311" s="85" t="n">
        <v>24.9959478069598</v>
      </c>
      <c r="G311" s="85" t="n">
        <v>21.9147600768699</v>
      </c>
      <c r="H311" s="85" t="n">
        <v>4318.891114</v>
      </c>
      <c r="I311" s="85" t="n">
        <v>21.1171222808472</v>
      </c>
      <c r="J311" s="85" t="n">
        <v>75.0040521930402</v>
      </c>
      <c r="K311" s="85" t="n">
        <v>7.30334139379093</v>
      </c>
    </row>
    <row r="312">
      <c r="A312" s="85" t="s">
        <v>207</v>
      </c>
      <c r="B312" s="85" t="s">
        <v>208</v>
      </c>
      <c r="C312" s="85" t="s">
        <v>17</v>
      </c>
      <c r="D312" s="85" t="n">
        <v>47402.6193525</v>
      </c>
      <c r="E312" s="85" t="n">
        <v>4.44227765841651</v>
      </c>
      <c r="F312" s="85" t="n">
        <v>35.089712911049</v>
      </c>
      <c r="G312" s="85" t="n">
        <v>3.88536277848369</v>
      </c>
      <c r="H312" s="85" t="n">
        <v>87687.1702752</v>
      </c>
      <c r="I312" s="85" t="n">
        <v>4.17717720027581</v>
      </c>
      <c r="J312" s="85" t="n">
        <v>64.910287088951</v>
      </c>
      <c r="K312" s="85" t="n">
        <v>2.10037993308268</v>
      </c>
    </row>
    <row r="313">
      <c r="A313" s="85" t="s">
        <v>209</v>
      </c>
      <c r="B313" s="85" t="s">
        <v>210</v>
      </c>
      <c r="C313" s="85" t="s">
        <v>16</v>
      </c>
      <c r="D313" s="85" t="n">
        <v>1976.8934026</v>
      </c>
      <c r="E313" s="85" t="n">
        <v>25.6947839194163</v>
      </c>
      <c r="F313" s="85" t="n">
        <v>31.0977841909487</v>
      </c>
      <c r="G313" s="85" t="n">
        <v>13.6446217355364</v>
      </c>
      <c r="H313" s="85" t="n">
        <v>4380.1299482</v>
      </c>
      <c r="I313" s="85" t="n">
        <v>18.0536068503762</v>
      </c>
      <c r="J313" s="85" t="n">
        <v>68.9022158090513</v>
      </c>
      <c r="K313" s="85" t="n">
        <v>6.15825626384427</v>
      </c>
    </row>
    <row r="314">
      <c r="A314" s="85" t="s">
        <v>209</v>
      </c>
      <c r="B314" s="85" t="s">
        <v>210</v>
      </c>
      <c r="C314" s="85" t="s">
        <v>17</v>
      </c>
      <c r="D314" s="85" t="n">
        <v>34210.5492991</v>
      </c>
      <c r="E314" s="85" t="n">
        <v>5.55013242888577</v>
      </c>
      <c r="F314" s="85" t="n">
        <v>31.952773765484</v>
      </c>
      <c r="G314" s="85" t="n">
        <v>4.48460211565491</v>
      </c>
      <c r="H314" s="85" t="n">
        <v>72855.4273519</v>
      </c>
      <c r="I314" s="85" t="n">
        <v>3.75180807709568</v>
      </c>
      <c r="J314" s="85" t="n">
        <v>68.047226234516</v>
      </c>
      <c r="K314" s="85" t="n">
        <v>2.10582392199034</v>
      </c>
    </row>
    <row r="315">
      <c r="A315" s="85" t="s">
        <v>211</v>
      </c>
      <c r="B315" s="85" t="s">
        <v>212</v>
      </c>
      <c r="C315" s="85" t="s">
        <v>16</v>
      </c>
      <c r="D315" s="85" t="n">
        <v>939.5453571</v>
      </c>
      <c r="E315" s="85" t="n">
        <v>29.2978639767674</v>
      </c>
      <c r="F315" s="85" t="n">
        <v>31.9228190676143</v>
      </c>
      <c r="G315" s="85" t="n">
        <v>23.0942464212888</v>
      </c>
      <c r="H315" s="85" t="n">
        <v>2003.6325468</v>
      </c>
      <c r="I315" s="85" t="n">
        <v>27.2673487734885</v>
      </c>
      <c r="J315" s="85" t="n">
        <v>68.0771809323857</v>
      </c>
      <c r="K315" s="85" t="n">
        <v>10.8293768912365</v>
      </c>
    </row>
    <row r="316">
      <c r="A316" s="85" t="s">
        <v>211</v>
      </c>
      <c r="B316" s="85" t="s">
        <v>212</v>
      </c>
      <c r="C316" s="85" t="s">
        <v>17</v>
      </c>
      <c r="D316" s="85" t="n">
        <v>40338.3351031</v>
      </c>
      <c r="E316" s="85" t="n">
        <v>4.23992177429568</v>
      </c>
      <c r="F316" s="85" t="n">
        <v>36.3684227733163</v>
      </c>
      <c r="G316" s="85" t="n">
        <v>3.11492370035461</v>
      </c>
      <c r="H316" s="85" t="n">
        <v>70577.4869949</v>
      </c>
      <c r="I316" s="85" t="n">
        <v>2.86013862293138</v>
      </c>
      <c r="J316" s="85" t="n">
        <v>63.6315772266837</v>
      </c>
      <c r="K316" s="85" t="n">
        <v>1.78032459634858</v>
      </c>
    </row>
    <row r="317">
      <c r="A317" s="85" t="s">
        <v>213</v>
      </c>
      <c r="B317" s="85" t="s">
        <v>214</v>
      </c>
      <c r="C317" s="85" t="s">
        <v>16</v>
      </c>
      <c r="D317" s="85" t="n">
        <v>409.5794467</v>
      </c>
      <c r="E317" s="85" t="n">
        <v>24.3261089408858</v>
      </c>
      <c r="F317" s="85" t="n">
        <v>32.214894025783</v>
      </c>
      <c r="G317" s="85" t="n">
        <v>13.5729895797357</v>
      </c>
      <c r="H317" s="85" t="n">
        <v>861.8183309</v>
      </c>
      <c r="I317" s="85" t="n">
        <v>17.1573671164288</v>
      </c>
      <c r="J317" s="85" t="n">
        <v>67.785105974217</v>
      </c>
      <c r="K317" s="85" t="n">
        <v>6.45056778535622</v>
      </c>
    </row>
    <row r="318">
      <c r="A318" s="85" t="s">
        <v>213</v>
      </c>
      <c r="B318" s="85" t="s">
        <v>214</v>
      </c>
      <c r="C318" s="85" t="s">
        <v>17</v>
      </c>
      <c r="D318" s="85" t="n">
        <v>9062.2646587</v>
      </c>
      <c r="E318" s="85" t="n">
        <v>5.67740719757004</v>
      </c>
      <c r="F318" s="85" t="n">
        <v>34.5405421845615</v>
      </c>
      <c r="G318" s="85" t="n">
        <v>3.91578275607593</v>
      </c>
      <c r="H318" s="85" t="n">
        <v>17174.3375645</v>
      </c>
      <c r="I318" s="85" t="n">
        <v>3.87908609153261</v>
      </c>
      <c r="J318" s="85" t="n">
        <v>65.4594578154385</v>
      </c>
      <c r="K318" s="85" t="n">
        <v>2.06621417264351</v>
      </c>
    </row>
    <row r="319">
      <c r="A319" s="85" t="s">
        <v>215</v>
      </c>
      <c r="B319" s="85" t="s">
        <v>216</v>
      </c>
      <c r="C319" s="85" t="s">
        <v>16</v>
      </c>
      <c r="D319" s="85" t="n">
        <v>628.3926527</v>
      </c>
      <c r="E319" s="85" t="n">
        <v>34.4685652057601</v>
      </c>
      <c r="F319" s="85" t="n">
        <v>24.5259649083381</v>
      </c>
      <c r="G319" s="85" t="n">
        <v>22.5516887620874</v>
      </c>
      <c r="H319" s="85" t="n">
        <v>1933.7599682</v>
      </c>
      <c r="I319" s="85" t="n">
        <v>21.0484928781451</v>
      </c>
      <c r="J319" s="85" t="n">
        <v>75.4740350916619</v>
      </c>
      <c r="K319" s="85" t="n">
        <v>7.32837361260714</v>
      </c>
    </row>
    <row r="320">
      <c r="A320" s="85" t="s">
        <v>215</v>
      </c>
      <c r="B320" s="85" t="s">
        <v>216</v>
      </c>
      <c r="C320" s="85" t="s">
        <v>17</v>
      </c>
      <c r="D320" s="85" t="n">
        <v>12871.0861087</v>
      </c>
      <c r="E320" s="85" t="n">
        <v>5.38961550526058</v>
      </c>
      <c r="F320" s="85" t="n">
        <v>26.295510013498</v>
      </c>
      <c r="G320" s="85" t="n">
        <v>4.50290049093056</v>
      </c>
      <c r="H320" s="85" t="n">
        <v>36076.7612694</v>
      </c>
      <c r="I320" s="85" t="n">
        <v>3.21792069420687</v>
      </c>
      <c r="J320" s="85" t="n">
        <v>73.704489986502</v>
      </c>
      <c r="K320" s="85" t="n">
        <v>1.60649731068941</v>
      </c>
    </row>
    <row r="321">
      <c r="A321" s="85" t="s">
        <v>217</v>
      </c>
      <c r="B321" s="85" t="s">
        <v>218</v>
      </c>
      <c r="C321" s="85" t="s">
        <v>16</v>
      </c>
      <c r="D321" s="85" t="n">
        <v>172.820799</v>
      </c>
      <c r="E321" s="85" t="n">
        <v>34.9109168993363</v>
      </c>
      <c r="F321" s="85" t="n">
        <v>25.4342835716312</v>
      </c>
      <c r="G321" s="85" t="n">
        <v>22.0934427509878</v>
      </c>
      <c r="H321" s="85" t="n">
        <v>506.6589218</v>
      </c>
      <c r="I321" s="85" t="n">
        <v>23.7608367817359</v>
      </c>
      <c r="J321" s="85" t="n">
        <v>74.5657164283688</v>
      </c>
      <c r="K321" s="85" t="n">
        <v>7.53604893667238</v>
      </c>
    </row>
    <row r="322">
      <c r="A322" s="85" t="s">
        <v>217</v>
      </c>
      <c r="B322" s="85" t="s">
        <v>218</v>
      </c>
      <c r="C322" s="85" t="s">
        <v>17</v>
      </c>
      <c r="D322" s="85" t="n">
        <v>6857.9449821</v>
      </c>
      <c r="E322" s="85" t="n">
        <v>5.90951117413371</v>
      </c>
      <c r="F322" s="85" t="n">
        <v>29.5238134013826</v>
      </c>
      <c r="G322" s="85" t="n">
        <v>5.13605260688638</v>
      </c>
      <c r="H322" s="85" t="n">
        <v>16370.5752936</v>
      </c>
      <c r="I322" s="85" t="n">
        <v>2.87665550314154</v>
      </c>
      <c r="J322" s="85" t="n">
        <v>70.4761865986174</v>
      </c>
      <c r="K322" s="85" t="n">
        <v>2.15159000655085</v>
      </c>
    </row>
    <row r="323">
      <c r="A323" s="85" t="s">
        <v>219</v>
      </c>
      <c r="B323" s="85" t="s">
        <v>220</v>
      </c>
      <c r="C323" s="85" t="s">
        <v>16</v>
      </c>
      <c r="D323" s="85" t="n">
        <v>1357.2324577</v>
      </c>
      <c r="E323" s="85" t="n">
        <v>30.8301361114216</v>
      </c>
      <c r="F323" s="85" t="n">
        <v>28.8518792954706</v>
      </c>
      <c r="G323" s="85" t="n">
        <v>21.2942487922857</v>
      </c>
      <c r="H323" s="85" t="n">
        <v>3346.9063743</v>
      </c>
      <c r="I323" s="85" t="n">
        <v>20.4267272894051</v>
      </c>
      <c r="J323" s="85" t="n">
        <v>71.1481207045294</v>
      </c>
      <c r="K323" s="85" t="n">
        <v>8.6352118616625</v>
      </c>
    </row>
    <row r="324">
      <c r="A324" s="85" t="s">
        <v>219</v>
      </c>
      <c r="B324" s="85" t="s">
        <v>220</v>
      </c>
      <c r="C324" s="85" t="s">
        <v>17</v>
      </c>
      <c r="D324" s="85" t="n">
        <v>30798.2436888</v>
      </c>
      <c r="E324" s="85" t="n">
        <v>5.55391616060627</v>
      </c>
      <c r="F324" s="85" t="n">
        <v>30.5705356390579</v>
      </c>
      <c r="G324" s="85" t="n">
        <v>4.30722645235381</v>
      </c>
      <c r="H324" s="85" t="n">
        <v>69946.6174822</v>
      </c>
      <c r="I324" s="85" t="n">
        <v>2.91303936136264</v>
      </c>
      <c r="J324" s="85" t="n">
        <v>69.4294643609421</v>
      </c>
      <c r="K324" s="85" t="n">
        <v>1.89651786859023</v>
      </c>
    </row>
    <row r="325">
      <c r="A325" s="85" t="s">
        <v>221</v>
      </c>
      <c r="B325" s="85" t="s">
        <v>222</v>
      </c>
      <c r="C325" s="85" t="s">
        <v>16</v>
      </c>
      <c r="D325" s="85" t="n">
        <v>682.4120474</v>
      </c>
      <c r="E325" s="85" t="n">
        <v>25.6957606705684</v>
      </c>
      <c r="F325" s="85" t="n">
        <v>27.4260066757869</v>
      </c>
      <c r="G325" s="85" t="n">
        <v>14.7423267327045</v>
      </c>
      <c r="H325" s="85" t="n">
        <v>1805.7812046</v>
      </c>
      <c r="I325" s="85" t="n">
        <v>20.2100740899778</v>
      </c>
      <c r="J325" s="85" t="n">
        <v>72.5739933242131</v>
      </c>
      <c r="K325" s="85" t="n">
        <v>5.57118511560379</v>
      </c>
    </row>
    <row r="326">
      <c r="A326" s="85" t="s">
        <v>221</v>
      </c>
      <c r="B326" s="85" t="s">
        <v>222</v>
      </c>
      <c r="C326" s="85" t="s">
        <v>17</v>
      </c>
      <c r="D326" s="85" t="n">
        <v>14197.8086861</v>
      </c>
      <c r="E326" s="85" t="n">
        <v>3.92701466683745</v>
      </c>
      <c r="F326" s="85" t="n">
        <v>34.6678607272213</v>
      </c>
      <c r="G326" s="85" t="n">
        <v>3.32263623127712</v>
      </c>
      <c r="H326" s="85" t="n">
        <v>26755.9980625</v>
      </c>
      <c r="I326" s="85" t="n">
        <v>3.00224172059976</v>
      </c>
      <c r="J326" s="85" t="n">
        <v>65.3321392727787</v>
      </c>
      <c r="K326" s="85" t="n">
        <v>1.76312441924168</v>
      </c>
    </row>
    <row r="327">
      <c r="A327" s="85" t="s">
        <v>223</v>
      </c>
      <c r="B327" s="85" t="s">
        <v>224</v>
      </c>
      <c r="C327" s="85" t="s">
        <v>16</v>
      </c>
      <c r="D327" s="85" t="n">
        <v>957.3641814</v>
      </c>
      <c r="E327" s="85" t="n">
        <v>25.2720150268181</v>
      </c>
      <c r="F327" s="85" t="n">
        <v>33.7535228397236</v>
      </c>
      <c r="G327" s="85" t="n">
        <v>14.2318999057112</v>
      </c>
      <c r="H327" s="85" t="n">
        <v>1878.9743719</v>
      </c>
      <c r="I327" s="85" t="n">
        <v>20.843527230908</v>
      </c>
      <c r="J327" s="85" t="n">
        <v>66.2464771602765</v>
      </c>
      <c r="K327" s="85" t="n">
        <v>7.2513555303154</v>
      </c>
    </row>
    <row r="328">
      <c r="A328" s="85" t="s">
        <v>223</v>
      </c>
      <c r="B328" s="85" t="s">
        <v>224</v>
      </c>
      <c r="C328" s="85" t="s">
        <v>17</v>
      </c>
      <c r="D328" s="85" t="n">
        <v>18610.3361082</v>
      </c>
      <c r="E328" s="85" t="n">
        <v>4.9577639927666</v>
      </c>
      <c r="F328" s="85" t="n">
        <v>39.5521433551336</v>
      </c>
      <c r="G328" s="85" t="n">
        <v>2.97163452992987</v>
      </c>
      <c r="H328" s="85" t="n">
        <v>28442.3253395</v>
      </c>
      <c r="I328" s="85" t="n">
        <v>3.52157692157356</v>
      </c>
      <c r="J328" s="85" t="n">
        <v>60.4478566448664</v>
      </c>
      <c r="K328" s="85" t="n">
        <v>1.94439507784985</v>
      </c>
    </row>
    <row r="329">
      <c r="A329" s="85" t="s">
        <v>225</v>
      </c>
      <c r="B329" s="85" t="s">
        <v>226</v>
      </c>
      <c r="C329" s="85" t="s">
        <v>16</v>
      </c>
      <c r="D329" s="85" t="n">
        <v>2871.8560114</v>
      </c>
      <c r="E329" s="85" t="n">
        <v>18.3001772360383</v>
      </c>
      <c r="F329" s="85" t="n">
        <v>33.2499584579262</v>
      </c>
      <c r="G329" s="85" t="n">
        <v>11.1884383276856</v>
      </c>
      <c r="H329" s="85" t="n">
        <v>5765.3157163</v>
      </c>
      <c r="I329" s="85" t="n">
        <v>16.8980704676977</v>
      </c>
      <c r="J329" s="85" t="n">
        <v>66.7500415420738</v>
      </c>
      <c r="K329" s="85" t="n">
        <v>5.57325660044913</v>
      </c>
    </row>
    <row r="330">
      <c r="A330" s="85" t="s">
        <v>225</v>
      </c>
      <c r="B330" s="85" t="s">
        <v>226</v>
      </c>
      <c r="C330" s="85" t="s">
        <v>17</v>
      </c>
      <c r="D330" s="85" t="n">
        <v>35062.1424663</v>
      </c>
      <c r="E330" s="85" t="n">
        <v>3.85846285594918</v>
      </c>
      <c r="F330" s="85" t="n">
        <v>35.263203280807</v>
      </c>
      <c r="G330" s="85" t="n">
        <v>3.17383775396401</v>
      </c>
      <c r="H330" s="85" t="n">
        <v>64367.6858085</v>
      </c>
      <c r="I330" s="85" t="n">
        <v>3.59524391579117</v>
      </c>
      <c r="J330" s="85" t="n">
        <v>64.736796719193</v>
      </c>
      <c r="K330" s="85" t="n">
        <v>1.72884188854452</v>
      </c>
    </row>
    <row r="331">
      <c r="A331" s="85" t="s">
        <v>227</v>
      </c>
      <c r="B331" s="85" t="s">
        <v>228</v>
      </c>
      <c r="C331" s="85" t="s">
        <v>16</v>
      </c>
      <c r="D331" s="85" t="n">
        <v>1550.6676107</v>
      </c>
      <c r="E331" s="85" t="n">
        <v>23.0717822047387</v>
      </c>
      <c r="F331" s="85" t="n">
        <v>33.1381026788169</v>
      </c>
      <c r="G331" s="85" t="n">
        <v>7.44502869714813</v>
      </c>
      <c r="H331" s="85" t="n">
        <v>3128.7421483</v>
      </c>
      <c r="I331" s="85" t="n">
        <v>22.8439596399605</v>
      </c>
      <c r="J331" s="85" t="n">
        <v>66.8618973211831</v>
      </c>
      <c r="K331" s="85" t="n">
        <v>3.68990613933221</v>
      </c>
    </row>
    <row r="332">
      <c r="A332" s="85" t="s">
        <v>227</v>
      </c>
      <c r="B332" s="85" t="s">
        <v>228</v>
      </c>
      <c r="C332" s="85" t="s">
        <v>17</v>
      </c>
      <c r="D332" s="85" t="n">
        <v>7536.7658166</v>
      </c>
      <c r="E332" s="85" t="n">
        <v>6.68594390224389</v>
      </c>
      <c r="F332" s="85" t="n">
        <v>37.1039130219414</v>
      </c>
      <c r="G332" s="85" t="n">
        <v>3.40618992183726</v>
      </c>
      <c r="H332" s="85" t="n">
        <v>12775.8244273</v>
      </c>
      <c r="I332" s="85" t="n">
        <v>5.40336490413923</v>
      </c>
      <c r="J332" s="85" t="n">
        <v>62.8960869780587</v>
      </c>
      <c r="K332" s="85" t="n">
        <v>2.00939328133643</v>
      </c>
    </row>
    <row r="333">
      <c r="A333" s="85" t="s">
        <v>229</v>
      </c>
      <c r="B333" s="85" t="s">
        <v>230</v>
      </c>
      <c r="C333" s="85" t="s">
        <v>16</v>
      </c>
      <c r="D333" s="85" t="n">
        <v>3779.6534855</v>
      </c>
      <c r="E333" s="85" t="n">
        <v>19.657378694952</v>
      </c>
      <c r="F333" s="85" t="n">
        <v>38.68645675118</v>
      </c>
      <c r="G333" s="85" t="n">
        <v>10.6073047777659</v>
      </c>
      <c r="H333" s="85" t="n">
        <v>5990.3120345</v>
      </c>
      <c r="I333" s="85" t="n">
        <v>18.6436593348542</v>
      </c>
      <c r="J333" s="85" t="n">
        <v>61.31354324882</v>
      </c>
      <c r="K333" s="85" t="n">
        <v>6.69279600864567</v>
      </c>
    </row>
    <row r="334">
      <c r="A334" s="85" t="s">
        <v>229</v>
      </c>
      <c r="B334" s="85" t="s">
        <v>230</v>
      </c>
      <c r="C334" s="85" t="s">
        <v>17</v>
      </c>
      <c r="D334" s="85" t="n">
        <v>56162.1834307</v>
      </c>
      <c r="E334" s="85" t="n">
        <v>4.86319411111816</v>
      </c>
      <c r="F334" s="85" t="n">
        <v>38.7854933334657</v>
      </c>
      <c r="G334" s="85" t="n">
        <v>3.30713381698107</v>
      </c>
      <c r="H334" s="85" t="n">
        <v>88639.8510512</v>
      </c>
      <c r="I334" s="85" t="n">
        <v>3.43802677203696</v>
      </c>
      <c r="J334" s="85" t="n">
        <v>61.2145066665343</v>
      </c>
      <c r="K334" s="85" t="n">
        <v>2.09539900909668</v>
      </c>
    </row>
    <row r="335">
      <c r="A335" s="85" t="s">
        <v>231</v>
      </c>
      <c r="B335" s="85" t="s">
        <v>232</v>
      </c>
      <c r="C335" s="85" t="s">
        <v>16</v>
      </c>
      <c r="D335" s="85" t="n">
        <v>4299.3721057</v>
      </c>
      <c r="E335" s="85" t="n">
        <v>18.475484781702</v>
      </c>
      <c r="F335" s="85" t="n">
        <v>31.4976795792755</v>
      </c>
      <c r="G335" s="85" t="n">
        <v>9.37294781157836</v>
      </c>
      <c r="H335" s="85" t="n">
        <v>9350.4337312</v>
      </c>
      <c r="I335" s="85" t="n">
        <v>15.5617239668164</v>
      </c>
      <c r="J335" s="85" t="n">
        <v>68.5023204207245</v>
      </c>
      <c r="K335" s="85" t="n">
        <v>4.30972418261395</v>
      </c>
    </row>
    <row r="336">
      <c r="A336" s="85" t="s">
        <v>231</v>
      </c>
      <c r="B336" s="85" t="s">
        <v>232</v>
      </c>
      <c r="C336" s="85" t="s">
        <v>17</v>
      </c>
      <c r="D336" s="85" t="n">
        <v>77858.4965697</v>
      </c>
      <c r="E336" s="85" t="n">
        <v>4.23684051100073</v>
      </c>
      <c r="F336" s="85" t="n">
        <v>44.909590275888</v>
      </c>
      <c r="G336" s="85" t="n">
        <v>3.24005464077208</v>
      </c>
      <c r="H336" s="85" t="n">
        <v>95508.6975895</v>
      </c>
      <c r="I336" s="85" t="n">
        <v>3.74744349281432</v>
      </c>
      <c r="J336" s="85" t="n">
        <v>55.090409724112</v>
      </c>
      <c r="K336" s="85" t="n">
        <v>2.64128597186448</v>
      </c>
    </row>
    <row r="337">
      <c r="A337" s="85" t="s">
        <v>233</v>
      </c>
      <c r="B337" s="85" t="s">
        <v>234</v>
      </c>
      <c r="C337" s="85" t="s">
        <v>16</v>
      </c>
      <c r="D337" s="85" t="n">
        <v>3716.1541866</v>
      </c>
      <c r="E337" s="85" t="n">
        <v>24.3407533570122</v>
      </c>
      <c r="F337" s="85" t="n">
        <v>35.7739052770561</v>
      </c>
      <c r="G337" s="85" t="n">
        <v>9.16142043014791</v>
      </c>
      <c r="H337" s="85" t="n">
        <v>6671.7365338</v>
      </c>
      <c r="I337" s="85" t="n">
        <v>21.6039626943557</v>
      </c>
      <c r="J337" s="85" t="n">
        <v>64.2260947229439</v>
      </c>
      <c r="K337" s="85" t="n">
        <v>5.10290697395178</v>
      </c>
    </row>
    <row r="338">
      <c r="A338" s="85" t="s">
        <v>233</v>
      </c>
      <c r="B338" s="85" t="s">
        <v>234</v>
      </c>
      <c r="C338" s="85" t="s">
        <v>17</v>
      </c>
      <c r="D338" s="85" t="n">
        <v>36182.3926767</v>
      </c>
      <c r="E338" s="85" t="n">
        <v>4.81629097253363</v>
      </c>
      <c r="F338" s="85" t="n">
        <v>36.5947758073382</v>
      </c>
      <c r="G338" s="85" t="n">
        <v>3.34925951680089</v>
      </c>
      <c r="H338" s="85" t="n">
        <v>62690.7166086</v>
      </c>
      <c r="I338" s="85" t="n">
        <v>3.65936529107919</v>
      </c>
      <c r="J338" s="85" t="n">
        <v>63.4052241926618</v>
      </c>
      <c r="K338" s="85" t="n">
        <v>1.9330489356129</v>
      </c>
    </row>
    <row r="339">
      <c r="A339" s="85" t="s">
        <v>235</v>
      </c>
      <c r="B339" s="85" t="s">
        <v>236</v>
      </c>
      <c r="C339" s="85" t="s">
        <v>16</v>
      </c>
      <c r="D339" s="85" t="n">
        <v>3260.9714534</v>
      </c>
      <c r="E339" s="85" t="n">
        <v>18.3060820470992</v>
      </c>
      <c r="F339" s="85" t="n">
        <v>36.1602842174447</v>
      </c>
      <c r="G339" s="85" t="n">
        <v>11.8695616396365</v>
      </c>
      <c r="H339" s="85" t="n">
        <v>5757.1309315</v>
      </c>
      <c r="I339" s="85" t="n">
        <v>15.249562333178</v>
      </c>
      <c r="J339" s="85" t="n">
        <v>63.8397157825553</v>
      </c>
      <c r="K339" s="85" t="n">
        <v>6.72319287710581</v>
      </c>
    </row>
    <row r="340">
      <c r="A340" s="85" t="s">
        <v>235</v>
      </c>
      <c r="B340" s="85" t="s">
        <v>236</v>
      </c>
      <c r="C340" s="85" t="s">
        <v>17</v>
      </c>
      <c r="D340" s="85" t="n">
        <v>26124.926993</v>
      </c>
      <c r="E340" s="85" t="n">
        <v>5.32355737081155</v>
      </c>
      <c r="F340" s="85" t="n">
        <v>34.506620422095</v>
      </c>
      <c r="G340" s="85" t="n">
        <v>3.99531383143839</v>
      </c>
      <c r="H340" s="85" t="n">
        <v>49584.970625</v>
      </c>
      <c r="I340" s="85" t="n">
        <v>2.73775836507996</v>
      </c>
      <c r="J340" s="85" t="n">
        <v>65.493379577905</v>
      </c>
      <c r="K340" s="85" t="n">
        <v>2.10501853373743</v>
      </c>
    </row>
    <row r="341">
      <c r="A341" s="85" t="s">
        <v>237</v>
      </c>
      <c r="B341" s="85" t="s">
        <v>238</v>
      </c>
      <c r="C341" s="85" t="s">
        <v>16</v>
      </c>
      <c r="D341" s="85" t="n">
        <v>383.8448845</v>
      </c>
      <c r="E341" s="85" t="n">
        <v>18.6423998717212</v>
      </c>
      <c r="F341" s="85" t="n">
        <v>37.0445259808925</v>
      </c>
      <c r="G341" s="85" t="n">
        <v>10.9535002554663</v>
      </c>
      <c r="H341" s="85" t="n">
        <v>652.3267882</v>
      </c>
      <c r="I341" s="85" t="n">
        <v>15.7714357156091</v>
      </c>
      <c r="J341" s="85" t="n">
        <v>62.9554740191075</v>
      </c>
      <c r="K341" s="85" t="n">
        <v>6.44530489393475</v>
      </c>
    </row>
    <row r="342">
      <c r="A342" s="85" t="s">
        <v>237</v>
      </c>
      <c r="B342" s="85" t="s">
        <v>238</v>
      </c>
      <c r="C342" s="85" t="s">
        <v>17</v>
      </c>
      <c r="D342" s="85" t="n">
        <v>3912.5567132</v>
      </c>
      <c r="E342" s="85" t="n">
        <v>5.13008661824917</v>
      </c>
      <c r="F342" s="85" t="n">
        <v>31.827961864019</v>
      </c>
      <c r="G342" s="85" t="n">
        <v>3.7372229780691</v>
      </c>
      <c r="H342" s="85" t="n">
        <v>8380.2716178</v>
      </c>
      <c r="I342" s="85" t="n">
        <v>3.44462834288572</v>
      </c>
      <c r="J342" s="85" t="n">
        <v>68.172038135981</v>
      </c>
      <c r="K342" s="85" t="n">
        <v>1.74482373823203</v>
      </c>
    </row>
    <row r="343">
      <c r="A343" s="85" t="s">
        <v>239</v>
      </c>
      <c r="B343" s="85" t="s">
        <v>240</v>
      </c>
      <c r="C343" s="85" t="s">
        <v>16</v>
      </c>
      <c r="D343" s="85" t="n">
        <v>130.099246</v>
      </c>
      <c r="E343" s="85" t="n">
        <v>32.289011572543</v>
      </c>
      <c r="F343" s="85" t="n">
        <v>29.4378313931457</v>
      </c>
      <c r="G343" s="85" t="n">
        <v>16.2953123429124</v>
      </c>
      <c r="H343" s="85" t="n">
        <v>311.8465083</v>
      </c>
      <c r="I343" s="85" t="n">
        <v>22.8610577543323</v>
      </c>
      <c r="J343" s="85" t="n">
        <v>70.5621686068543</v>
      </c>
      <c r="K343" s="85" t="n">
        <v>6.79824141916615</v>
      </c>
    </row>
    <row r="344">
      <c r="A344" s="85" t="s">
        <v>239</v>
      </c>
      <c r="B344" s="85" t="s">
        <v>240</v>
      </c>
      <c r="C344" s="85" t="s">
        <v>17</v>
      </c>
      <c r="D344" s="85" t="n">
        <v>3429.3851235</v>
      </c>
      <c r="E344" s="85" t="n">
        <v>8.16640303294683</v>
      </c>
      <c r="F344" s="85" t="n">
        <v>33.4148591744617</v>
      </c>
      <c r="G344" s="85" t="n">
        <v>4.93238954245846</v>
      </c>
      <c r="H344" s="85" t="n">
        <v>6833.6691231</v>
      </c>
      <c r="I344" s="85" t="n">
        <v>3.95784699880868</v>
      </c>
      <c r="J344" s="85" t="n">
        <v>66.5851408255383</v>
      </c>
      <c r="K344" s="85" t="n">
        <v>2.47525348615953</v>
      </c>
    </row>
    <row r="345">
      <c r="A345" s="85" t="s">
        <v>241</v>
      </c>
      <c r="B345" s="85" t="s">
        <v>242</v>
      </c>
      <c r="C345" s="85" t="s">
        <v>16</v>
      </c>
      <c r="D345" s="85" t="n">
        <v>353.8571195</v>
      </c>
      <c r="E345" s="85" t="n">
        <v>23.5041991534815</v>
      </c>
      <c r="F345" s="85" t="n">
        <v>38.9035834154255</v>
      </c>
      <c r="G345" s="85" t="n">
        <v>13.7217995004164</v>
      </c>
      <c r="H345" s="85" t="n">
        <v>555.7174966</v>
      </c>
      <c r="I345" s="85" t="n">
        <v>17.5711276626467</v>
      </c>
      <c r="J345" s="85" t="n">
        <v>61.0964165845745</v>
      </c>
      <c r="K345" s="85" t="n">
        <v>8.7374546874648</v>
      </c>
    </row>
    <row r="346">
      <c r="A346" s="85" t="s">
        <v>241</v>
      </c>
      <c r="B346" s="85" t="s">
        <v>242</v>
      </c>
      <c r="C346" s="85" t="s">
        <v>17</v>
      </c>
      <c r="D346" s="85" t="n">
        <v>5431.4424313</v>
      </c>
      <c r="E346" s="85" t="n">
        <v>5.87435565276831</v>
      </c>
      <c r="F346" s="85" t="n">
        <v>36.3199674429911</v>
      </c>
      <c r="G346" s="85" t="n">
        <v>4.29158680868903</v>
      </c>
      <c r="H346" s="85" t="n">
        <v>9522.9829542</v>
      </c>
      <c r="I346" s="85" t="n">
        <v>3.79048625079291</v>
      </c>
      <c r="J346" s="85" t="n">
        <v>63.6800325570089</v>
      </c>
      <c r="K346" s="85" t="n">
        <v>2.44771063882253</v>
      </c>
    </row>
    <row r="347">
      <c r="A347" s="85" t="s">
        <v>243</v>
      </c>
      <c r="B347" s="85" t="s">
        <v>244</v>
      </c>
      <c r="C347" s="85" t="s">
        <v>16</v>
      </c>
      <c r="D347" s="85" t="n">
        <v>354.4360316</v>
      </c>
      <c r="E347" s="85" t="n">
        <v>24.0897060850712</v>
      </c>
      <c r="F347" s="85" t="n">
        <v>25.7863534885189</v>
      </c>
      <c r="G347" s="85" t="n">
        <v>15.4071651755955</v>
      </c>
      <c r="H347" s="85" t="n">
        <v>1020.0740625</v>
      </c>
      <c r="I347" s="85" t="n">
        <v>16.9739053055626</v>
      </c>
      <c r="J347" s="85" t="n">
        <v>74.2136465114811</v>
      </c>
      <c r="K347" s="85" t="n">
        <v>5.35339019370841</v>
      </c>
    </row>
    <row r="348">
      <c r="A348" s="85" t="s">
        <v>243</v>
      </c>
      <c r="B348" s="85" t="s">
        <v>244</v>
      </c>
      <c r="C348" s="85" t="s">
        <v>17</v>
      </c>
      <c r="D348" s="85" t="n">
        <v>5371.6693415</v>
      </c>
      <c r="E348" s="85" t="n">
        <v>4.49254796003217</v>
      </c>
      <c r="F348" s="85" t="n">
        <v>35.2738148925378</v>
      </c>
      <c r="G348" s="85" t="n">
        <v>4.1660250917978</v>
      </c>
      <c r="H348" s="85" t="n">
        <v>9856.8205677</v>
      </c>
      <c r="I348" s="85" t="n">
        <v>3.88854607017143</v>
      </c>
      <c r="J348" s="85" t="n">
        <v>64.7261851074622</v>
      </c>
      <c r="K348" s="85" t="n">
        <v>2.27035777995823</v>
      </c>
    </row>
    <row r="349">
      <c r="A349" s="85" t="s">
        <v>245</v>
      </c>
      <c r="B349" s="85" t="s">
        <v>246</v>
      </c>
      <c r="C349" s="85" t="s">
        <v>16</v>
      </c>
      <c r="D349" s="85" t="n">
        <v>238.7947566</v>
      </c>
      <c r="E349" s="85" t="n">
        <v>40.5595943844068</v>
      </c>
      <c r="F349" s="85" t="n">
        <v>37.6894481407775</v>
      </c>
      <c r="G349" s="85" t="n">
        <v>12.6877630943893</v>
      </c>
      <c r="H349" s="85" t="n">
        <v>394.7904201</v>
      </c>
      <c r="I349" s="85" t="n">
        <v>32.909879001809</v>
      </c>
      <c r="J349" s="85" t="n">
        <v>62.3105518592225</v>
      </c>
      <c r="K349" s="85" t="n">
        <v>7.67437897595315</v>
      </c>
    </row>
    <row r="350">
      <c r="A350" s="85" t="s">
        <v>245</v>
      </c>
      <c r="B350" s="85" t="s">
        <v>246</v>
      </c>
      <c r="C350" s="85" t="s">
        <v>17</v>
      </c>
      <c r="D350" s="85" t="n">
        <v>13447.4664166</v>
      </c>
      <c r="E350" s="85" t="n">
        <v>4.89843983316124</v>
      </c>
      <c r="F350" s="85" t="n">
        <v>39.2530316615813</v>
      </c>
      <c r="G350" s="85" t="n">
        <v>3.26691572837978</v>
      </c>
      <c r="H350" s="85" t="n">
        <v>20810.9484048</v>
      </c>
      <c r="I350" s="85" t="n">
        <v>4.29886366435803</v>
      </c>
      <c r="J350" s="85" t="n">
        <v>60.7469683384187</v>
      </c>
      <c r="K350" s="85" t="n">
        <v>2.11099170920613</v>
      </c>
    </row>
    <row r="351">
      <c r="A351" s="85" t="s">
        <v>247</v>
      </c>
      <c r="B351" s="85" t="s">
        <v>248</v>
      </c>
      <c r="C351" s="85" t="s">
        <v>16</v>
      </c>
      <c r="D351" s="85" t="n">
        <v>465.9704684</v>
      </c>
      <c r="E351" s="85" t="n">
        <v>25.7059679664632</v>
      </c>
      <c r="F351" s="85" t="n">
        <v>25.657914883342</v>
      </c>
      <c r="G351" s="85" t="n">
        <v>20.6284174522411</v>
      </c>
      <c r="H351" s="85" t="n">
        <v>1350.1181363</v>
      </c>
      <c r="I351" s="85" t="n">
        <v>21.6528000075317</v>
      </c>
      <c r="J351" s="85" t="n">
        <v>74.342085116658</v>
      </c>
      <c r="K351" s="85" t="n">
        <v>7.11954982614623</v>
      </c>
    </row>
    <row r="352">
      <c r="A352" s="85" t="s">
        <v>247</v>
      </c>
      <c r="B352" s="85" t="s">
        <v>248</v>
      </c>
      <c r="C352" s="85" t="s">
        <v>17</v>
      </c>
      <c r="D352" s="85" t="n">
        <v>11151.4284326</v>
      </c>
      <c r="E352" s="85" t="n">
        <v>5.14112168579024</v>
      </c>
      <c r="F352" s="85" t="n">
        <v>31.4205186460125</v>
      </c>
      <c r="G352" s="85" t="n">
        <v>4.09752962799968</v>
      </c>
      <c r="H352" s="85" t="n">
        <v>24339.4829627</v>
      </c>
      <c r="I352" s="85" t="n">
        <v>2.82150094096158</v>
      </c>
      <c r="J352" s="85" t="n">
        <v>68.5794813539875</v>
      </c>
      <c r="K352" s="85" t="n">
        <v>1.87733274643184</v>
      </c>
    </row>
    <row r="353">
      <c r="A353" s="85" t="s">
        <v>249</v>
      </c>
      <c r="B353" s="85" t="s">
        <v>250</v>
      </c>
      <c r="C353" s="85" t="s">
        <v>16</v>
      </c>
      <c r="D353" s="85" t="n">
        <v>298.3415585</v>
      </c>
      <c r="E353" s="85" t="n">
        <v>33.2768782118866</v>
      </c>
      <c r="F353" s="85" t="n">
        <v>26.8670034148213</v>
      </c>
      <c r="G353" s="85" t="n">
        <v>23.1652393124585</v>
      </c>
      <c r="H353" s="85" t="n">
        <v>812.0969742</v>
      </c>
      <c r="I353" s="85" t="n">
        <v>17.9780597282535</v>
      </c>
      <c r="J353" s="85" t="n">
        <v>73.1329965851787</v>
      </c>
      <c r="K353" s="85" t="n">
        <v>8.51025655687555</v>
      </c>
    </row>
    <row r="354">
      <c r="A354" s="85" t="s">
        <v>249</v>
      </c>
      <c r="B354" s="85" t="s">
        <v>250</v>
      </c>
      <c r="C354" s="85" t="s">
        <v>17</v>
      </c>
      <c r="D354" s="85" t="n">
        <v>10657.422587</v>
      </c>
      <c r="E354" s="85" t="n">
        <v>5.74222014135902</v>
      </c>
      <c r="F354" s="85" t="n">
        <v>31.5433773821203</v>
      </c>
      <c r="G354" s="85" t="n">
        <v>4.60701295505052</v>
      </c>
      <c r="H354" s="85" t="n">
        <v>23129.1388769</v>
      </c>
      <c r="I354" s="85" t="n">
        <v>3.32093428644297</v>
      </c>
      <c r="J354" s="85" t="n">
        <v>68.4566226178797</v>
      </c>
      <c r="K354" s="85" t="n">
        <v>2.12281504240498</v>
      </c>
    </row>
    <row r="355">
      <c r="A355" s="85" t="s">
        <v>251</v>
      </c>
      <c r="B355" s="85" t="s">
        <v>252</v>
      </c>
      <c r="C355" s="85" t="s">
        <v>16</v>
      </c>
      <c r="D355" s="85" t="n">
        <v>549.9993624</v>
      </c>
      <c r="E355" s="85" t="n">
        <v>23.6690690791287</v>
      </c>
      <c r="F355" s="85" t="n">
        <v>33.5308066638745</v>
      </c>
      <c r="G355" s="85" t="n">
        <v>15.0524256383775</v>
      </c>
      <c r="H355" s="85" t="n">
        <v>1090.2813738</v>
      </c>
      <c r="I355" s="85" t="n">
        <v>16.6160357188436</v>
      </c>
      <c r="J355" s="85" t="n">
        <v>66.4691933361255</v>
      </c>
      <c r="K355" s="85" t="n">
        <v>7.5932916975611</v>
      </c>
    </row>
    <row r="356">
      <c r="A356" s="85" t="s">
        <v>251</v>
      </c>
      <c r="B356" s="85" t="s">
        <v>252</v>
      </c>
      <c r="C356" s="85" t="s">
        <v>17</v>
      </c>
      <c r="D356" s="85" t="n">
        <v>7947.576813</v>
      </c>
      <c r="E356" s="85" t="n">
        <v>5.69410457174226</v>
      </c>
      <c r="F356" s="85" t="n">
        <v>31.9465652323715</v>
      </c>
      <c r="G356" s="85" t="n">
        <v>4.12621065078399</v>
      </c>
      <c r="H356" s="85" t="n">
        <v>16930.142451</v>
      </c>
      <c r="I356" s="85" t="n">
        <v>2.96593768415952</v>
      </c>
      <c r="J356" s="85" t="n">
        <v>68.0534347676285</v>
      </c>
      <c r="K356" s="85" t="n">
        <v>1.9369816992761</v>
      </c>
    </row>
    <row r="357">
      <c r="A357" s="85" t="s">
        <v>253</v>
      </c>
      <c r="B357" s="85" t="s">
        <v>254</v>
      </c>
      <c r="C357" s="85" t="s">
        <v>16</v>
      </c>
      <c r="D357" s="85" t="n">
        <v>617.9239355</v>
      </c>
      <c r="E357" s="85" t="n">
        <v>26.6245791479713</v>
      </c>
      <c r="F357" s="85" t="n">
        <v>33.4381637314786</v>
      </c>
      <c r="G357" s="85" t="n">
        <v>17.0604135253981</v>
      </c>
      <c r="H357" s="85" t="n">
        <v>1230.0361991</v>
      </c>
      <c r="I357" s="85" t="n">
        <v>17.3755275204446</v>
      </c>
      <c r="J357" s="85" t="n">
        <v>66.5618362685214</v>
      </c>
      <c r="K357" s="85" t="n">
        <v>8.57051026188083</v>
      </c>
    </row>
    <row r="358">
      <c r="A358" s="85" t="s">
        <v>253</v>
      </c>
      <c r="B358" s="85" t="s">
        <v>254</v>
      </c>
      <c r="C358" s="85" t="s">
        <v>17</v>
      </c>
      <c r="D358" s="85" t="n">
        <v>9223.9653351</v>
      </c>
      <c r="E358" s="85" t="n">
        <v>5.96852926203633</v>
      </c>
      <c r="F358" s="85" t="n">
        <v>29.9634660540358</v>
      </c>
      <c r="G358" s="85" t="n">
        <v>4.48096401655131</v>
      </c>
      <c r="H358" s="85" t="n">
        <v>21560.0745302</v>
      </c>
      <c r="I358" s="85" t="n">
        <v>3.91717300086428</v>
      </c>
      <c r="J358" s="85" t="n">
        <v>70.0365339459642</v>
      </c>
      <c r="K358" s="85" t="n">
        <v>1.91707392748592</v>
      </c>
    </row>
    <row r="359">
      <c r="A359" s="85" t="s">
        <v>255</v>
      </c>
      <c r="B359" s="85" t="s">
        <v>256</v>
      </c>
      <c r="C359" s="85" t="s">
        <v>16</v>
      </c>
      <c r="D359" s="85" t="n">
        <v>234.9177562</v>
      </c>
      <c r="E359" s="85" t="n">
        <v>33.4082929220854</v>
      </c>
      <c r="F359" s="85" t="n">
        <v>25.2584731138754</v>
      </c>
      <c r="G359" s="85" t="n">
        <v>27.2561251470729</v>
      </c>
      <c r="H359" s="85" t="n">
        <v>695.1374975</v>
      </c>
      <c r="I359" s="85" t="n">
        <v>20.9029367369166</v>
      </c>
      <c r="J359" s="85" t="n">
        <v>74.7415268861246</v>
      </c>
      <c r="K359" s="85" t="n">
        <v>9.21105218073316</v>
      </c>
    </row>
    <row r="360">
      <c r="A360" s="85" t="s">
        <v>255</v>
      </c>
      <c r="B360" s="85" t="s">
        <v>256</v>
      </c>
      <c r="C360" s="85" t="s">
        <v>17</v>
      </c>
      <c r="D360" s="85" t="n">
        <v>8526.0144752</v>
      </c>
      <c r="E360" s="85" t="n">
        <v>5.22684673848668</v>
      </c>
      <c r="F360" s="85" t="n">
        <v>33.6664682158119</v>
      </c>
      <c r="G360" s="85" t="n">
        <v>3.77945573080032</v>
      </c>
      <c r="H360" s="85" t="n">
        <v>16798.9302756</v>
      </c>
      <c r="I360" s="85" t="n">
        <v>3.19397858611675</v>
      </c>
      <c r="J360" s="85" t="n">
        <v>66.3335317841881</v>
      </c>
      <c r="K360" s="85" t="n">
        <v>1.91819917938377</v>
      </c>
    </row>
    <row r="361">
      <c r="A361" s="85" t="s">
        <v>257</v>
      </c>
      <c r="B361" s="85" t="s">
        <v>258</v>
      </c>
      <c r="C361" s="85" t="s">
        <v>16</v>
      </c>
      <c r="D361" s="85" t="n">
        <v>339.3678266</v>
      </c>
      <c r="E361" s="85" t="n">
        <v>25.983728608936</v>
      </c>
      <c r="F361" s="85" t="n">
        <v>36.9721737289027</v>
      </c>
      <c r="G361" s="85" t="n">
        <v>10.3709750072913</v>
      </c>
      <c r="H361" s="85" t="n">
        <v>578.5328332</v>
      </c>
      <c r="I361" s="85" t="n">
        <v>22.2503378135386</v>
      </c>
      <c r="J361" s="85" t="n">
        <v>63.0278262710973</v>
      </c>
      <c r="K361" s="85" t="n">
        <v>6.08362230451084</v>
      </c>
    </row>
    <row r="362">
      <c r="A362" s="85" t="s">
        <v>257</v>
      </c>
      <c r="B362" s="85" t="s">
        <v>258</v>
      </c>
      <c r="C362" s="85" t="s">
        <v>17</v>
      </c>
      <c r="D362" s="85" t="n">
        <v>7114.8517066</v>
      </c>
      <c r="E362" s="85" t="n">
        <v>4.23117343916318</v>
      </c>
      <c r="F362" s="85" t="n">
        <v>33.7643231093115</v>
      </c>
      <c r="G362" s="85" t="n">
        <v>3.02160359733795</v>
      </c>
      <c r="H362" s="85" t="n">
        <v>13957.247632</v>
      </c>
      <c r="I362" s="85" t="n">
        <v>2.55584486178377</v>
      </c>
      <c r="J362" s="85" t="n">
        <v>66.2356768906885</v>
      </c>
      <c r="K362" s="85" t="n">
        <v>1.54029376550569</v>
      </c>
    </row>
    <row r="363">
      <c r="A363" s="85" t="s">
        <v>259</v>
      </c>
      <c r="B363" s="85" t="s">
        <v>260</v>
      </c>
      <c r="C363" s="85" t="s">
        <v>16</v>
      </c>
      <c r="D363" s="85" t="n">
        <v>506.3246623</v>
      </c>
      <c r="E363" s="85" t="n">
        <v>31.5623491538377</v>
      </c>
      <c r="F363" s="85" t="n">
        <v>48.986498284592</v>
      </c>
      <c r="G363" s="85" t="n">
        <v>16.800260678756</v>
      </c>
      <c r="H363" s="85" t="n">
        <v>527.2757787</v>
      </c>
      <c r="I363" s="85" t="n">
        <v>28.2421032662384</v>
      </c>
      <c r="J363" s="85" t="n">
        <v>51.013501715408</v>
      </c>
      <c r="K363" s="85" t="n">
        <v>16.132708268329</v>
      </c>
    </row>
    <row r="364">
      <c r="A364" s="85" t="s">
        <v>259</v>
      </c>
      <c r="B364" s="85" t="s">
        <v>260</v>
      </c>
      <c r="C364" s="85" t="s">
        <v>17</v>
      </c>
      <c r="D364" s="85" t="n">
        <v>15459.2404063</v>
      </c>
      <c r="E364" s="85" t="n">
        <v>4.347241167239</v>
      </c>
      <c r="F364" s="85" t="n">
        <v>39.4374418510702</v>
      </c>
      <c r="G364" s="85" t="n">
        <v>3.29738383762958</v>
      </c>
      <c r="H364" s="85" t="n">
        <v>23740.1591508</v>
      </c>
      <c r="I364" s="85" t="n">
        <v>3.17187568438302</v>
      </c>
      <c r="J364" s="85" t="n">
        <v>60.5625581489298</v>
      </c>
      <c r="K364" s="85" t="n">
        <v>2.14720757068076</v>
      </c>
    </row>
    <row r="365">
      <c r="A365" s="85" t="s">
        <v>261</v>
      </c>
      <c r="B365" s="85" t="s">
        <v>262</v>
      </c>
      <c r="C365" s="85" t="s">
        <v>16</v>
      </c>
      <c r="D365" s="85" t="n">
        <v>187.8992679</v>
      </c>
      <c r="E365" s="85" t="n">
        <v>43.4347339414657</v>
      </c>
      <c r="F365" s="85" t="n">
        <v>21.783382829387</v>
      </c>
      <c r="G365" s="85" t="n">
        <v>34.1807732511413</v>
      </c>
      <c r="H365" s="85" t="n">
        <v>674.6814863</v>
      </c>
      <c r="I365" s="85" t="n">
        <v>27.5188964163656</v>
      </c>
      <c r="J365" s="85" t="n">
        <v>78.216617170613</v>
      </c>
      <c r="K365" s="85" t="n">
        <v>9.5193693625225</v>
      </c>
    </row>
    <row r="366">
      <c r="A366" s="85" t="s">
        <v>261</v>
      </c>
      <c r="B366" s="85" t="s">
        <v>262</v>
      </c>
      <c r="C366" s="85" t="s">
        <v>17</v>
      </c>
      <c r="D366" s="85" t="n">
        <v>15045.9162064</v>
      </c>
      <c r="E366" s="85" t="n">
        <v>4.17666325102234</v>
      </c>
      <c r="F366" s="85" t="n">
        <v>36.0974181712008</v>
      </c>
      <c r="G366" s="85" t="n">
        <v>3.44557327790837</v>
      </c>
      <c r="H366" s="85" t="n">
        <v>26635.5030437</v>
      </c>
      <c r="I366" s="85" t="n">
        <v>3.13394507901801</v>
      </c>
      <c r="J366" s="85" t="n">
        <v>63.9025818287992</v>
      </c>
      <c r="K366" s="85" t="n">
        <v>1.94634232127568</v>
      </c>
    </row>
    <row r="367">
      <c r="A367" s="85" t="s">
        <v>263</v>
      </c>
      <c r="B367" s="85" t="s">
        <v>264</v>
      </c>
      <c r="C367" s="85" t="s">
        <v>16</v>
      </c>
      <c r="D367" s="85" t="n">
        <v>348.1323131</v>
      </c>
      <c r="E367" s="85" t="n">
        <v>26.8114704952795</v>
      </c>
      <c r="F367" s="85" t="n">
        <v>43.9199722241006</v>
      </c>
      <c r="G367" s="85" t="n">
        <v>16.9059723301511</v>
      </c>
      <c r="H367" s="85" t="n">
        <v>444.5191743</v>
      </c>
      <c r="I367" s="85" t="n">
        <v>24.9467817222674</v>
      </c>
      <c r="J367" s="85" t="n">
        <v>56.0800277758994</v>
      </c>
      <c r="K367" s="85" t="n">
        <v>13.2401830849439</v>
      </c>
    </row>
    <row r="368">
      <c r="A368" s="85" t="s">
        <v>263</v>
      </c>
      <c r="B368" s="85" t="s">
        <v>264</v>
      </c>
      <c r="C368" s="85" t="s">
        <v>17</v>
      </c>
      <c r="D368" s="85" t="n">
        <v>15156.5955703</v>
      </c>
      <c r="E368" s="85" t="n">
        <v>3.80765004453064</v>
      </c>
      <c r="F368" s="85" t="n">
        <v>39.9569132024211</v>
      </c>
      <c r="G368" s="85" t="n">
        <v>2.87945425119884</v>
      </c>
      <c r="H368" s="85" t="n">
        <v>22775.752941</v>
      </c>
      <c r="I368" s="85" t="n">
        <v>2.47653950577501</v>
      </c>
      <c r="J368" s="85" t="n">
        <v>60.0430867975789</v>
      </c>
      <c r="K368" s="85" t="n">
        <v>1.9161923498932</v>
      </c>
    </row>
    <row r="369">
      <c r="A369" s="85" t="s">
        <v>265</v>
      </c>
      <c r="B369" s="85" t="s">
        <v>266</v>
      </c>
      <c r="C369" s="85" t="s">
        <v>16</v>
      </c>
      <c r="D369" s="85" t="n">
        <v>50.1920055</v>
      </c>
      <c r="E369" s="85" t="n">
        <v>43.2921013819859</v>
      </c>
      <c r="F369" s="85" t="n">
        <v>28.9225105148731</v>
      </c>
      <c r="G369" s="85" t="n">
        <v>29.1270923586534</v>
      </c>
      <c r="H369" s="85" t="n">
        <v>123.3475822</v>
      </c>
      <c r="I369" s="85" t="n">
        <v>39.088452140312</v>
      </c>
      <c r="J369" s="85" t="n">
        <v>71.0774894851269</v>
      </c>
      <c r="K369" s="85" t="n">
        <v>11.8522564754783</v>
      </c>
    </row>
    <row r="370">
      <c r="A370" s="85" t="s">
        <v>265</v>
      </c>
      <c r="B370" s="85" t="s">
        <v>266</v>
      </c>
      <c r="C370" s="85" t="s">
        <v>17</v>
      </c>
      <c r="D370" s="85" t="n">
        <v>3390.4978723</v>
      </c>
      <c r="E370" s="85" t="n">
        <v>4.72704959217052</v>
      </c>
      <c r="F370" s="85" t="n">
        <v>33.6543867615071</v>
      </c>
      <c r="G370" s="85" t="n">
        <v>3.95885730991497</v>
      </c>
      <c r="H370" s="85" t="n">
        <v>6683.962543</v>
      </c>
      <c r="I370" s="85" t="n">
        <v>3.58877653748467</v>
      </c>
      <c r="J370" s="85" t="n">
        <v>66.3456132384929</v>
      </c>
      <c r="K370" s="85" t="n">
        <v>2.00816464779013</v>
      </c>
    </row>
    <row r="371">
      <c r="A371" s="85" t="s">
        <v>267</v>
      </c>
      <c r="B371" s="85" t="s">
        <v>268</v>
      </c>
      <c r="C371" s="85" t="s">
        <v>16</v>
      </c>
      <c r="D371" s="85" t="n">
        <v>2101.4203623</v>
      </c>
      <c r="E371" s="85" t="n">
        <v>27.1795169047114</v>
      </c>
      <c r="F371" s="85" t="n">
        <v>29.1454897229519</v>
      </c>
      <c r="G371" s="85" t="n">
        <v>17.925390660451</v>
      </c>
      <c r="H371" s="85" t="n">
        <v>5108.6844679</v>
      </c>
      <c r="I371" s="85" t="n">
        <v>18.4165976962734</v>
      </c>
      <c r="J371" s="85" t="n">
        <v>70.8545102770481</v>
      </c>
      <c r="K371" s="85" t="n">
        <v>7.37347964485625</v>
      </c>
    </row>
    <row r="372">
      <c r="A372" s="85" t="s">
        <v>267</v>
      </c>
      <c r="B372" s="85" t="s">
        <v>268</v>
      </c>
      <c r="C372" s="85" t="s">
        <v>17</v>
      </c>
      <c r="D372" s="85" t="n">
        <v>49992.2585178</v>
      </c>
      <c r="E372" s="85" t="n">
        <v>5.30220922303805</v>
      </c>
      <c r="F372" s="85" t="n">
        <v>34.5126713473689</v>
      </c>
      <c r="G372" s="85" t="n">
        <v>3.82879634774506</v>
      </c>
      <c r="H372" s="85" t="n">
        <v>94859.6366445</v>
      </c>
      <c r="I372" s="85" t="n">
        <v>3.75583005426208</v>
      </c>
      <c r="J372" s="85" t="n">
        <v>65.4873286526311</v>
      </c>
      <c r="K372" s="85" t="n">
        <v>2.01782532169943</v>
      </c>
    </row>
    <row r="373">
      <c r="A373" s="85" t="s">
        <v>269</v>
      </c>
      <c r="B373" s="85" t="s">
        <v>270</v>
      </c>
      <c r="C373" s="85" t="s">
        <v>16</v>
      </c>
      <c r="D373" s="85" t="n">
        <v>1423.1314989</v>
      </c>
      <c r="E373" s="85" t="n">
        <v>27.4406750018277</v>
      </c>
      <c r="F373" s="85" t="n">
        <v>39.5393552046602</v>
      </c>
      <c r="G373" s="85" t="n">
        <v>15.7646051251987</v>
      </c>
      <c r="H373" s="85" t="n">
        <v>2176.1469707</v>
      </c>
      <c r="I373" s="85" t="n">
        <v>22.780702358457</v>
      </c>
      <c r="J373" s="85" t="n">
        <v>60.4606447953398</v>
      </c>
      <c r="K373" s="85" t="n">
        <v>10.3095546502422</v>
      </c>
    </row>
    <row r="374">
      <c r="A374" s="85" t="s">
        <v>269</v>
      </c>
      <c r="B374" s="85" t="s">
        <v>270</v>
      </c>
      <c r="C374" s="85" t="s">
        <v>17</v>
      </c>
      <c r="D374" s="85" t="n">
        <v>31254.0884312</v>
      </c>
      <c r="E374" s="85" t="n">
        <v>5.04834502745073</v>
      </c>
      <c r="F374" s="85" t="n">
        <v>37.5791377521804</v>
      </c>
      <c r="G374" s="85" t="n">
        <v>3.81363563992885</v>
      </c>
      <c r="H374" s="85" t="n">
        <v>51914.6331007</v>
      </c>
      <c r="I374" s="85" t="n">
        <v>3.24794679306939</v>
      </c>
      <c r="J374" s="85" t="n">
        <v>62.4208622478196</v>
      </c>
      <c r="K374" s="85" t="n">
        <v>2.29591732457231</v>
      </c>
    </row>
    <row r="375">
      <c r="A375" s="85" t="s">
        <v>271</v>
      </c>
      <c r="B375" s="85" t="s">
        <v>272</v>
      </c>
      <c r="C375" s="85" t="s">
        <v>16</v>
      </c>
      <c r="D375" s="85" t="n">
        <v>113.0860491</v>
      </c>
      <c r="E375" s="85" t="n">
        <v>44.039685048634</v>
      </c>
      <c r="F375" s="85" t="n">
        <v>20.9082455423103</v>
      </c>
      <c r="G375" s="85" t="n">
        <v>37.7232304643779</v>
      </c>
      <c r="H375" s="85" t="n">
        <v>427.7821403</v>
      </c>
      <c r="I375" s="85" t="n">
        <v>33.6133601439899</v>
      </c>
      <c r="J375" s="85" t="n">
        <v>79.0917544576897</v>
      </c>
      <c r="K375" s="85" t="n">
        <v>9.97229825797207</v>
      </c>
    </row>
    <row r="376">
      <c r="A376" s="85" t="s">
        <v>271</v>
      </c>
      <c r="B376" s="85" t="s">
        <v>272</v>
      </c>
      <c r="C376" s="85" t="s">
        <v>17</v>
      </c>
      <c r="D376" s="85" t="n">
        <v>10713.1695851</v>
      </c>
      <c r="E376" s="85" t="n">
        <v>4.70007796280478</v>
      </c>
      <c r="F376" s="85" t="n">
        <v>34.5751944887248</v>
      </c>
      <c r="G376" s="85" t="n">
        <v>3.68051660595933</v>
      </c>
      <c r="H376" s="85" t="n">
        <v>20271.9622226</v>
      </c>
      <c r="I376" s="85" t="n">
        <v>3.253503075011</v>
      </c>
      <c r="J376" s="85" t="n">
        <v>65.4248055112752</v>
      </c>
      <c r="K376" s="85" t="n">
        <v>1.94505090959872</v>
      </c>
    </row>
    <row r="377">
      <c r="A377" s="85" t="s">
        <v>273</v>
      </c>
      <c r="B377" s="85" t="s">
        <v>274</v>
      </c>
      <c r="C377" s="85" t="s">
        <v>16</v>
      </c>
      <c r="D377" s="85" t="n">
        <v>1034.4950457</v>
      </c>
      <c r="E377" s="85" t="n">
        <v>22.9724430271374</v>
      </c>
      <c r="F377" s="85" t="n">
        <v>35.4165637542954</v>
      </c>
      <c r="G377" s="85" t="n">
        <v>13.639786424197</v>
      </c>
      <c r="H377" s="85" t="n">
        <v>1886.4406297</v>
      </c>
      <c r="I377" s="85" t="n">
        <v>19.2603416908638</v>
      </c>
      <c r="J377" s="85" t="n">
        <v>64.5834362457046</v>
      </c>
      <c r="K377" s="85" t="n">
        <v>7.47984922402877</v>
      </c>
    </row>
    <row r="378">
      <c r="A378" s="85" t="s">
        <v>273</v>
      </c>
      <c r="B378" s="85" t="s">
        <v>274</v>
      </c>
      <c r="C378" s="85" t="s">
        <v>17</v>
      </c>
      <c r="D378" s="85" t="n">
        <v>18633.6348269</v>
      </c>
      <c r="E378" s="85" t="n">
        <v>4.84908215250633</v>
      </c>
      <c r="F378" s="85" t="n">
        <v>39.4871885985984</v>
      </c>
      <c r="G378" s="85" t="n">
        <v>3.83531196807022</v>
      </c>
      <c r="H378" s="85" t="n">
        <v>28555.4294955</v>
      </c>
      <c r="I378" s="85" t="n">
        <v>3.4255135591127</v>
      </c>
      <c r="J378" s="85" t="n">
        <v>60.5128114014016</v>
      </c>
      <c r="K378" s="85" t="n">
        <v>2.50270452670032</v>
      </c>
    </row>
    <row r="379">
      <c r="A379" s="85" t="s">
        <v>275</v>
      </c>
      <c r="B379" s="85" t="s">
        <v>276</v>
      </c>
      <c r="C379" s="85" t="s">
        <v>16</v>
      </c>
      <c r="D379" s="85" t="n">
        <v>634.381946</v>
      </c>
      <c r="E379" s="85" t="n">
        <v>31.1985632272889</v>
      </c>
      <c r="F379" s="85" t="n">
        <v>33.7639522548889</v>
      </c>
      <c r="G379" s="85" t="n">
        <v>21.5333842386137</v>
      </c>
      <c r="H379" s="85" t="n">
        <v>1244.4915378</v>
      </c>
      <c r="I379" s="85" t="n">
        <v>33.0715378398985</v>
      </c>
      <c r="J379" s="85" t="n">
        <v>66.2360477451111</v>
      </c>
      <c r="K379" s="85" t="n">
        <v>10.9766838763775</v>
      </c>
    </row>
    <row r="380">
      <c r="A380" s="85" t="s">
        <v>275</v>
      </c>
      <c r="B380" s="85" t="s">
        <v>276</v>
      </c>
      <c r="C380" s="85" t="s">
        <v>17</v>
      </c>
      <c r="D380" s="85" t="n">
        <v>22393.1484877</v>
      </c>
      <c r="E380" s="85" t="n">
        <v>5.16245504162614</v>
      </c>
      <c r="F380" s="85" t="n">
        <v>36.9248936775787</v>
      </c>
      <c r="G380" s="85" t="n">
        <v>3.59678813124585</v>
      </c>
      <c r="H380" s="85" t="n">
        <v>38251.9780311</v>
      </c>
      <c r="I380" s="85" t="n">
        <v>3.00248760772449</v>
      </c>
      <c r="J380" s="85" t="n">
        <v>63.0751063224213</v>
      </c>
      <c r="K380" s="85" t="n">
        <v>2.10560119626497</v>
      </c>
    </row>
    <row r="381">
      <c r="A381" s="85" t="s">
        <v>277</v>
      </c>
      <c r="B381" s="85" t="s">
        <v>278</v>
      </c>
      <c r="C381" s="85" t="s">
        <v>16</v>
      </c>
      <c r="D381" s="85" t="n">
        <v>378.5721227</v>
      </c>
      <c r="E381" s="85" t="n">
        <v>27.0130994058591</v>
      </c>
      <c r="F381" s="85" t="n">
        <v>40.0547300585527</v>
      </c>
      <c r="G381" s="85" t="n">
        <v>14.700133339591</v>
      </c>
      <c r="H381" s="85" t="n">
        <v>566.5649988</v>
      </c>
      <c r="I381" s="85" t="n">
        <v>31.1995915294449</v>
      </c>
      <c r="J381" s="85" t="n">
        <v>59.9452699414473</v>
      </c>
      <c r="K381" s="85" t="n">
        <v>9.82245760703355</v>
      </c>
    </row>
    <row r="382">
      <c r="A382" s="85" t="s">
        <v>277</v>
      </c>
      <c r="B382" s="85" t="s">
        <v>278</v>
      </c>
      <c r="C382" s="85" t="s">
        <v>17</v>
      </c>
      <c r="D382" s="85" t="n">
        <v>15729.6532915</v>
      </c>
      <c r="E382" s="85" t="n">
        <v>4.16578443671425</v>
      </c>
      <c r="F382" s="85" t="n">
        <v>40.5980357721838</v>
      </c>
      <c r="G382" s="85" t="n">
        <v>3.23591640571775</v>
      </c>
      <c r="H382" s="85" t="n">
        <v>23015.2095875</v>
      </c>
      <c r="I382" s="85" t="n">
        <v>4.01571940160336</v>
      </c>
      <c r="J382" s="85" t="n">
        <v>59.4019642278162</v>
      </c>
      <c r="K382" s="85" t="n">
        <v>2.21157417440429</v>
      </c>
    </row>
    <row r="383">
      <c r="A383" s="85" t="s">
        <v>279</v>
      </c>
      <c r="B383" s="85" t="s">
        <v>280</v>
      </c>
      <c r="C383" s="85" t="s">
        <v>16</v>
      </c>
      <c r="D383" s="85" t="n">
        <v>1244.3518356</v>
      </c>
      <c r="E383" s="85" t="n">
        <v>30.3871739332481</v>
      </c>
      <c r="F383" s="85" t="n">
        <v>50.3384479224293</v>
      </c>
      <c r="G383" s="85" t="n">
        <v>7.77652474386567</v>
      </c>
      <c r="H383" s="85" t="n">
        <v>1227.6191666</v>
      </c>
      <c r="I383" s="85" t="n">
        <v>30.9119313255575</v>
      </c>
      <c r="J383" s="85" t="n">
        <v>49.6615520775707</v>
      </c>
      <c r="K383" s="85" t="n">
        <v>7.88252016822011</v>
      </c>
    </row>
    <row r="384">
      <c r="A384" s="85" t="s">
        <v>279</v>
      </c>
      <c r="B384" s="85" t="s">
        <v>280</v>
      </c>
      <c r="C384" s="85" t="s">
        <v>17</v>
      </c>
      <c r="D384" s="85" t="n">
        <v>6119.7714997</v>
      </c>
      <c r="E384" s="85" t="n">
        <v>6.66669382603522</v>
      </c>
      <c r="F384" s="85" t="n">
        <v>44.0619103146131</v>
      </c>
      <c r="G384" s="85" t="n">
        <v>4.06768973227075</v>
      </c>
      <c r="H384" s="85" t="n">
        <v>7769.2574961</v>
      </c>
      <c r="I384" s="85" t="n">
        <v>6.86436272841152</v>
      </c>
      <c r="J384" s="85" t="n">
        <v>55.9380896853869</v>
      </c>
      <c r="K384" s="85" t="n">
        <v>3.20408117579689</v>
      </c>
    </row>
    <row r="385">
      <c r="A385" s="85" t="s">
        <v>281</v>
      </c>
      <c r="B385" s="85" t="s">
        <v>282</v>
      </c>
      <c r="C385" s="85" t="s">
        <v>16</v>
      </c>
      <c r="D385" s="85" t="n">
        <v>277.3502554</v>
      </c>
      <c r="E385" s="85" t="n">
        <v>44.1210793396244</v>
      </c>
      <c r="F385" s="85" t="n">
        <v>18.662684568748</v>
      </c>
      <c r="G385" s="85" t="n">
        <v>27.7787498913699</v>
      </c>
      <c r="H385" s="85" t="n">
        <v>1208.7717137</v>
      </c>
      <c r="I385" s="85" t="n">
        <v>36.0062493482957</v>
      </c>
      <c r="J385" s="85" t="n">
        <v>81.337315431252</v>
      </c>
      <c r="K385" s="85" t="n">
        <v>6.37377867941762</v>
      </c>
    </row>
    <row r="386">
      <c r="A386" s="85" t="s">
        <v>281</v>
      </c>
      <c r="B386" s="85" t="s">
        <v>282</v>
      </c>
      <c r="C386" s="85" t="s">
        <v>17</v>
      </c>
      <c r="D386" s="85" t="n">
        <v>21259.6093805</v>
      </c>
      <c r="E386" s="85" t="n">
        <v>5.30447563011743</v>
      </c>
      <c r="F386" s="85" t="n">
        <v>35.8824823548041</v>
      </c>
      <c r="G386" s="85" t="n">
        <v>4.01829456390076</v>
      </c>
      <c r="H386" s="85" t="n">
        <v>37988.2686517</v>
      </c>
      <c r="I386" s="85" t="n">
        <v>3.92542232500262</v>
      </c>
      <c r="J386" s="85" t="n">
        <v>64.1175176451959</v>
      </c>
      <c r="K386" s="85" t="n">
        <v>2.2487830016042</v>
      </c>
    </row>
    <row r="387">
      <c r="A387" s="85" t="s">
        <v>283</v>
      </c>
      <c r="B387" s="85" t="s">
        <v>284</v>
      </c>
      <c r="C387" s="85" t="s">
        <v>16</v>
      </c>
      <c r="D387" s="85" t="n">
        <v>2672.278602</v>
      </c>
      <c r="E387" s="85" t="n">
        <v>21.4964481851312</v>
      </c>
      <c r="F387" s="85" t="n">
        <v>33.7731238371595</v>
      </c>
      <c r="G387" s="85" t="n">
        <v>10.2302826984497</v>
      </c>
      <c r="H387" s="85" t="n">
        <v>5240.1627075</v>
      </c>
      <c r="I387" s="85" t="n">
        <v>16.0040793745619</v>
      </c>
      <c r="J387" s="85" t="n">
        <v>66.2268761628405</v>
      </c>
      <c r="K387" s="85" t="n">
        <v>5.21704517082076</v>
      </c>
    </row>
    <row r="388">
      <c r="A388" s="85" t="s">
        <v>283</v>
      </c>
      <c r="B388" s="85" t="s">
        <v>284</v>
      </c>
      <c r="C388" s="85" t="s">
        <v>17</v>
      </c>
      <c r="D388" s="85" t="n">
        <v>16859.3076413</v>
      </c>
      <c r="E388" s="85" t="n">
        <v>5.75629092453244</v>
      </c>
      <c r="F388" s="85" t="n">
        <v>32.6796895892429</v>
      </c>
      <c r="G388" s="85" t="n">
        <v>3.77655596533898</v>
      </c>
      <c r="H388" s="85" t="n">
        <v>34730.2510516</v>
      </c>
      <c r="I388" s="85" t="n">
        <v>4.41098438545104</v>
      </c>
      <c r="J388" s="85" t="n">
        <v>67.3203104107571</v>
      </c>
      <c r="K388" s="85" t="n">
        <v>1.83327551389247</v>
      </c>
    </row>
    <row r="389">
      <c r="A389" s="85" t="s">
        <v>285</v>
      </c>
      <c r="B389" s="85" t="s">
        <v>286</v>
      </c>
      <c r="C389" s="85" t="s">
        <v>16</v>
      </c>
      <c r="D389" s="85" t="n">
        <v>1470.4510664</v>
      </c>
      <c r="E389" s="85" t="n">
        <v>25.244233054964</v>
      </c>
      <c r="F389" s="85" t="n">
        <v>42.3221016430804</v>
      </c>
      <c r="G389" s="85" t="n">
        <v>12.4069549065246</v>
      </c>
      <c r="H389" s="85" t="n">
        <v>2003.9772094</v>
      </c>
      <c r="I389" s="85" t="n">
        <v>23.1611453416128</v>
      </c>
      <c r="J389" s="85" t="n">
        <v>57.6778983569197</v>
      </c>
      <c r="K389" s="85" t="n">
        <v>9.1038061648107</v>
      </c>
    </row>
    <row r="390">
      <c r="A390" s="85" t="s">
        <v>285</v>
      </c>
      <c r="B390" s="85" t="s">
        <v>286</v>
      </c>
      <c r="C390" s="85" t="s">
        <v>17</v>
      </c>
      <c r="D390" s="85" t="n">
        <v>14408.5916556</v>
      </c>
      <c r="E390" s="85" t="n">
        <v>5.58607344144693</v>
      </c>
      <c r="F390" s="85" t="n">
        <v>36.3279309118238</v>
      </c>
      <c r="G390" s="85" t="n">
        <v>4.24705971915458</v>
      </c>
      <c r="H390" s="85" t="n">
        <v>25253.9800735</v>
      </c>
      <c r="I390" s="85" t="n">
        <v>2.98730703176753</v>
      </c>
      <c r="J390" s="85" t="n">
        <v>63.6720690881762</v>
      </c>
      <c r="K390" s="85" t="n">
        <v>2.42314870971404</v>
      </c>
    </row>
    <row r="391">
      <c r="A391" s="85" t="s">
        <v>287</v>
      </c>
      <c r="B391" s="85" t="s">
        <v>288</v>
      </c>
      <c r="C391" s="85" t="s">
        <v>16</v>
      </c>
      <c r="D391" s="85" t="n">
        <v>128.4288855</v>
      </c>
      <c r="E391" s="85" t="n">
        <v>35.252213622098</v>
      </c>
      <c r="F391" s="85" t="n">
        <v>33.6140723814519</v>
      </c>
      <c r="G391" s="85" t="n">
        <v>22.2752511952978</v>
      </c>
      <c r="H391" s="85" t="n">
        <v>253.639922</v>
      </c>
      <c r="I391" s="85" t="n">
        <v>26.9168921570243</v>
      </c>
      <c r="J391" s="85" t="n">
        <v>66.3859276185481</v>
      </c>
      <c r="K391" s="85" t="n">
        <v>11.2789251103958</v>
      </c>
    </row>
    <row r="392">
      <c r="A392" s="85" t="s">
        <v>287</v>
      </c>
      <c r="B392" s="85" t="s">
        <v>288</v>
      </c>
      <c r="C392" s="85" t="s">
        <v>17</v>
      </c>
      <c r="D392" s="85" t="n">
        <v>5500.6802048</v>
      </c>
      <c r="E392" s="85" t="n">
        <v>5.82898993827335</v>
      </c>
      <c r="F392" s="85" t="n">
        <v>34.5912715829654</v>
      </c>
      <c r="G392" s="85" t="n">
        <v>3.98443935706176</v>
      </c>
      <c r="H392" s="85" t="n">
        <v>10401.250985</v>
      </c>
      <c r="I392" s="85" t="n">
        <v>2.96265926609419</v>
      </c>
      <c r="J392" s="85" t="n">
        <v>65.4087284170346</v>
      </c>
      <c r="K392" s="85" t="n">
        <v>2.10716256440914</v>
      </c>
    </row>
    <row r="393">
      <c r="A393" s="85" t="s">
        <v>289</v>
      </c>
      <c r="B393" s="85" t="s">
        <v>290</v>
      </c>
      <c r="C393" s="85" t="s">
        <v>16</v>
      </c>
      <c r="D393" s="85" t="n">
        <v>269.4779793</v>
      </c>
      <c r="E393" s="85" t="n">
        <v>22.4224393237577</v>
      </c>
      <c r="F393" s="85" t="n">
        <v>26.8424163588691</v>
      </c>
      <c r="G393" s="85" t="n">
        <v>17.8883401386217</v>
      </c>
      <c r="H393" s="85" t="n">
        <v>734.4479553</v>
      </c>
      <c r="I393" s="85" t="n">
        <v>18.5332960126989</v>
      </c>
      <c r="J393" s="85" t="n">
        <v>73.1575836411309</v>
      </c>
      <c r="K393" s="85" t="n">
        <v>6.56345179913781</v>
      </c>
    </row>
    <row r="394">
      <c r="A394" s="85" t="s">
        <v>289</v>
      </c>
      <c r="B394" s="85" t="s">
        <v>290</v>
      </c>
      <c r="C394" s="85" t="s">
        <v>17</v>
      </c>
      <c r="D394" s="85" t="n">
        <v>7249.8400849</v>
      </c>
      <c r="E394" s="85" t="n">
        <v>6.79140655464867</v>
      </c>
      <c r="F394" s="85" t="n">
        <v>30.4115842110557</v>
      </c>
      <c r="G394" s="85" t="n">
        <v>5.01427043428386</v>
      </c>
      <c r="H394" s="85" t="n">
        <v>16589.2339817</v>
      </c>
      <c r="I394" s="85" t="n">
        <v>3.20390190011391</v>
      </c>
      <c r="J394" s="85" t="n">
        <v>69.5884157889443</v>
      </c>
      <c r="K394" s="85" t="n">
        <v>2.19134040975621</v>
      </c>
    </row>
    <row r="395">
      <c r="A395" s="85" t="s">
        <v>291</v>
      </c>
      <c r="B395" s="85" t="s">
        <v>292</v>
      </c>
      <c r="C395" s="85" t="s">
        <v>16</v>
      </c>
      <c r="D395" s="85" t="n">
        <v>1217.9745176</v>
      </c>
      <c r="E395" s="85" t="n">
        <v>27.317871533319</v>
      </c>
      <c r="F395" s="85" t="n">
        <v>51.2312661289703</v>
      </c>
      <c r="G395" s="85" t="n">
        <v>12.1185199239613</v>
      </c>
      <c r="H395" s="85" t="n">
        <v>1159.4301605</v>
      </c>
      <c r="I395" s="85" t="n">
        <v>20.8144915475293</v>
      </c>
      <c r="J395" s="85" t="n">
        <v>48.7687338710297</v>
      </c>
      <c r="K395" s="85" t="n">
        <v>12.7304334157114</v>
      </c>
    </row>
    <row r="396">
      <c r="A396" s="85" t="s">
        <v>291</v>
      </c>
      <c r="B396" s="85" t="s">
        <v>292</v>
      </c>
      <c r="C396" s="85" t="s">
        <v>17</v>
      </c>
      <c r="D396" s="85" t="n">
        <v>17816.6356857</v>
      </c>
      <c r="E396" s="85" t="n">
        <v>4.22211237599874</v>
      </c>
      <c r="F396" s="85" t="n">
        <v>43.1431103365517</v>
      </c>
      <c r="G396" s="85" t="n">
        <v>2.82919834949229</v>
      </c>
      <c r="H396" s="85" t="n">
        <v>23479.9596379</v>
      </c>
      <c r="I396" s="85" t="n">
        <v>3.33346046254439</v>
      </c>
      <c r="J396" s="85" t="n">
        <v>56.8568896634483</v>
      </c>
      <c r="K396" s="85" t="n">
        <v>2.14680080599986</v>
      </c>
    </row>
    <row r="397">
      <c r="A397" s="85" t="s">
        <v>293</v>
      </c>
      <c r="B397" s="85" t="s">
        <v>294</v>
      </c>
      <c r="C397" s="85" t="s">
        <v>16</v>
      </c>
      <c r="D397" s="85" t="n">
        <v>553.9688106</v>
      </c>
      <c r="E397" s="85" t="n">
        <v>24.3346037117992</v>
      </c>
      <c r="F397" s="85" t="n">
        <v>20.7137308070909</v>
      </c>
      <c r="G397" s="85" t="n">
        <v>18.2133958432169</v>
      </c>
      <c r="H397" s="85" t="n">
        <v>2120.4350221</v>
      </c>
      <c r="I397" s="85" t="n">
        <v>16.4573093425718</v>
      </c>
      <c r="J397" s="85" t="n">
        <v>79.2862691929091</v>
      </c>
      <c r="K397" s="85" t="n">
        <v>4.75829399490933</v>
      </c>
    </row>
    <row r="398">
      <c r="A398" s="85" t="s">
        <v>293</v>
      </c>
      <c r="B398" s="85" t="s">
        <v>294</v>
      </c>
      <c r="C398" s="85" t="s">
        <v>17</v>
      </c>
      <c r="D398" s="85" t="n">
        <v>19211.2495263</v>
      </c>
      <c r="E398" s="85" t="n">
        <v>7.49076608426423</v>
      </c>
      <c r="F398" s="85" t="n">
        <v>28.9842892093751</v>
      </c>
      <c r="G398" s="85" t="n">
        <v>5.07713871552871</v>
      </c>
      <c r="H398" s="85" t="n">
        <v>47070.346643</v>
      </c>
      <c r="I398" s="85" t="n">
        <v>3.67657479764299</v>
      </c>
      <c r="J398" s="85" t="n">
        <v>71.0157107906249</v>
      </c>
      <c r="K398" s="85" t="n">
        <v>2.07217889180694</v>
      </c>
    </row>
    <row r="399">
      <c r="A399" s="85" t="s">
        <v>295</v>
      </c>
      <c r="B399" s="85" t="s">
        <v>296</v>
      </c>
      <c r="C399" s="85" t="s">
        <v>16</v>
      </c>
      <c r="D399" s="85" t="n">
        <v>508.6705835</v>
      </c>
      <c r="E399" s="85" t="n">
        <v>26.5994220520095</v>
      </c>
      <c r="F399" s="85" t="n">
        <v>32.9235031384317</v>
      </c>
      <c r="G399" s="85" t="n">
        <v>21.2472207076995</v>
      </c>
      <c r="H399" s="85" t="n">
        <v>1036.3368884</v>
      </c>
      <c r="I399" s="85" t="n">
        <v>21.0421230959472</v>
      </c>
      <c r="J399" s="85" t="n">
        <v>67.0764968615683</v>
      </c>
      <c r="K399" s="85" t="n">
        <v>10.4288829975212</v>
      </c>
    </row>
    <row r="400">
      <c r="A400" s="85" t="s">
        <v>295</v>
      </c>
      <c r="B400" s="85" t="s">
        <v>296</v>
      </c>
      <c r="C400" s="85" t="s">
        <v>17</v>
      </c>
      <c r="D400" s="85" t="n">
        <v>23809.17069</v>
      </c>
      <c r="E400" s="85" t="n">
        <v>4.76646718954661</v>
      </c>
      <c r="F400" s="85" t="n">
        <v>35.9682353432971</v>
      </c>
      <c r="G400" s="85" t="n">
        <v>3.5836860146804</v>
      </c>
      <c r="H400" s="85" t="n">
        <v>42385.8218159</v>
      </c>
      <c r="I400" s="85" t="n">
        <v>3.89568612618422</v>
      </c>
      <c r="J400" s="85" t="n">
        <v>64.0317646567029</v>
      </c>
      <c r="K400" s="85" t="n">
        <v>2.01304559797125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509</v>
      </c>
      <c r="I410" s="5" t="s">
        <v>510</v>
      </c>
      <c r="J410" s="5" t="s">
        <v>511</v>
      </c>
      <c r="K410" s="5" t="s">
        <v>512</v>
      </c>
    </row>
    <row r="411">
      <c r="A411" s="86" t="s">
        <v>72</v>
      </c>
      <c r="B411" s="86" t="s">
        <v>73</v>
      </c>
      <c r="C411" s="86" t="s">
        <v>16</v>
      </c>
      <c r="D411" s="86" t="n">
        <v>8.26749</v>
      </c>
      <c r="E411" s="86"/>
      <c r="F411" s="86" t="n">
        <v>41.1764705882353</v>
      </c>
      <c r="G411" s="86"/>
      <c r="H411" s="86" t="n">
        <v>11.8107</v>
      </c>
      <c r="I411" s="86"/>
      <c r="J411" s="86" t="n">
        <v>58.8235294117647</v>
      </c>
      <c r="K411" s="86"/>
    </row>
    <row r="412">
      <c r="A412" s="86" t="s">
        <v>72</v>
      </c>
      <c r="B412" s="86" t="s">
        <v>73</v>
      </c>
      <c r="C412" s="86" t="s">
        <v>17</v>
      </c>
      <c r="D412" s="86" t="n">
        <v>116.4817123</v>
      </c>
      <c r="E412" s="86"/>
      <c r="F412" s="86" t="n">
        <v>32.8189777919457</v>
      </c>
      <c r="G412" s="86"/>
      <c r="H412" s="86" t="n">
        <v>238.4401047</v>
      </c>
      <c r="I412" s="86"/>
      <c r="J412" s="86" t="n">
        <v>67.1810222080543</v>
      </c>
      <c r="K412" s="86"/>
    </row>
    <row r="413">
      <c r="A413" s="86" t="s">
        <v>74</v>
      </c>
      <c r="B413" s="86" t="s">
        <v>75</v>
      </c>
      <c r="C413" s="86" t="s">
        <v>16</v>
      </c>
      <c r="D413" s="86" t="n">
        <v>6.79397</v>
      </c>
      <c r="E413" s="86"/>
      <c r="F413" s="86" t="n">
        <v>33.3333333333333</v>
      </c>
      <c r="G413" s="86"/>
      <c r="H413" s="86" t="n">
        <v>13.58794</v>
      </c>
      <c r="I413" s="86"/>
      <c r="J413" s="86" t="n">
        <v>66.6666666666667</v>
      </c>
      <c r="K413" s="86"/>
    </row>
    <row r="414">
      <c r="A414" s="86" t="s">
        <v>74</v>
      </c>
      <c r="B414" s="86" t="s">
        <v>75</v>
      </c>
      <c r="C414" s="86" t="s">
        <v>17</v>
      </c>
      <c r="D414" s="86" t="n">
        <v>290.4422175</v>
      </c>
      <c r="E414" s="86"/>
      <c r="F414" s="86" t="n">
        <v>36.0759493670886</v>
      </c>
      <c r="G414" s="86"/>
      <c r="H414" s="86" t="n">
        <v>514.6432275</v>
      </c>
      <c r="I414" s="86"/>
      <c r="J414" s="86" t="n">
        <v>63.9240506329114</v>
      </c>
      <c r="K414" s="86"/>
    </row>
    <row r="415">
      <c r="A415" s="86" t="s">
        <v>76</v>
      </c>
      <c r="B415" s="86" t="s">
        <v>77</v>
      </c>
      <c r="C415" s="86" t="s">
        <v>17</v>
      </c>
      <c r="D415" s="86" t="n">
        <v>281.5885578</v>
      </c>
      <c r="E415" s="86"/>
      <c r="F415" s="86" t="n">
        <v>41.4100817980025</v>
      </c>
      <c r="G415" s="86"/>
      <c r="H415" s="86" t="n">
        <v>398.411446</v>
      </c>
      <c r="I415" s="86"/>
      <c r="J415" s="86" t="n">
        <v>58.5899182019975</v>
      </c>
      <c r="K415" s="86"/>
    </row>
    <row r="416">
      <c r="A416" s="86" t="s">
        <v>80</v>
      </c>
      <c r="B416" s="86" t="s">
        <v>81</v>
      </c>
      <c r="C416" s="86" t="s">
        <v>16</v>
      </c>
      <c r="D416" s="86" t="n">
        <v>134.7962084</v>
      </c>
      <c r="E416" s="86"/>
      <c r="F416" s="86" t="n">
        <v>36.5786490860125</v>
      </c>
      <c r="G416" s="86"/>
      <c r="H416" s="86" t="n">
        <v>233.7144167</v>
      </c>
      <c r="I416" s="86"/>
      <c r="J416" s="86" t="n">
        <v>63.4213509139875</v>
      </c>
      <c r="K416" s="86"/>
    </row>
    <row r="417">
      <c r="A417" s="86" t="s">
        <v>80</v>
      </c>
      <c r="B417" s="86" t="s">
        <v>81</v>
      </c>
      <c r="C417" s="86" t="s">
        <v>17</v>
      </c>
      <c r="D417" s="86" t="n">
        <v>2749.8513126</v>
      </c>
      <c r="E417" s="86"/>
      <c r="F417" s="86" t="n">
        <v>42.8827425807542</v>
      </c>
      <c r="G417" s="86"/>
      <c r="H417" s="86" t="n">
        <v>3662.6380645</v>
      </c>
      <c r="I417" s="86"/>
      <c r="J417" s="86" t="n">
        <v>57.1172574192458</v>
      </c>
      <c r="K417" s="86"/>
    </row>
    <row r="418">
      <c r="A418" s="86" t="s">
        <v>92</v>
      </c>
      <c r="B418" s="86" t="s">
        <v>93</v>
      </c>
      <c r="C418" s="86" t="s">
        <v>16</v>
      </c>
      <c r="D418" s="86" t="n">
        <v>92.1536832</v>
      </c>
      <c r="E418" s="86"/>
      <c r="F418" s="86" t="n">
        <v>39.1068150295796</v>
      </c>
      <c r="G418" s="86"/>
      <c r="H418" s="86" t="n">
        <v>143.4924136</v>
      </c>
      <c r="I418" s="86"/>
      <c r="J418" s="86" t="n">
        <v>60.8931849704204</v>
      </c>
      <c r="K418" s="86"/>
    </row>
    <row r="419">
      <c r="A419" s="86" t="s">
        <v>92</v>
      </c>
      <c r="B419" s="86" t="s">
        <v>93</v>
      </c>
      <c r="C419" s="86" t="s">
        <v>17</v>
      </c>
      <c r="D419" s="86" t="n">
        <v>975.5726124</v>
      </c>
      <c r="E419" s="86"/>
      <c r="F419" s="86" t="n">
        <v>35.7699311070893</v>
      </c>
      <c r="G419" s="86"/>
      <c r="H419" s="86" t="n">
        <v>1751.7812913</v>
      </c>
      <c r="I419" s="86"/>
      <c r="J419" s="86" t="n">
        <v>64.2300688929107</v>
      </c>
      <c r="K419" s="86"/>
    </row>
    <row r="420">
      <c r="A420" s="86" t="s">
        <v>108</v>
      </c>
      <c r="B420" s="86" t="s">
        <v>109</v>
      </c>
      <c r="C420" s="86" t="s">
        <v>16</v>
      </c>
      <c r="D420" s="86" t="n">
        <v>284.8644</v>
      </c>
      <c r="E420" s="86"/>
      <c r="F420" s="86" t="n">
        <v>45.9863024289404</v>
      </c>
      <c r="G420" s="86"/>
      <c r="H420" s="86" t="n">
        <v>334.5904919</v>
      </c>
      <c r="I420" s="86"/>
      <c r="J420" s="86" t="n">
        <v>54.0136975710596</v>
      </c>
      <c r="K420" s="86"/>
    </row>
    <row r="421">
      <c r="A421" s="86" t="s">
        <v>108</v>
      </c>
      <c r="B421" s="86" t="s">
        <v>109</v>
      </c>
      <c r="C421" s="86" t="s">
        <v>17</v>
      </c>
      <c r="D421" s="86" t="n">
        <v>2631.8873585</v>
      </c>
      <c r="E421" s="86"/>
      <c r="F421" s="86" t="n">
        <v>41.8387805042543</v>
      </c>
      <c r="G421" s="86"/>
      <c r="H421" s="86" t="n">
        <v>3658.6577453</v>
      </c>
      <c r="I421" s="86"/>
      <c r="J421" s="86" t="n">
        <v>58.1612194957457</v>
      </c>
      <c r="K421" s="86"/>
    </row>
    <row r="422">
      <c r="A422" s="86" t="s">
        <v>110</v>
      </c>
      <c r="B422" s="86" t="s">
        <v>111</v>
      </c>
      <c r="C422" s="86" t="s">
        <v>16</v>
      </c>
      <c r="D422" s="86" t="n">
        <v>384.3867012</v>
      </c>
      <c r="E422" s="86"/>
      <c r="F422" s="86" t="n">
        <v>41.2790697674419</v>
      </c>
      <c r="G422" s="86"/>
      <c r="H422" s="86" t="n">
        <v>546.8036172</v>
      </c>
      <c r="I422" s="86"/>
      <c r="J422" s="86" t="n">
        <v>58.7209302325581</v>
      </c>
      <c r="K422" s="86"/>
    </row>
    <row r="423">
      <c r="A423" s="86" t="s">
        <v>110</v>
      </c>
      <c r="B423" s="86" t="s">
        <v>111</v>
      </c>
      <c r="C423" s="86" t="s">
        <v>17</v>
      </c>
      <c r="D423" s="86" t="n">
        <v>748.922446</v>
      </c>
      <c r="E423" s="86"/>
      <c r="F423" s="86" t="n">
        <v>41.2115193644489</v>
      </c>
      <c r="G423" s="86"/>
      <c r="H423" s="86" t="n">
        <v>1068.3423808</v>
      </c>
      <c r="I423" s="86"/>
      <c r="J423" s="86" t="n">
        <v>58.7884806355511</v>
      </c>
      <c r="K423" s="8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519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509</v>
      </c>
      <c r="I433" s="5" t="s">
        <v>510</v>
      </c>
      <c r="J433" s="5" t="s">
        <v>511</v>
      </c>
      <c r="K433" s="5" t="s">
        <v>512</v>
      </c>
    </row>
    <row r="434">
      <c r="A434" s="87" t="s">
        <v>14</v>
      </c>
      <c r="B434" s="87" t="s">
        <v>15</v>
      </c>
      <c r="C434" s="87" t="s">
        <v>16</v>
      </c>
      <c r="D434" s="87" t="n">
        <v>911.2624528</v>
      </c>
      <c r="E434" s="87"/>
      <c r="F434" s="87" t="n">
        <v>41.5104183206217</v>
      </c>
      <c r="G434" s="87"/>
      <c r="H434" s="87" t="n">
        <v>1283.9995794</v>
      </c>
      <c r="I434" s="87"/>
      <c r="J434" s="87" t="n">
        <v>58.4895816793784</v>
      </c>
      <c r="K434" s="87"/>
    </row>
    <row r="435">
      <c r="A435" s="87" t="s">
        <v>14</v>
      </c>
      <c r="B435" s="87" t="s">
        <v>15</v>
      </c>
      <c r="C435" s="87" t="s">
        <v>17</v>
      </c>
      <c r="D435" s="87" t="n">
        <v>7794.7462171</v>
      </c>
      <c r="E435" s="87"/>
      <c r="F435" s="87" t="n">
        <v>40.8365720168312</v>
      </c>
      <c r="G435" s="87"/>
      <c r="H435" s="87" t="n">
        <v>11292.9142601</v>
      </c>
      <c r="I435" s="87"/>
      <c r="J435" s="87" t="n">
        <v>59.1634279831688</v>
      </c>
      <c r="K435" s="87"/>
    </row>
    <row r="436">
      <c r="A436" s="87" t="s">
        <v>27</v>
      </c>
      <c r="B436" s="87" t="s">
        <v>28</v>
      </c>
      <c r="C436" s="87" t="s">
        <v>16</v>
      </c>
      <c r="D436" s="87" t="n">
        <v>185.7101421</v>
      </c>
      <c r="E436" s="87" t="n">
        <v>34.7911895314161</v>
      </c>
      <c r="F436" s="87" t="n">
        <v>28.6862796179223</v>
      </c>
      <c r="G436" s="87" t="n">
        <v>21.6666015199682</v>
      </c>
      <c r="H436" s="87" t="n">
        <v>461.6730131</v>
      </c>
      <c r="I436" s="87" t="n">
        <v>25.4951404000565</v>
      </c>
      <c r="J436" s="87" t="n">
        <v>71.3137203820777</v>
      </c>
      <c r="K436" s="87" t="n">
        <v>8.71549242196189</v>
      </c>
    </row>
    <row r="437">
      <c r="A437" s="87" t="s">
        <v>27</v>
      </c>
      <c r="B437" s="87" t="s">
        <v>28</v>
      </c>
      <c r="C437" s="87" t="s">
        <v>17</v>
      </c>
      <c r="D437" s="87" t="n">
        <v>5992.4419722</v>
      </c>
      <c r="E437" s="87" t="n">
        <v>3.69967836980764</v>
      </c>
      <c r="F437" s="87" t="n">
        <v>32.3852467437914</v>
      </c>
      <c r="G437" s="87" t="n">
        <v>3.15428360430662</v>
      </c>
      <c r="H437" s="87" t="n">
        <v>12511.1748741</v>
      </c>
      <c r="I437" s="87" t="n">
        <v>2.54991392754132</v>
      </c>
      <c r="J437" s="87" t="n">
        <v>67.6147532562086</v>
      </c>
      <c r="K437" s="87" t="n">
        <v>1.51079827856926</v>
      </c>
    </row>
    <row r="438">
      <c r="A438" s="87" t="s">
        <v>29</v>
      </c>
      <c r="B438" s="87" t="s">
        <v>30</v>
      </c>
      <c r="C438" s="87" t="s">
        <v>16</v>
      </c>
      <c r="D438" s="87" t="n">
        <v>122.443928</v>
      </c>
      <c r="E438" s="87" t="n">
        <v>27.2584281558238</v>
      </c>
      <c r="F438" s="87" t="n">
        <v>20.622877464241</v>
      </c>
      <c r="G438" s="87" t="n">
        <v>14.9809405215605</v>
      </c>
      <c r="H438" s="87" t="n">
        <v>471.2847028</v>
      </c>
      <c r="I438" s="87" t="n">
        <v>21.684906944555</v>
      </c>
      <c r="J438" s="87" t="n">
        <v>79.377122535759</v>
      </c>
      <c r="K438" s="87" t="n">
        <v>3.89218065363915</v>
      </c>
    </row>
    <row r="439">
      <c r="A439" s="87" t="s">
        <v>29</v>
      </c>
      <c r="B439" s="87" t="s">
        <v>30</v>
      </c>
      <c r="C439" s="87" t="s">
        <v>17</v>
      </c>
      <c r="D439" s="87" t="n">
        <v>2939.2323003</v>
      </c>
      <c r="E439" s="87" t="n">
        <v>5.80740725215443</v>
      </c>
      <c r="F439" s="87" t="n">
        <v>33.1918941444867</v>
      </c>
      <c r="G439" s="87" t="n">
        <v>3.86965797121787</v>
      </c>
      <c r="H439" s="87" t="n">
        <v>5916.0390726</v>
      </c>
      <c r="I439" s="87" t="n">
        <v>3.01580699816508</v>
      </c>
      <c r="J439" s="87" t="n">
        <v>66.8081058555133</v>
      </c>
      <c r="K439" s="87" t="n">
        <v>1.92254032817236</v>
      </c>
    </row>
    <row r="440">
      <c r="A440" s="87" t="s">
        <v>31</v>
      </c>
      <c r="B440" s="87" t="s">
        <v>32</v>
      </c>
      <c r="C440" s="87" t="s">
        <v>16</v>
      </c>
      <c r="D440" s="87" t="n">
        <v>26.028571</v>
      </c>
      <c r="E440" s="87" t="n">
        <v>33.0434782608695</v>
      </c>
      <c r="F440" s="87" t="n">
        <v>33.3333333333333</v>
      </c>
      <c r="G440" s="87" t="n">
        <v>16.9435104297687</v>
      </c>
      <c r="H440" s="87" t="n">
        <v>52.057142</v>
      </c>
      <c r="I440" s="87" t="n">
        <v>20.6556061221212</v>
      </c>
      <c r="J440" s="87" t="n">
        <v>66.6666666666667</v>
      </c>
      <c r="K440" s="87" t="n">
        <v>8.47175521488434</v>
      </c>
    </row>
    <row r="441">
      <c r="A441" s="87" t="s">
        <v>31</v>
      </c>
      <c r="B441" s="87" t="s">
        <v>32</v>
      </c>
      <c r="C441" s="87" t="s">
        <v>17</v>
      </c>
      <c r="D441" s="87" t="n">
        <v>431.168937</v>
      </c>
      <c r="E441" s="87" t="n">
        <v>7.09652267343672</v>
      </c>
      <c r="F441" s="87" t="n">
        <v>32.6758147512864</v>
      </c>
      <c r="G441" s="87" t="n">
        <v>4.43045027095794</v>
      </c>
      <c r="H441" s="87" t="n">
        <v>888.366445</v>
      </c>
      <c r="I441" s="87" t="n">
        <v>4.95644545779825</v>
      </c>
      <c r="J441" s="87" t="n">
        <v>67.3241852487135</v>
      </c>
      <c r="K441" s="87" t="n">
        <v>2.15032044998086</v>
      </c>
    </row>
    <row r="442">
      <c r="A442" s="87" t="s">
        <v>33</v>
      </c>
      <c r="B442" s="87" t="s">
        <v>34</v>
      </c>
      <c r="C442" s="87" t="s">
        <v>16</v>
      </c>
      <c r="D442" s="87" t="n">
        <v>84.87845</v>
      </c>
      <c r="E442" s="87" t="n">
        <v>39.1464174920961</v>
      </c>
      <c r="F442" s="87" t="n">
        <v>34.8813043563118</v>
      </c>
      <c r="G442" s="87" t="n">
        <v>25.4736863723066</v>
      </c>
      <c r="H442" s="87" t="n">
        <v>158.4566304</v>
      </c>
      <c r="I442" s="87" t="n">
        <v>32.5384547521797</v>
      </c>
      <c r="J442" s="87" t="n">
        <v>65.1186956436882</v>
      </c>
      <c r="K442" s="87" t="n">
        <v>13.6451659334762</v>
      </c>
    </row>
    <row r="443">
      <c r="A443" s="87" t="s">
        <v>33</v>
      </c>
      <c r="B443" s="87" t="s">
        <v>34</v>
      </c>
      <c r="C443" s="87" t="s">
        <v>17</v>
      </c>
      <c r="D443" s="87" t="n">
        <v>5013.1542258</v>
      </c>
      <c r="E443" s="87" t="n">
        <v>4.65816470500554</v>
      </c>
      <c r="F443" s="87" t="n">
        <v>37.899011327876</v>
      </c>
      <c r="G443" s="87" t="n">
        <v>3.49860925935151</v>
      </c>
      <c r="H443" s="87" t="n">
        <v>8214.5106925</v>
      </c>
      <c r="I443" s="87" t="n">
        <v>3.42129740245826</v>
      </c>
      <c r="J443" s="87" t="n">
        <v>62.100988672124</v>
      </c>
      <c r="K443" s="87" t="n">
        <v>2.13513238335115</v>
      </c>
    </row>
    <row r="444">
      <c r="A444" s="87" t="s">
        <v>35</v>
      </c>
      <c r="B444" s="87" t="s">
        <v>36</v>
      </c>
      <c r="C444" s="87" t="s">
        <v>16</v>
      </c>
      <c r="D444" s="87" t="n">
        <v>27.1120468</v>
      </c>
      <c r="E444" s="87" t="n">
        <v>26.3024419110622</v>
      </c>
      <c r="F444" s="87" t="n">
        <v>28.3715925286449</v>
      </c>
      <c r="G444" s="87" t="n">
        <v>18.3188222108781</v>
      </c>
      <c r="H444" s="87" t="n">
        <v>68.4484924</v>
      </c>
      <c r="I444" s="87" t="n">
        <v>22.9158340101823</v>
      </c>
      <c r="J444" s="87" t="n">
        <v>71.6284074713551</v>
      </c>
      <c r="K444" s="87" t="n">
        <v>7.2559781477701</v>
      </c>
    </row>
    <row r="445">
      <c r="A445" s="87" t="s">
        <v>35</v>
      </c>
      <c r="B445" s="87" t="s">
        <v>36</v>
      </c>
      <c r="C445" s="87" t="s">
        <v>17</v>
      </c>
      <c r="D445" s="87" t="n">
        <v>402.6548713</v>
      </c>
      <c r="E445" s="87" t="n">
        <v>4.79987481189125</v>
      </c>
      <c r="F445" s="87" t="n">
        <v>29.1067048422134</v>
      </c>
      <c r="G445" s="87" t="n">
        <v>4.48260122252064</v>
      </c>
      <c r="H445" s="87" t="n">
        <v>980.7201053</v>
      </c>
      <c r="I445" s="87" t="n">
        <v>3.25628676587</v>
      </c>
      <c r="J445" s="87" t="n">
        <v>70.8932951577867</v>
      </c>
      <c r="K445" s="87" t="n">
        <v>1.84042440711577</v>
      </c>
    </row>
    <row r="446">
      <c r="A446" s="87" t="s">
        <v>37</v>
      </c>
      <c r="B446" s="87" t="s">
        <v>38</v>
      </c>
      <c r="C446" s="87" t="s">
        <v>16</v>
      </c>
      <c r="D446" s="87" t="n">
        <v>16.8217027</v>
      </c>
      <c r="E446" s="87" t="n">
        <v>36.4900013487139</v>
      </c>
      <c r="F446" s="87" t="n">
        <v>19.2185984874863</v>
      </c>
      <c r="G446" s="87" t="n">
        <v>29.8671745265935</v>
      </c>
      <c r="H446" s="87" t="n">
        <v>70.7065461</v>
      </c>
      <c r="I446" s="87" t="n">
        <v>49.6693516223646</v>
      </c>
      <c r="J446" s="87" t="n">
        <v>80.7814015125138</v>
      </c>
      <c r="K446" s="87" t="n">
        <v>7.10566076392423</v>
      </c>
    </row>
    <row r="447">
      <c r="A447" s="87" t="s">
        <v>37</v>
      </c>
      <c r="B447" s="87" t="s">
        <v>38</v>
      </c>
      <c r="C447" s="87" t="s">
        <v>17</v>
      </c>
      <c r="D447" s="87" t="n">
        <v>1297.2734792</v>
      </c>
      <c r="E447" s="87" t="n">
        <v>5.63566027004231</v>
      </c>
      <c r="F447" s="87" t="n">
        <v>40.9819951324256</v>
      </c>
      <c r="G447" s="87" t="n">
        <v>3.79428224972367</v>
      </c>
      <c r="H447" s="87" t="n">
        <v>1868.1982725</v>
      </c>
      <c r="I447" s="87" t="n">
        <v>3.5268623747684</v>
      </c>
      <c r="J447" s="87" t="n">
        <v>59.0180048675744</v>
      </c>
      <c r="K447" s="87" t="n">
        <v>2.63474268637396</v>
      </c>
    </row>
    <row r="448">
      <c r="A448" s="87" t="s">
        <v>39</v>
      </c>
      <c r="B448" s="87" t="s">
        <v>40</v>
      </c>
      <c r="C448" s="87" t="s">
        <v>16</v>
      </c>
      <c r="D448" s="87" t="n">
        <v>10.1101179</v>
      </c>
      <c r="E448" s="87" t="n">
        <v>70.139270476722</v>
      </c>
      <c r="F448" s="87" t="n">
        <v>24.7188102478063</v>
      </c>
      <c r="G448" s="87" t="n">
        <v>61.9153001346824</v>
      </c>
      <c r="H448" s="87" t="n">
        <v>30.7903858</v>
      </c>
      <c r="I448" s="87" t="n">
        <v>63.1834409215513</v>
      </c>
      <c r="J448" s="87" t="n">
        <v>75.2811897521937</v>
      </c>
      <c r="K448" s="87" t="n">
        <v>20.330079273496</v>
      </c>
    </row>
    <row r="449">
      <c r="A449" s="87" t="s">
        <v>39</v>
      </c>
      <c r="B449" s="87" t="s">
        <v>40</v>
      </c>
      <c r="C449" s="87" t="s">
        <v>17</v>
      </c>
      <c r="D449" s="87" t="n">
        <v>2594.5007815</v>
      </c>
      <c r="E449" s="87" t="n">
        <v>4.41796907158592</v>
      </c>
      <c r="F449" s="87" t="n">
        <v>41.9069469379088</v>
      </c>
      <c r="G449" s="87" t="n">
        <v>3.37084618215106</v>
      </c>
      <c r="H449" s="87" t="n">
        <v>3596.5987165</v>
      </c>
      <c r="I449" s="87" t="n">
        <v>3.74694691116144</v>
      </c>
      <c r="J449" s="87" t="n">
        <v>58.0930530620912</v>
      </c>
      <c r="K449" s="87" t="n">
        <v>2.43164827195901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520</v>
      </c>
    </row>
    <row r="9">
      <c r="A9" t="s">
        <v>3</v>
      </c>
    </row>
    <row r="10">
      <c r="A10" t="s">
        <v>4</v>
      </c>
    </row>
    <row r="11">
      <c r="A11" t="s">
        <v>521</v>
      </c>
    </row>
    <row r="12">
      <c r="A12" s="3" t="s">
        <v>6</v>
      </c>
    </row>
    <row r="13">
      <c r="A13" s="3" t="s">
        <v>7</v>
      </c>
    </row>
    <row r="15">
      <c r="A15" s="4" t="s">
        <v>522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523</v>
      </c>
      <c r="I16" s="5" t="s">
        <v>524</v>
      </c>
      <c r="J16" s="5" t="s">
        <v>525</v>
      </c>
      <c r="K16" s="5" t="s">
        <v>526</v>
      </c>
    </row>
    <row r="17">
      <c r="A17" s="88" t="s">
        <v>14</v>
      </c>
      <c r="B17" s="88" t="s">
        <v>15</v>
      </c>
      <c r="C17" s="88" t="s">
        <v>16</v>
      </c>
      <c r="D17" s="88" t="n">
        <v>156447.5070204</v>
      </c>
      <c r="E17" s="88" t="n">
        <v>2.90504884161368</v>
      </c>
      <c r="F17" s="88" t="n">
        <v>46.241251241826</v>
      </c>
      <c r="G17" s="88" t="n">
        <v>1.39432052416019</v>
      </c>
      <c r="H17" s="88" t="n">
        <v>181881.3721058</v>
      </c>
      <c r="I17" s="88" t="n">
        <v>2.51768761846344</v>
      </c>
      <c r="J17" s="88" t="n">
        <v>53.758748758174</v>
      </c>
      <c r="K17" s="88" t="n">
        <v>1.19934200774199</v>
      </c>
    </row>
    <row r="18">
      <c r="A18" s="88" t="s">
        <v>14</v>
      </c>
      <c r="B18" s="88" t="s">
        <v>15</v>
      </c>
      <c r="C18" s="88" t="s">
        <v>17</v>
      </c>
      <c r="D18" s="88" t="n">
        <v>2704932.176357</v>
      </c>
      <c r="E18" s="88" t="n">
        <v>0.542023810408654</v>
      </c>
      <c r="F18" s="88" t="n">
        <v>44.6105869271207</v>
      </c>
      <c r="G18" s="88" t="n">
        <v>0.373906988134442</v>
      </c>
      <c r="H18" s="88" t="n">
        <v>3358498.866987</v>
      </c>
      <c r="I18" s="88" t="n">
        <v>0.440285426570195</v>
      </c>
      <c r="J18" s="88" t="n">
        <v>55.3894130728792</v>
      </c>
      <c r="K18" s="88" t="n">
        <v>0.301144375277677</v>
      </c>
    </row>
    <row r="19">
      <c r="A19" s="88" t="s">
        <v>14</v>
      </c>
      <c r="B19" s="88" t="s">
        <v>18</v>
      </c>
      <c r="C19" s="88" t="s">
        <v>16</v>
      </c>
      <c r="D19" s="88" t="n">
        <v>1017.7472388</v>
      </c>
      <c r="E19" s="88"/>
      <c r="F19" s="88" t="n">
        <v>46.3610823615464</v>
      </c>
      <c r="G19" s="88"/>
      <c r="H19" s="88" t="n">
        <v>1177.5147934</v>
      </c>
      <c r="I19" s="88"/>
      <c r="J19" s="88" t="n">
        <v>53.6389176384536</v>
      </c>
      <c r="K19" s="88"/>
    </row>
    <row r="20">
      <c r="A20" s="88" t="s">
        <v>14</v>
      </c>
      <c r="B20" s="88" t="s">
        <v>18</v>
      </c>
      <c r="C20" s="88" t="s">
        <v>17</v>
      </c>
      <c r="D20" s="88" t="n">
        <v>8990.4384432</v>
      </c>
      <c r="E20" s="88"/>
      <c r="F20" s="88" t="n">
        <v>47.100787725866</v>
      </c>
      <c r="G20" s="88"/>
      <c r="H20" s="88" t="n">
        <v>10097.222034</v>
      </c>
      <c r="I20" s="88"/>
      <c r="J20" s="88" t="n">
        <v>52.899212274134</v>
      </c>
      <c r="K20" s="88"/>
    </row>
    <row r="21">
      <c r="A21" s="88" t="s">
        <v>14</v>
      </c>
      <c r="B21" s="88" t="s">
        <v>19</v>
      </c>
      <c r="C21" s="88" t="s">
        <v>16</v>
      </c>
      <c r="D21" s="88" t="n">
        <v>155429.7597816</v>
      </c>
      <c r="E21" s="88" t="n">
        <v>2.9230213535692</v>
      </c>
      <c r="F21" s="88" t="n">
        <v>46.2404686342735</v>
      </c>
      <c r="G21" s="88" t="n">
        <v>1.40315203254785</v>
      </c>
      <c r="H21" s="88" t="n">
        <v>180703.8573124</v>
      </c>
      <c r="I21" s="88" t="n">
        <v>2.53306011013414</v>
      </c>
      <c r="J21" s="88" t="n">
        <v>53.7595313657265</v>
      </c>
      <c r="K21" s="88" t="n">
        <v>1.20690054213364</v>
      </c>
    </row>
    <row r="22">
      <c r="A22" s="88" t="s">
        <v>14</v>
      </c>
      <c r="B22" s="88" t="s">
        <v>19</v>
      </c>
      <c r="C22" s="88" t="s">
        <v>17</v>
      </c>
      <c r="D22" s="88" t="n">
        <v>2695941.7379138</v>
      </c>
      <c r="E22" s="88" t="n">
        <v>0.543657908173348</v>
      </c>
      <c r="F22" s="88" t="n">
        <v>44.6027230278755</v>
      </c>
      <c r="G22" s="88" t="n">
        <v>0.37512336244767</v>
      </c>
      <c r="H22" s="88" t="n">
        <v>3348401.644953</v>
      </c>
      <c r="I22" s="88" t="n">
        <v>0.44141768808753</v>
      </c>
      <c r="J22" s="88" t="n">
        <v>55.3972769721245</v>
      </c>
      <c r="K22" s="88" t="n">
        <v>0.302027903735376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527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523</v>
      </c>
      <c r="I32" s="5" t="s">
        <v>524</v>
      </c>
      <c r="J32" s="5" t="s">
        <v>525</v>
      </c>
      <c r="K32" s="5" t="s">
        <v>526</v>
      </c>
    </row>
    <row r="33">
      <c r="A33" s="89" t="s">
        <v>14</v>
      </c>
      <c r="B33" s="89" t="s">
        <v>15</v>
      </c>
      <c r="C33" s="89" t="s">
        <v>16</v>
      </c>
      <c r="D33" s="89" t="n">
        <v>156447.5070204</v>
      </c>
      <c r="E33" s="89" t="n">
        <v>2.90504884161368</v>
      </c>
      <c r="F33" s="89" t="n">
        <v>46.241251241826</v>
      </c>
      <c r="G33" s="89" t="n">
        <v>1.39432052416019</v>
      </c>
      <c r="H33" s="89" t="n">
        <v>181881.3721058</v>
      </c>
      <c r="I33" s="89" t="n">
        <v>2.51768761846344</v>
      </c>
      <c r="J33" s="89" t="n">
        <v>53.758748758174</v>
      </c>
      <c r="K33" s="89" t="n">
        <v>1.19934200774199</v>
      </c>
    </row>
    <row r="34">
      <c r="A34" s="89" t="s">
        <v>14</v>
      </c>
      <c r="B34" s="89" t="s">
        <v>15</v>
      </c>
      <c r="C34" s="89" t="s">
        <v>17</v>
      </c>
      <c r="D34" s="89" t="n">
        <v>2704932.176357</v>
      </c>
      <c r="E34" s="89" t="n">
        <v>0.542023810408654</v>
      </c>
      <c r="F34" s="89" t="n">
        <v>44.6105869271207</v>
      </c>
      <c r="G34" s="89" t="n">
        <v>0.373906988134442</v>
      </c>
      <c r="H34" s="89" t="n">
        <v>3358498.866987</v>
      </c>
      <c r="I34" s="89" t="n">
        <v>0.440285426570195</v>
      </c>
      <c r="J34" s="89" t="n">
        <v>55.3894130728792</v>
      </c>
      <c r="K34" s="89" t="n">
        <v>0.301144375277677</v>
      </c>
    </row>
    <row r="35">
      <c r="A35" s="89" t="s">
        <v>27</v>
      </c>
      <c r="B35" s="89" t="s">
        <v>28</v>
      </c>
      <c r="C35" s="89" t="s">
        <v>16</v>
      </c>
      <c r="D35" s="89" t="n">
        <v>872.3860721</v>
      </c>
      <c r="E35" s="89" t="n">
        <v>26.0932480455523</v>
      </c>
      <c r="F35" s="89" t="n">
        <v>31.3261403071743</v>
      </c>
      <c r="G35" s="89" t="n">
        <v>15.638558993535</v>
      </c>
      <c r="H35" s="89" t="n">
        <v>1912.4640995</v>
      </c>
      <c r="I35" s="89" t="n">
        <v>23.0981305881007</v>
      </c>
      <c r="J35" s="89" t="n">
        <v>68.6738596928257</v>
      </c>
      <c r="K35" s="89" t="n">
        <v>7.13365602901563</v>
      </c>
    </row>
    <row r="36">
      <c r="A36" s="89" t="s">
        <v>27</v>
      </c>
      <c r="B36" s="89" t="s">
        <v>28</v>
      </c>
      <c r="C36" s="89" t="s">
        <v>17</v>
      </c>
      <c r="D36" s="89" t="n">
        <v>50053.1298402</v>
      </c>
      <c r="E36" s="89" t="n">
        <v>3.24811107578453</v>
      </c>
      <c r="F36" s="89" t="n">
        <v>40.3247286380192</v>
      </c>
      <c r="G36" s="89" t="n">
        <v>2.58593709103827</v>
      </c>
      <c r="H36" s="89" t="n">
        <v>74072.0199891</v>
      </c>
      <c r="I36" s="89" t="n">
        <v>3.02342103144087</v>
      </c>
      <c r="J36" s="89" t="n">
        <v>59.6752713619808</v>
      </c>
      <c r="K36" s="89" t="n">
        <v>1.74741076313802</v>
      </c>
    </row>
    <row r="37">
      <c r="A37" s="89" t="s">
        <v>29</v>
      </c>
      <c r="B37" s="89" t="s">
        <v>30</v>
      </c>
      <c r="C37" s="89" t="s">
        <v>16</v>
      </c>
      <c r="D37" s="89" t="n">
        <v>408.6205102</v>
      </c>
      <c r="E37" s="89" t="n">
        <v>23.0661981360987</v>
      </c>
      <c r="F37" s="89" t="n">
        <v>33.0353611855355</v>
      </c>
      <c r="G37" s="89" t="n">
        <v>10.6869218924793</v>
      </c>
      <c r="H37" s="89" t="n">
        <v>828.2980387</v>
      </c>
      <c r="I37" s="89" t="n">
        <v>17.4555092988743</v>
      </c>
      <c r="J37" s="89" t="n">
        <v>66.9646388144645</v>
      </c>
      <c r="K37" s="89" t="n">
        <v>5.27213064880149</v>
      </c>
    </row>
    <row r="38">
      <c r="A38" s="89" t="s">
        <v>29</v>
      </c>
      <c r="B38" s="89" t="s">
        <v>30</v>
      </c>
      <c r="C38" s="89" t="s">
        <v>17</v>
      </c>
      <c r="D38" s="89" t="n">
        <v>11599.2134129</v>
      </c>
      <c r="E38" s="89" t="n">
        <v>3.16742541111727</v>
      </c>
      <c r="F38" s="89" t="n">
        <v>39.9709874686684</v>
      </c>
      <c r="G38" s="89" t="n">
        <v>2.31714355800786</v>
      </c>
      <c r="H38" s="89" t="n">
        <v>17419.8680446</v>
      </c>
      <c r="I38" s="89" t="n">
        <v>2.78292225108357</v>
      </c>
      <c r="J38" s="89" t="n">
        <v>60.0290125313316</v>
      </c>
      <c r="K38" s="89" t="n">
        <v>1.54289588008626</v>
      </c>
    </row>
    <row r="39">
      <c r="A39" s="89" t="s">
        <v>31</v>
      </c>
      <c r="B39" s="89" t="s">
        <v>32</v>
      </c>
      <c r="C39" s="89" t="s">
        <v>16</v>
      </c>
      <c r="D39" s="89" t="n">
        <v>1067.762219</v>
      </c>
      <c r="E39" s="89" t="n">
        <v>27.3686621133425</v>
      </c>
      <c r="F39" s="89" t="n">
        <v>35.2864501331891</v>
      </c>
      <c r="G39" s="89" t="n">
        <v>12.7123423216078</v>
      </c>
      <c r="H39" s="89" t="n">
        <v>1958.2214517</v>
      </c>
      <c r="I39" s="89" t="n">
        <v>24.1814941467727</v>
      </c>
      <c r="J39" s="89" t="n">
        <v>64.7135498668109</v>
      </c>
      <c r="K39" s="89" t="n">
        <v>6.9316771268253</v>
      </c>
    </row>
    <row r="40">
      <c r="A40" s="89" t="s">
        <v>31</v>
      </c>
      <c r="B40" s="89" t="s">
        <v>32</v>
      </c>
      <c r="C40" s="89" t="s">
        <v>17</v>
      </c>
      <c r="D40" s="89" t="n">
        <v>33038.2640291</v>
      </c>
      <c r="E40" s="89" t="n">
        <v>4.13377173063413</v>
      </c>
      <c r="F40" s="89" t="n">
        <v>39.4648658746725</v>
      </c>
      <c r="G40" s="89" t="n">
        <v>2.7527997601073</v>
      </c>
      <c r="H40" s="89" t="n">
        <v>50677.373404</v>
      </c>
      <c r="I40" s="89" t="n">
        <v>2.81026045081191</v>
      </c>
      <c r="J40" s="89" t="n">
        <v>60.5351341253276</v>
      </c>
      <c r="K40" s="89" t="n">
        <v>1.7946416553327</v>
      </c>
    </row>
    <row r="41">
      <c r="A41" s="89" t="s">
        <v>33</v>
      </c>
      <c r="B41" s="89" t="s">
        <v>34</v>
      </c>
      <c r="C41" s="89" t="s">
        <v>16</v>
      </c>
      <c r="D41" s="89" t="n">
        <v>185.2624703</v>
      </c>
      <c r="E41" s="89" t="n">
        <v>28.2296973355579</v>
      </c>
      <c r="F41" s="89" t="n">
        <v>38.4428399926945</v>
      </c>
      <c r="G41" s="89" t="n">
        <v>14.5460030985252</v>
      </c>
      <c r="H41" s="89" t="n">
        <v>296.6542412</v>
      </c>
      <c r="I41" s="89" t="n">
        <v>23.2986938980978</v>
      </c>
      <c r="J41" s="89" t="n">
        <v>61.5571600073055</v>
      </c>
      <c r="K41" s="89" t="n">
        <v>9.0840719354739</v>
      </c>
    </row>
    <row r="42">
      <c r="A42" s="89" t="s">
        <v>33</v>
      </c>
      <c r="B42" s="89" t="s">
        <v>34</v>
      </c>
      <c r="C42" s="89" t="s">
        <v>17</v>
      </c>
      <c r="D42" s="89" t="n">
        <v>11288.6512293</v>
      </c>
      <c r="E42" s="89" t="n">
        <v>3.57897487508699</v>
      </c>
      <c r="F42" s="89" t="n">
        <v>41.6584859858548</v>
      </c>
      <c r="G42" s="89" t="n">
        <v>2.96706087002428</v>
      </c>
      <c r="H42" s="89" t="n">
        <v>15809.4320595</v>
      </c>
      <c r="I42" s="89" t="n">
        <v>2.97572956538924</v>
      </c>
      <c r="J42" s="89" t="n">
        <v>58.3415140141452</v>
      </c>
      <c r="K42" s="89" t="n">
        <v>2.11861597632033</v>
      </c>
    </row>
    <row r="43">
      <c r="A43" s="89" t="s">
        <v>35</v>
      </c>
      <c r="B43" s="89" t="s">
        <v>36</v>
      </c>
      <c r="C43" s="89" t="s">
        <v>16</v>
      </c>
      <c r="D43" s="89" t="n">
        <v>1697.5200073</v>
      </c>
      <c r="E43" s="89" t="n">
        <v>30.1467680410661</v>
      </c>
      <c r="F43" s="89" t="n">
        <v>46.8257431138481</v>
      </c>
      <c r="G43" s="89" t="n">
        <v>9.83591726599332</v>
      </c>
      <c r="H43" s="89" t="n">
        <v>1927.6654023</v>
      </c>
      <c r="I43" s="89" t="n">
        <v>26.2206507633616</v>
      </c>
      <c r="J43" s="89" t="n">
        <v>53.1742568861518</v>
      </c>
      <c r="K43" s="89" t="n">
        <v>8.66159984468752</v>
      </c>
    </row>
    <row r="44">
      <c r="A44" s="89" t="s">
        <v>35</v>
      </c>
      <c r="B44" s="89" t="s">
        <v>36</v>
      </c>
      <c r="C44" s="89" t="s">
        <v>17</v>
      </c>
      <c r="D44" s="89" t="n">
        <v>49033.8685937</v>
      </c>
      <c r="E44" s="89" t="n">
        <v>4.82925155655879</v>
      </c>
      <c r="F44" s="89" t="n">
        <v>41.240367081284</v>
      </c>
      <c r="G44" s="89" t="n">
        <v>2.76793520385476</v>
      </c>
      <c r="H44" s="89" t="n">
        <v>69863.8815089</v>
      </c>
      <c r="I44" s="89" t="n">
        <v>3.16019367401026</v>
      </c>
      <c r="J44" s="89" t="n">
        <v>58.759632918716</v>
      </c>
      <c r="K44" s="89" t="n">
        <v>1.94267149391636</v>
      </c>
    </row>
    <row r="45">
      <c r="A45" s="89" t="s">
        <v>37</v>
      </c>
      <c r="B45" s="89" t="s">
        <v>38</v>
      </c>
      <c r="C45" s="89" t="s">
        <v>16</v>
      </c>
      <c r="D45" s="89" t="n">
        <v>16924.6957216</v>
      </c>
      <c r="E45" s="89" t="n">
        <v>18.1238153271905</v>
      </c>
      <c r="F45" s="89" t="n">
        <v>47.9276733413629</v>
      </c>
      <c r="G45" s="89" t="n">
        <v>9.50022025888949</v>
      </c>
      <c r="H45" s="89" t="n">
        <v>18388.2968392</v>
      </c>
      <c r="I45" s="89" t="n">
        <v>19.2741523837201</v>
      </c>
      <c r="J45" s="89" t="n">
        <v>52.0723266586371</v>
      </c>
      <c r="K45" s="89" t="n">
        <v>8.74405816786237</v>
      </c>
    </row>
    <row r="46">
      <c r="A46" s="89" t="s">
        <v>37</v>
      </c>
      <c r="B46" s="89" t="s">
        <v>38</v>
      </c>
      <c r="C46" s="89" t="s">
        <v>17</v>
      </c>
      <c r="D46" s="89" t="n">
        <v>237441.5609795</v>
      </c>
      <c r="E46" s="89" t="n">
        <v>3.78835049473077</v>
      </c>
      <c r="F46" s="89" t="n">
        <v>41.5878302245845</v>
      </c>
      <c r="G46" s="89" t="n">
        <v>2.84036385064168</v>
      </c>
      <c r="H46" s="89" t="n">
        <v>333498.4464632</v>
      </c>
      <c r="I46" s="89" t="n">
        <v>3.79130293841885</v>
      </c>
      <c r="J46" s="89" t="n">
        <v>58.4121697754155</v>
      </c>
      <c r="K46" s="89" t="n">
        <v>2.02225957451506</v>
      </c>
    </row>
    <row r="47">
      <c r="A47" s="89" t="s">
        <v>39</v>
      </c>
      <c r="B47" s="89" t="s">
        <v>40</v>
      </c>
      <c r="C47" s="89" t="s">
        <v>16</v>
      </c>
      <c r="D47" s="89" t="n">
        <v>435.4228203</v>
      </c>
      <c r="E47" s="89" t="n">
        <v>21.421131746659</v>
      </c>
      <c r="F47" s="89" t="n">
        <v>43.8536262744289</v>
      </c>
      <c r="G47" s="89" t="n">
        <v>10.5342129294619</v>
      </c>
      <c r="H47" s="89" t="n">
        <v>557.477556</v>
      </c>
      <c r="I47" s="89" t="n">
        <v>21.0470906978743</v>
      </c>
      <c r="J47" s="89" t="n">
        <v>56.1463737255711</v>
      </c>
      <c r="K47" s="89" t="n">
        <v>8.2278410207191</v>
      </c>
    </row>
    <row r="48">
      <c r="A48" s="89" t="s">
        <v>39</v>
      </c>
      <c r="B48" s="89" t="s">
        <v>40</v>
      </c>
      <c r="C48" s="89" t="s">
        <v>17</v>
      </c>
      <c r="D48" s="89" t="n">
        <v>9789.2395836</v>
      </c>
      <c r="E48" s="89" t="n">
        <v>3.21168869096903</v>
      </c>
      <c r="F48" s="89" t="n">
        <v>42.0769295614928</v>
      </c>
      <c r="G48" s="89" t="n">
        <v>2.69580835023335</v>
      </c>
      <c r="H48" s="89" t="n">
        <v>13475.8600461</v>
      </c>
      <c r="I48" s="89" t="n">
        <v>2.64289307777586</v>
      </c>
      <c r="J48" s="89" t="n">
        <v>57.9230704385072</v>
      </c>
      <c r="K48" s="89" t="n">
        <v>1.95831017253263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528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523</v>
      </c>
      <c r="I58" s="5" t="s">
        <v>524</v>
      </c>
      <c r="J58" s="5" t="s">
        <v>525</v>
      </c>
      <c r="K58" s="5" t="s">
        <v>526</v>
      </c>
    </row>
    <row r="59">
      <c r="A59" s="90" t="s">
        <v>14</v>
      </c>
      <c r="B59" s="90" t="s">
        <v>15</v>
      </c>
      <c r="C59" s="90" t="s">
        <v>16</v>
      </c>
      <c r="D59" s="90" t="n">
        <v>155429.7597816</v>
      </c>
      <c r="E59" s="90" t="n">
        <v>2.9230213535692</v>
      </c>
      <c r="F59" s="90" t="n">
        <v>46.2404686342735</v>
      </c>
      <c r="G59" s="90" t="n">
        <v>1.40315203254785</v>
      </c>
      <c r="H59" s="90" t="n">
        <v>180703.8573124</v>
      </c>
      <c r="I59" s="90" t="n">
        <v>2.53306011013414</v>
      </c>
      <c r="J59" s="90" t="n">
        <v>53.7595313657265</v>
      </c>
      <c r="K59" s="90" t="n">
        <v>1.20690054213364</v>
      </c>
    </row>
    <row r="60">
      <c r="A60" s="90" t="s">
        <v>14</v>
      </c>
      <c r="B60" s="90" t="s">
        <v>15</v>
      </c>
      <c r="C60" s="90" t="s">
        <v>17</v>
      </c>
      <c r="D60" s="90" t="n">
        <v>2695941.7379138</v>
      </c>
      <c r="E60" s="90" t="n">
        <v>0.543657908173348</v>
      </c>
      <c r="F60" s="90" t="n">
        <v>44.6027230278755</v>
      </c>
      <c r="G60" s="90" t="n">
        <v>0.37512336244767</v>
      </c>
      <c r="H60" s="90" t="n">
        <v>3348401.644953</v>
      </c>
      <c r="I60" s="90" t="n">
        <v>0.44141768808753</v>
      </c>
      <c r="J60" s="90" t="n">
        <v>55.3972769721245</v>
      </c>
      <c r="K60" s="90" t="n">
        <v>0.302027903735376</v>
      </c>
    </row>
    <row r="61">
      <c r="A61" s="90" t="s">
        <v>42</v>
      </c>
      <c r="B61" s="90" t="s">
        <v>43</v>
      </c>
      <c r="C61" s="90" t="s">
        <v>16</v>
      </c>
      <c r="D61" s="90" t="n">
        <v>195.0643812</v>
      </c>
      <c r="E61" s="90" t="n">
        <v>27.3748684103491</v>
      </c>
      <c r="F61" s="90" t="n">
        <v>42.9081559489622</v>
      </c>
      <c r="G61" s="90" t="n">
        <v>15.1628359177752</v>
      </c>
      <c r="H61" s="90" t="n">
        <v>259.5447179</v>
      </c>
      <c r="I61" s="90" t="n">
        <v>31.1843963576213</v>
      </c>
      <c r="J61" s="90" t="n">
        <v>57.0918440510378</v>
      </c>
      <c r="K61" s="90" t="n">
        <v>11.3958366383612</v>
      </c>
    </row>
    <row r="62">
      <c r="A62" s="90" t="s">
        <v>42</v>
      </c>
      <c r="B62" s="90" t="s">
        <v>43</v>
      </c>
      <c r="C62" s="90" t="s">
        <v>17</v>
      </c>
      <c r="D62" s="90" t="n">
        <v>2895.8243627</v>
      </c>
      <c r="E62" s="90" t="n">
        <v>5.85080086126303</v>
      </c>
      <c r="F62" s="90" t="n">
        <v>42.3961732852165</v>
      </c>
      <c r="G62" s="90" t="n">
        <v>3.84084242950398</v>
      </c>
      <c r="H62" s="90" t="n">
        <v>3934.5665389</v>
      </c>
      <c r="I62" s="90" t="n">
        <v>4.98149263506707</v>
      </c>
      <c r="J62" s="90" t="n">
        <v>57.6038267147835</v>
      </c>
      <c r="K62" s="90" t="n">
        <v>2.82684381384462</v>
      </c>
    </row>
    <row r="63">
      <c r="A63" s="90" t="s">
        <v>44</v>
      </c>
      <c r="B63" s="90" t="s">
        <v>45</v>
      </c>
      <c r="C63" s="90" t="s">
        <v>16</v>
      </c>
      <c r="D63" s="90" t="n">
        <v>680.7875477</v>
      </c>
      <c r="E63" s="90" t="n">
        <v>37.6095553409829</v>
      </c>
      <c r="F63" s="90" t="n">
        <v>45.6279596263164</v>
      </c>
      <c r="G63" s="90" t="n">
        <v>19.0432502280329</v>
      </c>
      <c r="H63" s="90" t="n">
        <v>811.2527567</v>
      </c>
      <c r="I63" s="90" t="n">
        <v>30.5513180620386</v>
      </c>
      <c r="J63" s="90" t="n">
        <v>54.3720403736836</v>
      </c>
      <c r="K63" s="90" t="n">
        <v>15.9807255086767</v>
      </c>
    </row>
    <row r="64">
      <c r="A64" s="90" t="s">
        <v>44</v>
      </c>
      <c r="B64" s="90" t="s">
        <v>45</v>
      </c>
      <c r="C64" s="90" t="s">
        <v>17</v>
      </c>
      <c r="D64" s="90" t="n">
        <v>21349.018374</v>
      </c>
      <c r="E64" s="90" t="n">
        <v>4.39293259126319</v>
      </c>
      <c r="F64" s="90" t="n">
        <v>40.3321833789713</v>
      </c>
      <c r="G64" s="90" t="n">
        <v>3.22900865826195</v>
      </c>
      <c r="H64" s="90" t="n">
        <v>31583.9413257</v>
      </c>
      <c r="I64" s="90" t="n">
        <v>3.86004714016277</v>
      </c>
      <c r="J64" s="90" t="n">
        <v>59.6678166210287</v>
      </c>
      <c r="K64" s="90" t="n">
        <v>2.182633397908</v>
      </c>
    </row>
    <row r="65">
      <c r="A65" s="90" t="s">
        <v>27</v>
      </c>
      <c r="B65" s="90" t="s">
        <v>28</v>
      </c>
      <c r="C65" s="90" t="s">
        <v>16</v>
      </c>
      <c r="D65" s="90" t="n">
        <v>665.6618374</v>
      </c>
      <c r="E65" s="90" t="n">
        <v>32.4858637687355</v>
      </c>
      <c r="F65" s="90" t="n">
        <v>31.1425548227234</v>
      </c>
      <c r="G65" s="90" t="n">
        <v>19.5233211135646</v>
      </c>
      <c r="H65" s="90" t="n">
        <v>1471.805179</v>
      </c>
      <c r="I65" s="90" t="n">
        <v>29.0552902867877</v>
      </c>
      <c r="J65" s="90" t="n">
        <v>68.8574451772766</v>
      </c>
      <c r="K65" s="90" t="n">
        <v>8.82992531215003</v>
      </c>
    </row>
    <row r="66">
      <c r="A66" s="90" t="s">
        <v>27</v>
      </c>
      <c r="B66" s="90" t="s">
        <v>28</v>
      </c>
      <c r="C66" s="90" t="s">
        <v>17</v>
      </c>
      <c r="D66" s="90" t="n">
        <v>42692.3337799</v>
      </c>
      <c r="E66" s="90" t="n">
        <v>3.76427546202208</v>
      </c>
      <c r="F66" s="90" t="n">
        <v>40.4201042857155</v>
      </c>
      <c r="G66" s="90" t="n">
        <v>2.9945846349474</v>
      </c>
      <c r="H66" s="90" t="n">
        <v>62929.1992031</v>
      </c>
      <c r="I66" s="90" t="n">
        <v>3.52428675663963</v>
      </c>
      <c r="J66" s="90" t="n">
        <v>59.5798957142845</v>
      </c>
      <c r="K66" s="90" t="n">
        <v>2.03158165662843</v>
      </c>
    </row>
    <row r="67">
      <c r="A67" s="90" t="s">
        <v>29</v>
      </c>
      <c r="B67" s="90" t="s">
        <v>30</v>
      </c>
      <c r="C67" s="90" t="s">
        <v>16</v>
      </c>
      <c r="D67" s="90" t="n">
        <v>255.2178355</v>
      </c>
      <c r="E67" s="90" t="n">
        <v>33.3175371404868</v>
      </c>
      <c r="F67" s="90" t="n">
        <v>39.6800118157822</v>
      </c>
      <c r="G67" s="90" t="n">
        <v>13.7859316152351</v>
      </c>
      <c r="H67" s="90" t="n">
        <v>387.9720826</v>
      </c>
      <c r="I67" s="90" t="n">
        <v>28.2637163197361</v>
      </c>
      <c r="J67" s="90" t="n">
        <v>60.3199881842178</v>
      </c>
      <c r="K67" s="90" t="n">
        <v>9.06873402749143</v>
      </c>
    </row>
    <row r="68">
      <c r="A68" s="90" t="s">
        <v>29</v>
      </c>
      <c r="B68" s="90" t="s">
        <v>30</v>
      </c>
      <c r="C68" s="90" t="s">
        <v>17</v>
      </c>
      <c r="D68" s="90" t="n">
        <v>8123.385581</v>
      </c>
      <c r="E68" s="90" t="n">
        <v>3.88268540257886</v>
      </c>
      <c r="F68" s="90" t="n">
        <v>40.2869574099202</v>
      </c>
      <c r="G68" s="90" t="n">
        <v>2.97850058591091</v>
      </c>
      <c r="H68" s="90" t="n">
        <v>12040.4245036</v>
      </c>
      <c r="I68" s="90" t="n">
        <v>3.78309694483252</v>
      </c>
      <c r="J68" s="90" t="n">
        <v>59.7130425900798</v>
      </c>
      <c r="K68" s="90" t="n">
        <v>2.00952289558848</v>
      </c>
    </row>
    <row r="69">
      <c r="A69" s="90" t="s">
        <v>46</v>
      </c>
      <c r="B69" s="90" t="s">
        <v>47</v>
      </c>
      <c r="C69" s="90" t="s">
        <v>16</v>
      </c>
      <c r="D69" s="90" t="n">
        <v>611.9695365</v>
      </c>
      <c r="E69" s="90" t="n">
        <v>21.3687917546669</v>
      </c>
      <c r="F69" s="90" t="n">
        <v>37.8999031824666</v>
      </c>
      <c r="G69" s="90" t="n">
        <v>12.8043048028779</v>
      </c>
      <c r="H69" s="90" t="n">
        <v>1002.7299353</v>
      </c>
      <c r="I69" s="90" t="n">
        <v>17.0802897071041</v>
      </c>
      <c r="J69" s="90" t="n">
        <v>62.1000968175334</v>
      </c>
      <c r="K69" s="90" t="n">
        <v>7.81451136499436</v>
      </c>
    </row>
    <row r="70">
      <c r="A70" s="90" t="s">
        <v>46</v>
      </c>
      <c r="B70" s="90" t="s">
        <v>47</v>
      </c>
      <c r="C70" s="90" t="s">
        <v>17</v>
      </c>
      <c r="D70" s="90" t="n">
        <v>6053.0599221</v>
      </c>
      <c r="E70" s="90" t="n">
        <v>4.39373684785608</v>
      </c>
      <c r="F70" s="90" t="n">
        <v>37.7365742629026</v>
      </c>
      <c r="G70" s="90" t="n">
        <v>3.35205309296571</v>
      </c>
      <c r="H70" s="90" t="n">
        <v>9987.2406095</v>
      </c>
      <c r="I70" s="90" t="n">
        <v>3.85855367990087</v>
      </c>
      <c r="J70" s="90" t="n">
        <v>62.2634257370974</v>
      </c>
      <c r="K70" s="90" t="n">
        <v>2.0316100339549</v>
      </c>
    </row>
    <row r="71">
      <c r="A71" s="90" t="s">
        <v>48</v>
      </c>
      <c r="B71" s="90" t="s">
        <v>49</v>
      </c>
      <c r="C71" s="90" t="s">
        <v>16</v>
      </c>
      <c r="D71" s="90" t="n">
        <v>3000.5176651</v>
      </c>
      <c r="E71" s="90" t="n">
        <v>19.3824679018008</v>
      </c>
      <c r="F71" s="90" t="n">
        <v>39.261667387093</v>
      </c>
      <c r="G71" s="90" t="n">
        <v>10.6387508479329</v>
      </c>
      <c r="H71" s="90" t="n">
        <v>4641.8415743</v>
      </c>
      <c r="I71" s="90" t="n">
        <v>19.9894363798768</v>
      </c>
      <c r="J71" s="90" t="n">
        <v>60.738332612907</v>
      </c>
      <c r="K71" s="90" t="n">
        <v>6.87696021996059</v>
      </c>
    </row>
    <row r="72">
      <c r="A72" s="90" t="s">
        <v>48</v>
      </c>
      <c r="B72" s="90" t="s">
        <v>49</v>
      </c>
      <c r="C72" s="90" t="s">
        <v>17</v>
      </c>
      <c r="D72" s="90" t="n">
        <v>50524.9039803</v>
      </c>
      <c r="E72" s="90" t="n">
        <v>3.9647887707419</v>
      </c>
      <c r="F72" s="90" t="n">
        <v>45.1826676677218</v>
      </c>
      <c r="G72" s="90" t="n">
        <v>2.97269124114786</v>
      </c>
      <c r="H72" s="90" t="n">
        <v>61298.7367836</v>
      </c>
      <c r="I72" s="90" t="n">
        <v>3.31263400805751</v>
      </c>
      <c r="J72" s="90" t="n">
        <v>54.8173323322782</v>
      </c>
      <c r="K72" s="90" t="n">
        <v>2.45021263737131</v>
      </c>
    </row>
    <row r="73">
      <c r="A73" s="90" t="s">
        <v>31</v>
      </c>
      <c r="B73" s="90" t="s">
        <v>32</v>
      </c>
      <c r="C73" s="90" t="s">
        <v>16</v>
      </c>
      <c r="D73" s="90" t="n">
        <v>1037.20694</v>
      </c>
      <c r="E73" s="90" t="n">
        <v>28.1609740555123</v>
      </c>
      <c r="F73" s="90" t="n">
        <v>35.1846283312074</v>
      </c>
      <c r="G73" s="90" t="n">
        <v>13.0823931502677</v>
      </c>
      <c r="H73" s="90" t="n">
        <v>1910.6910177</v>
      </c>
      <c r="I73" s="90" t="n">
        <v>24.7768673802817</v>
      </c>
      <c r="J73" s="90" t="n">
        <v>64.8153716687926</v>
      </c>
      <c r="K73" s="90" t="n">
        <v>7.10169715645601</v>
      </c>
    </row>
    <row r="74">
      <c r="A74" s="90" t="s">
        <v>31</v>
      </c>
      <c r="B74" s="90" t="s">
        <v>32</v>
      </c>
      <c r="C74" s="90" t="s">
        <v>17</v>
      </c>
      <c r="D74" s="90" t="n">
        <v>32519.9559631</v>
      </c>
      <c r="E74" s="90" t="n">
        <v>4.1981635016982</v>
      </c>
      <c r="F74" s="90" t="n">
        <v>39.4678330085711</v>
      </c>
      <c r="G74" s="90" t="n">
        <v>2.79594636317651</v>
      </c>
      <c r="H74" s="90" t="n">
        <v>49876.146088</v>
      </c>
      <c r="I74" s="90" t="n">
        <v>2.85437050822402</v>
      </c>
      <c r="J74" s="90" t="n">
        <v>60.5321669914289</v>
      </c>
      <c r="K74" s="90" t="n">
        <v>1.82299675771392</v>
      </c>
    </row>
    <row r="75">
      <c r="A75" s="90" t="s">
        <v>50</v>
      </c>
      <c r="B75" s="90" t="s">
        <v>51</v>
      </c>
      <c r="C75" s="90" t="s">
        <v>16</v>
      </c>
      <c r="D75" s="90" t="n">
        <v>3663.485667</v>
      </c>
      <c r="E75" s="90" t="n">
        <v>22.7429809697114</v>
      </c>
      <c r="F75" s="90" t="n">
        <v>43.9132393329657</v>
      </c>
      <c r="G75" s="90" t="n">
        <v>10.1401230792962</v>
      </c>
      <c r="H75" s="90" t="n">
        <v>4679.0682476</v>
      </c>
      <c r="I75" s="90" t="n">
        <v>20.3815800035495</v>
      </c>
      <c r="J75" s="90" t="n">
        <v>56.0867606670343</v>
      </c>
      <c r="K75" s="90" t="n">
        <v>7.93922926464508</v>
      </c>
    </row>
    <row r="76">
      <c r="A76" s="90" t="s">
        <v>50</v>
      </c>
      <c r="B76" s="90" t="s">
        <v>51</v>
      </c>
      <c r="C76" s="90" t="s">
        <v>17</v>
      </c>
      <c r="D76" s="90" t="n">
        <v>56341.5067641</v>
      </c>
      <c r="E76" s="90" t="n">
        <v>4.01134793690324</v>
      </c>
      <c r="F76" s="90" t="n">
        <v>53.2425526923349</v>
      </c>
      <c r="G76" s="90" t="n">
        <v>2.50159711197456</v>
      </c>
      <c r="H76" s="90" t="n">
        <v>49478.9393172</v>
      </c>
      <c r="I76" s="90" t="n">
        <v>4.29543887393592</v>
      </c>
      <c r="J76" s="90" t="n">
        <v>46.7574473076651</v>
      </c>
      <c r="K76" s="90" t="n">
        <v>2.8485604693707</v>
      </c>
    </row>
    <row r="77">
      <c r="A77" s="90" t="s">
        <v>52</v>
      </c>
      <c r="B77" s="90" t="s">
        <v>53</v>
      </c>
      <c r="C77" s="90" t="s">
        <v>16</v>
      </c>
      <c r="D77" s="90" t="n">
        <v>295.1773667</v>
      </c>
      <c r="E77" s="90" t="n">
        <v>27.1492090243254</v>
      </c>
      <c r="F77" s="90" t="n">
        <v>36.5096786941874</v>
      </c>
      <c r="G77" s="90" t="n">
        <v>14.0989753133445</v>
      </c>
      <c r="H77" s="90" t="n">
        <v>513.3133603</v>
      </c>
      <c r="I77" s="90" t="n">
        <v>20.8303339870657</v>
      </c>
      <c r="J77" s="90" t="n">
        <v>63.4903213058126</v>
      </c>
      <c r="K77" s="90" t="n">
        <v>8.10752013882724</v>
      </c>
    </row>
    <row r="78">
      <c r="A78" s="90" t="s">
        <v>52</v>
      </c>
      <c r="B78" s="90" t="s">
        <v>53</v>
      </c>
      <c r="C78" s="90" t="s">
        <v>17</v>
      </c>
      <c r="D78" s="90" t="n">
        <v>3872.7857088</v>
      </c>
      <c r="E78" s="90" t="n">
        <v>5.13595905744938</v>
      </c>
      <c r="F78" s="90" t="n">
        <v>38.4796278122242</v>
      </c>
      <c r="G78" s="90" t="n">
        <v>3.700820103391</v>
      </c>
      <c r="H78" s="90" t="n">
        <v>6191.7235627</v>
      </c>
      <c r="I78" s="90" t="n">
        <v>3.45136850333662</v>
      </c>
      <c r="J78" s="90" t="n">
        <v>61.5203721877758</v>
      </c>
      <c r="K78" s="90" t="n">
        <v>2.31478086224549</v>
      </c>
    </row>
    <row r="79">
      <c r="A79" s="90" t="s">
        <v>33</v>
      </c>
      <c r="B79" s="90" t="s">
        <v>34</v>
      </c>
      <c r="C79" s="90" t="s">
        <v>16</v>
      </c>
      <c r="D79" s="90" t="n">
        <v>86.2403072</v>
      </c>
      <c r="E79" s="90" t="n">
        <v>42.8029077924844</v>
      </c>
      <c r="F79" s="90" t="n">
        <v>36.1470859271026</v>
      </c>
      <c r="G79" s="90" t="n">
        <v>21.2844999628058</v>
      </c>
      <c r="H79" s="90" t="n">
        <v>152.3413239</v>
      </c>
      <c r="I79" s="90" t="n">
        <v>34.4260155072128</v>
      </c>
      <c r="J79" s="90" t="n">
        <v>63.8529140728974</v>
      </c>
      <c r="K79" s="90" t="n">
        <v>12.0491391856071</v>
      </c>
    </row>
    <row r="80">
      <c r="A80" s="90" t="s">
        <v>33</v>
      </c>
      <c r="B80" s="90" t="s">
        <v>34</v>
      </c>
      <c r="C80" s="90" t="s">
        <v>17</v>
      </c>
      <c r="D80" s="90" t="n">
        <v>5612.4292755</v>
      </c>
      <c r="E80" s="90" t="n">
        <v>5.53151213425217</v>
      </c>
      <c r="F80" s="90" t="n">
        <v>40.4633020113991</v>
      </c>
      <c r="G80" s="90" t="n">
        <v>5.01597773590399</v>
      </c>
      <c r="H80" s="90" t="n">
        <v>8257.989095</v>
      </c>
      <c r="I80" s="90" t="n">
        <v>4.76440911692255</v>
      </c>
      <c r="J80" s="90" t="n">
        <v>59.5366979886009</v>
      </c>
      <c r="K80" s="90" t="n">
        <v>3.40904062313293</v>
      </c>
    </row>
    <row r="81">
      <c r="A81" s="90" t="s">
        <v>54</v>
      </c>
      <c r="B81" s="90" t="s">
        <v>55</v>
      </c>
      <c r="C81" s="90" t="s">
        <v>16</v>
      </c>
      <c r="D81" s="90" t="n">
        <v>2836.3221732</v>
      </c>
      <c r="E81" s="90" t="n">
        <v>22.2484260424135</v>
      </c>
      <c r="F81" s="90" t="n">
        <v>40.2349436307741</v>
      </c>
      <c r="G81" s="90" t="n">
        <v>10.2157107414932</v>
      </c>
      <c r="H81" s="90" t="n">
        <v>4213.0779682</v>
      </c>
      <c r="I81" s="90" t="n">
        <v>15.950038953838</v>
      </c>
      <c r="J81" s="90" t="n">
        <v>59.7650563692259</v>
      </c>
      <c r="K81" s="90" t="n">
        <v>6.87740580872132</v>
      </c>
    </row>
    <row r="82">
      <c r="A82" s="90" t="s">
        <v>54</v>
      </c>
      <c r="B82" s="90" t="s">
        <v>55</v>
      </c>
      <c r="C82" s="90" t="s">
        <v>17</v>
      </c>
      <c r="D82" s="90" t="n">
        <v>38156.2329741</v>
      </c>
      <c r="E82" s="90" t="n">
        <v>4.16655873812534</v>
      </c>
      <c r="F82" s="90" t="n">
        <v>42.2009399191278</v>
      </c>
      <c r="G82" s="90" t="n">
        <v>3.31360494942989</v>
      </c>
      <c r="H82" s="90" t="n">
        <v>52259.3668851</v>
      </c>
      <c r="I82" s="90" t="n">
        <v>3.09033739340216</v>
      </c>
      <c r="J82" s="90" t="n">
        <v>57.7990600808722</v>
      </c>
      <c r="K82" s="90" t="n">
        <v>2.41936881310796</v>
      </c>
    </row>
    <row r="83">
      <c r="A83" s="90" t="s">
        <v>35</v>
      </c>
      <c r="B83" s="90" t="s">
        <v>36</v>
      </c>
      <c r="C83" s="90" t="s">
        <v>16</v>
      </c>
      <c r="D83" s="90" t="n">
        <v>1667.5288051</v>
      </c>
      <c r="E83" s="90" t="n">
        <v>30.6854513619678</v>
      </c>
      <c r="F83" s="90" t="n">
        <v>47.2437968998962</v>
      </c>
      <c r="G83" s="90" t="n">
        <v>9.95977854812639</v>
      </c>
      <c r="H83" s="90" t="n">
        <v>1862.0960653</v>
      </c>
      <c r="I83" s="90" t="n">
        <v>27.132014217012</v>
      </c>
      <c r="J83" s="90" t="n">
        <v>52.7562031001038</v>
      </c>
      <c r="K83" s="90" t="n">
        <v>8.91909817700092</v>
      </c>
    </row>
    <row r="84">
      <c r="A84" s="90" t="s">
        <v>35</v>
      </c>
      <c r="B84" s="90" t="s">
        <v>36</v>
      </c>
      <c r="C84" s="90" t="s">
        <v>17</v>
      </c>
      <c r="D84" s="90" t="n">
        <v>48530.8795184</v>
      </c>
      <c r="E84" s="90" t="n">
        <v>4.87903031218357</v>
      </c>
      <c r="F84" s="90" t="n">
        <v>41.2978237482561</v>
      </c>
      <c r="G84" s="90" t="n">
        <v>2.79482857003154</v>
      </c>
      <c r="H84" s="90" t="n">
        <v>68983.4956076</v>
      </c>
      <c r="I84" s="90" t="n">
        <v>3.20019348454419</v>
      </c>
      <c r="J84" s="90" t="n">
        <v>58.7021762517439</v>
      </c>
      <c r="K84" s="90" t="n">
        <v>1.96620202284791</v>
      </c>
    </row>
    <row r="85">
      <c r="A85" s="90" t="s">
        <v>56</v>
      </c>
      <c r="B85" s="90" t="s">
        <v>57</v>
      </c>
      <c r="C85" s="90" t="s">
        <v>16</v>
      </c>
      <c r="D85" s="90" t="n">
        <v>330.8851283</v>
      </c>
      <c r="E85" s="90" t="n">
        <v>32.4348687234618</v>
      </c>
      <c r="F85" s="90" t="n">
        <v>40.800102419691</v>
      </c>
      <c r="G85" s="90" t="n">
        <v>14.3258222283723</v>
      </c>
      <c r="H85" s="90" t="n">
        <v>480.1057974</v>
      </c>
      <c r="I85" s="90" t="n">
        <v>26.4395523819233</v>
      </c>
      <c r="J85" s="90" t="n">
        <v>59.199897580309</v>
      </c>
      <c r="K85" s="90" t="n">
        <v>9.87324367193316</v>
      </c>
    </row>
    <row r="86">
      <c r="A86" s="90" t="s">
        <v>56</v>
      </c>
      <c r="B86" s="90" t="s">
        <v>57</v>
      </c>
      <c r="C86" s="90" t="s">
        <v>17</v>
      </c>
      <c r="D86" s="90" t="n">
        <v>8997.8395192</v>
      </c>
      <c r="E86" s="90" t="n">
        <v>5.59715901288827</v>
      </c>
      <c r="F86" s="90" t="n">
        <v>42.1089278244105</v>
      </c>
      <c r="G86" s="90" t="n">
        <v>4.22772651719581</v>
      </c>
      <c r="H86" s="90" t="n">
        <v>12370.1695565</v>
      </c>
      <c r="I86" s="90" t="n">
        <v>3.4775407851844</v>
      </c>
      <c r="J86" s="90" t="n">
        <v>57.8910721755895</v>
      </c>
      <c r="K86" s="90" t="n">
        <v>3.07517245895838</v>
      </c>
    </row>
    <row r="87">
      <c r="A87" s="90" t="s">
        <v>37</v>
      </c>
      <c r="B87" s="90" t="s">
        <v>38</v>
      </c>
      <c r="C87" s="90" t="s">
        <v>16</v>
      </c>
      <c r="D87" s="90" t="n">
        <v>16900.0484682</v>
      </c>
      <c r="E87" s="90" t="n">
        <v>18.1501381955576</v>
      </c>
      <c r="F87" s="90" t="n">
        <v>47.9767940558921</v>
      </c>
      <c r="G87" s="90" t="n">
        <v>9.51549868710248</v>
      </c>
      <c r="H87" s="90" t="n">
        <v>18325.4158438</v>
      </c>
      <c r="I87" s="90" t="n">
        <v>19.3395929591594</v>
      </c>
      <c r="J87" s="90" t="n">
        <v>52.0232059441079</v>
      </c>
      <c r="K87" s="90" t="n">
        <v>8.77537461533419</v>
      </c>
    </row>
    <row r="88">
      <c r="A88" s="90" t="s">
        <v>37</v>
      </c>
      <c r="B88" s="90" t="s">
        <v>38</v>
      </c>
      <c r="C88" s="90" t="s">
        <v>17</v>
      </c>
      <c r="D88" s="90" t="n">
        <v>235973.2123558</v>
      </c>
      <c r="E88" s="90" t="n">
        <v>3.81174683320076</v>
      </c>
      <c r="F88" s="90" t="n">
        <v>41.5610770688426</v>
      </c>
      <c r="G88" s="90" t="n">
        <v>2.85767938468946</v>
      </c>
      <c r="H88" s="90" t="n">
        <v>331801.3233352</v>
      </c>
      <c r="I88" s="90" t="n">
        <v>3.81066351265313</v>
      </c>
      <c r="J88" s="90" t="n">
        <v>58.4389229311573</v>
      </c>
      <c r="K88" s="90" t="n">
        <v>2.03234808562495</v>
      </c>
    </row>
    <row r="89">
      <c r="A89" s="90" t="s">
        <v>39</v>
      </c>
      <c r="B89" s="90" t="s">
        <v>40</v>
      </c>
      <c r="C89" s="90" t="s">
        <v>16</v>
      </c>
      <c r="D89" s="90" t="n">
        <v>417.9481973</v>
      </c>
      <c r="E89" s="90" t="n">
        <v>22.2175190468951</v>
      </c>
      <c r="F89" s="90" t="n">
        <v>43.9021274402637</v>
      </c>
      <c r="G89" s="90" t="n">
        <v>10.939735244271</v>
      </c>
      <c r="H89" s="90" t="n">
        <v>534.0516753</v>
      </c>
      <c r="I89" s="90" t="n">
        <v>21.8016363059513</v>
      </c>
      <c r="J89" s="90" t="n">
        <v>56.0978725597363</v>
      </c>
      <c r="K89" s="90" t="n">
        <v>8.56142361451058</v>
      </c>
    </row>
    <row r="90">
      <c r="A90" s="90" t="s">
        <v>39</v>
      </c>
      <c r="B90" s="90" t="s">
        <v>40</v>
      </c>
      <c r="C90" s="90" t="s">
        <v>17</v>
      </c>
      <c r="D90" s="90" t="n">
        <v>6829.8812832</v>
      </c>
      <c r="E90" s="90" t="n">
        <v>4.23104110615807</v>
      </c>
      <c r="F90" s="90" t="n">
        <v>40.0016471273154</v>
      </c>
      <c r="G90" s="90" t="n">
        <v>3.66820421806054</v>
      </c>
      <c r="H90" s="90" t="n">
        <v>10244.1188485</v>
      </c>
      <c r="I90" s="90" t="n">
        <v>3.29358491484202</v>
      </c>
      <c r="J90" s="90" t="n">
        <v>59.9983528726846</v>
      </c>
      <c r="K90" s="90" t="n">
        <v>2.44563731663026</v>
      </c>
    </row>
    <row r="91">
      <c r="A91" s="90" t="s">
        <v>58</v>
      </c>
      <c r="B91" s="90" t="s">
        <v>59</v>
      </c>
      <c r="C91" s="90" t="s">
        <v>16</v>
      </c>
      <c r="D91" s="90" t="n">
        <v>159.0384713</v>
      </c>
      <c r="E91" s="90" t="n">
        <v>25.6345419327367</v>
      </c>
      <c r="F91" s="90" t="n">
        <v>46.9698961519223</v>
      </c>
      <c r="G91" s="90" t="n">
        <v>10.4035449275919</v>
      </c>
      <c r="H91" s="90" t="n">
        <v>179.5581285</v>
      </c>
      <c r="I91" s="90" t="n">
        <v>23.2733254193256</v>
      </c>
      <c r="J91" s="90" t="n">
        <v>53.0301038480777</v>
      </c>
      <c r="K91" s="90" t="n">
        <v>9.21464205049945</v>
      </c>
    </row>
    <row r="92">
      <c r="A92" s="90" t="s">
        <v>58</v>
      </c>
      <c r="B92" s="90" t="s">
        <v>59</v>
      </c>
      <c r="C92" s="90" t="s">
        <v>17</v>
      </c>
      <c r="D92" s="90" t="n">
        <v>2846.4985404</v>
      </c>
      <c r="E92" s="90" t="n">
        <v>4.50641809753836</v>
      </c>
      <c r="F92" s="90" t="n">
        <v>40.1571183310875</v>
      </c>
      <c r="G92" s="90" t="n">
        <v>3.28809733710055</v>
      </c>
      <c r="H92" s="90" t="n">
        <v>4241.9048578</v>
      </c>
      <c r="I92" s="90" t="n">
        <v>3.89181567707446</v>
      </c>
      <c r="J92" s="90" t="n">
        <v>59.8428816689125</v>
      </c>
      <c r="K92" s="90" t="n">
        <v>2.20645313473722</v>
      </c>
    </row>
    <row r="93">
      <c r="A93" s="90" t="s">
        <v>60</v>
      </c>
      <c r="B93" s="90" t="s">
        <v>61</v>
      </c>
      <c r="C93" s="90" t="s">
        <v>16</v>
      </c>
      <c r="D93" s="90" t="n">
        <v>164.9672965</v>
      </c>
      <c r="E93" s="90" t="n">
        <v>21.041551383839</v>
      </c>
      <c r="F93" s="90" t="n">
        <v>35.4677609255736</v>
      </c>
      <c r="G93" s="90" t="n">
        <v>12.8723836406882</v>
      </c>
      <c r="H93" s="90" t="n">
        <v>300.1517079</v>
      </c>
      <c r="I93" s="90" t="n">
        <v>20.2706317529113</v>
      </c>
      <c r="J93" s="90" t="n">
        <v>64.5322390744264</v>
      </c>
      <c r="K93" s="90" t="n">
        <v>7.07483007034111</v>
      </c>
    </row>
    <row r="94">
      <c r="A94" s="90" t="s">
        <v>60</v>
      </c>
      <c r="B94" s="90" t="s">
        <v>61</v>
      </c>
      <c r="C94" s="90" t="s">
        <v>17</v>
      </c>
      <c r="D94" s="90" t="n">
        <v>2369.0294437</v>
      </c>
      <c r="E94" s="90" t="n">
        <v>4.29125878044849</v>
      </c>
      <c r="F94" s="90" t="n">
        <v>36.7127403479185</v>
      </c>
      <c r="G94" s="90" t="n">
        <v>3.07292175151754</v>
      </c>
      <c r="H94" s="90" t="n">
        <v>4083.8515487</v>
      </c>
      <c r="I94" s="90" t="n">
        <v>3.74377140504532</v>
      </c>
      <c r="J94" s="90" t="n">
        <v>63.2872596520815</v>
      </c>
      <c r="K94" s="90" t="n">
        <v>1.78259224673546</v>
      </c>
    </row>
    <row r="95">
      <c r="A95" s="90" t="s">
        <v>62</v>
      </c>
      <c r="B95" s="90" t="s">
        <v>63</v>
      </c>
      <c r="C95" s="90" t="s">
        <v>16</v>
      </c>
      <c r="D95" s="90" t="n">
        <v>40.7888484</v>
      </c>
      <c r="E95" s="90" t="n">
        <v>54.1720337523027</v>
      </c>
      <c r="F95" s="90" t="n">
        <v>56.9616936137298</v>
      </c>
      <c r="G95" s="90" t="n">
        <v>18.6365682124187</v>
      </c>
      <c r="H95" s="90" t="n">
        <v>30.818658</v>
      </c>
      <c r="I95" s="90" t="n">
        <v>57.768007152069</v>
      </c>
      <c r="J95" s="90" t="n">
        <v>43.0383063862701</v>
      </c>
      <c r="K95" s="90" t="n">
        <v>24.6657124237079</v>
      </c>
    </row>
    <row r="96">
      <c r="A96" s="90" t="s">
        <v>62</v>
      </c>
      <c r="B96" s="90" t="s">
        <v>63</v>
      </c>
      <c r="C96" s="90" t="s">
        <v>17</v>
      </c>
      <c r="D96" s="90" t="n">
        <v>3576.0604034</v>
      </c>
      <c r="E96" s="90" t="n">
        <v>5.37711035263</v>
      </c>
      <c r="F96" s="90" t="n">
        <v>39.7499375967839</v>
      </c>
      <c r="G96" s="90" t="n">
        <v>3.66094572063115</v>
      </c>
      <c r="H96" s="90" t="n">
        <v>5420.3320933</v>
      </c>
      <c r="I96" s="90" t="n">
        <v>3.75158233576359</v>
      </c>
      <c r="J96" s="90" t="n">
        <v>60.2500624032161</v>
      </c>
      <c r="K96" s="90" t="n">
        <v>2.41530644344251</v>
      </c>
    </row>
    <row r="97">
      <c r="A97" s="90" t="s">
        <v>64</v>
      </c>
      <c r="B97" s="90" t="s">
        <v>65</v>
      </c>
      <c r="C97" s="90" t="s">
        <v>16</v>
      </c>
      <c r="D97" s="90" t="n">
        <v>418.4270695</v>
      </c>
      <c r="E97" s="90" t="n">
        <v>27.1766087926751</v>
      </c>
      <c r="F97" s="90" t="n">
        <v>34.4527924920116</v>
      </c>
      <c r="G97" s="90" t="n">
        <v>12.3861313276841</v>
      </c>
      <c r="H97" s="90" t="n">
        <v>796.0668488</v>
      </c>
      <c r="I97" s="90" t="n">
        <v>22.5747341145872</v>
      </c>
      <c r="J97" s="90" t="n">
        <v>65.5472075079884</v>
      </c>
      <c r="K97" s="90" t="n">
        <v>6.51037364726021</v>
      </c>
    </row>
    <row r="98">
      <c r="A98" s="90" t="s">
        <v>64</v>
      </c>
      <c r="B98" s="90" t="s">
        <v>65</v>
      </c>
      <c r="C98" s="90" t="s">
        <v>17</v>
      </c>
      <c r="D98" s="90" t="n">
        <v>5693.8353288</v>
      </c>
      <c r="E98" s="90" t="n">
        <v>4.82322746319453</v>
      </c>
      <c r="F98" s="90" t="n">
        <v>38.9016019069845</v>
      </c>
      <c r="G98" s="90" t="n">
        <v>3.20397637361144</v>
      </c>
      <c r="H98" s="90" t="n">
        <v>8942.6707524</v>
      </c>
      <c r="I98" s="90" t="n">
        <v>4.46011132515257</v>
      </c>
      <c r="J98" s="90" t="n">
        <v>61.0983980930155</v>
      </c>
      <c r="K98" s="90" t="n">
        <v>2.03998496353155</v>
      </c>
    </row>
    <row r="99">
      <c r="A99" s="90" t="s">
        <v>66</v>
      </c>
      <c r="B99" s="90" t="s">
        <v>67</v>
      </c>
      <c r="C99" s="90" t="s">
        <v>16</v>
      </c>
      <c r="D99" s="90" t="n">
        <v>14.6974731</v>
      </c>
      <c r="E99" s="90" t="n">
        <v>45.1396702544144</v>
      </c>
      <c r="F99" s="90" t="n">
        <v>37.8532006588692</v>
      </c>
      <c r="G99" s="90" t="n">
        <v>29.5118994163624</v>
      </c>
      <c r="H99" s="90" t="n">
        <v>24.130084</v>
      </c>
      <c r="I99" s="90" t="n">
        <v>30.4262305633712</v>
      </c>
      <c r="J99" s="90" t="n">
        <v>62.1467993411308</v>
      </c>
      <c r="K99" s="90" t="n">
        <v>17.9755009473607</v>
      </c>
    </row>
    <row r="100">
      <c r="A100" s="90" t="s">
        <v>66</v>
      </c>
      <c r="B100" s="90" t="s">
        <v>67</v>
      </c>
      <c r="C100" s="90" t="s">
        <v>17</v>
      </c>
      <c r="D100" s="90" t="n">
        <v>580.3204218</v>
      </c>
      <c r="E100" s="90" t="n">
        <v>7.18969163947433</v>
      </c>
      <c r="F100" s="90" t="n">
        <v>45.544888479585</v>
      </c>
      <c r="G100" s="90" t="n">
        <v>4.61312503482226</v>
      </c>
      <c r="H100" s="90" t="n">
        <v>693.8520291</v>
      </c>
      <c r="I100" s="90" t="n">
        <v>4.84129751425713</v>
      </c>
      <c r="J100" s="90" t="n">
        <v>54.455111520415</v>
      </c>
      <c r="K100" s="90" t="n">
        <v>3.85830199199196</v>
      </c>
    </row>
    <row r="101">
      <c r="A101" s="90" t="s">
        <v>68</v>
      </c>
      <c r="B101" s="90" t="s">
        <v>69</v>
      </c>
      <c r="C101" s="90" t="s">
        <v>16</v>
      </c>
      <c r="D101" s="90" t="n">
        <v>1709.005078</v>
      </c>
      <c r="E101" s="90" t="n">
        <v>28.6109123869597</v>
      </c>
      <c r="F101" s="90" t="n">
        <v>37.3197026395168</v>
      </c>
      <c r="G101" s="90" t="n">
        <v>12.2195035582478</v>
      </c>
      <c r="H101" s="90" t="n">
        <v>2870.3590571</v>
      </c>
      <c r="I101" s="90" t="n">
        <v>20.9567456205713</v>
      </c>
      <c r="J101" s="90" t="n">
        <v>62.6802973604832</v>
      </c>
      <c r="K101" s="90" t="n">
        <v>7.27546387621045</v>
      </c>
    </row>
    <row r="102">
      <c r="A102" s="90" t="s">
        <v>68</v>
      </c>
      <c r="B102" s="90" t="s">
        <v>69</v>
      </c>
      <c r="C102" s="90" t="s">
        <v>17</v>
      </c>
      <c r="D102" s="90" t="n">
        <v>38592.306561</v>
      </c>
      <c r="E102" s="90" t="n">
        <v>4.51605582679769</v>
      </c>
      <c r="F102" s="90" t="n">
        <v>39.6548031336099</v>
      </c>
      <c r="G102" s="90" t="n">
        <v>3.17272818661994</v>
      </c>
      <c r="H102" s="90" t="n">
        <v>58728.3293049</v>
      </c>
      <c r="I102" s="90" t="n">
        <v>3.39460554088681</v>
      </c>
      <c r="J102" s="90" t="n">
        <v>60.3451968663901</v>
      </c>
      <c r="K102" s="90" t="n">
        <v>2.08490349141511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529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523</v>
      </c>
      <c r="I112" s="5" t="s">
        <v>524</v>
      </c>
      <c r="J112" s="5" t="s">
        <v>525</v>
      </c>
      <c r="K112" s="5" t="s">
        <v>526</v>
      </c>
    </row>
    <row r="113">
      <c r="A113" s="91" t="s">
        <v>72</v>
      </c>
      <c r="B113" s="91" t="s">
        <v>73</v>
      </c>
      <c r="C113" s="91" t="s">
        <v>16</v>
      </c>
      <c r="D113" s="91" t="n">
        <v>6025.1420313</v>
      </c>
      <c r="E113" s="91" t="n">
        <v>11.2702068148694</v>
      </c>
      <c r="F113" s="91" t="n">
        <v>39.3358070206334</v>
      </c>
      <c r="G113" s="91" t="n">
        <v>6.22633253117843</v>
      </c>
      <c r="H113" s="91" t="n">
        <v>9292.0523716</v>
      </c>
      <c r="I113" s="91" t="n">
        <v>9.47367587477952</v>
      </c>
      <c r="J113" s="91" t="n">
        <v>60.6641929793666</v>
      </c>
      <c r="K113" s="91" t="n">
        <v>4.03727145889881</v>
      </c>
    </row>
    <row r="114">
      <c r="A114" s="91" t="s">
        <v>72</v>
      </c>
      <c r="B114" s="91" t="s">
        <v>73</v>
      </c>
      <c r="C114" s="91" t="s">
        <v>17</v>
      </c>
      <c r="D114" s="91" t="n">
        <v>191845.7573252</v>
      </c>
      <c r="E114" s="91" t="n">
        <v>2.0183311695897</v>
      </c>
      <c r="F114" s="91" t="n">
        <v>40.8429426974113</v>
      </c>
      <c r="G114" s="91" t="n">
        <v>1.45891081480239</v>
      </c>
      <c r="H114" s="91" t="n">
        <v>277870.0482829</v>
      </c>
      <c r="I114" s="91" t="n">
        <v>1.37367177445592</v>
      </c>
      <c r="J114" s="91" t="n">
        <v>59.1570573025887</v>
      </c>
      <c r="K114" s="91" t="n">
        <v>1.00725447692274</v>
      </c>
    </row>
    <row r="115">
      <c r="A115" s="91" t="s">
        <v>74</v>
      </c>
      <c r="B115" s="91" t="s">
        <v>75</v>
      </c>
      <c r="C115" s="91" t="s">
        <v>16</v>
      </c>
      <c r="D115" s="91" t="n">
        <v>1737.0351433</v>
      </c>
      <c r="E115" s="91" t="n">
        <v>13.3419914986251</v>
      </c>
      <c r="F115" s="91" t="n">
        <v>32.9235538978148</v>
      </c>
      <c r="G115" s="91" t="n">
        <v>9.86117202654456</v>
      </c>
      <c r="H115" s="91" t="n">
        <v>3538.929744</v>
      </c>
      <c r="I115" s="91" t="n">
        <v>11.4757431089771</v>
      </c>
      <c r="J115" s="91" t="n">
        <v>67.0764461021852</v>
      </c>
      <c r="K115" s="91" t="n">
        <v>4.84022108471526</v>
      </c>
    </row>
    <row r="116">
      <c r="A116" s="91" t="s">
        <v>74</v>
      </c>
      <c r="B116" s="91" t="s">
        <v>75</v>
      </c>
      <c r="C116" s="91" t="s">
        <v>17</v>
      </c>
      <c r="D116" s="91" t="n">
        <v>53395.7328166</v>
      </c>
      <c r="E116" s="91" t="n">
        <v>3.94554802907041</v>
      </c>
      <c r="F116" s="91" t="n">
        <v>36.6793167192857</v>
      </c>
      <c r="G116" s="91" t="n">
        <v>2.64574782151518</v>
      </c>
      <c r="H116" s="91" t="n">
        <v>92178.7696346</v>
      </c>
      <c r="I116" s="91" t="n">
        <v>2.45486840821074</v>
      </c>
      <c r="J116" s="91" t="n">
        <v>63.3206832807143</v>
      </c>
      <c r="K116" s="91" t="n">
        <v>1.53258330890868</v>
      </c>
    </row>
    <row r="117">
      <c r="A117" s="91" t="s">
        <v>76</v>
      </c>
      <c r="B117" s="91" t="s">
        <v>77</v>
      </c>
      <c r="C117" s="91" t="s">
        <v>16</v>
      </c>
      <c r="D117" s="91" t="n">
        <v>1289.0909742</v>
      </c>
      <c r="E117" s="91" t="n">
        <v>13.6384842458808</v>
      </c>
      <c r="F117" s="91" t="n">
        <v>37.3220412714071</v>
      </c>
      <c r="G117" s="91" t="n">
        <v>6.77701637610282</v>
      </c>
      <c r="H117" s="91" t="n">
        <v>2164.8759855</v>
      </c>
      <c r="I117" s="91" t="n">
        <v>10.9154476895412</v>
      </c>
      <c r="J117" s="91" t="n">
        <v>62.6779587285929</v>
      </c>
      <c r="K117" s="91" t="n">
        <v>4.03542313783948</v>
      </c>
    </row>
    <row r="118">
      <c r="A118" s="91" t="s">
        <v>76</v>
      </c>
      <c r="B118" s="91" t="s">
        <v>77</v>
      </c>
      <c r="C118" s="91" t="s">
        <v>17</v>
      </c>
      <c r="D118" s="91" t="n">
        <v>37877.5251301</v>
      </c>
      <c r="E118" s="91" t="n">
        <v>2.91903385131146</v>
      </c>
      <c r="F118" s="91" t="n">
        <v>44.9483324541111</v>
      </c>
      <c r="G118" s="91" t="n">
        <v>1.80253819300194</v>
      </c>
      <c r="H118" s="91" t="n">
        <v>46391.5079175</v>
      </c>
      <c r="I118" s="91" t="n">
        <v>2.16126995527366</v>
      </c>
      <c r="J118" s="91" t="n">
        <v>55.0516675458889</v>
      </c>
      <c r="K118" s="91" t="n">
        <v>1.47172809784096</v>
      </c>
    </row>
    <row r="119">
      <c r="A119" s="91" t="s">
        <v>78</v>
      </c>
      <c r="B119" s="91" t="s">
        <v>79</v>
      </c>
      <c r="C119" s="91" t="s">
        <v>16</v>
      </c>
      <c r="D119" s="91" t="n">
        <v>6874.2475593</v>
      </c>
      <c r="E119" s="91" t="n">
        <v>11.9495842890347</v>
      </c>
      <c r="F119" s="91" t="n">
        <v>49.4286796116706</v>
      </c>
      <c r="G119" s="91" t="n">
        <v>5.28415609456245</v>
      </c>
      <c r="H119" s="91" t="n">
        <v>7033.1592606</v>
      </c>
      <c r="I119" s="91" t="n">
        <v>10.7028669978713</v>
      </c>
      <c r="J119" s="91" t="n">
        <v>50.5713203883294</v>
      </c>
      <c r="K119" s="91" t="n">
        <v>5.16476249009429</v>
      </c>
    </row>
    <row r="120">
      <c r="A120" s="91" t="s">
        <v>78</v>
      </c>
      <c r="B120" s="91" t="s">
        <v>79</v>
      </c>
      <c r="C120" s="91" t="s">
        <v>17</v>
      </c>
      <c r="D120" s="91" t="n">
        <v>142233.3300841</v>
      </c>
      <c r="E120" s="91" t="n">
        <v>1.88314783245809</v>
      </c>
      <c r="F120" s="91" t="n">
        <v>46.9388127614166</v>
      </c>
      <c r="G120" s="91" t="n">
        <v>1.27634175446948</v>
      </c>
      <c r="H120" s="91" t="n">
        <v>160785.2630939</v>
      </c>
      <c r="I120" s="91" t="n">
        <v>1.74180979694512</v>
      </c>
      <c r="J120" s="91" t="n">
        <v>53.0611872385834</v>
      </c>
      <c r="K120" s="91" t="n">
        <v>1.12907324073324</v>
      </c>
    </row>
    <row r="121">
      <c r="A121" s="91" t="s">
        <v>80</v>
      </c>
      <c r="B121" s="91" t="s">
        <v>81</v>
      </c>
      <c r="C121" s="91" t="s">
        <v>16</v>
      </c>
      <c r="D121" s="91" t="n">
        <v>13668.0276813</v>
      </c>
      <c r="E121" s="91" t="n">
        <v>10.9556924311146</v>
      </c>
      <c r="F121" s="91" t="n">
        <v>52.4576206114305</v>
      </c>
      <c r="G121" s="91" t="n">
        <v>4.26977895390272</v>
      </c>
      <c r="H121" s="91" t="n">
        <v>12387.3433439</v>
      </c>
      <c r="I121" s="91" t="n">
        <v>9.9540959847272</v>
      </c>
      <c r="J121" s="91" t="n">
        <v>47.5423793885695</v>
      </c>
      <c r="K121" s="91" t="n">
        <v>4.71121654698568</v>
      </c>
    </row>
    <row r="122">
      <c r="A122" s="91" t="s">
        <v>80</v>
      </c>
      <c r="B122" s="91" t="s">
        <v>81</v>
      </c>
      <c r="C122" s="91" t="s">
        <v>17</v>
      </c>
      <c r="D122" s="91" t="n">
        <v>133334.006411</v>
      </c>
      <c r="E122" s="91" t="n">
        <v>2.05435685339575</v>
      </c>
      <c r="F122" s="91" t="n">
        <v>48.3652127637306</v>
      </c>
      <c r="G122" s="91" t="n">
        <v>1.2322201880273</v>
      </c>
      <c r="H122" s="91" t="n">
        <v>142347.6225779</v>
      </c>
      <c r="I122" s="91" t="n">
        <v>1.9544705511586</v>
      </c>
      <c r="J122" s="91" t="n">
        <v>51.6347872362694</v>
      </c>
      <c r="K122" s="91" t="n">
        <v>1.15419457996415</v>
      </c>
    </row>
    <row r="123">
      <c r="A123" s="91" t="s">
        <v>82</v>
      </c>
      <c r="B123" s="91" t="s">
        <v>83</v>
      </c>
      <c r="C123" s="91" t="s">
        <v>16</v>
      </c>
      <c r="D123" s="91" t="n">
        <v>2900.6309874</v>
      </c>
      <c r="E123" s="91" t="n">
        <v>17.7345811444731</v>
      </c>
      <c r="F123" s="91" t="n">
        <v>41.976781830997</v>
      </c>
      <c r="G123" s="91" t="n">
        <v>12.396308214171</v>
      </c>
      <c r="H123" s="91" t="n">
        <v>4009.4532565</v>
      </c>
      <c r="I123" s="91" t="n">
        <v>19.4640519273606</v>
      </c>
      <c r="J123" s="91" t="n">
        <v>58.023218169003</v>
      </c>
      <c r="K123" s="91" t="n">
        <v>8.96808453299537</v>
      </c>
    </row>
    <row r="124">
      <c r="A124" s="91" t="s">
        <v>82</v>
      </c>
      <c r="B124" s="91" t="s">
        <v>83</v>
      </c>
      <c r="C124" s="91" t="s">
        <v>17</v>
      </c>
      <c r="D124" s="91" t="n">
        <v>61200.2785264</v>
      </c>
      <c r="E124" s="91" t="n">
        <v>3.48797701103024</v>
      </c>
      <c r="F124" s="91" t="n">
        <v>44.4008212124308</v>
      </c>
      <c r="G124" s="91" t="n">
        <v>2.39666521161628</v>
      </c>
      <c r="H124" s="91" t="n">
        <v>76635.637241</v>
      </c>
      <c r="I124" s="91" t="n">
        <v>2.93459968037148</v>
      </c>
      <c r="J124" s="91" t="n">
        <v>55.5991787875692</v>
      </c>
      <c r="K124" s="91" t="n">
        <v>1.91394739792126</v>
      </c>
    </row>
    <row r="125">
      <c r="A125" s="91" t="s">
        <v>84</v>
      </c>
      <c r="B125" s="91" t="s">
        <v>85</v>
      </c>
      <c r="C125" s="91" t="s">
        <v>16</v>
      </c>
      <c r="D125" s="91" t="n">
        <v>23084.9390987</v>
      </c>
      <c r="E125" s="91" t="n">
        <v>9.34936631994914</v>
      </c>
      <c r="F125" s="91" t="n">
        <v>51.2034510417788</v>
      </c>
      <c r="G125" s="91" t="n">
        <v>3.7716751132688</v>
      </c>
      <c r="H125" s="91" t="n">
        <v>21999.793725</v>
      </c>
      <c r="I125" s="91" t="n">
        <v>8.82736582601811</v>
      </c>
      <c r="J125" s="91" t="n">
        <v>48.7965489582212</v>
      </c>
      <c r="K125" s="91" t="n">
        <v>3.95771393942434</v>
      </c>
    </row>
    <row r="126">
      <c r="A126" s="91" t="s">
        <v>84</v>
      </c>
      <c r="B126" s="91" t="s">
        <v>85</v>
      </c>
      <c r="C126" s="91" t="s">
        <v>17</v>
      </c>
      <c r="D126" s="91" t="n">
        <v>264274.2993463</v>
      </c>
      <c r="E126" s="91" t="n">
        <v>2.0954912497332</v>
      </c>
      <c r="F126" s="91" t="n">
        <v>50.7764510423706</v>
      </c>
      <c r="G126" s="91" t="n">
        <v>1.33872909315055</v>
      </c>
      <c r="H126" s="91" t="n">
        <v>256191.9678329</v>
      </c>
      <c r="I126" s="91" t="n">
        <v>1.85192402923479</v>
      </c>
      <c r="J126" s="91" t="n">
        <v>49.2235489576294</v>
      </c>
      <c r="K126" s="91" t="n">
        <v>1.38096325228131</v>
      </c>
    </row>
    <row r="127">
      <c r="A127" s="91" t="s">
        <v>86</v>
      </c>
      <c r="B127" s="91" t="s">
        <v>87</v>
      </c>
      <c r="C127" s="91" t="s">
        <v>16</v>
      </c>
      <c r="D127" s="91" t="n">
        <v>21451.8436483</v>
      </c>
      <c r="E127" s="91" t="n">
        <v>7.81642730168249</v>
      </c>
      <c r="F127" s="91" t="n">
        <v>48.0322004332499</v>
      </c>
      <c r="G127" s="91" t="n">
        <v>3.81145018321097</v>
      </c>
      <c r="H127" s="91" t="n">
        <v>23209.53654</v>
      </c>
      <c r="I127" s="91" t="n">
        <v>6.99582946966115</v>
      </c>
      <c r="J127" s="91" t="n">
        <v>51.9677995667501</v>
      </c>
      <c r="K127" s="91" t="n">
        <v>3.52280336415223</v>
      </c>
    </row>
    <row r="128">
      <c r="A128" s="91" t="s">
        <v>86</v>
      </c>
      <c r="B128" s="91" t="s">
        <v>87</v>
      </c>
      <c r="C128" s="91" t="s">
        <v>17</v>
      </c>
      <c r="D128" s="91" t="n">
        <v>368092.2246252</v>
      </c>
      <c r="E128" s="91" t="n">
        <v>1.45685505977555</v>
      </c>
      <c r="F128" s="91" t="n">
        <v>46.1013323315038</v>
      </c>
      <c r="G128" s="91" t="n">
        <v>1.00317321890883</v>
      </c>
      <c r="H128" s="91" t="n">
        <v>430349.3951925</v>
      </c>
      <c r="I128" s="91" t="n">
        <v>1.26040071306422</v>
      </c>
      <c r="J128" s="91" t="n">
        <v>53.8986676684962</v>
      </c>
      <c r="K128" s="91" t="n">
        <v>0.858047590998474</v>
      </c>
    </row>
    <row r="129">
      <c r="A129" s="91" t="s">
        <v>88</v>
      </c>
      <c r="B129" s="91" t="s">
        <v>89</v>
      </c>
      <c r="C129" s="91" t="s">
        <v>16</v>
      </c>
      <c r="D129" s="91" t="n">
        <v>4212.0150347</v>
      </c>
      <c r="E129" s="91" t="n">
        <v>11.7743630518839</v>
      </c>
      <c r="F129" s="91" t="n">
        <v>42.7718661591837</v>
      </c>
      <c r="G129" s="91" t="n">
        <v>6.11827976842226</v>
      </c>
      <c r="H129" s="91" t="n">
        <v>5635.6147578</v>
      </c>
      <c r="I129" s="91" t="n">
        <v>10.912705572581</v>
      </c>
      <c r="J129" s="91" t="n">
        <v>57.2281338408163</v>
      </c>
      <c r="K129" s="91" t="n">
        <v>4.57275514360309</v>
      </c>
    </row>
    <row r="130">
      <c r="A130" s="91" t="s">
        <v>88</v>
      </c>
      <c r="B130" s="91" t="s">
        <v>89</v>
      </c>
      <c r="C130" s="91" t="s">
        <v>17</v>
      </c>
      <c r="D130" s="91" t="n">
        <v>134728.0715698</v>
      </c>
      <c r="E130" s="91" t="n">
        <v>1.83843953420243</v>
      </c>
      <c r="F130" s="91" t="n">
        <v>41.9955164500433</v>
      </c>
      <c r="G130" s="91" t="n">
        <v>1.29950992090388</v>
      </c>
      <c r="H130" s="91" t="n">
        <v>186087.2986378</v>
      </c>
      <c r="I130" s="91" t="n">
        <v>1.37122011474545</v>
      </c>
      <c r="J130" s="91" t="n">
        <v>58.0044835499567</v>
      </c>
      <c r="K130" s="91" t="n">
        <v>0.940851239772039</v>
      </c>
    </row>
    <row r="131">
      <c r="A131" s="91" t="s">
        <v>90</v>
      </c>
      <c r="B131" s="91" t="s">
        <v>91</v>
      </c>
      <c r="C131" s="91" t="s">
        <v>16</v>
      </c>
      <c r="D131" s="91" t="n">
        <v>9913.4472446</v>
      </c>
      <c r="E131" s="91" t="n">
        <v>12.0420330857743</v>
      </c>
      <c r="F131" s="91" t="n">
        <v>40.529811598937</v>
      </c>
      <c r="G131" s="91" t="n">
        <v>6.68997975244266</v>
      </c>
      <c r="H131" s="91" t="n">
        <v>14546.1958021</v>
      </c>
      <c r="I131" s="91" t="n">
        <v>9.21629098620976</v>
      </c>
      <c r="J131" s="91" t="n">
        <v>59.470188401063</v>
      </c>
      <c r="K131" s="91" t="n">
        <v>4.55931999304643</v>
      </c>
    </row>
    <row r="132">
      <c r="A132" s="91" t="s">
        <v>90</v>
      </c>
      <c r="B132" s="91" t="s">
        <v>91</v>
      </c>
      <c r="C132" s="91" t="s">
        <v>17</v>
      </c>
      <c r="D132" s="91" t="n">
        <v>287798.140119</v>
      </c>
      <c r="E132" s="91" t="n">
        <v>1.64645686182871</v>
      </c>
      <c r="F132" s="91" t="n">
        <v>43.5117435363837</v>
      </c>
      <c r="G132" s="91" t="n">
        <v>1.19408157843611</v>
      </c>
      <c r="H132" s="91" t="n">
        <v>373628.216833</v>
      </c>
      <c r="I132" s="91" t="n">
        <v>1.44971144402109</v>
      </c>
      <c r="J132" s="91" t="n">
        <v>56.4882564636163</v>
      </c>
      <c r="K132" s="91" t="n">
        <v>0.919776510289305</v>
      </c>
    </row>
    <row r="133">
      <c r="A133" s="91" t="s">
        <v>92</v>
      </c>
      <c r="B133" s="91" t="s">
        <v>93</v>
      </c>
      <c r="C133" s="91" t="s">
        <v>16</v>
      </c>
      <c r="D133" s="91" t="n">
        <v>23169.3430052</v>
      </c>
      <c r="E133" s="91" t="n">
        <v>8.12966476741717</v>
      </c>
      <c r="F133" s="91" t="n">
        <v>42.6521273014465</v>
      </c>
      <c r="G133" s="91" t="n">
        <v>4.24686686201655</v>
      </c>
      <c r="H133" s="91" t="n">
        <v>31152.3156578</v>
      </c>
      <c r="I133" s="91" t="n">
        <v>6.97967347435219</v>
      </c>
      <c r="J133" s="91" t="n">
        <v>57.3478726985535</v>
      </c>
      <c r="K133" s="91" t="n">
        <v>3.15858108605297</v>
      </c>
    </row>
    <row r="134">
      <c r="A134" s="91" t="s">
        <v>92</v>
      </c>
      <c r="B134" s="91" t="s">
        <v>93</v>
      </c>
      <c r="C134" s="91" t="s">
        <v>17</v>
      </c>
      <c r="D134" s="91" t="n">
        <v>418752.0952119</v>
      </c>
      <c r="E134" s="91" t="n">
        <v>1.72458340620043</v>
      </c>
      <c r="F134" s="91" t="n">
        <v>42.507407686643</v>
      </c>
      <c r="G134" s="91" t="n">
        <v>1.21628803523695</v>
      </c>
      <c r="H134" s="91" t="n">
        <v>566375.2461185</v>
      </c>
      <c r="I134" s="91" t="n">
        <v>1.29761869642051</v>
      </c>
      <c r="J134" s="91" t="n">
        <v>57.492592313357</v>
      </c>
      <c r="K134" s="91" t="n">
        <v>0.899268049984785</v>
      </c>
    </row>
    <row r="135">
      <c r="A135" s="91" t="s">
        <v>94</v>
      </c>
      <c r="B135" s="91" t="s">
        <v>95</v>
      </c>
      <c r="C135" s="91" t="s">
        <v>16</v>
      </c>
      <c r="D135" s="91" t="n">
        <v>1822.843872</v>
      </c>
      <c r="E135" s="91" t="n">
        <v>16.5072211995876</v>
      </c>
      <c r="F135" s="91" t="n">
        <v>40.9560224914061</v>
      </c>
      <c r="G135" s="91" t="n">
        <v>11.2330878333434</v>
      </c>
      <c r="H135" s="91" t="n">
        <v>2627.890748</v>
      </c>
      <c r="I135" s="91" t="n">
        <v>18.773336455275</v>
      </c>
      <c r="J135" s="91" t="n">
        <v>59.0439775085938</v>
      </c>
      <c r="K135" s="91" t="n">
        <v>7.79186324097813</v>
      </c>
    </row>
    <row r="136">
      <c r="A136" s="91" t="s">
        <v>94</v>
      </c>
      <c r="B136" s="91" t="s">
        <v>95</v>
      </c>
      <c r="C136" s="91" t="s">
        <v>17</v>
      </c>
      <c r="D136" s="91" t="n">
        <v>51390.6192161</v>
      </c>
      <c r="E136" s="91" t="n">
        <v>3.12518388521505</v>
      </c>
      <c r="F136" s="91" t="n">
        <v>41.9891394861226</v>
      </c>
      <c r="G136" s="91" t="n">
        <v>2.2666400788142</v>
      </c>
      <c r="H136" s="91" t="n">
        <v>70999.6460883</v>
      </c>
      <c r="I136" s="91" t="n">
        <v>2.12193722532474</v>
      </c>
      <c r="J136" s="91" t="n">
        <v>58.0108605138774</v>
      </c>
      <c r="K136" s="91" t="n">
        <v>1.64062842011105</v>
      </c>
    </row>
    <row r="137">
      <c r="A137" s="91" t="s">
        <v>96</v>
      </c>
      <c r="B137" s="91" t="s">
        <v>97</v>
      </c>
      <c r="C137" s="91" t="s">
        <v>16</v>
      </c>
      <c r="D137" s="91" t="n">
        <v>2132.8864763</v>
      </c>
      <c r="E137" s="91" t="n">
        <v>11.6749276262161</v>
      </c>
      <c r="F137" s="91" t="n">
        <v>38.4732808287817</v>
      </c>
      <c r="G137" s="91" t="n">
        <v>6.62332527344345</v>
      </c>
      <c r="H137" s="91" t="n">
        <v>3410.9258276</v>
      </c>
      <c r="I137" s="91" t="n">
        <v>9.53957213249984</v>
      </c>
      <c r="J137" s="91" t="n">
        <v>61.5267191712183</v>
      </c>
      <c r="K137" s="91" t="n">
        <v>4.14163239480451</v>
      </c>
    </row>
    <row r="138">
      <c r="A138" s="91" t="s">
        <v>96</v>
      </c>
      <c r="B138" s="91" t="s">
        <v>97</v>
      </c>
      <c r="C138" s="91" t="s">
        <v>17</v>
      </c>
      <c r="D138" s="91" t="n">
        <v>55922.5274557</v>
      </c>
      <c r="E138" s="91" t="n">
        <v>2.24977620250617</v>
      </c>
      <c r="F138" s="91" t="n">
        <v>38.8874278301578</v>
      </c>
      <c r="G138" s="91" t="n">
        <v>1.65073194662764</v>
      </c>
      <c r="H138" s="91" t="n">
        <v>87883.6602406</v>
      </c>
      <c r="I138" s="91" t="n">
        <v>1.59100056057732</v>
      </c>
      <c r="J138" s="91" t="n">
        <v>61.1125721698422</v>
      </c>
      <c r="K138" s="91" t="n">
        <v>1.05040120489473</v>
      </c>
    </row>
    <row r="139">
      <c r="A139" s="91" t="s">
        <v>98</v>
      </c>
      <c r="B139" s="91" t="s">
        <v>99</v>
      </c>
      <c r="C139" s="91" t="s">
        <v>16</v>
      </c>
      <c r="D139" s="91" t="n">
        <v>1631.5727804</v>
      </c>
      <c r="E139" s="91" t="n">
        <v>15.6200169669089</v>
      </c>
      <c r="F139" s="91" t="n">
        <v>43.2591422167874</v>
      </c>
      <c r="G139" s="91" t="n">
        <v>8.05769640431063</v>
      </c>
      <c r="H139" s="91" t="n">
        <v>2140.0525843</v>
      </c>
      <c r="I139" s="91" t="n">
        <v>13.0623891610752</v>
      </c>
      <c r="J139" s="91" t="n">
        <v>56.7408577832126</v>
      </c>
      <c r="K139" s="91" t="n">
        <v>6.14317527636846</v>
      </c>
    </row>
    <row r="140">
      <c r="A140" s="91" t="s">
        <v>98</v>
      </c>
      <c r="B140" s="91" t="s">
        <v>99</v>
      </c>
      <c r="C140" s="91" t="s">
        <v>17</v>
      </c>
      <c r="D140" s="91" t="n">
        <v>27074.3068962</v>
      </c>
      <c r="E140" s="91" t="n">
        <v>3.3648897910414</v>
      </c>
      <c r="F140" s="91" t="n">
        <v>41.256479844777</v>
      </c>
      <c r="G140" s="91" t="n">
        <v>2.26112505398622</v>
      </c>
      <c r="H140" s="91" t="n">
        <v>38550.0677428</v>
      </c>
      <c r="I140" s="91" t="n">
        <v>2.73941417747912</v>
      </c>
      <c r="J140" s="91" t="n">
        <v>58.743520155223</v>
      </c>
      <c r="K140" s="91" t="n">
        <v>1.58802298482973</v>
      </c>
    </row>
    <row r="141">
      <c r="A141" s="91" t="s">
        <v>100</v>
      </c>
      <c r="B141" s="91" t="s">
        <v>101</v>
      </c>
      <c r="C141" s="91" t="s">
        <v>16</v>
      </c>
      <c r="D141" s="91" t="n">
        <v>2692.5466452</v>
      </c>
      <c r="E141" s="91" t="n">
        <v>14.7827536914893</v>
      </c>
      <c r="F141" s="91" t="n">
        <v>42.140906710196</v>
      </c>
      <c r="G141" s="91" t="n">
        <v>6.99504786604248</v>
      </c>
      <c r="H141" s="91" t="n">
        <v>3696.8427994</v>
      </c>
      <c r="I141" s="91" t="n">
        <v>11.5809943541024</v>
      </c>
      <c r="J141" s="91" t="n">
        <v>57.8590932898039</v>
      </c>
      <c r="K141" s="91" t="n">
        <v>5.09475076077969</v>
      </c>
    </row>
    <row r="142">
      <c r="A142" s="91" t="s">
        <v>100</v>
      </c>
      <c r="B142" s="91" t="s">
        <v>101</v>
      </c>
      <c r="C142" s="91" t="s">
        <v>17</v>
      </c>
      <c r="D142" s="91" t="n">
        <v>24730.5374177</v>
      </c>
      <c r="E142" s="91" t="n">
        <v>2.94871188830441</v>
      </c>
      <c r="F142" s="91" t="n">
        <v>40.1987841063961</v>
      </c>
      <c r="G142" s="91" t="n">
        <v>2.41184467393406</v>
      </c>
      <c r="H142" s="91" t="n">
        <v>36790.0731367</v>
      </c>
      <c r="I142" s="91" t="n">
        <v>3.17375429902144</v>
      </c>
      <c r="J142" s="91" t="n">
        <v>59.8012158936039</v>
      </c>
      <c r="K142" s="91" t="n">
        <v>1.62125839578467</v>
      </c>
    </row>
    <row r="143">
      <c r="A143" s="91" t="s">
        <v>102</v>
      </c>
      <c r="B143" s="91" t="s">
        <v>103</v>
      </c>
      <c r="C143" s="91" t="s">
        <v>16</v>
      </c>
      <c r="D143" s="91" t="n">
        <v>4599.4878764</v>
      </c>
      <c r="E143" s="91" t="n">
        <v>13.8459507559054</v>
      </c>
      <c r="F143" s="91" t="n">
        <v>45.5188670278043</v>
      </c>
      <c r="G143" s="91" t="n">
        <v>6.63924269043015</v>
      </c>
      <c r="H143" s="91" t="n">
        <v>5505.0867247</v>
      </c>
      <c r="I143" s="91" t="n">
        <v>11.9898125253519</v>
      </c>
      <c r="J143" s="91" t="n">
        <v>54.4811329721957</v>
      </c>
      <c r="K143" s="91" t="n">
        <v>5.5470726966204</v>
      </c>
    </row>
    <row r="144">
      <c r="A144" s="91" t="s">
        <v>102</v>
      </c>
      <c r="B144" s="91" t="s">
        <v>103</v>
      </c>
      <c r="C144" s="91" t="s">
        <v>17</v>
      </c>
      <c r="D144" s="91" t="n">
        <v>94532.1039973</v>
      </c>
      <c r="E144" s="91" t="n">
        <v>2.43158368092606</v>
      </c>
      <c r="F144" s="91" t="n">
        <v>46.1183000101271</v>
      </c>
      <c r="G144" s="91" t="n">
        <v>1.76943774007199</v>
      </c>
      <c r="H144" s="91" t="n">
        <v>110445.321399</v>
      </c>
      <c r="I144" s="91" t="n">
        <v>2.01553515311726</v>
      </c>
      <c r="J144" s="91" t="n">
        <v>53.8816999898729</v>
      </c>
      <c r="K144" s="91" t="n">
        <v>1.51449305722015</v>
      </c>
    </row>
    <row r="145">
      <c r="A145" s="91" t="s">
        <v>104</v>
      </c>
      <c r="B145" s="91" t="s">
        <v>105</v>
      </c>
      <c r="C145" s="91" t="s">
        <v>16</v>
      </c>
      <c r="D145" s="91" t="n">
        <v>390.2364456</v>
      </c>
      <c r="E145" s="91" t="n">
        <v>21.7842818073193</v>
      </c>
      <c r="F145" s="91" t="n">
        <v>42.9031811896009</v>
      </c>
      <c r="G145" s="91" t="n">
        <v>11.4997442544933</v>
      </c>
      <c r="H145" s="91" t="n">
        <v>519.3381705</v>
      </c>
      <c r="I145" s="91" t="n">
        <v>17.7272878108737</v>
      </c>
      <c r="J145" s="91" t="n">
        <v>57.0968188103991</v>
      </c>
      <c r="K145" s="91" t="n">
        <v>8.64103502899079</v>
      </c>
    </row>
    <row r="146">
      <c r="A146" s="91" t="s">
        <v>104</v>
      </c>
      <c r="B146" s="91" t="s">
        <v>105</v>
      </c>
      <c r="C146" s="91" t="s">
        <v>17</v>
      </c>
      <c r="D146" s="91" t="n">
        <v>6638.5897007</v>
      </c>
      <c r="E146" s="91" t="n">
        <v>5.73938634350692</v>
      </c>
      <c r="F146" s="91" t="n">
        <v>44.3921416541812</v>
      </c>
      <c r="G146" s="91" t="n">
        <v>3.8034177229142</v>
      </c>
      <c r="H146" s="91" t="n">
        <v>8315.8356848</v>
      </c>
      <c r="I146" s="91" t="n">
        <v>3.81739131595117</v>
      </c>
      <c r="J146" s="91" t="n">
        <v>55.6078583458187</v>
      </c>
      <c r="K146" s="91" t="n">
        <v>3.03629492931778</v>
      </c>
    </row>
    <row r="147">
      <c r="A147" s="91" t="s">
        <v>106</v>
      </c>
      <c r="B147" s="91" t="s">
        <v>107</v>
      </c>
      <c r="C147" s="91" t="s">
        <v>16</v>
      </c>
      <c r="D147" s="91" t="n">
        <v>7811.0429897</v>
      </c>
      <c r="E147" s="91" t="n">
        <v>10.3630601902247</v>
      </c>
      <c r="F147" s="91" t="n">
        <v>44.4723377891442</v>
      </c>
      <c r="G147" s="91" t="n">
        <v>5.2433006995787</v>
      </c>
      <c r="H147" s="91" t="n">
        <v>9752.7806769</v>
      </c>
      <c r="I147" s="91" t="n">
        <v>9.04752743559966</v>
      </c>
      <c r="J147" s="91" t="n">
        <v>55.5276622108558</v>
      </c>
      <c r="K147" s="91" t="n">
        <v>4.19938154349549</v>
      </c>
    </row>
    <row r="148">
      <c r="A148" s="91" t="s">
        <v>106</v>
      </c>
      <c r="B148" s="91" t="s">
        <v>107</v>
      </c>
      <c r="C148" s="91" t="s">
        <v>17</v>
      </c>
      <c r="D148" s="91" t="n">
        <v>136430.2465436</v>
      </c>
      <c r="E148" s="91" t="n">
        <v>1.97013688259291</v>
      </c>
      <c r="F148" s="91" t="n">
        <v>47.1849744698823</v>
      </c>
      <c r="G148" s="91" t="n">
        <v>1.29460558147517</v>
      </c>
      <c r="H148" s="91" t="n">
        <v>152708.9298073</v>
      </c>
      <c r="I148" s="91" t="n">
        <v>1.79038403529979</v>
      </c>
      <c r="J148" s="91" t="n">
        <v>52.8150255301178</v>
      </c>
      <c r="K148" s="91" t="n">
        <v>1.15660137806123</v>
      </c>
    </row>
    <row r="149">
      <c r="A149" s="91" t="s">
        <v>108</v>
      </c>
      <c r="B149" s="91" t="s">
        <v>109</v>
      </c>
      <c r="C149" s="91" t="s">
        <v>16</v>
      </c>
      <c r="D149" s="91" t="n">
        <v>20624.2574421</v>
      </c>
      <c r="E149" s="91" t="n">
        <v>8.10425826527425</v>
      </c>
      <c r="F149" s="91" t="n">
        <v>52.3868878484472</v>
      </c>
      <c r="G149" s="91" t="n">
        <v>3.5094198335741</v>
      </c>
      <c r="H149" s="91" t="n">
        <v>18744.8638956</v>
      </c>
      <c r="I149" s="91" t="n">
        <v>7.7870540047192</v>
      </c>
      <c r="J149" s="91" t="n">
        <v>47.6131121515528</v>
      </c>
      <c r="K149" s="91" t="n">
        <v>3.86128053653319</v>
      </c>
    </row>
    <row r="150">
      <c r="A150" s="91" t="s">
        <v>108</v>
      </c>
      <c r="B150" s="91" t="s">
        <v>109</v>
      </c>
      <c r="C150" s="91" t="s">
        <v>17</v>
      </c>
      <c r="D150" s="91" t="n">
        <v>213829.9974713</v>
      </c>
      <c r="E150" s="91" t="n">
        <v>1.91233223454908</v>
      </c>
      <c r="F150" s="91" t="n">
        <v>46.8074606179547</v>
      </c>
      <c r="G150" s="91" t="n">
        <v>1.29258565466781</v>
      </c>
      <c r="H150" s="91" t="n">
        <v>242998.881191</v>
      </c>
      <c r="I150" s="91" t="n">
        <v>1.66059882973553</v>
      </c>
      <c r="J150" s="91" t="n">
        <v>53.1925393820453</v>
      </c>
      <c r="K150" s="91" t="n">
        <v>1.13742740672048</v>
      </c>
    </row>
    <row r="151">
      <c r="A151" s="91" t="s">
        <v>110</v>
      </c>
      <c r="B151" s="91" t="s">
        <v>111</v>
      </c>
      <c r="C151" s="91" t="s">
        <v>16</v>
      </c>
      <c r="D151" s="91" t="n">
        <v>416.8700844</v>
      </c>
      <c r="E151" s="91" t="n">
        <v>10.8727679998515</v>
      </c>
      <c r="F151" s="91" t="n">
        <v>44.7674418604651</v>
      </c>
      <c r="G151" s="91" t="n">
        <v>5.08793241923282</v>
      </c>
      <c r="H151" s="91" t="n">
        <v>514.320234</v>
      </c>
      <c r="I151" s="91" t="n">
        <v>9.30200640143944</v>
      </c>
      <c r="J151" s="91" t="n">
        <v>55.2325581395349</v>
      </c>
      <c r="K151" s="91" t="n">
        <v>4.1239031187466</v>
      </c>
    </row>
    <row r="152">
      <c r="A152" s="91" t="s">
        <v>110</v>
      </c>
      <c r="B152" s="91" t="s">
        <v>111</v>
      </c>
      <c r="C152" s="91" t="s">
        <v>17</v>
      </c>
      <c r="D152" s="91" t="n">
        <v>851.7864928</v>
      </c>
      <c r="E152" s="91" t="n">
        <v>6.6557434909682</v>
      </c>
      <c r="F152" s="91" t="n">
        <v>46.8718967229394</v>
      </c>
      <c r="G152" s="91" t="n">
        <v>2.14395569135896</v>
      </c>
      <c r="H152" s="91" t="n">
        <v>965.478334</v>
      </c>
      <c r="I152" s="91" t="n">
        <v>7.71806460637855</v>
      </c>
      <c r="J152" s="91" t="n">
        <v>53.1281032770606</v>
      </c>
      <c r="K152" s="91" t="n">
        <v>1.89148988097463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530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523</v>
      </c>
      <c r="I162" s="5" t="s">
        <v>524</v>
      </c>
      <c r="J162" s="5" t="s">
        <v>525</v>
      </c>
      <c r="K162" s="5" t="s">
        <v>526</v>
      </c>
    </row>
    <row r="163">
      <c r="A163" s="92" t="s">
        <v>72</v>
      </c>
      <c r="B163" s="92" t="s">
        <v>73</v>
      </c>
      <c r="C163" s="92" t="s">
        <v>16</v>
      </c>
      <c r="D163" s="92" t="n">
        <v>6016.8745413</v>
      </c>
      <c r="E163" s="92" t="n">
        <v>11.2851634452794</v>
      </c>
      <c r="F163" s="92" t="n">
        <v>39.333391062467</v>
      </c>
      <c r="G163" s="92" t="n">
        <v>6.2347182004622</v>
      </c>
      <c r="H163" s="92" t="n">
        <v>9280.2416716</v>
      </c>
      <c r="I163" s="92" t="n">
        <v>9.48551931255055</v>
      </c>
      <c r="J163" s="92" t="n">
        <v>60.666608937533</v>
      </c>
      <c r="K163" s="92" t="n">
        <v>4.04229960167331</v>
      </c>
    </row>
    <row r="164">
      <c r="A164" s="92" t="s">
        <v>72</v>
      </c>
      <c r="B164" s="92" t="s">
        <v>73</v>
      </c>
      <c r="C164" s="92" t="s">
        <v>17</v>
      </c>
      <c r="D164" s="92" t="n">
        <v>191699.1352374</v>
      </c>
      <c r="E164" s="92" t="n">
        <v>2.01962731892366</v>
      </c>
      <c r="F164" s="92" t="n">
        <v>40.8425886897554</v>
      </c>
      <c r="G164" s="92" t="n">
        <v>1.45995538124187</v>
      </c>
      <c r="H164" s="92" t="n">
        <v>277661.7485537</v>
      </c>
      <c r="I164" s="92" t="n">
        <v>1.37461656926347</v>
      </c>
      <c r="J164" s="92" t="n">
        <v>59.1574113102446</v>
      </c>
      <c r="K164" s="92" t="n">
        <v>1.00796089316252</v>
      </c>
    </row>
    <row r="165">
      <c r="A165" s="92" t="s">
        <v>74</v>
      </c>
      <c r="B165" s="92" t="s">
        <v>75</v>
      </c>
      <c r="C165" s="92" t="s">
        <v>16</v>
      </c>
      <c r="D165" s="92" t="n">
        <v>1730.2411733</v>
      </c>
      <c r="E165" s="92" t="n">
        <v>13.3886234866699</v>
      </c>
      <c r="F165" s="92" t="n">
        <v>32.9219647139677</v>
      </c>
      <c r="G165" s="92" t="n">
        <v>9.89805278684539</v>
      </c>
      <c r="H165" s="92" t="n">
        <v>3525.341804</v>
      </c>
      <c r="I165" s="92" t="n">
        <v>11.5183122776166</v>
      </c>
      <c r="J165" s="92" t="n">
        <v>67.0780352860323</v>
      </c>
      <c r="K165" s="92" t="n">
        <v>4.8579738985493</v>
      </c>
    </row>
    <row r="166">
      <c r="A166" s="92" t="s">
        <v>74</v>
      </c>
      <c r="B166" s="92" t="s">
        <v>75</v>
      </c>
      <c r="C166" s="92" t="s">
        <v>17</v>
      </c>
      <c r="D166" s="92" t="n">
        <v>53061.1297941</v>
      </c>
      <c r="E166" s="92" t="n">
        <v>3.96816470455399</v>
      </c>
      <c r="F166" s="92" t="n">
        <v>36.652167903548</v>
      </c>
      <c r="G166" s="92" t="n">
        <v>2.66272321934974</v>
      </c>
      <c r="H166" s="92" t="n">
        <v>91708.2872121</v>
      </c>
      <c r="I166" s="92" t="n">
        <v>2.46542394480454</v>
      </c>
      <c r="J166" s="92" t="n">
        <v>63.347832096452</v>
      </c>
      <c r="K166" s="92" t="n">
        <v>1.54061433969338</v>
      </c>
    </row>
    <row r="167">
      <c r="A167" s="92" t="s">
        <v>76</v>
      </c>
      <c r="B167" s="92" t="s">
        <v>77</v>
      </c>
      <c r="C167" s="92" t="s">
        <v>16</v>
      </c>
      <c r="D167" s="92" t="n">
        <v>1289.0909742</v>
      </c>
      <c r="E167" s="92" t="n">
        <v>13.6384842458808</v>
      </c>
      <c r="F167" s="92" t="n">
        <v>37.3220412714071</v>
      </c>
      <c r="G167" s="92" t="n">
        <v>6.77701637610282</v>
      </c>
      <c r="H167" s="92" t="n">
        <v>2164.8759855</v>
      </c>
      <c r="I167" s="92" t="n">
        <v>10.9154476895412</v>
      </c>
      <c r="J167" s="92" t="n">
        <v>62.6779587285929</v>
      </c>
      <c r="K167" s="92" t="n">
        <v>4.03542313783948</v>
      </c>
    </row>
    <row r="168">
      <c r="A168" s="92" t="s">
        <v>76</v>
      </c>
      <c r="B168" s="92" t="s">
        <v>77</v>
      </c>
      <c r="C168" s="92" t="s">
        <v>17</v>
      </c>
      <c r="D168" s="92" t="n">
        <v>37579.3135244</v>
      </c>
      <c r="E168" s="92" t="n">
        <v>2.91642395581485</v>
      </c>
      <c r="F168" s="92" t="n">
        <v>44.9572296221069</v>
      </c>
      <c r="G168" s="92" t="n">
        <v>1.81433023527327</v>
      </c>
      <c r="H168" s="92" t="n">
        <v>46009.7195194</v>
      </c>
      <c r="I168" s="92" t="n">
        <v>2.15601884978366</v>
      </c>
      <c r="J168" s="92" t="n">
        <v>55.0427703778931</v>
      </c>
      <c r="K168" s="92" t="n">
        <v>1.48188872830194</v>
      </c>
    </row>
    <row r="169">
      <c r="A169" s="92" t="s">
        <v>78</v>
      </c>
      <c r="B169" s="92" t="s">
        <v>79</v>
      </c>
      <c r="C169" s="92" t="s">
        <v>16</v>
      </c>
      <c r="D169" s="92" t="n">
        <v>6874.2475593</v>
      </c>
      <c r="E169" s="92" t="n">
        <v>11.9495842890347</v>
      </c>
      <c r="F169" s="92" t="n">
        <v>49.4286796116706</v>
      </c>
      <c r="G169" s="92" t="n">
        <v>5.28415609456245</v>
      </c>
      <c r="H169" s="92" t="n">
        <v>7033.1592606</v>
      </c>
      <c r="I169" s="92" t="n">
        <v>10.7028669978713</v>
      </c>
      <c r="J169" s="92" t="n">
        <v>50.5713203883294</v>
      </c>
      <c r="K169" s="92" t="n">
        <v>5.16476249009429</v>
      </c>
    </row>
    <row r="170">
      <c r="A170" s="92" t="s">
        <v>78</v>
      </c>
      <c r="B170" s="92" t="s">
        <v>79</v>
      </c>
      <c r="C170" s="92" t="s">
        <v>17</v>
      </c>
      <c r="D170" s="92" t="n">
        <v>142233.3300841</v>
      </c>
      <c r="E170" s="92" t="n">
        <v>1.88314783245809</v>
      </c>
      <c r="F170" s="92" t="n">
        <v>46.9388127614166</v>
      </c>
      <c r="G170" s="92" t="n">
        <v>1.27634175446948</v>
      </c>
      <c r="H170" s="92" t="n">
        <v>160785.2630939</v>
      </c>
      <c r="I170" s="92" t="n">
        <v>1.74180979694512</v>
      </c>
      <c r="J170" s="92" t="n">
        <v>53.0611872385834</v>
      </c>
      <c r="K170" s="92" t="n">
        <v>1.12907324073324</v>
      </c>
    </row>
    <row r="171">
      <c r="A171" s="92" t="s">
        <v>80</v>
      </c>
      <c r="B171" s="92" t="s">
        <v>81</v>
      </c>
      <c r="C171" s="92" t="s">
        <v>16</v>
      </c>
      <c r="D171" s="92" t="n">
        <v>13519.8307847</v>
      </c>
      <c r="E171" s="92" t="n">
        <v>11.0708624870656</v>
      </c>
      <c r="F171" s="92" t="n">
        <v>52.6332551900635</v>
      </c>
      <c r="G171" s="92" t="n">
        <v>4.30815265877123</v>
      </c>
      <c r="H171" s="92" t="n">
        <v>12167.0296154</v>
      </c>
      <c r="I171" s="92" t="n">
        <v>10.1238908807079</v>
      </c>
      <c r="J171" s="92" t="n">
        <v>47.3667448099365</v>
      </c>
      <c r="K171" s="92" t="n">
        <v>4.78715814643208</v>
      </c>
    </row>
    <row r="172">
      <c r="A172" s="92" t="s">
        <v>80</v>
      </c>
      <c r="B172" s="92" t="s">
        <v>81</v>
      </c>
      <c r="C172" s="92" t="s">
        <v>17</v>
      </c>
      <c r="D172" s="92" t="n">
        <v>130179.669738</v>
      </c>
      <c r="E172" s="92" t="n">
        <v>2.10153630722735</v>
      </c>
      <c r="F172" s="92" t="n">
        <v>48.3455586205227</v>
      </c>
      <c r="G172" s="92" t="n">
        <v>1.260103806522</v>
      </c>
      <c r="H172" s="92" t="n">
        <v>139089.4698738</v>
      </c>
      <c r="I172" s="92" t="n">
        <v>1.99817508617085</v>
      </c>
      <c r="J172" s="92" t="n">
        <v>51.6544413794772</v>
      </c>
      <c r="K172" s="92" t="n">
        <v>1.17938401460203</v>
      </c>
    </row>
    <row r="173">
      <c r="A173" s="92" t="s">
        <v>82</v>
      </c>
      <c r="B173" s="92" t="s">
        <v>83</v>
      </c>
      <c r="C173" s="92" t="s">
        <v>16</v>
      </c>
      <c r="D173" s="92" t="n">
        <v>2900.6309874</v>
      </c>
      <c r="E173" s="92" t="n">
        <v>17.7345811444731</v>
      </c>
      <c r="F173" s="92" t="n">
        <v>41.976781830997</v>
      </c>
      <c r="G173" s="92" t="n">
        <v>12.396308214171</v>
      </c>
      <c r="H173" s="92" t="n">
        <v>4009.4532565</v>
      </c>
      <c r="I173" s="92" t="n">
        <v>19.4640519273606</v>
      </c>
      <c r="J173" s="92" t="n">
        <v>58.023218169003</v>
      </c>
      <c r="K173" s="92" t="n">
        <v>8.96808453299537</v>
      </c>
    </row>
    <row r="174">
      <c r="A174" s="92" t="s">
        <v>82</v>
      </c>
      <c r="B174" s="92" t="s">
        <v>83</v>
      </c>
      <c r="C174" s="92" t="s">
        <v>17</v>
      </c>
      <c r="D174" s="92" t="n">
        <v>61200.2785264</v>
      </c>
      <c r="E174" s="92" t="n">
        <v>3.48797701103024</v>
      </c>
      <c r="F174" s="92" t="n">
        <v>44.4008212124308</v>
      </c>
      <c r="G174" s="92" t="n">
        <v>2.39666521161628</v>
      </c>
      <c r="H174" s="92" t="n">
        <v>76635.637241</v>
      </c>
      <c r="I174" s="92" t="n">
        <v>2.93459968037148</v>
      </c>
      <c r="J174" s="92" t="n">
        <v>55.5991787875692</v>
      </c>
      <c r="K174" s="92" t="n">
        <v>1.91394739792126</v>
      </c>
    </row>
    <row r="175">
      <c r="A175" s="92" t="s">
        <v>84</v>
      </c>
      <c r="B175" s="92" t="s">
        <v>85</v>
      </c>
      <c r="C175" s="92" t="s">
        <v>16</v>
      </c>
      <c r="D175" s="92" t="n">
        <v>23084.9390987</v>
      </c>
      <c r="E175" s="92" t="n">
        <v>9.34936631994914</v>
      </c>
      <c r="F175" s="92" t="n">
        <v>51.2034510417788</v>
      </c>
      <c r="G175" s="92" t="n">
        <v>3.7716751132688</v>
      </c>
      <c r="H175" s="92" t="n">
        <v>21999.793725</v>
      </c>
      <c r="I175" s="92" t="n">
        <v>8.82736582601811</v>
      </c>
      <c r="J175" s="92" t="n">
        <v>48.7965489582212</v>
      </c>
      <c r="K175" s="92" t="n">
        <v>3.95771393942434</v>
      </c>
    </row>
    <row r="176">
      <c r="A176" s="92" t="s">
        <v>84</v>
      </c>
      <c r="B176" s="92" t="s">
        <v>85</v>
      </c>
      <c r="C176" s="92" t="s">
        <v>17</v>
      </c>
      <c r="D176" s="92" t="n">
        <v>264274.2993463</v>
      </c>
      <c r="E176" s="92" t="n">
        <v>2.0954912497332</v>
      </c>
      <c r="F176" s="92" t="n">
        <v>50.7764510423706</v>
      </c>
      <c r="G176" s="92" t="n">
        <v>1.33872909315055</v>
      </c>
      <c r="H176" s="92" t="n">
        <v>256191.9678329</v>
      </c>
      <c r="I176" s="92" t="n">
        <v>1.85192402923479</v>
      </c>
      <c r="J176" s="92" t="n">
        <v>49.2235489576294</v>
      </c>
      <c r="K176" s="92" t="n">
        <v>1.38096325228131</v>
      </c>
    </row>
    <row r="177">
      <c r="A177" s="92" t="s">
        <v>86</v>
      </c>
      <c r="B177" s="92" t="s">
        <v>87</v>
      </c>
      <c r="C177" s="92" t="s">
        <v>16</v>
      </c>
      <c r="D177" s="92" t="n">
        <v>21451.8436483</v>
      </c>
      <c r="E177" s="92" t="n">
        <v>7.81642730168249</v>
      </c>
      <c r="F177" s="92" t="n">
        <v>48.0322004332499</v>
      </c>
      <c r="G177" s="92" t="n">
        <v>3.81145018321097</v>
      </c>
      <c r="H177" s="92" t="n">
        <v>23209.53654</v>
      </c>
      <c r="I177" s="92" t="n">
        <v>6.99582946966115</v>
      </c>
      <c r="J177" s="92" t="n">
        <v>51.9677995667501</v>
      </c>
      <c r="K177" s="92" t="n">
        <v>3.52280336415223</v>
      </c>
    </row>
    <row r="178">
      <c r="A178" s="92" t="s">
        <v>86</v>
      </c>
      <c r="B178" s="92" t="s">
        <v>87</v>
      </c>
      <c r="C178" s="92" t="s">
        <v>17</v>
      </c>
      <c r="D178" s="92" t="n">
        <v>368092.2246252</v>
      </c>
      <c r="E178" s="92" t="n">
        <v>1.45685505977555</v>
      </c>
      <c r="F178" s="92" t="n">
        <v>46.1013323315038</v>
      </c>
      <c r="G178" s="92" t="n">
        <v>1.00317321890883</v>
      </c>
      <c r="H178" s="92" t="n">
        <v>430349.3951925</v>
      </c>
      <c r="I178" s="92" t="n">
        <v>1.26040071306422</v>
      </c>
      <c r="J178" s="92" t="n">
        <v>53.8986676684962</v>
      </c>
      <c r="K178" s="92" t="n">
        <v>0.858047590998474</v>
      </c>
    </row>
    <row r="179">
      <c r="A179" s="92" t="s">
        <v>88</v>
      </c>
      <c r="B179" s="92" t="s">
        <v>89</v>
      </c>
      <c r="C179" s="92" t="s">
        <v>16</v>
      </c>
      <c r="D179" s="92" t="n">
        <v>4212.0150347</v>
      </c>
      <c r="E179" s="92" t="n">
        <v>11.7743630518839</v>
      </c>
      <c r="F179" s="92" t="n">
        <v>42.7718661591837</v>
      </c>
      <c r="G179" s="92" t="n">
        <v>6.11827976842226</v>
      </c>
      <c r="H179" s="92" t="n">
        <v>5635.6147578</v>
      </c>
      <c r="I179" s="92" t="n">
        <v>10.912705572581</v>
      </c>
      <c r="J179" s="92" t="n">
        <v>57.2281338408163</v>
      </c>
      <c r="K179" s="92" t="n">
        <v>4.57275514360309</v>
      </c>
    </row>
    <row r="180">
      <c r="A180" s="92" t="s">
        <v>88</v>
      </c>
      <c r="B180" s="92" t="s">
        <v>89</v>
      </c>
      <c r="C180" s="92" t="s">
        <v>17</v>
      </c>
      <c r="D180" s="92" t="n">
        <v>134728.0715698</v>
      </c>
      <c r="E180" s="92" t="n">
        <v>1.83843953420243</v>
      </c>
      <c r="F180" s="92" t="n">
        <v>41.9955164500433</v>
      </c>
      <c r="G180" s="92" t="n">
        <v>1.29950992090388</v>
      </c>
      <c r="H180" s="92" t="n">
        <v>186087.2986378</v>
      </c>
      <c r="I180" s="92" t="n">
        <v>1.37122011474545</v>
      </c>
      <c r="J180" s="92" t="n">
        <v>58.0044835499567</v>
      </c>
      <c r="K180" s="92" t="n">
        <v>0.940851239772039</v>
      </c>
    </row>
    <row r="181">
      <c r="A181" s="92" t="s">
        <v>90</v>
      </c>
      <c r="B181" s="92" t="s">
        <v>91</v>
      </c>
      <c r="C181" s="92" t="s">
        <v>16</v>
      </c>
      <c r="D181" s="92" t="n">
        <v>9913.4472446</v>
      </c>
      <c r="E181" s="92" t="n">
        <v>12.0420330857743</v>
      </c>
      <c r="F181" s="92" t="n">
        <v>40.529811598937</v>
      </c>
      <c r="G181" s="92" t="n">
        <v>6.68997975244266</v>
      </c>
      <c r="H181" s="92" t="n">
        <v>14546.1958021</v>
      </c>
      <c r="I181" s="92" t="n">
        <v>9.21629098620976</v>
      </c>
      <c r="J181" s="92" t="n">
        <v>59.470188401063</v>
      </c>
      <c r="K181" s="92" t="n">
        <v>4.55931999304643</v>
      </c>
    </row>
    <row r="182">
      <c r="A182" s="92" t="s">
        <v>90</v>
      </c>
      <c r="B182" s="92" t="s">
        <v>91</v>
      </c>
      <c r="C182" s="92" t="s">
        <v>17</v>
      </c>
      <c r="D182" s="92" t="n">
        <v>287798.140119</v>
      </c>
      <c r="E182" s="92" t="n">
        <v>1.64645686182871</v>
      </c>
      <c r="F182" s="92" t="n">
        <v>43.5117435363837</v>
      </c>
      <c r="G182" s="92" t="n">
        <v>1.19408157843611</v>
      </c>
      <c r="H182" s="92" t="n">
        <v>373628.216833</v>
      </c>
      <c r="I182" s="92" t="n">
        <v>1.44971144402109</v>
      </c>
      <c r="J182" s="92" t="n">
        <v>56.4882564636163</v>
      </c>
      <c r="K182" s="92" t="n">
        <v>0.919776510289305</v>
      </c>
    </row>
    <row r="183">
      <c r="A183" s="92" t="s">
        <v>92</v>
      </c>
      <c r="B183" s="92" t="s">
        <v>93</v>
      </c>
      <c r="C183" s="92" t="s">
        <v>16</v>
      </c>
      <c r="D183" s="92" t="n">
        <v>23063.8443663</v>
      </c>
      <c r="E183" s="92" t="n">
        <v>8.16065905382266</v>
      </c>
      <c r="F183" s="92" t="n">
        <v>42.6429002102353</v>
      </c>
      <c r="G183" s="92" t="n">
        <v>4.26636322310234</v>
      </c>
      <c r="H183" s="92" t="n">
        <v>31022.1681999</v>
      </c>
      <c r="I183" s="92" t="n">
        <v>7.00315539086502</v>
      </c>
      <c r="J183" s="92" t="n">
        <v>57.3570997897647</v>
      </c>
      <c r="K183" s="92" t="n">
        <v>3.17188459406443</v>
      </c>
    </row>
    <row r="184">
      <c r="A184" s="92" t="s">
        <v>92</v>
      </c>
      <c r="B184" s="92" t="s">
        <v>93</v>
      </c>
      <c r="C184" s="92" t="s">
        <v>17</v>
      </c>
      <c r="D184" s="92" t="n">
        <v>417665.9424435</v>
      </c>
      <c r="E184" s="92" t="n">
        <v>1.72799282664053</v>
      </c>
      <c r="F184" s="92" t="n">
        <v>42.5148562488824</v>
      </c>
      <c r="G184" s="92" t="n">
        <v>1.21940873343441</v>
      </c>
      <c r="H184" s="92" t="n">
        <v>564734.0449832</v>
      </c>
      <c r="I184" s="92" t="n">
        <v>1.29999397063639</v>
      </c>
      <c r="J184" s="92" t="n">
        <v>57.4851437511176</v>
      </c>
      <c r="K184" s="92" t="n">
        <v>0.901850176022002</v>
      </c>
    </row>
    <row r="185">
      <c r="A185" s="92" t="s">
        <v>94</v>
      </c>
      <c r="B185" s="92" t="s">
        <v>95</v>
      </c>
      <c r="C185" s="92" t="s">
        <v>16</v>
      </c>
      <c r="D185" s="92" t="n">
        <v>1822.843872</v>
      </c>
      <c r="E185" s="92" t="n">
        <v>16.5072211995876</v>
      </c>
      <c r="F185" s="92" t="n">
        <v>40.9560224914061</v>
      </c>
      <c r="G185" s="92" t="n">
        <v>11.2330878333434</v>
      </c>
      <c r="H185" s="92" t="n">
        <v>2627.890748</v>
      </c>
      <c r="I185" s="92" t="n">
        <v>18.773336455275</v>
      </c>
      <c r="J185" s="92" t="n">
        <v>59.0439775085938</v>
      </c>
      <c r="K185" s="92" t="n">
        <v>7.79186324097813</v>
      </c>
    </row>
    <row r="186">
      <c r="A186" s="92" t="s">
        <v>94</v>
      </c>
      <c r="B186" s="92" t="s">
        <v>95</v>
      </c>
      <c r="C186" s="92" t="s">
        <v>17</v>
      </c>
      <c r="D186" s="92" t="n">
        <v>51390.6192161</v>
      </c>
      <c r="E186" s="92" t="n">
        <v>3.12518388521505</v>
      </c>
      <c r="F186" s="92" t="n">
        <v>41.9891394861226</v>
      </c>
      <c r="G186" s="92" t="n">
        <v>2.2666400788142</v>
      </c>
      <c r="H186" s="92" t="n">
        <v>70999.6460883</v>
      </c>
      <c r="I186" s="92" t="n">
        <v>2.12193722532474</v>
      </c>
      <c r="J186" s="92" t="n">
        <v>58.0108605138774</v>
      </c>
      <c r="K186" s="92" t="n">
        <v>1.64062842011105</v>
      </c>
    </row>
    <row r="187">
      <c r="A187" s="92" t="s">
        <v>96</v>
      </c>
      <c r="B187" s="92" t="s">
        <v>97</v>
      </c>
      <c r="C187" s="92" t="s">
        <v>16</v>
      </c>
      <c r="D187" s="92" t="n">
        <v>2132.8864763</v>
      </c>
      <c r="E187" s="92" t="n">
        <v>11.6749276262161</v>
      </c>
      <c r="F187" s="92" t="n">
        <v>38.4732808287817</v>
      </c>
      <c r="G187" s="92" t="n">
        <v>6.62332527344345</v>
      </c>
      <c r="H187" s="92" t="n">
        <v>3410.9258276</v>
      </c>
      <c r="I187" s="92" t="n">
        <v>9.53957213249984</v>
      </c>
      <c r="J187" s="92" t="n">
        <v>61.5267191712183</v>
      </c>
      <c r="K187" s="92" t="n">
        <v>4.14163239480451</v>
      </c>
    </row>
    <row r="188">
      <c r="A188" s="92" t="s">
        <v>96</v>
      </c>
      <c r="B188" s="92" t="s">
        <v>97</v>
      </c>
      <c r="C188" s="92" t="s">
        <v>17</v>
      </c>
      <c r="D188" s="92" t="n">
        <v>55922.5274557</v>
      </c>
      <c r="E188" s="92" t="n">
        <v>2.24977620250617</v>
      </c>
      <c r="F188" s="92" t="n">
        <v>38.8874278301578</v>
      </c>
      <c r="G188" s="92" t="n">
        <v>1.65073194662764</v>
      </c>
      <c r="H188" s="92" t="n">
        <v>87883.6602406</v>
      </c>
      <c r="I188" s="92" t="n">
        <v>1.59100056057732</v>
      </c>
      <c r="J188" s="92" t="n">
        <v>61.1125721698422</v>
      </c>
      <c r="K188" s="92" t="n">
        <v>1.05040120489473</v>
      </c>
    </row>
    <row r="189">
      <c r="A189" s="92" t="s">
        <v>98</v>
      </c>
      <c r="B189" s="92" t="s">
        <v>99</v>
      </c>
      <c r="C189" s="92" t="s">
        <v>16</v>
      </c>
      <c r="D189" s="92" t="n">
        <v>1631.5727804</v>
      </c>
      <c r="E189" s="92" t="n">
        <v>15.6200169669089</v>
      </c>
      <c r="F189" s="92" t="n">
        <v>43.2591422167874</v>
      </c>
      <c r="G189" s="92" t="n">
        <v>8.05769640431063</v>
      </c>
      <c r="H189" s="92" t="n">
        <v>2140.0525843</v>
      </c>
      <c r="I189" s="92" t="n">
        <v>13.0623891610752</v>
      </c>
      <c r="J189" s="92" t="n">
        <v>56.7408577832126</v>
      </c>
      <c r="K189" s="92" t="n">
        <v>6.14317527636846</v>
      </c>
    </row>
    <row r="190">
      <c r="A190" s="92" t="s">
        <v>98</v>
      </c>
      <c r="B190" s="92" t="s">
        <v>99</v>
      </c>
      <c r="C190" s="92" t="s">
        <v>17</v>
      </c>
      <c r="D190" s="92" t="n">
        <v>27074.3068962</v>
      </c>
      <c r="E190" s="92" t="n">
        <v>3.3648897910414</v>
      </c>
      <c r="F190" s="92" t="n">
        <v>41.256479844777</v>
      </c>
      <c r="G190" s="92" t="n">
        <v>2.26112505398622</v>
      </c>
      <c r="H190" s="92" t="n">
        <v>38550.0677428</v>
      </c>
      <c r="I190" s="92" t="n">
        <v>2.73941417747912</v>
      </c>
      <c r="J190" s="92" t="n">
        <v>58.743520155223</v>
      </c>
      <c r="K190" s="92" t="n">
        <v>1.58802298482973</v>
      </c>
    </row>
    <row r="191">
      <c r="A191" s="92" t="s">
        <v>100</v>
      </c>
      <c r="B191" s="92" t="s">
        <v>101</v>
      </c>
      <c r="C191" s="92" t="s">
        <v>16</v>
      </c>
      <c r="D191" s="92" t="n">
        <v>2692.5466452</v>
      </c>
      <c r="E191" s="92" t="n">
        <v>14.7827536914893</v>
      </c>
      <c r="F191" s="92" t="n">
        <v>42.140906710196</v>
      </c>
      <c r="G191" s="92" t="n">
        <v>6.99504786604248</v>
      </c>
      <c r="H191" s="92" t="n">
        <v>3696.8427994</v>
      </c>
      <c r="I191" s="92" t="n">
        <v>11.5809943541024</v>
      </c>
      <c r="J191" s="92" t="n">
        <v>57.8590932898039</v>
      </c>
      <c r="K191" s="92" t="n">
        <v>5.09475076077969</v>
      </c>
    </row>
    <row r="192">
      <c r="A192" s="92" t="s">
        <v>100</v>
      </c>
      <c r="B192" s="92" t="s">
        <v>101</v>
      </c>
      <c r="C192" s="92" t="s">
        <v>17</v>
      </c>
      <c r="D192" s="92" t="n">
        <v>24730.5374177</v>
      </c>
      <c r="E192" s="92" t="n">
        <v>2.94871188830441</v>
      </c>
      <c r="F192" s="92" t="n">
        <v>40.1987841063961</v>
      </c>
      <c r="G192" s="92" t="n">
        <v>2.41184467393406</v>
      </c>
      <c r="H192" s="92" t="n">
        <v>36790.0731367</v>
      </c>
      <c r="I192" s="92" t="n">
        <v>3.17375429902144</v>
      </c>
      <c r="J192" s="92" t="n">
        <v>59.8012158936039</v>
      </c>
      <c r="K192" s="92" t="n">
        <v>1.62125839578467</v>
      </c>
    </row>
    <row r="193">
      <c r="A193" s="92" t="s">
        <v>102</v>
      </c>
      <c r="B193" s="92" t="s">
        <v>103</v>
      </c>
      <c r="C193" s="92" t="s">
        <v>16</v>
      </c>
      <c r="D193" s="92" t="n">
        <v>4599.4878764</v>
      </c>
      <c r="E193" s="92" t="n">
        <v>13.8459507559054</v>
      </c>
      <c r="F193" s="92" t="n">
        <v>45.5188670278043</v>
      </c>
      <c r="G193" s="92" t="n">
        <v>6.63924269043015</v>
      </c>
      <c r="H193" s="92" t="n">
        <v>5505.0867247</v>
      </c>
      <c r="I193" s="92" t="n">
        <v>11.9898125253519</v>
      </c>
      <c r="J193" s="92" t="n">
        <v>54.4811329721957</v>
      </c>
      <c r="K193" s="92" t="n">
        <v>5.5470726966204</v>
      </c>
    </row>
    <row r="194">
      <c r="A194" s="92" t="s">
        <v>102</v>
      </c>
      <c r="B194" s="92" t="s">
        <v>103</v>
      </c>
      <c r="C194" s="92" t="s">
        <v>17</v>
      </c>
      <c r="D194" s="92" t="n">
        <v>94532.1039973</v>
      </c>
      <c r="E194" s="92" t="n">
        <v>2.43158368092606</v>
      </c>
      <c r="F194" s="92" t="n">
        <v>46.1183000101271</v>
      </c>
      <c r="G194" s="92" t="n">
        <v>1.76943774007199</v>
      </c>
      <c r="H194" s="92" t="n">
        <v>110445.321399</v>
      </c>
      <c r="I194" s="92" t="n">
        <v>2.01553515311726</v>
      </c>
      <c r="J194" s="92" t="n">
        <v>53.8816999898729</v>
      </c>
      <c r="K194" s="92" t="n">
        <v>1.51449305722015</v>
      </c>
    </row>
    <row r="195">
      <c r="A195" s="92" t="s">
        <v>104</v>
      </c>
      <c r="B195" s="92" t="s">
        <v>105</v>
      </c>
      <c r="C195" s="92" t="s">
        <v>16</v>
      </c>
      <c r="D195" s="92" t="n">
        <v>390.2364456</v>
      </c>
      <c r="E195" s="92" t="n">
        <v>21.7842818073193</v>
      </c>
      <c r="F195" s="92" t="n">
        <v>42.9031811896009</v>
      </c>
      <c r="G195" s="92" t="n">
        <v>11.4997442544933</v>
      </c>
      <c r="H195" s="92" t="n">
        <v>519.3381705</v>
      </c>
      <c r="I195" s="92" t="n">
        <v>17.7272878108737</v>
      </c>
      <c r="J195" s="92" t="n">
        <v>57.0968188103991</v>
      </c>
      <c r="K195" s="92" t="n">
        <v>8.64103502899079</v>
      </c>
    </row>
    <row r="196">
      <c r="A196" s="92" t="s">
        <v>104</v>
      </c>
      <c r="B196" s="92" t="s">
        <v>105</v>
      </c>
      <c r="C196" s="92" t="s">
        <v>17</v>
      </c>
      <c r="D196" s="92" t="n">
        <v>6638.5897007</v>
      </c>
      <c r="E196" s="92" t="n">
        <v>5.73938634350692</v>
      </c>
      <c r="F196" s="92" t="n">
        <v>44.3921416541812</v>
      </c>
      <c r="G196" s="92" t="n">
        <v>3.8034177229142</v>
      </c>
      <c r="H196" s="92" t="n">
        <v>8315.8356848</v>
      </c>
      <c r="I196" s="92" t="n">
        <v>3.81739131595117</v>
      </c>
      <c r="J196" s="92" t="n">
        <v>55.6078583458187</v>
      </c>
      <c r="K196" s="92" t="n">
        <v>3.03629492931778</v>
      </c>
    </row>
    <row r="197">
      <c r="A197" s="92" t="s">
        <v>106</v>
      </c>
      <c r="B197" s="92" t="s">
        <v>107</v>
      </c>
      <c r="C197" s="92" t="s">
        <v>16</v>
      </c>
      <c r="D197" s="92" t="n">
        <v>7811.0429897</v>
      </c>
      <c r="E197" s="92" t="n">
        <v>10.3630601902247</v>
      </c>
      <c r="F197" s="92" t="n">
        <v>44.4723377891442</v>
      </c>
      <c r="G197" s="92" t="n">
        <v>5.2433006995787</v>
      </c>
      <c r="H197" s="92" t="n">
        <v>9752.7806769</v>
      </c>
      <c r="I197" s="92" t="n">
        <v>9.04752743559966</v>
      </c>
      <c r="J197" s="92" t="n">
        <v>55.5276622108558</v>
      </c>
      <c r="K197" s="92" t="n">
        <v>4.19938154349549</v>
      </c>
    </row>
    <row r="198">
      <c r="A198" s="92" t="s">
        <v>106</v>
      </c>
      <c r="B198" s="92" t="s">
        <v>107</v>
      </c>
      <c r="C198" s="92" t="s">
        <v>17</v>
      </c>
      <c r="D198" s="92" t="n">
        <v>136430.2465436</v>
      </c>
      <c r="E198" s="92" t="n">
        <v>1.97013688259291</v>
      </c>
      <c r="F198" s="92" t="n">
        <v>47.1849744698823</v>
      </c>
      <c r="G198" s="92" t="n">
        <v>1.29460558147517</v>
      </c>
      <c r="H198" s="92" t="n">
        <v>152708.9298073</v>
      </c>
      <c r="I198" s="92" t="n">
        <v>1.79038403529979</v>
      </c>
      <c r="J198" s="92" t="n">
        <v>52.8150255301178</v>
      </c>
      <c r="K198" s="92" t="n">
        <v>1.15660137806123</v>
      </c>
    </row>
    <row r="199">
      <c r="A199" s="92" t="s">
        <v>108</v>
      </c>
      <c r="B199" s="92" t="s">
        <v>109</v>
      </c>
      <c r="C199" s="92" t="s">
        <v>16</v>
      </c>
      <c r="D199" s="92" t="n">
        <v>20292.1372832</v>
      </c>
      <c r="E199" s="92" t="n">
        <v>8.22906447460936</v>
      </c>
      <c r="F199" s="92" t="n">
        <v>52.3672566616362</v>
      </c>
      <c r="G199" s="92" t="n">
        <v>3.56385230139989</v>
      </c>
      <c r="H199" s="92" t="n">
        <v>18457.5291626</v>
      </c>
      <c r="I199" s="92" t="n">
        <v>7.90127152702749</v>
      </c>
      <c r="J199" s="92" t="n">
        <v>47.6327433383638</v>
      </c>
      <c r="K199" s="92" t="n">
        <v>3.91808565057512</v>
      </c>
    </row>
    <row r="200">
      <c r="A200" s="92" t="s">
        <v>108</v>
      </c>
      <c r="B200" s="92" t="s">
        <v>109</v>
      </c>
      <c r="C200" s="92" t="s">
        <v>17</v>
      </c>
      <c r="D200" s="92" t="n">
        <v>210711.2716783</v>
      </c>
      <c r="E200" s="92" t="n">
        <v>1.93945007423565</v>
      </c>
      <c r="F200" s="92" t="n">
        <v>46.7687777006749</v>
      </c>
      <c r="G200" s="92" t="n">
        <v>1.31108736866635</v>
      </c>
      <c r="H200" s="92" t="n">
        <v>239827.0618802</v>
      </c>
      <c r="I200" s="92" t="n">
        <v>1.68129460182617</v>
      </c>
      <c r="J200" s="92" t="n">
        <v>53.2312222993251</v>
      </c>
      <c r="K200" s="92" t="n">
        <v>1.15191707127297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531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523</v>
      </c>
      <c r="I210" s="5" t="s">
        <v>524</v>
      </c>
      <c r="J210" s="5" t="s">
        <v>525</v>
      </c>
      <c r="K210" s="5" t="s">
        <v>526</v>
      </c>
    </row>
    <row r="211">
      <c r="A211" s="93" t="s">
        <v>88</v>
      </c>
      <c r="B211" s="93" t="s">
        <v>115</v>
      </c>
      <c r="C211" s="93" t="s">
        <v>16</v>
      </c>
      <c r="D211" s="93" t="n">
        <v>1595.8778578</v>
      </c>
      <c r="E211" s="93" t="n">
        <v>22.4976891965334</v>
      </c>
      <c r="F211" s="93" t="n">
        <v>35.281136657387</v>
      </c>
      <c r="G211" s="93" t="n">
        <v>13.3002444241475</v>
      </c>
      <c r="H211" s="93" t="n">
        <v>2927.4397249</v>
      </c>
      <c r="I211" s="93" t="n">
        <v>18.5222180368468</v>
      </c>
      <c r="J211" s="93" t="n">
        <v>64.718863342613</v>
      </c>
      <c r="K211" s="93" t="n">
        <v>7.25055597192525</v>
      </c>
    </row>
    <row r="212">
      <c r="A212" s="93" t="s">
        <v>88</v>
      </c>
      <c r="B212" s="93" t="s">
        <v>115</v>
      </c>
      <c r="C212" s="93" t="s">
        <v>17</v>
      </c>
      <c r="D212" s="93" t="n">
        <v>36766.8574391</v>
      </c>
      <c r="E212" s="93" t="n">
        <v>4.46411993666532</v>
      </c>
      <c r="F212" s="93" t="n">
        <v>37.4630396933345</v>
      </c>
      <c r="G212" s="93" t="n">
        <v>3.41828634808034</v>
      </c>
      <c r="H212" s="93" t="n">
        <v>61374.8249766</v>
      </c>
      <c r="I212" s="93" t="n">
        <v>3.26429245140087</v>
      </c>
      <c r="J212" s="93" t="n">
        <v>62.5369603066655</v>
      </c>
      <c r="K212" s="93" t="n">
        <v>2.04773939304607</v>
      </c>
    </row>
    <row r="213">
      <c r="A213" s="93" t="s">
        <v>92</v>
      </c>
      <c r="B213" s="93" t="s">
        <v>116</v>
      </c>
      <c r="C213" s="93" t="s">
        <v>16</v>
      </c>
      <c r="D213" s="93" t="n">
        <v>727.8803236</v>
      </c>
      <c r="E213" s="93" t="n">
        <v>30.3690099231368</v>
      </c>
      <c r="F213" s="93" t="n">
        <v>47.5895306852044</v>
      </c>
      <c r="G213" s="93" t="n">
        <v>11.4052525304008</v>
      </c>
      <c r="H213" s="93" t="n">
        <v>801.6164231</v>
      </c>
      <c r="I213" s="93" t="n">
        <v>23.6533400550975</v>
      </c>
      <c r="J213" s="93" t="n">
        <v>52.4104693147956</v>
      </c>
      <c r="K213" s="93" t="n">
        <v>10.3561487306658</v>
      </c>
    </row>
    <row r="214">
      <c r="A214" s="93" t="s">
        <v>92</v>
      </c>
      <c r="B214" s="93" t="s">
        <v>116</v>
      </c>
      <c r="C214" s="93" t="s">
        <v>17</v>
      </c>
      <c r="D214" s="93" t="n">
        <v>24413.5959797</v>
      </c>
      <c r="E214" s="93" t="n">
        <v>4.10033916131642</v>
      </c>
      <c r="F214" s="93" t="n">
        <v>43.5960938216313</v>
      </c>
      <c r="G214" s="93" t="n">
        <v>3.13769205731787</v>
      </c>
      <c r="H214" s="93" t="n">
        <v>31585.9072776</v>
      </c>
      <c r="I214" s="93" t="n">
        <v>3.7936690177474</v>
      </c>
      <c r="J214" s="93" t="n">
        <v>56.4039061783687</v>
      </c>
      <c r="K214" s="93" t="n">
        <v>2.42520645434798</v>
      </c>
    </row>
    <row r="215">
      <c r="A215" s="93" t="s">
        <v>94</v>
      </c>
      <c r="B215" s="93" t="s">
        <v>117</v>
      </c>
      <c r="C215" s="93" t="s">
        <v>16</v>
      </c>
      <c r="D215" s="93" t="n">
        <v>546.1621966</v>
      </c>
      <c r="E215" s="93" t="n">
        <v>27.3234290613866</v>
      </c>
      <c r="F215" s="93" t="n">
        <v>37.5307057623019</v>
      </c>
      <c r="G215" s="93" t="n">
        <v>12.9351025482498</v>
      </c>
      <c r="H215" s="93" t="n">
        <v>909.0787468</v>
      </c>
      <c r="I215" s="93" t="n">
        <v>23.4038521088607</v>
      </c>
      <c r="J215" s="93" t="n">
        <v>62.4692942376981</v>
      </c>
      <c r="K215" s="93" t="n">
        <v>7.77123439071294</v>
      </c>
    </row>
    <row r="216">
      <c r="A216" s="93" t="s">
        <v>94</v>
      </c>
      <c r="B216" s="93" t="s">
        <v>117</v>
      </c>
      <c r="C216" s="93" t="s">
        <v>17</v>
      </c>
      <c r="D216" s="93" t="n">
        <v>22444.0796712</v>
      </c>
      <c r="E216" s="93" t="n">
        <v>4.14654440289341</v>
      </c>
      <c r="F216" s="93" t="n">
        <v>43.8311629066983</v>
      </c>
      <c r="G216" s="93" t="n">
        <v>3.08218679223084</v>
      </c>
      <c r="H216" s="93" t="n">
        <v>28761.6793888</v>
      </c>
      <c r="I216" s="93" t="n">
        <v>3.67300189475461</v>
      </c>
      <c r="J216" s="93" t="n">
        <v>56.1688370933017</v>
      </c>
      <c r="K216" s="93" t="n">
        <v>2.40517408567204</v>
      </c>
    </row>
    <row r="217">
      <c r="A217" s="93" t="s">
        <v>96</v>
      </c>
      <c r="B217" s="93" t="s">
        <v>118</v>
      </c>
      <c r="C217" s="93" t="s">
        <v>16</v>
      </c>
      <c r="D217" s="93" t="n">
        <v>776.8987591</v>
      </c>
      <c r="E217" s="93" t="n">
        <v>31.2025913190979</v>
      </c>
      <c r="F217" s="93" t="n">
        <v>40.9853714663503</v>
      </c>
      <c r="G217" s="93" t="n">
        <v>18.567559195526</v>
      </c>
      <c r="H217" s="93" t="n">
        <v>1118.6525835</v>
      </c>
      <c r="I217" s="93" t="n">
        <v>28.3236497221513</v>
      </c>
      <c r="J217" s="93" t="n">
        <v>59.0146285336497</v>
      </c>
      <c r="K217" s="93" t="n">
        <v>12.8950792330781</v>
      </c>
    </row>
    <row r="218">
      <c r="A218" s="93" t="s">
        <v>96</v>
      </c>
      <c r="B218" s="93" t="s">
        <v>118</v>
      </c>
      <c r="C218" s="93" t="s">
        <v>17</v>
      </c>
      <c r="D218" s="93" t="n">
        <v>48254.427382</v>
      </c>
      <c r="E218" s="93" t="n">
        <v>5.45301458934648</v>
      </c>
      <c r="F218" s="93" t="n">
        <v>41.8553878961907</v>
      </c>
      <c r="G218" s="93" t="n">
        <v>3.70545123988951</v>
      </c>
      <c r="H218" s="93" t="n">
        <v>67034.0212681</v>
      </c>
      <c r="I218" s="93" t="n">
        <v>3.03211663910353</v>
      </c>
      <c r="J218" s="93" t="n">
        <v>58.1446121038093</v>
      </c>
      <c r="K218" s="93" t="n">
        <v>2.66736836594763</v>
      </c>
    </row>
    <row r="219">
      <c r="A219" s="93" t="s">
        <v>98</v>
      </c>
      <c r="B219" s="93" t="s">
        <v>119</v>
      </c>
      <c r="C219" s="93" t="s">
        <v>16</v>
      </c>
      <c r="D219" s="93" t="n">
        <v>736.3335368</v>
      </c>
      <c r="E219" s="93" t="n">
        <v>28.8832716624851</v>
      </c>
      <c r="F219" s="93" t="n">
        <v>41.995500225979</v>
      </c>
      <c r="G219" s="93" t="n">
        <v>13.06683465575</v>
      </c>
      <c r="H219" s="93" t="n">
        <v>1017.0294017</v>
      </c>
      <c r="I219" s="93" t="n">
        <v>20.8395940627006</v>
      </c>
      <c r="J219" s="93" t="n">
        <v>58.004499774021</v>
      </c>
      <c r="K219" s="93" t="n">
        <v>9.46044289453823</v>
      </c>
    </row>
    <row r="220">
      <c r="A220" s="93" t="s">
        <v>98</v>
      </c>
      <c r="B220" s="93" t="s">
        <v>119</v>
      </c>
      <c r="C220" s="93" t="s">
        <v>17</v>
      </c>
      <c r="D220" s="93" t="n">
        <v>13970.0105453</v>
      </c>
      <c r="E220" s="93" t="n">
        <v>4.99121274130017</v>
      </c>
      <c r="F220" s="93" t="n">
        <v>40.4088777099572</v>
      </c>
      <c r="G220" s="93" t="n">
        <v>3.83422655074732</v>
      </c>
      <c r="H220" s="93" t="n">
        <v>20601.6265231</v>
      </c>
      <c r="I220" s="93" t="n">
        <v>4.11615513281967</v>
      </c>
      <c r="J220" s="93" t="n">
        <v>59.5911222900428</v>
      </c>
      <c r="K220" s="93" t="n">
        <v>2.59999788302877</v>
      </c>
    </row>
    <row r="221">
      <c r="A221" s="93" t="s">
        <v>106</v>
      </c>
      <c r="B221" s="93" t="s">
        <v>120</v>
      </c>
      <c r="C221" s="93" t="s">
        <v>16</v>
      </c>
      <c r="D221" s="93" t="n">
        <v>1379.2527044</v>
      </c>
      <c r="E221" s="93" t="n">
        <v>20.8409940778578</v>
      </c>
      <c r="F221" s="93" t="n">
        <v>28.9788074922882</v>
      </c>
      <c r="G221" s="93" t="n">
        <v>12.8842813754679</v>
      </c>
      <c r="H221" s="93" t="n">
        <v>3380.2692489</v>
      </c>
      <c r="I221" s="93" t="n">
        <v>17.8497715663254</v>
      </c>
      <c r="J221" s="93" t="n">
        <v>71.0211925077118</v>
      </c>
      <c r="K221" s="93" t="n">
        <v>5.25717882891948</v>
      </c>
    </row>
    <row r="222">
      <c r="A222" s="93" t="s">
        <v>106</v>
      </c>
      <c r="B222" s="93" t="s">
        <v>120</v>
      </c>
      <c r="C222" s="93" t="s">
        <v>17</v>
      </c>
      <c r="D222" s="93" t="n">
        <v>28201.9729885</v>
      </c>
      <c r="E222" s="93" t="n">
        <v>4.08188593148383</v>
      </c>
      <c r="F222" s="93" t="n">
        <v>37.7210859014726</v>
      </c>
      <c r="G222" s="93" t="n">
        <v>3.46103164118046</v>
      </c>
      <c r="H222" s="93" t="n">
        <v>46562.5050601</v>
      </c>
      <c r="I222" s="93" t="n">
        <v>3.25779844360003</v>
      </c>
      <c r="J222" s="93" t="n">
        <v>62.2789140985275</v>
      </c>
      <c r="K222" s="93" t="n">
        <v>2.09627726710427</v>
      </c>
    </row>
    <row r="223">
      <c r="A223" s="93" t="s">
        <v>108</v>
      </c>
      <c r="B223" s="93" t="s">
        <v>121</v>
      </c>
      <c r="C223" s="93" t="s">
        <v>16</v>
      </c>
      <c r="D223" s="93" t="n">
        <v>1801.1401557</v>
      </c>
      <c r="E223" s="93" t="n">
        <v>22.6038196852052</v>
      </c>
      <c r="F223" s="93" t="n">
        <v>36.8690561357112</v>
      </c>
      <c r="G223" s="93" t="n">
        <v>14.3290211168288</v>
      </c>
      <c r="H223" s="93" t="n">
        <v>3084.095173</v>
      </c>
      <c r="I223" s="93" t="n">
        <v>20.0488302928574</v>
      </c>
      <c r="J223" s="93" t="n">
        <v>63.1309438642888</v>
      </c>
      <c r="K223" s="93" t="n">
        <v>8.36828109305357</v>
      </c>
    </row>
    <row r="224">
      <c r="A224" s="93" t="s">
        <v>108</v>
      </c>
      <c r="B224" s="93" t="s">
        <v>121</v>
      </c>
      <c r="C224" s="93" t="s">
        <v>17</v>
      </c>
      <c r="D224" s="93" t="n">
        <v>33278.3493672</v>
      </c>
      <c r="E224" s="93" t="n">
        <v>5.15519005649523</v>
      </c>
      <c r="F224" s="93" t="n">
        <v>38.7282847315762</v>
      </c>
      <c r="G224" s="93" t="n">
        <v>3.87805562004073</v>
      </c>
      <c r="H224" s="93" t="n">
        <v>52649.4153088</v>
      </c>
      <c r="I224" s="93" t="n">
        <v>3.15998866397262</v>
      </c>
      <c r="J224" s="93" t="n">
        <v>61.2717152684238</v>
      </c>
      <c r="K224" s="93" t="n">
        <v>2.45121980998672</v>
      </c>
    </row>
    <row r="225">
      <c r="A225" s="93" t="s">
        <v>110</v>
      </c>
      <c r="B225" s="93" t="s">
        <v>122</v>
      </c>
      <c r="C225" s="93" t="s">
        <v>16</v>
      </c>
      <c r="D225" s="93" t="n">
        <v>594.8014059</v>
      </c>
      <c r="E225" s="93" t="n">
        <v>21.8906968915732</v>
      </c>
      <c r="F225" s="93" t="n">
        <v>28.4648173169934</v>
      </c>
      <c r="G225" s="93" t="n">
        <v>16.4015531020222</v>
      </c>
      <c r="H225" s="93" t="n">
        <v>1494.8006431</v>
      </c>
      <c r="I225" s="93" t="n">
        <v>13.8146516229283</v>
      </c>
      <c r="J225" s="93" t="n">
        <v>71.5351826830066</v>
      </c>
      <c r="K225" s="93" t="n">
        <v>6.52639995109614</v>
      </c>
    </row>
    <row r="226">
      <c r="A226" s="93" t="s">
        <v>110</v>
      </c>
      <c r="B226" s="93" t="s">
        <v>122</v>
      </c>
      <c r="C226" s="93" t="s">
        <v>17</v>
      </c>
      <c r="D226" s="93" t="n">
        <v>13844.6302622</v>
      </c>
      <c r="E226" s="93" t="n">
        <v>4.89285656315411</v>
      </c>
      <c r="F226" s="93" t="n">
        <v>37.9716926873587</v>
      </c>
      <c r="G226" s="93" t="n">
        <v>3.71784383537709</v>
      </c>
      <c r="H226" s="93" t="n">
        <v>22615.7676879</v>
      </c>
      <c r="I226" s="93" t="n">
        <v>2.49855039274428</v>
      </c>
      <c r="J226" s="93" t="n">
        <v>62.0283073126413</v>
      </c>
      <c r="K226" s="93" t="n">
        <v>2.27594189963908</v>
      </c>
    </row>
    <row r="227">
      <c r="A227" s="93" t="s">
        <v>123</v>
      </c>
      <c r="B227" s="93" t="s">
        <v>124</v>
      </c>
      <c r="C227" s="93" t="s">
        <v>16</v>
      </c>
      <c r="D227" s="93" t="n">
        <v>341.1195203</v>
      </c>
      <c r="E227" s="93" t="n">
        <v>34.029091703305</v>
      </c>
      <c r="F227" s="93" t="n">
        <v>45.1352101435827</v>
      </c>
      <c r="G227" s="93" t="n">
        <v>21.1119659814717</v>
      </c>
      <c r="H227" s="93" t="n">
        <v>414.6530112</v>
      </c>
      <c r="I227" s="93" t="n">
        <v>35.8328605534212</v>
      </c>
      <c r="J227" s="93" t="n">
        <v>54.8647898564173</v>
      </c>
      <c r="K227" s="93" t="n">
        <v>17.3680246221965</v>
      </c>
    </row>
    <row r="228">
      <c r="A228" s="93" t="s">
        <v>123</v>
      </c>
      <c r="B228" s="93" t="s">
        <v>124</v>
      </c>
      <c r="C228" s="93" t="s">
        <v>17</v>
      </c>
      <c r="D228" s="93" t="n">
        <v>11904.1576512</v>
      </c>
      <c r="E228" s="93" t="n">
        <v>5.07287185872632</v>
      </c>
      <c r="F228" s="93" t="n">
        <v>45.3418699938516</v>
      </c>
      <c r="G228" s="93" t="n">
        <v>3.84137971725489</v>
      </c>
      <c r="H228" s="93" t="n">
        <v>14350.0697391</v>
      </c>
      <c r="I228" s="93" t="n">
        <v>4.70693878063132</v>
      </c>
      <c r="J228" s="93" t="n">
        <v>54.6581300061484</v>
      </c>
      <c r="K228" s="93" t="n">
        <v>3.18663188289092</v>
      </c>
    </row>
    <row r="229">
      <c r="A229" s="93" t="s">
        <v>125</v>
      </c>
      <c r="B229" s="93" t="s">
        <v>126</v>
      </c>
      <c r="C229" s="93" t="s">
        <v>16</v>
      </c>
      <c r="D229" s="93" t="n">
        <v>727.0906025</v>
      </c>
      <c r="E229" s="93" t="n">
        <v>22.2094670716056</v>
      </c>
      <c r="F229" s="93" t="n">
        <v>30.5073585527928</v>
      </c>
      <c r="G229" s="93" t="n">
        <v>15.8329042896278</v>
      </c>
      <c r="H229" s="93" t="n">
        <v>1656.2380008</v>
      </c>
      <c r="I229" s="93" t="n">
        <v>19.525133695609</v>
      </c>
      <c r="J229" s="93" t="n">
        <v>69.4926414472072</v>
      </c>
      <c r="K229" s="93" t="n">
        <v>6.9506652508334</v>
      </c>
    </row>
    <row r="230">
      <c r="A230" s="93" t="s">
        <v>125</v>
      </c>
      <c r="B230" s="93" t="s">
        <v>126</v>
      </c>
      <c r="C230" s="93" t="s">
        <v>17</v>
      </c>
      <c r="D230" s="93" t="n">
        <v>21725.7354997</v>
      </c>
      <c r="E230" s="93" t="n">
        <v>4.5887515134659</v>
      </c>
      <c r="F230" s="93" t="n">
        <v>45.1400038106918</v>
      </c>
      <c r="G230" s="93" t="n">
        <v>3.62883405774525</v>
      </c>
      <c r="H230" s="93" t="n">
        <v>26403.9358907</v>
      </c>
      <c r="I230" s="93" t="n">
        <v>3.50603802715745</v>
      </c>
      <c r="J230" s="93" t="n">
        <v>54.8599961893082</v>
      </c>
      <c r="K230" s="93" t="n">
        <v>2.98588396961853</v>
      </c>
    </row>
    <row r="231">
      <c r="A231" s="93" t="s">
        <v>127</v>
      </c>
      <c r="B231" s="93" t="s">
        <v>128</v>
      </c>
      <c r="C231" s="93" t="s">
        <v>16</v>
      </c>
      <c r="D231" s="93" t="n">
        <v>1665.1925119</v>
      </c>
      <c r="E231" s="93" t="n">
        <v>22.1281722350424</v>
      </c>
      <c r="F231" s="93" t="n">
        <v>44.5413822814666</v>
      </c>
      <c r="G231" s="93" t="n">
        <v>11.5625109967949</v>
      </c>
      <c r="H231" s="93" t="n">
        <v>2073.3365292</v>
      </c>
      <c r="I231" s="93" t="n">
        <v>19.2875067121315</v>
      </c>
      <c r="J231" s="93" t="n">
        <v>55.4586177185334</v>
      </c>
      <c r="K231" s="93" t="n">
        <v>9.28638764593293</v>
      </c>
    </row>
    <row r="232">
      <c r="A232" s="93" t="s">
        <v>127</v>
      </c>
      <c r="B232" s="93" t="s">
        <v>128</v>
      </c>
      <c r="C232" s="93" t="s">
        <v>17</v>
      </c>
      <c r="D232" s="93" t="n">
        <v>30346.1450892</v>
      </c>
      <c r="E232" s="93" t="n">
        <v>4.00702526394753</v>
      </c>
      <c r="F232" s="93" t="n">
        <v>44.2418636967028</v>
      </c>
      <c r="G232" s="93" t="n">
        <v>3.21324016979796</v>
      </c>
      <c r="H232" s="93" t="n">
        <v>38245.3258697</v>
      </c>
      <c r="I232" s="93" t="n">
        <v>4.02047457213354</v>
      </c>
      <c r="J232" s="93" t="n">
        <v>55.7581363032972</v>
      </c>
      <c r="K232" s="93" t="n">
        <v>2.54957828654264</v>
      </c>
    </row>
    <row r="233">
      <c r="A233" s="93" t="s">
        <v>129</v>
      </c>
      <c r="B233" s="93" t="s">
        <v>130</v>
      </c>
      <c r="C233" s="93" t="s">
        <v>16</v>
      </c>
      <c r="D233" s="93" t="n">
        <v>731.705059</v>
      </c>
      <c r="E233" s="93" t="n">
        <v>23.2639732758893</v>
      </c>
      <c r="F233" s="93" t="n">
        <v>37.1191494902881</v>
      </c>
      <c r="G233" s="93" t="n">
        <v>13.5191831580947</v>
      </c>
      <c r="H233" s="93" t="n">
        <v>1239.5283045</v>
      </c>
      <c r="I233" s="93" t="n">
        <v>17.2279289276183</v>
      </c>
      <c r="J233" s="93" t="n">
        <v>62.8808505097119</v>
      </c>
      <c r="K233" s="93" t="n">
        <v>7.98049925476754</v>
      </c>
    </row>
    <row r="234">
      <c r="A234" s="93" t="s">
        <v>129</v>
      </c>
      <c r="B234" s="93" t="s">
        <v>130</v>
      </c>
      <c r="C234" s="93" t="s">
        <v>17</v>
      </c>
      <c r="D234" s="93" t="n">
        <v>14545.0987941</v>
      </c>
      <c r="E234" s="93" t="n">
        <v>5.30697673140125</v>
      </c>
      <c r="F234" s="93" t="n">
        <v>39.4745594255628</v>
      </c>
      <c r="G234" s="93" t="n">
        <v>4.24660636651034</v>
      </c>
      <c r="H234" s="93" t="n">
        <v>22301.6678469</v>
      </c>
      <c r="I234" s="93" t="n">
        <v>3.12868609254847</v>
      </c>
      <c r="J234" s="93" t="n">
        <v>60.5254405744372</v>
      </c>
      <c r="K234" s="93" t="n">
        <v>2.76962734646471</v>
      </c>
    </row>
    <row r="235">
      <c r="A235" s="93" t="s">
        <v>131</v>
      </c>
      <c r="B235" s="93" t="s">
        <v>132</v>
      </c>
      <c r="C235" s="93" t="s">
        <v>16</v>
      </c>
      <c r="D235" s="93" t="n">
        <v>1943.7373358</v>
      </c>
      <c r="E235" s="93" t="n">
        <v>21.9939373345465</v>
      </c>
      <c r="F235" s="93" t="n">
        <v>45.802042432475</v>
      </c>
      <c r="G235" s="93" t="n">
        <v>11.3707669404662</v>
      </c>
      <c r="H235" s="93" t="n">
        <v>2300.0413967</v>
      </c>
      <c r="I235" s="93" t="n">
        <v>17.9006708025522</v>
      </c>
      <c r="J235" s="93" t="n">
        <v>54.197957567525</v>
      </c>
      <c r="K235" s="93" t="n">
        <v>9.60929845461705</v>
      </c>
    </row>
    <row r="236">
      <c r="A236" s="93" t="s">
        <v>131</v>
      </c>
      <c r="B236" s="93" t="s">
        <v>132</v>
      </c>
      <c r="C236" s="93" t="s">
        <v>17</v>
      </c>
      <c r="D236" s="93" t="n">
        <v>37606.5219091</v>
      </c>
      <c r="E236" s="93" t="n">
        <v>3.96678424744599</v>
      </c>
      <c r="F236" s="93" t="n">
        <v>45.9331887248134</v>
      </c>
      <c r="G236" s="93" t="n">
        <v>2.78072817880417</v>
      </c>
      <c r="H236" s="93" t="n">
        <v>44265.6993608</v>
      </c>
      <c r="I236" s="93" t="n">
        <v>3.39965643679854</v>
      </c>
      <c r="J236" s="93" t="n">
        <v>54.0668112751866</v>
      </c>
      <c r="K236" s="93" t="n">
        <v>2.36240512833865</v>
      </c>
    </row>
    <row r="237">
      <c r="A237" s="93" t="s">
        <v>133</v>
      </c>
      <c r="B237" s="93" t="s">
        <v>134</v>
      </c>
      <c r="C237" s="93" t="s">
        <v>16</v>
      </c>
      <c r="D237" s="93" t="n">
        <v>1767.1002483</v>
      </c>
      <c r="E237" s="93" t="n">
        <v>31.2285039792457</v>
      </c>
      <c r="F237" s="93" t="n">
        <v>34.1474974727235</v>
      </c>
      <c r="G237" s="93" t="n">
        <v>15.0034198690257</v>
      </c>
      <c r="H237" s="93" t="n">
        <v>3407.8038562</v>
      </c>
      <c r="I237" s="93" t="n">
        <v>23.4817165050846</v>
      </c>
      <c r="J237" s="93" t="n">
        <v>65.8525025272765</v>
      </c>
      <c r="K237" s="93" t="n">
        <v>7.77995098739874</v>
      </c>
    </row>
    <row r="238">
      <c r="A238" s="93" t="s">
        <v>133</v>
      </c>
      <c r="B238" s="93" t="s">
        <v>134</v>
      </c>
      <c r="C238" s="93" t="s">
        <v>17</v>
      </c>
      <c r="D238" s="93" t="n">
        <v>58413.2522673</v>
      </c>
      <c r="E238" s="93" t="n">
        <v>4.09860403843098</v>
      </c>
      <c r="F238" s="93" t="n">
        <v>40.4327635462531</v>
      </c>
      <c r="G238" s="93" t="n">
        <v>3.22028103826864</v>
      </c>
      <c r="H238" s="93" t="n">
        <v>86056.8436253</v>
      </c>
      <c r="I238" s="93" t="n">
        <v>3.31580403463797</v>
      </c>
      <c r="J238" s="93" t="n">
        <v>59.567236453747</v>
      </c>
      <c r="K238" s="93" t="n">
        <v>2.18584694413178</v>
      </c>
    </row>
    <row r="239">
      <c r="A239" s="93" t="s">
        <v>135</v>
      </c>
      <c r="B239" s="93" t="s">
        <v>136</v>
      </c>
      <c r="C239" s="93" t="s">
        <v>16</v>
      </c>
      <c r="D239" s="93" t="n">
        <v>4842.8075585</v>
      </c>
      <c r="E239" s="93" t="n">
        <v>21.9399020250168</v>
      </c>
      <c r="F239" s="93" t="n">
        <v>47.831150989258</v>
      </c>
      <c r="G239" s="93" t="n">
        <v>12.659970492015</v>
      </c>
      <c r="H239" s="93" t="n">
        <v>5281.9907337</v>
      </c>
      <c r="I239" s="93" t="n">
        <v>22.0420166284567</v>
      </c>
      <c r="J239" s="93" t="n">
        <v>52.168849010742</v>
      </c>
      <c r="K239" s="93" t="n">
        <v>11.6073283502658</v>
      </c>
    </row>
    <row r="240">
      <c r="A240" s="93" t="s">
        <v>135</v>
      </c>
      <c r="B240" s="93" t="s">
        <v>136</v>
      </c>
      <c r="C240" s="93" t="s">
        <v>17</v>
      </c>
      <c r="D240" s="93" t="n">
        <v>98916.8152496</v>
      </c>
      <c r="E240" s="93" t="n">
        <v>4.39280291677538</v>
      </c>
      <c r="F240" s="93" t="n">
        <v>44.4619510364859</v>
      </c>
      <c r="G240" s="93" t="n">
        <v>3.03629210851449</v>
      </c>
      <c r="H240" s="93" t="n">
        <v>123558.3864536</v>
      </c>
      <c r="I240" s="93" t="n">
        <v>3.33279539985359</v>
      </c>
      <c r="J240" s="93" t="n">
        <v>55.5380489635141</v>
      </c>
      <c r="K240" s="93" t="n">
        <v>2.43075645581155</v>
      </c>
    </row>
    <row r="241">
      <c r="A241" s="93" t="s">
        <v>137</v>
      </c>
      <c r="B241" s="93" t="s">
        <v>138</v>
      </c>
      <c r="C241" s="93" t="s">
        <v>16</v>
      </c>
      <c r="D241" s="93" t="n">
        <v>631.6370208</v>
      </c>
      <c r="E241" s="93" t="n">
        <v>35.3956528353214</v>
      </c>
      <c r="F241" s="93" t="n">
        <v>38.2732486011105</v>
      </c>
      <c r="G241" s="93" t="n">
        <v>19.0219624289404</v>
      </c>
      <c r="H241" s="93" t="n">
        <v>1018.6985109</v>
      </c>
      <c r="I241" s="93" t="n">
        <v>28.5057123223397</v>
      </c>
      <c r="J241" s="93" t="n">
        <v>61.7267513988895</v>
      </c>
      <c r="K241" s="93" t="n">
        <v>11.7944372646333</v>
      </c>
    </row>
    <row r="242">
      <c r="A242" s="93" t="s">
        <v>137</v>
      </c>
      <c r="B242" s="93" t="s">
        <v>138</v>
      </c>
      <c r="C242" s="93" t="s">
        <v>17</v>
      </c>
      <c r="D242" s="93" t="n">
        <v>43360.6108091</v>
      </c>
      <c r="E242" s="93" t="n">
        <v>4.14612295405427</v>
      </c>
      <c r="F242" s="93" t="n">
        <v>47.1876908686835</v>
      </c>
      <c r="G242" s="93" t="n">
        <v>2.78935977544904</v>
      </c>
      <c r="H242" s="93" t="n">
        <v>48529.0536582</v>
      </c>
      <c r="I242" s="93" t="n">
        <v>3.11304120928962</v>
      </c>
      <c r="J242" s="93" t="n">
        <v>52.8123091313165</v>
      </c>
      <c r="K242" s="93" t="n">
        <v>2.49228729003595</v>
      </c>
    </row>
    <row r="243">
      <c r="A243" s="93" t="s">
        <v>139</v>
      </c>
      <c r="B243" s="93" t="s">
        <v>140</v>
      </c>
      <c r="C243" s="93" t="s">
        <v>16</v>
      </c>
      <c r="D243" s="93" t="n">
        <v>1650.6843269</v>
      </c>
      <c r="E243" s="93" t="n">
        <v>25.8025673446998</v>
      </c>
      <c r="F243" s="93" t="n">
        <v>47.447321101869</v>
      </c>
      <c r="G243" s="93" t="n">
        <v>13.72098128133</v>
      </c>
      <c r="H243" s="93" t="n">
        <v>1828.2988666</v>
      </c>
      <c r="I243" s="93" t="n">
        <v>26.6094516980677</v>
      </c>
      <c r="J243" s="93" t="n">
        <v>52.552678898131</v>
      </c>
      <c r="K243" s="93" t="n">
        <v>12.3880231862196</v>
      </c>
    </row>
    <row r="244">
      <c r="A244" s="93" t="s">
        <v>139</v>
      </c>
      <c r="B244" s="93" t="s">
        <v>140</v>
      </c>
      <c r="C244" s="93" t="s">
        <v>17</v>
      </c>
      <c r="D244" s="93" t="n">
        <v>46194.1703202</v>
      </c>
      <c r="E244" s="93" t="n">
        <v>4.30127487100552</v>
      </c>
      <c r="F244" s="93" t="n">
        <v>44.1732372923526</v>
      </c>
      <c r="G244" s="93" t="n">
        <v>3.05116090254021</v>
      </c>
      <c r="H244" s="93" t="n">
        <v>58380.8464812</v>
      </c>
      <c r="I244" s="93" t="n">
        <v>3.62969256819107</v>
      </c>
      <c r="J244" s="93" t="n">
        <v>55.8267627076474</v>
      </c>
      <c r="K244" s="93" t="n">
        <v>2.41424807794908</v>
      </c>
    </row>
    <row r="245">
      <c r="A245" s="93" t="s">
        <v>141</v>
      </c>
      <c r="B245" s="93" t="s">
        <v>142</v>
      </c>
      <c r="C245" s="93" t="s">
        <v>16</v>
      </c>
      <c r="D245" s="93" t="n">
        <v>2044.7814463</v>
      </c>
      <c r="E245" s="93" t="n">
        <v>24.3856448429777</v>
      </c>
      <c r="F245" s="93" t="n">
        <v>46.193209537962</v>
      </c>
      <c r="G245" s="93" t="n">
        <v>10.9277945956674</v>
      </c>
      <c r="H245" s="93" t="n">
        <v>2381.8030382</v>
      </c>
      <c r="I245" s="93" t="n">
        <v>21.6395828949073</v>
      </c>
      <c r="J245" s="93" t="n">
        <v>53.806790462038</v>
      </c>
      <c r="K245" s="93" t="n">
        <v>9.38152789287093</v>
      </c>
    </row>
    <row r="246">
      <c r="A246" s="93" t="s">
        <v>141</v>
      </c>
      <c r="B246" s="93" t="s">
        <v>142</v>
      </c>
      <c r="C246" s="93" t="s">
        <v>17</v>
      </c>
      <c r="D246" s="93" t="n">
        <v>36710.6537937</v>
      </c>
      <c r="E246" s="93" t="n">
        <v>3.45303062335986</v>
      </c>
      <c r="F246" s="93" t="n">
        <v>48.0076035948034</v>
      </c>
      <c r="G246" s="93" t="n">
        <v>2.75843937077994</v>
      </c>
      <c r="H246" s="93" t="n">
        <v>39757.7617172</v>
      </c>
      <c r="I246" s="93" t="n">
        <v>4.01631474423667</v>
      </c>
      <c r="J246" s="93" t="n">
        <v>51.9923964051966</v>
      </c>
      <c r="K246" s="93" t="n">
        <v>2.54702750803512</v>
      </c>
    </row>
    <row r="247">
      <c r="A247" s="93" t="s">
        <v>143</v>
      </c>
      <c r="B247" s="93" t="s">
        <v>144</v>
      </c>
      <c r="C247" s="93" t="s">
        <v>16</v>
      </c>
      <c r="D247" s="93" t="n">
        <v>606.0683382</v>
      </c>
      <c r="E247" s="93" t="n">
        <v>31.6262545577194</v>
      </c>
      <c r="F247" s="93" t="n">
        <v>44.3008811904932</v>
      </c>
      <c r="G247" s="93" t="n">
        <v>17.3401430847921</v>
      </c>
      <c r="H247" s="93" t="n">
        <v>762.0045351</v>
      </c>
      <c r="I247" s="93" t="n">
        <v>28.3944251140259</v>
      </c>
      <c r="J247" s="93" t="n">
        <v>55.6991188095068</v>
      </c>
      <c r="K247" s="93" t="n">
        <v>13.7916655603251</v>
      </c>
    </row>
    <row r="248">
      <c r="A248" s="93" t="s">
        <v>143</v>
      </c>
      <c r="B248" s="93" t="s">
        <v>144</v>
      </c>
      <c r="C248" s="93" t="s">
        <v>17</v>
      </c>
      <c r="D248" s="93" t="n">
        <v>14991.6811826</v>
      </c>
      <c r="E248" s="93" t="n">
        <v>4.46630199981289</v>
      </c>
      <c r="F248" s="93" t="n">
        <v>42.8628557225941</v>
      </c>
      <c r="G248" s="93" t="n">
        <v>3.19479175160872</v>
      </c>
      <c r="H248" s="93" t="n">
        <v>19984.2459456</v>
      </c>
      <c r="I248" s="93" t="n">
        <v>3.13729056502208</v>
      </c>
      <c r="J248" s="93" t="n">
        <v>57.137144277406</v>
      </c>
      <c r="K248" s="93" t="n">
        <v>2.39665281919048</v>
      </c>
    </row>
    <row r="249">
      <c r="A249" s="93" t="s">
        <v>145</v>
      </c>
      <c r="B249" s="93" t="s">
        <v>146</v>
      </c>
      <c r="C249" s="93" t="s">
        <v>16</v>
      </c>
      <c r="D249" s="93" t="n">
        <v>1712.5452653</v>
      </c>
      <c r="E249" s="93" t="n">
        <v>22.5561403412288</v>
      </c>
      <c r="F249" s="93" t="n">
        <v>53.540878929848</v>
      </c>
      <c r="G249" s="93" t="n">
        <v>9.34547752513719</v>
      </c>
      <c r="H249" s="93" t="n">
        <v>1486.029916</v>
      </c>
      <c r="I249" s="93" t="n">
        <v>19.2450094015309</v>
      </c>
      <c r="J249" s="93" t="n">
        <v>46.459121070152</v>
      </c>
      <c r="K249" s="93" t="n">
        <v>10.7700074643997</v>
      </c>
    </row>
    <row r="250">
      <c r="A250" s="93" t="s">
        <v>145</v>
      </c>
      <c r="B250" s="93" t="s">
        <v>146</v>
      </c>
      <c r="C250" s="93" t="s">
        <v>17</v>
      </c>
      <c r="D250" s="93" t="n">
        <v>29234.3417432</v>
      </c>
      <c r="E250" s="93" t="n">
        <v>3.4880024759343</v>
      </c>
      <c r="F250" s="93" t="n">
        <v>47.2226745471892</v>
      </c>
      <c r="G250" s="93" t="n">
        <v>2.4508969619487</v>
      </c>
      <c r="H250" s="93" t="n">
        <v>32673.0830766</v>
      </c>
      <c r="I250" s="93" t="n">
        <v>3.69496477254392</v>
      </c>
      <c r="J250" s="93" t="n">
        <v>52.7773254528108</v>
      </c>
      <c r="K250" s="93" t="n">
        <v>2.19294760751531</v>
      </c>
    </row>
    <row r="251">
      <c r="A251" s="93" t="s">
        <v>147</v>
      </c>
      <c r="B251" s="93" t="s">
        <v>148</v>
      </c>
      <c r="C251" s="93" t="s">
        <v>16</v>
      </c>
      <c r="D251" s="93" t="n">
        <v>692.0429574</v>
      </c>
      <c r="E251" s="93" t="n">
        <v>25.3796847292593</v>
      </c>
      <c r="F251" s="93" t="n">
        <v>42.2059182048386</v>
      </c>
      <c r="G251" s="93" t="n">
        <v>12.3723448532978</v>
      </c>
      <c r="H251" s="93" t="n">
        <v>947.6393119</v>
      </c>
      <c r="I251" s="93" t="n">
        <v>16.9740119484029</v>
      </c>
      <c r="J251" s="93" t="n">
        <v>57.7940817951614</v>
      </c>
      <c r="K251" s="93" t="n">
        <v>9.03528802016649</v>
      </c>
    </row>
    <row r="252">
      <c r="A252" s="93" t="s">
        <v>147</v>
      </c>
      <c r="B252" s="93" t="s">
        <v>148</v>
      </c>
      <c r="C252" s="93" t="s">
        <v>17</v>
      </c>
      <c r="D252" s="93" t="n">
        <v>8259.3485357</v>
      </c>
      <c r="E252" s="93" t="n">
        <v>3.93441750988189</v>
      </c>
      <c r="F252" s="93" t="n">
        <v>41.1500064222149</v>
      </c>
      <c r="G252" s="93" t="n">
        <v>3.36808725749911</v>
      </c>
      <c r="H252" s="93" t="n">
        <v>11811.9691962</v>
      </c>
      <c r="I252" s="93" t="n">
        <v>4.28269806131094</v>
      </c>
      <c r="J252" s="93" t="n">
        <v>58.8499935777851</v>
      </c>
      <c r="K252" s="93" t="n">
        <v>2.35508627700151</v>
      </c>
    </row>
    <row r="253">
      <c r="A253" s="93" t="s">
        <v>149</v>
      </c>
      <c r="B253" s="93" t="s">
        <v>150</v>
      </c>
      <c r="C253" s="93" t="s">
        <v>16</v>
      </c>
      <c r="D253" s="93" t="n">
        <v>864.5346164</v>
      </c>
      <c r="E253" s="93" t="n">
        <v>20.9010232079242</v>
      </c>
      <c r="F253" s="93" t="n">
        <v>44.8449192147209</v>
      </c>
      <c r="G253" s="93" t="n">
        <v>11.242059192065</v>
      </c>
      <c r="H253" s="93" t="n">
        <v>1063.2971905</v>
      </c>
      <c r="I253" s="93" t="n">
        <v>22.4215884849493</v>
      </c>
      <c r="J253" s="93" t="n">
        <v>55.1550807852791</v>
      </c>
      <c r="K253" s="93" t="n">
        <v>9.14057651801726</v>
      </c>
    </row>
    <row r="254">
      <c r="A254" s="93" t="s">
        <v>149</v>
      </c>
      <c r="B254" s="93" t="s">
        <v>150</v>
      </c>
      <c r="C254" s="93" t="s">
        <v>17</v>
      </c>
      <c r="D254" s="93" t="n">
        <v>17475.1305445</v>
      </c>
      <c r="E254" s="93" t="n">
        <v>3.87860731257265</v>
      </c>
      <c r="F254" s="93" t="n">
        <v>45.6613460402781</v>
      </c>
      <c r="G254" s="93" t="n">
        <v>2.93700545252049</v>
      </c>
      <c r="H254" s="93" t="n">
        <v>20796.0376534</v>
      </c>
      <c r="I254" s="93" t="n">
        <v>3.17689799188198</v>
      </c>
      <c r="J254" s="93" t="n">
        <v>54.3386539597219</v>
      </c>
      <c r="K254" s="93" t="n">
        <v>2.46799676688952</v>
      </c>
    </row>
    <row r="255">
      <c r="A255" s="93" t="s">
        <v>151</v>
      </c>
      <c r="B255" s="93" t="s">
        <v>152</v>
      </c>
      <c r="C255" s="93" t="s">
        <v>16</v>
      </c>
      <c r="D255" s="93" t="n">
        <v>894.5957537</v>
      </c>
      <c r="E255" s="93" t="n">
        <v>19.8731098048005</v>
      </c>
      <c r="F255" s="93" t="n">
        <v>46.5047524747066</v>
      </c>
      <c r="G255" s="93" t="n">
        <v>9.44331464596509</v>
      </c>
      <c r="H255" s="93" t="n">
        <v>1029.0694764</v>
      </c>
      <c r="I255" s="93" t="n">
        <v>19.9172589804197</v>
      </c>
      <c r="J255" s="93" t="n">
        <v>53.4952475252934</v>
      </c>
      <c r="K255" s="93" t="n">
        <v>8.209308872601</v>
      </c>
    </row>
    <row r="256">
      <c r="A256" s="93" t="s">
        <v>151</v>
      </c>
      <c r="B256" s="93" t="s">
        <v>152</v>
      </c>
      <c r="C256" s="93" t="s">
        <v>17</v>
      </c>
      <c r="D256" s="93" t="n">
        <v>15321.8723781</v>
      </c>
      <c r="E256" s="93" t="n">
        <v>4.21501517487792</v>
      </c>
      <c r="F256" s="93" t="n">
        <v>43.9773971106215</v>
      </c>
      <c r="G256" s="93" t="n">
        <v>2.90319161611064</v>
      </c>
      <c r="H256" s="93" t="n">
        <v>19518.4623956</v>
      </c>
      <c r="I256" s="93" t="n">
        <v>3.83986717402337</v>
      </c>
      <c r="J256" s="93" t="n">
        <v>56.0226028893785</v>
      </c>
      <c r="K256" s="93" t="n">
        <v>2.27898748014314</v>
      </c>
    </row>
    <row r="257">
      <c r="A257" s="93" t="s">
        <v>153</v>
      </c>
      <c r="B257" s="93" t="s">
        <v>154</v>
      </c>
      <c r="C257" s="93" t="s">
        <v>16</v>
      </c>
      <c r="D257" s="93" t="n">
        <v>2000.5036878</v>
      </c>
      <c r="E257" s="93" t="n">
        <v>17.854750438043</v>
      </c>
      <c r="F257" s="93" t="n">
        <v>42.1184636013618</v>
      </c>
      <c r="G257" s="93" t="n">
        <v>8.3853875849221</v>
      </c>
      <c r="H257" s="93" t="n">
        <v>2749.2034875</v>
      </c>
      <c r="I257" s="93" t="n">
        <v>14.4320131120711</v>
      </c>
      <c r="J257" s="93" t="n">
        <v>57.8815363986382</v>
      </c>
      <c r="K257" s="93" t="n">
        <v>6.10176688031318</v>
      </c>
    </row>
    <row r="258">
      <c r="A258" s="93" t="s">
        <v>153</v>
      </c>
      <c r="B258" s="93" t="s">
        <v>154</v>
      </c>
      <c r="C258" s="93" t="s">
        <v>17</v>
      </c>
      <c r="D258" s="93" t="n">
        <v>16471.188882</v>
      </c>
      <c r="E258" s="93" t="n">
        <v>3.96344532655237</v>
      </c>
      <c r="F258" s="93" t="n">
        <v>39.738166227673</v>
      </c>
      <c r="G258" s="93" t="n">
        <v>3.19896613110358</v>
      </c>
      <c r="H258" s="93" t="n">
        <v>24978.1039405</v>
      </c>
      <c r="I258" s="93" t="n">
        <v>4.21310092461301</v>
      </c>
      <c r="J258" s="93" t="n">
        <v>60.261833772327</v>
      </c>
      <c r="K258" s="93" t="n">
        <v>2.10947858564612</v>
      </c>
    </row>
    <row r="259">
      <c r="A259" s="93" t="s">
        <v>155</v>
      </c>
      <c r="B259" s="93" t="s">
        <v>156</v>
      </c>
      <c r="C259" s="93" t="s">
        <v>16</v>
      </c>
      <c r="D259" s="93" t="n">
        <v>2924.9950378</v>
      </c>
      <c r="E259" s="93" t="n">
        <v>17.672764525286</v>
      </c>
      <c r="F259" s="93" t="n">
        <v>44.1892769521799</v>
      </c>
      <c r="G259" s="93" t="n">
        <v>8.07715278662983</v>
      </c>
      <c r="H259" s="93" t="n">
        <v>3694.2466415</v>
      </c>
      <c r="I259" s="93" t="n">
        <v>15.4222460407534</v>
      </c>
      <c r="J259" s="93" t="n">
        <v>55.8107230478201</v>
      </c>
      <c r="K259" s="93" t="n">
        <v>6.39525026700757</v>
      </c>
    </row>
    <row r="260">
      <c r="A260" s="93" t="s">
        <v>155</v>
      </c>
      <c r="B260" s="93" t="s">
        <v>156</v>
      </c>
      <c r="C260" s="93" t="s">
        <v>17</v>
      </c>
      <c r="D260" s="93" t="n">
        <v>32299.5107958</v>
      </c>
      <c r="E260" s="93" t="n">
        <v>3.33925713685099</v>
      </c>
      <c r="F260" s="93" t="n">
        <v>46.6771057034919</v>
      </c>
      <c r="G260" s="93" t="n">
        <v>2.47119718470607</v>
      </c>
      <c r="H260" s="93" t="n">
        <v>36898.2475249</v>
      </c>
      <c r="I260" s="93" t="n">
        <v>3.49113397444812</v>
      </c>
      <c r="J260" s="93" t="n">
        <v>53.3228942965081</v>
      </c>
      <c r="K260" s="93" t="n">
        <v>2.16320463707932</v>
      </c>
    </row>
    <row r="261">
      <c r="A261" s="93" t="s">
        <v>157</v>
      </c>
      <c r="B261" s="93" t="s">
        <v>158</v>
      </c>
      <c r="C261" s="93" t="s">
        <v>16</v>
      </c>
      <c r="D261" s="93" t="n">
        <v>831.9289455</v>
      </c>
      <c r="E261" s="93" t="n">
        <v>30.9259264291794</v>
      </c>
      <c r="F261" s="93" t="n">
        <v>46.369797628811</v>
      </c>
      <c r="G261" s="93" t="n">
        <v>17.3561834905939</v>
      </c>
      <c r="H261" s="93" t="n">
        <v>962.1891832</v>
      </c>
      <c r="I261" s="93" t="n">
        <v>31.7642922147259</v>
      </c>
      <c r="J261" s="93" t="n">
        <v>53.630202371189</v>
      </c>
      <c r="K261" s="93" t="n">
        <v>15.0065202159241</v>
      </c>
    </row>
    <row r="262">
      <c r="A262" s="93" t="s">
        <v>157</v>
      </c>
      <c r="B262" s="93" t="s">
        <v>158</v>
      </c>
      <c r="C262" s="93" t="s">
        <v>17</v>
      </c>
      <c r="D262" s="93" t="n">
        <v>41312.0597943</v>
      </c>
      <c r="E262" s="93" t="n">
        <v>4.52812809774826</v>
      </c>
      <c r="F262" s="93" t="n">
        <v>48.6712032164559</v>
      </c>
      <c r="G262" s="93" t="n">
        <v>3.17956535727197</v>
      </c>
      <c r="H262" s="93" t="n">
        <v>43567.8220746</v>
      </c>
      <c r="I262" s="93" t="n">
        <v>3.41971240971028</v>
      </c>
      <c r="J262" s="93" t="n">
        <v>51.3287967835441</v>
      </c>
      <c r="K262" s="93" t="n">
        <v>3.01494056633334</v>
      </c>
    </row>
    <row r="263">
      <c r="A263" s="93" t="s">
        <v>159</v>
      </c>
      <c r="B263" s="93" t="s">
        <v>160</v>
      </c>
      <c r="C263" s="93" t="s">
        <v>16</v>
      </c>
      <c r="D263" s="93" t="n">
        <v>866.9333161</v>
      </c>
      <c r="E263" s="93" t="n">
        <v>30.2801587699433</v>
      </c>
      <c r="F263" s="93" t="n">
        <v>44.6989326741484</v>
      </c>
      <c r="G263" s="93" t="n">
        <v>18.5998599479215</v>
      </c>
      <c r="H263" s="93" t="n">
        <v>1072.5611287</v>
      </c>
      <c r="I263" s="93" t="n">
        <v>28.3031105531831</v>
      </c>
      <c r="J263" s="93" t="n">
        <v>55.3010673258516</v>
      </c>
      <c r="K263" s="93" t="n">
        <v>15.0339573495371</v>
      </c>
    </row>
    <row r="264">
      <c r="A264" s="93" t="s">
        <v>159</v>
      </c>
      <c r="B264" s="93" t="s">
        <v>160</v>
      </c>
      <c r="C264" s="93" t="s">
        <v>17</v>
      </c>
      <c r="D264" s="93" t="n">
        <v>21034.7895293</v>
      </c>
      <c r="E264" s="93" t="n">
        <v>4.43471647272508</v>
      </c>
      <c r="F264" s="93" t="n">
        <v>43.5642641213996</v>
      </c>
      <c r="G264" s="93" t="n">
        <v>3.44145843960069</v>
      </c>
      <c r="H264" s="93" t="n">
        <v>27249.7160248</v>
      </c>
      <c r="I264" s="93" t="n">
        <v>4.51153793793751</v>
      </c>
      <c r="J264" s="93" t="n">
        <v>56.4357358786004</v>
      </c>
      <c r="K264" s="93" t="n">
        <v>2.65655443473067</v>
      </c>
    </row>
    <row r="265">
      <c r="A265" s="93" t="s">
        <v>161</v>
      </c>
      <c r="B265" s="93" t="s">
        <v>162</v>
      </c>
      <c r="C265" s="93" t="s">
        <v>16</v>
      </c>
      <c r="D265" s="93" t="n">
        <v>2330.1726185</v>
      </c>
      <c r="E265" s="93" t="n">
        <v>21.0664521085293</v>
      </c>
      <c r="F265" s="93" t="n">
        <v>40.9172635159935</v>
      </c>
      <c r="G265" s="93" t="n">
        <v>14.9984714850807</v>
      </c>
      <c r="H265" s="93" t="n">
        <v>3364.6672077</v>
      </c>
      <c r="I265" s="93" t="n">
        <v>22.6712053121195</v>
      </c>
      <c r="J265" s="93" t="n">
        <v>59.0827364840065</v>
      </c>
      <c r="K265" s="93" t="n">
        <v>10.3870681456721</v>
      </c>
    </row>
    <row r="266">
      <c r="A266" s="93" t="s">
        <v>161</v>
      </c>
      <c r="B266" s="93" t="s">
        <v>162</v>
      </c>
      <c r="C266" s="93" t="s">
        <v>17</v>
      </c>
      <c r="D266" s="93" t="n">
        <v>46473.2127473</v>
      </c>
      <c r="E266" s="93" t="n">
        <v>4.42070432076126</v>
      </c>
      <c r="F266" s="93" t="n">
        <v>43.5394545578668</v>
      </c>
      <c r="G266" s="93" t="n">
        <v>3.02813705636252</v>
      </c>
      <c r="H266" s="93" t="n">
        <v>60264.9474323</v>
      </c>
      <c r="I266" s="93" t="n">
        <v>3.56527050920946</v>
      </c>
      <c r="J266" s="93" t="n">
        <v>56.4605454421332</v>
      </c>
      <c r="K266" s="93" t="n">
        <v>2.33514279268903</v>
      </c>
    </row>
    <row r="267">
      <c r="A267" s="93" t="s">
        <v>163</v>
      </c>
      <c r="B267" s="93" t="s">
        <v>164</v>
      </c>
      <c r="C267" s="93" t="s">
        <v>16</v>
      </c>
      <c r="D267" s="93" t="n">
        <v>1404.9831207</v>
      </c>
      <c r="E267" s="93" t="n">
        <v>18.0412813315691</v>
      </c>
      <c r="F267" s="93" t="n">
        <v>36.0345307682739</v>
      </c>
      <c r="G267" s="93" t="n">
        <v>11.0271082834985</v>
      </c>
      <c r="H267" s="93" t="n">
        <v>2494.0079047</v>
      </c>
      <c r="I267" s="93" t="n">
        <v>16.2000033429467</v>
      </c>
      <c r="J267" s="93" t="n">
        <v>63.9654692317261</v>
      </c>
      <c r="K267" s="93" t="n">
        <v>6.21204968085702</v>
      </c>
    </row>
    <row r="268">
      <c r="A268" s="93" t="s">
        <v>163</v>
      </c>
      <c r="B268" s="93" t="s">
        <v>164</v>
      </c>
      <c r="C268" s="93" t="s">
        <v>17</v>
      </c>
      <c r="D268" s="93" t="n">
        <v>25589.7008173</v>
      </c>
      <c r="E268" s="93" t="n">
        <v>3.35927938625034</v>
      </c>
      <c r="F268" s="93" t="n">
        <v>44.1780554713332</v>
      </c>
      <c r="G268" s="93" t="n">
        <v>2.60162379792733</v>
      </c>
      <c r="H268" s="93" t="n">
        <v>32334.3081602</v>
      </c>
      <c r="I268" s="93" t="n">
        <v>3.04085364824165</v>
      </c>
      <c r="J268" s="93" t="n">
        <v>55.8219445286668</v>
      </c>
      <c r="K268" s="93" t="n">
        <v>2.05895157237582</v>
      </c>
    </row>
    <row r="269">
      <c r="A269" s="93" t="s">
        <v>165</v>
      </c>
      <c r="B269" s="93" t="s">
        <v>166</v>
      </c>
      <c r="C269" s="93" t="s">
        <v>16</v>
      </c>
      <c r="D269" s="93" t="n">
        <v>1235.9971962</v>
      </c>
      <c r="E269" s="93" t="n">
        <v>25.0416378339827</v>
      </c>
      <c r="F269" s="93" t="n">
        <v>47.0735841008298</v>
      </c>
      <c r="G269" s="93" t="n">
        <v>10.1172488094952</v>
      </c>
      <c r="H269" s="93" t="n">
        <v>1389.6732723</v>
      </c>
      <c r="I269" s="93" t="n">
        <v>22.8148381439984</v>
      </c>
      <c r="J269" s="93" t="n">
        <v>52.9264158991702</v>
      </c>
      <c r="K269" s="93" t="n">
        <v>8.99843971316902</v>
      </c>
    </row>
    <row r="270">
      <c r="A270" s="93" t="s">
        <v>165</v>
      </c>
      <c r="B270" s="93" t="s">
        <v>166</v>
      </c>
      <c r="C270" s="93" t="s">
        <v>17</v>
      </c>
      <c r="D270" s="93" t="n">
        <v>27106.3771706</v>
      </c>
      <c r="E270" s="93" t="n">
        <v>4.29973274105779</v>
      </c>
      <c r="F270" s="93" t="n">
        <v>42.3237375275776</v>
      </c>
      <c r="G270" s="93" t="n">
        <v>3.00710430029948</v>
      </c>
      <c r="H270" s="93" t="n">
        <v>36938.9523633</v>
      </c>
      <c r="I270" s="93" t="n">
        <v>3.14191409521812</v>
      </c>
      <c r="J270" s="93" t="n">
        <v>57.6762624724224</v>
      </c>
      <c r="K270" s="93" t="n">
        <v>2.20665985742019</v>
      </c>
    </row>
    <row r="271">
      <c r="A271" s="93" t="s">
        <v>167</v>
      </c>
      <c r="B271" s="93" t="s">
        <v>168</v>
      </c>
      <c r="C271" s="93" t="s">
        <v>16</v>
      </c>
      <c r="D271" s="93" t="n">
        <v>1731.2288049</v>
      </c>
      <c r="E271" s="93" t="n">
        <v>20.6926112346864</v>
      </c>
      <c r="F271" s="93" t="n">
        <v>43.1661911083441</v>
      </c>
      <c r="G271" s="93" t="n">
        <v>15.8047291929624</v>
      </c>
      <c r="H271" s="93" t="n">
        <v>2279.3840392</v>
      </c>
      <c r="I271" s="93" t="n">
        <v>24.8517766837882</v>
      </c>
      <c r="J271" s="93" t="n">
        <v>56.8338088916559</v>
      </c>
      <c r="K271" s="93" t="n">
        <v>12.0039457862061</v>
      </c>
    </row>
    <row r="272">
      <c r="A272" s="93" t="s">
        <v>167</v>
      </c>
      <c r="B272" s="93" t="s">
        <v>168</v>
      </c>
      <c r="C272" s="93" t="s">
        <v>17</v>
      </c>
      <c r="D272" s="93" t="n">
        <v>32204.7193831</v>
      </c>
      <c r="E272" s="93" t="n">
        <v>3.50738137336537</v>
      </c>
      <c r="F272" s="93" t="n">
        <v>45.7704441103613</v>
      </c>
      <c r="G272" s="93" t="n">
        <v>2.5902156467812</v>
      </c>
      <c r="H272" s="93" t="n">
        <v>38156.667772</v>
      </c>
      <c r="I272" s="93" t="n">
        <v>3.52655999417932</v>
      </c>
      <c r="J272" s="93" t="n">
        <v>54.2295558896387</v>
      </c>
      <c r="K272" s="93" t="n">
        <v>2.18617538996726</v>
      </c>
    </row>
    <row r="273">
      <c r="A273" s="93" t="s">
        <v>169</v>
      </c>
      <c r="B273" s="93" t="s">
        <v>170</v>
      </c>
      <c r="C273" s="93" t="s">
        <v>16</v>
      </c>
      <c r="D273" s="93" t="n">
        <v>1421.0116881</v>
      </c>
      <c r="E273" s="93" t="n">
        <v>24.2922817340399</v>
      </c>
      <c r="F273" s="93" t="n">
        <v>48.9779655293416</v>
      </c>
      <c r="G273" s="93" t="n">
        <v>12.8916010077906</v>
      </c>
      <c r="H273" s="93" t="n">
        <v>1480.3168435</v>
      </c>
      <c r="I273" s="93" t="n">
        <v>23.5552108968983</v>
      </c>
      <c r="J273" s="93" t="n">
        <v>51.0220344706584</v>
      </c>
      <c r="K273" s="93" t="n">
        <v>12.3751315745886</v>
      </c>
    </row>
    <row r="274">
      <c r="A274" s="93" t="s">
        <v>169</v>
      </c>
      <c r="B274" s="93" t="s">
        <v>170</v>
      </c>
      <c r="C274" s="93" t="s">
        <v>17</v>
      </c>
      <c r="D274" s="93" t="n">
        <v>35563.8335751</v>
      </c>
      <c r="E274" s="93" t="n">
        <v>3.73943985405542</v>
      </c>
      <c r="F274" s="93" t="n">
        <v>46.8458809976458</v>
      </c>
      <c r="G274" s="93" t="n">
        <v>2.67925128553531</v>
      </c>
      <c r="H274" s="93" t="n">
        <v>40352.8378968</v>
      </c>
      <c r="I274" s="93" t="n">
        <v>2.85525323322736</v>
      </c>
      <c r="J274" s="93" t="n">
        <v>53.1541190023542</v>
      </c>
      <c r="K274" s="93" t="n">
        <v>2.36128242252342</v>
      </c>
    </row>
    <row r="275">
      <c r="A275" s="93" t="s">
        <v>171</v>
      </c>
      <c r="B275" s="93" t="s">
        <v>172</v>
      </c>
      <c r="C275" s="93" t="s">
        <v>16</v>
      </c>
      <c r="D275" s="93" t="n">
        <v>1986.9955587</v>
      </c>
      <c r="E275" s="93" t="n">
        <v>31.6473246215425</v>
      </c>
      <c r="F275" s="93" t="n">
        <v>51.0936094477547</v>
      </c>
      <c r="G275" s="93" t="n">
        <v>12.6690199180586</v>
      </c>
      <c r="H275" s="93" t="n">
        <v>1901.9361104</v>
      </c>
      <c r="I275" s="93" t="n">
        <v>25.5985767970377</v>
      </c>
      <c r="J275" s="93" t="n">
        <v>48.9063905522454</v>
      </c>
      <c r="K275" s="93" t="n">
        <v>13.2356108980812</v>
      </c>
    </row>
    <row r="276">
      <c r="A276" s="93" t="s">
        <v>171</v>
      </c>
      <c r="B276" s="93" t="s">
        <v>172</v>
      </c>
      <c r="C276" s="93" t="s">
        <v>17</v>
      </c>
      <c r="D276" s="93" t="n">
        <v>55181.0474535</v>
      </c>
      <c r="E276" s="93" t="n">
        <v>4.17247147721407</v>
      </c>
      <c r="F276" s="93" t="n">
        <v>49.4701764766758</v>
      </c>
      <c r="G276" s="93" t="n">
        <v>2.81162413410511</v>
      </c>
      <c r="H276" s="93" t="n">
        <v>56363.0208793</v>
      </c>
      <c r="I276" s="93" t="n">
        <v>3.68405637226778</v>
      </c>
      <c r="J276" s="93" t="n">
        <v>50.5298235233242</v>
      </c>
      <c r="K276" s="93" t="n">
        <v>2.75266233684859</v>
      </c>
    </row>
    <row r="277">
      <c r="A277" s="93" t="s">
        <v>173</v>
      </c>
      <c r="B277" s="93" t="s">
        <v>174</v>
      </c>
      <c r="C277" s="93" t="s">
        <v>16</v>
      </c>
      <c r="D277" s="93" t="n">
        <v>1236.0277642</v>
      </c>
      <c r="E277" s="93" t="n">
        <v>15.8168193136263</v>
      </c>
      <c r="F277" s="93" t="n">
        <v>54.716470813219</v>
      </c>
      <c r="G277" s="93" t="n">
        <v>6.82616529146912</v>
      </c>
      <c r="H277" s="93" t="n">
        <v>1022.9405973</v>
      </c>
      <c r="I277" s="93" t="n">
        <v>16.7580600411998</v>
      </c>
      <c r="J277" s="93" t="n">
        <v>45.283529186781</v>
      </c>
      <c r="K277" s="93" t="n">
        <v>8.24811318031968</v>
      </c>
    </row>
    <row r="278">
      <c r="A278" s="93" t="s">
        <v>173</v>
      </c>
      <c r="B278" s="93" t="s">
        <v>174</v>
      </c>
      <c r="C278" s="93" t="s">
        <v>17</v>
      </c>
      <c r="D278" s="93" t="n">
        <v>15011.9851381</v>
      </c>
      <c r="E278" s="93" t="n">
        <v>3.72490732733551</v>
      </c>
      <c r="F278" s="93" t="n">
        <v>54.1674532811377</v>
      </c>
      <c r="G278" s="93" t="n">
        <v>2.49115621465031</v>
      </c>
      <c r="H278" s="93" t="n">
        <v>12702.0464967</v>
      </c>
      <c r="I278" s="93" t="n">
        <v>3.88009765817205</v>
      </c>
      <c r="J278" s="93" t="n">
        <v>45.8325467188623</v>
      </c>
      <c r="K278" s="93" t="n">
        <v>2.94418699228757</v>
      </c>
    </row>
    <row r="279">
      <c r="A279" s="93" t="s">
        <v>175</v>
      </c>
      <c r="B279" s="93" t="s">
        <v>176</v>
      </c>
      <c r="C279" s="93" t="s">
        <v>16</v>
      </c>
      <c r="D279" s="93" t="n">
        <v>1307.5902405</v>
      </c>
      <c r="E279" s="93" t="n">
        <v>29.9294911414415</v>
      </c>
      <c r="F279" s="93" t="n">
        <v>52.114165628865</v>
      </c>
      <c r="G279" s="93" t="n">
        <v>10.7702063165778</v>
      </c>
      <c r="H279" s="93" t="n">
        <v>1201.4976912</v>
      </c>
      <c r="I279" s="93" t="n">
        <v>27.0232227701136</v>
      </c>
      <c r="J279" s="93" t="n">
        <v>47.885834371135</v>
      </c>
      <c r="K279" s="93" t="n">
        <v>11.7212182519161</v>
      </c>
    </row>
    <row r="280">
      <c r="A280" s="93" t="s">
        <v>175</v>
      </c>
      <c r="B280" s="93" t="s">
        <v>176</v>
      </c>
      <c r="C280" s="93" t="s">
        <v>17</v>
      </c>
      <c r="D280" s="93" t="n">
        <v>34039.4338669</v>
      </c>
      <c r="E280" s="93" t="n">
        <v>4.90432935538369</v>
      </c>
      <c r="F280" s="93" t="n">
        <v>46.9471149245807</v>
      </c>
      <c r="G280" s="93" t="n">
        <v>2.88506860372302</v>
      </c>
      <c r="H280" s="93" t="n">
        <v>38466.4782037</v>
      </c>
      <c r="I280" s="93" t="n">
        <v>3.85268021596027</v>
      </c>
      <c r="J280" s="93" t="n">
        <v>53.0528850754193</v>
      </c>
      <c r="K280" s="93" t="n">
        <v>2.55303075623006</v>
      </c>
    </row>
    <row r="281">
      <c r="A281" s="93" t="s">
        <v>177</v>
      </c>
      <c r="B281" s="93" t="s">
        <v>178</v>
      </c>
      <c r="C281" s="93" t="s">
        <v>16</v>
      </c>
      <c r="D281" s="93" t="n">
        <v>1203.262269</v>
      </c>
      <c r="E281" s="93" t="n">
        <v>24.5161266387485</v>
      </c>
      <c r="F281" s="93" t="n">
        <v>50.029898903641</v>
      </c>
      <c r="G281" s="93" t="n">
        <v>12.4538909642901</v>
      </c>
      <c r="H281" s="93" t="n">
        <v>1201.8240801</v>
      </c>
      <c r="I281" s="93" t="n">
        <v>21.5311403759347</v>
      </c>
      <c r="J281" s="93" t="n">
        <v>49.970101096359</v>
      </c>
      <c r="K281" s="93" t="n">
        <v>12.4687941835242</v>
      </c>
    </row>
    <row r="282">
      <c r="A282" s="93" t="s">
        <v>177</v>
      </c>
      <c r="B282" s="93" t="s">
        <v>178</v>
      </c>
      <c r="C282" s="93" t="s">
        <v>17</v>
      </c>
      <c r="D282" s="93" t="n">
        <v>27257.2194977</v>
      </c>
      <c r="E282" s="93" t="n">
        <v>4.17055123295366</v>
      </c>
      <c r="F282" s="93" t="n">
        <v>47.6850661718128</v>
      </c>
      <c r="G282" s="93" t="n">
        <v>2.78324786214746</v>
      </c>
      <c r="H282" s="93" t="n">
        <v>29903.6941508</v>
      </c>
      <c r="I282" s="93" t="n">
        <v>3.73369138723231</v>
      </c>
      <c r="J282" s="93" t="n">
        <v>52.3149338281872</v>
      </c>
      <c r="K282" s="93" t="n">
        <v>2.53693063848528</v>
      </c>
    </row>
    <row r="283">
      <c r="A283" s="93" t="s">
        <v>179</v>
      </c>
      <c r="B283" s="93" t="s">
        <v>180</v>
      </c>
      <c r="C283" s="93" t="s">
        <v>16</v>
      </c>
      <c r="D283" s="93" t="n">
        <v>628.0715668</v>
      </c>
      <c r="E283" s="93" t="n">
        <v>16.8896463431742</v>
      </c>
      <c r="F283" s="93" t="n">
        <v>43.0542755953314</v>
      </c>
      <c r="G283" s="93" t="n">
        <v>8.46145283895478</v>
      </c>
      <c r="H283" s="93" t="n">
        <v>830.7186651</v>
      </c>
      <c r="I283" s="93" t="n">
        <v>17.841981096581</v>
      </c>
      <c r="J283" s="93" t="n">
        <v>56.9457244046686</v>
      </c>
      <c r="K283" s="93" t="n">
        <v>6.39734986733071</v>
      </c>
    </row>
    <row r="284">
      <c r="A284" s="93" t="s">
        <v>179</v>
      </c>
      <c r="B284" s="93" t="s">
        <v>180</v>
      </c>
      <c r="C284" s="93" t="s">
        <v>17</v>
      </c>
      <c r="D284" s="93" t="n">
        <v>6691.647522</v>
      </c>
      <c r="E284" s="93" t="n">
        <v>4.01948915104512</v>
      </c>
      <c r="F284" s="93" t="n">
        <v>51.6282634039918</v>
      </c>
      <c r="G284" s="93" t="n">
        <v>2.78630798443924</v>
      </c>
      <c r="H284" s="93" t="n">
        <v>6269.5622511</v>
      </c>
      <c r="I284" s="93" t="n">
        <v>4.58295882374789</v>
      </c>
      <c r="J284" s="93" t="n">
        <v>48.3717365960082</v>
      </c>
      <c r="K284" s="93" t="n">
        <v>2.97389038865199</v>
      </c>
    </row>
    <row r="285">
      <c r="A285" s="93" t="s">
        <v>181</v>
      </c>
      <c r="B285" s="93" t="s">
        <v>182</v>
      </c>
      <c r="C285" s="93" t="s">
        <v>16</v>
      </c>
      <c r="D285" s="93" t="n">
        <v>341.6226812</v>
      </c>
      <c r="E285" s="93" t="n">
        <v>30.087034023311</v>
      </c>
      <c r="F285" s="93" t="n">
        <v>33.3579442829342</v>
      </c>
      <c r="G285" s="93" t="n">
        <v>19.3586837641898</v>
      </c>
      <c r="H285" s="93" t="n">
        <v>682.4892314</v>
      </c>
      <c r="I285" s="93" t="n">
        <v>27.5086992827744</v>
      </c>
      <c r="J285" s="93" t="n">
        <v>66.6420557170658</v>
      </c>
      <c r="K285" s="93" t="n">
        <v>9.69006564170886</v>
      </c>
    </row>
    <row r="286">
      <c r="A286" s="93" t="s">
        <v>181</v>
      </c>
      <c r="B286" s="93" t="s">
        <v>182</v>
      </c>
      <c r="C286" s="93" t="s">
        <v>17</v>
      </c>
      <c r="D286" s="93" t="n">
        <v>18334.2072372</v>
      </c>
      <c r="E286" s="93" t="n">
        <v>4.04028551857738</v>
      </c>
      <c r="F286" s="93" t="n">
        <v>50.9596538662049</v>
      </c>
      <c r="G286" s="93" t="n">
        <v>2.94260357478574</v>
      </c>
      <c r="H286" s="93" t="n">
        <v>17643.6808492</v>
      </c>
      <c r="I286" s="93" t="n">
        <v>4.03344585726475</v>
      </c>
      <c r="J286" s="93" t="n">
        <v>49.0403461337951</v>
      </c>
      <c r="K286" s="93" t="n">
        <v>3.05776919329696</v>
      </c>
    </row>
    <row r="287">
      <c r="A287" s="93" t="s">
        <v>183</v>
      </c>
      <c r="B287" s="93" t="s">
        <v>184</v>
      </c>
      <c r="C287" s="93" t="s">
        <v>16</v>
      </c>
      <c r="D287" s="93" t="n">
        <v>1460.8861163</v>
      </c>
      <c r="E287" s="93" t="n">
        <v>28.0431340845503</v>
      </c>
      <c r="F287" s="93" t="n">
        <v>45.3202247232576</v>
      </c>
      <c r="G287" s="93" t="n">
        <v>16.2232858318907</v>
      </c>
      <c r="H287" s="93" t="n">
        <v>1762.588889</v>
      </c>
      <c r="I287" s="93" t="n">
        <v>26.58268998264</v>
      </c>
      <c r="J287" s="93" t="n">
        <v>54.6797752767424</v>
      </c>
      <c r="K287" s="93" t="n">
        <v>13.4463420145704</v>
      </c>
    </row>
    <row r="288">
      <c r="A288" s="93" t="s">
        <v>183</v>
      </c>
      <c r="B288" s="93" t="s">
        <v>184</v>
      </c>
      <c r="C288" s="93" t="s">
        <v>17</v>
      </c>
      <c r="D288" s="93" t="n">
        <v>44388.7691662</v>
      </c>
      <c r="E288" s="93" t="n">
        <v>4.6492440127692</v>
      </c>
      <c r="F288" s="93" t="n">
        <v>47.7203537275951</v>
      </c>
      <c r="G288" s="93" t="n">
        <v>2.78001914535176</v>
      </c>
      <c r="H288" s="93" t="n">
        <v>48629.7558422</v>
      </c>
      <c r="I288" s="93" t="n">
        <v>4.0786460360448</v>
      </c>
      <c r="J288" s="93" t="n">
        <v>52.2796462724049</v>
      </c>
      <c r="K288" s="93" t="n">
        <v>2.53757449494637</v>
      </c>
    </row>
    <row r="289">
      <c r="A289" s="93" t="s">
        <v>185</v>
      </c>
      <c r="B289" s="93" t="s">
        <v>186</v>
      </c>
      <c r="C289" s="93" t="s">
        <v>16</v>
      </c>
      <c r="D289" s="93" t="n">
        <v>2219.004538</v>
      </c>
      <c r="E289" s="93" t="n">
        <v>18.9576593514167</v>
      </c>
      <c r="F289" s="93" t="n">
        <v>46.5281730958566</v>
      </c>
      <c r="G289" s="93" t="n">
        <v>8.93576587836621</v>
      </c>
      <c r="H289" s="93" t="n">
        <v>2550.1587245</v>
      </c>
      <c r="I289" s="93" t="n">
        <v>14.7967552634601</v>
      </c>
      <c r="J289" s="93" t="n">
        <v>53.4718269041434</v>
      </c>
      <c r="K289" s="93" t="n">
        <v>7.7754003482618</v>
      </c>
    </row>
    <row r="290">
      <c r="A290" s="93" t="s">
        <v>185</v>
      </c>
      <c r="B290" s="93" t="s">
        <v>186</v>
      </c>
      <c r="C290" s="93" t="s">
        <v>17</v>
      </c>
      <c r="D290" s="93" t="n">
        <v>23932.6287999</v>
      </c>
      <c r="E290" s="93" t="n">
        <v>3.72359397249645</v>
      </c>
      <c r="F290" s="93" t="n">
        <v>45.4355146354123</v>
      </c>
      <c r="G290" s="93" t="n">
        <v>2.63554041036012</v>
      </c>
      <c r="H290" s="93" t="n">
        <v>28741.2079376</v>
      </c>
      <c r="I290" s="93" t="n">
        <v>3.3712751418972</v>
      </c>
      <c r="J290" s="93" t="n">
        <v>54.5644853645877</v>
      </c>
      <c r="K290" s="93" t="n">
        <v>2.19459844781847</v>
      </c>
    </row>
    <row r="291">
      <c r="A291" s="93" t="s">
        <v>187</v>
      </c>
      <c r="B291" s="93" t="s">
        <v>188</v>
      </c>
      <c r="C291" s="93" t="s">
        <v>16</v>
      </c>
      <c r="D291" s="93" t="n">
        <v>4794.8973742</v>
      </c>
      <c r="E291" s="93" t="n">
        <v>23.0003950061238</v>
      </c>
      <c r="F291" s="93" t="n">
        <v>55.7687880469009</v>
      </c>
      <c r="G291" s="93" t="n">
        <v>7.86079427849408</v>
      </c>
      <c r="H291" s="93" t="n">
        <v>3802.9178951</v>
      </c>
      <c r="I291" s="93" t="n">
        <v>22.0388125321315</v>
      </c>
      <c r="J291" s="93" t="n">
        <v>44.2312119530991</v>
      </c>
      <c r="K291" s="93" t="n">
        <v>9.91125837705905</v>
      </c>
    </row>
    <row r="292">
      <c r="A292" s="93" t="s">
        <v>187</v>
      </c>
      <c r="B292" s="93" t="s">
        <v>188</v>
      </c>
      <c r="C292" s="93" t="s">
        <v>17</v>
      </c>
      <c r="D292" s="93" t="n">
        <v>45736.049815</v>
      </c>
      <c r="E292" s="93" t="n">
        <v>4.11019174850772</v>
      </c>
      <c r="F292" s="93" t="n">
        <v>48.9563051292219</v>
      </c>
      <c r="G292" s="93" t="n">
        <v>2.35687910830944</v>
      </c>
      <c r="H292" s="93" t="n">
        <v>47686.1349154</v>
      </c>
      <c r="I292" s="93" t="n">
        <v>4.19197518058717</v>
      </c>
      <c r="J292" s="93" t="n">
        <v>51.0436948707781</v>
      </c>
      <c r="K292" s="93" t="n">
        <v>2.26049648386919</v>
      </c>
    </row>
    <row r="293">
      <c r="A293" s="93" t="s">
        <v>189</v>
      </c>
      <c r="B293" s="93" t="s">
        <v>190</v>
      </c>
      <c r="C293" s="93" t="s">
        <v>16</v>
      </c>
      <c r="D293" s="93" t="n">
        <v>2113.8537252</v>
      </c>
      <c r="E293" s="93" t="n">
        <v>19.3599839095976</v>
      </c>
      <c r="F293" s="93" t="n">
        <v>49.8152670327892</v>
      </c>
      <c r="G293" s="93" t="n">
        <v>12.060233563127</v>
      </c>
      <c r="H293" s="93" t="n">
        <v>2129.5315884</v>
      </c>
      <c r="I293" s="93" t="n">
        <v>23.7271182948058</v>
      </c>
      <c r="J293" s="93" t="n">
        <v>50.1847329672108</v>
      </c>
      <c r="K293" s="93" t="n">
        <v>11.9714446984806</v>
      </c>
    </row>
    <row r="294">
      <c r="A294" s="93" t="s">
        <v>189</v>
      </c>
      <c r="B294" s="93" t="s">
        <v>190</v>
      </c>
      <c r="C294" s="93" t="s">
        <v>17</v>
      </c>
      <c r="D294" s="93" t="n">
        <v>36461.2138488</v>
      </c>
      <c r="E294" s="93" t="n">
        <v>3.52556037204109</v>
      </c>
      <c r="F294" s="93" t="n">
        <v>50.8995867491428</v>
      </c>
      <c r="G294" s="93" t="n">
        <v>2.12863141633137</v>
      </c>
      <c r="H294" s="93" t="n">
        <v>35172.4008375</v>
      </c>
      <c r="I294" s="93" t="n">
        <v>3.25604209577105</v>
      </c>
      <c r="J294" s="93" t="n">
        <v>49.1004132508572</v>
      </c>
      <c r="K294" s="93" t="n">
        <v>2.20663029614354</v>
      </c>
    </row>
    <row r="295">
      <c r="A295" s="93" t="s">
        <v>191</v>
      </c>
      <c r="B295" s="93" t="s">
        <v>192</v>
      </c>
      <c r="C295" s="93" t="s">
        <v>16</v>
      </c>
      <c r="D295" s="93" t="n">
        <v>570.4583689</v>
      </c>
      <c r="E295" s="93" t="n">
        <v>26.960954369328</v>
      </c>
      <c r="F295" s="93" t="n">
        <v>46.9418629364834</v>
      </c>
      <c r="G295" s="93" t="n">
        <v>12.6434469936659</v>
      </c>
      <c r="H295" s="93" t="n">
        <v>644.7860488</v>
      </c>
      <c r="I295" s="93" t="n">
        <v>25.5533660564175</v>
      </c>
      <c r="J295" s="93" t="n">
        <v>53.0581370635166</v>
      </c>
      <c r="K295" s="93" t="n">
        <v>11.1859742665081</v>
      </c>
    </row>
    <row r="296">
      <c r="A296" s="93" t="s">
        <v>191</v>
      </c>
      <c r="B296" s="93" t="s">
        <v>192</v>
      </c>
      <c r="C296" s="93" t="s">
        <v>17</v>
      </c>
      <c r="D296" s="93" t="n">
        <v>14727.0657791</v>
      </c>
      <c r="E296" s="93" t="n">
        <v>3.9359864191108</v>
      </c>
      <c r="F296" s="93" t="n">
        <v>47.357326921939</v>
      </c>
      <c r="G296" s="93" t="n">
        <v>2.87171232986878</v>
      </c>
      <c r="H296" s="93" t="n">
        <v>16370.6898087</v>
      </c>
      <c r="I296" s="93" t="n">
        <v>4.05767721110473</v>
      </c>
      <c r="J296" s="93" t="n">
        <v>52.642673078061</v>
      </c>
      <c r="K296" s="93" t="n">
        <v>2.58339122387833</v>
      </c>
    </row>
    <row r="297">
      <c r="A297" s="93" t="s">
        <v>193</v>
      </c>
      <c r="B297" s="93" t="s">
        <v>194</v>
      </c>
      <c r="C297" s="93" t="s">
        <v>16</v>
      </c>
      <c r="D297" s="93" t="n">
        <v>1888.8458157</v>
      </c>
      <c r="E297" s="93" t="n">
        <v>22.1208714874292</v>
      </c>
      <c r="F297" s="93" t="n">
        <v>51.9381615935131</v>
      </c>
      <c r="G297" s="93" t="n">
        <v>8.25558925500977</v>
      </c>
      <c r="H297" s="93" t="n">
        <v>1747.8747723</v>
      </c>
      <c r="I297" s="93" t="n">
        <v>18.6854084845091</v>
      </c>
      <c r="J297" s="93" t="n">
        <v>48.0618384064869</v>
      </c>
      <c r="K297" s="93" t="n">
        <v>8.92142587534678</v>
      </c>
    </row>
    <row r="298">
      <c r="A298" s="93" t="s">
        <v>193</v>
      </c>
      <c r="B298" s="93" t="s">
        <v>194</v>
      </c>
      <c r="C298" s="93" t="s">
        <v>17</v>
      </c>
      <c r="D298" s="93" t="n">
        <v>26713.4481154</v>
      </c>
      <c r="E298" s="93" t="n">
        <v>5.89165636054553</v>
      </c>
      <c r="F298" s="93" t="n">
        <v>42.2518822912121</v>
      </c>
      <c r="G298" s="93" t="n">
        <v>4.09185835865847</v>
      </c>
      <c r="H298" s="93" t="n">
        <v>36510.8312937</v>
      </c>
      <c r="I298" s="93" t="n">
        <v>3.08587381760838</v>
      </c>
      <c r="J298" s="93" t="n">
        <v>57.7481177087879</v>
      </c>
      <c r="K298" s="93" t="n">
        <v>2.99384161046068</v>
      </c>
    </row>
    <row r="299">
      <c r="A299" s="93" t="s">
        <v>195</v>
      </c>
      <c r="B299" s="93" t="s">
        <v>196</v>
      </c>
      <c r="C299" s="93" t="s">
        <v>16</v>
      </c>
      <c r="D299" s="93" t="n">
        <v>1833.5933425</v>
      </c>
      <c r="E299" s="93" t="n">
        <v>20.64815902383</v>
      </c>
      <c r="F299" s="93" t="n">
        <v>50.3715141286578</v>
      </c>
      <c r="G299" s="93" t="n">
        <v>6.97177226764481</v>
      </c>
      <c r="H299" s="93" t="n">
        <v>1806.546078</v>
      </c>
      <c r="I299" s="93" t="n">
        <v>22.0602044141625</v>
      </c>
      <c r="J299" s="93" t="n">
        <v>49.6284858713422</v>
      </c>
      <c r="K299" s="93" t="n">
        <v>7.07615231687418</v>
      </c>
    </row>
    <row r="300">
      <c r="A300" s="93" t="s">
        <v>195</v>
      </c>
      <c r="B300" s="93" t="s">
        <v>196</v>
      </c>
      <c r="C300" s="93" t="s">
        <v>17</v>
      </c>
      <c r="D300" s="93" t="n">
        <v>24186.1354377</v>
      </c>
      <c r="E300" s="93" t="n">
        <v>3.64932606211773</v>
      </c>
      <c r="F300" s="93" t="n">
        <v>46.4306697388441</v>
      </c>
      <c r="G300" s="93" t="n">
        <v>2.70980208236748</v>
      </c>
      <c r="H300" s="93" t="n">
        <v>27904.7251373</v>
      </c>
      <c r="I300" s="93" t="n">
        <v>4.13019118204118</v>
      </c>
      <c r="J300" s="93" t="n">
        <v>53.5693302611559</v>
      </c>
      <c r="K300" s="93" t="n">
        <v>2.34869327151677</v>
      </c>
    </row>
    <row r="301">
      <c r="A301" s="93" t="s">
        <v>197</v>
      </c>
      <c r="B301" s="93" t="s">
        <v>198</v>
      </c>
      <c r="C301" s="93" t="s">
        <v>16</v>
      </c>
      <c r="D301" s="93" t="n">
        <v>6019.1583581</v>
      </c>
      <c r="E301" s="93" t="n">
        <v>18.6738017858593</v>
      </c>
      <c r="F301" s="93" t="n">
        <v>66.1373366911812</v>
      </c>
      <c r="G301" s="93" t="n">
        <v>6.07992140784101</v>
      </c>
      <c r="H301" s="93" t="n">
        <v>3081.8406528</v>
      </c>
      <c r="I301" s="93" t="n">
        <v>22.1731914103676</v>
      </c>
      <c r="J301" s="93" t="n">
        <v>33.8626633088188</v>
      </c>
      <c r="K301" s="93" t="n">
        <v>11.8747248419051</v>
      </c>
    </row>
    <row r="302">
      <c r="A302" s="93" t="s">
        <v>197</v>
      </c>
      <c r="B302" s="93" t="s">
        <v>198</v>
      </c>
      <c r="C302" s="93" t="s">
        <v>17</v>
      </c>
      <c r="D302" s="93" t="n">
        <v>54038.3834326</v>
      </c>
      <c r="E302" s="93" t="n">
        <v>4.23262953665585</v>
      </c>
      <c r="F302" s="93" t="n">
        <v>48.884933278508</v>
      </c>
      <c r="G302" s="93" t="n">
        <v>2.54734707003176</v>
      </c>
      <c r="H302" s="93" t="n">
        <v>56503.6175654</v>
      </c>
      <c r="I302" s="93" t="n">
        <v>3.81263544596028</v>
      </c>
      <c r="J302" s="93" t="n">
        <v>51.115066721492</v>
      </c>
      <c r="K302" s="93" t="n">
        <v>2.43620716048771</v>
      </c>
    </row>
    <row r="303">
      <c r="A303" s="93" t="s">
        <v>199</v>
      </c>
      <c r="B303" s="93" t="s">
        <v>200</v>
      </c>
      <c r="C303" s="93" t="s">
        <v>16</v>
      </c>
      <c r="D303" s="93" t="n">
        <v>5041.3212349</v>
      </c>
      <c r="E303" s="93" t="n">
        <v>16.2288466134835</v>
      </c>
      <c r="F303" s="93" t="n">
        <v>39.9644510086634</v>
      </c>
      <c r="G303" s="93" t="n">
        <v>8.94978795078214</v>
      </c>
      <c r="H303" s="93" t="n">
        <v>7573.1926835</v>
      </c>
      <c r="I303" s="93" t="n">
        <v>13.8307041937024</v>
      </c>
      <c r="J303" s="93" t="n">
        <v>60.0355489913366</v>
      </c>
      <c r="K303" s="93" t="n">
        <v>5.95769286874637</v>
      </c>
    </row>
    <row r="304">
      <c r="A304" s="93" t="s">
        <v>199</v>
      </c>
      <c r="B304" s="93" t="s">
        <v>200</v>
      </c>
      <c r="C304" s="93" t="s">
        <v>17</v>
      </c>
      <c r="D304" s="93" t="n">
        <v>48109.4423997</v>
      </c>
      <c r="E304" s="93" t="n">
        <v>4.59789537534983</v>
      </c>
      <c r="F304" s="93" t="n">
        <v>41.9768415723922</v>
      </c>
      <c r="G304" s="93" t="n">
        <v>3.5412711805545</v>
      </c>
      <c r="H304" s="93" t="n">
        <v>66500.0436826</v>
      </c>
      <c r="I304" s="93" t="n">
        <v>3.94271632503381</v>
      </c>
      <c r="J304" s="93" t="n">
        <v>58.0231584276078</v>
      </c>
      <c r="K304" s="93" t="n">
        <v>2.56193187925953</v>
      </c>
    </row>
    <row r="305">
      <c r="A305" s="93" t="s">
        <v>201</v>
      </c>
      <c r="B305" s="93" t="s">
        <v>202</v>
      </c>
      <c r="C305" s="93" t="s">
        <v>16</v>
      </c>
      <c r="D305" s="93" t="n">
        <v>4030.8181006</v>
      </c>
      <c r="E305" s="93" t="n">
        <v>15.9986512123672</v>
      </c>
      <c r="F305" s="93" t="n">
        <v>54.6189542079405</v>
      </c>
      <c r="G305" s="93" t="n">
        <v>6.03491969270114</v>
      </c>
      <c r="H305" s="93" t="n">
        <v>3349.0707293</v>
      </c>
      <c r="I305" s="93" t="n">
        <v>15.2825156891104</v>
      </c>
      <c r="J305" s="93" t="n">
        <v>45.3810457920595</v>
      </c>
      <c r="K305" s="93" t="n">
        <v>7.26340692664068</v>
      </c>
    </row>
    <row r="306">
      <c r="A306" s="93" t="s">
        <v>201</v>
      </c>
      <c r="B306" s="93" t="s">
        <v>202</v>
      </c>
      <c r="C306" s="93" t="s">
        <v>17</v>
      </c>
      <c r="D306" s="93" t="n">
        <v>35458.7663931</v>
      </c>
      <c r="E306" s="93" t="n">
        <v>4.40551797342858</v>
      </c>
      <c r="F306" s="93" t="n">
        <v>51.5575559088438</v>
      </c>
      <c r="G306" s="93" t="n">
        <v>2.61321240539317</v>
      </c>
      <c r="H306" s="93" t="n">
        <v>33316.3447774</v>
      </c>
      <c r="I306" s="93" t="n">
        <v>3.94634602662803</v>
      </c>
      <c r="J306" s="93" t="n">
        <v>48.4424440911562</v>
      </c>
      <c r="K306" s="93" t="n">
        <v>2.78125613231269</v>
      </c>
    </row>
    <row r="307">
      <c r="A307" s="93" t="s">
        <v>203</v>
      </c>
      <c r="B307" s="93" t="s">
        <v>204</v>
      </c>
      <c r="C307" s="93" t="s">
        <v>16</v>
      </c>
      <c r="D307" s="93" t="n">
        <v>8323.9664075</v>
      </c>
      <c r="E307" s="93" t="n">
        <v>15.1311461677673</v>
      </c>
      <c r="F307" s="93" t="n">
        <v>51.9017693745678</v>
      </c>
      <c r="G307" s="93" t="n">
        <v>6.35984366193396</v>
      </c>
      <c r="H307" s="93" t="n">
        <v>7713.9577477</v>
      </c>
      <c r="I307" s="93" t="n">
        <v>15.9628581483973</v>
      </c>
      <c r="J307" s="93" t="n">
        <v>48.0982306254322</v>
      </c>
      <c r="K307" s="93" t="n">
        <v>6.86277093164977</v>
      </c>
    </row>
    <row r="308">
      <c r="A308" s="93" t="s">
        <v>203</v>
      </c>
      <c r="B308" s="93" t="s">
        <v>204</v>
      </c>
      <c r="C308" s="93" t="s">
        <v>17</v>
      </c>
      <c r="D308" s="93" t="n">
        <v>97595.0063479</v>
      </c>
      <c r="E308" s="93" t="n">
        <v>4.43894807407373</v>
      </c>
      <c r="F308" s="93" t="n">
        <v>44.8619698558973</v>
      </c>
      <c r="G308" s="93" t="n">
        <v>2.85888064143482</v>
      </c>
      <c r="H308" s="93" t="n">
        <v>119950.0694956</v>
      </c>
      <c r="I308" s="93" t="n">
        <v>3.61482062635909</v>
      </c>
      <c r="J308" s="93" t="n">
        <v>55.1380301441026</v>
      </c>
      <c r="K308" s="93" t="n">
        <v>2.32607180239237</v>
      </c>
    </row>
    <row r="309">
      <c r="A309" s="93" t="s">
        <v>205</v>
      </c>
      <c r="B309" s="93" t="s">
        <v>206</v>
      </c>
      <c r="C309" s="93" t="s">
        <v>16</v>
      </c>
      <c r="D309" s="93" t="n">
        <v>728.0253925</v>
      </c>
      <c r="E309" s="93" t="n">
        <v>42.4582854997556</v>
      </c>
      <c r="F309" s="93" t="n">
        <v>55.5045341102462</v>
      </c>
      <c r="G309" s="93" t="n">
        <v>21.1300810691111</v>
      </c>
      <c r="H309" s="93" t="n">
        <v>583.6249153</v>
      </c>
      <c r="I309" s="93" t="n">
        <v>30.4922880354129</v>
      </c>
      <c r="J309" s="93" t="n">
        <v>44.4954658897538</v>
      </c>
      <c r="K309" s="93" t="n">
        <v>26.3580857509981</v>
      </c>
    </row>
    <row r="310">
      <c r="A310" s="93" t="s">
        <v>205</v>
      </c>
      <c r="B310" s="93" t="s">
        <v>206</v>
      </c>
      <c r="C310" s="93" t="s">
        <v>17</v>
      </c>
      <c r="D310" s="93" t="n">
        <v>33110.6741751</v>
      </c>
      <c r="E310" s="93" t="n">
        <v>4.18490276145461</v>
      </c>
      <c r="F310" s="93" t="n">
        <v>46.23662913732</v>
      </c>
      <c r="G310" s="93" t="n">
        <v>2.89326822210569</v>
      </c>
      <c r="H310" s="93" t="n">
        <v>38500.6755121</v>
      </c>
      <c r="I310" s="93" t="n">
        <v>2.9516781757221</v>
      </c>
      <c r="J310" s="93" t="n">
        <v>53.76337086268</v>
      </c>
      <c r="K310" s="93" t="n">
        <v>2.4882176774588</v>
      </c>
    </row>
    <row r="311">
      <c r="A311" s="93" t="s">
        <v>207</v>
      </c>
      <c r="B311" s="93" t="s">
        <v>208</v>
      </c>
      <c r="C311" s="93" t="s">
        <v>16</v>
      </c>
      <c r="D311" s="93" t="n">
        <v>2190.3361366</v>
      </c>
      <c r="E311" s="93" t="n">
        <v>32.935926763436</v>
      </c>
      <c r="F311" s="93" t="n">
        <v>38.0384875592973</v>
      </c>
      <c r="G311" s="93" t="n">
        <v>19.0928335146215</v>
      </c>
      <c r="H311" s="93" t="n">
        <v>3567.874237</v>
      </c>
      <c r="I311" s="93" t="n">
        <v>21.1174222242284</v>
      </c>
      <c r="J311" s="93" t="n">
        <v>61.9615124407027</v>
      </c>
      <c r="K311" s="93" t="n">
        <v>11.7211875809632</v>
      </c>
    </row>
    <row r="312">
      <c r="A312" s="93" t="s">
        <v>207</v>
      </c>
      <c r="B312" s="93" t="s">
        <v>208</v>
      </c>
      <c r="C312" s="93" t="s">
        <v>17</v>
      </c>
      <c r="D312" s="93" t="n">
        <v>55320.5821666</v>
      </c>
      <c r="E312" s="93" t="n">
        <v>4.11397580082132</v>
      </c>
      <c r="F312" s="93" t="n">
        <v>40.9509721786232</v>
      </c>
      <c r="G312" s="93" t="n">
        <v>3.19505533243315</v>
      </c>
      <c r="H312" s="93" t="n">
        <v>79769.2074611</v>
      </c>
      <c r="I312" s="93" t="n">
        <v>4.16403100236115</v>
      </c>
      <c r="J312" s="93" t="n">
        <v>59.0490278213768</v>
      </c>
      <c r="K312" s="93" t="n">
        <v>2.21579637895858</v>
      </c>
    </row>
    <row r="313">
      <c r="A313" s="93" t="s">
        <v>209</v>
      </c>
      <c r="B313" s="93" t="s">
        <v>210</v>
      </c>
      <c r="C313" s="93" t="s">
        <v>16</v>
      </c>
      <c r="D313" s="93" t="n">
        <v>2368.8573205</v>
      </c>
      <c r="E313" s="93" t="n">
        <v>25.9006963075021</v>
      </c>
      <c r="F313" s="93" t="n">
        <v>37.2636246522815</v>
      </c>
      <c r="G313" s="93" t="n">
        <v>13.6681161783661</v>
      </c>
      <c r="H313" s="93" t="n">
        <v>3988.1660303</v>
      </c>
      <c r="I313" s="93" t="n">
        <v>18.1577753341199</v>
      </c>
      <c r="J313" s="93" t="n">
        <v>62.7363753477185</v>
      </c>
      <c r="K313" s="93" t="n">
        <v>8.11847270664696</v>
      </c>
    </row>
    <row r="314">
      <c r="A314" s="93" t="s">
        <v>209</v>
      </c>
      <c r="B314" s="93" t="s">
        <v>210</v>
      </c>
      <c r="C314" s="93" t="s">
        <v>17</v>
      </c>
      <c r="D314" s="93" t="n">
        <v>43817.7079613</v>
      </c>
      <c r="E314" s="93" t="n">
        <v>4.83621570329061</v>
      </c>
      <c r="F314" s="93" t="n">
        <v>40.9258938571413</v>
      </c>
      <c r="G314" s="93" t="n">
        <v>3.44801434292982</v>
      </c>
      <c r="H314" s="93" t="n">
        <v>63248.2686897</v>
      </c>
      <c r="I314" s="93" t="n">
        <v>3.82470853683144</v>
      </c>
      <c r="J314" s="93" t="n">
        <v>59.0741061428587</v>
      </c>
      <c r="K314" s="93" t="n">
        <v>2.38874658002262</v>
      </c>
    </row>
    <row r="315">
      <c r="A315" s="93" t="s">
        <v>211</v>
      </c>
      <c r="B315" s="93" t="s">
        <v>212</v>
      </c>
      <c r="C315" s="93" t="s">
        <v>16</v>
      </c>
      <c r="D315" s="93" t="n">
        <v>1237.8446127</v>
      </c>
      <c r="E315" s="93" t="n">
        <v>26.4735350335429</v>
      </c>
      <c r="F315" s="93" t="n">
        <v>42.0580968299515</v>
      </c>
      <c r="G315" s="93" t="n">
        <v>14.4001552043845</v>
      </c>
      <c r="H315" s="93" t="n">
        <v>1705.3332912</v>
      </c>
      <c r="I315" s="93" t="n">
        <v>25.804968795245</v>
      </c>
      <c r="J315" s="93" t="n">
        <v>57.9419031700485</v>
      </c>
      <c r="K315" s="93" t="n">
        <v>10.4525928355319</v>
      </c>
    </row>
    <row r="316">
      <c r="A316" s="93" t="s">
        <v>211</v>
      </c>
      <c r="B316" s="93" t="s">
        <v>212</v>
      </c>
      <c r="C316" s="93" t="s">
        <v>17</v>
      </c>
      <c r="D316" s="93" t="n">
        <v>48830.9247027</v>
      </c>
      <c r="E316" s="93" t="n">
        <v>3.91175925351547</v>
      </c>
      <c r="F316" s="93" t="n">
        <v>44.0252109924906</v>
      </c>
      <c r="G316" s="93" t="n">
        <v>2.76454835498045</v>
      </c>
      <c r="H316" s="93" t="n">
        <v>62084.8973953</v>
      </c>
      <c r="I316" s="93" t="n">
        <v>3.12667143189639</v>
      </c>
      <c r="J316" s="93" t="n">
        <v>55.9747890075094</v>
      </c>
      <c r="K316" s="93" t="n">
        <v>2.1743686181761</v>
      </c>
    </row>
    <row r="317">
      <c r="A317" s="93" t="s">
        <v>213</v>
      </c>
      <c r="B317" s="93" t="s">
        <v>214</v>
      </c>
      <c r="C317" s="93" t="s">
        <v>16</v>
      </c>
      <c r="D317" s="93" t="n">
        <v>609.785386</v>
      </c>
      <c r="E317" s="93" t="n">
        <v>21.6836057013661</v>
      </c>
      <c r="F317" s="93" t="n">
        <v>47.9618099656493</v>
      </c>
      <c r="G317" s="93" t="n">
        <v>10.0656755729258</v>
      </c>
      <c r="H317" s="93" t="n">
        <v>661.6123916</v>
      </c>
      <c r="I317" s="93" t="n">
        <v>18.100870683422</v>
      </c>
      <c r="J317" s="93" t="n">
        <v>52.0381900343507</v>
      </c>
      <c r="K317" s="93" t="n">
        <v>9.27718697913715</v>
      </c>
    </row>
    <row r="318">
      <c r="A318" s="93" t="s">
        <v>213</v>
      </c>
      <c r="B318" s="93" t="s">
        <v>214</v>
      </c>
      <c r="C318" s="93" t="s">
        <v>17</v>
      </c>
      <c r="D318" s="93" t="n">
        <v>11389.4728903</v>
      </c>
      <c r="E318" s="93" t="n">
        <v>5.90310262908061</v>
      </c>
      <c r="F318" s="93" t="n">
        <v>43.4106245671886</v>
      </c>
      <c r="G318" s="93" t="n">
        <v>3.52623896768814</v>
      </c>
      <c r="H318" s="93" t="n">
        <v>14847.1293329</v>
      </c>
      <c r="I318" s="93" t="n">
        <v>3.59261922255991</v>
      </c>
      <c r="J318" s="93" t="n">
        <v>56.5893754328114</v>
      </c>
      <c r="K318" s="93" t="n">
        <v>2.70503490787326</v>
      </c>
    </row>
    <row r="319">
      <c r="A319" s="93" t="s">
        <v>215</v>
      </c>
      <c r="B319" s="93" t="s">
        <v>216</v>
      </c>
      <c r="C319" s="93" t="s">
        <v>16</v>
      </c>
      <c r="D319" s="93" t="n">
        <v>996.0103283</v>
      </c>
      <c r="E319" s="93" t="n">
        <v>26.4440902103964</v>
      </c>
      <c r="F319" s="93" t="n">
        <v>38.8739655934366</v>
      </c>
      <c r="G319" s="93" t="n">
        <v>11.3103392950556</v>
      </c>
      <c r="H319" s="93" t="n">
        <v>1566.1422926</v>
      </c>
      <c r="I319" s="93" t="n">
        <v>21.0174517440946</v>
      </c>
      <c r="J319" s="93" t="n">
        <v>61.1260344065634</v>
      </c>
      <c r="K319" s="93" t="n">
        <v>7.19297014561238</v>
      </c>
    </row>
    <row r="320">
      <c r="A320" s="93" t="s">
        <v>215</v>
      </c>
      <c r="B320" s="93" t="s">
        <v>216</v>
      </c>
      <c r="C320" s="93" t="s">
        <v>17</v>
      </c>
      <c r="D320" s="93" t="n">
        <v>17768.2890717</v>
      </c>
      <c r="E320" s="93" t="n">
        <v>4.67771076064442</v>
      </c>
      <c r="F320" s="93" t="n">
        <v>36.3004504252209</v>
      </c>
      <c r="G320" s="93" t="n">
        <v>3.02004688412495</v>
      </c>
      <c r="H320" s="93" t="n">
        <v>31179.5583064</v>
      </c>
      <c r="I320" s="93" t="n">
        <v>2.88210695597459</v>
      </c>
      <c r="J320" s="93" t="n">
        <v>63.6995495747791</v>
      </c>
      <c r="K320" s="93" t="n">
        <v>1.72103355409638</v>
      </c>
    </row>
    <row r="321">
      <c r="A321" s="93" t="s">
        <v>217</v>
      </c>
      <c r="B321" s="93" t="s">
        <v>218</v>
      </c>
      <c r="C321" s="93" t="s">
        <v>16</v>
      </c>
      <c r="D321" s="93" t="n">
        <v>246.0278447</v>
      </c>
      <c r="E321" s="93" t="n">
        <v>31.9260559746714</v>
      </c>
      <c r="F321" s="93" t="n">
        <v>36.2082689399963</v>
      </c>
      <c r="G321" s="93" t="n">
        <v>19.6827143687972</v>
      </c>
      <c r="H321" s="93" t="n">
        <v>433.4518761</v>
      </c>
      <c r="I321" s="93" t="n">
        <v>25.5152711503004</v>
      </c>
      <c r="J321" s="93" t="n">
        <v>63.7917310600037</v>
      </c>
      <c r="K321" s="93" t="n">
        <v>11.1719340969785</v>
      </c>
    </row>
    <row r="322">
      <c r="A322" s="93" t="s">
        <v>217</v>
      </c>
      <c r="B322" s="93" t="s">
        <v>218</v>
      </c>
      <c r="C322" s="93" t="s">
        <v>17</v>
      </c>
      <c r="D322" s="93" t="n">
        <v>9005.0102422</v>
      </c>
      <c r="E322" s="93" t="n">
        <v>5.14476687027576</v>
      </c>
      <c r="F322" s="93" t="n">
        <v>38.7670421332021</v>
      </c>
      <c r="G322" s="93" t="n">
        <v>4.09350215134398</v>
      </c>
      <c r="H322" s="93" t="n">
        <v>14223.5100335</v>
      </c>
      <c r="I322" s="93" t="n">
        <v>2.98047244762214</v>
      </c>
      <c r="J322" s="93" t="n">
        <v>61.2329578667979</v>
      </c>
      <c r="K322" s="93" t="n">
        <v>2.59162673014613</v>
      </c>
    </row>
    <row r="323">
      <c r="A323" s="93" t="s">
        <v>219</v>
      </c>
      <c r="B323" s="93" t="s">
        <v>220</v>
      </c>
      <c r="C323" s="93" t="s">
        <v>16</v>
      </c>
      <c r="D323" s="93" t="n">
        <v>2176.2799899</v>
      </c>
      <c r="E323" s="93" t="n">
        <v>25.7045781929792</v>
      </c>
      <c r="F323" s="93" t="n">
        <v>46.263090177012</v>
      </c>
      <c r="G323" s="93" t="n">
        <v>12.6684100734389</v>
      </c>
      <c r="H323" s="93" t="n">
        <v>2527.8588421</v>
      </c>
      <c r="I323" s="93" t="n">
        <v>20.2207129031819</v>
      </c>
      <c r="J323" s="93" t="n">
        <v>53.736909822988</v>
      </c>
      <c r="K323" s="93" t="n">
        <v>10.9064663293339</v>
      </c>
    </row>
    <row r="324">
      <c r="A324" s="93" t="s">
        <v>219</v>
      </c>
      <c r="B324" s="93" t="s">
        <v>220</v>
      </c>
      <c r="C324" s="93" t="s">
        <v>17</v>
      </c>
      <c r="D324" s="93" t="n">
        <v>46185.321857</v>
      </c>
      <c r="E324" s="93" t="n">
        <v>4.34998351890528</v>
      </c>
      <c r="F324" s="93" t="n">
        <v>45.8438488277899</v>
      </c>
      <c r="G324" s="93" t="n">
        <v>3.06493334902443</v>
      </c>
      <c r="H324" s="93" t="n">
        <v>54559.539314</v>
      </c>
      <c r="I324" s="93" t="n">
        <v>3.4457166359676</v>
      </c>
      <c r="J324" s="93" t="n">
        <v>54.1561511722101</v>
      </c>
      <c r="K324" s="93" t="n">
        <v>2.59450382050098</v>
      </c>
    </row>
    <row r="325">
      <c r="A325" s="93" t="s">
        <v>221</v>
      </c>
      <c r="B325" s="93" t="s">
        <v>222</v>
      </c>
      <c r="C325" s="93" t="s">
        <v>16</v>
      </c>
      <c r="D325" s="93" t="n">
        <v>1018.7095331</v>
      </c>
      <c r="E325" s="93" t="n">
        <v>22.3897178479826</v>
      </c>
      <c r="F325" s="93" t="n">
        <v>40.9417368317821</v>
      </c>
      <c r="G325" s="93" t="n">
        <v>11.98596192572</v>
      </c>
      <c r="H325" s="93" t="n">
        <v>1469.4837189</v>
      </c>
      <c r="I325" s="93" t="n">
        <v>22.1492418039632</v>
      </c>
      <c r="J325" s="93" t="n">
        <v>59.0582631682179</v>
      </c>
      <c r="K325" s="93" t="n">
        <v>8.30918609036697</v>
      </c>
    </row>
    <row r="326">
      <c r="A326" s="93" t="s">
        <v>221</v>
      </c>
      <c r="B326" s="93" t="s">
        <v>222</v>
      </c>
      <c r="C326" s="93" t="s">
        <v>17</v>
      </c>
      <c r="D326" s="93" t="n">
        <v>18576.8617958</v>
      </c>
      <c r="E326" s="93" t="n">
        <v>3.45262486428775</v>
      </c>
      <c r="F326" s="93" t="n">
        <v>45.3605251151288</v>
      </c>
      <c r="G326" s="93" t="n">
        <v>2.89718294893471</v>
      </c>
      <c r="H326" s="93" t="n">
        <v>22376.9449528</v>
      </c>
      <c r="I326" s="93" t="n">
        <v>3.56332671755361</v>
      </c>
      <c r="J326" s="93" t="n">
        <v>54.6394748848712</v>
      </c>
      <c r="K326" s="93" t="n">
        <v>2.40517940912099</v>
      </c>
    </row>
    <row r="327">
      <c r="A327" s="93" t="s">
        <v>223</v>
      </c>
      <c r="B327" s="93" t="s">
        <v>224</v>
      </c>
      <c r="C327" s="93" t="s">
        <v>16</v>
      </c>
      <c r="D327" s="93" t="n">
        <v>1195.3310534</v>
      </c>
      <c r="E327" s="93" t="n">
        <v>23.3144873553371</v>
      </c>
      <c r="F327" s="93" t="n">
        <v>42.1434547018115</v>
      </c>
      <c r="G327" s="93" t="n">
        <v>10.612422234213</v>
      </c>
      <c r="H327" s="93" t="n">
        <v>1641.0074999</v>
      </c>
      <c r="I327" s="93" t="n">
        <v>20.917370178661</v>
      </c>
      <c r="J327" s="93" t="n">
        <v>57.8565452981885</v>
      </c>
      <c r="K327" s="93" t="n">
        <v>7.73022539453378</v>
      </c>
    </row>
    <row r="328">
      <c r="A328" s="93" t="s">
        <v>223</v>
      </c>
      <c r="B328" s="93" t="s">
        <v>224</v>
      </c>
      <c r="C328" s="93" t="s">
        <v>17</v>
      </c>
      <c r="D328" s="93" t="n">
        <v>22867.8096327</v>
      </c>
      <c r="E328" s="93" t="n">
        <v>4.92812953817122</v>
      </c>
      <c r="F328" s="93" t="n">
        <v>48.6004594195337</v>
      </c>
      <c r="G328" s="93" t="n">
        <v>2.85720690033601</v>
      </c>
      <c r="H328" s="93" t="n">
        <v>24184.851815</v>
      </c>
      <c r="I328" s="93" t="n">
        <v>3.7829992441434</v>
      </c>
      <c r="J328" s="93" t="n">
        <v>51.3995405804663</v>
      </c>
      <c r="K328" s="93" t="n">
        <v>2.70161107365547</v>
      </c>
    </row>
    <row r="329">
      <c r="A329" s="93" t="s">
        <v>225</v>
      </c>
      <c r="B329" s="93" t="s">
        <v>226</v>
      </c>
      <c r="C329" s="93" t="s">
        <v>16</v>
      </c>
      <c r="D329" s="93" t="n">
        <v>4830.5240099</v>
      </c>
      <c r="E329" s="93" t="n">
        <v>17.4061591686308</v>
      </c>
      <c r="F329" s="93" t="n">
        <v>55.9271502546161</v>
      </c>
      <c r="G329" s="93" t="n">
        <v>7.47096762796084</v>
      </c>
      <c r="H329" s="93" t="n">
        <v>3806.6477178</v>
      </c>
      <c r="I329" s="93" t="n">
        <v>17.8852558899497</v>
      </c>
      <c r="J329" s="93" t="n">
        <v>44.0728497453839</v>
      </c>
      <c r="K329" s="93" t="n">
        <v>9.48043821741074</v>
      </c>
    </row>
    <row r="330">
      <c r="A330" s="93" t="s">
        <v>225</v>
      </c>
      <c r="B330" s="93" t="s">
        <v>226</v>
      </c>
      <c r="C330" s="93" t="s">
        <v>17</v>
      </c>
      <c r="D330" s="93" t="n">
        <v>48595.8661076</v>
      </c>
      <c r="E330" s="93" t="n">
        <v>3.48240647461978</v>
      </c>
      <c r="F330" s="93" t="n">
        <v>48.8745348863449</v>
      </c>
      <c r="G330" s="93" t="n">
        <v>2.42767801674846</v>
      </c>
      <c r="H330" s="93" t="n">
        <v>50833.9621672</v>
      </c>
      <c r="I330" s="93" t="n">
        <v>3.91537396640732</v>
      </c>
      <c r="J330" s="93" t="n">
        <v>51.125465113655</v>
      </c>
      <c r="K330" s="93" t="n">
        <v>2.32079324185346</v>
      </c>
    </row>
    <row r="331">
      <c r="A331" s="93" t="s">
        <v>227</v>
      </c>
      <c r="B331" s="93" t="s">
        <v>228</v>
      </c>
      <c r="C331" s="93" t="s">
        <v>16</v>
      </c>
      <c r="D331" s="93" t="n">
        <v>2462.5238534</v>
      </c>
      <c r="E331" s="93" t="n">
        <v>23.2381205991718</v>
      </c>
      <c r="F331" s="93" t="n">
        <v>52.624668071946</v>
      </c>
      <c r="G331" s="93" t="n">
        <v>6.07534396762474</v>
      </c>
      <c r="H331" s="93" t="n">
        <v>2216.8859056</v>
      </c>
      <c r="I331" s="93" t="n">
        <v>23.1849571340777</v>
      </c>
      <c r="J331" s="93" t="n">
        <v>47.375331928054</v>
      </c>
      <c r="K331" s="93" t="n">
        <v>6.74851123375094</v>
      </c>
    </row>
    <row r="332">
      <c r="A332" s="93" t="s">
        <v>227</v>
      </c>
      <c r="B332" s="93" t="s">
        <v>228</v>
      </c>
      <c r="C332" s="93" t="s">
        <v>17</v>
      </c>
      <c r="D332" s="93" t="n">
        <v>9587.9741578</v>
      </c>
      <c r="E332" s="93" t="n">
        <v>7.10234798217103</v>
      </c>
      <c r="F332" s="93" t="n">
        <v>47.2021246068277</v>
      </c>
      <c r="G332" s="93" t="n">
        <v>3.80310876921884</v>
      </c>
      <c r="H332" s="93" t="n">
        <v>10724.6160861</v>
      </c>
      <c r="I332" s="93" t="n">
        <v>5.71186303832615</v>
      </c>
      <c r="J332" s="93" t="n">
        <v>52.7978753931723</v>
      </c>
      <c r="K332" s="93" t="n">
        <v>3.40003859399996</v>
      </c>
    </row>
    <row r="333">
      <c r="A333" s="93" t="s">
        <v>229</v>
      </c>
      <c r="B333" s="93" t="s">
        <v>230</v>
      </c>
      <c r="C333" s="93" t="s">
        <v>16</v>
      </c>
      <c r="D333" s="93" t="n">
        <v>5286.5937072</v>
      </c>
      <c r="E333" s="93" t="n">
        <v>19.3495071163479</v>
      </c>
      <c r="F333" s="93" t="n">
        <v>54.110669033354</v>
      </c>
      <c r="G333" s="93" t="n">
        <v>7.58437526759114</v>
      </c>
      <c r="H333" s="93" t="n">
        <v>4483.3718128</v>
      </c>
      <c r="I333" s="93" t="n">
        <v>18.4878605439868</v>
      </c>
      <c r="J333" s="93" t="n">
        <v>45.889330966646</v>
      </c>
      <c r="K333" s="93" t="n">
        <v>8.94315979955492</v>
      </c>
    </row>
    <row r="334">
      <c r="A334" s="93" t="s">
        <v>229</v>
      </c>
      <c r="B334" s="93" t="s">
        <v>230</v>
      </c>
      <c r="C334" s="93" t="s">
        <v>17</v>
      </c>
      <c r="D334" s="93" t="n">
        <v>72925.5562878</v>
      </c>
      <c r="E334" s="93" t="n">
        <v>4.37051190264787</v>
      </c>
      <c r="F334" s="93" t="n">
        <v>50.3622456333067</v>
      </c>
      <c r="G334" s="93" t="n">
        <v>2.71737478291237</v>
      </c>
      <c r="H334" s="93" t="n">
        <v>71876.4781941</v>
      </c>
      <c r="I334" s="93" t="n">
        <v>3.8482453276274</v>
      </c>
      <c r="J334" s="93" t="n">
        <v>49.6377543666933</v>
      </c>
      <c r="K334" s="93" t="n">
        <v>2.75703641393201</v>
      </c>
    </row>
    <row r="335">
      <c r="A335" s="93" t="s">
        <v>231</v>
      </c>
      <c r="B335" s="93" t="s">
        <v>232</v>
      </c>
      <c r="C335" s="93" t="s">
        <v>16</v>
      </c>
      <c r="D335" s="93" t="n">
        <v>6509.2671561</v>
      </c>
      <c r="E335" s="93" t="n">
        <v>18.2456679131553</v>
      </c>
      <c r="F335" s="93" t="n">
        <v>47.6876172004093</v>
      </c>
      <c r="G335" s="93" t="n">
        <v>8.32628413042276</v>
      </c>
      <c r="H335" s="93" t="n">
        <v>7140.5386808</v>
      </c>
      <c r="I335" s="93" t="n">
        <v>16.2097853545089</v>
      </c>
      <c r="J335" s="93" t="n">
        <v>52.3123827995907</v>
      </c>
      <c r="K335" s="93" t="n">
        <v>7.59018475290234</v>
      </c>
    </row>
    <row r="336">
      <c r="A336" s="93" t="s">
        <v>231</v>
      </c>
      <c r="B336" s="93" t="s">
        <v>232</v>
      </c>
      <c r="C336" s="93" t="s">
        <v>17</v>
      </c>
      <c r="D336" s="93" t="n">
        <v>96001.0815973</v>
      </c>
      <c r="E336" s="93" t="n">
        <v>3.63840315484932</v>
      </c>
      <c r="F336" s="93" t="n">
        <v>55.3744219388727</v>
      </c>
      <c r="G336" s="93" t="n">
        <v>2.28256262178233</v>
      </c>
      <c r="H336" s="93" t="n">
        <v>77366.1125619</v>
      </c>
      <c r="I336" s="93" t="n">
        <v>3.77957188443363</v>
      </c>
      <c r="J336" s="93" t="n">
        <v>44.6255780611273</v>
      </c>
      <c r="K336" s="93" t="n">
        <v>2.83235738811808</v>
      </c>
    </row>
    <row r="337">
      <c r="A337" s="93" t="s">
        <v>233</v>
      </c>
      <c r="B337" s="93" t="s">
        <v>234</v>
      </c>
      <c r="C337" s="93" t="s">
        <v>16</v>
      </c>
      <c r="D337" s="93" t="n">
        <v>5645.4161386</v>
      </c>
      <c r="E337" s="93" t="n">
        <v>23.0746317916297</v>
      </c>
      <c r="F337" s="93" t="n">
        <v>54.3461256048197</v>
      </c>
      <c r="G337" s="93" t="n">
        <v>7.70618588277913</v>
      </c>
      <c r="H337" s="93" t="n">
        <v>4742.4745818</v>
      </c>
      <c r="I337" s="93" t="n">
        <v>23.2268252863393</v>
      </c>
      <c r="J337" s="93" t="n">
        <v>45.6538743951802</v>
      </c>
      <c r="K337" s="93" t="n">
        <v>9.17340207086163</v>
      </c>
    </row>
    <row r="338">
      <c r="A338" s="93" t="s">
        <v>233</v>
      </c>
      <c r="B338" s="93" t="s">
        <v>234</v>
      </c>
      <c r="C338" s="93" t="s">
        <v>17</v>
      </c>
      <c r="D338" s="93" t="n">
        <v>46752.2642911</v>
      </c>
      <c r="E338" s="93" t="n">
        <v>4.91684868589057</v>
      </c>
      <c r="F338" s="93" t="n">
        <v>47.2851158712887</v>
      </c>
      <c r="G338" s="93" t="n">
        <v>3.27106718065924</v>
      </c>
      <c r="H338" s="93" t="n">
        <v>52120.8449942</v>
      </c>
      <c r="I338" s="93" t="n">
        <v>4.0558243843459</v>
      </c>
      <c r="J338" s="93" t="n">
        <v>52.7148841287113</v>
      </c>
      <c r="K338" s="93" t="n">
        <v>2.93413887209891</v>
      </c>
    </row>
    <row r="339">
      <c r="A339" s="93" t="s">
        <v>235</v>
      </c>
      <c r="B339" s="93" t="s">
        <v>236</v>
      </c>
      <c r="C339" s="93" t="s">
        <v>16</v>
      </c>
      <c r="D339" s="93" t="n">
        <v>4407.6343326</v>
      </c>
      <c r="E339" s="93" t="n">
        <v>15.4906877440017</v>
      </c>
      <c r="F339" s="93" t="n">
        <v>48.8754079791796</v>
      </c>
      <c r="G339" s="93" t="n">
        <v>7.09693358382356</v>
      </c>
      <c r="H339" s="93" t="n">
        <v>4610.4680523</v>
      </c>
      <c r="I339" s="93" t="n">
        <v>15.3654443593321</v>
      </c>
      <c r="J339" s="93" t="n">
        <v>51.1245920208204</v>
      </c>
      <c r="K339" s="93" t="n">
        <v>6.78470987444276</v>
      </c>
    </row>
    <row r="340">
      <c r="A340" s="93" t="s">
        <v>235</v>
      </c>
      <c r="B340" s="93" t="s">
        <v>236</v>
      </c>
      <c r="C340" s="93" t="s">
        <v>17</v>
      </c>
      <c r="D340" s="93" t="n">
        <v>33583.412032</v>
      </c>
      <c r="E340" s="93" t="n">
        <v>4.90372524681311</v>
      </c>
      <c r="F340" s="93" t="n">
        <v>44.3580206665285</v>
      </c>
      <c r="G340" s="93" t="n">
        <v>3.43330616763441</v>
      </c>
      <c r="H340" s="93" t="n">
        <v>42126.485586</v>
      </c>
      <c r="I340" s="93" t="n">
        <v>3.00023204898425</v>
      </c>
      <c r="J340" s="93" t="n">
        <v>55.6419793334715</v>
      </c>
      <c r="K340" s="93" t="n">
        <v>2.73704616123952</v>
      </c>
    </row>
    <row r="341">
      <c r="A341" s="93" t="s">
        <v>237</v>
      </c>
      <c r="B341" s="93" t="s">
        <v>238</v>
      </c>
      <c r="C341" s="93" t="s">
        <v>16</v>
      </c>
      <c r="D341" s="93" t="n">
        <v>529.8953104</v>
      </c>
      <c r="E341" s="93" t="n">
        <v>18.2376917738777</v>
      </c>
      <c r="F341" s="93" t="n">
        <v>51.1397217624399</v>
      </c>
      <c r="G341" s="93" t="n">
        <v>9.11864082879513</v>
      </c>
      <c r="H341" s="93" t="n">
        <v>506.2763623</v>
      </c>
      <c r="I341" s="93" t="n">
        <v>16.4159919044913</v>
      </c>
      <c r="J341" s="93" t="n">
        <v>48.86027823756</v>
      </c>
      <c r="K341" s="93" t="n">
        <v>9.54404624077096</v>
      </c>
    </row>
    <row r="342">
      <c r="A342" s="93" t="s">
        <v>237</v>
      </c>
      <c r="B342" s="93" t="s">
        <v>238</v>
      </c>
      <c r="C342" s="93" t="s">
        <v>17</v>
      </c>
      <c r="D342" s="93" t="n">
        <v>5278.0582684</v>
      </c>
      <c r="E342" s="93" t="n">
        <v>4.60058445050843</v>
      </c>
      <c r="F342" s="93" t="n">
        <v>42.9360772499345</v>
      </c>
      <c r="G342" s="93" t="n">
        <v>2.82688682178133</v>
      </c>
      <c r="H342" s="93" t="n">
        <v>7014.7700626</v>
      </c>
      <c r="I342" s="93" t="n">
        <v>3.46968892343202</v>
      </c>
      <c r="J342" s="93" t="n">
        <v>57.0639227500654</v>
      </c>
      <c r="K342" s="93" t="n">
        <v>2.12700818849132</v>
      </c>
    </row>
    <row r="343">
      <c r="A343" s="93" t="s">
        <v>239</v>
      </c>
      <c r="B343" s="93" t="s">
        <v>240</v>
      </c>
      <c r="C343" s="93" t="s">
        <v>16</v>
      </c>
      <c r="D343" s="93" t="n">
        <v>161.7430969</v>
      </c>
      <c r="E343" s="93" t="n">
        <v>31.5623542916593</v>
      </c>
      <c r="F343" s="93" t="n">
        <v>36.5979524243163</v>
      </c>
      <c r="G343" s="93" t="n">
        <v>16.8052028166818</v>
      </c>
      <c r="H343" s="93" t="n">
        <v>280.2026574</v>
      </c>
      <c r="I343" s="93" t="n">
        <v>23.9392370334419</v>
      </c>
      <c r="J343" s="93" t="n">
        <v>63.4020475756837</v>
      </c>
      <c r="K343" s="93" t="n">
        <v>9.70057019738571</v>
      </c>
    </row>
    <row r="344">
      <c r="A344" s="93" t="s">
        <v>239</v>
      </c>
      <c r="B344" s="93" t="s">
        <v>240</v>
      </c>
      <c r="C344" s="93" t="s">
        <v>17</v>
      </c>
      <c r="D344" s="93" t="n">
        <v>4266.4637223</v>
      </c>
      <c r="E344" s="93" t="n">
        <v>7.65506694837211</v>
      </c>
      <c r="F344" s="93" t="n">
        <v>41.5710919945046</v>
      </c>
      <c r="G344" s="93" t="n">
        <v>4.08643512948596</v>
      </c>
      <c r="H344" s="93" t="n">
        <v>5996.5905243</v>
      </c>
      <c r="I344" s="93" t="n">
        <v>3.70627736305235</v>
      </c>
      <c r="J344" s="93" t="n">
        <v>58.4289080054954</v>
      </c>
      <c r="K344" s="93" t="n">
        <v>2.90742333711694</v>
      </c>
    </row>
    <row r="345">
      <c r="A345" s="93" t="s">
        <v>241</v>
      </c>
      <c r="B345" s="93" t="s">
        <v>242</v>
      </c>
      <c r="C345" s="93" t="s">
        <v>16</v>
      </c>
      <c r="D345" s="93" t="n">
        <v>390.2364456</v>
      </c>
      <c r="E345" s="93" t="n">
        <v>21.7842818073193</v>
      </c>
      <c r="F345" s="93" t="n">
        <v>42.9031811896009</v>
      </c>
      <c r="G345" s="93" t="n">
        <v>11.4997442544933</v>
      </c>
      <c r="H345" s="93" t="n">
        <v>519.3381705</v>
      </c>
      <c r="I345" s="93" t="n">
        <v>17.7272878108737</v>
      </c>
      <c r="J345" s="93" t="n">
        <v>57.0968188103991</v>
      </c>
      <c r="K345" s="93" t="n">
        <v>8.64103502899079</v>
      </c>
    </row>
    <row r="346">
      <c r="A346" s="93" t="s">
        <v>241</v>
      </c>
      <c r="B346" s="93" t="s">
        <v>242</v>
      </c>
      <c r="C346" s="93" t="s">
        <v>17</v>
      </c>
      <c r="D346" s="93" t="n">
        <v>6638.5897007</v>
      </c>
      <c r="E346" s="93" t="n">
        <v>5.73938634350692</v>
      </c>
      <c r="F346" s="93" t="n">
        <v>44.3921416541812</v>
      </c>
      <c r="G346" s="93" t="n">
        <v>3.8034177229142</v>
      </c>
      <c r="H346" s="93" t="n">
        <v>8315.8356848</v>
      </c>
      <c r="I346" s="93" t="n">
        <v>3.81739131595117</v>
      </c>
      <c r="J346" s="93" t="n">
        <v>55.6078583458187</v>
      </c>
      <c r="K346" s="93" t="n">
        <v>3.03629492931778</v>
      </c>
    </row>
    <row r="347">
      <c r="A347" s="93" t="s">
        <v>243</v>
      </c>
      <c r="B347" s="93" t="s">
        <v>244</v>
      </c>
      <c r="C347" s="93" t="s">
        <v>16</v>
      </c>
      <c r="D347" s="93" t="n">
        <v>482.3872637</v>
      </c>
      <c r="E347" s="93" t="n">
        <v>21.3425282354391</v>
      </c>
      <c r="F347" s="93" t="n">
        <v>35.0952143436864</v>
      </c>
      <c r="G347" s="93" t="n">
        <v>10.797783917071</v>
      </c>
      <c r="H347" s="93" t="n">
        <v>892.1228304</v>
      </c>
      <c r="I347" s="93" t="n">
        <v>16.844743239477</v>
      </c>
      <c r="J347" s="93" t="n">
        <v>64.9047856563136</v>
      </c>
      <c r="K347" s="93" t="n">
        <v>5.83856085763919</v>
      </c>
    </row>
    <row r="348">
      <c r="A348" s="93" t="s">
        <v>243</v>
      </c>
      <c r="B348" s="93" t="s">
        <v>244</v>
      </c>
      <c r="C348" s="93" t="s">
        <v>17</v>
      </c>
      <c r="D348" s="93" t="n">
        <v>6612.4020399</v>
      </c>
      <c r="E348" s="93" t="n">
        <v>4.09876447676366</v>
      </c>
      <c r="F348" s="93" t="n">
        <v>43.4212589647858</v>
      </c>
      <c r="G348" s="93" t="n">
        <v>3.46680989424815</v>
      </c>
      <c r="H348" s="93" t="n">
        <v>8616.0878693</v>
      </c>
      <c r="I348" s="93" t="n">
        <v>4.07106623971463</v>
      </c>
      <c r="J348" s="93" t="n">
        <v>56.5787410352142</v>
      </c>
      <c r="K348" s="93" t="n">
        <v>2.66059738066882</v>
      </c>
    </row>
    <row r="349">
      <c r="A349" s="93" t="s">
        <v>245</v>
      </c>
      <c r="B349" s="93" t="s">
        <v>246</v>
      </c>
      <c r="C349" s="93" t="s">
        <v>16</v>
      </c>
      <c r="D349" s="93" t="n">
        <v>274.3237473</v>
      </c>
      <c r="E349" s="93" t="n">
        <v>40.492702089344</v>
      </c>
      <c r="F349" s="93" t="n">
        <v>43.2970589256527</v>
      </c>
      <c r="G349" s="93" t="n">
        <v>14.43252120963</v>
      </c>
      <c r="H349" s="93" t="n">
        <v>359.2614294</v>
      </c>
      <c r="I349" s="93" t="n">
        <v>33.7697763699802</v>
      </c>
      <c r="J349" s="93" t="n">
        <v>56.7029410743473</v>
      </c>
      <c r="K349" s="93" t="n">
        <v>11.0203405576397</v>
      </c>
    </row>
    <row r="350">
      <c r="A350" s="93" t="s">
        <v>245</v>
      </c>
      <c r="B350" s="93" t="s">
        <v>246</v>
      </c>
      <c r="C350" s="93" t="s">
        <v>17</v>
      </c>
      <c r="D350" s="93" t="n">
        <v>18100.8462232</v>
      </c>
      <c r="E350" s="93" t="n">
        <v>4.67701194232769</v>
      </c>
      <c r="F350" s="93" t="n">
        <v>52.8362048202331</v>
      </c>
      <c r="G350" s="93" t="n">
        <v>2.56197647512829</v>
      </c>
      <c r="H350" s="93" t="n">
        <v>16157.5685982</v>
      </c>
      <c r="I350" s="93" t="n">
        <v>4.49840984081985</v>
      </c>
      <c r="J350" s="93" t="n">
        <v>47.1637951797669</v>
      </c>
      <c r="K350" s="93" t="n">
        <v>2.87010647189326</v>
      </c>
    </row>
    <row r="351">
      <c r="A351" s="93" t="s">
        <v>247</v>
      </c>
      <c r="B351" s="93" t="s">
        <v>248</v>
      </c>
      <c r="C351" s="93" t="s">
        <v>16</v>
      </c>
      <c r="D351" s="93" t="n">
        <v>680.5039567</v>
      </c>
      <c r="E351" s="93" t="n">
        <v>22.4679333737198</v>
      </c>
      <c r="F351" s="93" t="n">
        <v>37.4708565947096</v>
      </c>
      <c r="G351" s="93" t="n">
        <v>13.8583615790387</v>
      </c>
      <c r="H351" s="93" t="n">
        <v>1135.584648</v>
      </c>
      <c r="I351" s="93" t="n">
        <v>21.7999907591521</v>
      </c>
      <c r="J351" s="93" t="n">
        <v>62.5291434052904</v>
      </c>
      <c r="K351" s="93" t="n">
        <v>8.30468244223312</v>
      </c>
    </row>
    <row r="352">
      <c r="A352" s="93" t="s">
        <v>247</v>
      </c>
      <c r="B352" s="93" t="s">
        <v>248</v>
      </c>
      <c r="C352" s="93" t="s">
        <v>17</v>
      </c>
      <c r="D352" s="93" t="n">
        <v>13342.758627</v>
      </c>
      <c r="E352" s="93" t="n">
        <v>4.87555935023706</v>
      </c>
      <c r="F352" s="93" t="n">
        <v>37.5948604936839</v>
      </c>
      <c r="G352" s="93" t="n">
        <v>3.60875550167051</v>
      </c>
      <c r="H352" s="93" t="n">
        <v>22148.1527683</v>
      </c>
      <c r="I352" s="93" t="n">
        <v>2.82511723077878</v>
      </c>
      <c r="J352" s="93" t="n">
        <v>62.4051395063161</v>
      </c>
      <c r="K352" s="93" t="n">
        <v>2.17403022754858</v>
      </c>
    </row>
    <row r="353">
      <c r="A353" s="93" t="s">
        <v>249</v>
      </c>
      <c r="B353" s="93" t="s">
        <v>250</v>
      </c>
      <c r="C353" s="93" t="s">
        <v>16</v>
      </c>
      <c r="D353" s="93" t="n">
        <v>393.5419676</v>
      </c>
      <c r="E353" s="93" t="n">
        <v>27.5316952569168</v>
      </c>
      <c r="F353" s="93" t="n">
        <v>35.4402297840938</v>
      </c>
      <c r="G353" s="93" t="n">
        <v>16.8186322487658</v>
      </c>
      <c r="H353" s="93" t="n">
        <v>716.8965651</v>
      </c>
      <c r="I353" s="93" t="n">
        <v>18.60156859246</v>
      </c>
      <c r="J353" s="93" t="n">
        <v>64.5597702159062</v>
      </c>
      <c r="K353" s="93" t="n">
        <v>9.23262566699123</v>
      </c>
    </row>
    <row r="354">
      <c r="A354" s="93" t="s">
        <v>249</v>
      </c>
      <c r="B354" s="93" t="s">
        <v>250</v>
      </c>
      <c r="C354" s="93" t="s">
        <v>17</v>
      </c>
      <c r="D354" s="93" t="n">
        <v>12540.1834559</v>
      </c>
      <c r="E354" s="93" t="n">
        <v>5.39936283606613</v>
      </c>
      <c r="F354" s="93" t="n">
        <v>37.1158913856885</v>
      </c>
      <c r="G354" s="93" t="n">
        <v>4.0060540892092</v>
      </c>
      <c r="H354" s="93" t="n">
        <v>21246.378008</v>
      </c>
      <c r="I354" s="93" t="n">
        <v>3.29385486887091</v>
      </c>
      <c r="J354" s="93" t="n">
        <v>62.8841086143115</v>
      </c>
      <c r="K354" s="93" t="n">
        <v>2.36448081616669</v>
      </c>
    </row>
    <row r="355">
      <c r="A355" s="93" t="s">
        <v>251</v>
      </c>
      <c r="B355" s="93" t="s">
        <v>252</v>
      </c>
      <c r="C355" s="93" t="s">
        <v>16</v>
      </c>
      <c r="D355" s="93" t="n">
        <v>619.4625359</v>
      </c>
      <c r="E355" s="93" t="n">
        <v>22.1218814435408</v>
      </c>
      <c r="F355" s="93" t="n">
        <v>37.7656411020893</v>
      </c>
      <c r="G355" s="93" t="n">
        <v>12.6851183205728</v>
      </c>
      <c r="H355" s="93" t="n">
        <v>1020.8182003</v>
      </c>
      <c r="I355" s="93" t="n">
        <v>16.5225595886184</v>
      </c>
      <c r="J355" s="93" t="n">
        <v>62.2343588979107</v>
      </c>
      <c r="K355" s="93" t="n">
        <v>7.69770323525213</v>
      </c>
    </row>
    <row r="356">
      <c r="A356" s="93" t="s">
        <v>251</v>
      </c>
      <c r="B356" s="93" t="s">
        <v>252</v>
      </c>
      <c r="C356" s="93" t="s">
        <v>17</v>
      </c>
      <c r="D356" s="93" t="n">
        <v>8797.9459569</v>
      </c>
      <c r="E356" s="93" t="n">
        <v>5.48885796846577</v>
      </c>
      <c r="F356" s="93" t="n">
        <v>35.3647609876815</v>
      </c>
      <c r="G356" s="93" t="n">
        <v>3.8875799006732</v>
      </c>
      <c r="H356" s="93" t="n">
        <v>16079.7733071</v>
      </c>
      <c r="I356" s="93" t="n">
        <v>3.03831083007944</v>
      </c>
      <c r="J356" s="93" t="n">
        <v>64.6352390123185</v>
      </c>
      <c r="K356" s="93" t="n">
        <v>2.12706468033049</v>
      </c>
    </row>
    <row r="357">
      <c r="A357" s="93" t="s">
        <v>253</v>
      </c>
      <c r="B357" s="93" t="s">
        <v>254</v>
      </c>
      <c r="C357" s="93" t="s">
        <v>16</v>
      </c>
      <c r="D357" s="93" t="n">
        <v>736.9770267</v>
      </c>
      <c r="E357" s="93" t="n">
        <v>24.7767448010771</v>
      </c>
      <c r="F357" s="93" t="n">
        <v>39.8805695480829</v>
      </c>
      <c r="G357" s="93" t="n">
        <v>13.9478786750362</v>
      </c>
      <c r="H357" s="93" t="n">
        <v>1110.9831079</v>
      </c>
      <c r="I357" s="93" t="n">
        <v>17.1100524406315</v>
      </c>
      <c r="J357" s="93" t="n">
        <v>60.1194304519171</v>
      </c>
      <c r="K357" s="93" t="n">
        <v>9.25240544307699</v>
      </c>
    </row>
    <row r="358">
      <c r="A358" s="93" t="s">
        <v>253</v>
      </c>
      <c r="B358" s="93" t="s">
        <v>254</v>
      </c>
      <c r="C358" s="93" t="s">
        <v>17</v>
      </c>
      <c r="D358" s="93" t="n">
        <v>11752.4345181</v>
      </c>
      <c r="E358" s="93" t="n">
        <v>5.4674143338885</v>
      </c>
      <c r="F358" s="93" t="n">
        <v>38.177037742689</v>
      </c>
      <c r="G358" s="93" t="n">
        <v>3.60594242071881</v>
      </c>
      <c r="H358" s="93" t="n">
        <v>19031.6053472</v>
      </c>
      <c r="I358" s="93" t="n">
        <v>3.90918910088745</v>
      </c>
      <c r="J358" s="93" t="n">
        <v>61.822962257311</v>
      </c>
      <c r="K358" s="93" t="n">
        <v>2.22674868474885</v>
      </c>
    </row>
    <row r="359">
      <c r="A359" s="93" t="s">
        <v>255</v>
      </c>
      <c r="B359" s="93" t="s">
        <v>256</v>
      </c>
      <c r="C359" s="93" t="s">
        <v>16</v>
      </c>
      <c r="D359" s="93" t="n">
        <v>326.542509</v>
      </c>
      <c r="E359" s="93" t="n">
        <v>26.6898011662675</v>
      </c>
      <c r="F359" s="93" t="n">
        <v>35.11001176553</v>
      </c>
      <c r="G359" s="93" t="n">
        <v>19.5041897479755</v>
      </c>
      <c r="H359" s="93" t="n">
        <v>603.5127447</v>
      </c>
      <c r="I359" s="93" t="n">
        <v>21.9678967552905</v>
      </c>
      <c r="J359" s="93" t="n">
        <v>64.88998823447</v>
      </c>
      <c r="K359" s="93" t="n">
        <v>10.5531276882677</v>
      </c>
    </row>
    <row r="360">
      <c r="A360" s="93" t="s">
        <v>255</v>
      </c>
      <c r="B360" s="93" t="s">
        <v>256</v>
      </c>
      <c r="C360" s="93" t="s">
        <v>17</v>
      </c>
      <c r="D360" s="93" t="n">
        <v>9505.5403408</v>
      </c>
      <c r="E360" s="93" t="n">
        <v>5.15390920919072</v>
      </c>
      <c r="F360" s="93" t="n">
        <v>37.5342984331673</v>
      </c>
      <c r="G360" s="93" t="n">
        <v>3.65323918380956</v>
      </c>
      <c r="H360" s="93" t="n">
        <v>15819.40441</v>
      </c>
      <c r="I360" s="93" t="n">
        <v>3.29068990176982</v>
      </c>
      <c r="J360" s="93" t="n">
        <v>62.4657015668327</v>
      </c>
      <c r="K360" s="93" t="n">
        <v>2.19515296127973</v>
      </c>
    </row>
    <row r="361">
      <c r="A361" s="93" t="s">
        <v>257</v>
      </c>
      <c r="B361" s="93" t="s">
        <v>258</v>
      </c>
      <c r="C361" s="93" t="s">
        <v>16</v>
      </c>
      <c r="D361" s="93" t="n">
        <v>381.2034836</v>
      </c>
      <c r="E361" s="93" t="n">
        <v>26.8452807482999</v>
      </c>
      <c r="F361" s="93" t="n">
        <v>41.5299280515889</v>
      </c>
      <c r="G361" s="93" t="n">
        <v>11.8077306315297</v>
      </c>
      <c r="H361" s="93" t="n">
        <v>536.6971762</v>
      </c>
      <c r="I361" s="93" t="n">
        <v>22.5869849847952</v>
      </c>
      <c r="J361" s="93" t="n">
        <v>58.4700719484111</v>
      </c>
      <c r="K361" s="93" t="n">
        <v>8.386755604006</v>
      </c>
    </row>
    <row r="362">
      <c r="A362" s="93" t="s">
        <v>257</v>
      </c>
      <c r="B362" s="93" t="s">
        <v>258</v>
      </c>
      <c r="C362" s="93" t="s">
        <v>17</v>
      </c>
      <c r="D362" s="93" t="n">
        <v>7851.6708222</v>
      </c>
      <c r="E362" s="93" t="n">
        <v>4.00571444530556</v>
      </c>
      <c r="F362" s="93" t="n">
        <v>37.2609804843567</v>
      </c>
      <c r="G362" s="93" t="n">
        <v>2.92905804333513</v>
      </c>
      <c r="H362" s="93" t="n">
        <v>13220.4285164</v>
      </c>
      <c r="I362" s="93" t="n">
        <v>2.77574252123675</v>
      </c>
      <c r="J362" s="93" t="n">
        <v>62.7390195156433</v>
      </c>
      <c r="K362" s="93" t="n">
        <v>1.73958049444884</v>
      </c>
    </row>
    <row r="363">
      <c r="A363" s="93" t="s">
        <v>259</v>
      </c>
      <c r="B363" s="93" t="s">
        <v>260</v>
      </c>
      <c r="C363" s="93" t="s">
        <v>16</v>
      </c>
      <c r="D363" s="93" t="n">
        <v>574.6055487</v>
      </c>
      <c r="E363" s="93" t="n">
        <v>30.3045440983573</v>
      </c>
      <c r="F363" s="93" t="n">
        <v>55.5926183762145</v>
      </c>
      <c r="G363" s="93" t="n">
        <v>13.9715976917783</v>
      </c>
      <c r="H363" s="93" t="n">
        <v>458.9948923</v>
      </c>
      <c r="I363" s="93" t="n">
        <v>28.3806036185064</v>
      </c>
      <c r="J363" s="93" t="n">
        <v>44.4073816237855</v>
      </c>
      <c r="K363" s="93" t="n">
        <v>17.490733976736</v>
      </c>
    </row>
    <row r="364">
      <c r="A364" s="93" t="s">
        <v>259</v>
      </c>
      <c r="B364" s="93" t="s">
        <v>260</v>
      </c>
      <c r="C364" s="93" t="s">
        <v>17</v>
      </c>
      <c r="D364" s="93" t="n">
        <v>16971.9060711</v>
      </c>
      <c r="E364" s="93" t="n">
        <v>3.91028745804264</v>
      </c>
      <c r="F364" s="93" t="n">
        <v>43.2963419410999</v>
      </c>
      <c r="G364" s="93" t="n">
        <v>2.97028492009102</v>
      </c>
      <c r="H364" s="93" t="n">
        <v>22227.493486</v>
      </c>
      <c r="I364" s="93" t="n">
        <v>3.40710438443924</v>
      </c>
      <c r="J364" s="93" t="n">
        <v>56.7036580589001</v>
      </c>
      <c r="K364" s="93" t="n">
        <v>2.26797487084818</v>
      </c>
    </row>
    <row r="365">
      <c r="A365" s="93" t="s">
        <v>261</v>
      </c>
      <c r="B365" s="93" t="s">
        <v>262</v>
      </c>
      <c r="C365" s="93" t="s">
        <v>16</v>
      </c>
      <c r="D365" s="93" t="n">
        <v>239.9514749</v>
      </c>
      <c r="E365" s="93" t="n">
        <v>39.2856530754791</v>
      </c>
      <c r="F365" s="93" t="n">
        <v>27.8178563261063</v>
      </c>
      <c r="G365" s="93" t="n">
        <v>29.246804558411</v>
      </c>
      <c r="H365" s="93" t="n">
        <v>622.6292793</v>
      </c>
      <c r="I365" s="93" t="n">
        <v>28.3030672097623</v>
      </c>
      <c r="J365" s="93" t="n">
        <v>72.1821436738937</v>
      </c>
      <c r="K365" s="93" t="n">
        <v>11.2712558230359</v>
      </c>
    </row>
    <row r="366">
      <c r="A366" s="93" t="s">
        <v>261</v>
      </c>
      <c r="B366" s="93" t="s">
        <v>262</v>
      </c>
      <c r="C366" s="93" t="s">
        <v>17</v>
      </c>
      <c r="D366" s="93" t="n">
        <v>16266.2837752</v>
      </c>
      <c r="E366" s="93" t="n">
        <v>3.90233332580017</v>
      </c>
      <c r="F366" s="93" t="n">
        <v>39.0252636974711</v>
      </c>
      <c r="G366" s="93" t="n">
        <v>3.15004247963471</v>
      </c>
      <c r="H366" s="93" t="n">
        <v>25415.1354749</v>
      </c>
      <c r="I366" s="93" t="n">
        <v>3.20797552570008</v>
      </c>
      <c r="J366" s="93" t="n">
        <v>60.9747363025289</v>
      </c>
      <c r="K366" s="93" t="n">
        <v>2.01610119010686</v>
      </c>
    </row>
    <row r="367">
      <c r="A367" s="93" t="s">
        <v>263</v>
      </c>
      <c r="B367" s="93" t="s">
        <v>264</v>
      </c>
      <c r="C367" s="93" t="s">
        <v>16</v>
      </c>
      <c r="D367" s="93" t="n">
        <v>401.2071304</v>
      </c>
      <c r="E367" s="93" t="n">
        <v>24.9722629370162</v>
      </c>
      <c r="F367" s="93" t="n">
        <v>50.6158301318542</v>
      </c>
      <c r="G367" s="93" t="n">
        <v>13.8399717712712</v>
      </c>
      <c r="H367" s="93" t="n">
        <v>391.444357</v>
      </c>
      <c r="I367" s="93" t="n">
        <v>25.5177157067331</v>
      </c>
      <c r="J367" s="93" t="n">
        <v>49.3841698681458</v>
      </c>
      <c r="K367" s="93" t="n">
        <v>14.1851460108511</v>
      </c>
    </row>
    <row r="368">
      <c r="A368" s="93" t="s">
        <v>263</v>
      </c>
      <c r="B368" s="93" t="s">
        <v>264</v>
      </c>
      <c r="C368" s="93" t="s">
        <v>17</v>
      </c>
      <c r="D368" s="93" t="n">
        <v>17010.9201976</v>
      </c>
      <c r="E368" s="93" t="n">
        <v>3.51344703350876</v>
      </c>
      <c r="F368" s="93" t="n">
        <v>44.8454178694801</v>
      </c>
      <c r="G368" s="93" t="n">
        <v>2.62640871486773</v>
      </c>
      <c r="H368" s="93" t="n">
        <v>20921.4283137</v>
      </c>
      <c r="I368" s="93" t="n">
        <v>2.70338736022337</v>
      </c>
      <c r="J368" s="93" t="n">
        <v>55.1545821305199</v>
      </c>
      <c r="K368" s="93" t="n">
        <v>2.13549612316095</v>
      </c>
    </row>
    <row r="369">
      <c r="A369" s="93" t="s">
        <v>265</v>
      </c>
      <c r="B369" s="93" t="s">
        <v>266</v>
      </c>
      <c r="C369" s="93" t="s">
        <v>16</v>
      </c>
      <c r="D369" s="93" t="n">
        <v>66.8044848</v>
      </c>
      <c r="E369" s="93" t="n">
        <v>41.8460004460473</v>
      </c>
      <c r="F369" s="93" t="n">
        <v>38.495242316402</v>
      </c>
      <c r="G369" s="93" t="n">
        <v>19.5267533769282</v>
      </c>
      <c r="H369" s="93" t="n">
        <v>106.7351029</v>
      </c>
      <c r="I369" s="93" t="n">
        <v>37.118596862499</v>
      </c>
      <c r="J369" s="93" t="n">
        <v>61.504757683598</v>
      </c>
      <c r="K369" s="93" t="n">
        <v>12.2216090463183</v>
      </c>
    </row>
    <row r="370">
      <c r="A370" s="93" t="s">
        <v>265</v>
      </c>
      <c r="B370" s="93" t="s">
        <v>266</v>
      </c>
      <c r="C370" s="93" t="s">
        <v>17</v>
      </c>
      <c r="D370" s="93" t="n">
        <v>4040.9012895</v>
      </c>
      <c r="E370" s="93" t="n">
        <v>4.37539560248321</v>
      </c>
      <c r="F370" s="93" t="n">
        <v>40.1103495663462</v>
      </c>
      <c r="G370" s="93" t="n">
        <v>3.14154778300885</v>
      </c>
      <c r="H370" s="93" t="n">
        <v>6033.5591258</v>
      </c>
      <c r="I370" s="93" t="n">
        <v>3.43000855573549</v>
      </c>
      <c r="J370" s="93" t="n">
        <v>59.8896504336538</v>
      </c>
      <c r="K370" s="93" t="n">
        <v>2.10401261058383</v>
      </c>
    </row>
    <row r="371">
      <c r="A371" s="93" t="s">
        <v>267</v>
      </c>
      <c r="B371" s="93" t="s">
        <v>268</v>
      </c>
      <c r="C371" s="93" t="s">
        <v>16</v>
      </c>
      <c r="D371" s="93" t="n">
        <v>3147.214116</v>
      </c>
      <c r="E371" s="93" t="n">
        <v>24.3982224683998</v>
      </c>
      <c r="F371" s="93" t="n">
        <v>43.6500465682231</v>
      </c>
      <c r="G371" s="93" t="n">
        <v>14.0044549010281</v>
      </c>
      <c r="H371" s="93" t="n">
        <v>4062.8907142</v>
      </c>
      <c r="I371" s="93" t="n">
        <v>19.5575271991457</v>
      </c>
      <c r="J371" s="93" t="n">
        <v>56.3499534317769</v>
      </c>
      <c r="K371" s="93" t="n">
        <v>10.8481919036996</v>
      </c>
    </row>
    <row r="372">
      <c r="A372" s="93" t="s">
        <v>267</v>
      </c>
      <c r="B372" s="93" t="s">
        <v>268</v>
      </c>
      <c r="C372" s="93" t="s">
        <v>17</v>
      </c>
      <c r="D372" s="93" t="n">
        <v>63217.4032498</v>
      </c>
      <c r="E372" s="93" t="n">
        <v>4.950240236755</v>
      </c>
      <c r="F372" s="93" t="n">
        <v>43.6427864329754</v>
      </c>
      <c r="G372" s="93" t="n">
        <v>3.3839315687108</v>
      </c>
      <c r="H372" s="93" t="n">
        <v>81634.4919125</v>
      </c>
      <c r="I372" s="93" t="n">
        <v>4.08134897083327</v>
      </c>
      <c r="J372" s="93" t="n">
        <v>56.3572135670246</v>
      </c>
      <c r="K372" s="93" t="n">
        <v>2.6205022109798</v>
      </c>
    </row>
    <row r="373">
      <c r="A373" s="93" t="s">
        <v>269</v>
      </c>
      <c r="B373" s="93" t="s">
        <v>270</v>
      </c>
      <c r="C373" s="93" t="s">
        <v>16</v>
      </c>
      <c r="D373" s="93" t="n">
        <v>1455.6216435</v>
      </c>
      <c r="E373" s="93" t="n">
        <v>26.829642990413</v>
      </c>
      <c r="F373" s="93" t="n">
        <v>40.4420401420557</v>
      </c>
      <c r="G373" s="93" t="n">
        <v>14.8293698035254</v>
      </c>
      <c r="H373" s="93" t="n">
        <v>2143.6568261</v>
      </c>
      <c r="I373" s="93" t="n">
        <v>22.710554310749</v>
      </c>
      <c r="J373" s="93" t="n">
        <v>59.5579598579443</v>
      </c>
      <c r="K373" s="93" t="n">
        <v>10.0696862401939</v>
      </c>
    </row>
    <row r="374">
      <c r="A374" s="93" t="s">
        <v>269</v>
      </c>
      <c r="B374" s="93" t="s">
        <v>270</v>
      </c>
      <c r="C374" s="93" t="s">
        <v>17</v>
      </c>
      <c r="D374" s="93" t="n">
        <v>33686.1649674</v>
      </c>
      <c r="E374" s="93" t="n">
        <v>4.92262944773417</v>
      </c>
      <c r="F374" s="93" t="n">
        <v>40.5034060244384</v>
      </c>
      <c r="G374" s="93" t="n">
        <v>3.65485318074357</v>
      </c>
      <c r="H374" s="93" t="n">
        <v>49482.5565645</v>
      </c>
      <c r="I374" s="93" t="n">
        <v>3.35205415990792</v>
      </c>
      <c r="J374" s="93" t="n">
        <v>59.4965939755616</v>
      </c>
      <c r="K374" s="93" t="n">
        <v>2.48810885544427</v>
      </c>
    </row>
    <row r="375">
      <c r="A375" s="93" t="s">
        <v>271</v>
      </c>
      <c r="B375" s="93" t="s">
        <v>272</v>
      </c>
      <c r="C375" s="93" t="s">
        <v>16</v>
      </c>
      <c r="D375" s="93" t="n">
        <v>178.1002239</v>
      </c>
      <c r="E375" s="93" t="n">
        <v>37.687775163742</v>
      </c>
      <c r="F375" s="93" t="n">
        <v>32.9285817488308</v>
      </c>
      <c r="G375" s="93" t="n">
        <v>29.5493518977552</v>
      </c>
      <c r="H375" s="93" t="n">
        <v>362.7679655</v>
      </c>
      <c r="I375" s="93" t="n">
        <v>36.3026501214653</v>
      </c>
      <c r="J375" s="93" t="n">
        <v>67.0714182511692</v>
      </c>
      <c r="K375" s="93" t="n">
        <v>14.5071965818054</v>
      </c>
    </row>
    <row r="376">
      <c r="A376" s="93" t="s">
        <v>271</v>
      </c>
      <c r="B376" s="93" t="s">
        <v>272</v>
      </c>
      <c r="C376" s="93" t="s">
        <v>17</v>
      </c>
      <c r="D376" s="93" t="n">
        <v>12163.9992527</v>
      </c>
      <c r="E376" s="93" t="n">
        <v>4.25124745202158</v>
      </c>
      <c r="F376" s="93" t="n">
        <v>39.257535931079</v>
      </c>
      <c r="G376" s="93" t="n">
        <v>3.18580960106565</v>
      </c>
      <c r="H376" s="93" t="n">
        <v>18821.132555</v>
      </c>
      <c r="I376" s="93" t="n">
        <v>3.3627862799245</v>
      </c>
      <c r="J376" s="93" t="n">
        <v>60.7424640689211</v>
      </c>
      <c r="K376" s="93" t="n">
        <v>2.05897203546937</v>
      </c>
    </row>
    <row r="377">
      <c r="A377" s="93" t="s">
        <v>273</v>
      </c>
      <c r="B377" s="93" t="s">
        <v>274</v>
      </c>
      <c r="C377" s="93" t="s">
        <v>16</v>
      </c>
      <c r="D377" s="93" t="n">
        <v>1230.7877126</v>
      </c>
      <c r="E377" s="93" t="n">
        <v>20.9606943869457</v>
      </c>
      <c r="F377" s="93" t="n">
        <v>42.1367619617797</v>
      </c>
      <c r="G377" s="93" t="n">
        <v>10.5330629598449</v>
      </c>
      <c r="H377" s="93" t="n">
        <v>1690.1479628</v>
      </c>
      <c r="I377" s="93" t="n">
        <v>19.5044030359311</v>
      </c>
      <c r="J377" s="93" t="n">
        <v>57.8632380382203</v>
      </c>
      <c r="K377" s="93" t="n">
        <v>7.67031334081689</v>
      </c>
    </row>
    <row r="378">
      <c r="A378" s="93" t="s">
        <v>273</v>
      </c>
      <c r="B378" s="93" t="s">
        <v>274</v>
      </c>
      <c r="C378" s="93" t="s">
        <v>17</v>
      </c>
      <c r="D378" s="93" t="n">
        <v>20798.9365778</v>
      </c>
      <c r="E378" s="93" t="n">
        <v>4.59225645671503</v>
      </c>
      <c r="F378" s="93" t="n">
        <v>44.0757554243919</v>
      </c>
      <c r="G378" s="93" t="n">
        <v>3.51565917993287</v>
      </c>
      <c r="H378" s="93" t="n">
        <v>26390.1277446</v>
      </c>
      <c r="I378" s="93" t="n">
        <v>3.59633329641109</v>
      </c>
      <c r="J378" s="93" t="n">
        <v>55.9242445756081</v>
      </c>
      <c r="K378" s="93" t="n">
        <v>2.77080781950919</v>
      </c>
    </row>
    <row r="379">
      <c r="A379" s="93" t="s">
        <v>275</v>
      </c>
      <c r="B379" s="93" t="s">
        <v>276</v>
      </c>
      <c r="C379" s="93" t="s">
        <v>16</v>
      </c>
      <c r="D379" s="93" t="n">
        <v>801.220395</v>
      </c>
      <c r="E379" s="93" t="n">
        <v>28.919724191138</v>
      </c>
      <c r="F379" s="93" t="n">
        <v>42.6436586554801</v>
      </c>
      <c r="G379" s="93" t="n">
        <v>21.0765436814648</v>
      </c>
      <c r="H379" s="93" t="n">
        <v>1077.6530888</v>
      </c>
      <c r="I379" s="93" t="n">
        <v>37.1206920449013</v>
      </c>
      <c r="J379" s="93" t="n">
        <v>57.3563413445199</v>
      </c>
      <c r="K379" s="93" t="n">
        <v>15.6701231863977</v>
      </c>
    </row>
    <row r="380">
      <c r="A380" s="93" t="s">
        <v>275</v>
      </c>
      <c r="B380" s="93" t="s">
        <v>276</v>
      </c>
      <c r="C380" s="93" t="s">
        <v>17</v>
      </c>
      <c r="D380" s="93" t="n">
        <v>26143.7029379</v>
      </c>
      <c r="E380" s="93" t="n">
        <v>5.11970796250806</v>
      </c>
      <c r="F380" s="93" t="n">
        <v>43.1093221147712</v>
      </c>
      <c r="G380" s="93" t="n">
        <v>3.65847674361393</v>
      </c>
      <c r="H380" s="93" t="n">
        <v>34501.4235809</v>
      </c>
      <c r="I380" s="93" t="n">
        <v>3.45631190478814</v>
      </c>
      <c r="J380" s="93" t="n">
        <v>56.8906778852288</v>
      </c>
      <c r="K380" s="93" t="n">
        <v>2.77223717931477</v>
      </c>
    </row>
    <row r="381">
      <c r="A381" s="93" t="s">
        <v>277</v>
      </c>
      <c r="B381" s="93" t="s">
        <v>278</v>
      </c>
      <c r="C381" s="93" t="s">
        <v>16</v>
      </c>
      <c r="D381" s="93" t="n">
        <v>412.1359802</v>
      </c>
      <c r="E381" s="93" t="n">
        <v>28.1091021146998</v>
      </c>
      <c r="F381" s="93" t="n">
        <v>43.6059457220251</v>
      </c>
      <c r="G381" s="93" t="n">
        <v>14.2274089927591</v>
      </c>
      <c r="H381" s="93" t="n">
        <v>533.0011413</v>
      </c>
      <c r="I381" s="93" t="n">
        <v>31.0410987604132</v>
      </c>
      <c r="J381" s="93" t="n">
        <v>56.3940542779749</v>
      </c>
      <c r="K381" s="93" t="n">
        <v>11.0011530869063</v>
      </c>
    </row>
    <row r="382">
      <c r="A382" s="93" t="s">
        <v>277</v>
      </c>
      <c r="B382" s="93" t="s">
        <v>278</v>
      </c>
      <c r="C382" s="93" t="s">
        <v>17</v>
      </c>
      <c r="D382" s="93" t="n">
        <v>17227.1868799</v>
      </c>
      <c r="E382" s="93" t="n">
        <v>4.31399624610811</v>
      </c>
      <c r="F382" s="93" t="n">
        <v>44.4631509826229</v>
      </c>
      <c r="G382" s="93" t="n">
        <v>3.28774534400545</v>
      </c>
      <c r="H382" s="93" t="n">
        <v>21517.6759991</v>
      </c>
      <c r="I382" s="93" t="n">
        <v>4.21079077547053</v>
      </c>
      <c r="J382" s="93" t="n">
        <v>55.5368490173771</v>
      </c>
      <c r="K382" s="93" t="n">
        <v>2.63218962201457</v>
      </c>
    </row>
    <row r="383">
      <c r="A383" s="93" t="s">
        <v>279</v>
      </c>
      <c r="B383" s="93" t="s">
        <v>280</v>
      </c>
      <c r="C383" s="93" t="s">
        <v>16</v>
      </c>
      <c r="D383" s="93" t="n">
        <v>1495.6424941</v>
      </c>
      <c r="E383" s="93" t="n">
        <v>30.3620236495926</v>
      </c>
      <c r="F383" s="93" t="n">
        <v>60.5040468827875</v>
      </c>
      <c r="G383" s="93" t="n">
        <v>5.08455360482764</v>
      </c>
      <c r="H383" s="93" t="n">
        <v>976.3285081</v>
      </c>
      <c r="I383" s="93" t="n">
        <v>30.1867232926217</v>
      </c>
      <c r="J383" s="93" t="n">
        <v>39.4959531172125</v>
      </c>
      <c r="K383" s="93" t="n">
        <v>7.78905293845076</v>
      </c>
    </row>
    <row r="384">
      <c r="A384" s="93" t="s">
        <v>279</v>
      </c>
      <c r="B384" s="93" t="s">
        <v>280</v>
      </c>
      <c r="C384" s="93" t="s">
        <v>17</v>
      </c>
      <c r="D384" s="93" t="n">
        <v>6595.5538564</v>
      </c>
      <c r="E384" s="93" t="n">
        <v>6.345617071066</v>
      </c>
      <c r="F384" s="93" t="n">
        <v>47.4875087264522</v>
      </c>
      <c r="G384" s="93" t="n">
        <v>3.58583366208643</v>
      </c>
      <c r="H384" s="93" t="n">
        <v>7293.4751394</v>
      </c>
      <c r="I384" s="93" t="n">
        <v>6.95670579089151</v>
      </c>
      <c r="J384" s="93" t="n">
        <v>52.5124912735478</v>
      </c>
      <c r="K384" s="93" t="n">
        <v>3.2427009877117</v>
      </c>
    </row>
    <row r="385">
      <c r="A385" s="93" t="s">
        <v>281</v>
      </c>
      <c r="B385" s="93" t="s">
        <v>282</v>
      </c>
      <c r="C385" s="93" t="s">
        <v>16</v>
      </c>
      <c r="D385" s="93" t="n">
        <v>333.3652267</v>
      </c>
      <c r="E385" s="93" t="n">
        <v>39.9750336308995</v>
      </c>
      <c r="F385" s="93" t="n">
        <v>22.4318887434177</v>
      </c>
      <c r="G385" s="93" t="n">
        <v>24.7160767884051</v>
      </c>
      <c r="H385" s="93" t="n">
        <v>1152.7567424</v>
      </c>
      <c r="I385" s="93" t="n">
        <v>36.9483000261138</v>
      </c>
      <c r="J385" s="93" t="n">
        <v>77.5681112565823</v>
      </c>
      <c r="K385" s="93" t="n">
        <v>7.14763161961384</v>
      </c>
    </row>
    <row r="386">
      <c r="A386" s="93" t="s">
        <v>281</v>
      </c>
      <c r="B386" s="93" t="s">
        <v>282</v>
      </c>
      <c r="C386" s="93" t="s">
        <v>17</v>
      </c>
      <c r="D386" s="93" t="n">
        <v>24346.9714881</v>
      </c>
      <c r="E386" s="93" t="n">
        <v>4.90512671796247</v>
      </c>
      <c r="F386" s="93" t="n">
        <v>41.093406712166</v>
      </c>
      <c r="G386" s="93" t="n">
        <v>3.59522470816058</v>
      </c>
      <c r="H386" s="93" t="n">
        <v>34900.9065441</v>
      </c>
      <c r="I386" s="93" t="n">
        <v>4.13454330042386</v>
      </c>
      <c r="J386" s="93" t="n">
        <v>58.906593287834</v>
      </c>
      <c r="K386" s="93" t="n">
        <v>2.50803896317976</v>
      </c>
    </row>
    <row r="387">
      <c r="A387" s="93" t="s">
        <v>283</v>
      </c>
      <c r="B387" s="93" t="s">
        <v>284</v>
      </c>
      <c r="C387" s="93" t="s">
        <v>16</v>
      </c>
      <c r="D387" s="93" t="n">
        <v>4159.3768392</v>
      </c>
      <c r="E387" s="93" t="n">
        <v>19.6745856155656</v>
      </c>
      <c r="F387" s="93" t="n">
        <v>52.5675537612656</v>
      </c>
      <c r="G387" s="93" t="n">
        <v>7.21725860820859</v>
      </c>
      <c r="H387" s="93" t="n">
        <v>3753.0644703</v>
      </c>
      <c r="I387" s="93" t="n">
        <v>16.3349810067015</v>
      </c>
      <c r="J387" s="93" t="n">
        <v>47.4324462387344</v>
      </c>
      <c r="K387" s="93" t="n">
        <v>7.99860981207714</v>
      </c>
    </row>
    <row r="388">
      <c r="A388" s="93" t="s">
        <v>283</v>
      </c>
      <c r="B388" s="93" t="s">
        <v>284</v>
      </c>
      <c r="C388" s="93" t="s">
        <v>17</v>
      </c>
      <c r="D388" s="93" t="n">
        <v>23472.0784412</v>
      </c>
      <c r="E388" s="93" t="n">
        <v>5.05870281934816</v>
      </c>
      <c r="F388" s="93" t="n">
        <v>45.4977306181732</v>
      </c>
      <c r="G388" s="93" t="n">
        <v>2.8401156426484</v>
      </c>
      <c r="H388" s="93" t="n">
        <v>28117.4802517</v>
      </c>
      <c r="I388" s="93" t="n">
        <v>4.71057497123265</v>
      </c>
      <c r="J388" s="93" t="n">
        <v>54.5022693818268</v>
      </c>
      <c r="K388" s="93" t="n">
        <v>2.37088873361232</v>
      </c>
    </row>
    <row r="389">
      <c r="A389" s="93" t="s">
        <v>285</v>
      </c>
      <c r="B389" s="93" t="s">
        <v>286</v>
      </c>
      <c r="C389" s="93" t="s">
        <v>16</v>
      </c>
      <c r="D389" s="93" t="n">
        <v>1823.6312793</v>
      </c>
      <c r="E389" s="93" t="n">
        <v>22.9797404357685</v>
      </c>
      <c r="F389" s="93" t="n">
        <v>52.4872334249036</v>
      </c>
      <c r="G389" s="93" t="n">
        <v>9.17310278948917</v>
      </c>
      <c r="H389" s="93" t="n">
        <v>1650.7969965</v>
      </c>
      <c r="I389" s="93" t="n">
        <v>24.3601925731417</v>
      </c>
      <c r="J389" s="93" t="n">
        <v>47.5127665750964</v>
      </c>
      <c r="K389" s="93" t="n">
        <v>10.1335035201868</v>
      </c>
    </row>
    <row r="390">
      <c r="A390" s="93" t="s">
        <v>285</v>
      </c>
      <c r="B390" s="93" t="s">
        <v>286</v>
      </c>
      <c r="C390" s="93" t="s">
        <v>17</v>
      </c>
      <c r="D390" s="93" t="n">
        <v>17818.680111</v>
      </c>
      <c r="E390" s="93" t="n">
        <v>5.06962211548754</v>
      </c>
      <c r="F390" s="93" t="n">
        <v>44.9256801417308</v>
      </c>
      <c r="G390" s="93" t="n">
        <v>3.75679223551472</v>
      </c>
      <c r="H390" s="93" t="n">
        <v>21843.8916181</v>
      </c>
      <c r="I390" s="93" t="n">
        <v>3.48608818013479</v>
      </c>
      <c r="J390" s="93" t="n">
        <v>55.0743198582692</v>
      </c>
      <c r="K390" s="93" t="n">
        <v>3.06452166392629</v>
      </c>
    </row>
    <row r="391">
      <c r="A391" s="93" t="s">
        <v>287</v>
      </c>
      <c r="B391" s="93" t="s">
        <v>288</v>
      </c>
      <c r="C391" s="93" t="s">
        <v>16</v>
      </c>
      <c r="D391" s="93" t="n">
        <v>152.6105537</v>
      </c>
      <c r="E391" s="93" t="n">
        <v>32.533427802511</v>
      </c>
      <c r="F391" s="93" t="n">
        <v>39.9432119828311</v>
      </c>
      <c r="G391" s="93" t="n">
        <v>18.0880630511068</v>
      </c>
      <c r="H391" s="93" t="n">
        <v>229.4582538</v>
      </c>
      <c r="I391" s="93" t="n">
        <v>27.1379951736947</v>
      </c>
      <c r="J391" s="93" t="n">
        <v>60.0567880171689</v>
      </c>
      <c r="K391" s="93" t="n">
        <v>12.030202757474</v>
      </c>
    </row>
    <row r="392">
      <c r="A392" s="93" t="s">
        <v>287</v>
      </c>
      <c r="B392" s="93" t="s">
        <v>288</v>
      </c>
      <c r="C392" s="93" t="s">
        <v>17</v>
      </c>
      <c r="D392" s="93" t="n">
        <v>6490.2748612</v>
      </c>
      <c r="E392" s="93" t="n">
        <v>5.82507289321776</v>
      </c>
      <c r="F392" s="93" t="n">
        <v>40.8143814970289</v>
      </c>
      <c r="G392" s="93" t="n">
        <v>3.98240512057972</v>
      </c>
      <c r="H392" s="93" t="n">
        <v>9411.6563286</v>
      </c>
      <c r="I392" s="93" t="n">
        <v>3.23299421352645</v>
      </c>
      <c r="J392" s="93" t="n">
        <v>59.1856185029711</v>
      </c>
      <c r="K392" s="93" t="n">
        <v>2.74626515660899</v>
      </c>
    </row>
    <row r="393">
      <c r="A393" s="93" t="s">
        <v>289</v>
      </c>
      <c r="B393" s="93" t="s">
        <v>290</v>
      </c>
      <c r="C393" s="93" t="s">
        <v>16</v>
      </c>
      <c r="D393" s="93" t="n">
        <v>370.6368663</v>
      </c>
      <c r="E393" s="93" t="n">
        <v>19.7631041840955</v>
      </c>
      <c r="F393" s="93" t="n">
        <v>36.9187460475035</v>
      </c>
      <c r="G393" s="93" t="n">
        <v>12.8199781611691</v>
      </c>
      <c r="H393" s="93" t="n">
        <v>633.2890683</v>
      </c>
      <c r="I393" s="93" t="n">
        <v>18.7097895802633</v>
      </c>
      <c r="J393" s="93" t="n">
        <v>63.0812539524965</v>
      </c>
      <c r="K393" s="93" t="n">
        <v>7.5029820812243</v>
      </c>
    </row>
    <row r="394">
      <c r="A394" s="93" t="s">
        <v>289</v>
      </c>
      <c r="B394" s="93" t="s">
        <v>290</v>
      </c>
      <c r="C394" s="93" t="s">
        <v>17</v>
      </c>
      <c r="D394" s="93" t="n">
        <v>8599.601539</v>
      </c>
      <c r="E394" s="93" t="n">
        <v>6.41502242036742</v>
      </c>
      <c r="F394" s="93" t="n">
        <v>36.0735551849665</v>
      </c>
      <c r="G394" s="93" t="n">
        <v>4.69922231134908</v>
      </c>
      <c r="H394" s="93" t="n">
        <v>15239.4725276</v>
      </c>
      <c r="I394" s="93" t="n">
        <v>3.49264367929833</v>
      </c>
      <c r="J394" s="93" t="n">
        <v>63.9264448150334</v>
      </c>
      <c r="K394" s="93" t="n">
        <v>2.65176103356544</v>
      </c>
    </row>
    <row r="395">
      <c r="A395" s="93" t="s">
        <v>291</v>
      </c>
      <c r="B395" s="93" t="s">
        <v>292</v>
      </c>
      <c r="C395" s="93" t="s">
        <v>16</v>
      </c>
      <c r="D395" s="93" t="n">
        <v>1478.4004314</v>
      </c>
      <c r="E395" s="93" t="n">
        <v>23.6129341693512</v>
      </c>
      <c r="F395" s="93" t="n">
        <v>62.1854766678395</v>
      </c>
      <c r="G395" s="93" t="n">
        <v>6.65526441285683</v>
      </c>
      <c r="H395" s="93" t="n">
        <v>899.0042467</v>
      </c>
      <c r="I395" s="93" t="n">
        <v>20.916924244136</v>
      </c>
      <c r="J395" s="93" t="n">
        <v>37.8145233321605</v>
      </c>
      <c r="K395" s="93" t="n">
        <v>10.9444931046382</v>
      </c>
    </row>
    <row r="396">
      <c r="A396" s="93" t="s">
        <v>291</v>
      </c>
      <c r="B396" s="93" t="s">
        <v>292</v>
      </c>
      <c r="C396" s="93" t="s">
        <v>17</v>
      </c>
      <c r="D396" s="93" t="n">
        <v>22205.0958998</v>
      </c>
      <c r="E396" s="93" t="n">
        <v>4.22396213399221</v>
      </c>
      <c r="F396" s="93" t="n">
        <v>53.7697980325035</v>
      </c>
      <c r="G396" s="93" t="n">
        <v>2.4440125693689</v>
      </c>
      <c r="H396" s="93" t="n">
        <v>19091.4994238</v>
      </c>
      <c r="I396" s="93" t="n">
        <v>3.38232925814469</v>
      </c>
      <c r="J396" s="93" t="n">
        <v>46.2302019674965</v>
      </c>
      <c r="K396" s="93" t="n">
        <v>2.84260194961424</v>
      </c>
    </row>
    <row r="397">
      <c r="A397" s="93" t="s">
        <v>293</v>
      </c>
      <c r="B397" s="93" t="s">
        <v>294</v>
      </c>
      <c r="C397" s="93" t="s">
        <v>16</v>
      </c>
      <c r="D397" s="93" t="n">
        <v>662.8700492</v>
      </c>
      <c r="E397" s="93" t="n">
        <v>24.1325170048598</v>
      </c>
      <c r="F397" s="93" t="n">
        <v>24.785712654726</v>
      </c>
      <c r="G397" s="93" t="n">
        <v>17.5987746143957</v>
      </c>
      <c r="H397" s="93" t="n">
        <v>2011.5337835</v>
      </c>
      <c r="I397" s="93" t="n">
        <v>16.6477091532101</v>
      </c>
      <c r="J397" s="93" t="n">
        <v>75.214287345274</v>
      </c>
      <c r="K397" s="93" t="n">
        <v>5.79940575206561</v>
      </c>
    </row>
    <row r="398">
      <c r="A398" s="93" t="s">
        <v>293</v>
      </c>
      <c r="B398" s="93" t="s">
        <v>294</v>
      </c>
      <c r="C398" s="93" t="s">
        <v>17</v>
      </c>
      <c r="D398" s="93" t="n">
        <v>22422.1962989</v>
      </c>
      <c r="E398" s="93" t="n">
        <v>7.60297758536485</v>
      </c>
      <c r="F398" s="93" t="n">
        <v>33.8286909108647</v>
      </c>
      <c r="G398" s="93" t="n">
        <v>5.04912988700288</v>
      </c>
      <c r="H398" s="93" t="n">
        <v>43859.3998704</v>
      </c>
      <c r="I398" s="93" t="n">
        <v>3.65099888196998</v>
      </c>
      <c r="J398" s="93" t="n">
        <v>66.1713090891353</v>
      </c>
      <c r="K398" s="93" t="n">
        <v>2.58126152659527</v>
      </c>
    </row>
    <row r="399">
      <c r="A399" s="93" t="s">
        <v>295</v>
      </c>
      <c r="B399" s="93" t="s">
        <v>296</v>
      </c>
      <c r="C399" s="93" t="s">
        <v>16</v>
      </c>
      <c r="D399" s="93" t="n">
        <v>537.4758137</v>
      </c>
      <c r="E399" s="93" t="n">
        <v>25.4666430773076</v>
      </c>
      <c r="F399" s="93" t="n">
        <v>34.7879103159954</v>
      </c>
      <c r="G399" s="93" t="n">
        <v>19.9219199762935</v>
      </c>
      <c r="H399" s="93" t="n">
        <v>1007.5316582</v>
      </c>
      <c r="I399" s="93" t="n">
        <v>21.2494199595623</v>
      </c>
      <c r="J399" s="93" t="n">
        <v>65.2120896840046</v>
      </c>
      <c r="K399" s="93" t="n">
        <v>10.6275073964963</v>
      </c>
    </row>
    <row r="400">
      <c r="A400" s="93" t="s">
        <v>295</v>
      </c>
      <c r="B400" s="93" t="s">
        <v>296</v>
      </c>
      <c r="C400" s="93" t="s">
        <v>17</v>
      </c>
      <c r="D400" s="93" t="n">
        <v>25360.8752268</v>
      </c>
      <c r="E400" s="93" t="n">
        <v>4.77780957702472</v>
      </c>
      <c r="F400" s="93" t="n">
        <v>38.3123772157533</v>
      </c>
      <c r="G400" s="93" t="n">
        <v>3.42312416648475</v>
      </c>
      <c r="H400" s="93" t="n">
        <v>40834.1172791</v>
      </c>
      <c r="I400" s="93" t="n">
        <v>3.86333508867536</v>
      </c>
      <c r="J400" s="93" t="n">
        <v>61.6876227842468</v>
      </c>
      <c r="K400" s="93" t="n">
        <v>2.12600224167199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532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523</v>
      </c>
      <c r="I410" s="5" t="s">
        <v>524</v>
      </c>
      <c r="J410" s="5" t="s">
        <v>525</v>
      </c>
      <c r="K410" s="5" t="s">
        <v>526</v>
      </c>
    </row>
    <row r="411">
      <c r="A411" s="94" t="s">
        <v>72</v>
      </c>
      <c r="B411" s="94" t="s">
        <v>73</v>
      </c>
      <c r="C411" s="94" t="s">
        <v>16</v>
      </c>
      <c r="D411" s="94" t="n">
        <v>8.26749</v>
      </c>
      <c r="E411" s="94"/>
      <c r="F411" s="94" t="n">
        <v>41.1764705882353</v>
      </c>
      <c r="G411" s="94"/>
      <c r="H411" s="94" t="n">
        <v>11.8107</v>
      </c>
      <c r="I411" s="94"/>
      <c r="J411" s="94" t="n">
        <v>58.8235294117647</v>
      </c>
      <c r="K411" s="94"/>
    </row>
    <row r="412">
      <c r="A412" s="94" t="s">
        <v>72</v>
      </c>
      <c r="B412" s="94" t="s">
        <v>73</v>
      </c>
      <c r="C412" s="94" t="s">
        <v>17</v>
      </c>
      <c r="D412" s="94" t="n">
        <v>146.6220878</v>
      </c>
      <c r="E412" s="94"/>
      <c r="F412" s="94" t="n">
        <v>41.3110946628564</v>
      </c>
      <c r="G412" s="94"/>
      <c r="H412" s="94" t="n">
        <v>208.2997292</v>
      </c>
      <c r="I412" s="94"/>
      <c r="J412" s="94" t="n">
        <v>58.6889053371436</v>
      </c>
      <c r="K412" s="94"/>
    </row>
    <row r="413">
      <c r="A413" s="94" t="s">
        <v>74</v>
      </c>
      <c r="B413" s="94" t="s">
        <v>75</v>
      </c>
      <c r="C413" s="94" t="s">
        <v>16</v>
      </c>
      <c r="D413" s="94" t="n">
        <v>6.79397</v>
      </c>
      <c r="E413" s="94"/>
      <c r="F413" s="94" t="n">
        <v>33.3333333333333</v>
      </c>
      <c r="G413" s="94"/>
      <c r="H413" s="94" t="n">
        <v>13.58794</v>
      </c>
      <c r="I413" s="94"/>
      <c r="J413" s="94" t="n">
        <v>66.6666666666667</v>
      </c>
      <c r="K413" s="94"/>
    </row>
    <row r="414">
      <c r="A414" s="94" t="s">
        <v>74</v>
      </c>
      <c r="B414" s="94" t="s">
        <v>75</v>
      </c>
      <c r="C414" s="94" t="s">
        <v>17</v>
      </c>
      <c r="D414" s="94" t="n">
        <v>334.6030225</v>
      </c>
      <c r="E414" s="94"/>
      <c r="F414" s="94" t="n">
        <v>41.5611814345992</v>
      </c>
      <c r="G414" s="94"/>
      <c r="H414" s="94" t="n">
        <v>470.4824225</v>
      </c>
      <c r="I414" s="94"/>
      <c r="J414" s="94" t="n">
        <v>58.4388185654009</v>
      </c>
      <c r="K414" s="94"/>
    </row>
    <row r="415">
      <c r="A415" s="94" t="s">
        <v>76</v>
      </c>
      <c r="B415" s="94" t="s">
        <v>77</v>
      </c>
      <c r="C415" s="94" t="s">
        <v>17</v>
      </c>
      <c r="D415" s="94" t="n">
        <v>298.2116057</v>
      </c>
      <c r="E415" s="94"/>
      <c r="F415" s="94" t="n">
        <v>43.8546476519887</v>
      </c>
      <c r="G415" s="94"/>
      <c r="H415" s="94" t="n">
        <v>381.7883981</v>
      </c>
      <c r="I415" s="94"/>
      <c r="J415" s="94" t="n">
        <v>56.1453523480113</v>
      </c>
      <c r="K415" s="94"/>
    </row>
    <row r="416">
      <c r="A416" s="94" t="s">
        <v>80</v>
      </c>
      <c r="B416" s="94" t="s">
        <v>81</v>
      </c>
      <c r="C416" s="94" t="s">
        <v>16</v>
      </c>
      <c r="D416" s="94" t="n">
        <v>148.1968966</v>
      </c>
      <c r="E416" s="94"/>
      <c r="F416" s="94" t="n">
        <v>40.2150946284886</v>
      </c>
      <c r="G416" s="94"/>
      <c r="H416" s="94" t="n">
        <v>220.3137285</v>
      </c>
      <c r="I416" s="94"/>
      <c r="J416" s="94" t="n">
        <v>59.7849053715114</v>
      </c>
      <c r="K416" s="94"/>
    </row>
    <row r="417">
      <c r="A417" s="94" t="s">
        <v>80</v>
      </c>
      <c r="B417" s="94" t="s">
        <v>81</v>
      </c>
      <c r="C417" s="94" t="s">
        <v>17</v>
      </c>
      <c r="D417" s="94" t="n">
        <v>3154.336673</v>
      </c>
      <c r="E417" s="94"/>
      <c r="F417" s="94" t="n">
        <v>49.1905169350397</v>
      </c>
      <c r="G417" s="94"/>
      <c r="H417" s="94" t="n">
        <v>3258.1527041</v>
      </c>
      <c r="I417" s="94"/>
      <c r="J417" s="94" t="n">
        <v>50.8094830649603</v>
      </c>
      <c r="K417" s="94"/>
    </row>
    <row r="418">
      <c r="A418" s="94" t="s">
        <v>92</v>
      </c>
      <c r="B418" s="94" t="s">
        <v>93</v>
      </c>
      <c r="C418" s="94" t="s">
        <v>16</v>
      </c>
      <c r="D418" s="94" t="n">
        <v>105.4986389</v>
      </c>
      <c r="E418" s="94"/>
      <c r="F418" s="94" t="n">
        <v>44.7699496544345</v>
      </c>
      <c r="G418" s="94"/>
      <c r="H418" s="94" t="n">
        <v>130.1474579</v>
      </c>
      <c r="I418" s="94"/>
      <c r="J418" s="94" t="n">
        <v>55.2300503455655</v>
      </c>
      <c r="K418" s="94"/>
    </row>
    <row r="419">
      <c r="A419" s="94" t="s">
        <v>92</v>
      </c>
      <c r="B419" s="94" t="s">
        <v>93</v>
      </c>
      <c r="C419" s="94" t="s">
        <v>17</v>
      </c>
      <c r="D419" s="94" t="n">
        <v>1086.1527684</v>
      </c>
      <c r="E419" s="94"/>
      <c r="F419" s="94" t="n">
        <v>39.824416146599</v>
      </c>
      <c r="G419" s="94"/>
      <c r="H419" s="94" t="n">
        <v>1641.2011353</v>
      </c>
      <c r="I419" s="94"/>
      <c r="J419" s="94" t="n">
        <v>60.175583853401</v>
      </c>
      <c r="K419" s="94"/>
    </row>
    <row r="420">
      <c r="A420" s="94" t="s">
        <v>108</v>
      </c>
      <c r="B420" s="94" t="s">
        <v>109</v>
      </c>
      <c r="C420" s="94" t="s">
        <v>16</v>
      </c>
      <c r="D420" s="94" t="n">
        <v>332.1201589</v>
      </c>
      <c r="E420" s="94"/>
      <c r="F420" s="94" t="n">
        <v>53.6149061445486</v>
      </c>
      <c r="G420" s="94"/>
      <c r="H420" s="94" t="n">
        <v>287.334733</v>
      </c>
      <c r="I420" s="94"/>
      <c r="J420" s="94" t="n">
        <v>46.3850938554514</v>
      </c>
      <c r="K420" s="94"/>
    </row>
    <row r="421">
      <c r="A421" s="94" t="s">
        <v>108</v>
      </c>
      <c r="B421" s="94" t="s">
        <v>109</v>
      </c>
      <c r="C421" s="94" t="s">
        <v>17</v>
      </c>
      <c r="D421" s="94" t="n">
        <v>3118.725793</v>
      </c>
      <c r="E421" s="94"/>
      <c r="F421" s="94" t="n">
        <v>49.5779895309237</v>
      </c>
      <c r="G421" s="94"/>
      <c r="H421" s="94" t="n">
        <v>3171.8193108</v>
      </c>
      <c r="I421" s="94"/>
      <c r="J421" s="94" t="n">
        <v>50.4220104690763</v>
      </c>
      <c r="K421" s="94"/>
    </row>
    <row r="422">
      <c r="A422" s="94" t="s">
        <v>110</v>
      </c>
      <c r="B422" s="94" t="s">
        <v>111</v>
      </c>
      <c r="C422" s="94" t="s">
        <v>16</v>
      </c>
      <c r="D422" s="94" t="n">
        <v>416.8700844</v>
      </c>
      <c r="E422" s="94"/>
      <c r="F422" s="94" t="n">
        <v>44.7674418604651</v>
      </c>
      <c r="G422" s="94"/>
      <c r="H422" s="94" t="n">
        <v>514.320234</v>
      </c>
      <c r="I422" s="94"/>
      <c r="J422" s="94" t="n">
        <v>55.2325581395349</v>
      </c>
      <c r="K422" s="94"/>
    </row>
    <row r="423">
      <c r="A423" s="94" t="s">
        <v>110</v>
      </c>
      <c r="B423" s="94" t="s">
        <v>111</v>
      </c>
      <c r="C423" s="94" t="s">
        <v>17</v>
      </c>
      <c r="D423" s="94" t="n">
        <v>851.7864928</v>
      </c>
      <c r="E423" s="94"/>
      <c r="F423" s="94" t="n">
        <v>46.8718967229394</v>
      </c>
      <c r="G423" s="94"/>
      <c r="H423" s="94" t="n">
        <v>965.478334</v>
      </c>
      <c r="I423" s="94"/>
      <c r="J423" s="94" t="n">
        <v>53.1281032770606</v>
      </c>
      <c r="K423" s="9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533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523</v>
      </c>
      <c r="I433" s="5" t="s">
        <v>524</v>
      </c>
      <c r="J433" s="5" t="s">
        <v>525</v>
      </c>
      <c r="K433" s="5" t="s">
        <v>526</v>
      </c>
    </row>
    <row r="434">
      <c r="A434" s="95" t="s">
        <v>14</v>
      </c>
      <c r="B434" s="95" t="s">
        <v>15</v>
      </c>
      <c r="C434" s="95" t="s">
        <v>16</v>
      </c>
      <c r="D434" s="95" t="n">
        <v>1017.7472388</v>
      </c>
      <c r="E434" s="95"/>
      <c r="F434" s="95" t="n">
        <v>46.3610823615464</v>
      </c>
      <c r="G434" s="95"/>
      <c r="H434" s="95" t="n">
        <v>1177.5147934</v>
      </c>
      <c r="I434" s="95"/>
      <c r="J434" s="95" t="n">
        <v>53.6389176384536</v>
      </c>
      <c r="K434" s="95"/>
    </row>
    <row r="435">
      <c r="A435" s="95" t="s">
        <v>14</v>
      </c>
      <c r="B435" s="95" t="s">
        <v>15</v>
      </c>
      <c r="C435" s="95" t="s">
        <v>17</v>
      </c>
      <c r="D435" s="95" t="n">
        <v>8990.4384432</v>
      </c>
      <c r="E435" s="95"/>
      <c r="F435" s="95" t="n">
        <v>47.100787725866</v>
      </c>
      <c r="G435" s="95"/>
      <c r="H435" s="95" t="n">
        <v>10097.222034</v>
      </c>
      <c r="I435" s="95"/>
      <c r="J435" s="95" t="n">
        <v>52.899212274134</v>
      </c>
      <c r="K435" s="95"/>
    </row>
    <row r="436">
      <c r="A436" s="95" t="s">
        <v>27</v>
      </c>
      <c r="B436" s="95" t="s">
        <v>28</v>
      </c>
      <c r="C436" s="95" t="s">
        <v>16</v>
      </c>
      <c r="D436" s="95" t="n">
        <v>206.7242347</v>
      </c>
      <c r="E436" s="95" t="n">
        <v>34.3923984773008</v>
      </c>
      <c r="F436" s="95" t="n">
        <v>31.9322850833423</v>
      </c>
      <c r="G436" s="95" t="n">
        <v>19.893835418985</v>
      </c>
      <c r="H436" s="95" t="n">
        <v>440.6589205</v>
      </c>
      <c r="I436" s="95" t="n">
        <v>25.1308553027349</v>
      </c>
      <c r="J436" s="95" t="n">
        <v>68.0677149166577</v>
      </c>
      <c r="K436" s="95" t="n">
        <v>9.33270089612865</v>
      </c>
    </row>
    <row r="437">
      <c r="A437" s="95" t="s">
        <v>27</v>
      </c>
      <c r="B437" s="95" t="s">
        <v>28</v>
      </c>
      <c r="C437" s="95" t="s">
        <v>17</v>
      </c>
      <c r="D437" s="95" t="n">
        <v>7360.7960603</v>
      </c>
      <c r="E437" s="95" t="n">
        <v>3.34248103307175</v>
      </c>
      <c r="F437" s="95" t="n">
        <v>39.7803095548418</v>
      </c>
      <c r="G437" s="95" t="n">
        <v>2.77110004828936</v>
      </c>
      <c r="H437" s="95" t="n">
        <v>11142.820786</v>
      </c>
      <c r="I437" s="95" t="n">
        <v>2.7913053754817</v>
      </c>
      <c r="J437" s="95" t="n">
        <v>60.2196904451582</v>
      </c>
      <c r="K437" s="95" t="n">
        <v>1.83055105254616</v>
      </c>
    </row>
    <row r="438">
      <c r="A438" s="95" t="s">
        <v>29</v>
      </c>
      <c r="B438" s="95" t="s">
        <v>30</v>
      </c>
      <c r="C438" s="95" t="s">
        <v>16</v>
      </c>
      <c r="D438" s="95" t="n">
        <v>153.4026747</v>
      </c>
      <c r="E438" s="95" t="n">
        <v>26.5049372445558</v>
      </c>
      <c r="F438" s="95" t="n">
        <v>25.8371698351994</v>
      </c>
      <c r="G438" s="95" t="n">
        <v>12.333691034658</v>
      </c>
      <c r="H438" s="95" t="n">
        <v>440.3259561</v>
      </c>
      <c r="I438" s="95" t="n">
        <v>21.4010742820075</v>
      </c>
      <c r="J438" s="95" t="n">
        <v>74.1628301648006</v>
      </c>
      <c r="K438" s="95" t="n">
        <v>4.29686500972533</v>
      </c>
    </row>
    <row r="439">
      <c r="A439" s="95" t="s">
        <v>29</v>
      </c>
      <c r="B439" s="95" t="s">
        <v>30</v>
      </c>
      <c r="C439" s="95" t="s">
        <v>17</v>
      </c>
      <c r="D439" s="95" t="n">
        <v>3475.8278319</v>
      </c>
      <c r="E439" s="95" t="n">
        <v>5.4206691000057</v>
      </c>
      <c r="F439" s="95" t="n">
        <v>39.2515111681067</v>
      </c>
      <c r="G439" s="95" t="n">
        <v>3.40292543009699</v>
      </c>
      <c r="H439" s="95" t="n">
        <v>5379.443541</v>
      </c>
      <c r="I439" s="95" t="n">
        <v>3.0844708578748</v>
      </c>
      <c r="J439" s="95" t="n">
        <v>60.7484888318933</v>
      </c>
      <c r="K439" s="95" t="n">
        <v>2.19873725407901</v>
      </c>
    </row>
    <row r="440">
      <c r="A440" s="95" t="s">
        <v>31</v>
      </c>
      <c r="B440" s="95" t="s">
        <v>32</v>
      </c>
      <c r="C440" s="95" t="s">
        <v>16</v>
      </c>
      <c r="D440" s="95" t="n">
        <v>30.555279</v>
      </c>
      <c r="E440" s="95" t="n">
        <v>30.0890311282814</v>
      </c>
      <c r="F440" s="95" t="n">
        <v>39.1304347826087</v>
      </c>
      <c r="G440" s="95" t="n">
        <v>15.277111045644</v>
      </c>
      <c r="H440" s="95" t="n">
        <v>47.530434</v>
      </c>
      <c r="I440" s="95" t="n">
        <v>22.2233559801486</v>
      </c>
      <c r="J440" s="95" t="n">
        <v>60.8695652173913</v>
      </c>
      <c r="K440" s="95" t="n">
        <v>9.82099995791402</v>
      </c>
    </row>
    <row r="441">
      <c r="A441" s="95" t="s">
        <v>31</v>
      </c>
      <c r="B441" s="95" t="s">
        <v>32</v>
      </c>
      <c r="C441" s="95" t="s">
        <v>17</v>
      </c>
      <c r="D441" s="95" t="n">
        <v>518.308066</v>
      </c>
      <c r="E441" s="95" t="n">
        <v>7.02527669849751</v>
      </c>
      <c r="F441" s="95" t="n">
        <v>39.2795883361921</v>
      </c>
      <c r="G441" s="95" t="n">
        <v>3.89660661417202</v>
      </c>
      <c r="H441" s="95" t="n">
        <v>801.227316</v>
      </c>
      <c r="I441" s="95" t="n">
        <v>4.78519733855333</v>
      </c>
      <c r="J441" s="95" t="n">
        <v>60.7204116638079</v>
      </c>
      <c r="K441" s="95" t="n">
        <v>2.52068619956325</v>
      </c>
    </row>
    <row r="442">
      <c r="A442" s="95" t="s">
        <v>33</v>
      </c>
      <c r="B442" s="95" t="s">
        <v>34</v>
      </c>
      <c r="C442" s="95" t="s">
        <v>16</v>
      </c>
      <c r="D442" s="95" t="n">
        <v>99.0221631</v>
      </c>
      <c r="E442" s="95" t="n">
        <v>37.4143729622133</v>
      </c>
      <c r="F442" s="95" t="n">
        <v>40.6937474601792</v>
      </c>
      <c r="G442" s="95" t="n">
        <v>19.8502896316041</v>
      </c>
      <c r="H442" s="95" t="n">
        <v>144.3129173</v>
      </c>
      <c r="I442" s="95" t="n">
        <v>31.1946819655543</v>
      </c>
      <c r="J442" s="95" t="n">
        <v>59.3062525398208</v>
      </c>
      <c r="K442" s="95" t="n">
        <v>13.6205313720932</v>
      </c>
    </row>
    <row r="443">
      <c r="A443" s="95" t="s">
        <v>33</v>
      </c>
      <c r="B443" s="95" t="s">
        <v>34</v>
      </c>
      <c r="C443" s="95" t="s">
        <v>17</v>
      </c>
      <c r="D443" s="95" t="n">
        <v>5676.2219538</v>
      </c>
      <c r="E443" s="95" t="n">
        <v>4.55502979751866</v>
      </c>
      <c r="F443" s="95" t="n">
        <v>42.9117458664012</v>
      </c>
      <c r="G443" s="95" t="n">
        <v>3.16724962028396</v>
      </c>
      <c r="H443" s="95" t="n">
        <v>7551.4429645</v>
      </c>
      <c r="I443" s="95" t="n">
        <v>3.4154593242846</v>
      </c>
      <c r="J443" s="95" t="n">
        <v>57.0882541335988</v>
      </c>
      <c r="K443" s="95" t="n">
        <v>2.3807386101354</v>
      </c>
    </row>
    <row r="444">
      <c r="A444" s="95" t="s">
        <v>35</v>
      </c>
      <c r="B444" s="95" t="s">
        <v>36</v>
      </c>
      <c r="C444" s="95" t="s">
        <v>16</v>
      </c>
      <c r="D444" s="95" t="n">
        <v>29.9912022</v>
      </c>
      <c r="E444" s="95" t="n">
        <v>25.8390435228074</v>
      </c>
      <c r="F444" s="95" t="n">
        <v>31.384504996598</v>
      </c>
      <c r="G444" s="95" t="n">
        <v>16.7619410629745</v>
      </c>
      <c r="H444" s="95" t="n">
        <v>65.569337</v>
      </c>
      <c r="I444" s="95" t="n">
        <v>22.8569825934519</v>
      </c>
      <c r="J444" s="95" t="n">
        <v>68.615495003402</v>
      </c>
      <c r="K444" s="95" t="n">
        <v>7.66685750816958</v>
      </c>
    </row>
    <row r="445">
      <c r="A445" s="95" t="s">
        <v>35</v>
      </c>
      <c r="B445" s="95" t="s">
        <v>36</v>
      </c>
      <c r="C445" s="95" t="s">
        <v>17</v>
      </c>
      <c r="D445" s="95" t="n">
        <v>502.9890753</v>
      </c>
      <c r="E445" s="95" t="n">
        <v>4.98094294221862</v>
      </c>
      <c r="F445" s="95" t="n">
        <v>36.3595614933144</v>
      </c>
      <c r="G445" s="95" t="n">
        <v>4.45449778981056</v>
      </c>
      <c r="H445" s="95" t="n">
        <v>880.3859013</v>
      </c>
      <c r="I445" s="95" t="n">
        <v>3.60896278775534</v>
      </c>
      <c r="J445" s="95" t="n">
        <v>63.6404385066856</v>
      </c>
      <c r="K445" s="95" t="n">
        <v>2.54497910622402</v>
      </c>
    </row>
    <row r="446">
      <c r="A446" s="95" t="s">
        <v>37</v>
      </c>
      <c r="B446" s="95" t="s">
        <v>38</v>
      </c>
      <c r="C446" s="95" t="s">
        <v>16</v>
      </c>
      <c r="D446" s="95" t="n">
        <v>24.6472534</v>
      </c>
      <c r="E446" s="95" t="n">
        <v>43.1591099125883</v>
      </c>
      <c r="F446" s="95" t="n">
        <v>28.1591985877821</v>
      </c>
      <c r="G446" s="95" t="n">
        <v>18.2285774707574</v>
      </c>
      <c r="H446" s="95" t="n">
        <v>62.8809954</v>
      </c>
      <c r="I446" s="95" t="n">
        <v>47.8124981692565</v>
      </c>
      <c r="J446" s="95" t="n">
        <v>71.8408014122179</v>
      </c>
      <c r="K446" s="95" t="n">
        <v>7.14499452792199</v>
      </c>
    </row>
    <row r="447">
      <c r="A447" s="95" t="s">
        <v>37</v>
      </c>
      <c r="B447" s="95" t="s">
        <v>38</v>
      </c>
      <c r="C447" s="95" t="s">
        <v>17</v>
      </c>
      <c r="D447" s="95" t="n">
        <v>1468.3486237</v>
      </c>
      <c r="E447" s="95" t="n">
        <v>5.89935846606402</v>
      </c>
      <c r="F447" s="95" t="n">
        <v>46.3864074260474</v>
      </c>
      <c r="G447" s="95" t="n">
        <v>3.51657905518059</v>
      </c>
      <c r="H447" s="95" t="n">
        <v>1697.123128</v>
      </c>
      <c r="I447" s="95" t="n">
        <v>3.02809953225979</v>
      </c>
      <c r="J447" s="95" t="n">
        <v>53.6135925739527</v>
      </c>
      <c r="K447" s="95" t="n">
        <v>3.04253941898237</v>
      </c>
    </row>
    <row r="448">
      <c r="A448" s="95" t="s">
        <v>39</v>
      </c>
      <c r="B448" s="95" t="s">
        <v>40</v>
      </c>
      <c r="C448" s="95" t="s">
        <v>16</v>
      </c>
      <c r="D448" s="95" t="n">
        <v>17.474623</v>
      </c>
      <c r="E448" s="95" t="n">
        <v>50.2813873908694</v>
      </c>
      <c r="F448" s="95" t="n">
        <v>42.7247134367198</v>
      </c>
      <c r="G448" s="95" t="n">
        <v>20.5596915716261</v>
      </c>
      <c r="H448" s="95" t="n">
        <v>23.4258807</v>
      </c>
      <c r="I448" s="95" t="n">
        <v>61.9453238754887</v>
      </c>
      <c r="J448" s="95" t="n">
        <v>57.2752865632801</v>
      </c>
      <c r="K448" s="95" t="n">
        <v>15.3365785394119</v>
      </c>
    </row>
    <row r="449">
      <c r="A449" s="95" t="s">
        <v>39</v>
      </c>
      <c r="B449" s="95" t="s">
        <v>40</v>
      </c>
      <c r="C449" s="95" t="s">
        <v>17</v>
      </c>
      <c r="D449" s="95" t="n">
        <v>2959.3583004</v>
      </c>
      <c r="E449" s="95" t="n">
        <v>4.18528474340121</v>
      </c>
      <c r="F449" s="95" t="n">
        <v>47.8002057850307</v>
      </c>
      <c r="G449" s="95" t="n">
        <v>2.71195503197045</v>
      </c>
      <c r="H449" s="95" t="n">
        <v>3231.7411976</v>
      </c>
      <c r="I449" s="95" t="n">
        <v>3.52896695522821</v>
      </c>
      <c r="J449" s="95" t="n">
        <v>52.1997942149693</v>
      </c>
      <c r="K449" s="95" t="n">
        <v>2.48338160250376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534</v>
      </c>
    </row>
    <row r="9">
      <c r="A9" t="s">
        <v>3</v>
      </c>
    </row>
    <row r="10">
      <c r="A10" t="s">
        <v>4</v>
      </c>
    </row>
    <row r="11">
      <c r="A11" t="s">
        <v>535</v>
      </c>
    </row>
    <row r="12">
      <c r="A12" s="3" t="s">
        <v>6</v>
      </c>
    </row>
    <row r="13">
      <c r="A13" s="3" t="s">
        <v>7</v>
      </c>
    </row>
    <row r="15">
      <c r="A15" s="4" t="s">
        <v>536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96" t="s">
        <v>14</v>
      </c>
      <c r="B17" s="96" t="s">
        <v>15</v>
      </c>
      <c r="C17" s="96" t="s">
        <v>16</v>
      </c>
      <c r="D17" s="96" t="n">
        <v>99277.1691293</v>
      </c>
      <c r="E17" s="96" t="n">
        <v>3.08314528811378</v>
      </c>
      <c r="F17" s="96" t="n">
        <v>54.5752273024124</v>
      </c>
      <c r="G17" s="96" t="n">
        <v>1.8247819760426</v>
      </c>
      <c r="H17" s="96" t="n">
        <v>82631.6822607</v>
      </c>
      <c r="I17" s="96" t="n">
        <v>3.36767820768701</v>
      </c>
      <c r="J17" s="96" t="n">
        <v>45.4247726975876</v>
      </c>
      <c r="K17" s="96" t="n">
        <v>2.19236960816227</v>
      </c>
    </row>
    <row r="18">
      <c r="A18" s="96" t="s">
        <v>14</v>
      </c>
      <c r="B18" s="96" t="s">
        <v>15</v>
      </c>
      <c r="C18" s="96" t="s">
        <v>17</v>
      </c>
      <c r="D18" s="96" t="n">
        <v>2011064.5219149</v>
      </c>
      <c r="E18" s="96" t="n">
        <v>0.608936361667848</v>
      </c>
      <c r="F18" s="96" t="n">
        <v>59.8582211558039</v>
      </c>
      <c r="G18" s="96" t="n">
        <v>0.43225993429425</v>
      </c>
      <c r="H18" s="96" t="n">
        <v>1348648.6187084</v>
      </c>
      <c r="I18" s="96" t="n">
        <v>0.789898913734985</v>
      </c>
      <c r="J18" s="96" t="n">
        <v>40.1417788441961</v>
      </c>
      <c r="K18" s="96" t="n">
        <v>0.644573097874051</v>
      </c>
    </row>
    <row r="19">
      <c r="A19" s="96" t="s">
        <v>14</v>
      </c>
      <c r="B19" s="96" t="s">
        <v>18</v>
      </c>
      <c r="C19" s="96" t="s">
        <v>16</v>
      </c>
      <c r="D19" s="96" t="n">
        <v>335.9418407</v>
      </c>
      <c r="E19" s="96"/>
      <c r="F19" s="96" t="n">
        <v>28.3970588924385</v>
      </c>
      <c r="G19" s="96"/>
      <c r="H19" s="96" t="n">
        <v>847.0744779</v>
      </c>
      <c r="I19" s="96"/>
      <c r="J19" s="96" t="n">
        <v>71.6029411075615</v>
      </c>
      <c r="K19" s="96"/>
    </row>
    <row r="20">
      <c r="A20" s="96" t="s">
        <v>14</v>
      </c>
      <c r="B20" s="96" t="s">
        <v>18</v>
      </c>
      <c r="C20" s="96" t="s">
        <v>17</v>
      </c>
      <c r="D20" s="96" t="n">
        <v>3170.9593481</v>
      </c>
      <c r="E20" s="96"/>
      <c r="F20" s="96" t="n">
        <v>31.3986629884833</v>
      </c>
      <c r="G20" s="96"/>
      <c r="H20" s="96" t="n">
        <v>6928.0673183</v>
      </c>
      <c r="I20" s="96"/>
      <c r="J20" s="96" t="n">
        <v>68.6013370115167</v>
      </c>
      <c r="K20" s="96"/>
    </row>
    <row r="21">
      <c r="A21" s="96" t="s">
        <v>14</v>
      </c>
      <c r="B21" s="96" t="s">
        <v>19</v>
      </c>
      <c r="C21" s="96" t="s">
        <v>16</v>
      </c>
      <c r="D21" s="96" t="n">
        <v>98941.2272886</v>
      </c>
      <c r="E21" s="96" t="n">
        <v>3.09291804896242</v>
      </c>
      <c r="F21" s="96" t="n">
        <v>54.7465874203934</v>
      </c>
      <c r="G21" s="96" t="n">
        <v>1.83048267545663</v>
      </c>
      <c r="H21" s="96" t="n">
        <v>81784.6077828</v>
      </c>
      <c r="I21" s="96" t="n">
        <v>3.40066432411819</v>
      </c>
      <c r="J21" s="96" t="n">
        <v>45.2534125796066</v>
      </c>
      <c r="K21" s="96" t="n">
        <v>2.21447785041879</v>
      </c>
    </row>
    <row r="22">
      <c r="A22" s="96" t="s">
        <v>14</v>
      </c>
      <c r="B22" s="96" t="s">
        <v>19</v>
      </c>
      <c r="C22" s="96" t="s">
        <v>17</v>
      </c>
      <c r="D22" s="96" t="n">
        <v>2007893.5625668</v>
      </c>
      <c r="E22" s="96" t="n">
        <v>0.609793626970067</v>
      </c>
      <c r="F22" s="96" t="n">
        <v>59.9440262148548</v>
      </c>
      <c r="G22" s="96" t="n">
        <v>0.432883028919875</v>
      </c>
      <c r="H22" s="96" t="n">
        <v>1341720.5513901</v>
      </c>
      <c r="I22" s="96" t="n">
        <v>0.793670977719947</v>
      </c>
      <c r="J22" s="96" t="n">
        <v>40.0559737851452</v>
      </c>
      <c r="K22" s="96" t="n">
        <v>0.647812278206599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541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97" t="s">
        <v>14</v>
      </c>
      <c r="B33" s="97" t="s">
        <v>15</v>
      </c>
      <c r="C33" s="97" t="s">
        <v>16</v>
      </c>
      <c r="D33" s="97" t="n">
        <v>99277.1691293</v>
      </c>
      <c r="E33" s="97" t="n">
        <v>3.08314528811378</v>
      </c>
      <c r="F33" s="97" t="n">
        <v>54.5752273024124</v>
      </c>
      <c r="G33" s="97" t="n">
        <v>1.8247819760426</v>
      </c>
      <c r="H33" s="97" t="n">
        <v>82631.6822607</v>
      </c>
      <c r="I33" s="97" t="n">
        <v>3.36767820768701</v>
      </c>
      <c r="J33" s="97" t="n">
        <v>45.4247726975876</v>
      </c>
      <c r="K33" s="97" t="n">
        <v>2.19236960816227</v>
      </c>
    </row>
    <row r="34">
      <c r="A34" s="97" t="s">
        <v>14</v>
      </c>
      <c r="B34" s="97" t="s">
        <v>15</v>
      </c>
      <c r="C34" s="97" t="s">
        <v>17</v>
      </c>
      <c r="D34" s="97" t="n">
        <v>2011064.5219149</v>
      </c>
      <c r="E34" s="97" t="n">
        <v>0.608936361667848</v>
      </c>
      <c r="F34" s="97" t="n">
        <v>59.8582211558039</v>
      </c>
      <c r="G34" s="97" t="n">
        <v>0.43225993429425</v>
      </c>
      <c r="H34" s="97" t="n">
        <v>1348648.6187084</v>
      </c>
      <c r="I34" s="97" t="n">
        <v>0.789898913734985</v>
      </c>
      <c r="J34" s="97" t="n">
        <v>40.1417788441961</v>
      </c>
      <c r="K34" s="97" t="n">
        <v>0.644573097874051</v>
      </c>
    </row>
    <row r="35">
      <c r="A35" s="97" t="s">
        <v>27</v>
      </c>
      <c r="B35" s="97" t="s">
        <v>28</v>
      </c>
      <c r="C35" s="97" t="s">
        <v>16</v>
      </c>
      <c r="D35" s="97" t="n">
        <v>1218.7617992</v>
      </c>
      <c r="E35" s="97" t="n">
        <v>25.0747243219036</v>
      </c>
      <c r="F35" s="97" t="n">
        <v>63.7273034049965</v>
      </c>
      <c r="G35" s="97" t="n">
        <v>11.3319190262238</v>
      </c>
      <c r="H35" s="97" t="n">
        <v>693.7023003</v>
      </c>
      <c r="I35" s="97" t="n">
        <v>31.4358100146891</v>
      </c>
      <c r="J35" s="97" t="n">
        <v>36.2726965950035</v>
      </c>
      <c r="K35" s="97" t="n">
        <v>19.9089869167459</v>
      </c>
    </row>
    <row r="36">
      <c r="A36" s="97" t="s">
        <v>27</v>
      </c>
      <c r="B36" s="97" t="s">
        <v>28</v>
      </c>
      <c r="C36" s="97" t="s">
        <v>17</v>
      </c>
      <c r="D36" s="97" t="n">
        <v>41367.9616082</v>
      </c>
      <c r="E36" s="97" t="n">
        <v>4.05064490871079</v>
      </c>
      <c r="F36" s="97" t="n">
        <v>55.8482968525598</v>
      </c>
      <c r="G36" s="97" t="n">
        <v>3.06373711352126</v>
      </c>
      <c r="H36" s="97" t="n">
        <v>32704.0583809</v>
      </c>
      <c r="I36" s="97" t="n">
        <v>5.18083404310271</v>
      </c>
      <c r="J36" s="97" t="n">
        <v>44.1517031474402</v>
      </c>
      <c r="K36" s="97" t="n">
        <v>3.87537711111061</v>
      </c>
    </row>
    <row r="37">
      <c r="A37" s="97" t="s">
        <v>29</v>
      </c>
      <c r="B37" s="97" t="s">
        <v>30</v>
      </c>
      <c r="C37" s="97" t="s">
        <v>16</v>
      </c>
      <c r="D37" s="97" t="n">
        <v>501.6782088</v>
      </c>
      <c r="E37" s="97" t="n">
        <v>22.1887535899047</v>
      </c>
      <c r="F37" s="97" t="n">
        <v>60.5673544256335</v>
      </c>
      <c r="G37" s="97" t="n">
        <v>10.8378231771729</v>
      </c>
      <c r="H37" s="97" t="n">
        <v>326.6198299</v>
      </c>
      <c r="I37" s="97" t="n">
        <v>21.7714742854314</v>
      </c>
      <c r="J37" s="97" t="n">
        <v>39.4326455743665</v>
      </c>
      <c r="K37" s="97" t="n">
        <v>16.6465695621723</v>
      </c>
    </row>
    <row r="38">
      <c r="A38" s="97" t="s">
        <v>29</v>
      </c>
      <c r="B38" s="97" t="s">
        <v>30</v>
      </c>
      <c r="C38" s="97" t="s">
        <v>17</v>
      </c>
      <c r="D38" s="97" t="n">
        <v>9414.7464073</v>
      </c>
      <c r="E38" s="97" t="n">
        <v>4.27808969957888</v>
      </c>
      <c r="F38" s="97" t="n">
        <v>54.0196610925074</v>
      </c>
      <c r="G38" s="97" t="n">
        <v>3.50622068009389</v>
      </c>
      <c r="H38" s="97" t="n">
        <v>8013.6235915</v>
      </c>
      <c r="I38" s="97" t="n">
        <v>5.17049843318822</v>
      </c>
      <c r="J38" s="97" t="n">
        <v>45.9803389074926</v>
      </c>
      <c r="K38" s="97" t="n">
        <v>4.11925743381915</v>
      </c>
    </row>
    <row r="39">
      <c r="A39" s="97" t="s">
        <v>31</v>
      </c>
      <c r="B39" s="97" t="s">
        <v>32</v>
      </c>
      <c r="C39" s="97" t="s">
        <v>16</v>
      </c>
      <c r="D39" s="97" t="n">
        <v>1137.0576997</v>
      </c>
      <c r="E39" s="97" t="n">
        <v>24.5048776994428</v>
      </c>
      <c r="F39" s="97" t="n">
        <v>58.0658381978647</v>
      </c>
      <c r="G39" s="97" t="n">
        <v>18.783700703081</v>
      </c>
      <c r="H39" s="97" t="n">
        <v>821.163752</v>
      </c>
      <c r="I39" s="97" t="n">
        <v>41.5692234736706</v>
      </c>
      <c r="J39" s="97" t="n">
        <v>41.9341618021353</v>
      </c>
      <c r="K39" s="97" t="n">
        <v>26.0096131390107</v>
      </c>
    </row>
    <row r="40">
      <c r="A40" s="97" t="s">
        <v>31</v>
      </c>
      <c r="B40" s="97" t="s">
        <v>32</v>
      </c>
      <c r="C40" s="97" t="s">
        <v>17</v>
      </c>
      <c r="D40" s="97" t="n">
        <v>31411.5017389</v>
      </c>
      <c r="E40" s="97" t="n">
        <v>4.92657239895231</v>
      </c>
      <c r="F40" s="97" t="n">
        <v>61.9819027587626</v>
      </c>
      <c r="G40" s="97" t="n">
        <v>3.52900546210677</v>
      </c>
      <c r="H40" s="97" t="n">
        <v>19267.0033421</v>
      </c>
      <c r="I40" s="97" t="n">
        <v>5.88287923794423</v>
      </c>
      <c r="J40" s="97" t="n">
        <v>38.0180972412374</v>
      </c>
      <c r="K40" s="97" t="n">
        <v>5.75343032028936</v>
      </c>
    </row>
    <row r="41">
      <c r="A41" s="97" t="s">
        <v>33</v>
      </c>
      <c r="B41" s="97" t="s">
        <v>34</v>
      </c>
      <c r="C41" s="97" t="s">
        <v>16</v>
      </c>
      <c r="D41" s="97" t="n">
        <v>137.8580402</v>
      </c>
      <c r="E41" s="97" t="n">
        <v>30.3872606073238</v>
      </c>
      <c r="F41" s="97" t="n">
        <v>46.4709486850242</v>
      </c>
      <c r="G41" s="97" t="n">
        <v>22.0398593889132</v>
      </c>
      <c r="H41" s="97" t="n">
        <v>158.796201</v>
      </c>
      <c r="I41" s="97" t="n">
        <v>31.6268652045684</v>
      </c>
      <c r="J41" s="97" t="n">
        <v>53.5290513149758</v>
      </c>
      <c r="K41" s="97" t="n">
        <v>19.1337815546301</v>
      </c>
    </row>
    <row r="42">
      <c r="A42" s="97" t="s">
        <v>33</v>
      </c>
      <c r="B42" s="97" t="s">
        <v>34</v>
      </c>
      <c r="C42" s="97" t="s">
        <v>17</v>
      </c>
      <c r="D42" s="97" t="n">
        <v>7706.7925617</v>
      </c>
      <c r="E42" s="97" t="n">
        <v>5.38406071576247</v>
      </c>
      <c r="F42" s="97" t="n">
        <v>48.7480671835326</v>
      </c>
      <c r="G42" s="97" t="n">
        <v>3.84547742577791</v>
      </c>
      <c r="H42" s="97" t="n">
        <v>8102.6394978</v>
      </c>
      <c r="I42" s="97" t="n">
        <v>4.14110841460717</v>
      </c>
      <c r="J42" s="97" t="n">
        <v>51.2519328164674</v>
      </c>
      <c r="K42" s="97" t="n">
        <v>3.65761019347056</v>
      </c>
    </row>
    <row r="43">
      <c r="A43" s="97" t="s">
        <v>35</v>
      </c>
      <c r="B43" s="97" t="s">
        <v>36</v>
      </c>
      <c r="C43" s="97" t="s">
        <v>16</v>
      </c>
      <c r="D43" s="97" t="n">
        <v>1514.0063775</v>
      </c>
      <c r="E43" s="97" t="n">
        <v>27.6820146477393</v>
      </c>
      <c r="F43" s="97" t="n">
        <v>78.5409322434048</v>
      </c>
      <c r="G43" s="97" t="n">
        <v>10.3879903501514</v>
      </c>
      <c r="H43" s="97" t="n">
        <v>413.6590248</v>
      </c>
      <c r="I43" s="97" t="n">
        <v>47.3257142869002</v>
      </c>
      <c r="J43" s="97" t="n">
        <v>21.4590677565952</v>
      </c>
      <c r="K43" s="97" t="n">
        <v>38.0204049631015</v>
      </c>
    </row>
    <row r="44">
      <c r="A44" s="97" t="s">
        <v>35</v>
      </c>
      <c r="B44" s="97" t="s">
        <v>36</v>
      </c>
      <c r="C44" s="97" t="s">
        <v>17</v>
      </c>
      <c r="D44" s="97" t="n">
        <v>44535.6691675</v>
      </c>
      <c r="E44" s="97" t="n">
        <v>4.72442909047445</v>
      </c>
      <c r="F44" s="97" t="n">
        <v>63.6545927039726</v>
      </c>
      <c r="G44" s="97" t="n">
        <v>3.45349043159239</v>
      </c>
      <c r="H44" s="97" t="n">
        <v>25428.9119816</v>
      </c>
      <c r="I44" s="97" t="n">
        <v>6.81422853484849</v>
      </c>
      <c r="J44" s="97" t="n">
        <v>36.3454072960274</v>
      </c>
      <c r="K44" s="97" t="n">
        <v>6.04837153260099</v>
      </c>
    </row>
    <row r="45">
      <c r="A45" s="97" t="s">
        <v>37</v>
      </c>
      <c r="B45" s="97" t="s">
        <v>38</v>
      </c>
      <c r="C45" s="97" t="s">
        <v>16</v>
      </c>
      <c r="D45" s="97" t="n">
        <v>9234.6672485</v>
      </c>
      <c r="E45" s="97" t="n">
        <v>21.2044562544379</v>
      </c>
      <c r="F45" s="97" t="n">
        <v>50.2203511790914</v>
      </c>
      <c r="G45" s="97" t="n">
        <v>14.0753597555002</v>
      </c>
      <c r="H45" s="97" t="n">
        <v>9153.6295907</v>
      </c>
      <c r="I45" s="97" t="n">
        <v>26.3471823518985</v>
      </c>
      <c r="J45" s="97" t="n">
        <v>49.7796488209086</v>
      </c>
      <c r="K45" s="97" t="n">
        <v>14.1999697996336</v>
      </c>
    </row>
    <row r="46">
      <c r="A46" s="97" t="s">
        <v>37</v>
      </c>
      <c r="B46" s="97" t="s">
        <v>38</v>
      </c>
      <c r="C46" s="97" t="s">
        <v>17</v>
      </c>
      <c r="D46" s="97" t="n">
        <v>160710.5614787</v>
      </c>
      <c r="E46" s="97" t="n">
        <v>5.12731866751705</v>
      </c>
      <c r="F46" s="97" t="n">
        <v>48.1892983859622</v>
      </c>
      <c r="G46" s="97" t="n">
        <v>4.51150374480897</v>
      </c>
      <c r="H46" s="97" t="n">
        <v>172787.8849845</v>
      </c>
      <c r="I46" s="97" t="n">
        <v>6.31111803133279</v>
      </c>
      <c r="J46" s="97" t="n">
        <v>51.8107016140377</v>
      </c>
      <c r="K46" s="97" t="n">
        <v>4.19616398456725</v>
      </c>
    </row>
    <row r="47">
      <c r="A47" s="97" t="s">
        <v>39</v>
      </c>
      <c r="B47" s="97" t="s">
        <v>40</v>
      </c>
      <c r="C47" s="97" t="s">
        <v>16</v>
      </c>
      <c r="D47" s="97" t="n">
        <v>310.7684424</v>
      </c>
      <c r="E47" s="97" t="n">
        <v>26.674207852646</v>
      </c>
      <c r="F47" s="97" t="n">
        <v>55.7454625850444</v>
      </c>
      <c r="G47" s="97" t="n">
        <v>14.0917941761082</v>
      </c>
      <c r="H47" s="97" t="n">
        <v>246.7091136</v>
      </c>
      <c r="I47" s="97" t="n">
        <v>25.8834361124733</v>
      </c>
      <c r="J47" s="97" t="n">
        <v>44.2545374149556</v>
      </c>
      <c r="K47" s="97" t="n">
        <v>17.7508032144724</v>
      </c>
    </row>
    <row r="48">
      <c r="A48" s="97" t="s">
        <v>39</v>
      </c>
      <c r="B48" s="97" t="s">
        <v>40</v>
      </c>
      <c r="C48" s="97" t="s">
        <v>17</v>
      </c>
      <c r="D48" s="97" t="n">
        <v>8921.5097622</v>
      </c>
      <c r="E48" s="97" t="n">
        <v>3.90509623514578</v>
      </c>
      <c r="F48" s="97" t="n">
        <v>66.1743929840935</v>
      </c>
      <c r="G48" s="97" t="n">
        <v>2.61142023013736</v>
      </c>
      <c r="H48" s="97" t="n">
        <v>4560.3060277</v>
      </c>
      <c r="I48" s="97" t="n">
        <v>5.49988830605813</v>
      </c>
      <c r="J48" s="97" t="n">
        <v>33.8256070159065</v>
      </c>
      <c r="K48" s="97" t="n">
        <v>5.10882623553387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542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98" t="s">
        <v>14</v>
      </c>
      <c r="B59" s="98" t="s">
        <v>15</v>
      </c>
      <c r="C59" s="98" t="s">
        <v>16</v>
      </c>
      <c r="D59" s="98" t="n">
        <v>98941.2272886</v>
      </c>
      <c r="E59" s="98" t="n">
        <v>3.09291804896242</v>
      </c>
      <c r="F59" s="98" t="n">
        <v>54.7465874203934</v>
      </c>
      <c r="G59" s="98" t="n">
        <v>1.83048267545663</v>
      </c>
      <c r="H59" s="98" t="n">
        <v>81784.6077828</v>
      </c>
      <c r="I59" s="98" t="n">
        <v>3.40066432411819</v>
      </c>
      <c r="J59" s="98" t="n">
        <v>45.2534125796066</v>
      </c>
      <c r="K59" s="98" t="n">
        <v>2.21447785041879</v>
      </c>
    </row>
    <row r="60">
      <c r="A60" s="98" t="s">
        <v>14</v>
      </c>
      <c r="B60" s="98" t="s">
        <v>15</v>
      </c>
      <c r="C60" s="98" t="s">
        <v>17</v>
      </c>
      <c r="D60" s="98" t="n">
        <v>2007893.5625668</v>
      </c>
      <c r="E60" s="98" t="n">
        <v>0.609793626970067</v>
      </c>
      <c r="F60" s="98" t="n">
        <v>59.9440262148548</v>
      </c>
      <c r="G60" s="98" t="n">
        <v>0.432883028919875</v>
      </c>
      <c r="H60" s="98" t="n">
        <v>1341720.5513901</v>
      </c>
      <c r="I60" s="98" t="n">
        <v>0.793670977719947</v>
      </c>
      <c r="J60" s="98" t="n">
        <v>40.0559737851452</v>
      </c>
      <c r="K60" s="98" t="n">
        <v>0.647812278206599</v>
      </c>
    </row>
    <row r="61">
      <c r="A61" s="98" t="s">
        <v>42</v>
      </c>
      <c r="B61" s="98" t="s">
        <v>43</v>
      </c>
      <c r="C61" s="98" t="s">
        <v>16</v>
      </c>
      <c r="D61" s="98" t="n">
        <v>148.6483433</v>
      </c>
      <c r="E61" s="98" t="n">
        <v>38.6806207819291</v>
      </c>
      <c r="F61" s="98" t="n">
        <v>57.2727291476888</v>
      </c>
      <c r="G61" s="98" t="n">
        <v>16.3440113446605</v>
      </c>
      <c r="H61" s="98" t="n">
        <v>110.8963746</v>
      </c>
      <c r="I61" s="98" t="n">
        <v>33.293763160406</v>
      </c>
      <c r="J61" s="98" t="n">
        <v>42.7272708523112</v>
      </c>
      <c r="K61" s="98" t="n">
        <v>21.9079317788644</v>
      </c>
    </row>
    <row r="62">
      <c r="A62" s="98" t="s">
        <v>42</v>
      </c>
      <c r="B62" s="98" t="s">
        <v>43</v>
      </c>
      <c r="C62" s="98" t="s">
        <v>17</v>
      </c>
      <c r="D62" s="98" t="n">
        <v>2380.3312972</v>
      </c>
      <c r="E62" s="98" t="n">
        <v>7.54808180780854</v>
      </c>
      <c r="F62" s="98" t="n">
        <v>60.3433047736939</v>
      </c>
      <c r="G62" s="98" t="n">
        <v>4.78607080764607</v>
      </c>
      <c r="H62" s="98" t="n">
        <v>1564.3172535</v>
      </c>
      <c r="I62" s="98" t="n">
        <v>7.97658107165439</v>
      </c>
      <c r="J62" s="98" t="n">
        <v>39.6566952263061</v>
      </c>
      <c r="K62" s="98" t="n">
        <v>7.28268777229543</v>
      </c>
    </row>
    <row r="63">
      <c r="A63" s="98" t="s">
        <v>44</v>
      </c>
      <c r="B63" s="98" t="s">
        <v>45</v>
      </c>
      <c r="C63" s="98" t="s">
        <v>16</v>
      </c>
      <c r="D63" s="98" t="n">
        <v>368.4810561</v>
      </c>
      <c r="E63" s="98" t="n">
        <v>33.8800630966717</v>
      </c>
      <c r="F63" s="98" t="n">
        <v>45.4212393186682</v>
      </c>
      <c r="G63" s="98" t="n">
        <v>21.1768950121212</v>
      </c>
      <c r="H63" s="98" t="n">
        <v>442.7717006</v>
      </c>
      <c r="I63" s="98" t="n">
        <v>37.9302581124337</v>
      </c>
      <c r="J63" s="98" t="n">
        <v>54.5787606813318</v>
      </c>
      <c r="K63" s="98" t="n">
        <v>17.6237203696871</v>
      </c>
    </row>
    <row r="64">
      <c r="A64" s="98" t="s">
        <v>44</v>
      </c>
      <c r="B64" s="98" t="s">
        <v>45</v>
      </c>
      <c r="C64" s="98" t="s">
        <v>17</v>
      </c>
      <c r="D64" s="98" t="n">
        <v>19124.5171023</v>
      </c>
      <c r="E64" s="98" t="n">
        <v>5.18624510616793</v>
      </c>
      <c r="F64" s="98" t="n">
        <v>60.5042252799378</v>
      </c>
      <c r="G64" s="98" t="n">
        <v>3.60041523225475</v>
      </c>
      <c r="H64" s="98" t="n">
        <v>12484.0474464</v>
      </c>
      <c r="I64" s="98" t="n">
        <v>6.83196313895449</v>
      </c>
      <c r="J64" s="98" t="n">
        <v>39.4957747200622</v>
      </c>
      <c r="K64" s="98" t="n">
        <v>5.51553516439841</v>
      </c>
    </row>
    <row r="65">
      <c r="A65" s="98" t="s">
        <v>27</v>
      </c>
      <c r="B65" s="98" t="s">
        <v>28</v>
      </c>
      <c r="C65" s="98" t="s">
        <v>16</v>
      </c>
      <c r="D65" s="98" t="n">
        <v>974.2011683</v>
      </c>
      <c r="E65" s="98" t="n">
        <v>30.4999795360738</v>
      </c>
      <c r="F65" s="98" t="n">
        <v>66.1909050328189</v>
      </c>
      <c r="G65" s="98" t="n">
        <v>13.7585945153394</v>
      </c>
      <c r="H65" s="98" t="n">
        <v>497.6040107</v>
      </c>
      <c r="I65" s="98" t="n">
        <v>42.0943948595711</v>
      </c>
      <c r="J65" s="98" t="n">
        <v>33.8090949671811</v>
      </c>
      <c r="K65" s="98" t="n">
        <v>26.9363561442243</v>
      </c>
    </row>
    <row r="66">
      <c r="A66" s="98" t="s">
        <v>27</v>
      </c>
      <c r="B66" s="98" t="s">
        <v>28</v>
      </c>
      <c r="C66" s="98" t="s">
        <v>17</v>
      </c>
      <c r="D66" s="98" t="n">
        <v>36130.7800288</v>
      </c>
      <c r="E66" s="98" t="n">
        <v>4.56215273104885</v>
      </c>
      <c r="F66" s="98" t="n">
        <v>57.4149687050525</v>
      </c>
      <c r="G66" s="98" t="n">
        <v>3.45834287906068</v>
      </c>
      <c r="H66" s="98" t="n">
        <v>26798.4191743</v>
      </c>
      <c r="I66" s="98" t="n">
        <v>6.24268308863094</v>
      </c>
      <c r="J66" s="98" t="n">
        <v>42.5850312949475</v>
      </c>
      <c r="K66" s="98" t="n">
        <v>4.66268644485341</v>
      </c>
    </row>
    <row r="67">
      <c r="A67" s="98" t="s">
        <v>29</v>
      </c>
      <c r="B67" s="98" t="s">
        <v>30</v>
      </c>
      <c r="C67" s="98" t="s">
        <v>16</v>
      </c>
      <c r="D67" s="98" t="n">
        <v>247.8496731</v>
      </c>
      <c r="E67" s="98" t="n">
        <v>35.6600531830569</v>
      </c>
      <c r="F67" s="98" t="n">
        <v>63.8833782675888</v>
      </c>
      <c r="G67" s="98" t="n">
        <v>16.668121010985</v>
      </c>
      <c r="H67" s="98" t="n">
        <v>140.1224095</v>
      </c>
      <c r="I67" s="98" t="n">
        <v>36.3757283575504</v>
      </c>
      <c r="J67" s="98" t="n">
        <v>36.1166217324112</v>
      </c>
      <c r="K67" s="98" t="n">
        <v>29.4827098570831</v>
      </c>
    </row>
    <row r="68">
      <c r="A68" s="98" t="s">
        <v>29</v>
      </c>
      <c r="B68" s="98" t="s">
        <v>30</v>
      </c>
      <c r="C68" s="98" t="s">
        <v>17</v>
      </c>
      <c r="D68" s="98" t="n">
        <v>6450.4580377</v>
      </c>
      <c r="E68" s="98" t="n">
        <v>5.88774429142959</v>
      </c>
      <c r="F68" s="98" t="n">
        <v>53.5733439944029</v>
      </c>
      <c r="G68" s="98" t="n">
        <v>4.8173251212884</v>
      </c>
      <c r="H68" s="98" t="n">
        <v>5589.9664659</v>
      </c>
      <c r="I68" s="98" t="n">
        <v>6.96455631987045</v>
      </c>
      <c r="J68" s="98" t="n">
        <v>46.4266560055972</v>
      </c>
      <c r="K68" s="98" t="n">
        <v>5.55888013611293</v>
      </c>
    </row>
    <row r="69">
      <c r="A69" s="98" t="s">
        <v>46</v>
      </c>
      <c r="B69" s="98" t="s">
        <v>47</v>
      </c>
      <c r="C69" s="98" t="s">
        <v>16</v>
      </c>
      <c r="D69" s="98" t="n">
        <v>749.9894156</v>
      </c>
      <c r="E69" s="98" t="n">
        <v>18.8081751000712</v>
      </c>
      <c r="F69" s="98" t="n">
        <v>74.7947567133932</v>
      </c>
      <c r="G69" s="98" t="n">
        <v>7.86940656587043</v>
      </c>
      <c r="H69" s="98" t="n">
        <v>252.7405197</v>
      </c>
      <c r="I69" s="98" t="n">
        <v>28.9274873282426</v>
      </c>
      <c r="J69" s="98" t="n">
        <v>25.2052432866068</v>
      </c>
      <c r="K69" s="98" t="n">
        <v>23.3519011453388</v>
      </c>
    </row>
    <row r="70">
      <c r="A70" s="98" t="s">
        <v>46</v>
      </c>
      <c r="B70" s="98" t="s">
        <v>47</v>
      </c>
      <c r="C70" s="98" t="s">
        <v>17</v>
      </c>
      <c r="D70" s="98" t="n">
        <v>7384.8971345</v>
      </c>
      <c r="E70" s="98" t="n">
        <v>4.42694948700476</v>
      </c>
      <c r="F70" s="98" t="n">
        <v>73.8608472267696</v>
      </c>
      <c r="G70" s="98" t="n">
        <v>2.10423079425439</v>
      </c>
      <c r="H70" s="98" t="n">
        <v>2613.4949931</v>
      </c>
      <c r="I70" s="98" t="n">
        <v>7.03088944587489</v>
      </c>
      <c r="J70" s="98" t="n">
        <v>26.1391527732303</v>
      </c>
      <c r="K70" s="98" t="n">
        <v>5.94588013516095</v>
      </c>
    </row>
    <row r="71">
      <c r="A71" s="98" t="s">
        <v>48</v>
      </c>
      <c r="B71" s="98" t="s">
        <v>49</v>
      </c>
      <c r="C71" s="98" t="s">
        <v>16</v>
      </c>
      <c r="D71" s="98" t="n">
        <v>3302.7043422</v>
      </c>
      <c r="E71" s="98" t="n">
        <v>21.5767690338512</v>
      </c>
      <c r="F71" s="98" t="n">
        <v>71.1507338054306</v>
      </c>
      <c r="G71" s="98" t="n">
        <v>8.73895524403782</v>
      </c>
      <c r="H71" s="98" t="n">
        <v>1339.1372321</v>
      </c>
      <c r="I71" s="98" t="n">
        <v>29.8282804334058</v>
      </c>
      <c r="J71" s="98" t="n">
        <v>28.8492661945694</v>
      </c>
      <c r="K71" s="98" t="n">
        <v>21.5528212784542</v>
      </c>
    </row>
    <row r="72">
      <c r="A72" s="98" t="s">
        <v>48</v>
      </c>
      <c r="B72" s="98" t="s">
        <v>49</v>
      </c>
      <c r="C72" s="98" t="s">
        <v>17</v>
      </c>
      <c r="D72" s="98" t="n">
        <v>44773.0460736</v>
      </c>
      <c r="E72" s="98" t="n">
        <v>4.6978480525347</v>
      </c>
      <c r="F72" s="98" t="n">
        <v>73.0407320327989</v>
      </c>
      <c r="G72" s="98" t="n">
        <v>2.45190641950399</v>
      </c>
      <c r="H72" s="98" t="n">
        <v>16525.69071</v>
      </c>
      <c r="I72" s="98" t="n">
        <v>6.42862244496047</v>
      </c>
      <c r="J72" s="98" t="n">
        <v>26.9592679672011</v>
      </c>
      <c r="K72" s="98" t="n">
        <v>6.64294890997677</v>
      </c>
    </row>
    <row r="73">
      <c r="A73" s="98" t="s">
        <v>31</v>
      </c>
      <c r="B73" s="98" t="s">
        <v>32</v>
      </c>
      <c r="C73" s="98" t="s">
        <v>16</v>
      </c>
      <c r="D73" s="98" t="n">
        <v>1128.0042837</v>
      </c>
      <c r="E73" s="98" t="n">
        <v>24.6997376147803</v>
      </c>
      <c r="F73" s="98" t="n">
        <v>59.0364571377866</v>
      </c>
      <c r="G73" s="98" t="n">
        <v>19.0845717722752</v>
      </c>
      <c r="H73" s="98" t="n">
        <v>782.686734</v>
      </c>
      <c r="I73" s="98" t="n">
        <v>43.5982662067305</v>
      </c>
      <c r="J73" s="98" t="n">
        <v>40.9635428622134</v>
      </c>
      <c r="K73" s="98" t="n">
        <v>27.5045912707479</v>
      </c>
    </row>
    <row r="74">
      <c r="A74" s="98" t="s">
        <v>31</v>
      </c>
      <c r="B74" s="98" t="s">
        <v>32</v>
      </c>
      <c r="C74" s="98" t="s">
        <v>17</v>
      </c>
      <c r="D74" s="98" t="n">
        <v>31036.9166519</v>
      </c>
      <c r="E74" s="98" t="n">
        <v>4.9852659581182</v>
      </c>
      <c r="F74" s="98" t="n">
        <v>62.2279768712269</v>
      </c>
      <c r="G74" s="98" t="n">
        <v>3.56902040256466</v>
      </c>
      <c r="H74" s="98" t="n">
        <v>18839.2294361</v>
      </c>
      <c r="I74" s="98" t="n">
        <v>6.01526500840025</v>
      </c>
      <c r="J74" s="98" t="n">
        <v>37.7720231287731</v>
      </c>
      <c r="K74" s="98" t="n">
        <v>5.87982587817888</v>
      </c>
    </row>
    <row r="75">
      <c r="A75" s="98" t="s">
        <v>50</v>
      </c>
      <c r="B75" s="98" t="s">
        <v>51</v>
      </c>
      <c r="C75" s="98" t="s">
        <v>16</v>
      </c>
      <c r="D75" s="98" t="n">
        <v>1643.7892927</v>
      </c>
      <c r="E75" s="98" t="n">
        <v>30.5761277718567</v>
      </c>
      <c r="F75" s="98" t="n">
        <v>35.1306970900272</v>
      </c>
      <c r="G75" s="98" t="n">
        <v>21.326653058548</v>
      </c>
      <c r="H75" s="98" t="n">
        <v>3035.2789549</v>
      </c>
      <c r="I75" s="98" t="n">
        <v>22.6668087955883</v>
      </c>
      <c r="J75" s="98" t="n">
        <v>64.8693029099728</v>
      </c>
      <c r="K75" s="98" t="n">
        <v>11.5496876786812</v>
      </c>
    </row>
    <row r="76">
      <c r="A76" s="98" t="s">
        <v>50</v>
      </c>
      <c r="B76" s="98" t="s">
        <v>51</v>
      </c>
      <c r="C76" s="98" t="s">
        <v>17</v>
      </c>
      <c r="D76" s="98" t="n">
        <v>23526.9198558</v>
      </c>
      <c r="E76" s="98" t="n">
        <v>6.34040093781962</v>
      </c>
      <c r="F76" s="98" t="n">
        <v>47.5493617698096</v>
      </c>
      <c r="G76" s="98" t="n">
        <v>5.04295720614208</v>
      </c>
      <c r="H76" s="98" t="n">
        <v>25952.0194614</v>
      </c>
      <c r="I76" s="98" t="n">
        <v>6.53367308884584</v>
      </c>
      <c r="J76" s="98" t="n">
        <v>52.4506382301904</v>
      </c>
      <c r="K76" s="98" t="n">
        <v>4.57171551530323</v>
      </c>
    </row>
    <row r="77">
      <c r="A77" s="98" t="s">
        <v>52</v>
      </c>
      <c r="B77" s="98" t="s">
        <v>53</v>
      </c>
      <c r="C77" s="98" t="s">
        <v>16</v>
      </c>
      <c r="D77" s="98" t="n">
        <v>420.6624017</v>
      </c>
      <c r="E77" s="98" t="n">
        <v>22.8209521605151</v>
      </c>
      <c r="F77" s="98" t="n">
        <v>81.9504096784367</v>
      </c>
      <c r="G77" s="98" t="n">
        <v>6.96556609363681</v>
      </c>
      <c r="H77" s="98" t="n">
        <v>92.6509586</v>
      </c>
      <c r="I77" s="98" t="n">
        <v>35.4944938018076</v>
      </c>
      <c r="J77" s="98" t="n">
        <v>18.0495903215633</v>
      </c>
      <c r="K77" s="98" t="n">
        <v>31.6257036778176</v>
      </c>
    </row>
    <row r="78">
      <c r="A78" s="98" t="s">
        <v>52</v>
      </c>
      <c r="B78" s="98" t="s">
        <v>53</v>
      </c>
      <c r="C78" s="98" t="s">
        <v>17</v>
      </c>
      <c r="D78" s="98" t="n">
        <v>4348.1025301</v>
      </c>
      <c r="E78" s="98" t="n">
        <v>5.35142567013247</v>
      </c>
      <c r="F78" s="98" t="n">
        <v>70.2244292089155</v>
      </c>
      <c r="G78" s="98" t="n">
        <v>3.5453347246086</v>
      </c>
      <c r="H78" s="98" t="n">
        <v>1843.6210326</v>
      </c>
      <c r="I78" s="98" t="n">
        <v>8.48671181300136</v>
      </c>
      <c r="J78" s="98" t="n">
        <v>29.7755707910845</v>
      </c>
      <c r="K78" s="98" t="n">
        <v>8.36152257624339</v>
      </c>
    </row>
    <row r="79">
      <c r="A79" s="98" t="s">
        <v>33</v>
      </c>
      <c r="B79" s="98" t="s">
        <v>34</v>
      </c>
      <c r="C79" s="98" t="s">
        <v>16</v>
      </c>
      <c r="D79" s="98" t="n">
        <v>76.1455511</v>
      </c>
      <c r="E79" s="98" t="n">
        <v>42.8765196032492</v>
      </c>
      <c r="F79" s="98" t="n">
        <v>49.9835167180138</v>
      </c>
      <c r="G79" s="98" t="n">
        <v>31.1199762262038</v>
      </c>
      <c r="H79" s="98" t="n">
        <v>76.1957728</v>
      </c>
      <c r="I79" s="98" t="n">
        <v>49.6721956032543</v>
      </c>
      <c r="J79" s="98" t="n">
        <v>50.0164832819862</v>
      </c>
      <c r="K79" s="98" t="n">
        <v>31.0994646144358</v>
      </c>
    </row>
    <row r="80">
      <c r="A80" s="98" t="s">
        <v>33</v>
      </c>
      <c r="B80" s="98" t="s">
        <v>34</v>
      </c>
      <c r="C80" s="98" t="s">
        <v>17</v>
      </c>
      <c r="D80" s="98" t="n">
        <v>4665.2159204</v>
      </c>
      <c r="E80" s="98" t="n">
        <v>7.51699238496149</v>
      </c>
      <c r="F80" s="98" t="n">
        <v>56.493364991541</v>
      </c>
      <c r="G80" s="98" t="n">
        <v>4.73487917559697</v>
      </c>
      <c r="H80" s="98" t="n">
        <v>3592.7731746</v>
      </c>
      <c r="I80" s="98" t="n">
        <v>6.76129326739437</v>
      </c>
      <c r="J80" s="98" t="n">
        <v>43.506635008459</v>
      </c>
      <c r="K80" s="98" t="n">
        <v>6.14824054781156</v>
      </c>
    </row>
    <row r="81">
      <c r="A81" s="98" t="s">
        <v>54</v>
      </c>
      <c r="B81" s="98" t="s">
        <v>55</v>
      </c>
      <c r="C81" s="98" t="s">
        <v>16</v>
      </c>
      <c r="D81" s="98" t="n">
        <v>2999.1248794</v>
      </c>
      <c r="E81" s="98" t="n">
        <v>18.2719223682229</v>
      </c>
      <c r="F81" s="98" t="n">
        <v>71.1860758817466</v>
      </c>
      <c r="G81" s="98" t="n">
        <v>8.38457958846577</v>
      </c>
      <c r="H81" s="98" t="n">
        <v>1213.9530888</v>
      </c>
      <c r="I81" s="98" t="n">
        <v>25.7073416939413</v>
      </c>
      <c r="J81" s="98" t="n">
        <v>28.8139241182534</v>
      </c>
      <c r="K81" s="98" t="n">
        <v>20.7144752783936</v>
      </c>
    </row>
    <row r="82">
      <c r="A82" s="98" t="s">
        <v>54</v>
      </c>
      <c r="B82" s="98" t="s">
        <v>55</v>
      </c>
      <c r="C82" s="98" t="s">
        <v>17</v>
      </c>
      <c r="D82" s="98" t="n">
        <v>36565.9517532</v>
      </c>
      <c r="E82" s="98" t="n">
        <v>4.77810836693858</v>
      </c>
      <c r="F82" s="98" t="n">
        <v>69.8983195604265</v>
      </c>
      <c r="G82" s="98" t="n">
        <v>2.91752101632604</v>
      </c>
      <c r="H82" s="98" t="n">
        <v>15747.1109687</v>
      </c>
      <c r="I82" s="98" t="n">
        <v>6.65375013020982</v>
      </c>
      <c r="J82" s="98" t="n">
        <v>30.1016804395735</v>
      </c>
      <c r="K82" s="98" t="n">
        <v>6.77469873261027</v>
      </c>
    </row>
    <row r="83">
      <c r="A83" s="98" t="s">
        <v>35</v>
      </c>
      <c r="B83" s="98" t="s">
        <v>36</v>
      </c>
      <c r="C83" s="98" t="s">
        <v>16</v>
      </c>
      <c r="D83" s="98" t="n">
        <v>1489.8763131</v>
      </c>
      <c r="E83" s="98" t="n">
        <v>28.1258863272082</v>
      </c>
      <c r="F83" s="98" t="n">
        <v>80.0107116310333</v>
      </c>
      <c r="G83" s="98" t="n">
        <v>10.5833445605915</v>
      </c>
      <c r="H83" s="98" t="n">
        <v>372.2197522</v>
      </c>
      <c r="I83" s="98" t="n">
        <v>52.5277764573253</v>
      </c>
      <c r="J83" s="98" t="n">
        <v>19.9892883689667</v>
      </c>
      <c r="K83" s="98" t="n">
        <v>42.3617346500426</v>
      </c>
    </row>
    <row r="84">
      <c r="A84" s="98" t="s">
        <v>35</v>
      </c>
      <c r="B84" s="98" t="s">
        <v>36</v>
      </c>
      <c r="C84" s="98" t="s">
        <v>17</v>
      </c>
      <c r="D84" s="98" t="n">
        <v>44237.9585763</v>
      </c>
      <c r="E84" s="98" t="n">
        <v>4.75554522516479</v>
      </c>
      <c r="F84" s="98" t="n">
        <v>64.0359587656504</v>
      </c>
      <c r="G84" s="98" t="n">
        <v>3.47610024982976</v>
      </c>
      <c r="H84" s="98" t="n">
        <v>24845.0370234</v>
      </c>
      <c r="I84" s="98" t="n">
        <v>6.9735092245464</v>
      </c>
      <c r="J84" s="98" t="n">
        <v>35.9640412343496</v>
      </c>
      <c r="K84" s="98" t="n">
        <v>6.18938819508312</v>
      </c>
    </row>
    <row r="85">
      <c r="A85" s="98" t="s">
        <v>56</v>
      </c>
      <c r="B85" s="98" t="s">
        <v>57</v>
      </c>
      <c r="C85" s="98" t="s">
        <v>16</v>
      </c>
      <c r="D85" s="98" t="n">
        <v>282.7617904</v>
      </c>
      <c r="E85" s="98" t="n">
        <v>36.0739764069411</v>
      </c>
      <c r="F85" s="98" t="n">
        <v>58.8957250529548</v>
      </c>
      <c r="G85" s="98" t="n">
        <v>20.437367516144</v>
      </c>
      <c r="H85" s="98" t="n">
        <v>197.344007</v>
      </c>
      <c r="I85" s="98" t="n">
        <v>35.9454115671454</v>
      </c>
      <c r="J85" s="98" t="n">
        <v>41.1042749470452</v>
      </c>
      <c r="K85" s="98" t="n">
        <v>29.2834158877076</v>
      </c>
    </row>
    <row r="86">
      <c r="A86" s="98" t="s">
        <v>56</v>
      </c>
      <c r="B86" s="98" t="s">
        <v>57</v>
      </c>
      <c r="C86" s="98" t="s">
        <v>17</v>
      </c>
      <c r="D86" s="98" t="n">
        <v>7475.8695335</v>
      </c>
      <c r="E86" s="98" t="n">
        <v>4.49643383266637</v>
      </c>
      <c r="F86" s="98" t="n">
        <v>60.4346569329904</v>
      </c>
      <c r="G86" s="98" t="n">
        <v>3.81719360677433</v>
      </c>
      <c r="H86" s="98" t="n">
        <v>4894.300023</v>
      </c>
      <c r="I86" s="98" t="n">
        <v>7.47904169150994</v>
      </c>
      <c r="J86" s="98" t="n">
        <v>39.5653430670096</v>
      </c>
      <c r="K86" s="98" t="n">
        <v>5.83062772086933</v>
      </c>
    </row>
    <row r="87">
      <c r="A87" s="98" t="s">
        <v>37</v>
      </c>
      <c r="B87" s="98" t="s">
        <v>38</v>
      </c>
      <c r="C87" s="98" t="s">
        <v>16</v>
      </c>
      <c r="D87" s="98" t="n">
        <v>9201.954098</v>
      </c>
      <c r="E87" s="98" t="n">
        <v>21.279013877379</v>
      </c>
      <c r="F87" s="98" t="n">
        <v>50.2141625403457</v>
      </c>
      <c r="G87" s="98" t="n">
        <v>14.1245798542737</v>
      </c>
      <c r="H87" s="98" t="n">
        <v>9123.4617458</v>
      </c>
      <c r="I87" s="98" t="n">
        <v>26.4336342459334</v>
      </c>
      <c r="J87" s="98" t="n">
        <v>49.7858374596543</v>
      </c>
      <c r="K87" s="98" t="n">
        <v>14.246098585594</v>
      </c>
    </row>
    <row r="88">
      <c r="A88" s="98" t="s">
        <v>37</v>
      </c>
      <c r="B88" s="98" t="s">
        <v>38</v>
      </c>
      <c r="C88" s="98" t="s">
        <v>17</v>
      </c>
      <c r="D88" s="98" t="n">
        <v>159934.8290337</v>
      </c>
      <c r="E88" s="98" t="n">
        <v>5.15209335554043</v>
      </c>
      <c r="F88" s="98" t="n">
        <v>48.2019864857883</v>
      </c>
      <c r="G88" s="98" t="n">
        <v>4.53355559796172</v>
      </c>
      <c r="H88" s="98" t="n">
        <v>171866.4943015</v>
      </c>
      <c r="I88" s="98" t="n">
        <v>6.34488735057193</v>
      </c>
      <c r="J88" s="98" t="n">
        <v>51.7980135142116</v>
      </c>
      <c r="K88" s="98" t="n">
        <v>4.21881788199396</v>
      </c>
    </row>
    <row r="89">
      <c r="A89" s="98" t="s">
        <v>39</v>
      </c>
      <c r="B89" s="98" t="s">
        <v>40</v>
      </c>
      <c r="C89" s="98" t="s">
        <v>16</v>
      </c>
      <c r="D89" s="98" t="n">
        <v>305.7997801</v>
      </c>
      <c r="E89" s="98" t="n">
        <v>27.058874076732</v>
      </c>
      <c r="F89" s="98" t="n">
        <v>57.2603353277038</v>
      </c>
      <c r="G89" s="98" t="n">
        <v>14.0098097560308</v>
      </c>
      <c r="H89" s="98" t="n">
        <v>228.2518952</v>
      </c>
      <c r="I89" s="98" t="n">
        <v>27.32078293622</v>
      </c>
      <c r="J89" s="98" t="n">
        <v>42.7396646722962</v>
      </c>
      <c r="K89" s="98" t="n">
        <v>18.769599870718</v>
      </c>
    </row>
    <row r="90">
      <c r="A90" s="98" t="s">
        <v>39</v>
      </c>
      <c r="B90" s="98" t="s">
        <v>40</v>
      </c>
      <c r="C90" s="98" t="s">
        <v>17</v>
      </c>
      <c r="D90" s="98" t="n">
        <v>7084.7767769</v>
      </c>
      <c r="E90" s="98" t="n">
        <v>4.65685438590651</v>
      </c>
      <c r="F90" s="98" t="n">
        <v>69.1594551144571</v>
      </c>
      <c r="G90" s="98" t="n">
        <v>3.06275907579948</v>
      </c>
      <c r="H90" s="98" t="n">
        <v>3159.3420716</v>
      </c>
      <c r="I90" s="98" t="n">
        <v>7.39932325809924</v>
      </c>
      <c r="J90" s="98" t="n">
        <v>30.8405448855429</v>
      </c>
      <c r="K90" s="98" t="n">
        <v>6.86819087066275</v>
      </c>
    </row>
    <row r="91">
      <c r="A91" s="98" t="s">
        <v>58</v>
      </c>
      <c r="B91" s="98" t="s">
        <v>59</v>
      </c>
      <c r="C91" s="98" t="s">
        <v>16</v>
      </c>
      <c r="D91" s="98" t="n">
        <v>90.5188071</v>
      </c>
      <c r="E91" s="98" t="n">
        <v>31.4966931672171</v>
      </c>
      <c r="F91" s="98" t="n">
        <v>50.4119795946748</v>
      </c>
      <c r="G91" s="98" t="n">
        <v>19.7090504264727</v>
      </c>
      <c r="H91" s="98" t="n">
        <v>89.0393214</v>
      </c>
      <c r="I91" s="98" t="n">
        <v>29.6670501872941</v>
      </c>
      <c r="J91" s="98" t="n">
        <v>49.5880204053252</v>
      </c>
      <c r="K91" s="98" t="n">
        <v>20.0365378534663</v>
      </c>
    </row>
    <row r="92">
      <c r="A92" s="98" t="s">
        <v>58</v>
      </c>
      <c r="B92" s="98" t="s">
        <v>59</v>
      </c>
      <c r="C92" s="98" t="s">
        <v>17</v>
      </c>
      <c r="D92" s="98" t="n">
        <v>2302.5708344</v>
      </c>
      <c r="E92" s="98" t="n">
        <v>6.22933656060572</v>
      </c>
      <c r="F92" s="98" t="n">
        <v>54.2815294446324</v>
      </c>
      <c r="G92" s="98" t="n">
        <v>4.10690533185478</v>
      </c>
      <c r="H92" s="98" t="n">
        <v>1939.3340234</v>
      </c>
      <c r="I92" s="98" t="n">
        <v>5.55509024744731</v>
      </c>
      <c r="J92" s="98" t="n">
        <v>45.7184705553676</v>
      </c>
      <c r="K92" s="98" t="n">
        <v>4.87612774419944</v>
      </c>
    </row>
    <row r="93">
      <c r="A93" s="98" t="s">
        <v>60</v>
      </c>
      <c r="B93" s="98" t="s">
        <v>61</v>
      </c>
      <c r="C93" s="98" t="s">
        <v>16</v>
      </c>
      <c r="D93" s="98" t="n">
        <v>176.7547578</v>
      </c>
      <c r="E93" s="98" t="n">
        <v>21.8735202179015</v>
      </c>
      <c r="F93" s="98" t="n">
        <v>58.8884731113669</v>
      </c>
      <c r="G93" s="98" t="n">
        <v>7.90827744840712</v>
      </c>
      <c r="H93" s="98" t="n">
        <v>123.3969501</v>
      </c>
      <c r="I93" s="98" t="n">
        <v>23.0660096172501</v>
      </c>
      <c r="J93" s="98" t="n">
        <v>41.1115268886331</v>
      </c>
      <c r="K93" s="98" t="n">
        <v>11.3278785567683</v>
      </c>
    </row>
    <row r="94">
      <c r="A94" s="98" t="s">
        <v>60</v>
      </c>
      <c r="B94" s="98" t="s">
        <v>61</v>
      </c>
      <c r="C94" s="98" t="s">
        <v>17</v>
      </c>
      <c r="D94" s="98" t="n">
        <v>2336.656522</v>
      </c>
      <c r="E94" s="98" t="n">
        <v>5.60914765063916</v>
      </c>
      <c r="F94" s="98" t="n">
        <v>57.006330304556</v>
      </c>
      <c r="G94" s="98" t="n">
        <v>3.70740514931792</v>
      </c>
      <c r="H94" s="98" t="n">
        <v>1762.2856648</v>
      </c>
      <c r="I94" s="98" t="n">
        <v>5.8130648612016</v>
      </c>
      <c r="J94" s="98" t="n">
        <v>42.993669695444</v>
      </c>
      <c r="K94" s="98" t="n">
        <v>4.91573675873556</v>
      </c>
    </row>
    <row r="95">
      <c r="A95" s="98" t="s">
        <v>62</v>
      </c>
      <c r="B95" s="98" t="s">
        <v>63</v>
      </c>
      <c r="C95" s="98" t="s">
        <v>16</v>
      </c>
      <c r="D95" s="98" t="n">
        <v>26.5822252</v>
      </c>
      <c r="E95" s="98" t="n">
        <v>57.0145529902208</v>
      </c>
      <c r="F95" s="98" t="n">
        <v>86.2536752898196</v>
      </c>
      <c r="G95" s="98" t="n">
        <v>11.5792568286514</v>
      </c>
      <c r="H95" s="98" t="n">
        <v>4.2364328</v>
      </c>
      <c r="I95" s="98" t="n">
        <v>100</v>
      </c>
      <c r="J95" s="98" t="n">
        <v>13.7463247101804</v>
      </c>
      <c r="K95" s="98" t="n">
        <v>72.6560356788499</v>
      </c>
    </row>
    <row r="96">
      <c r="A96" s="98" t="s">
        <v>62</v>
      </c>
      <c r="B96" s="98" t="s">
        <v>63</v>
      </c>
      <c r="C96" s="98" t="s">
        <v>17</v>
      </c>
      <c r="D96" s="98" t="n">
        <v>3627.7931619</v>
      </c>
      <c r="E96" s="98" t="n">
        <v>4.90622484694856</v>
      </c>
      <c r="F96" s="98" t="n">
        <v>66.929352287921</v>
      </c>
      <c r="G96" s="98" t="n">
        <v>2.68434192998103</v>
      </c>
      <c r="H96" s="98" t="n">
        <v>1792.5389314</v>
      </c>
      <c r="I96" s="98" t="n">
        <v>6.15951225321762</v>
      </c>
      <c r="J96" s="98" t="n">
        <v>33.070647712079</v>
      </c>
      <c r="K96" s="98" t="n">
        <v>5.43265037495219</v>
      </c>
    </row>
    <row r="97">
      <c r="A97" s="98" t="s">
        <v>64</v>
      </c>
      <c r="B97" s="98" t="s">
        <v>65</v>
      </c>
      <c r="C97" s="98" t="s">
        <v>16</v>
      </c>
      <c r="D97" s="98" t="n">
        <v>672.738693</v>
      </c>
      <c r="E97" s="98" t="n">
        <v>24.4400995189693</v>
      </c>
      <c r="F97" s="98" t="n">
        <v>84.507814138234</v>
      </c>
      <c r="G97" s="98" t="n">
        <v>6.99249665235161</v>
      </c>
      <c r="H97" s="98" t="n">
        <v>123.3281558</v>
      </c>
      <c r="I97" s="98" t="n">
        <v>41.8669619376968</v>
      </c>
      <c r="J97" s="98" t="n">
        <v>15.492185861766</v>
      </c>
      <c r="K97" s="98" t="n">
        <v>38.1431395628629</v>
      </c>
    </row>
    <row r="98">
      <c r="A98" s="98" t="s">
        <v>64</v>
      </c>
      <c r="B98" s="98" t="s">
        <v>65</v>
      </c>
      <c r="C98" s="98" t="s">
        <v>17</v>
      </c>
      <c r="D98" s="98" t="n">
        <v>6318.4674483</v>
      </c>
      <c r="E98" s="98" t="n">
        <v>4.86047866281579</v>
      </c>
      <c r="F98" s="98" t="n">
        <v>70.6552619820457</v>
      </c>
      <c r="G98" s="98" t="n">
        <v>3.26508634255976</v>
      </c>
      <c r="H98" s="98" t="n">
        <v>2624.2033041</v>
      </c>
      <c r="I98" s="98" t="n">
        <v>9.9186944708183</v>
      </c>
      <c r="J98" s="98" t="n">
        <v>29.3447380179543</v>
      </c>
      <c r="K98" s="98" t="n">
        <v>7.86156382743682</v>
      </c>
    </row>
    <row r="99">
      <c r="A99" s="98" t="s">
        <v>66</v>
      </c>
      <c r="B99" s="98" t="s">
        <v>67</v>
      </c>
      <c r="C99" s="98" t="s">
        <v>16</v>
      </c>
      <c r="D99" s="98" t="n">
        <v>7.0206382</v>
      </c>
      <c r="E99" s="98" t="n">
        <v>42.2763908724444</v>
      </c>
      <c r="F99" s="98" t="n">
        <v>29.0949596362781</v>
      </c>
      <c r="G99" s="98" t="n">
        <v>44.1128266915304</v>
      </c>
      <c r="H99" s="98" t="n">
        <v>17.1094458</v>
      </c>
      <c r="I99" s="98" t="n">
        <v>41.2113715452462</v>
      </c>
      <c r="J99" s="98" t="n">
        <v>70.9050403637219</v>
      </c>
      <c r="K99" s="98" t="n">
        <v>18.1011237769337</v>
      </c>
    </row>
    <row r="100">
      <c r="A100" s="98" t="s">
        <v>66</v>
      </c>
      <c r="B100" s="98" t="s">
        <v>67</v>
      </c>
      <c r="C100" s="98" t="s">
        <v>17</v>
      </c>
      <c r="D100" s="98" t="n">
        <v>285.2397224</v>
      </c>
      <c r="E100" s="98" t="n">
        <v>8.0958212346437</v>
      </c>
      <c r="F100" s="98" t="n">
        <v>41.0055024768618</v>
      </c>
      <c r="G100" s="98" t="n">
        <v>6.45424301962014</v>
      </c>
      <c r="H100" s="98" t="n">
        <v>410.3735616</v>
      </c>
      <c r="I100" s="98" t="n">
        <v>6.55661822928983</v>
      </c>
      <c r="J100" s="98" t="n">
        <v>58.9944975231382</v>
      </c>
      <c r="K100" s="98" t="n">
        <v>4.4861722573957</v>
      </c>
    </row>
    <row r="101">
      <c r="A101" s="98" t="s">
        <v>68</v>
      </c>
      <c r="B101" s="98" t="s">
        <v>69</v>
      </c>
      <c r="C101" s="98" t="s">
        <v>16</v>
      </c>
      <c r="D101" s="98" t="n">
        <v>1840.6663502</v>
      </c>
      <c r="E101" s="98" t="n">
        <v>22.0331173487403</v>
      </c>
      <c r="F101" s="98" t="n">
        <v>64.1266933363965</v>
      </c>
      <c r="G101" s="98" t="n">
        <v>10.9886235906764</v>
      </c>
      <c r="H101" s="98" t="n">
        <v>1029.6927069</v>
      </c>
      <c r="I101" s="98" t="n">
        <v>30.9543471934149</v>
      </c>
      <c r="J101" s="98" t="n">
        <v>35.8733066636035</v>
      </c>
      <c r="K101" s="98" t="n">
        <v>19.6431319196827</v>
      </c>
    </row>
    <row r="102">
      <c r="A102" s="98" t="s">
        <v>68</v>
      </c>
      <c r="B102" s="98" t="s">
        <v>69</v>
      </c>
      <c r="C102" s="98" t="s">
        <v>17</v>
      </c>
      <c r="D102" s="98" t="n">
        <v>39664.4687062</v>
      </c>
      <c r="E102" s="98" t="n">
        <v>4.2122498525127</v>
      </c>
      <c r="F102" s="98" t="n">
        <v>67.5389018820438</v>
      </c>
      <c r="G102" s="98" t="n">
        <v>2.71355985163766</v>
      </c>
      <c r="H102" s="98" t="n">
        <v>19063.8605987</v>
      </c>
      <c r="I102" s="98" t="n">
        <v>6.76599582756094</v>
      </c>
      <c r="J102" s="98" t="n">
        <v>32.4610981179562</v>
      </c>
      <c r="K102" s="98" t="n">
        <v>5.64586114446421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543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99" t="s">
        <v>72</v>
      </c>
      <c r="B113" s="99" t="s">
        <v>73</v>
      </c>
      <c r="C113" s="99" t="s">
        <v>16</v>
      </c>
      <c r="D113" s="99" t="n">
        <v>5755.1866841</v>
      </c>
      <c r="E113" s="99" t="n">
        <v>10.8647867833166</v>
      </c>
      <c r="F113" s="99" t="n">
        <v>61.936657844181</v>
      </c>
      <c r="G113" s="99" t="n">
        <v>5.92192101760204</v>
      </c>
      <c r="H113" s="99" t="n">
        <v>3536.8656875</v>
      </c>
      <c r="I113" s="99" t="n">
        <v>13.9151692430459</v>
      </c>
      <c r="J113" s="99" t="n">
        <v>38.063342155819</v>
      </c>
      <c r="K113" s="99" t="n">
        <v>9.63614793325261</v>
      </c>
    </row>
    <row r="114">
      <c r="A114" s="99" t="s">
        <v>72</v>
      </c>
      <c r="B114" s="99" t="s">
        <v>73</v>
      </c>
      <c r="C114" s="99" t="s">
        <v>17</v>
      </c>
      <c r="D114" s="99" t="n">
        <v>176863.2633363</v>
      </c>
      <c r="E114" s="99" t="n">
        <v>1.90028771186368</v>
      </c>
      <c r="F114" s="99" t="n">
        <v>63.6406240312137</v>
      </c>
      <c r="G114" s="99" t="n">
        <v>1.26829509822803</v>
      </c>
      <c r="H114" s="99" t="n">
        <v>101046.1161342</v>
      </c>
      <c r="I114" s="99" t="n">
        <v>2.57158031100522</v>
      </c>
      <c r="J114" s="99" t="n">
        <v>36.3593759687863</v>
      </c>
      <c r="K114" s="99" t="n">
        <v>2.21992510477225</v>
      </c>
    </row>
    <row r="115">
      <c r="A115" s="99" t="s">
        <v>74</v>
      </c>
      <c r="B115" s="99" t="s">
        <v>75</v>
      </c>
      <c r="C115" s="99" t="s">
        <v>16</v>
      </c>
      <c r="D115" s="99" t="n">
        <v>2523.7511182</v>
      </c>
      <c r="E115" s="99" t="n">
        <v>13.0531295685437</v>
      </c>
      <c r="F115" s="99" t="n">
        <v>71.3139649770905</v>
      </c>
      <c r="G115" s="99" t="n">
        <v>4.7565457508653</v>
      </c>
      <c r="H115" s="99" t="n">
        <v>1015.1786258</v>
      </c>
      <c r="I115" s="99" t="n">
        <v>15.2176714594469</v>
      </c>
      <c r="J115" s="99" t="n">
        <v>28.6860350229095</v>
      </c>
      <c r="K115" s="99" t="n">
        <v>11.824852644091</v>
      </c>
    </row>
    <row r="116">
      <c r="A116" s="99" t="s">
        <v>74</v>
      </c>
      <c r="B116" s="99" t="s">
        <v>75</v>
      </c>
      <c r="C116" s="99" t="s">
        <v>17</v>
      </c>
      <c r="D116" s="99" t="n">
        <v>69285.186134</v>
      </c>
      <c r="E116" s="99" t="n">
        <v>2.85386842387893</v>
      </c>
      <c r="F116" s="99" t="n">
        <v>75.1573492604279</v>
      </c>
      <c r="G116" s="99" t="n">
        <v>1.56257712981677</v>
      </c>
      <c r="H116" s="99" t="n">
        <v>22901.6549611</v>
      </c>
      <c r="I116" s="99" t="n">
        <v>5.41739972176136</v>
      </c>
      <c r="J116" s="99" t="n">
        <v>24.8426507395721</v>
      </c>
      <c r="K116" s="99" t="n">
        <v>4.72731981474611</v>
      </c>
    </row>
    <row r="117">
      <c r="A117" s="99" t="s">
        <v>76</v>
      </c>
      <c r="B117" s="99" t="s">
        <v>77</v>
      </c>
      <c r="C117" s="99" t="s">
        <v>16</v>
      </c>
      <c r="D117" s="99" t="n">
        <v>1058.2360497</v>
      </c>
      <c r="E117" s="99" t="n">
        <v>13.3631790913588</v>
      </c>
      <c r="F117" s="99" t="n">
        <v>48.8820633046835</v>
      </c>
      <c r="G117" s="99" t="n">
        <v>8.19899114734297</v>
      </c>
      <c r="H117" s="99" t="n">
        <v>1106.6399358</v>
      </c>
      <c r="I117" s="99" t="n">
        <v>13.7006564145886</v>
      </c>
      <c r="J117" s="99" t="n">
        <v>51.1179366953165</v>
      </c>
      <c r="K117" s="99" t="n">
        <v>7.84037131012916</v>
      </c>
    </row>
    <row r="118">
      <c r="A118" s="99" t="s">
        <v>76</v>
      </c>
      <c r="B118" s="99" t="s">
        <v>77</v>
      </c>
      <c r="C118" s="99" t="s">
        <v>17</v>
      </c>
      <c r="D118" s="99" t="n">
        <v>23575.3975559</v>
      </c>
      <c r="E118" s="99" t="n">
        <v>3.61917061808143</v>
      </c>
      <c r="F118" s="99" t="n">
        <v>50.8183471807494</v>
      </c>
      <c r="G118" s="99" t="n">
        <v>2.76316160770092</v>
      </c>
      <c r="H118" s="99" t="n">
        <v>22816.1103616</v>
      </c>
      <c r="I118" s="99" t="n">
        <v>3.45324625316248</v>
      </c>
      <c r="J118" s="99" t="n">
        <v>49.1816528192506</v>
      </c>
      <c r="K118" s="99" t="n">
        <v>2.85511563453802</v>
      </c>
    </row>
    <row r="119">
      <c r="A119" s="99" t="s">
        <v>78</v>
      </c>
      <c r="B119" s="99" t="s">
        <v>79</v>
      </c>
      <c r="C119" s="99" t="s">
        <v>16</v>
      </c>
      <c r="D119" s="99" t="n">
        <v>3795.8742162</v>
      </c>
      <c r="E119" s="99" t="n">
        <v>13.9767649459645</v>
      </c>
      <c r="F119" s="99" t="n">
        <v>53.9711113533944</v>
      </c>
      <c r="G119" s="99" t="n">
        <v>8.49497768877423</v>
      </c>
      <c r="H119" s="99" t="n">
        <v>3237.2850444</v>
      </c>
      <c r="I119" s="99" t="n">
        <v>14.2704122736842</v>
      </c>
      <c r="J119" s="99" t="n">
        <v>46.0288886466055</v>
      </c>
      <c r="K119" s="99" t="n">
        <v>9.96077464101986</v>
      </c>
    </row>
    <row r="120">
      <c r="A120" s="99" t="s">
        <v>78</v>
      </c>
      <c r="B120" s="99" t="s">
        <v>79</v>
      </c>
      <c r="C120" s="99" t="s">
        <v>17</v>
      </c>
      <c r="D120" s="99" t="n">
        <v>79574.4043619</v>
      </c>
      <c r="E120" s="99" t="n">
        <v>2.42899607379793</v>
      </c>
      <c r="F120" s="99" t="n">
        <v>49.4783472609546</v>
      </c>
      <c r="G120" s="99" t="n">
        <v>1.86705029989908</v>
      </c>
      <c r="H120" s="99" t="n">
        <v>81252.3183704</v>
      </c>
      <c r="I120" s="99" t="n">
        <v>2.64404478454805</v>
      </c>
      <c r="J120" s="99" t="n">
        <v>50.5216527390454</v>
      </c>
      <c r="K120" s="99" t="n">
        <v>1.82849447877784</v>
      </c>
    </row>
    <row r="121">
      <c r="A121" s="99" t="s">
        <v>80</v>
      </c>
      <c r="B121" s="99" t="s">
        <v>81</v>
      </c>
      <c r="C121" s="99" t="s">
        <v>16</v>
      </c>
      <c r="D121" s="99" t="n">
        <v>4302.252606</v>
      </c>
      <c r="E121" s="99" t="n">
        <v>12.913602100978</v>
      </c>
      <c r="F121" s="99" t="n">
        <v>34.659198975546</v>
      </c>
      <c r="G121" s="99" t="n">
        <v>7.48123526122714</v>
      </c>
      <c r="H121" s="99" t="n">
        <v>8110.7653897</v>
      </c>
      <c r="I121" s="99" t="n">
        <v>10.4258160526847</v>
      </c>
      <c r="J121" s="99" t="n">
        <v>65.340801024454</v>
      </c>
      <c r="K121" s="99" t="n">
        <v>3.96832633571023</v>
      </c>
    </row>
    <row r="122">
      <c r="A122" s="99" t="s">
        <v>80</v>
      </c>
      <c r="B122" s="99" t="s">
        <v>81</v>
      </c>
      <c r="C122" s="99" t="s">
        <v>17</v>
      </c>
      <c r="D122" s="99" t="n">
        <v>64354.5382115</v>
      </c>
      <c r="E122" s="99" t="n">
        <v>3.17532729177299</v>
      </c>
      <c r="F122" s="99" t="n">
        <v>45.1583974386752</v>
      </c>
      <c r="G122" s="99" t="n">
        <v>2.42117079096178</v>
      </c>
      <c r="H122" s="99" t="n">
        <v>78153.9250237</v>
      </c>
      <c r="I122" s="99" t="n">
        <v>2.73559537731945</v>
      </c>
      <c r="J122" s="99" t="n">
        <v>54.8416025613248</v>
      </c>
      <c r="K122" s="99" t="n">
        <v>1.99367246285158</v>
      </c>
    </row>
    <row r="123">
      <c r="A123" s="99" t="s">
        <v>82</v>
      </c>
      <c r="B123" s="99" t="s">
        <v>83</v>
      </c>
      <c r="C123" s="99" t="s">
        <v>16</v>
      </c>
      <c r="D123" s="99" t="n">
        <v>1883.5550961</v>
      </c>
      <c r="E123" s="99" t="n">
        <v>23.7335205770106</v>
      </c>
      <c r="F123" s="99" t="n">
        <v>46.9778539766348</v>
      </c>
      <c r="G123" s="99" t="n">
        <v>14.7317295757543</v>
      </c>
      <c r="H123" s="99" t="n">
        <v>2125.8981604</v>
      </c>
      <c r="I123" s="99" t="n">
        <v>24.0435346687531</v>
      </c>
      <c r="J123" s="99" t="n">
        <v>53.0221460233652</v>
      </c>
      <c r="K123" s="99" t="n">
        <v>13.0523770299317</v>
      </c>
    </row>
    <row r="124">
      <c r="A124" s="99" t="s">
        <v>82</v>
      </c>
      <c r="B124" s="99" t="s">
        <v>83</v>
      </c>
      <c r="C124" s="99" t="s">
        <v>17</v>
      </c>
      <c r="D124" s="99" t="n">
        <v>38733.8044393</v>
      </c>
      <c r="E124" s="99" t="n">
        <v>5.68633697088028</v>
      </c>
      <c r="F124" s="99" t="n">
        <v>50.4940415264941</v>
      </c>
      <c r="G124" s="99" t="n">
        <v>4.31789288282375</v>
      </c>
      <c r="H124" s="99" t="n">
        <v>37975.8493502</v>
      </c>
      <c r="I124" s="99" t="n">
        <v>4.77629200746667</v>
      </c>
      <c r="J124" s="99" t="n">
        <v>49.5059584735059</v>
      </c>
      <c r="K124" s="99" t="n">
        <v>4.40407315109227</v>
      </c>
    </row>
    <row r="125">
      <c r="A125" s="99" t="s">
        <v>84</v>
      </c>
      <c r="B125" s="99" t="s">
        <v>85</v>
      </c>
      <c r="C125" s="99" t="s">
        <v>16</v>
      </c>
      <c r="D125" s="99" t="n">
        <v>12908.9337435</v>
      </c>
      <c r="E125" s="99" t="n">
        <v>10.0659163635925</v>
      </c>
      <c r="F125" s="99" t="n">
        <v>58.6775217298089</v>
      </c>
      <c r="G125" s="99" t="n">
        <v>5.44347337583228</v>
      </c>
      <c r="H125" s="99" t="n">
        <v>9090.8599815</v>
      </c>
      <c r="I125" s="99" t="n">
        <v>12.1044811916955</v>
      </c>
      <c r="J125" s="99" t="n">
        <v>41.3224782701911</v>
      </c>
      <c r="K125" s="99" t="n">
        <v>7.72967984174481</v>
      </c>
    </row>
    <row r="126">
      <c r="A126" s="99" t="s">
        <v>84</v>
      </c>
      <c r="B126" s="99" t="s">
        <v>85</v>
      </c>
      <c r="C126" s="99" t="s">
        <v>17</v>
      </c>
      <c r="D126" s="99" t="n">
        <v>146656.828865</v>
      </c>
      <c r="E126" s="99" t="n">
        <v>2.69850588262763</v>
      </c>
      <c r="F126" s="99" t="n">
        <v>57.2184677989394</v>
      </c>
      <c r="G126" s="99" t="n">
        <v>1.84238487954087</v>
      </c>
      <c r="H126" s="99" t="n">
        <v>109653.4753192</v>
      </c>
      <c r="I126" s="99" t="n">
        <v>2.97826984464475</v>
      </c>
      <c r="J126" s="99" t="n">
        <v>42.7815322010606</v>
      </c>
      <c r="K126" s="99" t="n">
        <v>2.46411090205527</v>
      </c>
    </row>
    <row r="127">
      <c r="A127" s="99" t="s">
        <v>86</v>
      </c>
      <c r="B127" s="99" t="s">
        <v>87</v>
      </c>
      <c r="C127" s="99" t="s">
        <v>16</v>
      </c>
      <c r="D127" s="99" t="n">
        <v>12462.8503285</v>
      </c>
      <c r="E127" s="99" t="n">
        <v>8.54296696907674</v>
      </c>
      <c r="F127" s="99" t="n">
        <v>53.6971098368171</v>
      </c>
      <c r="G127" s="99" t="n">
        <v>4.94248003883533</v>
      </c>
      <c r="H127" s="99" t="n">
        <v>10746.6862115</v>
      </c>
      <c r="I127" s="99" t="n">
        <v>9.06884726810005</v>
      </c>
      <c r="J127" s="99" t="n">
        <v>46.3028901631829</v>
      </c>
      <c r="K127" s="99" t="n">
        <v>5.73175653995447</v>
      </c>
    </row>
    <row r="128">
      <c r="A128" s="99" t="s">
        <v>86</v>
      </c>
      <c r="B128" s="99" t="s">
        <v>87</v>
      </c>
      <c r="C128" s="99" t="s">
        <v>17</v>
      </c>
      <c r="D128" s="99" t="n">
        <v>260299.0827206</v>
      </c>
      <c r="E128" s="99" t="n">
        <v>1.67353402442245</v>
      </c>
      <c r="F128" s="99" t="n">
        <v>60.4480878130486</v>
      </c>
      <c r="G128" s="99" t="n">
        <v>1.1512848440385</v>
      </c>
      <c r="H128" s="99" t="n">
        <v>170316.8261327</v>
      </c>
      <c r="I128" s="99" t="n">
        <v>2.20446216254068</v>
      </c>
      <c r="J128" s="99" t="n">
        <v>39.5519121869514</v>
      </c>
      <c r="K128" s="99" t="n">
        <v>1.75953483668055</v>
      </c>
    </row>
    <row r="129">
      <c r="A129" s="99" t="s">
        <v>88</v>
      </c>
      <c r="B129" s="99" t="s">
        <v>89</v>
      </c>
      <c r="C129" s="99" t="s">
        <v>16</v>
      </c>
      <c r="D129" s="99" t="n">
        <v>3945.9010931</v>
      </c>
      <c r="E129" s="99" t="n">
        <v>11.9654879965415</v>
      </c>
      <c r="F129" s="99" t="n">
        <v>70.0172254968042</v>
      </c>
      <c r="G129" s="99" t="n">
        <v>5.47622193772397</v>
      </c>
      <c r="H129" s="99" t="n">
        <v>1689.7136647</v>
      </c>
      <c r="I129" s="99" t="n">
        <v>17.2166863495419</v>
      </c>
      <c r="J129" s="99" t="n">
        <v>29.9827745031958</v>
      </c>
      <c r="K129" s="99" t="n">
        <v>12.788338392209</v>
      </c>
    </row>
    <row r="130">
      <c r="A130" s="99" t="s">
        <v>88</v>
      </c>
      <c r="B130" s="99" t="s">
        <v>89</v>
      </c>
      <c r="C130" s="99" t="s">
        <v>17</v>
      </c>
      <c r="D130" s="99" t="n">
        <v>130994.3415144</v>
      </c>
      <c r="E130" s="99" t="n">
        <v>1.77561040528686</v>
      </c>
      <c r="F130" s="99" t="n">
        <v>70.3940260691124</v>
      </c>
      <c r="G130" s="99" t="n">
        <v>1.21656770155837</v>
      </c>
      <c r="H130" s="99" t="n">
        <v>55092.9571234</v>
      </c>
      <c r="I130" s="99" t="n">
        <v>3.27733025771037</v>
      </c>
      <c r="J130" s="99" t="n">
        <v>29.6059739308876</v>
      </c>
      <c r="K130" s="99" t="n">
        <v>2.89262899096839</v>
      </c>
    </row>
    <row r="131">
      <c r="A131" s="99" t="s">
        <v>90</v>
      </c>
      <c r="B131" s="99" t="s">
        <v>91</v>
      </c>
      <c r="C131" s="99" t="s">
        <v>16</v>
      </c>
      <c r="D131" s="99" t="n">
        <v>7699.9842447</v>
      </c>
      <c r="E131" s="99" t="n">
        <v>11.5745286668894</v>
      </c>
      <c r="F131" s="99" t="n">
        <v>52.9346940564926</v>
      </c>
      <c r="G131" s="99" t="n">
        <v>7.71483305118531</v>
      </c>
      <c r="H131" s="99" t="n">
        <v>6846.2115574</v>
      </c>
      <c r="I131" s="99" t="n">
        <v>13.115872975954</v>
      </c>
      <c r="J131" s="99" t="n">
        <v>47.0653059435074</v>
      </c>
      <c r="K131" s="99" t="n">
        <v>8.67692919603229</v>
      </c>
    </row>
    <row r="132">
      <c r="A132" s="99" t="s">
        <v>90</v>
      </c>
      <c r="B132" s="99" t="s">
        <v>91</v>
      </c>
      <c r="C132" s="99" t="s">
        <v>17</v>
      </c>
      <c r="D132" s="99" t="n">
        <v>234021.8758892</v>
      </c>
      <c r="E132" s="99" t="n">
        <v>2.03925848977903</v>
      </c>
      <c r="F132" s="99" t="n">
        <v>62.6307876989476</v>
      </c>
      <c r="G132" s="99" t="n">
        <v>1.46732734582719</v>
      </c>
      <c r="H132" s="99" t="n">
        <v>139631.2178801</v>
      </c>
      <c r="I132" s="99" t="n">
        <v>2.88270810991488</v>
      </c>
      <c r="J132" s="99" t="n">
        <v>37.3692123010524</v>
      </c>
      <c r="K132" s="99" t="n">
        <v>2.45924015579999</v>
      </c>
    </row>
    <row r="133">
      <c r="A133" s="99" t="s">
        <v>92</v>
      </c>
      <c r="B133" s="99" t="s">
        <v>93</v>
      </c>
      <c r="C133" s="99" t="s">
        <v>16</v>
      </c>
      <c r="D133" s="99" t="n">
        <v>20361.7194488</v>
      </c>
      <c r="E133" s="99" t="n">
        <v>8.24879750740548</v>
      </c>
      <c r="F133" s="99" t="n">
        <v>65.3618166702859</v>
      </c>
      <c r="G133" s="99" t="n">
        <v>4.44140969044779</v>
      </c>
      <c r="H133" s="99" t="n">
        <v>10790.596209</v>
      </c>
      <c r="I133" s="99" t="n">
        <v>10.9411397938376</v>
      </c>
      <c r="J133" s="99" t="n">
        <v>34.6381833297141</v>
      </c>
      <c r="K133" s="99" t="n">
        <v>8.38088427390616</v>
      </c>
    </row>
    <row r="134">
      <c r="A134" s="99" t="s">
        <v>92</v>
      </c>
      <c r="B134" s="99" t="s">
        <v>93</v>
      </c>
      <c r="C134" s="99" t="s">
        <v>17</v>
      </c>
      <c r="D134" s="99" t="n">
        <v>376245.9501548</v>
      </c>
      <c r="E134" s="99" t="n">
        <v>1.65237922182142</v>
      </c>
      <c r="F134" s="99" t="n">
        <v>66.4277633276386</v>
      </c>
      <c r="G134" s="99" t="n">
        <v>1.1555939556405</v>
      </c>
      <c r="H134" s="99" t="n">
        <v>190152.6929834</v>
      </c>
      <c r="I134" s="99" t="n">
        <v>2.73565346805297</v>
      </c>
      <c r="J134" s="99" t="n">
        <v>33.5722366723614</v>
      </c>
      <c r="K134" s="99" t="n">
        <v>2.2865179504508</v>
      </c>
    </row>
    <row r="135">
      <c r="A135" s="99" t="s">
        <v>94</v>
      </c>
      <c r="B135" s="99" t="s">
        <v>95</v>
      </c>
      <c r="C135" s="99" t="s">
        <v>16</v>
      </c>
      <c r="D135" s="99" t="n">
        <v>1102.3919948</v>
      </c>
      <c r="E135" s="99" t="n">
        <v>19.455831317382</v>
      </c>
      <c r="F135" s="99" t="n">
        <v>41.9496889525942</v>
      </c>
      <c r="G135" s="99" t="n">
        <v>14.9613839265154</v>
      </c>
      <c r="H135" s="99" t="n">
        <v>1525.4987532</v>
      </c>
      <c r="I135" s="99" t="n">
        <v>24.7434064767803</v>
      </c>
      <c r="J135" s="99" t="n">
        <v>58.0503110474058</v>
      </c>
      <c r="K135" s="99" t="n">
        <v>10.8117491653942</v>
      </c>
    </row>
    <row r="136">
      <c r="A136" s="99" t="s">
        <v>94</v>
      </c>
      <c r="B136" s="99" t="s">
        <v>95</v>
      </c>
      <c r="C136" s="99" t="s">
        <v>17</v>
      </c>
      <c r="D136" s="99" t="n">
        <v>47190.2757844</v>
      </c>
      <c r="E136" s="99" t="n">
        <v>3.07172064135228</v>
      </c>
      <c r="F136" s="99" t="n">
        <v>66.4457949016972</v>
      </c>
      <c r="G136" s="99" t="n">
        <v>2.18417001952027</v>
      </c>
      <c r="H136" s="99" t="n">
        <v>23830.4349381</v>
      </c>
      <c r="I136" s="99" t="n">
        <v>4.78511402903027</v>
      </c>
      <c r="J136" s="99" t="n">
        <v>33.5542050983028</v>
      </c>
      <c r="K136" s="99" t="n">
        <v>4.32520790530723</v>
      </c>
    </row>
    <row r="137">
      <c r="A137" s="99" t="s">
        <v>96</v>
      </c>
      <c r="B137" s="99" t="s">
        <v>97</v>
      </c>
      <c r="C137" s="99" t="s">
        <v>16</v>
      </c>
      <c r="D137" s="99" t="n">
        <v>2526.9211658</v>
      </c>
      <c r="E137" s="99" t="n">
        <v>11.1518325553566</v>
      </c>
      <c r="F137" s="99" t="n">
        <v>74.0831461462179</v>
      </c>
      <c r="G137" s="99" t="n">
        <v>4.51592570530848</v>
      </c>
      <c r="H137" s="99" t="n">
        <v>884.0046618</v>
      </c>
      <c r="I137" s="99" t="n">
        <v>14.8517623712554</v>
      </c>
      <c r="J137" s="99" t="n">
        <v>25.9168538537821</v>
      </c>
      <c r="K137" s="99" t="n">
        <v>12.908742160577</v>
      </c>
    </row>
    <row r="138">
      <c r="A138" s="99" t="s">
        <v>96</v>
      </c>
      <c r="B138" s="99" t="s">
        <v>97</v>
      </c>
      <c r="C138" s="99" t="s">
        <v>17</v>
      </c>
      <c r="D138" s="99" t="n">
        <v>68318.0850889</v>
      </c>
      <c r="E138" s="99" t="n">
        <v>1.7423258137806</v>
      </c>
      <c r="F138" s="99" t="n">
        <v>77.7153903773445</v>
      </c>
      <c r="G138" s="99" t="n">
        <v>0.947371395137916</v>
      </c>
      <c r="H138" s="99" t="n">
        <v>19589.9660155</v>
      </c>
      <c r="I138" s="99" t="n">
        <v>3.84879328118105</v>
      </c>
      <c r="J138" s="99" t="n">
        <v>22.2846096226555</v>
      </c>
      <c r="K138" s="99" t="n">
        <v>3.30386482205289</v>
      </c>
    </row>
    <row r="139">
      <c r="A139" s="99" t="s">
        <v>98</v>
      </c>
      <c r="B139" s="99" t="s">
        <v>99</v>
      </c>
      <c r="C139" s="99" t="s">
        <v>16</v>
      </c>
      <c r="D139" s="99" t="n">
        <v>939.997149</v>
      </c>
      <c r="E139" s="99" t="n">
        <v>19.6091928428011</v>
      </c>
      <c r="F139" s="99" t="n">
        <v>43.9240211149984</v>
      </c>
      <c r="G139" s="99" t="n">
        <v>13.2879626840426</v>
      </c>
      <c r="H139" s="99" t="n">
        <v>1200.0554353</v>
      </c>
      <c r="I139" s="99" t="n">
        <v>15.8026756468218</v>
      </c>
      <c r="J139" s="99" t="n">
        <v>56.0759788850016</v>
      </c>
      <c r="K139" s="99" t="n">
        <v>10.4083917055848</v>
      </c>
    </row>
    <row r="140">
      <c r="A140" s="99" t="s">
        <v>98</v>
      </c>
      <c r="B140" s="99" t="s">
        <v>99</v>
      </c>
      <c r="C140" s="99" t="s">
        <v>17</v>
      </c>
      <c r="D140" s="99" t="n">
        <v>17310.8725412</v>
      </c>
      <c r="E140" s="99" t="n">
        <v>4.92768516079453</v>
      </c>
      <c r="F140" s="99" t="n">
        <v>44.9049082266092</v>
      </c>
      <c r="G140" s="99" t="n">
        <v>4.46599157678978</v>
      </c>
      <c r="H140" s="99" t="n">
        <v>21239.1952016</v>
      </c>
      <c r="I140" s="99" t="n">
        <v>4.83067217068922</v>
      </c>
      <c r="J140" s="99" t="n">
        <v>55.0950917733908</v>
      </c>
      <c r="K140" s="99" t="n">
        <v>3.63997836180048</v>
      </c>
    </row>
    <row r="141">
      <c r="A141" s="99" t="s">
        <v>100</v>
      </c>
      <c r="B141" s="99" t="s">
        <v>101</v>
      </c>
      <c r="C141" s="99" t="s">
        <v>16</v>
      </c>
      <c r="D141" s="99" t="n">
        <v>1894.9945746</v>
      </c>
      <c r="E141" s="99" t="n">
        <v>14.2321752125124</v>
      </c>
      <c r="F141" s="99" t="n">
        <v>51.259809448959</v>
      </c>
      <c r="G141" s="99" t="n">
        <v>7.4572901886247</v>
      </c>
      <c r="H141" s="99" t="n">
        <v>1801.8482248</v>
      </c>
      <c r="I141" s="99" t="n">
        <v>13.4959882200248</v>
      </c>
      <c r="J141" s="99" t="n">
        <v>48.740190551041</v>
      </c>
      <c r="K141" s="99" t="n">
        <v>7.84279400127066</v>
      </c>
    </row>
    <row r="142">
      <c r="A142" s="99" t="s">
        <v>100</v>
      </c>
      <c r="B142" s="99" t="s">
        <v>101</v>
      </c>
      <c r="C142" s="99" t="s">
        <v>17</v>
      </c>
      <c r="D142" s="99" t="n">
        <v>17185.2020845</v>
      </c>
      <c r="E142" s="99" t="n">
        <v>4.6275201390162</v>
      </c>
      <c r="F142" s="99" t="n">
        <v>46.5869854234478</v>
      </c>
      <c r="G142" s="99" t="n">
        <v>3.2768069324907</v>
      </c>
      <c r="H142" s="99" t="n">
        <v>19703.2162759</v>
      </c>
      <c r="I142" s="99" t="n">
        <v>4.21420826100567</v>
      </c>
      <c r="J142" s="99" t="n">
        <v>53.4130145765522</v>
      </c>
      <c r="K142" s="99" t="n">
        <v>2.85804046091815</v>
      </c>
    </row>
    <row r="143">
      <c r="A143" s="99" t="s">
        <v>102</v>
      </c>
      <c r="B143" s="99" t="s">
        <v>103</v>
      </c>
      <c r="C143" s="99" t="s">
        <v>16</v>
      </c>
      <c r="D143" s="99" t="n">
        <v>3148.9759681</v>
      </c>
      <c r="E143" s="99" t="n">
        <v>14.7539956554752</v>
      </c>
      <c r="F143" s="99" t="n">
        <v>57.2012054591493</v>
      </c>
      <c r="G143" s="99" t="n">
        <v>7.91708957379227</v>
      </c>
      <c r="H143" s="99" t="n">
        <v>2356.1107566</v>
      </c>
      <c r="I143" s="99" t="n">
        <v>15.5142257341199</v>
      </c>
      <c r="J143" s="99" t="n">
        <v>42.7987945408507</v>
      </c>
      <c r="K143" s="99" t="n">
        <v>10.5813042682015</v>
      </c>
    </row>
    <row r="144">
      <c r="A144" s="99" t="s">
        <v>102</v>
      </c>
      <c r="B144" s="99" t="s">
        <v>103</v>
      </c>
      <c r="C144" s="99" t="s">
        <v>17</v>
      </c>
      <c r="D144" s="99" t="n">
        <v>63375.537014</v>
      </c>
      <c r="E144" s="99" t="n">
        <v>2.70497601028098</v>
      </c>
      <c r="F144" s="99" t="n">
        <v>57.3769015563156</v>
      </c>
      <c r="G144" s="99" t="n">
        <v>1.91790530899084</v>
      </c>
      <c r="H144" s="99" t="n">
        <v>47079.2545397</v>
      </c>
      <c r="I144" s="99" t="n">
        <v>3.36123980749724</v>
      </c>
      <c r="J144" s="99" t="n">
        <v>42.6230984436844</v>
      </c>
      <c r="K144" s="99" t="n">
        <v>2.58178002365775</v>
      </c>
    </row>
    <row r="145">
      <c r="A145" s="99" t="s">
        <v>104</v>
      </c>
      <c r="B145" s="99" t="s">
        <v>105</v>
      </c>
      <c r="C145" s="99" t="s">
        <v>16</v>
      </c>
      <c r="D145" s="99" t="n">
        <v>282.0377833</v>
      </c>
      <c r="E145" s="99" t="n">
        <v>24.1495255052042</v>
      </c>
      <c r="F145" s="99" t="n">
        <v>54.3071546288354</v>
      </c>
      <c r="G145" s="99" t="n">
        <v>14.6023622627498</v>
      </c>
      <c r="H145" s="99" t="n">
        <v>237.3003872</v>
      </c>
      <c r="I145" s="99" t="n">
        <v>23.4359882694667</v>
      </c>
      <c r="J145" s="99" t="n">
        <v>45.6928453711646</v>
      </c>
      <c r="K145" s="99" t="n">
        <v>17.3552935674667</v>
      </c>
    </row>
    <row r="146">
      <c r="A146" s="99" t="s">
        <v>104</v>
      </c>
      <c r="B146" s="99" t="s">
        <v>105</v>
      </c>
      <c r="C146" s="99" t="s">
        <v>17</v>
      </c>
      <c r="D146" s="99" t="n">
        <v>4961.4207425</v>
      </c>
      <c r="E146" s="99" t="n">
        <v>5.33482227718646</v>
      </c>
      <c r="F146" s="99" t="n">
        <v>59.6623229529255</v>
      </c>
      <c r="G146" s="99" t="n">
        <v>3.84814391527761</v>
      </c>
      <c r="H146" s="99" t="n">
        <v>3354.4149423</v>
      </c>
      <c r="I146" s="99" t="n">
        <v>6.95190555706166</v>
      </c>
      <c r="J146" s="99" t="n">
        <v>40.3376770470745</v>
      </c>
      <c r="K146" s="99" t="n">
        <v>5.69168137210021</v>
      </c>
    </row>
    <row r="147">
      <c r="A147" s="99" t="s">
        <v>106</v>
      </c>
      <c r="B147" s="99" t="s">
        <v>107</v>
      </c>
      <c r="C147" s="99" t="s">
        <v>16</v>
      </c>
      <c r="D147" s="99" t="n">
        <v>4792.2355444</v>
      </c>
      <c r="E147" s="99" t="n">
        <v>12.0593487697923</v>
      </c>
      <c r="F147" s="99" t="n">
        <v>49.1371199985116</v>
      </c>
      <c r="G147" s="99" t="n">
        <v>6.94513075189441</v>
      </c>
      <c r="H147" s="99" t="n">
        <v>4960.5451325</v>
      </c>
      <c r="I147" s="99" t="n">
        <v>10.5851099235168</v>
      </c>
      <c r="J147" s="99" t="n">
        <v>50.8628800014885</v>
      </c>
      <c r="K147" s="99" t="n">
        <v>6.70948485715323</v>
      </c>
    </row>
    <row r="148">
      <c r="A148" s="99" t="s">
        <v>106</v>
      </c>
      <c r="B148" s="99" t="s">
        <v>107</v>
      </c>
      <c r="C148" s="99" t="s">
        <v>17</v>
      </c>
      <c r="D148" s="99" t="n">
        <v>77986.5354783</v>
      </c>
      <c r="E148" s="99" t="n">
        <v>2.71025776895668</v>
      </c>
      <c r="F148" s="99" t="n">
        <v>51.0170962437862</v>
      </c>
      <c r="G148" s="99" t="n">
        <v>2.11359670146245</v>
      </c>
      <c r="H148" s="99" t="n">
        <v>74876.9969847</v>
      </c>
      <c r="I148" s="99" t="n">
        <v>2.89685930300329</v>
      </c>
      <c r="J148" s="99" t="n">
        <v>48.9829037562138</v>
      </c>
      <c r="K148" s="99" t="n">
        <v>2.20137145963667</v>
      </c>
    </row>
    <row r="149">
      <c r="A149" s="99" t="s">
        <v>108</v>
      </c>
      <c r="B149" s="99" t="s">
        <v>109</v>
      </c>
      <c r="C149" s="99" t="s">
        <v>16</v>
      </c>
      <c r="D149" s="99" t="n">
        <v>7745.195096</v>
      </c>
      <c r="E149" s="99" t="n">
        <v>10.0977617261371</v>
      </c>
      <c r="F149" s="99" t="n">
        <v>41.3190255162004</v>
      </c>
      <c r="G149" s="99" t="n">
        <v>7.27630210425441</v>
      </c>
      <c r="H149" s="99" t="n">
        <v>10999.6687996</v>
      </c>
      <c r="I149" s="99" t="n">
        <v>9.75031494169118</v>
      </c>
      <c r="J149" s="99" t="n">
        <v>58.6809744837996</v>
      </c>
      <c r="K149" s="99" t="n">
        <v>5.12346147885245</v>
      </c>
    </row>
    <row r="150">
      <c r="A150" s="99" t="s">
        <v>108</v>
      </c>
      <c r="B150" s="99" t="s">
        <v>109</v>
      </c>
      <c r="C150" s="99" t="s">
        <v>17</v>
      </c>
      <c r="D150" s="99" t="n">
        <v>113830.5463874</v>
      </c>
      <c r="E150" s="99" t="n">
        <v>2.39595139038778</v>
      </c>
      <c r="F150" s="99" t="n">
        <v>46.8155963700494</v>
      </c>
      <c r="G150" s="99" t="n">
        <v>1.87509992560905</v>
      </c>
      <c r="H150" s="99" t="n">
        <v>129316.086815</v>
      </c>
      <c r="I150" s="99" t="n">
        <v>2.43730202009517</v>
      </c>
      <c r="J150" s="99" t="n">
        <v>53.1844036299506</v>
      </c>
      <c r="K150" s="99" t="n">
        <v>1.65055759356842</v>
      </c>
    </row>
    <row r="151">
      <c r="A151" s="99" t="s">
        <v>110</v>
      </c>
      <c r="B151" s="99" t="s">
        <v>111</v>
      </c>
      <c r="C151" s="99" t="s">
        <v>16</v>
      </c>
      <c r="D151" s="99" t="n">
        <v>146.1752244</v>
      </c>
      <c r="E151" s="99" t="n">
        <v>19.4811528864932</v>
      </c>
      <c r="F151" s="99" t="n">
        <v>28.3216783216783</v>
      </c>
      <c r="G151" s="99" t="n">
        <v>17.6412958542448</v>
      </c>
      <c r="H151" s="99" t="n">
        <v>369.949642</v>
      </c>
      <c r="I151" s="99" t="n">
        <v>12.0451981711921</v>
      </c>
      <c r="J151" s="99" t="n">
        <v>71.6783216783217</v>
      </c>
      <c r="K151" s="99" t="n">
        <v>6.97046323996989</v>
      </c>
    </row>
    <row r="152">
      <c r="A152" s="99" t="s">
        <v>110</v>
      </c>
      <c r="B152" s="99" t="s">
        <v>111</v>
      </c>
      <c r="C152" s="99" t="s">
        <v>17</v>
      </c>
      <c r="D152" s="99" t="n">
        <v>301.3736108</v>
      </c>
      <c r="E152" s="99" t="n">
        <v>18.6679380520498</v>
      </c>
      <c r="F152" s="99" t="n">
        <v>31.1567164179105</v>
      </c>
      <c r="G152" s="99" t="n">
        <v>16.4190789357258</v>
      </c>
      <c r="H152" s="99" t="n">
        <v>665.9093556</v>
      </c>
      <c r="I152" s="99" t="n">
        <v>10.2379566425012</v>
      </c>
      <c r="J152" s="99" t="n">
        <v>68.8432835820896</v>
      </c>
      <c r="K152" s="99" t="n">
        <v>7.43085686251006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544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0" t="s">
        <v>72</v>
      </c>
      <c r="B163" s="100" t="s">
        <v>73</v>
      </c>
      <c r="C163" s="100" t="s">
        <v>16</v>
      </c>
      <c r="D163" s="100" t="n">
        <v>5748.1002641</v>
      </c>
      <c r="E163" s="100" t="n">
        <v>10.8779483347304</v>
      </c>
      <c r="F163" s="100" t="n">
        <v>61.9391225736148</v>
      </c>
      <c r="G163" s="100" t="n">
        <v>5.92913739452482</v>
      </c>
      <c r="H163" s="100" t="n">
        <v>3532.1414075</v>
      </c>
      <c r="I163" s="100" t="n">
        <v>13.9335000902405</v>
      </c>
      <c r="J163" s="100" t="n">
        <v>38.0608774263852</v>
      </c>
      <c r="K163" s="100" t="n">
        <v>9.64889914967349</v>
      </c>
    </row>
    <row r="164">
      <c r="A164" s="100" t="s">
        <v>72</v>
      </c>
      <c r="B164" s="100" t="s">
        <v>73</v>
      </c>
      <c r="C164" s="100" t="s">
        <v>17</v>
      </c>
      <c r="D164" s="100" t="n">
        <v>176769.5248801</v>
      </c>
      <c r="E164" s="100" t="n">
        <v>1.90123095158087</v>
      </c>
      <c r="F164" s="100" t="n">
        <v>63.6546048163639</v>
      </c>
      <c r="G164" s="100" t="n">
        <v>1.26886393647824</v>
      </c>
      <c r="H164" s="100" t="n">
        <v>100931.5548612</v>
      </c>
      <c r="I164" s="100" t="n">
        <v>2.57423394489566</v>
      </c>
      <c r="J164" s="100" t="n">
        <v>36.3453951836361</v>
      </c>
      <c r="K164" s="100" t="n">
        <v>2.22226315147133</v>
      </c>
    </row>
    <row r="165">
      <c r="A165" s="100" t="s">
        <v>74</v>
      </c>
      <c r="B165" s="100" t="s">
        <v>75</v>
      </c>
      <c r="C165" s="100" t="s">
        <v>16</v>
      </c>
      <c r="D165" s="100" t="n">
        <v>2516.9571482</v>
      </c>
      <c r="E165" s="100" t="n">
        <v>13.085579883537</v>
      </c>
      <c r="F165" s="100" t="n">
        <v>71.3961166926893</v>
      </c>
      <c r="G165" s="100" t="n">
        <v>4.76397611365559</v>
      </c>
      <c r="H165" s="100" t="n">
        <v>1008.3846558</v>
      </c>
      <c r="I165" s="100" t="n">
        <v>15.3123277267746</v>
      </c>
      <c r="J165" s="100" t="n">
        <v>28.6038833073106</v>
      </c>
      <c r="K165" s="100" t="n">
        <v>11.8910216098109</v>
      </c>
    </row>
    <row r="166">
      <c r="A166" s="100" t="s">
        <v>74</v>
      </c>
      <c r="B166" s="100" t="s">
        <v>75</v>
      </c>
      <c r="C166" s="100" t="s">
        <v>17</v>
      </c>
      <c r="D166" s="100" t="n">
        <v>69161.1961815</v>
      </c>
      <c r="E166" s="100" t="n">
        <v>2.85865089050545</v>
      </c>
      <c r="F166" s="100" t="n">
        <v>75.4076995450559</v>
      </c>
      <c r="G166" s="100" t="n">
        <v>1.56260638969622</v>
      </c>
      <c r="H166" s="100" t="n">
        <v>22555.1624911</v>
      </c>
      <c r="I166" s="100" t="n">
        <v>5.48629404816097</v>
      </c>
      <c r="J166" s="100" t="n">
        <v>24.5923004549441</v>
      </c>
      <c r="K166" s="100" t="n">
        <v>4.79144085594107</v>
      </c>
    </row>
    <row r="167">
      <c r="A167" s="100" t="s">
        <v>76</v>
      </c>
      <c r="B167" s="100" t="s">
        <v>77</v>
      </c>
      <c r="C167" s="100" t="s">
        <v>16</v>
      </c>
      <c r="D167" s="100" t="n">
        <v>1058.2360497</v>
      </c>
      <c r="E167" s="100" t="n">
        <v>13.3631790913588</v>
      </c>
      <c r="F167" s="100" t="n">
        <v>48.8820633046835</v>
      </c>
      <c r="G167" s="100" t="n">
        <v>8.19899114734297</v>
      </c>
      <c r="H167" s="100" t="n">
        <v>1106.6399358</v>
      </c>
      <c r="I167" s="100" t="n">
        <v>13.7006564145886</v>
      </c>
      <c r="J167" s="100" t="n">
        <v>51.1179366953165</v>
      </c>
      <c r="K167" s="100" t="n">
        <v>7.84037131012916</v>
      </c>
    </row>
    <row r="168">
      <c r="A168" s="100" t="s">
        <v>76</v>
      </c>
      <c r="B168" s="100" t="s">
        <v>77</v>
      </c>
      <c r="C168" s="100" t="s">
        <v>17</v>
      </c>
      <c r="D168" s="100" t="n">
        <v>23506.0381824</v>
      </c>
      <c r="E168" s="100" t="n">
        <v>3.62583532473965</v>
      </c>
      <c r="F168" s="100" t="n">
        <v>51.0892881502759</v>
      </c>
      <c r="G168" s="100" t="n">
        <v>2.76131582641806</v>
      </c>
      <c r="H168" s="100" t="n">
        <v>22503.681337</v>
      </c>
      <c r="I168" s="100" t="n">
        <v>3.46039594407834</v>
      </c>
      <c r="J168" s="100" t="n">
        <v>48.9107118497241</v>
      </c>
      <c r="K168" s="100" t="n">
        <v>2.88431009475453</v>
      </c>
    </row>
    <row r="169">
      <c r="A169" s="100" t="s">
        <v>78</v>
      </c>
      <c r="B169" s="100" t="s">
        <v>79</v>
      </c>
      <c r="C169" s="100" t="s">
        <v>16</v>
      </c>
      <c r="D169" s="100" t="n">
        <v>3795.8742162</v>
      </c>
      <c r="E169" s="100" t="n">
        <v>13.9767649459645</v>
      </c>
      <c r="F169" s="100" t="n">
        <v>53.9711113533944</v>
      </c>
      <c r="G169" s="100" t="n">
        <v>8.49497768877423</v>
      </c>
      <c r="H169" s="100" t="n">
        <v>3237.2850444</v>
      </c>
      <c r="I169" s="100" t="n">
        <v>14.2704122736842</v>
      </c>
      <c r="J169" s="100" t="n">
        <v>46.0288886466055</v>
      </c>
      <c r="K169" s="100" t="n">
        <v>9.96077464101986</v>
      </c>
    </row>
    <row r="170">
      <c r="A170" s="100" t="s">
        <v>78</v>
      </c>
      <c r="B170" s="100" t="s">
        <v>79</v>
      </c>
      <c r="C170" s="100" t="s">
        <v>17</v>
      </c>
      <c r="D170" s="100" t="n">
        <v>79574.4043619</v>
      </c>
      <c r="E170" s="100" t="n">
        <v>2.42899607379793</v>
      </c>
      <c r="F170" s="100" t="n">
        <v>49.4783472609546</v>
      </c>
      <c r="G170" s="100" t="n">
        <v>1.86705029989908</v>
      </c>
      <c r="H170" s="100" t="n">
        <v>81252.3183704</v>
      </c>
      <c r="I170" s="100" t="n">
        <v>2.64404478454805</v>
      </c>
      <c r="J170" s="100" t="n">
        <v>50.5216527390454</v>
      </c>
      <c r="K170" s="100" t="n">
        <v>1.82849447877784</v>
      </c>
    </row>
    <row r="171">
      <c r="A171" s="100" t="s">
        <v>80</v>
      </c>
      <c r="B171" s="100" t="s">
        <v>81</v>
      </c>
      <c r="C171" s="100" t="s">
        <v>16</v>
      </c>
      <c r="D171" s="100" t="n">
        <v>4264.761718</v>
      </c>
      <c r="E171" s="100" t="n">
        <v>13.0224485446061</v>
      </c>
      <c r="F171" s="100" t="n">
        <v>34.9885892017514</v>
      </c>
      <c r="G171" s="100" t="n">
        <v>7.52775293019243</v>
      </c>
      <c r="H171" s="100" t="n">
        <v>7924.2456564</v>
      </c>
      <c r="I171" s="100" t="n">
        <v>10.6512193364298</v>
      </c>
      <c r="J171" s="100" t="n">
        <v>65.0114107982486</v>
      </c>
      <c r="K171" s="100" t="n">
        <v>4.05137269985039</v>
      </c>
    </row>
    <row r="172">
      <c r="A172" s="100" t="s">
        <v>80</v>
      </c>
      <c r="B172" s="100" t="s">
        <v>81</v>
      </c>
      <c r="C172" s="100" t="s">
        <v>17</v>
      </c>
      <c r="D172" s="100" t="n">
        <v>63539.7976875</v>
      </c>
      <c r="E172" s="100" t="n">
        <v>3.21371797754853</v>
      </c>
      <c r="F172" s="100" t="n">
        <v>45.6299145367501</v>
      </c>
      <c r="G172" s="100" t="n">
        <v>2.44911338326646</v>
      </c>
      <c r="H172" s="100" t="n">
        <v>75710.5128436</v>
      </c>
      <c r="I172" s="100" t="n">
        <v>2.82026936256126</v>
      </c>
      <c r="J172" s="100" t="n">
        <v>54.3700854632499</v>
      </c>
      <c r="K172" s="100" t="n">
        <v>2.05541031280511</v>
      </c>
    </row>
    <row r="173">
      <c r="A173" s="100" t="s">
        <v>82</v>
      </c>
      <c r="B173" s="100" t="s">
        <v>83</v>
      </c>
      <c r="C173" s="100" t="s">
        <v>16</v>
      </c>
      <c r="D173" s="100" t="n">
        <v>1883.5550961</v>
      </c>
      <c r="E173" s="100" t="n">
        <v>23.7335205770106</v>
      </c>
      <c r="F173" s="100" t="n">
        <v>46.9778539766348</v>
      </c>
      <c r="G173" s="100" t="n">
        <v>14.7317295757543</v>
      </c>
      <c r="H173" s="100" t="n">
        <v>2125.8981604</v>
      </c>
      <c r="I173" s="100" t="n">
        <v>24.0435346687531</v>
      </c>
      <c r="J173" s="100" t="n">
        <v>53.0221460233652</v>
      </c>
      <c r="K173" s="100" t="n">
        <v>13.0523770299317</v>
      </c>
    </row>
    <row r="174">
      <c r="A174" s="100" t="s">
        <v>82</v>
      </c>
      <c r="B174" s="100" t="s">
        <v>83</v>
      </c>
      <c r="C174" s="100" t="s">
        <v>17</v>
      </c>
      <c r="D174" s="100" t="n">
        <v>38733.8044393</v>
      </c>
      <c r="E174" s="100" t="n">
        <v>5.68633697088028</v>
      </c>
      <c r="F174" s="100" t="n">
        <v>50.4940415264941</v>
      </c>
      <c r="G174" s="100" t="n">
        <v>4.31789288282375</v>
      </c>
      <c r="H174" s="100" t="n">
        <v>37975.8493502</v>
      </c>
      <c r="I174" s="100" t="n">
        <v>4.77629200746667</v>
      </c>
      <c r="J174" s="100" t="n">
        <v>49.5059584735059</v>
      </c>
      <c r="K174" s="100" t="n">
        <v>4.40407315109227</v>
      </c>
    </row>
    <row r="175">
      <c r="A175" s="100" t="s">
        <v>84</v>
      </c>
      <c r="B175" s="100" t="s">
        <v>85</v>
      </c>
      <c r="C175" s="100" t="s">
        <v>16</v>
      </c>
      <c r="D175" s="100" t="n">
        <v>12908.9337435</v>
      </c>
      <c r="E175" s="100" t="n">
        <v>10.0659163635925</v>
      </c>
      <c r="F175" s="100" t="n">
        <v>58.6775217298089</v>
      </c>
      <c r="G175" s="100" t="n">
        <v>5.44347337583228</v>
      </c>
      <c r="H175" s="100" t="n">
        <v>9090.8599815</v>
      </c>
      <c r="I175" s="100" t="n">
        <v>12.1044811916955</v>
      </c>
      <c r="J175" s="100" t="n">
        <v>41.3224782701911</v>
      </c>
      <c r="K175" s="100" t="n">
        <v>7.72967984174481</v>
      </c>
    </row>
    <row r="176">
      <c r="A176" s="100" t="s">
        <v>84</v>
      </c>
      <c r="B176" s="100" t="s">
        <v>85</v>
      </c>
      <c r="C176" s="100" t="s">
        <v>17</v>
      </c>
      <c r="D176" s="100" t="n">
        <v>146656.828865</v>
      </c>
      <c r="E176" s="100" t="n">
        <v>2.69850588262763</v>
      </c>
      <c r="F176" s="100" t="n">
        <v>57.2184677989394</v>
      </c>
      <c r="G176" s="100" t="n">
        <v>1.84238487954087</v>
      </c>
      <c r="H176" s="100" t="n">
        <v>109653.4753192</v>
      </c>
      <c r="I176" s="100" t="n">
        <v>2.97826984464475</v>
      </c>
      <c r="J176" s="100" t="n">
        <v>42.7815322010606</v>
      </c>
      <c r="K176" s="100" t="n">
        <v>2.46411090205527</v>
      </c>
    </row>
    <row r="177">
      <c r="A177" s="100" t="s">
        <v>86</v>
      </c>
      <c r="B177" s="100" t="s">
        <v>87</v>
      </c>
      <c r="C177" s="100" t="s">
        <v>16</v>
      </c>
      <c r="D177" s="100" t="n">
        <v>12462.8503285</v>
      </c>
      <c r="E177" s="100" t="n">
        <v>8.54296696907674</v>
      </c>
      <c r="F177" s="100" t="n">
        <v>53.6971098368171</v>
      </c>
      <c r="G177" s="100" t="n">
        <v>4.94248003883533</v>
      </c>
      <c r="H177" s="100" t="n">
        <v>10746.6862115</v>
      </c>
      <c r="I177" s="100" t="n">
        <v>9.06884726810005</v>
      </c>
      <c r="J177" s="100" t="n">
        <v>46.3028901631829</v>
      </c>
      <c r="K177" s="100" t="n">
        <v>5.73175653995447</v>
      </c>
    </row>
    <row r="178">
      <c r="A178" s="100" t="s">
        <v>86</v>
      </c>
      <c r="B178" s="100" t="s">
        <v>87</v>
      </c>
      <c r="C178" s="100" t="s">
        <v>17</v>
      </c>
      <c r="D178" s="100" t="n">
        <v>260299.0827206</v>
      </c>
      <c r="E178" s="100" t="n">
        <v>1.67353402442245</v>
      </c>
      <c r="F178" s="100" t="n">
        <v>60.4480878130486</v>
      </c>
      <c r="G178" s="100" t="n">
        <v>1.1512848440385</v>
      </c>
      <c r="H178" s="100" t="n">
        <v>170316.8261327</v>
      </c>
      <c r="I178" s="100" t="n">
        <v>2.20446216254068</v>
      </c>
      <c r="J178" s="100" t="n">
        <v>39.5519121869514</v>
      </c>
      <c r="K178" s="100" t="n">
        <v>1.75953483668055</v>
      </c>
    </row>
    <row r="179">
      <c r="A179" s="100" t="s">
        <v>88</v>
      </c>
      <c r="B179" s="100" t="s">
        <v>89</v>
      </c>
      <c r="C179" s="100" t="s">
        <v>16</v>
      </c>
      <c r="D179" s="100" t="n">
        <v>3945.9010931</v>
      </c>
      <c r="E179" s="100" t="n">
        <v>11.9654879965415</v>
      </c>
      <c r="F179" s="100" t="n">
        <v>70.0172254968042</v>
      </c>
      <c r="G179" s="100" t="n">
        <v>5.47622193772397</v>
      </c>
      <c r="H179" s="100" t="n">
        <v>1689.7136647</v>
      </c>
      <c r="I179" s="100" t="n">
        <v>17.2166863495419</v>
      </c>
      <c r="J179" s="100" t="n">
        <v>29.9827745031958</v>
      </c>
      <c r="K179" s="100" t="n">
        <v>12.788338392209</v>
      </c>
    </row>
    <row r="180">
      <c r="A180" s="100" t="s">
        <v>88</v>
      </c>
      <c r="B180" s="100" t="s">
        <v>89</v>
      </c>
      <c r="C180" s="100" t="s">
        <v>17</v>
      </c>
      <c r="D180" s="100" t="n">
        <v>130994.3415144</v>
      </c>
      <c r="E180" s="100" t="n">
        <v>1.77561040528686</v>
      </c>
      <c r="F180" s="100" t="n">
        <v>70.3940260691124</v>
      </c>
      <c r="G180" s="100" t="n">
        <v>1.21656770155837</v>
      </c>
      <c r="H180" s="100" t="n">
        <v>55092.9571234</v>
      </c>
      <c r="I180" s="100" t="n">
        <v>3.27733025771037</v>
      </c>
      <c r="J180" s="100" t="n">
        <v>29.6059739308876</v>
      </c>
      <c r="K180" s="100" t="n">
        <v>2.89262899096839</v>
      </c>
    </row>
    <row r="181">
      <c r="A181" s="100" t="s">
        <v>90</v>
      </c>
      <c r="B181" s="100" t="s">
        <v>91</v>
      </c>
      <c r="C181" s="100" t="s">
        <v>16</v>
      </c>
      <c r="D181" s="100" t="n">
        <v>7699.9842447</v>
      </c>
      <c r="E181" s="100" t="n">
        <v>11.5745286668894</v>
      </c>
      <c r="F181" s="100" t="n">
        <v>52.9346940564926</v>
      </c>
      <c r="G181" s="100" t="n">
        <v>7.71483305118531</v>
      </c>
      <c r="H181" s="100" t="n">
        <v>6846.2115574</v>
      </c>
      <c r="I181" s="100" t="n">
        <v>13.115872975954</v>
      </c>
      <c r="J181" s="100" t="n">
        <v>47.0653059435074</v>
      </c>
      <c r="K181" s="100" t="n">
        <v>8.67692919603229</v>
      </c>
    </row>
    <row r="182">
      <c r="A182" s="100" t="s">
        <v>90</v>
      </c>
      <c r="B182" s="100" t="s">
        <v>91</v>
      </c>
      <c r="C182" s="100" t="s">
        <v>17</v>
      </c>
      <c r="D182" s="100" t="n">
        <v>234021.8758892</v>
      </c>
      <c r="E182" s="100" t="n">
        <v>2.03925848977903</v>
      </c>
      <c r="F182" s="100" t="n">
        <v>62.6307876989476</v>
      </c>
      <c r="G182" s="100" t="n">
        <v>1.46732734582719</v>
      </c>
      <c r="H182" s="100" t="n">
        <v>139631.2178801</v>
      </c>
      <c r="I182" s="100" t="n">
        <v>2.88270810991488</v>
      </c>
      <c r="J182" s="100" t="n">
        <v>37.3692123010524</v>
      </c>
      <c r="K182" s="100" t="n">
        <v>2.45924015579999</v>
      </c>
    </row>
    <row r="183">
      <c r="A183" s="100" t="s">
        <v>92</v>
      </c>
      <c r="B183" s="100" t="s">
        <v>93</v>
      </c>
      <c r="C183" s="100" t="s">
        <v>16</v>
      </c>
      <c r="D183" s="100" t="n">
        <v>20288.0643289</v>
      </c>
      <c r="E183" s="100" t="n">
        <v>8.27482908714372</v>
      </c>
      <c r="F183" s="100" t="n">
        <v>65.3986020518237</v>
      </c>
      <c r="G183" s="100" t="n">
        <v>4.45740197043533</v>
      </c>
      <c r="H183" s="100" t="n">
        <v>10734.103871</v>
      </c>
      <c r="I183" s="100" t="n">
        <v>10.9932594749514</v>
      </c>
      <c r="J183" s="100" t="n">
        <v>34.6013979481763</v>
      </c>
      <c r="K183" s="100" t="n">
        <v>8.42474220510154</v>
      </c>
    </row>
    <row r="184">
      <c r="A184" s="100" t="s">
        <v>92</v>
      </c>
      <c r="B184" s="100" t="s">
        <v>93</v>
      </c>
      <c r="C184" s="100" t="s">
        <v>17</v>
      </c>
      <c r="D184" s="100" t="n">
        <v>375473.1701311</v>
      </c>
      <c r="E184" s="100" t="n">
        <v>1.65516598912213</v>
      </c>
      <c r="F184" s="100" t="n">
        <v>66.4839703217531</v>
      </c>
      <c r="G184" s="100" t="n">
        <v>1.15789087518524</v>
      </c>
      <c r="H184" s="100" t="n">
        <v>189284.2718718</v>
      </c>
      <c r="I184" s="100" t="n">
        <v>2.74649798463165</v>
      </c>
      <c r="J184" s="100" t="n">
        <v>33.5160296782469</v>
      </c>
      <c r="K184" s="100" t="n">
        <v>2.29684671247346</v>
      </c>
    </row>
    <row r="185">
      <c r="A185" s="100" t="s">
        <v>94</v>
      </c>
      <c r="B185" s="100" t="s">
        <v>95</v>
      </c>
      <c r="C185" s="100" t="s">
        <v>16</v>
      </c>
      <c r="D185" s="100" t="n">
        <v>1102.3919948</v>
      </c>
      <c r="E185" s="100" t="n">
        <v>19.455831317382</v>
      </c>
      <c r="F185" s="100" t="n">
        <v>41.9496889525942</v>
      </c>
      <c r="G185" s="100" t="n">
        <v>14.9613839265154</v>
      </c>
      <c r="H185" s="100" t="n">
        <v>1525.4987532</v>
      </c>
      <c r="I185" s="100" t="n">
        <v>24.7434064767803</v>
      </c>
      <c r="J185" s="100" t="n">
        <v>58.0503110474058</v>
      </c>
      <c r="K185" s="100" t="n">
        <v>10.8117491653942</v>
      </c>
    </row>
    <row r="186">
      <c r="A186" s="100" t="s">
        <v>94</v>
      </c>
      <c r="B186" s="100" t="s">
        <v>95</v>
      </c>
      <c r="C186" s="100" t="s">
        <v>17</v>
      </c>
      <c r="D186" s="100" t="n">
        <v>47190.2757844</v>
      </c>
      <c r="E186" s="100" t="n">
        <v>3.07172064135228</v>
      </c>
      <c r="F186" s="100" t="n">
        <v>66.4457949016972</v>
      </c>
      <c r="G186" s="100" t="n">
        <v>2.18417001952027</v>
      </c>
      <c r="H186" s="100" t="n">
        <v>23830.4349381</v>
      </c>
      <c r="I186" s="100" t="n">
        <v>4.78511402903027</v>
      </c>
      <c r="J186" s="100" t="n">
        <v>33.5542050983028</v>
      </c>
      <c r="K186" s="100" t="n">
        <v>4.32520790530723</v>
      </c>
    </row>
    <row r="187">
      <c r="A187" s="100" t="s">
        <v>96</v>
      </c>
      <c r="B187" s="100" t="s">
        <v>97</v>
      </c>
      <c r="C187" s="100" t="s">
        <v>16</v>
      </c>
      <c r="D187" s="100" t="n">
        <v>2526.9211658</v>
      </c>
      <c r="E187" s="100" t="n">
        <v>11.1518325553566</v>
      </c>
      <c r="F187" s="100" t="n">
        <v>74.0831461462179</v>
      </c>
      <c r="G187" s="100" t="n">
        <v>4.51592570530848</v>
      </c>
      <c r="H187" s="100" t="n">
        <v>884.0046618</v>
      </c>
      <c r="I187" s="100" t="n">
        <v>14.8517623712554</v>
      </c>
      <c r="J187" s="100" t="n">
        <v>25.9168538537821</v>
      </c>
      <c r="K187" s="100" t="n">
        <v>12.908742160577</v>
      </c>
    </row>
    <row r="188">
      <c r="A188" s="100" t="s">
        <v>96</v>
      </c>
      <c r="B188" s="100" t="s">
        <v>97</v>
      </c>
      <c r="C188" s="100" t="s">
        <v>17</v>
      </c>
      <c r="D188" s="100" t="n">
        <v>68318.0850889</v>
      </c>
      <c r="E188" s="100" t="n">
        <v>1.7423258137806</v>
      </c>
      <c r="F188" s="100" t="n">
        <v>77.7153903773445</v>
      </c>
      <c r="G188" s="100" t="n">
        <v>0.947371395137916</v>
      </c>
      <c r="H188" s="100" t="n">
        <v>19589.9660155</v>
      </c>
      <c r="I188" s="100" t="n">
        <v>3.84879328118105</v>
      </c>
      <c r="J188" s="100" t="n">
        <v>22.2846096226555</v>
      </c>
      <c r="K188" s="100" t="n">
        <v>3.30386482205289</v>
      </c>
    </row>
    <row r="189">
      <c r="A189" s="100" t="s">
        <v>98</v>
      </c>
      <c r="B189" s="100" t="s">
        <v>99</v>
      </c>
      <c r="C189" s="100" t="s">
        <v>16</v>
      </c>
      <c r="D189" s="100" t="n">
        <v>939.997149</v>
      </c>
      <c r="E189" s="100" t="n">
        <v>19.6091928428011</v>
      </c>
      <c r="F189" s="100" t="n">
        <v>43.9240211149984</v>
      </c>
      <c r="G189" s="100" t="n">
        <v>13.2879626840426</v>
      </c>
      <c r="H189" s="100" t="n">
        <v>1200.0554353</v>
      </c>
      <c r="I189" s="100" t="n">
        <v>15.8026756468218</v>
      </c>
      <c r="J189" s="100" t="n">
        <v>56.0759788850016</v>
      </c>
      <c r="K189" s="100" t="n">
        <v>10.4083917055848</v>
      </c>
    </row>
    <row r="190">
      <c r="A190" s="100" t="s">
        <v>98</v>
      </c>
      <c r="B190" s="100" t="s">
        <v>99</v>
      </c>
      <c r="C190" s="100" t="s">
        <v>17</v>
      </c>
      <c r="D190" s="100" t="n">
        <v>17310.8725412</v>
      </c>
      <c r="E190" s="100" t="n">
        <v>4.92768516079453</v>
      </c>
      <c r="F190" s="100" t="n">
        <v>44.9049082266092</v>
      </c>
      <c r="G190" s="100" t="n">
        <v>4.46599157678978</v>
      </c>
      <c r="H190" s="100" t="n">
        <v>21239.1952016</v>
      </c>
      <c r="I190" s="100" t="n">
        <v>4.83067217068922</v>
      </c>
      <c r="J190" s="100" t="n">
        <v>55.0950917733908</v>
      </c>
      <c r="K190" s="100" t="n">
        <v>3.63997836180048</v>
      </c>
    </row>
    <row r="191">
      <c r="A191" s="100" t="s">
        <v>100</v>
      </c>
      <c r="B191" s="100" t="s">
        <v>101</v>
      </c>
      <c r="C191" s="100" t="s">
        <v>16</v>
      </c>
      <c r="D191" s="100" t="n">
        <v>1894.9945746</v>
      </c>
      <c r="E191" s="100" t="n">
        <v>14.2321752125124</v>
      </c>
      <c r="F191" s="100" t="n">
        <v>51.259809448959</v>
      </c>
      <c r="G191" s="100" t="n">
        <v>7.4572901886247</v>
      </c>
      <c r="H191" s="100" t="n">
        <v>1801.8482248</v>
      </c>
      <c r="I191" s="100" t="n">
        <v>13.4959882200248</v>
      </c>
      <c r="J191" s="100" t="n">
        <v>48.740190551041</v>
      </c>
      <c r="K191" s="100" t="n">
        <v>7.84279400127066</v>
      </c>
    </row>
    <row r="192">
      <c r="A192" s="100" t="s">
        <v>100</v>
      </c>
      <c r="B192" s="100" t="s">
        <v>101</v>
      </c>
      <c r="C192" s="100" t="s">
        <v>17</v>
      </c>
      <c r="D192" s="100" t="n">
        <v>17185.2020845</v>
      </c>
      <c r="E192" s="100" t="n">
        <v>4.6275201390162</v>
      </c>
      <c r="F192" s="100" t="n">
        <v>46.5869854234478</v>
      </c>
      <c r="G192" s="100" t="n">
        <v>3.2768069324907</v>
      </c>
      <c r="H192" s="100" t="n">
        <v>19703.2162759</v>
      </c>
      <c r="I192" s="100" t="n">
        <v>4.21420826100567</v>
      </c>
      <c r="J192" s="100" t="n">
        <v>53.4130145765522</v>
      </c>
      <c r="K192" s="100" t="n">
        <v>2.85804046091815</v>
      </c>
    </row>
    <row r="193">
      <c r="A193" s="100" t="s">
        <v>102</v>
      </c>
      <c r="B193" s="100" t="s">
        <v>103</v>
      </c>
      <c r="C193" s="100" t="s">
        <v>16</v>
      </c>
      <c r="D193" s="100" t="n">
        <v>3148.9759681</v>
      </c>
      <c r="E193" s="100" t="n">
        <v>14.7539956554752</v>
      </c>
      <c r="F193" s="100" t="n">
        <v>57.2012054591493</v>
      </c>
      <c r="G193" s="100" t="n">
        <v>7.91708957379227</v>
      </c>
      <c r="H193" s="100" t="n">
        <v>2356.1107566</v>
      </c>
      <c r="I193" s="100" t="n">
        <v>15.5142257341199</v>
      </c>
      <c r="J193" s="100" t="n">
        <v>42.7987945408507</v>
      </c>
      <c r="K193" s="100" t="n">
        <v>10.5813042682015</v>
      </c>
    </row>
    <row r="194">
      <c r="A194" s="100" t="s">
        <v>102</v>
      </c>
      <c r="B194" s="100" t="s">
        <v>103</v>
      </c>
      <c r="C194" s="100" t="s">
        <v>17</v>
      </c>
      <c r="D194" s="100" t="n">
        <v>63375.537014</v>
      </c>
      <c r="E194" s="100" t="n">
        <v>2.70497601028098</v>
      </c>
      <c r="F194" s="100" t="n">
        <v>57.3769015563156</v>
      </c>
      <c r="G194" s="100" t="n">
        <v>1.91790530899084</v>
      </c>
      <c r="H194" s="100" t="n">
        <v>47079.2545397</v>
      </c>
      <c r="I194" s="100" t="n">
        <v>3.36123980749724</v>
      </c>
      <c r="J194" s="100" t="n">
        <v>42.6230984436844</v>
      </c>
      <c r="K194" s="100" t="n">
        <v>2.58178002365775</v>
      </c>
    </row>
    <row r="195">
      <c r="A195" s="100" t="s">
        <v>104</v>
      </c>
      <c r="B195" s="100" t="s">
        <v>105</v>
      </c>
      <c r="C195" s="100" t="s">
        <v>16</v>
      </c>
      <c r="D195" s="100" t="n">
        <v>282.0377833</v>
      </c>
      <c r="E195" s="100" t="n">
        <v>24.1495255052042</v>
      </c>
      <c r="F195" s="100" t="n">
        <v>54.3071546288354</v>
      </c>
      <c r="G195" s="100" t="n">
        <v>14.6023622627498</v>
      </c>
      <c r="H195" s="100" t="n">
        <v>237.3003872</v>
      </c>
      <c r="I195" s="100" t="n">
        <v>23.4359882694667</v>
      </c>
      <c r="J195" s="100" t="n">
        <v>45.6928453711646</v>
      </c>
      <c r="K195" s="100" t="n">
        <v>17.3552935674667</v>
      </c>
    </row>
    <row r="196">
      <c r="A196" s="100" t="s">
        <v>104</v>
      </c>
      <c r="B196" s="100" t="s">
        <v>105</v>
      </c>
      <c r="C196" s="100" t="s">
        <v>17</v>
      </c>
      <c r="D196" s="100" t="n">
        <v>4961.4207425</v>
      </c>
      <c r="E196" s="100" t="n">
        <v>5.33482227718646</v>
      </c>
      <c r="F196" s="100" t="n">
        <v>59.6623229529255</v>
      </c>
      <c r="G196" s="100" t="n">
        <v>3.84814391527761</v>
      </c>
      <c r="H196" s="100" t="n">
        <v>3354.4149423</v>
      </c>
      <c r="I196" s="100" t="n">
        <v>6.95190555706166</v>
      </c>
      <c r="J196" s="100" t="n">
        <v>40.3376770470745</v>
      </c>
      <c r="K196" s="100" t="n">
        <v>5.69168137210021</v>
      </c>
    </row>
    <row r="197">
      <c r="A197" s="100" t="s">
        <v>106</v>
      </c>
      <c r="B197" s="100" t="s">
        <v>107</v>
      </c>
      <c r="C197" s="100" t="s">
        <v>16</v>
      </c>
      <c r="D197" s="100" t="n">
        <v>4792.2355444</v>
      </c>
      <c r="E197" s="100" t="n">
        <v>12.0593487697923</v>
      </c>
      <c r="F197" s="100" t="n">
        <v>49.1371199985116</v>
      </c>
      <c r="G197" s="100" t="n">
        <v>6.94513075189441</v>
      </c>
      <c r="H197" s="100" t="n">
        <v>4960.5451325</v>
      </c>
      <c r="I197" s="100" t="n">
        <v>10.5851099235168</v>
      </c>
      <c r="J197" s="100" t="n">
        <v>50.8628800014885</v>
      </c>
      <c r="K197" s="100" t="n">
        <v>6.70948485715323</v>
      </c>
    </row>
    <row r="198">
      <c r="A198" s="100" t="s">
        <v>106</v>
      </c>
      <c r="B198" s="100" t="s">
        <v>107</v>
      </c>
      <c r="C198" s="100" t="s">
        <v>17</v>
      </c>
      <c r="D198" s="100" t="n">
        <v>77986.5354783</v>
      </c>
      <c r="E198" s="100" t="n">
        <v>2.71025776895668</v>
      </c>
      <c r="F198" s="100" t="n">
        <v>51.0170962437862</v>
      </c>
      <c r="G198" s="100" t="n">
        <v>2.11359670146245</v>
      </c>
      <c r="H198" s="100" t="n">
        <v>74876.9969847</v>
      </c>
      <c r="I198" s="100" t="n">
        <v>2.89685930300329</v>
      </c>
      <c r="J198" s="100" t="n">
        <v>48.9829037562138</v>
      </c>
      <c r="K198" s="100" t="n">
        <v>2.20137145963667</v>
      </c>
    </row>
    <row r="199">
      <c r="A199" s="100" t="s">
        <v>108</v>
      </c>
      <c r="B199" s="100" t="s">
        <v>109</v>
      </c>
      <c r="C199" s="100" t="s">
        <v>16</v>
      </c>
      <c r="D199" s="100" t="n">
        <v>7680.4548776</v>
      </c>
      <c r="E199" s="100" t="n">
        <v>10.1791321374604</v>
      </c>
      <c r="F199" s="100" t="n">
        <v>41.6115007048869</v>
      </c>
      <c r="G199" s="100" t="n">
        <v>7.33890164923605</v>
      </c>
      <c r="H199" s="100" t="n">
        <v>10777.074285</v>
      </c>
      <c r="I199" s="100" t="n">
        <v>9.94071747709457</v>
      </c>
      <c r="J199" s="100" t="n">
        <v>58.3884992951131</v>
      </c>
      <c r="K199" s="100" t="n">
        <v>5.23018599273779</v>
      </c>
    </row>
    <row r="200">
      <c r="A200" s="100" t="s">
        <v>108</v>
      </c>
      <c r="B200" s="100" t="s">
        <v>109</v>
      </c>
      <c r="C200" s="100" t="s">
        <v>17</v>
      </c>
      <c r="D200" s="100" t="n">
        <v>112835.56898</v>
      </c>
      <c r="E200" s="100" t="n">
        <v>2.41542382845096</v>
      </c>
      <c r="F200" s="100" t="n">
        <v>47.0197547610015</v>
      </c>
      <c r="G200" s="100" t="n">
        <v>1.89105449258059</v>
      </c>
      <c r="H200" s="100" t="n">
        <v>127139.2449116</v>
      </c>
      <c r="I200" s="100" t="n">
        <v>2.47729409264594</v>
      </c>
      <c r="J200" s="100" t="n">
        <v>52.9802452389985</v>
      </c>
      <c r="K200" s="100" t="n">
        <v>1.67830326340917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545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1" t="s">
        <v>88</v>
      </c>
      <c r="B211" s="101" t="s">
        <v>115</v>
      </c>
      <c r="C211" s="101" t="s">
        <v>16</v>
      </c>
      <c r="D211" s="101" t="n">
        <v>1373.8020338</v>
      </c>
      <c r="E211" s="101" t="n">
        <v>21.3960881216174</v>
      </c>
      <c r="F211" s="101" t="n">
        <v>46.9284481629055</v>
      </c>
      <c r="G211" s="101" t="n">
        <v>15.6038755274052</v>
      </c>
      <c r="H211" s="101" t="n">
        <v>1553.6376911</v>
      </c>
      <c r="I211" s="101" t="n">
        <v>25.4422071807534</v>
      </c>
      <c r="J211" s="101" t="n">
        <v>53.0715518370945</v>
      </c>
      <c r="K211" s="101" t="n">
        <v>13.7977058985572</v>
      </c>
    </row>
    <row r="212">
      <c r="A212" s="101" t="s">
        <v>88</v>
      </c>
      <c r="B212" s="101" t="s">
        <v>115</v>
      </c>
      <c r="C212" s="101" t="s">
        <v>17</v>
      </c>
      <c r="D212" s="101" t="n">
        <v>29173.0204773</v>
      </c>
      <c r="E212" s="101" t="n">
        <v>5.58807422327426</v>
      </c>
      <c r="F212" s="101" t="n">
        <v>47.5325518051133</v>
      </c>
      <c r="G212" s="101" t="n">
        <v>4.69458829653585</v>
      </c>
      <c r="H212" s="101" t="n">
        <v>32201.8044993</v>
      </c>
      <c r="I212" s="101" t="n">
        <v>5.48397563652968</v>
      </c>
      <c r="J212" s="101" t="n">
        <v>52.4674481948867</v>
      </c>
      <c r="K212" s="101" t="n">
        <v>4.25303248177631</v>
      </c>
    </row>
    <row r="213">
      <c r="A213" s="101" t="s">
        <v>92</v>
      </c>
      <c r="B213" s="101" t="s">
        <v>116</v>
      </c>
      <c r="C213" s="101" t="s">
        <v>16</v>
      </c>
      <c r="D213" s="101" t="n">
        <v>380.6045456</v>
      </c>
      <c r="E213" s="101" t="n">
        <v>33.4664311893706</v>
      </c>
      <c r="F213" s="101" t="n">
        <v>47.4796342280678</v>
      </c>
      <c r="G213" s="101" t="n">
        <v>22.4057930945742</v>
      </c>
      <c r="H213" s="101" t="n">
        <v>421.0118775</v>
      </c>
      <c r="I213" s="101" t="n">
        <v>30.2799096784536</v>
      </c>
      <c r="J213" s="101" t="n">
        <v>52.5203657719323</v>
      </c>
      <c r="K213" s="101" t="n">
        <v>20.2553589466559</v>
      </c>
    </row>
    <row r="214">
      <c r="A214" s="101" t="s">
        <v>92</v>
      </c>
      <c r="B214" s="101" t="s">
        <v>116</v>
      </c>
      <c r="C214" s="101" t="s">
        <v>17</v>
      </c>
      <c r="D214" s="101" t="n">
        <v>12252.8387029</v>
      </c>
      <c r="E214" s="101" t="n">
        <v>7.59921393569205</v>
      </c>
      <c r="F214" s="101" t="n">
        <v>38.792106223871</v>
      </c>
      <c r="G214" s="101" t="n">
        <v>5.90889090247011</v>
      </c>
      <c r="H214" s="101" t="n">
        <v>19333.0685747</v>
      </c>
      <c r="I214" s="101" t="n">
        <v>4.80276143571454</v>
      </c>
      <c r="J214" s="101" t="n">
        <v>61.207893776129</v>
      </c>
      <c r="K214" s="101" t="n">
        <v>3.74491441238386</v>
      </c>
    </row>
    <row r="215">
      <c r="A215" s="101" t="s">
        <v>94</v>
      </c>
      <c r="B215" s="101" t="s">
        <v>117</v>
      </c>
      <c r="C215" s="101" t="s">
        <v>16</v>
      </c>
      <c r="D215" s="101" t="n">
        <v>497.9858055</v>
      </c>
      <c r="E215" s="101" t="n">
        <v>24.6280937075359</v>
      </c>
      <c r="F215" s="101" t="n">
        <v>54.7791714692411</v>
      </c>
      <c r="G215" s="101" t="n">
        <v>14.4065348006034</v>
      </c>
      <c r="H215" s="101" t="n">
        <v>411.0929413</v>
      </c>
      <c r="I215" s="101" t="n">
        <v>32.1323247497918</v>
      </c>
      <c r="J215" s="101" t="n">
        <v>45.2208285307589</v>
      </c>
      <c r="K215" s="101" t="n">
        <v>17.4516492899516</v>
      </c>
    </row>
    <row r="216">
      <c r="A216" s="101" t="s">
        <v>94</v>
      </c>
      <c r="B216" s="101" t="s">
        <v>117</v>
      </c>
      <c r="C216" s="101" t="s">
        <v>17</v>
      </c>
      <c r="D216" s="101" t="n">
        <v>16087.4906225</v>
      </c>
      <c r="E216" s="101" t="n">
        <v>4.85243968168678</v>
      </c>
      <c r="F216" s="101" t="n">
        <v>55.9337666101813</v>
      </c>
      <c r="G216" s="101" t="n">
        <v>3.82282217587695</v>
      </c>
      <c r="H216" s="101" t="n">
        <v>12674.1887663</v>
      </c>
      <c r="I216" s="101" t="n">
        <v>6.54390690735368</v>
      </c>
      <c r="J216" s="101" t="n">
        <v>44.0662333898187</v>
      </c>
      <c r="K216" s="101" t="n">
        <v>4.85235126601788</v>
      </c>
    </row>
    <row r="217">
      <c r="A217" s="101" t="s">
        <v>96</v>
      </c>
      <c r="B217" s="101" t="s">
        <v>118</v>
      </c>
      <c r="C217" s="101" t="s">
        <v>16</v>
      </c>
      <c r="D217" s="101" t="n">
        <v>853.7411926</v>
      </c>
      <c r="E217" s="101" t="n">
        <v>31.4420354765243</v>
      </c>
      <c r="F217" s="101" t="n">
        <v>76.318707451499</v>
      </c>
      <c r="G217" s="101" t="n">
        <v>11.3502174641121</v>
      </c>
      <c r="H217" s="101" t="n">
        <v>264.9113909</v>
      </c>
      <c r="I217" s="101" t="n">
        <v>44.2129731297901</v>
      </c>
      <c r="J217" s="101" t="n">
        <v>23.6812925485011</v>
      </c>
      <c r="K217" s="101" t="n">
        <v>36.5788279664362</v>
      </c>
    </row>
    <row r="218">
      <c r="A218" s="101" t="s">
        <v>96</v>
      </c>
      <c r="B218" s="101" t="s">
        <v>118</v>
      </c>
      <c r="C218" s="101" t="s">
        <v>17</v>
      </c>
      <c r="D218" s="101" t="n">
        <v>51109.6462508</v>
      </c>
      <c r="E218" s="101" t="n">
        <v>4.01689415561174</v>
      </c>
      <c r="F218" s="101" t="n">
        <v>76.2443387461255</v>
      </c>
      <c r="G218" s="101" t="n">
        <v>2.10318230724513</v>
      </c>
      <c r="H218" s="101" t="n">
        <v>15924.3750173</v>
      </c>
      <c r="I218" s="101" t="n">
        <v>6.83201636402051</v>
      </c>
      <c r="J218" s="101" t="n">
        <v>23.7556612538745</v>
      </c>
      <c r="K218" s="101" t="n">
        <v>6.75021177330107</v>
      </c>
    </row>
    <row r="219">
      <c r="A219" s="101" t="s">
        <v>98</v>
      </c>
      <c r="B219" s="101" t="s">
        <v>119</v>
      </c>
      <c r="C219" s="101" t="s">
        <v>16</v>
      </c>
      <c r="D219" s="101" t="n">
        <v>716.4897908</v>
      </c>
      <c r="E219" s="101" t="n">
        <v>21.3123005683645</v>
      </c>
      <c r="F219" s="101" t="n">
        <v>70.4492701589907</v>
      </c>
      <c r="G219" s="101" t="n">
        <v>11.8341755799082</v>
      </c>
      <c r="H219" s="101" t="n">
        <v>300.5396109</v>
      </c>
      <c r="I219" s="101" t="n">
        <v>38.9438558000632</v>
      </c>
      <c r="J219" s="101" t="n">
        <v>29.5507298410093</v>
      </c>
      <c r="K219" s="101" t="n">
        <v>28.2128068248554</v>
      </c>
    </row>
    <row r="220">
      <c r="A220" s="101" t="s">
        <v>98</v>
      </c>
      <c r="B220" s="101" t="s">
        <v>119</v>
      </c>
      <c r="C220" s="101" t="s">
        <v>17</v>
      </c>
      <c r="D220" s="101" t="n">
        <v>15530.2005525</v>
      </c>
      <c r="E220" s="101" t="n">
        <v>4.49116280732373</v>
      </c>
      <c r="F220" s="101" t="n">
        <v>75.3833709929963</v>
      </c>
      <c r="G220" s="101" t="n">
        <v>2.77509854197228</v>
      </c>
      <c r="H220" s="101" t="n">
        <v>5071.4259706</v>
      </c>
      <c r="I220" s="101" t="n">
        <v>10.1420100213539</v>
      </c>
      <c r="J220" s="101" t="n">
        <v>24.6166290070037</v>
      </c>
      <c r="K220" s="101" t="n">
        <v>8.49816938266003</v>
      </c>
    </row>
    <row r="221">
      <c r="A221" s="101" t="s">
        <v>106</v>
      </c>
      <c r="B221" s="101" t="s">
        <v>120</v>
      </c>
      <c r="C221" s="101" t="s">
        <v>16</v>
      </c>
      <c r="D221" s="101" t="n">
        <v>2271.6353962</v>
      </c>
      <c r="E221" s="101" t="n">
        <v>20.9599218199989</v>
      </c>
      <c r="F221" s="101" t="n">
        <v>67.2027944797365</v>
      </c>
      <c r="G221" s="101" t="n">
        <v>9.79597319326364</v>
      </c>
      <c r="H221" s="101" t="n">
        <v>1108.6338527</v>
      </c>
      <c r="I221" s="101" t="n">
        <v>25.9000800174988</v>
      </c>
      <c r="J221" s="101" t="n">
        <v>32.7972055202635</v>
      </c>
      <c r="K221" s="101" t="n">
        <v>20.0723434449063</v>
      </c>
    </row>
    <row r="222">
      <c r="A222" s="101" t="s">
        <v>106</v>
      </c>
      <c r="B222" s="101" t="s">
        <v>120</v>
      </c>
      <c r="C222" s="101" t="s">
        <v>17</v>
      </c>
      <c r="D222" s="101" t="n">
        <v>34373.397417</v>
      </c>
      <c r="E222" s="101" t="n">
        <v>3.32699595346223</v>
      </c>
      <c r="F222" s="101" t="n">
        <v>73.8220535442261</v>
      </c>
      <c r="G222" s="101" t="n">
        <v>2.25121013134515</v>
      </c>
      <c r="H222" s="101" t="n">
        <v>12189.1076431</v>
      </c>
      <c r="I222" s="101" t="n">
        <v>7.9951595840684</v>
      </c>
      <c r="J222" s="101" t="n">
        <v>26.1779464557739</v>
      </c>
      <c r="K222" s="101" t="n">
        <v>6.34843359987127</v>
      </c>
    </row>
    <row r="223">
      <c r="A223" s="101" t="s">
        <v>108</v>
      </c>
      <c r="B223" s="101" t="s">
        <v>121</v>
      </c>
      <c r="C223" s="101" t="s">
        <v>16</v>
      </c>
      <c r="D223" s="101" t="n">
        <v>2289.3404778</v>
      </c>
      <c r="E223" s="101" t="n">
        <v>23.6616129445442</v>
      </c>
      <c r="F223" s="101" t="n">
        <v>74.2305392467212</v>
      </c>
      <c r="G223" s="101" t="n">
        <v>9.61452421568368</v>
      </c>
      <c r="H223" s="101" t="n">
        <v>794.7546952</v>
      </c>
      <c r="I223" s="101" t="n">
        <v>31.3108674128577</v>
      </c>
      <c r="J223" s="101" t="n">
        <v>25.7694607532788</v>
      </c>
      <c r="K223" s="101" t="n">
        <v>27.6952367751837</v>
      </c>
    </row>
    <row r="224">
      <c r="A224" s="101" t="s">
        <v>108</v>
      </c>
      <c r="B224" s="101" t="s">
        <v>121</v>
      </c>
      <c r="C224" s="101" t="s">
        <v>17</v>
      </c>
      <c r="D224" s="101" t="n">
        <v>36462.142511</v>
      </c>
      <c r="E224" s="101" t="n">
        <v>3.88874791787428</v>
      </c>
      <c r="F224" s="101" t="n">
        <v>69.254601019103</v>
      </c>
      <c r="G224" s="101" t="n">
        <v>2.86212633723116</v>
      </c>
      <c r="H224" s="101" t="n">
        <v>16187.2727978</v>
      </c>
      <c r="I224" s="101" t="n">
        <v>7.6439888962041</v>
      </c>
      <c r="J224" s="101" t="n">
        <v>30.745398980897</v>
      </c>
      <c r="K224" s="101" t="n">
        <v>6.44699448116994</v>
      </c>
    </row>
    <row r="225">
      <c r="A225" s="101" t="s">
        <v>110</v>
      </c>
      <c r="B225" s="101" t="s">
        <v>122</v>
      </c>
      <c r="C225" s="101" t="s">
        <v>16</v>
      </c>
      <c r="D225" s="101" t="n">
        <v>1178.0035824</v>
      </c>
      <c r="E225" s="101" t="n">
        <v>15.0456926096259</v>
      </c>
      <c r="F225" s="101" t="n">
        <v>78.8067350544479</v>
      </c>
      <c r="G225" s="101" t="n">
        <v>6.52707549854129</v>
      </c>
      <c r="H225" s="101" t="n">
        <v>316.7970607</v>
      </c>
      <c r="I225" s="101" t="n">
        <v>28.3940585308543</v>
      </c>
      <c r="J225" s="101" t="n">
        <v>21.1932649455521</v>
      </c>
      <c r="K225" s="101" t="n">
        <v>24.2708006914185</v>
      </c>
    </row>
    <row r="226">
      <c r="A226" s="101" t="s">
        <v>110</v>
      </c>
      <c r="B226" s="101" t="s">
        <v>122</v>
      </c>
      <c r="C226" s="101" t="s">
        <v>17</v>
      </c>
      <c r="D226" s="101" t="n">
        <v>19140.8425741</v>
      </c>
      <c r="E226" s="101" t="n">
        <v>3.00497145745935</v>
      </c>
      <c r="F226" s="101" t="n">
        <v>84.6349451331729</v>
      </c>
      <c r="G226" s="101" t="n">
        <v>1.40353691691759</v>
      </c>
      <c r="H226" s="101" t="n">
        <v>3474.9251138</v>
      </c>
      <c r="I226" s="101" t="n">
        <v>7.84288728354512</v>
      </c>
      <c r="J226" s="101" t="n">
        <v>15.3650548668271</v>
      </c>
      <c r="K226" s="101" t="n">
        <v>7.73106708601243</v>
      </c>
    </row>
    <row r="227">
      <c r="A227" s="101" t="s">
        <v>123</v>
      </c>
      <c r="B227" s="101" t="s">
        <v>124</v>
      </c>
      <c r="C227" s="101" t="s">
        <v>16</v>
      </c>
      <c r="D227" s="101" t="n">
        <v>152.9842629</v>
      </c>
      <c r="E227" s="101" t="n">
        <v>43.2635485438338</v>
      </c>
      <c r="F227" s="101" t="n">
        <v>36.89452596938</v>
      </c>
      <c r="G227" s="101" t="n">
        <v>24.4271943704894</v>
      </c>
      <c r="H227" s="101" t="n">
        <v>261.6687483</v>
      </c>
      <c r="I227" s="101" t="n">
        <v>38.6417006504673</v>
      </c>
      <c r="J227" s="101" t="n">
        <v>63.10547403062</v>
      </c>
      <c r="K227" s="101" t="n">
        <v>14.281324574534</v>
      </c>
    </row>
    <row r="228">
      <c r="A228" s="101" t="s">
        <v>123</v>
      </c>
      <c r="B228" s="101" t="s">
        <v>124</v>
      </c>
      <c r="C228" s="101" t="s">
        <v>17</v>
      </c>
      <c r="D228" s="101" t="n">
        <v>10262.4456055</v>
      </c>
      <c r="E228" s="101" t="n">
        <v>5.12469739607618</v>
      </c>
      <c r="F228" s="101" t="n">
        <v>71.5149528335577</v>
      </c>
      <c r="G228" s="101" t="n">
        <v>3.34674445709292</v>
      </c>
      <c r="H228" s="101" t="n">
        <v>4087.6241336</v>
      </c>
      <c r="I228" s="101" t="n">
        <v>10.5149521272829</v>
      </c>
      <c r="J228" s="101" t="n">
        <v>28.4850471664423</v>
      </c>
      <c r="K228" s="101" t="n">
        <v>8.40238285709898</v>
      </c>
    </row>
    <row r="229">
      <c r="A229" s="101" t="s">
        <v>125</v>
      </c>
      <c r="B229" s="101" t="s">
        <v>126</v>
      </c>
      <c r="C229" s="101" t="s">
        <v>16</v>
      </c>
      <c r="D229" s="101" t="n">
        <v>1277.9780385</v>
      </c>
      <c r="E229" s="101" t="n">
        <v>22.0344737783796</v>
      </c>
      <c r="F229" s="101" t="n">
        <v>77.1614971931998</v>
      </c>
      <c r="G229" s="101" t="n">
        <v>6.86731589044243</v>
      </c>
      <c r="H229" s="101" t="n">
        <v>378.2599623</v>
      </c>
      <c r="I229" s="101" t="n">
        <v>26.9544458838185</v>
      </c>
      <c r="J229" s="101" t="n">
        <v>22.8385028068002</v>
      </c>
      <c r="K229" s="101" t="n">
        <v>23.2017124891135</v>
      </c>
    </row>
    <row r="230">
      <c r="A230" s="101" t="s">
        <v>125</v>
      </c>
      <c r="B230" s="101" t="s">
        <v>126</v>
      </c>
      <c r="C230" s="101" t="s">
        <v>17</v>
      </c>
      <c r="D230" s="101" t="n">
        <v>20931.1959974</v>
      </c>
      <c r="E230" s="101" t="n">
        <v>4.27166132674376</v>
      </c>
      <c r="F230" s="101" t="n">
        <v>79.2028316605604</v>
      </c>
      <c r="G230" s="101" t="n">
        <v>1.78995435318287</v>
      </c>
      <c r="H230" s="101" t="n">
        <v>5496.136913</v>
      </c>
      <c r="I230" s="101" t="n">
        <v>6.9780867451052</v>
      </c>
      <c r="J230" s="101" t="n">
        <v>20.7971683394396</v>
      </c>
      <c r="K230" s="101" t="n">
        <v>6.81676711951116</v>
      </c>
    </row>
    <row r="231">
      <c r="A231" s="101" t="s">
        <v>127</v>
      </c>
      <c r="B231" s="101" t="s">
        <v>128</v>
      </c>
      <c r="C231" s="101" t="s">
        <v>16</v>
      </c>
      <c r="D231" s="101" t="n">
        <v>1368.0381448</v>
      </c>
      <c r="E231" s="101" t="n">
        <v>21.8817685574088</v>
      </c>
      <c r="F231" s="101" t="n">
        <v>65.9824454705315</v>
      </c>
      <c r="G231" s="101" t="n">
        <v>11.8512144140875</v>
      </c>
      <c r="H231" s="101" t="n">
        <v>705.2983844</v>
      </c>
      <c r="I231" s="101" t="n">
        <v>31.075534826297</v>
      </c>
      <c r="J231" s="101" t="n">
        <v>34.0175545294685</v>
      </c>
      <c r="K231" s="101" t="n">
        <v>22.9873111002058</v>
      </c>
    </row>
    <row r="232">
      <c r="A232" s="101" t="s">
        <v>127</v>
      </c>
      <c r="B232" s="101" t="s">
        <v>128</v>
      </c>
      <c r="C232" s="101" t="s">
        <v>17</v>
      </c>
      <c r="D232" s="101" t="n">
        <v>28198.0163501</v>
      </c>
      <c r="E232" s="101" t="n">
        <v>4.37253455296557</v>
      </c>
      <c r="F232" s="101" t="n">
        <v>73.7293138674496</v>
      </c>
      <c r="G232" s="101" t="n">
        <v>2.63517406958423</v>
      </c>
      <c r="H232" s="101" t="n">
        <v>10047.3095196</v>
      </c>
      <c r="I232" s="101" t="n">
        <v>9.05849643244071</v>
      </c>
      <c r="J232" s="101" t="n">
        <v>26.2706861325504</v>
      </c>
      <c r="K232" s="101" t="n">
        <v>7.39567954530916</v>
      </c>
    </row>
    <row r="233">
      <c r="A233" s="101" t="s">
        <v>129</v>
      </c>
      <c r="B233" s="101" t="s">
        <v>130</v>
      </c>
      <c r="C233" s="101" t="s">
        <v>16</v>
      </c>
      <c r="D233" s="101" t="n">
        <v>894.6200471</v>
      </c>
      <c r="E233" s="101" t="n">
        <v>19.5474281146383</v>
      </c>
      <c r="F233" s="101" t="n">
        <v>72.1742330410818</v>
      </c>
      <c r="G233" s="101" t="n">
        <v>7.7794239489845</v>
      </c>
      <c r="H233" s="101" t="n">
        <v>344.9082574</v>
      </c>
      <c r="I233" s="101" t="n">
        <v>25.2919890762741</v>
      </c>
      <c r="J233" s="101" t="n">
        <v>27.8257669589182</v>
      </c>
      <c r="K233" s="101" t="n">
        <v>20.1782023779735</v>
      </c>
    </row>
    <row r="234">
      <c r="A234" s="101" t="s">
        <v>129</v>
      </c>
      <c r="B234" s="101" t="s">
        <v>130</v>
      </c>
      <c r="C234" s="101" t="s">
        <v>17</v>
      </c>
      <c r="D234" s="101" t="n">
        <v>17645.4429133</v>
      </c>
      <c r="E234" s="101" t="n">
        <v>3.6215707370856</v>
      </c>
      <c r="F234" s="101" t="n">
        <v>79.1216290836865</v>
      </c>
      <c r="G234" s="101" t="n">
        <v>2.04605608685691</v>
      </c>
      <c r="H234" s="101" t="n">
        <v>4656.2249336</v>
      </c>
      <c r="I234" s="101" t="n">
        <v>8.55375733766887</v>
      </c>
      <c r="J234" s="101" t="n">
        <v>20.8783709163135</v>
      </c>
      <c r="K234" s="101" t="n">
        <v>7.75382770224757</v>
      </c>
    </row>
    <row r="235">
      <c r="A235" s="101" t="s">
        <v>131</v>
      </c>
      <c r="B235" s="101" t="s">
        <v>132</v>
      </c>
      <c r="C235" s="101" t="s">
        <v>16</v>
      </c>
      <c r="D235" s="101" t="n">
        <v>1503.2426439</v>
      </c>
      <c r="E235" s="101" t="n">
        <v>22.0703465514504</v>
      </c>
      <c r="F235" s="101" t="n">
        <v>65.3571994859218</v>
      </c>
      <c r="G235" s="101" t="n">
        <v>12.6021673241811</v>
      </c>
      <c r="H235" s="101" t="n">
        <v>796.7987528</v>
      </c>
      <c r="I235" s="101" t="n">
        <v>29.5107656863007</v>
      </c>
      <c r="J235" s="101" t="n">
        <v>34.6428005140782</v>
      </c>
      <c r="K235" s="101" t="n">
        <v>23.7752823541721</v>
      </c>
    </row>
    <row r="236">
      <c r="A236" s="101" t="s">
        <v>131</v>
      </c>
      <c r="B236" s="101" t="s">
        <v>132</v>
      </c>
      <c r="C236" s="101" t="s">
        <v>17</v>
      </c>
      <c r="D236" s="101" t="n">
        <v>25950.2895254</v>
      </c>
      <c r="E236" s="101" t="n">
        <v>5.34807492915435</v>
      </c>
      <c r="F236" s="101" t="n">
        <v>58.6239230377564</v>
      </c>
      <c r="G236" s="101" t="n">
        <v>4.10198689823695</v>
      </c>
      <c r="H236" s="101" t="n">
        <v>18315.4098354</v>
      </c>
      <c r="I236" s="101" t="n">
        <v>6.71023946230933</v>
      </c>
      <c r="J236" s="101" t="n">
        <v>41.3760769622436</v>
      </c>
      <c r="K236" s="101" t="n">
        <v>5.8119227795222</v>
      </c>
    </row>
    <row r="237">
      <c r="A237" s="101" t="s">
        <v>133</v>
      </c>
      <c r="B237" s="101" t="s">
        <v>134</v>
      </c>
      <c r="C237" s="101" t="s">
        <v>16</v>
      </c>
      <c r="D237" s="101" t="n">
        <v>2765.1515977</v>
      </c>
      <c r="E237" s="101" t="n">
        <v>23.3292874064685</v>
      </c>
      <c r="F237" s="101" t="n">
        <v>81.141747423908</v>
      </c>
      <c r="G237" s="101" t="n">
        <v>9.94320722308085</v>
      </c>
      <c r="H237" s="101" t="n">
        <v>642.6522585</v>
      </c>
      <c r="I237" s="101" t="n">
        <v>53.271573084447</v>
      </c>
      <c r="J237" s="101" t="n">
        <v>18.858252576092</v>
      </c>
      <c r="K237" s="101" t="n">
        <v>42.7828191304243</v>
      </c>
    </row>
    <row r="238">
      <c r="A238" s="101" t="s">
        <v>133</v>
      </c>
      <c r="B238" s="101" t="s">
        <v>134</v>
      </c>
      <c r="C238" s="101" t="s">
        <v>17</v>
      </c>
      <c r="D238" s="101" t="n">
        <v>61634.2641267</v>
      </c>
      <c r="E238" s="101" t="n">
        <v>4.10396631447774</v>
      </c>
      <c r="F238" s="101" t="n">
        <v>71.6204098712494</v>
      </c>
      <c r="G238" s="101" t="n">
        <v>2.48513370637265</v>
      </c>
      <c r="H238" s="101" t="n">
        <v>24422.5794986</v>
      </c>
      <c r="I238" s="101" t="n">
        <v>7.1523021353087</v>
      </c>
      <c r="J238" s="101" t="n">
        <v>28.3795901287506</v>
      </c>
      <c r="K238" s="101" t="n">
        <v>6.27163020423446</v>
      </c>
    </row>
    <row r="239">
      <c r="A239" s="101" t="s">
        <v>135</v>
      </c>
      <c r="B239" s="101" t="s">
        <v>136</v>
      </c>
      <c r="C239" s="101" t="s">
        <v>16</v>
      </c>
      <c r="D239" s="101" t="n">
        <v>3170.2947187</v>
      </c>
      <c r="E239" s="101" t="n">
        <v>27.2366543023902</v>
      </c>
      <c r="F239" s="101" t="n">
        <v>60.0208307536963</v>
      </c>
      <c r="G239" s="101" t="n">
        <v>13.7904469389078</v>
      </c>
      <c r="H239" s="101" t="n">
        <v>2111.696015</v>
      </c>
      <c r="I239" s="101" t="n">
        <v>28.5603327880604</v>
      </c>
      <c r="J239" s="101" t="n">
        <v>39.9791692463037</v>
      </c>
      <c r="K239" s="101" t="n">
        <v>20.7036338508845</v>
      </c>
    </row>
    <row r="240">
      <c r="A240" s="101" t="s">
        <v>135</v>
      </c>
      <c r="B240" s="101" t="s">
        <v>136</v>
      </c>
      <c r="C240" s="101" t="s">
        <v>17</v>
      </c>
      <c r="D240" s="101" t="n">
        <v>74040.2669782</v>
      </c>
      <c r="E240" s="101" t="n">
        <v>4.77260299858191</v>
      </c>
      <c r="F240" s="101" t="n">
        <v>59.9233035517216</v>
      </c>
      <c r="G240" s="101" t="n">
        <v>3.18992068217046</v>
      </c>
      <c r="H240" s="101" t="n">
        <v>49518.1194754</v>
      </c>
      <c r="I240" s="101" t="n">
        <v>5.62334544403807</v>
      </c>
      <c r="J240" s="101" t="n">
        <v>40.0766964482784</v>
      </c>
      <c r="K240" s="101" t="n">
        <v>4.76961931206849</v>
      </c>
    </row>
    <row r="241">
      <c r="A241" s="101" t="s">
        <v>137</v>
      </c>
      <c r="B241" s="101" t="s">
        <v>138</v>
      </c>
      <c r="C241" s="101" t="s">
        <v>16</v>
      </c>
      <c r="D241" s="101" t="n">
        <v>632.1375399</v>
      </c>
      <c r="E241" s="101" t="n">
        <v>34.8114062016435</v>
      </c>
      <c r="F241" s="101" t="n">
        <v>62.0534469360831</v>
      </c>
      <c r="G241" s="101" t="n">
        <v>17.3464876868996</v>
      </c>
      <c r="H241" s="101" t="n">
        <v>386.560971</v>
      </c>
      <c r="I241" s="101" t="n">
        <v>38.1626607929697</v>
      </c>
      <c r="J241" s="101" t="n">
        <v>37.9465530639169</v>
      </c>
      <c r="K241" s="101" t="n">
        <v>28.366459303783</v>
      </c>
    </row>
    <row r="242">
      <c r="A242" s="101" t="s">
        <v>137</v>
      </c>
      <c r="B242" s="101" t="s">
        <v>138</v>
      </c>
      <c r="C242" s="101" t="s">
        <v>17</v>
      </c>
      <c r="D242" s="101" t="n">
        <v>30647.6288415</v>
      </c>
      <c r="E242" s="101" t="n">
        <v>4.99492863703393</v>
      </c>
      <c r="F242" s="101" t="n">
        <v>63.1531557515164</v>
      </c>
      <c r="G242" s="101" t="n">
        <v>3.47481796613358</v>
      </c>
      <c r="H242" s="101" t="n">
        <v>17881.4248167</v>
      </c>
      <c r="I242" s="101" t="n">
        <v>6.30106023684792</v>
      </c>
      <c r="J242" s="101" t="n">
        <v>36.8468442484836</v>
      </c>
      <c r="K242" s="101" t="n">
        <v>5.95561776589409</v>
      </c>
    </row>
    <row r="243">
      <c r="A243" s="101" t="s">
        <v>139</v>
      </c>
      <c r="B243" s="101" t="s">
        <v>140</v>
      </c>
      <c r="C243" s="101" t="s">
        <v>16</v>
      </c>
      <c r="D243" s="101" t="n">
        <v>1212.5376472</v>
      </c>
      <c r="E243" s="101" t="n">
        <v>29.4405443662906</v>
      </c>
      <c r="F243" s="101" t="n">
        <v>66.3205381434655</v>
      </c>
      <c r="G243" s="101" t="n">
        <v>14.5060418538078</v>
      </c>
      <c r="H243" s="101" t="n">
        <v>615.7612194</v>
      </c>
      <c r="I243" s="101" t="n">
        <v>40.3224856629893</v>
      </c>
      <c r="J243" s="101" t="n">
        <v>33.6794618565345</v>
      </c>
      <c r="K243" s="101" t="n">
        <v>28.5648418663645</v>
      </c>
    </row>
    <row r="244">
      <c r="A244" s="101" t="s">
        <v>139</v>
      </c>
      <c r="B244" s="101" t="s">
        <v>140</v>
      </c>
      <c r="C244" s="101" t="s">
        <v>17</v>
      </c>
      <c r="D244" s="101" t="n">
        <v>40207.9282306</v>
      </c>
      <c r="E244" s="101" t="n">
        <v>4.94947309277951</v>
      </c>
      <c r="F244" s="101" t="n">
        <v>68.8717801369117</v>
      </c>
      <c r="G244" s="101" t="n">
        <v>2.79002629315692</v>
      </c>
      <c r="H244" s="101" t="n">
        <v>18172.9182506</v>
      </c>
      <c r="I244" s="101" t="n">
        <v>6.59179187143315</v>
      </c>
      <c r="J244" s="101" t="n">
        <v>31.1282198630883</v>
      </c>
      <c r="K244" s="101" t="n">
        <v>6.17298638610432</v>
      </c>
    </row>
    <row r="245">
      <c r="A245" s="101" t="s">
        <v>141</v>
      </c>
      <c r="B245" s="101" t="s">
        <v>142</v>
      </c>
      <c r="C245" s="101" t="s">
        <v>16</v>
      </c>
      <c r="D245" s="101" t="n">
        <v>1196.960565</v>
      </c>
      <c r="E245" s="101" t="n">
        <v>30.6906009737602</v>
      </c>
      <c r="F245" s="101" t="n">
        <v>50.2543890406899</v>
      </c>
      <c r="G245" s="101" t="n">
        <v>18.7249342606333</v>
      </c>
      <c r="H245" s="101" t="n">
        <v>1184.8424732</v>
      </c>
      <c r="I245" s="101" t="n">
        <v>26.4920175509249</v>
      </c>
      <c r="J245" s="101" t="n">
        <v>49.7456109593101</v>
      </c>
      <c r="K245" s="101" t="n">
        <v>18.9164453496192</v>
      </c>
    </row>
    <row r="246">
      <c r="A246" s="101" t="s">
        <v>141</v>
      </c>
      <c r="B246" s="101" t="s">
        <v>142</v>
      </c>
      <c r="C246" s="101" t="s">
        <v>17</v>
      </c>
      <c r="D246" s="101" t="n">
        <v>18447.8389664</v>
      </c>
      <c r="E246" s="101" t="n">
        <v>5.82988916503834</v>
      </c>
      <c r="F246" s="101" t="n">
        <v>46.4005974421319</v>
      </c>
      <c r="G246" s="101" t="n">
        <v>4.18882254092702</v>
      </c>
      <c r="H246" s="101" t="n">
        <v>21309.9227508</v>
      </c>
      <c r="I246" s="101" t="n">
        <v>5.38622946256029</v>
      </c>
      <c r="J246" s="101" t="n">
        <v>53.5994025578681</v>
      </c>
      <c r="K246" s="101" t="n">
        <v>3.62623199518389</v>
      </c>
    </row>
    <row r="247">
      <c r="A247" s="101" t="s">
        <v>143</v>
      </c>
      <c r="B247" s="101" t="s">
        <v>144</v>
      </c>
      <c r="C247" s="101" t="s">
        <v>16</v>
      </c>
      <c r="D247" s="101" t="n">
        <v>488.2160651</v>
      </c>
      <c r="E247" s="101" t="n">
        <v>38.5240866346451</v>
      </c>
      <c r="F247" s="101" t="n">
        <v>64.0699684334464</v>
      </c>
      <c r="G247" s="101" t="n">
        <v>16.4718611277696</v>
      </c>
      <c r="H247" s="101" t="n">
        <v>273.78847</v>
      </c>
      <c r="I247" s="101" t="n">
        <v>30.7253246047385</v>
      </c>
      <c r="J247" s="101" t="n">
        <v>35.9300315665536</v>
      </c>
      <c r="K247" s="101" t="n">
        <v>29.3724101116213</v>
      </c>
    </row>
    <row r="248">
      <c r="A248" s="101" t="s">
        <v>143</v>
      </c>
      <c r="B248" s="101" t="s">
        <v>144</v>
      </c>
      <c r="C248" s="101" t="s">
        <v>17</v>
      </c>
      <c r="D248" s="101" t="n">
        <v>12111.3475141</v>
      </c>
      <c r="E248" s="101" t="n">
        <v>4.40430307572335</v>
      </c>
      <c r="F248" s="101" t="n">
        <v>60.6044758809956</v>
      </c>
      <c r="G248" s="101" t="n">
        <v>3.28557399741298</v>
      </c>
      <c r="H248" s="101" t="n">
        <v>7872.8984315</v>
      </c>
      <c r="I248" s="101" t="n">
        <v>6.10709397811466</v>
      </c>
      <c r="J248" s="101" t="n">
        <v>39.3955241190044</v>
      </c>
      <c r="K248" s="101" t="n">
        <v>5.05439372960102</v>
      </c>
    </row>
    <row r="249">
      <c r="A249" s="101" t="s">
        <v>145</v>
      </c>
      <c r="B249" s="101" t="s">
        <v>146</v>
      </c>
      <c r="C249" s="101" t="s">
        <v>16</v>
      </c>
      <c r="D249" s="101" t="n">
        <v>750.9210963</v>
      </c>
      <c r="E249" s="101" t="n">
        <v>25.3075219410386</v>
      </c>
      <c r="F249" s="101" t="n">
        <v>50.5320308975529</v>
      </c>
      <c r="G249" s="101" t="n">
        <v>14.9384347038151</v>
      </c>
      <c r="H249" s="101" t="n">
        <v>735.1088197</v>
      </c>
      <c r="I249" s="101" t="n">
        <v>23.5643272989329</v>
      </c>
      <c r="J249" s="101" t="n">
        <v>49.4679691024471</v>
      </c>
      <c r="K249" s="101" t="n">
        <v>15.2597621796631</v>
      </c>
    </row>
    <row r="250">
      <c r="A250" s="101" t="s">
        <v>145</v>
      </c>
      <c r="B250" s="101" t="s">
        <v>146</v>
      </c>
      <c r="C250" s="101" t="s">
        <v>17</v>
      </c>
      <c r="D250" s="101" t="n">
        <v>17792.2894811</v>
      </c>
      <c r="E250" s="101" t="n">
        <v>4.97399440219644</v>
      </c>
      <c r="F250" s="101" t="n">
        <v>54.3864838218938</v>
      </c>
      <c r="G250" s="101" t="n">
        <v>4.21775057922744</v>
      </c>
      <c r="H250" s="101" t="n">
        <v>14922.2532339</v>
      </c>
      <c r="I250" s="101" t="n">
        <v>6.86445093828029</v>
      </c>
      <c r="J250" s="101" t="n">
        <v>45.6135161781062</v>
      </c>
      <c r="K250" s="101" t="n">
        <v>5.02896165132823</v>
      </c>
    </row>
    <row r="251">
      <c r="A251" s="101" t="s">
        <v>147</v>
      </c>
      <c r="B251" s="101" t="s">
        <v>148</v>
      </c>
      <c r="C251" s="101" t="s">
        <v>16</v>
      </c>
      <c r="D251" s="101" t="n">
        <v>390.2385602</v>
      </c>
      <c r="E251" s="101" t="n">
        <v>21.709967830099</v>
      </c>
      <c r="F251" s="101" t="n">
        <v>41.1800729770886</v>
      </c>
      <c r="G251" s="101" t="n">
        <v>11.8762876705031</v>
      </c>
      <c r="H251" s="101" t="n">
        <v>557.4007517</v>
      </c>
      <c r="I251" s="101" t="n">
        <v>18.1034335485313</v>
      </c>
      <c r="J251" s="101" t="n">
        <v>58.8199270229114</v>
      </c>
      <c r="K251" s="101" t="n">
        <v>8.31463787395922</v>
      </c>
    </row>
    <row r="252">
      <c r="A252" s="101" t="s">
        <v>147</v>
      </c>
      <c r="B252" s="101" t="s">
        <v>148</v>
      </c>
      <c r="C252" s="101" t="s">
        <v>17</v>
      </c>
      <c r="D252" s="101" t="n">
        <v>5779.5233239</v>
      </c>
      <c r="E252" s="101" t="n">
        <v>5.66933083556997</v>
      </c>
      <c r="F252" s="101" t="n">
        <v>48.9293802574368</v>
      </c>
      <c r="G252" s="101" t="n">
        <v>4.2388482903227</v>
      </c>
      <c r="H252" s="101" t="n">
        <v>6032.4458723</v>
      </c>
      <c r="I252" s="101" t="n">
        <v>6.23117318328318</v>
      </c>
      <c r="J252" s="101" t="n">
        <v>51.0706197425632</v>
      </c>
      <c r="K252" s="101" t="n">
        <v>4.06112596432682</v>
      </c>
    </row>
    <row r="253">
      <c r="A253" s="101" t="s">
        <v>149</v>
      </c>
      <c r="B253" s="101" t="s">
        <v>150</v>
      </c>
      <c r="C253" s="101" t="s">
        <v>16</v>
      </c>
      <c r="D253" s="101" t="n">
        <v>693.4529239</v>
      </c>
      <c r="E253" s="101" t="n">
        <v>25.898788472192</v>
      </c>
      <c r="F253" s="101" t="n">
        <v>65.2172252589056</v>
      </c>
      <c r="G253" s="101" t="n">
        <v>14.1027152442548</v>
      </c>
      <c r="H253" s="101" t="n">
        <v>369.8442666</v>
      </c>
      <c r="I253" s="101" t="n">
        <v>35.4937057723865</v>
      </c>
      <c r="J253" s="101" t="n">
        <v>34.7827747410944</v>
      </c>
      <c r="K253" s="101" t="n">
        <v>26.4423975284563</v>
      </c>
    </row>
    <row r="254">
      <c r="A254" s="101" t="s">
        <v>149</v>
      </c>
      <c r="B254" s="101" t="s">
        <v>150</v>
      </c>
      <c r="C254" s="101" t="s">
        <v>17</v>
      </c>
      <c r="D254" s="101" t="n">
        <v>11448.85615</v>
      </c>
      <c r="E254" s="101" t="n">
        <v>5.41648390170492</v>
      </c>
      <c r="F254" s="101" t="n">
        <v>55.0530651117964</v>
      </c>
      <c r="G254" s="101" t="n">
        <v>4.08802806948356</v>
      </c>
      <c r="H254" s="101" t="n">
        <v>9347.1815034</v>
      </c>
      <c r="I254" s="101" t="n">
        <v>5.66228318255457</v>
      </c>
      <c r="J254" s="101" t="n">
        <v>44.9469348882036</v>
      </c>
      <c r="K254" s="101" t="n">
        <v>5.00720407404681</v>
      </c>
    </row>
    <row r="255">
      <c r="A255" s="101" t="s">
        <v>151</v>
      </c>
      <c r="B255" s="101" t="s">
        <v>152</v>
      </c>
      <c r="C255" s="101" t="s">
        <v>16</v>
      </c>
      <c r="D255" s="101" t="n">
        <v>505.0422904</v>
      </c>
      <c r="E255" s="101" t="n">
        <v>26.9436389589582</v>
      </c>
      <c r="F255" s="101" t="n">
        <v>49.0775697834118</v>
      </c>
      <c r="G255" s="101" t="n">
        <v>16.0068168884048</v>
      </c>
      <c r="H255" s="101" t="n">
        <v>524.027186</v>
      </c>
      <c r="I255" s="101" t="n">
        <v>23.754762331234</v>
      </c>
      <c r="J255" s="101" t="n">
        <v>50.9224302165882</v>
      </c>
      <c r="K255" s="101" t="n">
        <v>15.426908525569</v>
      </c>
    </row>
    <row r="256">
      <c r="A256" s="101" t="s">
        <v>151</v>
      </c>
      <c r="B256" s="101" t="s">
        <v>152</v>
      </c>
      <c r="C256" s="101" t="s">
        <v>17</v>
      </c>
      <c r="D256" s="101" t="n">
        <v>9833.6585654</v>
      </c>
      <c r="E256" s="101" t="n">
        <v>6.03289201088486</v>
      </c>
      <c r="F256" s="101" t="n">
        <v>50.3813177805275</v>
      </c>
      <c r="G256" s="101" t="n">
        <v>4.46015587285619</v>
      </c>
      <c r="H256" s="101" t="n">
        <v>9684.8038302</v>
      </c>
      <c r="I256" s="101" t="n">
        <v>5.78519991448884</v>
      </c>
      <c r="J256" s="101" t="n">
        <v>49.6186822194725</v>
      </c>
      <c r="K256" s="101" t="n">
        <v>4.52870814640193</v>
      </c>
    </row>
    <row r="257">
      <c r="A257" s="101" t="s">
        <v>153</v>
      </c>
      <c r="B257" s="101" t="s">
        <v>154</v>
      </c>
      <c r="C257" s="101" t="s">
        <v>16</v>
      </c>
      <c r="D257" s="101" t="n">
        <v>1504.7560144</v>
      </c>
      <c r="E257" s="101" t="n">
        <v>17.0158307582251</v>
      </c>
      <c r="F257" s="101" t="n">
        <v>54.7342538026662</v>
      </c>
      <c r="G257" s="101" t="n">
        <v>8.78304667871338</v>
      </c>
      <c r="H257" s="101" t="n">
        <v>1244.4474731</v>
      </c>
      <c r="I257" s="101" t="n">
        <v>17.7791633074577</v>
      </c>
      <c r="J257" s="101" t="n">
        <v>45.2657461973338</v>
      </c>
      <c r="K257" s="101" t="n">
        <v>10.6202492272552</v>
      </c>
    </row>
    <row r="258">
      <c r="A258" s="101" t="s">
        <v>153</v>
      </c>
      <c r="B258" s="101" t="s">
        <v>154</v>
      </c>
      <c r="C258" s="101" t="s">
        <v>17</v>
      </c>
      <c r="D258" s="101" t="n">
        <v>11405.6787606</v>
      </c>
      <c r="E258" s="101" t="n">
        <v>6.35306066363508</v>
      </c>
      <c r="F258" s="101" t="n">
        <v>45.483627629717</v>
      </c>
      <c r="G258" s="101" t="n">
        <v>4.4563231943252</v>
      </c>
      <c r="H258" s="101" t="n">
        <v>13670.7704036</v>
      </c>
      <c r="I258" s="101" t="n">
        <v>5.41577874600527</v>
      </c>
      <c r="J258" s="101" t="n">
        <v>54.516372370283</v>
      </c>
      <c r="K258" s="101" t="n">
        <v>3.71796097127777</v>
      </c>
    </row>
    <row r="259">
      <c r="A259" s="101" t="s">
        <v>155</v>
      </c>
      <c r="B259" s="101" t="s">
        <v>156</v>
      </c>
      <c r="C259" s="101" t="s">
        <v>16</v>
      </c>
      <c r="D259" s="101" t="n">
        <v>1802.9684664</v>
      </c>
      <c r="E259" s="101" t="n">
        <v>19.6140983530735</v>
      </c>
      <c r="F259" s="101" t="n">
        <v>48.8047670165284</v>
      </c>
      <c r="G259" s="101" t="n">
        <v>10.511884305785</v>
      </c>
      <c r="H259" s="101" t="n">
        <v>1891.2781751</v>
      </c>
      <c r="I259" s="101" t="n">
        <v>17.4240577071694</v>
      </c>
      <c r="J259" s="101" t="n">
        <v>51.1952329834716</v>
      </c>
      <c r="K259" s="101" t="n">
        <v>10.0210514641895</v>
      </c>
    </row>
    <row r="260">
      <c r="A260" s="101" t="s">
        <v>155</v>
      </c>
      <c r="B260" s="101" t="s">
        <v>156</v>
      </c>
      <c r="C260" s="101" t="s">
        <v>17</v>
      </c>
      <c r="D260" s="101" t="n">
        <v>19494.0064105</v>
      </c>
      <c r="E260" s="101" t="n">
        <v>6.41838350923485</v>
      </c>
      <c r="F260" s="101" t="n">
        <v>52.7686375387373</v>
      </c>
      <c r="G260" s="101" t="n">
        <v>4.65411103278685</v>
      </c>
      <c r="H260" s="101" t="n">
        <v>17448.4035507</v>
      </c>
      <c r="I260" s="101" t="n">
        <v>5.57854622508721</v>
      </c>
      <c r="J260" s="101" t="n">
        <v>47.2313624612627</v>
      </c>
      <c r="K260" s="101" t="n">
        <v>5.19974621429969</v>
      </c>
    </row>
    <row r="261">
      <c r="A261" s="101" t="s">
        <v>157</v>
      </c>
      <c r="B261" s="101" t="s">
        <v>158</v>
      </c>
      <c r="C261" s="101" t="s">
        <v>16</v>
      </c>
      <c r="D261" s="101" t="n">
        <v>553.555177</v>
      </c>
      <c r="E261" s="101" t="n">
        <v>37.4844431565137</v>
      </c>
      <c r="F261" s="101" t="n">
        <v>57.5308044057422</v>
      </c>
      <c r="G261" s="101" t="n">
        <v>22.8390239738317</v>
      </c>
      <c r="H261" s="101" t="n">
        <v>408.6340062</v>
      </c>
      <c r="I261" s="101" t="n">
        <v>46.219050379902</v>
      </c>
      <c r="J261" s="101" t="n">
        <v>42.4691955942578</v>
      </c>
      <c r="K261" s="101" t="n">
        <v>30.9388346699513</v>
      </c>
    </row>
    <row r="262">
      <c r="A262" s="101" t="s">
        <v>157</v>
      </c>
      <c r="B262" s="101" t="s">
        <v>158</v>
      </c>
      <c r="C262" s="101" t="s">
        <v>17</v>
      </c>
      <c r="D262" s="101" t="n">
        <v>24949.7325732</v>
      </c>
      <c r="E262" s="101" t="n">
        <v>4.70587728560385</v>
      </c>
      <c r="F262" s="101" t="n">
        <v>57.2664213751132</v>
      </c>
      <c r="G262" s="101" t="n">
        <v>3.57315774159538</v>
      </c>
      <c r="H262" s="101" t="n">
        <v>18618.0895014</v>
      </c>
      <c r="I262" s="101" t="n">
        <v>6.14221958163832</v>
      </c>
      <c r="J262" s="101" t="n">
        <v>42.7335786248868</v>
      </c>
      <c r="K262" s="101" t="n">
        <v>4.78831783937661</v>
      </c>
    </row>
    <row r="263">
      <c r="A263" s="101" t="s">
        <v>159</v>
      </c>
      <c r="B263" s="101" t="s">
        <v>160</v>
      </c>
      <c r="C263" s="101" t="s">
        <v>16</v>
      </c>
      <c r="D263" s="101" t="n">
        <v>624.5221777</v>
      </c>
      <c r="E263" s="101" t="n">
        <v>36.1132211766379</v>
      </c>
      <c r="F263" s="101" t="n">
        <v>58.2271873358821</v>
      </c>
      <c r="G263" s="101" t="n">
        <v>18.9295279751966</v>
      </c>
      <c r="H263" s="101" t="n">
        <v>448.038951</v>
      </c>
      <c r="I263" s="101" t="n">
        <v>35.9928361864913</v>
      </c>
      <c r="J263" s="101" t="n">
        <v>41.772812664118</v>
      </c>
      <c r="K263" s="101" t="n">
        <v>26.3858979392683</v>
      </c>
    </row>
    <row r="264">
      <c r="A264" s="101" t="s">
        <v>159</v>
      </c>
      <c r="B264" s="101" t="s">
        <v>160</v>
      </c>
      <c r="C264" s="101" t="s">
        <v>17</v>
      </c>
      <c r="D264" s="101" t="n">
        <v>14589.3748079</v>
      </c>
      <c r="E264" s="101" t="n">
        <v>5.32048603264297</v>
      </c>
      <c r="F264" s="101" t="n">
        <v>53.5395480621603</v>
      </c>
      <c r="G264" s="101" t="n">
        <v>3.32231437033142</v>
      </c>
      <c r="H264" s="101" t="n">
        <v>12660.3412169</v>
      </c>
      <c r="I264" s="101" t="n">
        <v>6.21013032165335</v>
      </c>
      <c r="J264" s="101" t="n">
        <v>46.4604519378397</v>
      </c>
      <c r="K264" s="101" t="n">
        <v>3.82852948021142</v>
      </c>
    </row>
    <row r="265">
      <c r="A265" s="101" t="s">
        <v>161</v>
      </c>
      <c r="B265" s="101" t="s">
        <v>162</v>
      </c>
      <c r="C265" s="101" t="s">
        <v>16</v>
      </c>
      <c r="D265" s="101" t="n">
        <v>1589.2387338</v>
      </c>
      <c r="E265" s="101" t="n">
        <v>27.2749136040764</v>
      </c>
      <c r="F265" s="101" t="n">
        <v>47.2331626189671</v>
      </c>
      <c r="G265" s="101" t="n">
        <v>17.0342671690557</v>
      </c>
      <c r="H265" s="101" t="n">
        <v>1775.4284739</v>
      </c>
      <c r="I265" s="101" t="n">
        <v>28.2912356390358</v>
      </c>
      <c r="J265" s="101" t="n">
        <v>52.7668373810329</v>
      </c>
      <c r="K265" s="101" t="n">
        <v>15.2478782361163</v>
      </c>
    </row>
    <row r="266">
      <c r="A266" s="101" t="s">
        <v>161</v>
      </c>
      <c r="B266" s="101" t="s">
        <v>162</v>
      </c>
      <c r="C266" s="101" t="s">
        <v>17</v>
      </c>
      <c r="D266" s="101" t="n">
        <v>31266.4426037</v>
      </c>
      <c r="E266" s="101" t="n">
        <v>6.88569112887926</v>
      </c>
      <c r="F266" s="101" t="n">
        <v>51.8334638093355</v>
      </c>
      <c r="G266" s="101" t="n">
        <v>5.19346240572521</v>
      </c>
      <c r="H266" s="101" t="n">
        <v>29054.5166876</v>
      </c>
      <c r="I266" s="101" t="n">
        <v>5.96571896064482</v>
      </c>
      <c r="J266" s="101" t="n">
        <v>48.1665361906645</v>
      </c>
      <c r="K266" s="101" t="n">
        <v>5.58884169263716</v>
      </c>
    </row>
    <row r="267">
      <c r="A267" s="101" t="s">
        <v>163</v>
      </c>
      <c r="B267" s="101" t="s">
        <v>164</v>
      </c>
      <c r="C267" s="101" t="s">
        <v>16</v>
      </c>
      <c r="D267" s="101" t="n">
        <v>1538.0841919</v>
      </c>
      <c r="E267" s="101" t="n">
        <v>20.7201916895027</v>
      </c>
      <c r="F267" s="101" t="n">
        <v>61.6711835195652</v>
      </c>
      <c r="G267" s="101" t="n">
        <v>10.1668457382682</v>
      </c>
      <c r="H267" s="101" t="n">
        <v>955.9237128</v>
      </c>
      <c r="I267" s="101" t="n">
        <v>20.6841464012885</v>
      </c>
      <c r="J267" s="101" t="n">
        <v>38.3288164804348</v>
      </c>
      <c r="K267" s="101" t="n">
        <v>16.3584860403896</v>
      </c>
    </row>
    <row r="268">
      <c r="A268" s="101" t="s">
        <v>163</v>
      </c>
      <c r="B268" s="101" t="s">
        <v>164</v>
      </c>
      <c r="C268" s="101" t="s">
        <v>17</v>
      </c>
      <c r="D268" s="101" t="n">
        <v>20546.5709306</v>
      </c>
      <c r="E268" s="101" t="n">
        <v>4.58232112237146</v>
      </c>
      <c r="F268" s="101" t="n">
        <v>63.5441798500906</v>
      </c>
      <c r="G268" s="101" t="n">
        <v>2.99631432994635</v>
      </c>
      <c r="H268" s="101" t="n">
        <v>11787.7372296</v>
      </c>
      <c r="I268" s="101" t="n">
        <v>5.62939699349836</v>
      </c>
      <c r="J268" s="101" t="n">
        <v>36.4558201499094</v>
      </c>
      <c r="K268" s="101" t="n">
        <v>5.22271439475454</v>
      </c>
    </row>
    <row r="269">
      <c r="A269" s="101" t="s">
        <v>165</v>
      </c>
      <c r="B269" s="101" t="s">
        <v>166</v>
      </c>
      <c r="C269" s="101" t="s">
        <v>16</v>
      </c>
      <c r="D269" s="101" t="n">
        <v>788.0126699</v>
      </c>
      <c r="E269" s="101" t="n">
        <v>24.9484991957685</v>
      </c>
      <c r="F269" s="101" t="n">
        <v>56.7048878040079</v>
      </c>
      <c r="G269" s="101" t="n">
        <v>15.8466893880891</v>
      </c>
      <c r="H269" s="101" t="n">
        <v>601.6606024</v>
      </c>
      <c r="I269" s="101" t="n">
        <v>33.8629933430594</v>
      </c>
      <c r="J269" s="101" t="n">
        <v>43.2951121959921</v>
      </c>
      <c r="K269" s="101" t="n">
        <v>20.7548773577202</v>
      </c>
    </row>
    <row r="270">
      <c r="A270" s="101" t="s">
        <v>165</v>
      </c>
      <c r="B270" s="101" t="s">
        <v>166</v>
      </c>
      <c r="C270" s="101" t="s">
        <v>17</v>
      </c>
      <c r="D270" s="101" t="n">
        <v>24090.5218085</v>
      </c>
      <c r="E270" s="101" t="n">
        <v>4.49523754024707</v>
      </c>
      <c r="F270" s="101" t="n">
        <v>65.2171224878448</v>
      </c>
      <c r="G270" s="101" t="n">
        <v>3.462645865779</v>
      </c>
      <c r="H270" s="101" t="n">
        <v>12848.4305548</v>
      </c>
      <c r="I270" s="101" t="n">
        <v>7.42459431732643</v>
      </c>
      <c r="J270" s="101" t="n">
        <v>34.7828775121552</v>
      </c>
      <c r="K270" s="101" t="n">
        <v>6.49238406114106</v>
      </c>
    </row>
    <row r="271">
      <c r="A271" s="101" t="s">
        <v>167</v>
      </c>
      <c r="B271" s="101" t="s">
        <v>168</v>
      </c>
      <c r="C271" s="101" t="s">
        <v>16</v>
      </c>
      <c r="D271" s="101" t="n">
        <v>995.8360109</v>
      </c>
      <c r="E271" s="101" t="n">
        <v>23.391397767162</v>
      </c>
      <c r="F271" s="101" t="n">
        <v>43.6888209171417</v>
      </c>
      <c r="G271" s="101" t="n">
        <v>13.8915039818893</v>
      </c>
      <c r="H271" s="101" t="n">
        <v>1283.5480283</v>
      </c>
      <c r="I271" s="101" t="n">
        <v>30.6292024672254</v>
      </c>
      <c r="J271" s="101" t="n">
        <v>56.3111790828583</v>
      </c>
      <c r="K271" s="101" t="n">
        <v>10.7776722068189</v>
      </c>
    </row>
    <row r="272">
      <c r="A272" s="101" t="s">
        <v>167</v>
      </c>
      <c r="B272" s="101" t="s">
        <v>168</v>
      </c>
      <c r="C272" s="101" t="s">
        <v>17</v>
      </c>
      <c r="D272" s="101" t="n">
        <v>20996.7812761</v>
      </c>
      <c r="E272" s="101" t="n">
        <v>5.19639607571459</v>
      </c>
      <c r="F272" s="101" t="n">
        <v>55.0278168983818</v>
      </c>
      <c r="G272" s="101" t="n">
        <v>4.05254463174657</v>
      </c>
      <c r="H272" s="101" t="n">
        <v>17159.8864959</v>
      </c>
      <c r="I272" s="101" t="n">
        <v>6.26878094459598</v>
      </c>
      <c r="J272" s="101" t="n">
        <v>44.9721831016182</v>
      </c>
      <c r="K272" s="101" t="n">
        <v>4.95868042394957</v>
      </c>
    </row>
    <row r="273">
      <c r="A273" s="101" t="s">
        <v>169</v>
      </c>
      <c r="B273" s="101" t="s">
        <v>170</v>
      </c>
      <c r="C273" s="101" t="s">
        <v>16</v>
      </c>
      <c r="D273" s="101" t="n">
        <v>778.8143803</v>
      </c>
      <c r="E273" s="101" t="n">
        <v>26.7514216923928</v>
      </c>
      <c r="F273" s="101" t="n">
        <v>52.6113300486809</v>
      </c>
      <c r="G273" s="101" t="n">
        <v>20.4588942917732</v>
      </c>
      <c r="H273" s="101" t="n">
        <v>701.5024632</v>
      </c>
      <c r="I273" s="101" t="n">
        <v>36.8367046266957</v>
      </c>
      <c r="J273" s="101" t="n">
        <v>47.3886699513191</v>
      </c>
      <c r="K273" s="101" t="n">
        <v>22.7136495099203</v>
      </c>
    </row>
    <row r="274">
      <c r="A274" s="101" t="s">
        <v>169</v>
      </c>
      <c r="B274" s="101" t="s">
        <v>170</v>
      </c>
      <c r="C274" s="101" t="s">
        <v>17</v>
      </c>
      <c r="D274" s="101" t="n">
        <v>23862.5503545</v>
      </c>
      <c r="E274" s="101" t="n">
        <v>4.42845564874646</v>
      </c>
      <c r="F274" s="101" t="n">
        <v>59.0662768969198</v>
      </c>
      <c r="G274" s="101" t="n">
        <v>4.00711862582932</v>
      </c>
      <c r="H274" s="101" t="n">
        <v>16537.0678509</v>
      </c>
      <c r="I274" s="101" t="n">
        <v>6.95084784504006</v>
      </c>
      <c r="J274" s="101" t="n">
        <v>40.9337231030802</v>
      </c>
      <c r="K274" s="101" t="n">
        <v>5.7821659103916</v>
      </c>
    </row>
    <row r="275">
      <c r="A275" s="101" t="s">
        <v>171</v>
      </c>
      <c r="B275" s="101" t="s">
        <v>172</v>
      </c>
      <c r="C275" s="101" t="s">
        <v>16</v>
      </c>
      <c r="D275" s="101" t="n">
        <v>1448.3214873</v>
      </c>
      <c r="E275" s="101" t="n">
        <v>27.9321204641236</v>
      </c>
      <c r="F275" s="101" t="n">
        <v>76.1498495864512</v>
      </c>
      <c r="G275" s="101" t="n">
        <v>8.49516597445486</v>
      </c>
      <c r="H275" s="101" t="n">
        <v>453.6146231</v>
      </c>
      <c r="I275" s="101" t="n">
        <v>34.9652361894622</v>
      </c>
      <c r="J275" s="101" t="n">
        <v>23.8501504135488</v>
      </c>
      <c r="K275" s="101" t="n">
        <v>27.1237539365446</v>
      </c>
    </row>
    <row r="276">
      <c r="A276" s="101" t="s">
        <v>171</v>
      </c>
      <c r="B276" s="101" t="s">
        <v>172</v>
      </c>
      <c r="C276" s="101" t="s">
        <v>17</v>
      </c>
      <c r="D276" s="101" t="n">
        <v>36904.4284787</v>
      </c>
      <c r="E276" s="101" t="n">
        <v>5.09730968978132</v>
      </c>
      <c r="F276" s="101" t="n">
        <v>65.3298283017843</v>
      </c>
      <c r="G276" s="101" t="n">
        <v>3.10332994644356</v>
      </c>
      <c r="H276" s="101" t="n">
        <v>19584.9722101</v>
      </c>
      <c r="I276" s="101" t="n">
        <v>6.54083503342924</v>
      </c>
      <c r="J276" s="101" t="n">
        <v>34.6701716982157</v>
      </c>
      <c r="K276" s="101" t="n">
        <v>5.84767835387955</v>
      </c>
    </row>
    <row r="277">
      <c r="A277" s="101" t="s">
        <v>173</v>
      </c>
      <c r="B277" s="101" t="s">
        <v>174</v>
      </c>
      <c r="C277" s="101" t="s">
        <v>16</v>
      </c>
      <c r="D277" s="101" t="n">
        <v>389.2986175</v>
      </c>
      <c r="E277" s="101" t="n">
        <v>28.9745192648349</v>
      </c>
      <c r="F277" s="101" t="n">
        <v>38.0568156672571</v>
      </c>
      <c r="G277" s="101" t="n">
        <v>20.5279310170565</v>
      </c>
      <c r="H277" s="101" t="n">
        <v>633.6419798</v>
      </c>
      <c r="I277" s="101" t="n">
        <v>18.8558751333457</v>
      </c>
      <c r="J277" s="101" t="n">
        <v>61.9431843327429</v>
      </c>
      <c r="K277" s="101" t="n">
        <v>12.6120039704407</v>
      </c>
    </row>
    <row r="278">
      <c r="A278" s="101" t="s">
        <v>173</v>
      </c>
      <c r="B278" s="101" t="s">
        <v>174</v>
      </c>
      <c r="C278" s="101" t="s">
        <v>17</v>
      </c>
      <c r="D278" s="101" t="n">
        <v>6520.400382</v>
      </c>
      <c r="E278" s="101" t="n">
        <v>5.23386821773807</v>
      </c>
      <c r="F278" s="101" t="n">
        <v>51.2910767115492</v>
      </c>
      <c r="G278" s="101" t="n">
        <v>3.80211956130554</v>
      </c>
      <c r="H278" s="101" t="n">
        <v>6192.1430077</v>
      </c>
      <c r="I278" s="101" t="n">
        <v>5.77167263190285</v>
      </c>
      <c r="J278" s="101" t="n">
        <v>48.7089232884508</v>
      </c>
      <c r="K278" s="101" t="n">
        <v>4.00367720983156</v>
      </c>
    </row>
    <row r="279">
      <c r="A279" s="101" t="s">
        <v>175</v>
      </c>
      <c r="B279" s="101" t="s">
        <v>176</v>
      </c>
      <c r="C279" s="101" t="s">
        <v>16</v>
      </c>
      <c r="D279" s="101" t="n">
        <v>645.3503873</v>
      </c>
      <c r="E279" s="101" t="n">
        <v>30.8650778885435</v>
      </c>
      <c r="F279" s="101" t="n">
        <v>53.7121620812649</v>
      </c>
      <c r="G279" s="101" t="n">
        <v>24.1118787479656</v>
      </c>
      <c r="H279" s="101" t="n">
        <v>556.1473039</v>
      </c>
      <c r="I279" s="101" t="n">
        <v>43.9278841066356</v>
      </c>
      <c r="J279" s="101" t="n">
        <v>46.2878379187351</v>
      </c>
      <c r="K279" s="101" t="n">
        <v>27.9792964551136</v>
      </c>
    </row>
    <row r="280">
      <c r="A280" s="101" t="s">
        <v>175</v>
      </c>
      <c r="B280" s="101" t="s">
        <v>176</v>
      </c>
      <c r="C280" s="101" t="s">
        <v>17</v>
      </c>
      <c r="D280" s="101" t="n">
        <v>17487.8993392</v>
      </c>
      <c r="E280" s="101" t="n">
        <v>5.45914822480814</v>
      </c>
      <c r="F280" s="101" t="n">
        <v>45.4626993575874</v>
      </c>
      <c r="G280" s="101" t="n">
        <v>3.99238969690778</v>
      </c>
      <c r="H280" s="101" t="n">
        <v>20978.5788645</v>
      </c>
      <c r="I280" s="101" t="n">
        <v>5.1707110075572</v>
      </c>
      <c r="J280" s="101" t="n">
        <v>54.5373006424126</v>
      </c>
      <c r="K280" s="101" t="n">
        <v>3.3280857389501</v>
      </c>
    </row>
    <row r="281">
      <c r="A281" s="101" t="s">
        <v>177</v>
      </c>
      <c r="B281" s="101" t="s">
        <v>178</v>
      </c>
      <c r="C281" s="101" t="s">
        <v>16</v>
      </c>
      <c r="D281" s="101" t="n">
        <v>714.4261025</v>
      </c>
      <c r="E281" s="101" t="n">
        <v>26.3202873517384</v>
      </c>
      <c r="F281" s="101" t="n">
        <v>59.4451479488208</v>
      </c>
      <c r="G281" s="101" t="n">
        <v>13.2585397683821</v>
      </c>
      <c r="H281" s="101" t="n">
        <v>487.3979776</v>
      </c>
      <c r="I281" s="101" t="n">
        <v>27.6231873152722</v>
      </c>
      <c r="J281" s="101" t="n">
        <v>40.5548520511792</v>
      </c>
      <c r="K281" s="101" t="n">
        <v>19.4343171840984</v>
      </c>
    </row>
    <row r="282">
      <c r="A282" s="101" t="s">
        <v>177</v>
      </c>
      <c r="B282" s="101" t="s">
        <v>178</v>
      </c>
      <c r="C282" s="101" t="s">
        <v>17</v>
      </c>
      <c r="D282" s="101" t="n">
        <v>13735.0290611</v>
      </c>
      <c r="E282" s="101" t="n">
        <v>5.64001706318628</v>
      </c>
      <c r="F282" s="101" t="n">
        <v>45.9308772750157</v>
      </c>
      <c r="G282" s="101" t="n">
        <v>4.6109834871838</v>
      </c>
      <c r="H282" s="101" t="n">
        <v>16168.6650897</v>
      </c>
      <c r="I282" s="101" t="n">
        <v>5.67135971072973</v>
      </c>
      <c r="J282" s="101" t="n">
        <v>54.0691227249843</v>
      </c>
      <c r="K282" s="101" t="n">
        <v>3.916958626168</v>
      </c>
    </row>
    <row r="283">
      <c r="A283" s="101" t="s">
        <v>179</v>
      </c>
      <c r="B283" s="101" t="s">
        <v>180</v>
      </c>
      <c r="C283" s="101" t="s">
        <v>16</v>
      </c>
      <c r="D283" s="101" t="n">
        <v>336.1573741</v>
      </c>
      <c r="E283" s="101" t="n">
        <v>21.6331973477663</v>
      </c>
      <c r="F283" s="101" t="n">
        <v>40.4658506209842</v>
      </c>
      <c r="G283" s="101" t="n">
        <v>13.6382650398231</v>
      </c>
      <c r="H283" s="101" t="n">
        <v>494.561291</v>
      </c>
      <c r="I283" s="101" t="n">
        <v>20.7116587989571</v>
      </c>
      <c r="J283" s="101" t="n">
        <v>59.5341493790158</v>
      </c>
      <c r="K283" s="101" t="n">
        <v>9.27004083517477</v>
      </c>
    </row>
    <row r="284">
      <c r="A284" s="101" t="s">
        <v>179</v>
      </c>
      <c r="B284" s="101" t="s">
        <v>180</v>
      </c>
      <c r="C284" s="101" t="s">
        <v>17</v>
      </c>
      <c r="D284" s="101" t="n">
        <v>2878.2197896</v>
      </c>
      <c r="E284" s="101" t="n">
        <v>6.29332918519755</v>
      </c>
      <c r="F284" s="101" t="n">
        <v>45.8341150060154</v>
      </c>
      <c r="G284" s="101" t="n">
        <v>4.68876053020842</v>
      </c>
      <c r="H284" s="101" t="n">
        <v>3401.4253813</v>
      </c>
      <c r="I284" s="101" t="n">
        <v>6.25922205515737</v>
      </c>
      <c r="J284" s="101" t="n">
        <v>54.1658849939846</v>
      </c>
      <c r="K284" s="101" t="n">
        <v>3.96753767433331</v>
      </c>
    </row>
    <row r="285">
      <c r="A285" s="101" t="s">
        <v>181</v>
      </c>
      <c r="B285" s="101" t="s">
        <v>182</v>
      </c>
      <c r="C285" s="101" t="s">
        <v>16</v>
      </c>
      <c r="D285" s="101" t="n">
        <v>219.6439804</v>
      </c>
      <c r="E285" s="101" t="n">
        <v>47.5787610303399</v>
      </c>
      <c r="F285" s="101" t="n">
        <v>32.1827759757383</v>
      </c>
      <c r="G285" s="101" t="n">
        <v>27.6714410878299</v>
      </c>
      <c r="H285" s="101" t="n">
        <v>462.845251</v>
      </c>
      <c r="I285" s="101" t="n">
        <v>23.9795680780481</v>
      </c>
      <c r="J285" s="101" t="n">
        <v>67.8172240242617</v>
      </c>
      <c r="K285" s="101" t="n">
        <v>13.1315281960948</v>
      </c>
    </row>
    <row r="286">
      <c r="A286" s="101" t="s">
        <v>181</v>
      </c>
      <c r="B286" s="101" t="s">
        <v>182</v>
      </c>
      <c r="C286" s="101" t="s">
        <v>17</v>
      </c>
      <c r="D286" s="101" t="n">
        <v>7361.7348779</v>
      </c>
      <c r="E286" s="101" t="n">
        <v>6.14564119946277</v>
      </c>
      <c r="F286" s="101" t="n">
        <v>41.7244844815576</v>
      </c>
      <c r="G286" s="101" t="n">
        <v>5.32904483457224</v>
      </c>
      <c r="H286" s="101" t="n">
        <v>10281.9459713</v>
      </c>
      <c r="I286" s="101" t="n">
        <v>5.72709110131997</v>
      </c>
      <c r="J286" s="101" t="n">
        <v>58.2755155184424</v>
      </c>
      <c r="K286" s="101" t="n">
        <v>3.81552435055279</v>
      </c>
    </row>
    <row r="287">
      <c r="A287" s="101" t="s">
        <v>183</v>
      </c>
      <c r="B287" s="101" t="s">
        <v>184</v>
      </c>
      <c r="C287" s="101" t="s">
        <v>16</v>
      </c>
      <c r="D287" s="101" t="n">
        <v>999.2092483</v>
      </c>
      <c r="E287" s="101" t="n">
        <v>35.2153793696503</v>
      </c>
      <c r="F287" s="101" t="n">
        <v>56.6898642409404</v>
      </c>
      <c r="G287" s="101" t="n">
        <v>18.6493174234404</v>
      </c>
      <c r="H287" s="101" t="n">
        <v>763.3796407</v>
      </c>
      <c r="I287" s="101" t="n">
        <v>32.5494618104974</v>
      </c>
      <c r="J287" s="101" t="n">
        <v>43.3101357590596</v>
      </c>
      <c r="K287" s="101" t="n">
        <v>24.4106201560426</v>
      </c>
    </row>
    <row r="288">
      <c r="A288" s="101" t="s">
        <v>183</v>
      </c>
      <c r="B288" s="101" t="s">
        <v>184</v>
      </c>
      <c r="C288" s="101" t="s">
        <v>17</v>
      </c>
      <c r="D288" s="101" t="n">
        <v>25544.1231646</v>
      </c>
      <c r="E288" s="101" t="n">
        <v>5.28753392354662</v>
      </c>
      <c r="F288" s="101" t="n">
        <v>52.4886568326661</v>
      </c>
      <c r="G288" s="101" t="n">
        <v>4.1534550244711</v>
      </c>
      <c r="H288" s="101" t="n">
        <v>23121.8643192</v>
      </c>
      <c r="I288" s="101" t="n">
        <v>6.67874918862272</v>
      </c>
      <c r="J288" s="101" t="n">
        <v>47.5113431673339</v>
      </c>
      <c r="K288" s="101" t="n">
        <v>4.58857318938663</v>
      </c>
    </row>
    <row r="289">
      <c r="A289" s="101" t="s">
        <v>185</v>
      </c>
      <c r="B289" s="101" t="s">
        <v>186</v>
      </c>
      <c r="C289" s="101" t="s">
        <v>16</v>
      </c>
      <c r="D289" s="101" t="n">
        <v>1076.9609254</v>
      </c>
      <c r="E289" s="101" t="n">
        <v>19.0140433477805</v>
      </c>
      <c r="F289" s="101" t="n">
        <v>42.2311331076522</v>
      </c>
      <c r="G289" s="101" t="n">
        <v>13.6173677542644</v>
      </c>
      <c r="H289" s="101" t="n">
        <v>1473.1977991</v>
      </c>
      <c r="I289" s="101" t="n">
        <v>18.691213013794</v>
      </c>
      <c r="J289" s="101" t="n">
        <v>57.7688668923478</v>
      </c>
      <c r="K289" s="101" t="n">
        <v>9.95478881865287</v>
      </c>
    </row>
    <row r="290">
      <c r="A290" s="101" t="s">
        <v>185</v>
      </c>
      <c r="B290" s="101" t="s">
        <v>186</v>
      </c>
      <c r="C290" s="101" t="s">
        <v>17</v>
      </c>
      <c r="D290" s="101" t="n">
        <v>14137.8148753</v>
      </c>
      <c r="E290" s="101" t="n">
        <v>4.94339583429489</v>
      </c>
      <c r="F290" s="101" t="n">
        <v>49.0633715731447</v>
      </c>
      <c r="G290" s="101" t="n">
        <v>4.3456144856412</v>
      </c>
      <c r="H290" s="101" t="n">
        <v>14677.6016401</v>
      </c>
      <c r="I290" s="101" t="n">
        <v>5.88411223817171</v>
      </c>
      <c r="J290" s="101" t="n">
        <v>50.9366284268553</v>
      </c>
      <c r="K290" s="101" t="n">
        <v>4.1857991941658</v>
      </c>
    </row>
    <row r="291">
      <c r="A291" s="101" t="s">
        <v>187</v>
      </c>
      <c r="B291" s="101" t="s">
        <v>188</v>
      </c>
      <c r="C291" s="101" t="s">
        <v>16</v>
      </c>
      <c r="D291" s="101" t="n">
        <v>1440.9144347</v>
      </c>
      <c r="E291" s="101" t="n">
        <v>26.3430539224737</v>
      </c>
      <c r="F291" s="101" t="n">
        <v>37.889706652794</v>
      </c>
      <c r="G291" s="101" t="n">
        <v>14.5035068268716</v>
      </c>
      <c r="H291" s="101" t="n">
        <v>2362.0034604</v>
      </c>
      <c r="I291" s="101" t="n">
        <v>23.7755120733863</v>
      </c>
      <c r="J291" s="101" t="n">
        <v>62.110293347206</v>
      </c>
      <c r="K291" s="101" t="n">
        <v>8.84770606435531</v>
      </c>
    </row>
    <row r="292">
      <c r="A292" s="101" t="s">
        <v>187</v>
      </c>
      <c r="B292" s="101" t="s">
        <v>188</v>
      </c>
      <c r="C292" s="101" t="s">
        <v>17</v>
      </c>
      <c r="D292" s="101" t="n">
        <v>23014.5833807</v>
      </c>
      <c r="E292" s="101" t="n">
        <v>6.33268992913293</v>
      </c>
      <c r="F292" s="101" t="n">
        <v>48.2171717438132</v>
      </c>
      <c r="G292" s="101" t="n">
        <v>4.59730679620567</v>
      </c>
      <c r="H292" s="101" t="n">
        <v>24716.5102284</v>
      </c>
      <c r="I292" s="101" t="n">
        <v>5.87836946535093</v>
      </c>
      <c r="J292" s="101" t="n">
        <v>51.7828282561868</v>
      </c>
      <c r="K292" s="101" t="n">
        <v>4.28074593096726</v>
      </c>
    </row>
    <row r="293">
      <c r="A293" s="101" t="s">
        <v>189</v>
      </c>
      <c r="B293" s="101" t="s">
        <v>190</v>
      </c>
      <c r="C293" s="101" t="s">
        <v>16</v>
      </c>
      <c r="D293" s="101" t="n">
        <v>530.4849242</v>
      </c>
      <c r="E293" s="101" t="n">
        <v>35.6119169014577</v>
      </c>
      <c r="F293" s="101" t="n">
        <v>24.9108736911752</v>
      </c>
      <c r="G293" s="101" t="n">
        <v>21.6097723677687</v>
      </c>
      <c r="H293" s="101" t="n">
        <v>1599.0466642</v>
      </c>
      <c r="I293" s="101" t="n">
        <v>23.1372394232943</v>
      </c>
      <c r="J293" s="101" t="n">
        <v>75.0891263088248</v>
      </c>
      <c r="K293" s="101" t="n">
        <v>7.16905811015231</v>
      </c>
    </row>
    <row r="294">
      <c r="A294" s="101" t="s">
        <v>189</v>
      </c>
      <c r="B294" s="101" t="s">
        <v>190</v>
      </c>
      <c r="C294" s="101" t="s">
        <v>17</v>
      </c>
      <c r="D294" s="101" t="n">
        <v>15528.3154786</v>
      </c>
      <c r="E294" s="101" t="n">
        <v>5.68507528112845</v>
      </c>
      <c r="F294" s="101" t="n">
        <v>44.1491485052225</v>
      </c>
      <c r="G294" s="101" t="n">
        <v>5.03764244258115</v>
      </c>
      <c r="H294" s="101" t="n">
        <v>19644.0853589</v>
      </c>
      <c r="I294" s="101" t="n">
        <v>5.41777831822933</v>
      </c>
      <c r="J294" s="101" t="n">
        <v>55.8508514947775</v>
      </c>
      <c r="K294" s="101" t="n">
        <v>3.98217069858861</v>
      </c>
    </row>
    <row r="295">
      <c r="A295" s="101" t="s">
        <v>191</v>
      </c>
      <c r="B295" s="101" t="s">
        <v>192</v>
      </c>
      <c r="C295" s="101" t="s">
        <v>16</v>
      </c>
      <c r="D295" s="101" t="n">
        <v>294.3163623</v>
      </c>
      <c r="E295" s="101" t="n">
        <v>37.1404087161406</v>
      </c>
      <c r="F295" s="101" t="n">
        <v>45.6455847405115</v>
      </c>
      <c r="G295" s="101" t="n">
        <v>21.0914712669207</v>
      </c>
      <c r="H295" s="101" t="n">
        <v>350.4696865</v>
      </c>
      <c r="I295" s="101" t="n">
        <v>27.0226809068582</v>
      </c>
      <c r="J295" s="101" t="n">
        <v>54.3544152594885</v>
      </c>
      <c r="K295" s="101" t="n">
        <v>17.7121312853832</v>
      </c>
    </row>
    <row r="296">
      <c r="A296" s="101" t="s">
        <v>191</v>
      </c>
      <c r="B296" s="101" t="s">
        <v>192</v>
      </c>
      <c r="C296" s="101" t="s">
        <v>17</v>
      </c>
      <c r="D296" s="101" t="n">
        <v>7467.3618356</v>
      </c>
      <c r="E296" s="101" t="n">
        <v>6.22579579071501</v>
      </c>
      <c r="F296" s="101" t="n">
        <v>45.5641041842604</v>
      </c>
      <c r="G296" s="101" t="n">
        <v>4.96533711941377</v>
      </c>
      <c r="H296" s="101" t="n">
        <v>8921.3326626</v>
      </c>
      <c r="I296" s="101" t="n">
        <v>5.99072995726812</v>
      </c>
      <c r="J296" s="101" t="n">
        <v>54.4358958157396</v>
      </c>
      <c r="K296" s="101" t="n">
        <v>4.1561020431215</v>
      </c>
    </row>
    <row r="297">
      <c r="A297" s="101" t="s">
        <v>193</v>
      </c>
      <c r="B297" s="101" t="s">
        <v>194</v>
      </c>
      <c r="C297" s="101" t="s">
        <v>16</v>
      </c>
      <c r="D297" s="101" t="n">
        <v>1036.3312642</v>
      </c>
      <c r="E297" s="101" t="n">
        <v>20.8839813035108</v>
      </c>
      <c r="F297" s="101" t="n">
        <v>59.2909332306632</v>
      </c>
      <c r="G297" s="101" t="n">
        <v>10.8356626122604</v>
      </c>
      <c r="H297" s="101" t="n">
        <v>711.5435081</v>
      </c>
      <c r="I297" s="101" t="n">
        <v>25.3476600670607</v>
      </c>
      <c r="J297" s="101" t="n">
        <v>40.7090667693368</v>
      </c>
      <c r="K297" s="101" t="n">
        <v>15.7816574890742</v>
      </c>
    </row>
    <row r="298">
      <c r="A298" s="101" t="s">
        <v>193</v>
      </c>
      <c r="B298" s="101" t="s">
        <v>194</v>
      </c>
      <c r="C298" s="101" t="s">
        <v>17</v>
      </c>
      <c r="D298" s="101" t="n">
        <v>23364.721715</v>
      </c>
      <c r="E298" s="101" t="n">
        <v>4.33402019261279</v>
      </c>
      <c r="F298" s="101" t="n">
        <v>63.993946144501</v>
      </c>
      <c r="G298" s="101" t="n">
        <v>3.17493333961868</v>
      </c>
      <c r="H298" s="101" t="n">
        <v>13146.1095787</v>
      </c>
      <c r="I298" s="101" t="n">
        <v>6.54370456036111</v>
      </c>
      <c r="J298" s="101" t="n">
        <v>36.006053855499</v>
      </c>
      <c r="K298" s="101" t="n">
        <v>5.64284311641968</v>
      </c>
    </row>
    <row r="299">
      <c r="A299" s="101" t="s">
        <v>195</v>
      </c>
      <c r="B299" s="101" t="s">
        <v>196</v>
      </c>
      <c r="C299" s="101" t="s">
        <v>16</v>
      </c>
      <c r="D299" s="101" t="n">
        <v>961.1984066</v>
      </c>
      <c r="E299" s="101" t="n">
        <v>24.4979468500567</v>
      </c>
      <c r="F299" s="101" t="n">
        <v>53.2064151756444</v>
      </c>
      <c r="G299" s="101" t="n">
        <v>12.3160352320402</v>
      </c>
      <c r="H299" s="101" t="n">
        <v>845.3476714</v>
      </c>
      <c r="I299" s="101" t="n">
        <v>26.9477807609751</v>
      </c>
      <c r="J299" s="101" t="n">
        <v>46.7935848243556</v>
      </c>
      <c r="K299" s="101" t="n">
        <v>14.0038872066224</v>
      </c>
    </row>
    <row r="300">
      <c r="A300" s="101" t="s">
        <v>195</v>
      </c>
      <c r="B300" s="101" t="s">
        <v>196</v>
      </c>
      <c r="C300" s="101" t="s">
        <v>17</v>
      </c>
      <c r="D300" s="101" t="n">
        <v>13971.1667653</v>
      </c>
      <c r="E300" s="101" t="n">
        <v>5.89615386002382</v>
      </c>
      <c r="F300" s="101" t="n">
        <v>50.0305110174338</v>
      </c>
      <c r="G300" s="101" t="n">
        <v>3.59373975323646</v>
      </c>
      <c r="H300" s="101" t="n">
        <v>13954.1261833</v>
      </c>
      <c r="I300" s="101" t="n">
        <v>5.01782082239778</v>
      </c>
      <c r="J300" s="101" t="n">
        <v>49.9694889825662</v>
      </c>
      <c r="K300" s="101" t="n">
        <v>3.59812837751484</v>
      </c>
    </row>
    <row r="301">
      <c r="A301" s="101" t="s">
        <v>197</v>
      </c>
      <c r="B301" s="101" t="s">
        <v>198</v>
      </c>
      <c r="C301" s="101" t="s">
        <v>16</v>
      </c>
      <c r="D301" s="101" t="n">
        <v>1048.8724349</v>
      </c>
      <c r="E301" s="101" t="n">
        <v>27.241552269806</v>
      </c>
      <c r="F301" s="101" t="n">
        <v>34.033960644495</v>
      </c>
      <c r="G301" s="101" t="n">
        <v>20.7959462278955</v>
      </c>
      <c r="H301" s="101" t="n">
        <v>2032.9682179</v>
      </c>
      <c r="I301" s="101" t="n">
        <v>26.4703161002773</v>
      </c>
      <c r="J301" s="101" t="n">
        <v>65.966039355505</v>
      </c>
      <c r="K301" s="101" t="n">
        <v>10.7292846804235</v>
      </c>
    </row>
    <row r="302">
      <c r="A302" s="101" t="s">
        <v>197</v>
      </c>
      <c r="B302" s="101" t="s">
        <v>198</v>
      </c>
      <c r="C302" s="101" t="s">
        <v>17</v>
      </c>
      <c r="D302" s="101" t="n">
        <v>21107.8082805</v>
      </c>
      <c r="E302" s="101" t="n">
        <v>5.61096846406816</v>
      </c>
      <c r="F302" s="101" t="n">
        <v>37.3565608539468</v>
      </c>
      <c r="G302" s="101" t="n">
        <v>4.52381870102467</v>
      </c>
      <c r="H302" s="101" t="n">
        <v>35395.8092849</v>
      </c>
      <c r="I302" s="101" t="n">
        <v>4.88997695531321</v>
      </c>
      <c r="J302" s="101" t="n">
        <v>62.6434391460532</v>
      </c>
      <c r="K302" s="101" t="n">
        <v>2.69771760460086</v>
      </c>
    </row>
    <row r="303">
      <c r="A303" s="101" t="s">
        <v>199</v>
      </c>
      <c r="B303" s="101" t="s">
        <v>200</v>
      </c>
      <c r="C303" s="101" t="s">
        <v>16</v>
      </c>
      <c r="D303" s="101" t="n">
        <v>2858.7806567</v>
      </c>
      <c r="E303" s="101" t="n">
        <v>19.6147577075459</v>
      </c>
      <c r="F303" s="101" t="n">
        <v>37.7486850813731</v>
      </c>
      <c r="G303" s="101" t="n">
        <v>14.4277553262961</v>
      </c>
      <c r="H303" s="101" t="n">
        <v>4714.4120268</v>
      </c>
      <c r="I303" s="101" t="n">
        <v>16.6358357907021</v>
      </c>
      <c r="J303" s="101" t="n">
        <v>62.251314918627</v>
      </c>
      <c r="K303" s="101" t="n">
        <v>8.74887209941474</v>
      </c>
    </row>
    <row r="304">
      <c r="A304" s="101" t="s">
        <v>199</v>
      </c>
      <c r="B304" s="101" t="s">
        <v>200</v>
      </c>
      <c r="C304" s="101" t="s">
        <v>17</v>
      </c>
      <c r="D304" s="101" t="n">
        <v>30788.4658098</v>
      </c>
      <c r="E304" s="101" t="n">
        <v>5.78769565246322</v>
      </c>
      <c r="F304" s="101" t="n">
        <v>46.2984144142088</v>
      </c>
      <c r="G304" s="101" t="n">
        <v>4.7742896084891</v>
      </c>
      <c r="H304" s="101" t="n">
        <v>35711.5778728</v>
      </c>
      <c r="I304" s="101" t="n">
        <v>6.05486910039313</v>
      </c>
      <c r="J304" s="101" t="n">
        <v>53.7015855857912</v>
      </c>
      <c r="K304" s="101" t="n">
        <v>4.11611754878544</v>
      </c>
    </row>
    <row r="305">
      <c r="A305" s="101" t="s">
        <v>201</v>
      </c>
      <c r="B305" s="101" t="s">
        <v>202</v>
      </c>
      <c r="C305" s="101" t="s">
        <v>16</v>
      </c>
      <c r="D305" s="101" t="n">
        <v>1466.0663775</v>
      </c>
      <c r="E305" s="101" t="n">
        <v>22.0312299018179</v>
      </c>
      <c r="F305" s="101" t="n">
        <v>43.7753184689064</v>
      </c>
      <c r="G305" s="101" t="n">
        <v>15.5768876973973</v>
      </c>
      <c r="H305" s="101" t="n">
        <v>1883.0043518</v>
      </c>
      <c r="I305" s="101" t="n">
        <v>19.3259368854482</v>
      </c>
      <c r="J305" s="101" t="n">
        <v>56.2246815310936</v>
      </c>
      <c r="K305" s="101" t="n">
        <v>12.1278271595164</v>
      </c>
    </row>
    <row r="306">
      <c r="A306" s="101" t="s">
        <v>201</v>
      </c>
      <c r="B306" s="101" t="s">
        <v>202</v>
      </c>
      <c r="C306" s="101" t="s">
        <v>17</v>
      </c>
      <c r="D306" s="101" t="n">
        <v>15986.6551224</v>
      </c>
      <c r="E306" s="101" t="n">
        <v>5.97959632929375</v>
      </c>
      <c r="F306" s="101" t="n">
        <v>47.8591605929</v>
      </c>
      <c r="G306" s="101" t="n">
        <v>4.04567293878482</v>
      </c>
      <c r="H306" s="101" t="n">
        <v>17416.8875314</v>
      </c>
      <c r="I306" s="101" t="n">
        <v>5.02549889669357</v>
      </c>
      <c r="J306" s="101" t="n">
        <v>52.1408394071</v>
      </c>
      <c r="K306" s="101" t="n">
        <v>3.71345212477126</v>
      </c>
    </row>
    <row r="307">
      <c r="A307" s="101" t="s">
        <v>203</v>
      </c>
      <c r="B307" s="101" t="s">
        <v>204</v>
      </c>
      <c r="C307" s="101" t="s">
        <v>16</v>
      </c>
      <c r="D307" s="101" t="n">
        <v>3645.6515718</v>
      </c>
      <c r="E307" s="101" t="n">
        <v>24.602916922883</v>
      </c>
      <c r="F307" s="101" t="n">
        <v>47.2604555409574</v>
      </c>
      <c r="G307" s="101" t="n">
        <v>16.6690928319318</v>
      </c>
      <c r="H307" s="101" t="n">
        <v>4068.3061759</v>
      </c>
      <c r="I307" s="101" t="n">
        <v>20.3187323951176</v>
      </c>
      <c r="J307" s="101" t="n">
        <v>52.7395444590426</v>
      </c>
      <c r="K307" s="101" t="n">
        <v>14.937347843484</v>
      </c>
    </row>
    <row r="308">
      <c r="A308" s="101" t="s">
        <v>203</v>
      </c>
      <c r="B308" s="101" t="s">
        <v>204</v>
      </c>
      <c r="C308" s="101" t="s">
        <v>17</v>
      </c>
      <c r="D308" s="101" t="n">
        <v>63019.144231</v>
      </c>
      <c r="E308" s="101" t="n">
        <v>5.65968115659079</v>
      </c>
      <c r="F308" s="101" t="n">
        <v>52.5378138553823</v>
      </c>
      <c r="G308" s="101" t="n">
        <v>4.42934590105535</v>
      </c>
      <c r="H308" s="101" t="n">
        <v>56930.9252646</v>
      </c>
      <c r="I308" s="101" t="n">
        <v>6.15065366798746</v>
      </c>
      <c r="J308" s="101" t="n">
        <v>47.4621861446177</v>
      </c>
      <c r="K308" s="101" t="n">
        <v>4.90302216045596</v>
      </c>
    </row>
    <row r="309">
      <c r="A309" s="101" t="s">
        <v>205</v>
      </c>
      <c r="B309" s="101" t="s">
        <v>206</v>
      </c>
      <c r="C309" s="101" t="s">
        <v>16</v>
      </c>
      <c r="D309" s="101" t="n">
        <v>401.0840765</v>
      </c>
      <c r="E309" s="101" t="n">
        <v>32.9511304103346</v>
      </c>
      <c r="F309" s="101" t="n">
        <v>68.7229187763225</v>
      </c>
      <c r="G309" s="101" t="n">
        <v>14.064290669209</v>
      </c>
      <c r="H309" s="101" t="n">
        <v>182.5408388</v>
      </c>
      <c r="I309" s="101" t="n">
        <v>44.4589892130142</v>
      </c>
      <c r="J309" s="101" t="n">
        <v>31.2770812236775</v>
      </c>
      <c r="K309" s="101" t="n">
        <v>30.9024713142013</v>
      </c>
    </row>
    <row r="310">
      <c r="A310" s="101" t="s">
        <v>205</v>
      </c>
      <c r="B310" s="101" t="s">
        <v>206</v>
      </c>
      <c r="C310" s="101" t="s">
        <v>17</v>
      </c>
      <c r="D310" s="101" t="n">
        <v>29558.3475119</v>
      </c>
      <c r="E310" s="101" t="n">
        <v>3.89392118565473</v>
      </c>
      <c r="F310" s="101" t="n">
        <v>76.7735815508234</v>
      </c>
      <c r="G310" s="101" t="n">
        <v>2.48713483887203</v>
      </c>
      <c r="H310" s="101" t="n">
        <v>8942.3280002</v>
      </c>
      <c r="I310" s="101" t="n">
        <v>8.68473813471892</v>
      </c>
      <c r="J310" s="101" t="n">
        <v>23.2264184491766</v>
      </c>
      <c r="K310" s="101" t="n">
        <v>8.22108022370558</v>
      </c>
    </row>
    <row r="311">
      <c r="A311" s="101" t="s">
        <v>207</v>
      </c>
      <c r="B311" s="101" t="s">
        <v>208</v>
      </c>
      <c r="C311" s="101" t="s">
        <v>16</v>
      </c>
      <c r="D311" s="101" t="n">
        <v>2003.7889233</v>
      </c>
      <c r="E311" s="101" t="n">
        <v>26.7275405136354</v>
      </c>
      <c r="F311" s="101" t="n">
        <v>56.1619830239549</v>
      </c>
      <c r="G311" s="101" t="n">
        <v>15.6296090609541</v>
      </c>
      <c r="H311" s="101" t="n">
        <v>1564.0853137</v>
      </c>
      <c r="I311" s="101" t="n">
        <v>28.5651943266556</v>
      </c>
      <c r="J311" s="101" t="n">
        <v>43.8380169760451</v>
      </c>
      <c r="K311" s="101" t="n">
        <v>20.0234841651714</v>
      </c>
    </row>
    <row r="312">
      <c r="A312" s="101" t="s">
        <v>207</v>
      </c>
      <c r="B312" s="101" t="s">
        <v>208</v>
      </c>
      <c r="C312" s="101" t="s">
        <v>17</v>
      </c>
      <c r="D312" s="101" t="n">
        <v>46693.3628207</v>
      </c>
      <c r="E312" s="101" t="n">
        <v>5.65481445377787</v>
      </c>
      <c r="F312" s="101" t="n">
        <v>58.5355731952964</v>
      </c>
      <c r="G312" s="101" t="n">
        <v>4.52567261812093</v>
      </c>
      <c r="H312" s="101" t="n">
        <v>33075.8446404</v>
      </c>
      <c r="I312" s="101" t="n">
        <v>8.14907096574373</v>
      </c>
      <c r="J312" s="101" t="n">
        <v>41.4644268047036</v>
      </c>
      <c r="K312" s="101" t="n">
        <v>6.38891843467893</v>
      </c>
    </row>
    <row r="313">
      <c r="A313" s="101" t="s">
        <v>209</v>
      </c>
      <c r="B313" s="101" t="s">
        <v>210</v>
      </c>
      <c r="C313" s="101" t="s">
        <v>16</v>
      </c>
      <c r="D313" s="101" t="n">
        <v>1262.9247324</v>
      </c>
      <c r="E313" s="101" t="n">
        <v>31.4429009766977</v>
      </c>
      <c r="F313" s="101" t="n">
        <v>31.6668043106771</v>
      </c>
      <c r="G313" s="101" t="n">
        <v>26.2473063922218</v>
      </c>
      <c r="H313" s="101" t="n">
        <v>2725.2412979</v>
      </c>
      <c r="I313" s="101" t="n">
        <v>22.170773804144</v>
      </c>
      <c r="J313" s="101" t="n">
        <v>68.3331956893229</v>
      </c>
      <c r="K313" s="101" t="n">
        <v>12.1634632599913</v>
      </c>
    </row>
    <row r="314">
      <c r="A314" s="101" t="s">
        <v>209</v>
      </c>
      <c r="B314" s="101" t="s">
        <v>210</v>
      </c>
      <c r="C314" s="101" t="s">
        <v>17</v>
      </c>
      <c r="D314" s="101" t="n">
        <v>33526.5283551</v>
      </c>
      <c r="E314" s="101" t="n">
        <v>6.28101513059228</v>
      </c>
      <c r="F314" s="101" t="n">
        <v>53.0078198971473</v>
      </c>
      <c r="G314" s="101" t="n">
        <v>4.66338631924167</v>
      </c>
      <c r="H314" s="101" t="n">
        <v>29721.7403346</v>
      </c>
      <c r="I314" s="101" t="n">
        <v>6.23141377506995</v>
      </c>
      <c r="J314" s="101" t="n">
        <v>46.9921801028527</v>
      </c>
      <c r="K314" s="101" t="n">
        <v>5.26036335365035</v>
      </c>
    </row>
    <row r="315">
      <c r="A315" s="101" t="s">
        <v>211</v>
      </c>
      <c r="B315" s="101" t="s">
        <v>212</v>
      </c>
      <c r="C315" s="101" t="s">
        <v>16</v>
      </c>
      <c r="D315" s="101" t="n">
        <v>916.5223805</v>
      </c>
      <c r="E315" s="101" t="n">
        <v>32.7844835737678</v>
      </c>
      <c r="F315" s="101" t="n">
        <v>53.7444724283232</v>
      </c>
      <c r="G315" s="101" t="n">
        <v>17.2855703325818</v>
      </c>
      <c r="H315" s="101" t="n">
        <v>788.8109107</v>
      </c>
      <c r="I315" s="101" t="n">
        <v>30.6806779540562</v>
      </c>
      <c r="J315" s="101" t="n">
        <v>46.2555275716768</v>
      </c>
      <c r="K315" s="101" t="n">
        <v>20.0841695450931</v>
      </c>
    </row>
    <row r="316">
      <c r="A316" s="101" t="s">
        <v>211</v>
      </c>
      <c r="B316" s="101" t="s">
        <v>212</v>
      </c>
      <c r="C316" s="101" t="s">
        <v>17</v>
      </c>
      <c r="D316" s="101" t="n">
        <v>39002.4392469</v>
      </c>
      <c r="E316" s="101" t="n">
        <v>4.42054856663546</v>
      </c>
      <c r="F316" s="101" t="n">
        <v>62.8211382851582</v>
      </c>
      <c r="G316" s="101" t="n">
        <v>3.22829755754612</v>
      </c>
      <c r="H316" s="101" t="n">
        <v>23082.4581484</v>
      </c>
      <c r="I316" s="101" t="n">
        <v>6.37504524769783</v>
      </c>
      <c r="J316" s="101" t="n">
        <v>37.1788617148418</v>
      </c>
      <c r="K316" s="101" t="n">
        <v>5.45485574151625</v>
      </c>
    </row>
    <row r="317">
      <c r="A317" s="101" t="s">
        <v>213</v>
      </c>
      <c r="B317" s="101" t="s">
        <v>214</v>
      </c>
      <c r="C317" s="101" t="s">
        <v>16</v>
      </c>
      <c r="D317" s="101" t="n">
        <v>440.6568749</v>
      </c>
      <c r="E317" s="101" t="n">
        <v>22.9649447531669</v>
      </c>
      <c r="F317" s="101" t="n">
        <v>66.6034796951648</v>
      </c>
      <c r="G317" s="101" t="n">
        <v>10.8747853385263</v>
      </c>
      <c r="H317" s="101" t="n">
        <v>220.9555167</v>
      </c>
      <c r="I317" s="101" t="n">
        <v>25.2090107491027</v>
      </c>
      <c r="J317" s="101" t="n">
        <v>33.3965203048352</v>
      </c>
      <c r="K317" s="101" t="n">
        <v>21.6878446578444</v>
      </c>
    </row>
    <row r="318">
      <c r="A318" s="101" t="s">
        <v>213</v>
      </c>
      <c r="B318" s="101" t="s">
        <v>214</v>
      </c>
      <c r="C318" s="101" t="s">
        <v>17</v>
      </c>
      <c r="D318" s="101" t="n">
        <v>9926.6278341</v>
      </c>
      <c r="E318" s="101" t="n">
        <v>4.56110805031887</v>
      </c>
      <c r="F318" s="101" t="n">
        <v>66.8589032366238</v>
      </c>
      <c r="G318" s="101" t="n">
        <v>2.57901437525818</v>
      </c>
      <c r="H318" s="101" t="n">
        <v>4920.5014988</v>
      </c>
      <c r="I318" s="101" t="n">
        <v>6.12082775191398</v>
      </c>
      <c r="J318" s="101" t="n">
        <v>33.1410967633762</v>
      </c>
      <c r="K318" s="101" t="n">
        <v>5.20290785161338</v>
      </c>
    </row>
    <row r="319">
      <c r="A319" s="101" t="s">
        <v>215</v>
      </c>
      <c r="B319" s="101" t="s">
        <v>216</v>
      </c>
      <c r="C319" s="101" t="s">
        <v>16</v>
      </c>
      <c r="D319" s="101" t="n">
        <v>1232.3428024</v>
      </c>
      <c r="E319" s="101" t="n">
        <v>23.2569696896951</v>
      </c>
      <c r="F319" s="101" t="n">
        <v>78.6865157925178</v>
      </c>
      <c r="G319" s="101" t="n">
        <v>7.73203768878922</v>
      </c>
      <c r="H319" s="101" t="n">
        <v>333.7994902</v>
      </c>
      <c r="I319" s="101" t="n">
        <v>33.3352983269379</v>
      </c>
      <c r="J319" s="101" t="n">
        <v>21.3134842074822</v>
      </c>
      <c r="K319" s="101" t="n">
        <v>28.5456427388664</v>
      </c>
    </row>
    <row r="320">
      <c r="A320" s="101" t="s">
        <v>215</v>
      </c>
      <c r="B320" s="101" t="s">
        <v>216</v>
      </c>
      <c r="C320" s="101" t="s">
        <v>17</v>
      </c>
      <c r="D320" s="101" t="n">
        <v>21609.6241498</v>
      </c>
      <c r="E320" s="101" t="n">
        <v>3.25236028953809</v>
      </c>
      <c r="F320" s="101" t="n">
        <v>69.3070246135089</v>
      </c>
      <c r="G320" s="101" t="n">
        <v>2.46746048768745</v>
      </c>
      <c r="H320" s="101" t="n">
        <v>9569.9341566</v>
      </c>
      <c r="I320" s="101" t="n">
        <v>6.92601480005752</v>
      </c>
      <c r="J320" s="101" t="n">
        <v>30.6929753864911</v>
      </c>
      <c r="K320" s="101" t="n">
        <v>5.57170957196552</v>
      </c>
    </row>
    <row r="321">
      <c r="A321" s="101" t="s">
        <v>217</v>
      </c>
      <c r="B321" s="101" t="s">
        <v>218</v>
      </c>
      <c r="C321" s="101" t="s">
        <v>16</v>
      </c>
      <c r="D321" s="101" t="n">
        <v>308.9983652</v>
      </c>
      <c r="E321" s="101" t="n">
        <v>27.592073158298</v>
      </c>
      <c r="F321" s="101" t="n">
        <v>71.2878135354321</v>
      </c>
      <c r="G321" s="101" t="n">
        <v>13.5788657084148</v>
      </c>
      <c r="H321" s="101" t="n">
        <v>124.4535109</v>
      </c>
      <c r="I321" s="101" t="n">
        <v>44.4030817840441</v>
      </c>
      <c r="J321" s="101" t="n">
        <v>28.7121864645679</v>
      </c>
      <c r="K321" s="101" t="n">
        <v>33.7141738696463</v>
      </c>
    </row>
    <row r="322">
      <c r="A322" s="101" t="s">
        <v>217</v>
      </c>
      <c r="B322" s="101" t="s">
        <v>218</v>
      </c>
      <c r="C322" s="101" t="s">
        <v>17</v>
      </c>
      <c r="D322" s="101" t="n">
        <v>9447.423831</v>
      </c>
      <c r="E322" s="101" t="n">
        <v>4.0899173193441</v>
      </c>
      <c r="F322" s="101" t="n">
        <v>66.3230674194341</v>
      </c>
      <c r="G322" s="101" t="n">
        <v>2.6112986858981</v>
      </c>
      <c r="H322" s="101" t="n">
        <v>4797.1281757</v>
      </c>
      <c r="I322" s="101" t="n">
        <v>5.74820555437371</v>
      </c>
      <c r="J322" s="101" t="n">
        <v>33.6769325805659</v>
      </c>
      <c r="K322" s="101" t="n">
        <v>5.14266964138661</v>
      </c>
    </row>
    <row r="323">
      <c r="A323" s="101" t="s">
        <v>219</v>
      </c>
      <c r="B323" s="101" t="s">
        <v>220</v>
      </c>
      <c r="C323" s="101" t="s">
        <v>16</v>
      </c>
      <c r="D323" s="101" t="n">
        <v>1545.2414099</v>
      </c>
      <c r="E323" s="101" t="n">
        <v>25.3283387225983</v>
      </c>
      <c r="F323" s="101" t="n">
        <v>61.1284690491777</v>
      </c>
      <c r="G323" s="101" t="n">
        <v>13.9281706477036</v>
      </c>
      <c r="H323" s="101" t="n">
        <v>982.6174322</v>
      </c>
      <c r="I323" s="101" t="n">
        <v>28.7721760404333</v>
      </c>
      <c r="J323" s="101" t="n">
        <v>38.8715309508223</v>
      </c>
      <c r="K323" s="101" t="n">
        <v>21.9031184911899</v>
      </c>
    </row>
    <row r="324">
      <c r="A324" s="101" t="s">
        <v>219</v>
      </c>
      <c r="B324" s="101" t="s">
        <v>220</v>
      </c>
      <c r="C324" s="101" t="s">
        <v>17</v>
      </c>
      <c r="D324" s="101" t="n">
        <v>37843.1918212</v>
      </c>
      <c r="E324" s="101" t="n">
        <v>4.52166303144039</v>
      </c>
      <c r="F324" s="101" t="n">
        <v>69.3612744847525</v>
      </c>
      <c r="G324" s="101" t="n">
        <v>2.94202261123106</v>
      </c>
      <c r="H324" s="101" t="n">
        <v>16716.3474928</v>
      </c>
      <c r="I324" s="101" t="n">
        <v>7.51133957848688</v>
      </c>
      <c r="J324" s="101" t="n">
        <v>30.6387255152475</v>
      </c>
      <c r="K324" s="101" t="n">
        <v>6.66027827353305</v>
      </c>
    </row>
    <row r="325">
      <c r="A325" s="101" t="s">
        <v>221</v>
      </c>
      <c r="B325" s="101" t="s">
        <v>222</v>
      </c>
      <c r="C325" s="101" t="s">
        <v>16</v>
      </c>
      <c r="D325" s="101" t="n">
        <v>503.6780025</v>
      </c>
      <c r="E325" s="101" t="n">
        <v>33.8898565289016</v>
      </c>
      <c r="F325" s="101" t="n">
        <v>34.2758477703335</v>
      </c>
      <c r="G325" s="101" t="n">
        <v>25.1931515684591</v>
      </c>
      <c r="H325" s="101" t="n">
        <v>965.8057164</v>
      </c>
      <c r="I325" s="101" t="n">
        <v>25.5164627258295</v>
      </c>
      <c r="J325" s="101" t="n">
        <v>65.7241522296665</v>
      </c>
      <c r="K325" s="101" t="n">
        <v>13.1384977777723</v>
      </c>
    </row>
    <row r="326">
      <c r="A326" s="101" t="s">
        <v>221</v>
      </c>
      <c r="B326" s="101" t="s">
        <v>222</v>
      </c>
      <c r="C326" s="101" t="s">
        <v>17</v>
      </c>
      <c r="D326" s="101" t="n">
        <v>8869.7708979</v>
      </c>
      <c r="E326" s="101" t="n">
        <v>6.64050748944885</v>
      </c>
      <c r="F326" s="101" t="n">
        <v>39.5103102371751</v>
      </c>
      <c r="G326" s="101" t="n">
        <v>5.57919124876461</v>
      </c>
      <c r="H326" s="101" t="n">
        <v>13579.4856244</v>
      </c>
      <c r="I326" s="101" t="n">
        <v>5.04876754375645</v>
      </c>
      <c r="J326" s="101" t="n">
        <v>60.4896897628249</v>
      </c>
      <c r="K326" s="101" t="n">
        <v>3.64418428951334</v>
      </c>
    </row>
    <row r="327">
      <c r="A327" s="101" t="s">
        <v>223</v>
      </c>
      <c r="B327" s="101" t="s">
        <v>224</v>
      </c>
      <c r="C327" s="101" t="s">
        <v>16</v>
      </c>
      <c r="D327" s="101" t="n">
        <v>718.7460106</v>
      </c>
      <c r="E327" s="101" t="n">
        <v>25.9712115365632</v>
      </c>
      <c r="F327" s="101" t="n">
        <v>43.7990692086294</v>
      </c>
      <c r="G327" s="101" t="n">
        <v>17.8003711819626</v>
      </c>
      <c r="H327" s="101" t="n">
        <v>922.2614893</v>
      </c>
      <c r="I327" s="101" t="n">
        <v>26.3103817072046</v>
      </c>
      <c r="J327" s="101" t="n">
        <v>56.2009307913706</v>
      </c>
      <c r="K327" s="101" t="n">
        <v>13.8723625811867</v>
      </c>
    </row>
    <row r="328">
      <c r="A328" s="101" t="s">
        <v>223</v>
      </c>
      <c r="B328" s="101" t="s">
        <v>224</v>
      </c>
      <c r="C328" s="101" t="s">
        <v>17</v>
      </c>
      <c r="D328" s="101" t="n">
        <v>13033.1435667</v>
      </c>
      <c r="E328" s="101" t="n">
        <v>5.04684649597654</v>
      </c>
      <c r="F328" s="101" t="n">
        <v>53.8896978422524</v>
      </c>
      <c r="G328" s="101" t="n">
        <v>3.48042896498308</v>
      </c>
      <c r="H328" s="101" t="n">
        <v>11151.7082483</v>
      </c>
      <c r="I328" s="101" t="n">
        <v>5.65432213792165</v>
      </c>
      <c r="J328" s="101" t="n">
        <v>46.1103021577476</v>
      </c>
      <c r="K328" s="101" t="n">
        <v>4.06762169206144</v>
      </c>
    </row>
    <row r="329">
      <c r="A329" s="101" t="s">
        <v>225</v>
      </c>
      <c r="B329" s="101" t="s">
        <v>226</v>
      </c>
      <c r="C329" s="101" t="s">
        <v>16</v>
      </c>
      <c r="D329" s="101" t="n">
        <v>1847.8618336</v>
      </c>
      <c r="E329" s="101" t="n">
        <v>25.1933158369254</v>
      </c>
      <c r="F329" s="101" t="n">
        <v>48.5430218551441</v>
      </c>
      <c r="G329" s="101" t="n">
        <v>13.9280400572765</v>
      </c>
      <c r="H329" s="101" t="n">
        <v>1958.7858842</v>
      </c>
      <c r="I329" s="101" t="n">
        <v>19.45599780084</v>
      </c>
      <c r="J329" s="101" t="n">
        <v>51.4569781448558</v>
      </c>
      <c r="K329" s="101" t="n">
        <v>13.1393093274229</v>
      </c>
    </row>
    <row r="330">
      <c r="A330" s="101" t="s">
        <v>225</v>
      </c>
      <c r="B330" s="101" t="s">
        <v>226</v>
      </c>
      <c r="C330" s="101" t="s">
        <v>17</v>
      </c>
      <c r="D330" s="101" t="n">
        <v>24234.2757506</v>
      </c>
      <c r="E330" s="101" t="n">
        <v>5.30231158318333</v>
      </c>
      <c r="F330" s="101" t="n">
        <v>47.6733953393011</v>
      </c>
      <c r="G330" s="101" t="n">
        <v>3.66976832932296</v>
      </c>
      <c r="H330" s="101" t="n">
        <v>26599.6864166</v>
      </c>
      <c r="I330" s="101" t="n">
        <v>5.20872310603631</v>
      </c>
      <c r="J330" s="101" t="n">
        <v>52.3266046606989</v>
      </c>
      <c r="K330" s="101" t="n">
        <v>3.34342955179089</v>
      </c>
    </row>
    <row r="331">
      <c r="A331" s="101" t="s">
        <v>227</v>
      </c>
      <c r="B331" s="101" t="s">
        <v>228</v>
      </c>
      <c r="C331" s="101" t="s">
        <v>16</v>
      </c>
      <c r="D331" s="101" t="n">
        <v>948.1236226</v>
      </c>
      <c r="E331" s="101" t="n">
        <v>23.0163567030809</v>
      </c>
      <c r="F331" s="101" t="n">
        <v>42.7682642667797</v>
      </c>
      <c r="G331" s="101" t="n">
        <v>7.90389558807628</v>
      </c>
      <c r="H331" s="101" t="n">
        <v>1268.762283</v>
      </c>
      <c r="I331" s="101" t="n">
        <v>24.9986636770823</v>
      </c>
      <c r="J331" s="101" t="n">
        <v>57.2317357332203</v>
      </c>
      <c r="K331" s="101" t="n">
        <v>5.90644143353609</v>
      </c>
    </row>
    <row r="332">
      <c r="A332" s="101" t="s">
        <v>227</v>
      </c>
      <c r="B332" s="101" t="s">
        <v>228</v>
      </c>
      <c r="C332" s="101" t="s">
        <v>17</v>
      </c>
      <c r="D332" s="101" t="n">
        <v>6241.7852892</v>
      </c>
      <c r="E332" s="101" t="n">
        <v>7.19852076491711</v>
      </c>
      <c r="F332" s="101" t="n">
        <v>58.2005475915345</v>
      </c>
      <c r="G332" s="101" t="n">
        <v>5.24376375860069</v>
      </c>
      <c r="H332" s="101" t="n">
        <v>4482.8307969</v>
      </c>
      <c r="I332" s="101" t="n">
        <v>9.87401319350245</v>
      </c>
      <c r="J332" s="101" t="n">
        <v>41.7994524084655</v>
      </c>
      <c r="K332" s="101" t="n">
        <v>7.30128995970758</v>
      </c>
    </row>
    <row r="333">
      <c r="A333" s="101" t="s">
        <v>229</v>
      </c>
      <c r="B333" s="101" t="s">
        <v>230</v>
      </c>
      <c r="C333" s="101" t="s">
        <v>16</v>
      </c>
      <c r="D333" s="101" t="n">
        <v>2912.53528</v>
      </c>
      <c r="E333" s="101" t="n">
        <v>21.6833478397401</v>
      </c>
      <c r="F333" s="101" t="n">
        <v>64.9630546296591</v>
      </c>
      <c r="G333" s="101" t="n">
        <v>11.2383636228761</v>
      </c>
      <c r="H333" s="101" t="n">
        <v>1570.8365328</v>
      </c>
      <c r="I333" s="101" t="n">
        <v>27.7879025363485</v>
      </c>
      <c r="J333" s="101" t="n">
        <v>35.0369453703409</v>
      </c>
      <c r="K333" s="101" t="n">
        <v>20.8373881416868</v>
      </c>
    </row>
    <row r="334">
      <c r="A334" s="101" t="s">
        <v>229</v>
      </c>
      <c r="B334" s="101" t="s">
        <v>230</v>
      </c>
      <c r="C334" s="101" t="s">
        <v>17</v>
      </c>
      <c r="D334" s="101" t="n">
        <v>40817.7818183</v>
      </c>
      <c r="E334" s="101" t="n">
        <v>5.39538003717857</v>
      </c>
      <c r="F334" s="101" t="n">
        <v>56.7887893840221</v>
      </c>
      <c r="G334" s="101" t="n">
        <v>3.65685934526105</v>
      </c>
      <c r="H334" s="101" t="n">
        <v>31058.6963758</v>
      </c>
      <c r="I334" s="101" t="n">
        <v>6.05684487340014</v>
      </c>
      <c r="J334" s="101" t="n">
        <v>43.2112106159779</v>
      </c>
      <c r="K334" s="101" t="n">
        <v>4.80589671533606</v>
      </c>
    </row>
    <row r="335">
      <c r="A335" s="101" t="s">
        <v>231</v>
      </c>
      <c r="B335" s="101" t="s">
        <v>232</v>
      </c>
      <c r="C335" s="101" t="s">
        <v>16</v>
      </c>
      <c r="D335" s="101" t="n">
        <v>4395.1936339</v>
      </c>
      <c r="E335" s="101" t="n">
        <v>19.2432453034792</v>
      </c>
      <c r="F335" s="101" t="n">
        <v>61.5526899352582</v>
      </c>
      <c r="G335" s="101" t="n">
        <v>9.24123318539122</v>
      </c>
      <c r="H335" s="101" t="n">
        <v>2745.3450469</v>
      </c>
      <c r="I335" s="101" t="n">
        <v>21.1232556793364</v>
      </c>
      <c r="J335" s="101" t="n">
        <v>38.4473100647418</v>
      </c>
      <c r="K335" s="101" t="n">
        <v>14.794864970318</v>
      </c>
    </row>
    <row r="336">
      <c r="A336" s="101" t="s">
        <v>231</v>
      </c>
      <c r="B336" s="101" t="s">
        <v>232</v>
      </c>
      <c r="C336" s="101" t="s">
        <v>17</v>
      </c>
      <c r="D336" s="101" t="n">
        <v>43091.6412031</v>
      </c>
      <c r="E336" s="101" t="n">
        <v>5.86541169258538</v>
      </c>
      <c r="F336" s="101" t="n">
        <v>55.6983410128339</v>
      </c>
      <c r="G336" s="101" t="n">
        <v>3.89221220955475</v>
      </c>
      <c r="H336" s="101" t="n">
        <v>34274.4713588</v>
      </c>
      <c r="I336" s="101" t="n">
        <v>5.65549879846379</v>
      </c>
      <c r="J336" s="101" t="n">
        <v>44.3016589871661</v>
      </c>
      <c r="K336" s="101" t="n">
        <v>4.89349085109654</v>
      </c>
    </row>
    <row r="337">
      <c r="A337" s="101" t="s">
        <v>233</v>
      </c>
      <c r="B337" s="101" t="s">
        <v>234</v>
      </c>
      <c r="C337" s="101" t="s">
        <v>16</v>
      </c>
      <c r="D337" s="101" t="n">
        <v>2327.4156101</v>
      </c>
      <c r="E337" s="101" t="n">
        <v>24.3303086440243</v>
      </c>
      <c r="F337" s="101" t="n">
        <v>49.075974366459</v>
      </c>
      <c r="G337" s="101" t="n">
        <v>13.6686435936105</v>
      </c>
      <c r="H337" s="101" t="n">
        <v>2415.0589717</v>
      </c>
      <c r="I337" s="101" t="n">
        <v>29.0255142896217</v>
      </c>
      <c r="J337" s="101" t="n">
        <v>50.924025633541</v>
      </c>
      <c r="K337" s="101" t="n">
        <v>13.1726035850251</v>
      </c>
    </row>
    <row r="338">
      <c r="A338" s="101" t="s">
        <v>233</v>
      </c>
      <c r="B338" s="101" t="s">
        <v>234</v>
      </c>
      <c r="C338" s="101" t="s">
        <v>17</v>
      </c>
      <c r="D338" s="101" t="n">
        <v>28291.0843797</v>
      </c>
      <c r="E338" s="101" t="n">
        <v>5.95908116237873</v>
      </c>
      <c r="F338" s="101" t="n">
        <v>54.2220193449681</v>
      </c>
      <c r="G338" s="101" t="n">
        <v>4.12868964942868</v>
      </c>
      <c r="H338" s="101" t="n">
        <v>23885.2910513</v>
      </c>
      <c r="I338" s="101" t="n">
        <v>6.14896892611628</v>
      </c>
      <c r="J338" s="101" t="n">
        <v>45.7779806550319</v>
      </c>
      <c r="K338" s="101" t="n">
        <v>4.89025262445875</v>
      </c>
    </row>
    <row r="339">
      <c r="A339" s="101" t="s">
        <v>235</v>
      </c>
      <c r="B339" s="101" t="s">
        <v>236</v>
      </c>
      <c r="C339" s="101" t="s">
        <v>16</v>
      </c>
      <c r="D339" s="101" t="n">
        <v>2884.490602</v>
      </c>
      <c r="E339" s="101" t="n">
        <v>17.0152500891861</v>
      </c>
      <c r="F339" s="101" t="n">
        <v>62.5639429506735</v>
      </c>
      <c r="G339" s="101" t="n">
        <v>10.0629484415299</v>
      </c>
      <c r="H339" s="101" t="n">
        <v>1725.9774503</v>
      </c>
      <c r="I339" s="101" t="n">
        <v>24.4719305395629</v>
      </c>
      <c r="J339" s="101" t="n">
        <v>37.4360570493265</v>
      </c>
      <c r="K339" s="101" t="n">
        <v>16.8174156637784</v>
      </c>
    </row>
    <row r="340">
      <c r="A340" s="101" t="s">
        <v>235</v>
      </c>
      <c r="B340" s="101" t="s">
        <v>236</v>
      </c>
      <c r="C340" s="101" t="s">
        <v>17</v>
      </c>
      <c r="D340" s="101" t="n">
        <v>27935.9210819</v>
      </c>
      <c r="E340" s="101" t="n">
        <v>4.33294204815403</v>
      </c>
      <c r="F340" s="101" t="n">
        <v>66.2321466079369</v>
      </c>
      <c r="G340" s="101" t="n">
        <v>3.32041340865458</v>
      </c>
      <c r="H340" s="101" t="n">
        <v>14242.8735256</v>
      </c>
      <c r="I340" s="101" t="n">
        <v>7.31100090352574</v>
      </c>
      <c r="J340" s="101" t="n">
        <v>33.7678533920631</v>
      </c>
      <c r="K340" s="101" t="n">
        <v>6.51264695826535</v>
      </c>
    </row>
    <row r="341">
      <c r="A341" s="101" t="s">
        <v>237</v>
      </c>
      <c r="B341" s="101" t="s">
        <v>238</v>
      </c>
      <c r="C341" s="101" t="s">
        <v>16</v>
      </c>
      <c r="D341" s="101" t="n">
        <v>185.6922181</v>
      </c>
      <c r="E341" s="101" t="n">
        <v>22.4083155529458</v>
      </c>
      <c r="F341" s="101" t="n">
        <v>36.6780343558615</v>
      </c>
      <c r="G341" s="101" t="n">
        <v>16.0375394621276</v>
      </c>
      <c r="H341" s="101" t="n">
        <v>320.5841442</v>
      </c>
      <c r="I341" s="101" t="n">
        <v>19.235419501296</v>
      </c>
      <c r="J341" s="101" t="n">
        <v>63.3219656441385</v>
      </c>
      <c r="K341" s="101" t="n">
        <v>9.28943720226806</v>
      </c>
    </row>
    <row r="342">
      <c r="A342" s="101" t="s">
        <v>237</v>
      </c>
      <c r="B342" s="101" t="s">
        <v>238</v>
      </c>
      <c r="C342" s="101" t="s">
        <v>17</v>
      </c>
      <c r="D342" s="101" t="n">
        <v>3186.594809</v>
      </c>
      <c r="E342" s="101" t="n">
        <v>5.15460689891467</v>
      </c>
      <c r="F342" s="101" t="n">
        <v>45.3747218774401</v>
      </c>
      <c r="G342" s="101" t="n">
        <v>4.37972720496659</v>
      </c>
      <c r="H342" s="101" t="n">
        <v>3836.2467141</v>
      </c>
      <c r="I342" s="101" t="n">
        <v>5.39289186627309</v>
      </c>
      <c r="J342" s="101" t="n">
        <v>54.6252781225599</v>
      </c>
      <c r="K342" s="101" t="n">
        <v>3.63803921288124</v>
      </c>
    </row>
    <row r="343">
      <c r="A343" s="101" t="s">
        <v>239</v>
      </c>
      <c r="B343" s="101" t="s">
        <v>240</v>
      </c>
      <c r="C343" s="101" t="s">
        <v>16</v>
      </c>
      <c r="D343" s="101" t="n">
        <v>183.3443903</v>
      </c>
      <c r="E343" s="101" t="n">
        <v>20.4783192522694</v>
      </c>
      <c r="F343" s="101" t="n">
        <v>65.4327806885389</v>
      </c>
      <c r="G343" s="101" t="n">
        <v>12.9166267223626</v>
      </c>
      <c r="H343" s="101" t="n">
        <v>96.8582671</v>
      </c>
      <c r="I343" s="101" t="n">
        <v>42.1627133143324</v>
      </c>
      <c r="J343" s="101" t="n">
        <v>34.5672193114611</v>
      </c>
      <c r="K343" s="101" t="n">
        <v>24.4500662880872</v>
      </c>
    </row>
    <row r="344">
      <c r="A344" s="101" t="s">
        <v>239</v>
      </c>
      <c r="B344" s="101" t="s">
        <v>240</v>
      </c>
      <c r="C344" s="101" t="s">
        <v>17</v>
      </c>
      <c r="D344" s="101" t="n">
        <v>3680.0386501</v>
      </c>
      <c r="E344" s="101" t="n">
        <v>4.63165630481253</v>
      </c>
      <c r="F344" s="101" t="n">
        <v>61.3688501021934</v>
      </c>
      <c r="G344" s="101" t="n">
        <v>3.94505515082489</v>
      </c>
      <c r="H344" s="101" t="n">
        <v>2316.5518742</v>
      </c>
      <c r="I344" s="101" t="n">
        <v>8.09192255775272</v>
      </c>
      <c r="J344" s="101" t="n">
        <v>38.6311498978066</v>
      </c>
      <c r="K344" s="101" t="n">
        <v>6.26705388879984</v>
      </c>
    </row>
    <row r="345">
      <c r="A345" s="101" t="s">
        <v>241</v>
      </c>
      <c r="B345" s="101" t="s">
        <v>242</v>
      </c>
      <c r="C345" s="101" t="s">
        <v>16</v>
      </c>
      <c r="D345" s="101" t="n">
        <v>282.0377833</v>
      </c>
      <c r="E345" s="101" t="n">
        <v>24.1495255052042</v>
      </c>
      <c r="F345" s="101" t="n">
        <v>54.3071546288354</v>
      </c>
      <c r="G345" s="101" t="n">
        <v>14.6023622627498</v>
      </c>
      <c r="H345" s="101" t="n">
        <v>237.3003872</v>
      </c>
      <c r="I345" s="101" t="n">
        <v>23.4359882694667</v>
      </c>
      <c r="J345" s="101" t="n">
        <v>45.6928453711646</v>
      </c>
      <c r="K345" s="101" t="n">
        <v>17.3552935674667</v>
      </c>
    </row>
    <row r="346">
      <c r="A346" s="101" t="s">
        <v>241</v>
      </c>
      <c r="B346" s="101" t="s">
        <v>242</v>
      </c>
      <c r="C346" s="101" t="s">
        <v>17</v>
      </c>
      <c r="D346" s="101" t="n">
        <v>4961.4207425</v>
      </c>
      <c r="E346" s="101" t="n">
        <v>5.33482227718646</v>
      </c>
      <c r="F346" s="101" t="n">
        <v>59.6623229529255</v>
      </c>
      <c r="G346" s="101" t="n">
        <v>3.84814391527761</v>
      </c>
      <c r="H346" s="101" t="n">
        <v>3354.4149423</v>
      </c>
      <c r="I346" s="101" t="n">
        <v>6.95190555706166</v>
      </c>
      <c r="J346" s="101" t="n">
        <v>40.3376770470745</v>
      </c>
      <c r="K346" s="101" t="n">
        <v>5.69168137210021</v>
      </c>
    </row>
    <row r="347">
      <c r="A347" s="101" t="s">
        <v>243</v>
      </c>
      <c r="B347" s="101" t="s">
        <v>244</v>
      </c>
      <c r="C347" s="101" t="s">
        <v>16</v>
      </c>
      <c r="D347" s="101" t="n">
        <v>342.4435935</v>
      </c>
      <c r="E347" s="101" t="n">
        <v>24.7913189421011</v>
      </c>
      <c r="F347" s="101" t="n">
        <v>38.3852516526742</v>
      </c>
      <c r="G347" s="101" t="n">
        <v>15.4959854042785</v>
      </c>
      <c r="H347" s="101" t="n">
        <v>549.6792369</v>
      </c>
      <c r="I347" s="101" t="n">
        <v>17.8501423721836</v>
      </c>
      <c r="J347" s="101" t="n">
        <v>61.6147483473258</v>
      </c>
      <c r="K347" s="101" t="n">
        <v>9.65381366156651</v>
      </c>
    </row>
    <row r="348">
      <c r="A348" s="101" t="s">
        <v>243</v>
      </c>
      <c r="B348" s="101" t="s">
        <v>244</v>
      </c>
      <c r="C348" s="101" t="s">
        <v>17</v>
      </c>
      <c r="D348" s="101" t="n">
        <v>3893.044177</v>
      </c>
      <c r="E348" s="101" t="n">
        <v>7.64004374705249</v>
      </c>
      <c r="F348" s="101" t="n">
        <v>45.1834316926051</v>
      </c>
      <c r="G348" s="101" t="n">
        <v>5.95183772235492</v>
      </c>
      <c r="H348" s="101" t="n">
        <v>4723.0436923</v>
      </c>
      <c r="I348" s="101" t="n">
        <v>5.77300011254734</v>
      </c>
      <c r="J348" s="101" t="n">
        <v>54.8165683073949</v>
      </c>
      <c r="K348" s="101" t="n">
        <v>4.90589727663079</v>
      </c>
    </row>
    <row r="349">
      <c r="A349" s="101" t="s">
        <v>245</v>
      </c>
      <c r="B349" s="101" t="s">
        <v>246</v>
      </c>
      <c r="C349" s="101" t="s">
        <v>16</v>
      </c>
      <c r="D349" s="101" t="n">
        <v>156.6723052</v>
      </c>
      <c r="E349" s="101" t="n">
        <v>44.2950070520785</v>
      </c>
      <c r="F349" s="101" t="n">
        <v>43.6095534835614</v>
      </c>
      <c r="G349" s="101" t="n">
        <v>27.0964048356626</v>
      </c>
      <c r="H349" s="101" t="n">
        <v>202.5891242</v>
      </c>
      <c r="I349" s="101" t="n">
        <v>38.8830608883529</v>
      </c>
      <c r="J349" s="101" t="n">
        <v>56.3904465164387</v>
      </c>
      <c r="K349" s="101" t="n">
        <v>20.9550054821535</v>
      </c>
    </row>
    <row r="350">
      <c r="A350" s="101" t="s">
        <v>245</v>
      </c>
      <c r="B350" s="101" t="s">
        <v>246</v>
      </c>
      <c r="C350" s="101" t="s">
        <v>17</v>
      </c>
      <c r="D350" s="101" t="n">
        <v>5908.3450349</v>
      </c>
      <c r="E350" s="101" t="n">
        <v>7.52593047717519</v>
      </c>
      <c r="F350" s="101" t="n">
        <v>36.5670428628612</v>
      </c>
      <c r="G350" s="101" t="n">
        <v>5.43584223872626</v>
      </c>
      <c r="H350" s="101" t="n">
        <v>10249.2235633</v>
      </c>
      <c r="I350" s="101" t="n">
        <v>5.10911446050568</v>
      </c>
      <c r="J350" s="101" t="n">
        <v>63.4329571371388</v>
      </c>
      <c r="K350" s="101" t="n">
        <v>3.13358678375215</v>
      </c>
    </row>
    <row r="351">
      <c r="A351" s="101" t="s">
        <v>247</v>
      </c>
      <c r="B351" s="101" t="s">
        <v>248</v>
      </c>
      <c r="C351" s="101" t="s">
        <v>16</v>
      </c>
      <c r="D351" s="101" t="n">
        <v>509.0022917</v>
      </c>
      <c r="E351" s="101" t="n">
        <v>27.1597277486838</v>
      </c>
      <c r="F351" s="101" t="n">
        <v>44.8229282243696</v>
      </c>
      <c r="G351" s="101" t="n">
        <v>21.9103240777507</v>
      </c>
      <c r="H351" s="101" t="n">
        <v>626.5823563</v>
      </c>
      <c r="I351" s="101" t="n">
        <v>31.1262683243764</v>
      </c>
      <c r="J351" s="101" t="n">
        <v>55.1770717756304</v>
      </c>
      <c r="K351" s="101" t="n">
        <v>17.7987858345076</v>
      </c>
    </row>
    <row r="352">
      <c r="A352" s="101" t="s">
        <v>247</v>
      </c>
      <c r="B352" s="101" t="s">
        <v>248</v>
      </c>
      <c r="C352" s="101" t="s">
        <v>17</v>
      </c>
      <c r="D352" s="101" t="n">
        <v>11807.7112733</v>
      </c>
      <c r="E352" s="101" t="n">
        <v>4.65970705066973</v>
      </c>
      <c r="F352" s="101" t="n">
        <v>53.2617415352175</v>
      </c>
      <c r="G352" s="101" t="n">
        <v>4.23790673272167</v>
      </c>
      <c r="H352" s="101" t="n">
        <v>10361.5061292</v>
      </c>
      <c r="I352" s="101" t="n">
        <v>6.01766674800272</v>
      </c>
      <c r="J352" s="101" t="n">
        <v>46.7382584647825</v>
      </c>
      <c r="K352" s="101" t="n">
        <v>4.82941171671296</v>
      </c>
    </row>
    <row r="353">
      <c r="A353" s="101" t="s">
        <v>249</v>
      </c>
      <c r="B353" s="101" t="s">
        <v>250</v>
      </c>
      <c r="C353" s="101" t="s">
        <v>16</v>
      </c>
      <c r="D353" s="101" t="n">
        <v>545.5909201</v>
      </c>
      <c r="E353" s="101" t="n">
        <v>20.0785574347182</v>
      </c>
      <c r="F353" s="101" t="n">
        <v>76.1045521293432</v>
      </c>
      <c r="G353" s="101" t="n">
        <v>10.8390794120774</v>
      </c>
      <c r="H353" s="101" t="n">
        <v>171.305645</v>
      </c>
      <c r="I353" s="101" t="n">
        <v>41.592891291741</v>
      </c>
      <c r="J353" s="101" t="n">
        <v>23.8954478706568</v>
      </c>
      <c r="K353" s="101" t="n">
        <v>34.5213568967459</v>
      </c>
    </row>
    <row r="354">
      <c r="A354" s="101" t="s">
        <v>249</v>
      </c>
      <c r="B354" s="101" t="s">
        <v>250</v>
      </c>
      <c r="C354" s="101" t="s">
        <v>17</v>
      </c>
      <c r="D354" s="101" t="n">
        <v>15940.2751917</v>
      </c>
      <c r="E354" s="101" t="n">
        <v>3.57142802439191</v>
      </c>
      <c r="F354" s="101" t="n">
        <v>74.9398166458996</v>
      </c>
      <c r="G354" s="101" t="n">
        <v>2.19155634050752</v>
      </c>
      <c r="H354" s="101" t="n">
        <v>5330.4936801</v>
      </c>
      <c r="I354" s="101" t="n">
        <v>7.8988535843612</v>
      </c>
      <c r="J354" s="101" t="n">
        <v>25.0601833541004</v>
      </c>
      <c r="K354" s="101" t="n">
        <v>6.5536164682498</v>
      </c>
    </row>
    <row r="355">
      <c r="A355" s="101" t="s">
        <v>251</v>
      </c>
      <c r="B355" s="101" t="s">
        <v>252</v>
      </c>
      <c r="C355" s="101" t="s">
        <v>16</v>
      </c>
      <c r="D355" s="101" t="n">
        <v>680.5292689</v>
      </c>
      <c r="E355" s="101" t="n">
        <v>20.7318746291136</v>
      </c>
      <c r="F355" s="101" t="n">
        <v>66.6650799035524</v>
      </c>
      <c r="G355" s="101" t="n">
        <v>9.80866063867619</v>
      </c>
      <c r="H355" s="101" t="n">
        <v>340.2889314</v>
      </c>
      <c r="I355" s="101" t="n">
        <v>23.1641170080905</v>
      </c>
      <c r="J355" s="101" t="n">
        <v>33.3349200964477</v>
      </c>
      <c r="K355" s="101" t="n">
        <v>19.6159205821483</v>
      </c>
    </row>
    <row r="356">
      <c r="A356" s="101" t="s">
        <v>251</v>
      </c>
      <c r="B356" s="101" t="s">
        <v>252</v>
      </c>
      <c r="C356" s="101" t="s">
        <v>17</v>
      </c>
      <c r="D356" s="101" t="n">
        <v>11866.4670519</v>
      </c>
      <c r="E356" s="101" t="n">
        <v>3.63615876497592</v>
      </c>
      <c r="F356" s="101" t="n">
        <v>73.7974772732671</v>
      </c>
      <c r="G356" s="101" t="n">
        <v>2.18144087068912</v>
      </c>
      <c r="H356" s="101" t="n">
        <v>4213.3062552</v>
      </c>
      <c r="I356" s="101" t="n">
        <v>7.01017050334223</v>
      </c>
      <c r="J356" s="101" t="n">
        <v>26.2025227267329</v>
      </c>
      <c r="K356" s="101" t="n">
        <v>6.14386770146424</v>
      </c>
    </row>
    <row r="357">
      <c r="A357" s="101" t="s">
        <v>253</v>
      </c>
      <c r="B357" s="101" t="s">
        <v>254</v>
      </c>
      <c r="C357" s="101" t="s">
        <v>16</v>
      </c>
      <c r="D357" s="101" t="n">
        <v>434.9548586</v>
      </c>
      <c r="E357" s="101" t="n">
        <v>28.5856699646588</v>
      </c>
      <c r="F357" s="101" t="n">
        <v>39.1504475186989</v>
      </c>
      <c r="G357" s="101" t="n">
        <v>21.5820112816004</v>
      </c>
      <c r="H357" s="101" t="n">
        <v>676.0282493</v>
      </c>
      <c r="I357" s="101" t="n">
        <v>21.1628059492821</v>
      </c>
      <c r="J357" s="101" t="n">
        <v>60.8495524813011</v>
      </c>
      <c r="K357" s="101" t="n">
        <v>13.8858112438529</v>
      </c>
    </row>
    <row r="358">
      <c r="A358" s="101" t="s">
        <v>253</v>
      </c>
      <c r="B358" s="101" t="s">
        <v>254</v>
      </c>
      <c r="C358" s="101" t="s">
        <v>17</v>
      </c>
      <c r="D358" s="101" t="n">
        <v>7477.2139758</v>
      </c>
      <c r="E358" s="101" t="n">
        <v>8.19750813098546</v>
      </c>
      <c r="F358" s="101" t="n">
        <v>39.2884038912675</v>
      </c>
      <c r="G358" s="101" t="n">
        <v>8.31244013048277</v>
      </c>
      <c r="H358" s="101" t="n">
        <v>11554.3913714</v>
      </c>
      <c r="I358" s="101" t="n">
        <v>7.43876918739127</v>
      </c>
      <c r="J358" s="101" t="n">
        <v>60.7115961087325</v>
      </c>
      <c r="K358" s="101" t="n">
        <v>5.37924426469514</v>
      </c>
    </row>
    <row r="359">
      <c r="A359" s="101" t="s">
        <v>255</v>
      </c>
      <c r="B359" s="101" t="s">
        <v>256</v>
      </c>
      <c r="C359" s="101" t="s">
        <v>16</v>
      </c>
      <c r="D359" s="101" t="n">
        <v>412.5748338</v>
      </c>
      <c r="E359" s="101" t="n">
        <v>26.3924973312113</v>
      </c>
      <c r="F359" s="101" t="n">
        <v>68.3622404701804</v>
      </c>
      <c r="G359" s="101" t="n">
        <v>11.6794151647475</v>
      </c>
      <c r="H359" s="101" t="n">
        <v>190.9379109</v>
      </c>
      <c r="I359" s="101" t="n">
        <v>30.8524280041255</v>
      </c>
      <c r="J359" s="101" t="n">
        <v>31.6377595298196</v>
      </c>
      <c r="K359" s="101" t="n">
        <v>25.2366475979752</v>
      </c>
    </row>
    <row r="360">
      <c r="A360" s="101" t="s">
        <v>255</v>
      </c>
      <c r="B360" s="101" t="s">
        <v>256</v>
      </c>
      <c r="C360" s="101" t="s">
        <v>17</v>
      </c>
      <c r="D360" s="101" t="n">
        <v>13070.8719421</v>
      </c>
      <c r="E360" s="101" t="n">
        <v>3.7910751110637</v>
      </c>
      <c r="F360" s="101" t="n">
        <v>82.6255629057529</v>
      </c>
      <c r="G360" s="101" t="n">
        <v>1.86126119677714</v>
      </c>
      <c r="H360" s="101" t="n">
        <v>2748.5324679</v>
      </c>
      <c r="I360" s="101" t="n">
        <v>9.42328910811821</v>
      </c>
      <c r="J360" s="101" t="n">
        <v>17.3744370942471</v>
      </c>
      <c r="K360" s="101" t="n">
        <v>8.85138052324399</v>
      </c>
    </row>
    <row r="361">
      <c r="A361" s="101" t="s">
        <v>257</v>
      </c>
      <c r="B361" s="101" t="s">
        <v>258</v>
      </c>
      <c r="C361" s="101" t="s">
        <v>16</v>
      </c>
      <c r="D361" s="101" t="n">
        <v>428.4861549</v>
      </c>
      <c r="E361" s="101" t="n">
        <v>23.7115207996047</v>
      </c>
      <c r="F361" s="101" t="n">
        <v>79.8376018919699</v>
      </c>
      <c r="G361" s="101" t="n">
        <v>6.84211336073749</v>
      </c>
      <c r="H361" s="101" t="n">
        <v>108.2110213</v>
      </c>
      <c r="I361" s="101" t="n">
        <v>34.9772715784087</v>
      </c>
      <c r="J361" s="101" t="n">
        <v>20.1623981080301</v>
      </c>
      <c r="K361" s="101" t="n">
        <v>27.0929043096678</v>
      </c>
    </row>
    <row r="362">
      <c r="A362" s="101" t="s">
        <v>257</v>
      </c>
      <c r="B362" s="101" t="s">
        <v>258</v>
      </c>
      <c r="C362" s="101" t="s">
        <v>17</v>
      </c>
      <c r="D362" s="101" t="n">
        <v>10755.7298276</v>
      </c>
      <c r="E362" s="101" t="n">
        <v>3.16565236566589</v>
      </c>
      <c r="F362" s="101" t="n">
        <v>81.3568925867832</v>
      </c>
      <c r="G362" s="101" t="n">
        <v>1.71221786912884</v>
      </c>
      <c r="H362" s="101" t="n">
        <v>2464.6986888</v>
      </c>
      <c r="I362" s="101" t="n">
        <v>8.13752011913587</v>
      </c>
      <c r="J362" s="101" t="n">
        <v>18.6431074132168</v>
      </c>
      <c r="K362" s="101" t="n">
        <v>7.47196924720447</v>
      </c>
    </row>
    <row r="363">
      <c r="A363" s="101" t="s">
        <v>259</v>
      </c>
      <c r="B363" s="101" t="s">
        <v>260</v>
      </c>
      <c r="C363" s="101" t="s">
        <v>16</v>
      </c>
      <c r="D363" s="101" t="n">
        <v>379.313983</v>
      </c>
      <c r="E363" s="101" t="n">
        <v>27.9964083244626</v>
      </c>
      <c r="F363" s="101" t="n">
        <v>82.6401315925929</v>
      </c>
      <c r="G363" s="101" t="n">
        <v>7.48358080705239</v>
      </c>
      <c r="H363" s="101" t="n">
        <v>79.6809093</v>
      </c>
      <c r="I363" s="101" t="n">
        <v>49.4399217710273</v>
      </c>
      <c r="J363" s="101" t="n">
        <v>17.3598684074071</v>
      </c>
      <c r="K363" s="101" t="n">
        <v>35.6249303373022</v>
      </c>
    </row>
    <row r="364">
      <c r="A364" s="101" t="s">
        <v>259</v>
      </c>
      <c r="B364" s="101" t="s">
        <v>260</v>
      </c>
      <c r="C364" s="101" t="s">
        <v>17</v>
      </c>
      <c r="D364" s="101" t="n">
        <v>17055.7132017</v>
      </c>
      <c r="E364" s="101" t="n">
        <v>4.8536775837263</v>
      </c>
      <c r="F364" s="101" t="n">
        <v>76.7325079296168</v>
      </c>
      <c r="G364" s="101" t="n">
        <v>2.82355173683407</v>
      </c>
      <c r="H364" s="101" t="n">
        <v>5171.7802843</v>
      </c>
      <c r="I364" s="101" t="n">
        <v>9.23027529344875</v>
      </c>
      <c r="J364" s="101" t="n">
        <v>23.2674920703832</v>
      </c>
      <c r="K364" s="101" t="n">
        <v>9.31162694204088</v>
      </c>
    </row>
    <row r="365">
      <c r="A365" s="101" t="s">
        <v>261</v>
      </c>
      <c r="B365" s="101" t="s">
        <v>262</v>
      </c>
      <c r="C365" s="101" t="s">
        <v>16</v>
      </c>
      <c r="D365" s="101" t="n">
        <v>482.4284065</v>
      </c>
      <c r="E365" s="101" t="n">
        <v>28.1327854866506</v>
      </c>
      <c r="F365" s="101" t="n">
        <v>77.4824478287268</v>
      </c>
      <c r="G365" s="101" t="n">
        <v>13.2995285976478</v>
      </c>
      <c r="H365" s="101" t="n">
        <v>140.2008728</v>
      </c>
      <c r="I365" s="101" t="n">
        <v>59.4731297239731</v>
      </c>
      <c r="J365" s="101" t="n">
        <v>22.5175521712732</v>
      </c>
      <c r="K365" s="101" t="n">
        <v>45.7634125981304</v>
      </c>
    </row>
    <row r="366">
      <c r="A366" s="101" t="s">
        <v>261</v>
      </c>
      <c r="B366" s="101" t="s">
        <v>262</v>
      </c>
      <c r="C366" s="101" t="s">
        <v>17</v>
      </c>
      <c r="D366" s="101" t="n">
        <v>20436.7331313</v>
      </c>
      <c r="E366" s="101" t="n">
        <v>4.11225777776101</v>
      </c>
      <c r="F366" s="101" t="n">
        <v>80.4116631661607</v>
      </c>
      <c r="G366" s="101" t="n">
        <v>1.99879690333295</v>
      </c>
      <c r="H366" s="101" t="n">
        <v>4978.4023436</v>
      </c>
      <c r="I366" s="101" t="n">
        <v>8.17578621434972</v>
      </c>
      <c r="J366" s="101" t="n">
        <v>19.5883368338393</v>
      </c>
      <c r="K366" s="101" t="n">
        <v>8.20521847728875</v>
      </c>
    </row>
    <row r="367">
      <c r="A367" s="101" t="s">
        <v>263</v>
      </c>
      <c r="B367" s="101" t="s">
        <v>264</v>
      </c>
      <c r="C367" s="101" t="s">
        <v>16</v>
      </c>
      <c r="D367" s="101" t="n">
        <v>319.65728</v>
      </c>
      <c r="E367" s="101" t="n">
        <v>28.0776353942296</v>
      </c>
      <c r="F367" s="101" t="n">
        <v>81.6609753809786</v>
      </c>
      <c r="G367" s="101" t="n">
        <v>10.5203512444525</v>
      </c>
      <c r="H367" s="101" t="n">
        <v>71.787077</v>
      </c>
      <c r="I367" s="101" t="n">
        <v>52.2260766943797</v>
      </c>
      <c r="J367" s="101" t="n">
        <v>18.3390246190214</v>
      </c>
      <c r="K367" s="101" t="n">
        <v>46.8455744958985</v>
      </c>
    </row>
    <row r="368">
      <c r="A368" s="101" t="s">
        <v>263</v>
      </c>
      <c r="B368" s="101" t="s">
        <v>264</v>
      </c>
      <c r="C368" s="101" t="s">
        <v>17</v>
      </c>
      <c r="D368" s="101" t="n">
        <v>16110.0655926</v>
      </c>
      <c r="E368" s="101" t="n">
        <v>3.12564585187533</v>
      </c>
      <c r="F368" s="101" t="n">
        <v>77.0027043614925</v>
      </c>
      <c r="G368" s="101" t="n">
        <v>2.05278392170696</v>
      </c>
      <c r="H368" s="101" t="n">
        <v>4811.3627211</v>
      </c>
      <c r="I368" s="101" t="n">
        <v>7.77304852926432</v>
      </c>
      <c r="J368" s="101" t="n">
        <v>22.9972956385075</v>
      </c>
      <c r="K368" s="101" t="n">
        <v>6.87341311456414</v>
      </c>
    </row>
    <row r="369">
      <c r="A369" s="101" t="s">
        <v>265</v>
      </c>
      <c r="B369" s="101" t="s">
        <v>266</v>
      </c>
      <c r="C369" s="101" t="s">
        <v>16</v>
      </c>
      <c r="D369" s="101" t="n">
        <v>61.9878323</v>
      </c>
      <c r="E369" s="101" t="n">
        <v>46.2998891110586</v>
      </c>
      <c r="F369" s="101" t="n">
        <v>58.0763316058039</v>
      </c>
      <c r="G369" s="101" t="n">
        <v>18.5524898905744</v>
      </c>
      <c r="H369" s="101" t="n">
        <v>44.7472706</v>
      </c>
      <c r="I369" s="101" t="n">
        <v>38.133178277031</v>
      </c>
      <c r="J369" s="101" t="n">
        <v>41.9236683941961</v>
      </c>
      <c r="K369" s="101" t="n">
        <v>25.700531376865</v>
      </c>
    </row>
    <row r="370">
      <c r="A370" s="101" t="s">
        <v>265</v>
      </c>
      <c r="B370" s="101" t="s">
        <v>266</v>
      </c>
      <c r="C370" s="101" t="s">
        <v>17</v>
      </c>
      <c r="D370" s="101" t="n">
        <v>4312.9568421</v>
      </c>
      <c r="E370" s="101" t="n">
        <v>4.43872310663523</v>
      </c>
      <c r="F370" s="101" t="n">
        <v>71.482797336939</v>
      </c>
      <c r="G370" s="101" t="n">
        <v>2.38085531869678</v>
      </c>
      <c r="H370" s="101" t="n">
        <v>1720.6022837</v>
      </c>
      <c r="I370" s="101" t="n">
        <v>6.45713614224331</v>
      </c>
      <c r="J370" s="101" t="n">
        <v>28.517202663061</v>
      </c>
      <c r="K370" s="101" t="n">
        <v>5.96798361486648</v>
      </c>
    </row>
    <row r="371">
      <c r="A371" s="101" t="s">
        <v>267</v>
      </c>
      <c r="B371" s="101" t="s">
        <v>268</v>
      </c>
      <c r="C371" s="101" t="s">
        <v>16</v>
      </c>
      <c r="D371" s="101" t="n">
        <v>2579.2165357</v>
      </c>
      <c r="E371" s="101" t="n">
        <v>22.7672756657002</v>
      </c>
      <c r="F371" s="101" t="n">
        <v>63.4823015712806</v>
      </c>
      <c r="G371" s="101" t="n">
        <v>13.1497127735772</v>
      </c>
      <c r="H371" s="101" t="n">
        <v>1483.6741785</v>
      </c>
      <c r="I371" s="101" t="n">
        <v>31.1364889791804</v>
      </c>
      <c r="J371" s="101" t="n">
        <v>36.5176984287194</v>
      </c>
      <c r="K371" s="101" t="n">
        <v>22.8594371438108</v>
      </c>
    </row>
    <row r="372">
      <c r="A372" s="101" t="s">
        <v>267</v>
      </c>
      <c r="B372" s="101" t="s">
        <v>268</v>
      </c>
      <c r="C372" s="101" t="s">
        <v>17</v>
      </c>
      <c r="D372" s="101" t="n">
        <v>54775.2096462</v>
      </c>
      <c r="E372" s="101" t="n">
        <v>4.56336245207023</v>
      </c>
      <c r="F372" s="101" t="n">
        <v>67.0981203691582</v>
      </c>
      <c r="G372" s="101" t="n">
        <v>2.93155861920114</v>
      </c>
      <c r="H372" s="101" t="n">
        <v>26859.2822663</v>
      </c>
      <c r="I372" s="101" t="n">
        <v>7.83758344701534</v>
      </c>
      <c r="J372" s="101" t="n">
        <v>32.9018796308418</v>
      </c>
      <c r="K372" s="101" t="n">
        <v>5.97844485808694</v>
      </c>
    </row>
    <row r="373">
      <c r="A373" s="101" t="s">
        <v>269</v>
      </c>
      <c r="B373" s="101" t="s">
        <v>270</v>
      </c>
      <c r="C373" s="101" t="s">
        <v>16</v>
      </c>
      <c r="D373" s="101" t="n">
        <v>1727.2753756</v>
      </c>
      <c r="E373" s="101" t="n">
        <v>23.9989688945642</v>
      </c>
      <c r="F373" s="101" t="n">
        <v>80.5761143560683</v>
      </c>
      <c r="G373" s="101" t="n">
        <v>5.8645334746148</v>
      </c>
      <c r="H373" s="101" t="n">
        <v>416.3814505</v>
      </c>
      <c r="I373" s="101" t="n">
        <v>31.6328162707191</v>
      </c>
      <c r="J373" s="101" t="n">
        <v>19.4238856439317</v>
      </c>
      <c r="K373" s="101" t="n">
        <v>24.3278470929003</v>
      </c>
    </row>
    <row r="374">
      <c r="A374" s="101" t="s">
        <v>269</v>
      </c>
      <c r="B374" s="101" t="s">
        <v>270</v>
      </c>
      <c r="C374" s="101" t="s">
        <v>17</v>
      </c>
      <c r="D374" s="101" t="n">
        <v>38715.8532717</v>
      </c>
      <c r="E374" s="101" t="n">
        <v>3.6689909606626</v>
      </c>
      <c r="F374" s="101" t="n">
        <v>78.2414166924344</v>
      </c>
      <c r="G374" s="101" t="n">
        <v>1.48019726178761</v>
      </c>
      <c r="H374" s="101" t="n">
        <v>10766.7032928</v>
      </c>
      <c r="I374" s="101" t="n">
        <v>6.28040156742642</v>
      </c>
      <c r="J374" s="101" t="n">
        <v>21.7585833075656</v>
      </c>
      <c r="K374" s="101" t="n">
        <v>5.3226227603824</v>
      </c>
    </row>
    <row r="375">
      <c r="A375" s="101" t="s">
        <v>271</v>
      </c>
      <c r="B375" s="101" t="s">
        <v>272</v>
      </c>
      <c r="C375" s="101" t="s">
        <v>16</v>
      </c>
      <c r="D375" s="101" t="n">
        <v>198.2015202</v>
      </c>
      <c r="E375" s="101" t="n">
        <v>39.3892142188789</v>
      </c>
      <c r="F375" s="101" t="n">
        <v>54.6358937528623</v>
      </c>
      <c r="G375" s="101" t="n">
        <v>25.5495263291035</v>
      </c>
      <c r="H375" s="101" t="n">
        <v>164.5664453</v>
      </c>
      <c r="I375" s="101" t="n">
        <v>52.626857049742</v>
      </c>
      <c r="J375" s="101" t="n">
        <v>45.3641062471377</v>
      </c>
      <c r="K375" s="101" t="n">
        <v>30.7714914154388</v>
      </c>
    </row>
    <row r="376">
      <c r="A376" s="101" t="s">
        <v>271</v>
      </c>
      <c r="B376" s="101" t="s">
        <v>272</v>
      </c>
      <c r="C376" s="101" t="s">
        <v>17</v>
      </c>
      <c r="D376" s="101" t="n">
        <v>13900.4750024</v>
      </c>
      <c r="E376" s="101" t="n">
        <v>4.78197262434919</v>
      </c>
      <c r="F376" s="101" t="n">
        <v>73.7016607444444</v>
      </c>
      <c r="G376" s="101" t="n">
        <v>2.9475238814408</v>
      </c>
      <c r="H376" s="101" t="n">
        <v>4959.9887402</v>
      </c>
      <c r="I376" s="101" t="n">
        <v>8.47515183431567</v>
      </c>
      <c r="J376" s="101" t="n">
        <v>26.2983392555556</v>
      </c>
      <c r="K376" s="101" t="n">
        <v>8.26049900090959</v>
      </c>
    </row>
    <row r="377">
      <c r="A377" s="101" t="s">
        <v>273</v>
      </c>
      <c r="B377" s="101" t="s">
        <v>274</v>
      </c>
      <c r="C377" s="101" t="s">
        <v>16</v>
      </c>
      <c r="D377" s="101" t="n">
        <v>1427.3507539</v>
      </c>
      <c r="E377" s="101" t="n">
        <v>22.2766253140082</v>
      </c>
      <c r="F377" s="101" t="n">
        <v>84.4512306209786</v>
      </c>
      <c r="G377" s="101" t="n">
        <v>6.88046296964705</v>
      </c>
      <c r="H377" s="101" t="n">
        <v>262.7972089</v>
      </c>
      <c r="I377" s="101" t="n">
        <v>37.4832897382005</v>
      </c>
      <c r="J377" s="101" t="n">
        <v>15.5487693790214</v>
      </c>
      <c r="K377" s="101" t="n">
        <v>37.3703893127867</v>
      </c>
    </row>
    <row r="378">
      <c r="A378" s="101" t="s">
        <v>273</v>
      </c>
      <c r="B378" s="101" t="s">
        <v>274</v>
      </c>
      <c r="C378" s="101" t="s">
        <v>17</v>
      </c>
      <c r="D378" s="101" t="n">
        <v>20028.4570323</v>
      </c>
      <c r="E378" s="101" t="n">
        <v>3.99235358598355</v>
      </c>
      <c r="F378" s="101" t="n">
        <v>75.893747942915</v>
      </c>
      <c r="G378" s="101" t="n">
        <v>2.20397484334033</v>
      </c>
      <c r="H378" s="101" t="n">
        <v>6361.6707123</v>
      </c>
      <c r="I378" s="101" t="n">
        <v>8.17995254367827</v>
      </c>
      <c r="J378" s="101" t="n">
        <v>24.106252057085</v>
      </c>
      <c r="K378" s="101" t="n">
        <v>6.93877716191202</v>
      </c>
    </row>
    <row r="379">
      <c r="A379" s="101" t="s">
        <v>275</v>
      </c>
      <c r="B379" s="101" t="s">
        <v>276</v>
      </c>
      <c r="C379" s="101" t="s">
        <v>16</v>
      </c>
      <c r="D379" s="101" t="n">
        <v>440.4054402</v>
      </c>
      <c r="E379" s="101" t="n">
        <v>34.0667310846304</v>
      </c>
      <c r="F379" s="101" t="n">
        <v>40.8670883772444</v>
      </c>
      <c r="G379" s="101" t="n">
        <v>26.0300440600902</v>
      </c>
      <c r="H379" s="101" t="n">
        <v>637.2476486</v>
      </c>
      <c r="I379" s="101" t="n">
        <v>48.1672591365969</v>
      </c>
      <c r="J379" s="101" t="n">
        <v>59.1329116227556</v>
      </c>
      <c r="K379" s="101" t="n">
        <v>17.9895101031675</v>
      </c>
    </row>
    <row r="380">
      <c r="A380" s="101" t="s">
        <v>275</v>
      </c>
      <c r="B380" s="101" t="s">
        <v>276</v>
      </c>
      <c r="C380" s="101" t="s">
        <v>17</v>
      </c>
      <c r="D380" s="101" t="n">
        <v>25120.1189056</v>
      </c>
      <c r="E380" s="101" t="n">
        <v>4.91099816801023</v>
      </c>
      <c r="F380" s="101" t="n">
        <v>72.8089345261292</v>
      </c>
      <c r="G380" s="101" t="n">
        <v>3.2376783614368</v>
      </c>
      <c r="H380" s="101" t="n">
        <v>9381.3046753</v>
      </c>
      <c r="I380" s="101" t="n">
        <v>9.08748573840178</v>
      </c>
      <c r="J380" s="101" t="n">
        <v>27.1910654738707</v>
      </c>
      <c r="K380" s="101" t="n">
        <v>8.66946210920069</v>
      </c>
    </row>
    <row r="381">
      <c r="A381" s="101" t="s">
        <v>277</v>
      </c>
      <c r="B381" s="101" t="s">
        <v>278</v>
      </c>
      <c r="C381" s="101" t="s">
        <v>16</v>
      </c>
      <c r="D381" s="101" t="n">
        <v>459.7399881</v>
      </c>
      <c r="E381" s="101" t="n">
        <v>34.6146997080257</v>
      </c>
      <c r="F381" s="101" t="n">
        <v>86.2549725463412</v>
      </c>
      <c r="G381" s="101" t="n">
        <v>7.33206674130293</v>
      </c>
      <c r="H381" s="101" t="n">
        <v>73.2611532</v>
      </c>
      <c r="I381" s="101" t="n">
        <v>44.1087251129978</v>
      </c>
      <c r="J381" s="101" t="n">
        <v>13.7450274536589</v>
      </c>
      <c r="K381" s="101" t="n">
        <v>46.0113461112569</v>
      </c>
    </row>
    <row r="382">
      <c r="A382" s="101" t="s">
        <v>277</v>
      </c>
      <c r="B382" s="101" t="s">
        <v>278</v>
      </c>
      <c r="C382" s="101" t="s">
        <v>17</v>
      </c>
      <c r="D382" s="101" t="n">
        <v>16684.7410756</v>
      </c>
      <c r="E382" s="101" t="n">
        <v>4.42511776541411</v>
      </c>
      <c r="F382" s="101" t="n">
        <v>77.5396984149118</v>
      </c>
      <c r="G382" s="101" t="n">
        <v>2.17709784995593</v>
      </c>
      <c r="H382" s="101" t="n">
        <v>4832.9349235</v>
      </c>
      <c r="I382" s="101" t="n">
        <v>9.17573446137855</v>
      </c>
      <c r="J382" s="101" t="n">
        <v>22.4603015850882</v>
      </c>
      <c r="K382" s="101" t="n">
        <v>7.51599483496754</v>
      </c>
    </row>
    <row r="383">
      <c r="A383" s="101" t="s">
        <v>279</v>
      </c>
      <c r="B383" s="101" t="s">
        <v>280</v>
      </c>
      <c r="C383" s="101" t="s">
        <v>16</v>
      </c>
      <c r="D383" s="101" t="n">
        <v>432.8144215</v>
      </c>
      <c r="E383" s="101" t="n">
        <v>32.9724328506921</v>
      </c>
      <c r="F383" s="101" t="n">
        <v>44.3308187673722</v>
      </c>
      <c r="G383" s="101" t="n">
        <v>15.4317556831174</v>
      </c>
      <c r="H383" s="101" t="n">
        <v>543.5140866</v>
      </c>
      <c r="I383" s="101" t="n">
        <v>33.3433492550123</v>
      </c>
      <c r="J383" s="101" t="n">
        <v>55.6691812326278</v>
      </c>
      <c r="K383" s="101" t="n">
        <v>12.2887089284096</v>
      </c>
    </row>
    <row r="384">
      <c r="A384" s="101" t="s">
        <v>279</v>
      </c>
      <c r="B384" s="101" t="s">
        <v>280</v>
      </c>
      <c r="C384" s="101" t="s">
        <v>17</v>
      </c>
      <c r="D384" s="101" t="n">
        <v>3289.8587023</v>
      </c>
      <c r="E384" s="101" t="n">
        <v>8.11726939201219</v>
      </c>
      <c r="F384" s="101" t="n">
        <v>45.0483821227287</v>
      </c>
      <c r="G384" s="101" t="n">
        <v>5.88265287624764</v>
      </c>
      <c r="H384" s="101" t="n">
        <v>4013.0865918</v>
      </c>
      <c r="I384" s="101" t="n">
        <v>9.25394324400602</v>
      </c>
      <c r="J384" s="101" t="n">
        <v>54.9516178772713</v>
      </c>
      <c r="K384" s="101" t="n">
        <v>4.82249667801286</v>
      </c>
    </row>
    <row r="385">
      <c r="A385" s="101" t="s">
        <v>281</v>
      </c>
      <c r="B385" s="101" t="s">
        <v>282</v>
      </c>
      <c r="C385" s="101" t="s">
        <v>16</v>
      </c>
      <c r="D385" s="101" t="n">
        <v>622.2808492</v>
      </c>
      <c r="E385" s="101" t="n">
        <v>34.3032812435095</v>
      </c>
      <c r="F385" s="101" t="n">
        <v>53.9819743673268</v>
      </c>
      <c r="G385" s="101" t="n">
        <v>26.7674969369863</v>
      </c>
      <c r="H385" s="101" t="n">
        <v>530.4758932</v>
      </c>
      <c r="I385" s="101" t="n">
        <v>58.4183736609397</v>
      </c>
      <c r="J385" s="101" t="n">
        <v>46.0180256326732</v>
      </c>
      <c r="K385" s="101" t="n">
        <v>31.3999202196098</v>
      </c>
    </row>
    <row r="386">
      <c r="A386" s="101" t="s">
        <v>281</v>
      </c>
      <c r="B386" s="101" t="s">
        <v>282</v>
      </c>
      <c r="C386" s="101" t="s">
        <v>17</v>
      </c>
      <c r="D386" s="101" t="n">
        <v>23124.8337619</v>
      </c>
      <c r="E386" s="101" t="n">
        <v>5.76509961952708</v>
      </c>
      <c r="F386" s="101" t="n">
        <v>66.2113529246307</v>
      </c>
      <c r="G386" s="101" t="n">
        <v>3.29988619564985</v>
      </c>
      <c r="H386" s="101" t="n">
        <v>11800.9497185</v>
      </c>
      <c r="I386" s="101" t="n">
        <v>6.96824002158855</v>
      </c>
      <c r="J386" s="101" t="n">
        <v>33.7886470753693</v>
      </c>
      <c r="K386" s="101" t="n">
        <v>6.46637105723479</v>
      </c>
    </row>
    <row r="387">
      <c r="A387" s="101" t="s">
        <v>283</v>
      </c>
      <c r="B387" s="101" t="s">
        <v>284</v>
      </c>
      <c r="C387" s="101" t="s">
        <v>16</v>
      </c>
      <c r="D387" s="101" t="n">
        <v>1314.7963023</v>
      </c>
      <c r="E387" s="101" t="n">
        <v>22.412636295163</v>
      </c>
      <c r="F387" s="101" t="n">
        <v>35.0326063595412</v>
      </c>
      <c r="G387" s="101" t="n">
        <v>13.7476526536352</v>
      </c>
      <c r="H387" s="101" t="n">
        <v>2438.268168</v>
      </c>
      <c r="I387" s="101" t="n">
        <v>17.2254029677851</v>
      </c>
      <c r="J387" s="101" t="n">
        <v>64.9673936404588</v>
      </c>
      <c r="K387" s="101" t="n">
        <v>7.41319724857449</v>
      </c>
    </row>
    <row r="388">
      <c r="A388" s="101" t="s">
        <v>283</v>
      </c>
      <c r="B388" s="101" t="s">
        <v>284</v>
      </c>
      <c r="C388" s="101" t="s">
        <v>17</v>
      </c>
      <c r="D388" s="101" t="n">
        <v>13411.0862569</v>
      </c>
      <c r="E388" s="101" t="n">
        <v>6.55749160303663</v>
      </c>
      <c r="F388" s="101" t="n">
        <v>47.6312217976322</v>
      </c>
      <c r="G388" s="101" t="n">
        <v>4.22178270670396</v>
      </c>
      <c r="H388" s="101" t="n">
        <v>14744.9965618</v>
      </c>
      <c r="I388" s="101" t="n">
        <v>5.87415699657583</v>
      </c>
      <c r="J388" s="101" t="n">
        <v>52.3687782023678</v>
      </c>
      <c r="K388" s="101" t="n">
        <v>3.83985793419431</v>
      </c>
    </row>
    <row r="389">
      <c r="A389" s="101" t="s">
        <v>285</v>
      </c>
      <c r="B389" s="101" t="s">
        <v>286</v>
      </c>
      <c r="C389" s="101" t="s">
        <v>16</v>
      </c>
      <c r="D389" s="101" t="n">
        <v>642.4086827</v>
      </c>
      <c r="E389" s="101" t="n">
        <v>29.7587670387002</v>
      </c>
      <c r="F389" s="101" t="n">
        <v>38.4037767540305</v>
      </c>
      <c r="G389" s="101" t="n">
        <v>16.1318056066291</v>
      </c>
      <c r="H389" s="101" t="n">
        <v>1030.3660728</v>
      </c>
      <c r="I389" s="101" t="n">
        <v>26.2651402648289</v>
      </c>
      <c r="J389" s="101" t="n">
        <v>61.5962232459695</v>
      </c>
      <c r="K389" s="101" t="n">
        <v>10.0577962171884</v>
      </c>
    </row>
    <row r="390">
      <c r="A390" s="101" t="s">
        <v>285</v>
      </c>
      <c r="B390" s="101" t="s">
        <v>286</v>
      </c>
      <c r="C390" s="101" t="s">
        <v>17</v>
      </c>
      <c r="D390" s="101" t="n">
        <v>8707.5927817</v>
      </c>
      <c r="E390" s="101" t="n">
        <v>7.78937863085405</v>
      </c>
      <c r="F390" s="101" t="n">
        <v>39.7405767526751</v>
      </c>
      <c r="G390" s="101" t="n">
        <v>6.6992961115406</v>
      </c>
      <c r="H390" s="101" t="n">
        <v>13203.4953132</v>
      </c>
      <c r="I390" s="101" t="n">
        <v>5.4617305061892</v>
      </c>
      <c r="J390" s="101" t="n">
        <v>60.2594232473249</v>
      </c>
      <c r="K390" s="101" t="n">
        <v>4.41812876663065</v>
      </c>
    </row>
    <row r="391">
      <c r="A391" s="101" t="s">
        <v>287</v>
      </c>
      <c r="B391" s="101" t="s">
        <v>288</v>
      </c>
      <c r="C391" s="101" t="s">
        <v>16</v>
      </c>
      <c r="D391" s="101" t="n">
        <v>174.9793658</v>
      </c>
      <c r="E391" s="101" t="n">
        <v>28.5712068465781</v>
      </c>
      <c r="F391" s="101" t="n">
        <v>76.2576036826791</v>
      </c>
      <c r="G391" s="101" t="n">
        <v>11.4169827010368</v>
      </c>
      <c r="H391" s="101" t="n">
        <v>54.478888</v>
      </c>
      <c r="I391" s="101" t="n">
        <v>47.3642014079393</v>
      </c>
      <c r="J391" s="101" t="n">
        <v>23.7423963173209</v>
      </c>
      <c r="K391" s="101" t="n">
        <v>36.6699186733948</v>
      </c>
    </row>
    <row r="392">
      <c r="A392" s="101" t="s">
        <v>287</v>
      </c>
      <c r="B392" s="101" t="s">
        <v>288</v>
      </c>
      <c r="C392" s="101" t="s">
        <v>17</v>
      </c>
      <c r="D392" s="101" t="n">
        <v>6853.138358</v>
      </c>
      <c r="E392" s="101" t="n">
        <v>4.45803940873432</v>
      </c>
      <c r="F392" s="101" t="n">
        <v>72.8154335297474</v>
      </c>
      <c r="G392" s="101" t="n">
        <v>2.52060600961961</v>
      </c>
      <c r="H392" s="101" t="n">
        <v>2558.5179706</v>
      </c>
      <c r="I392" s="101" t="n">
        <v>6.91500498869805</v>
      </c>
      <c r="J392" s="101" t="n">
        <v>27.1845664702526</v>
      </c>
      <c r="K392" s="101" t="n">
        <v>6.75158897784819</v>
      </c>
    </row>
    <row r="393">
      <c r="A393" s="101" t="s">
        <v>289</v>
      </c>
      <c r="B393" s="101" t="s">
        <v>290</v>
      </c>
      <c r="C393" s="101" t="s">
        <v>16</v>
      </c>
      <c r="D393" s="101" t="n">
        <v>375.7757607</v>
      </c>
      <c r="E393" s="101" t="n">
        <v>21.5615839947406</v>
      </c>
      <c r="F393" s="101" t="n">
        <v>59.3371620496674</v>
      </c>
      <c r="G393" s="101" t="n">
        <v>13.4069985091805</v>
      </c>
      <c r="H393" s="101" t="n">
        <v>257.5133076</v>
      </c>
      <c r="I393" s="101" t="n">
        <v>28.766640485394</v>
      </c>
      <c r="J393" s="101" t="n">
        <v>40.6628379503326</v>
      </c>
      <c r="K393" s="101" t="n">
        <v>19.5641348031486</v>
      </c>
    </row>
    <row r="394">
      <c r="A394" s="101" t="s">
        <v>289</v>
      </c>
      <c r="B394" s="101" t="s">
        <v>290</v>
      </c>
      <c r="C394" s="101" t="s">
        <v>17</v>
      </c>
      <c r="D394" s="101" t="n">
        <v>10024.6103204</v>
      </c>
      <c r="E394" s="101" t="n">
        <v>6.39644264891446</v>
      </c>
      <c r="F394" s="101" t="n">
        <v>65.7805596764886</v>
      </c>
      <c r="G394" s="101" t="n">
        <v>4.71521610727089</v>
      </c>
      <c r="H394" s="101" t="n">
        <v>5214.8622072</v>
      </c>
      <c r="I394" s="101" t="n">
        <v>9.04960526526417</v>
      </c>
      <c r="J394" s="101" t="n">
        <v>34.2194403235114</v>
      </c>
      <c r="K394" s="101" t="n">
        <v>9.06413289053013</v>
      </c>
    </row>
    <row r="395">
      <c r="A395" s="101" t="s">
        <v>291</v>
      </c>
      <c r="B395" s="101" t="s">
        <v>292</v>
      </c>
      <c r="C395" s="101" t="s">
        <v>16</v>
      </c>
      <c r="D395" s="101" t="n">
        <v>309.2057377</v>
      </c>
      <c r="E395" s="101" t="n">
        <v>29.8701261562496</v>
      </c>
      <c r="F395" s="101" t="n">
        <v>34.3942466161879</v>
      </c>
      <c r="G395" s="101" t="n">
        <v>26.3210435300402</v>
      </c>
      <c r="H395" s="101" t="n">
        <v>589.798509</v>
      </c>
      <c r="I395" s="101" t="n">
        <v>27.4362921920468</v>
      </c>
      <c r="J395" s="101" t="n">
        <v>65.6057533838121</v>
      </c>
      <c r="K395" s="101" t="n">
        <v>13.7989797490992</v>
      </c>
    </row>
    <row r="396">
      <c r="A396" s="101" t="s">
        <v>291</v>
      </c>
      <c r="B396" s="101" t="s">
        <v>292</v>
      </c>
      <c r="C396" s="101" t="s">
        <v>17</v>
      </c>
      <c r="D396" s="101" t="n">
        <v>7616.751287</v>
      </c>
      <c r="E396" s="101" t="n">
        <v>6.32761327321917</v>
      </c>
      <c r="F396" s="101" t="n">
        <v>39.8126490933686</v>
      </c>
      <c r="G396" s="101" t="n">
        <v>4.8691540740287</v>
      </c>
      <c r="H396" s="101" t="n">
        <v>11514.7344605</v>
      </c>
      <c r="I396" s="101" t="n">
        <v>4.36239653805069</v>
      </c>
      <c r="J396" s="101" t="n">
        <v>60.1873509066314</v>
      </c>
      <c r="K396" s="101" t="n">
        <v>3.22084158233806</v>
      </c>
    </row>
    <row r="397">
      <c r="A397" s="101" t="s">
        <v>293</v>
      </c>
      <c r="B397" s="101" t="s">
        <v>294</v>
      </c>
      <c r="C397" s="101" t="s">
        <v>16</v>
      </c>
      <c r="D397" s="101" t="n">
        <v>1558.6800423</v>
      </c>
      <c r="E397" s="101" t="n">
        <v>17.6636354846312</v>
      </c>
      <c r="F397" s="101" t="n">
        <v>77.48714215418</v>
      </c>
      <c r="G397" s="101" t="n">
        <v>5.46352185129462</v>
      </c>
      <c r="H397" s="101" t="n">
        <v>452.8537412</v>
      </c>
      <c r="I397" s="101" t="n">
        <v>24.7696477326663</v>
      </c>
      <c r="J397" s="101" t="n">
        <v>22.51285784582</v>
      </c>
      <c r="K397" s="101" t="n">
        <v>18.8049290433528</v>
      </c>
    </row>
    <row r="398">
      <c r="A398" s="101" t="s">
        <v>293</v>
      </c>
      <c r="B398" s="101" t="s">
        <v>294</v>
      </c>
      <c r="C398" s="101" t="s">
        <v>17</v>
      </c>
      <c r="D398" s="101" t="n">
        <v>34825.6656027</v>
      </c>
      <c r="E398" s="101" t="n">
        <v>4.1855219870793</v>
      </c>
      <c r="F398" s="101" t="n">
        <v>79.4029688176451</v>
      </c>
      <c r="G398" s="101" t="n">
        <v>2.65387518384011</v>
      </c>
      <c r="H398" s="101" t="n">
        <v>9033.7342677</v>
      </c>
      <c r="I398" s="101" t="n">
        <v>11.3579862281491</v>
      </c>
      <c r="J398" s="101" t="n">
        <v>20.5970311823549</v>
      </c>
      <c r="K398" s="101" t="n">
        <v>10.2308709737209</v>
      </c>
    </row>
    <row r="399">
      <c r="A399" s="101" t="s">
        <v>295</v>
      </c>
      <c r="B399" s="101" t="s">
        <v>296</v>
      </c>
      <c r="C399" s="101" t="s">
        <v>16</v>
      </c>
      <c r="D399" s="101" t="n">
        <v>772.5848878</v>
      </c>
      <c r="E399" s="101" t="n">
        <v>22.7691509071241</v>
      </c>
      <c r="F399" s="101" t="n">
        <v>76.680954043693</v>
      </c>
      <c r="G399" s="101" t="n">
        <v>8.90923072189964</v>
      </c>
      <c r="H399" s="101" t="n">
        <v>234.9467704</v>
      </c>
      <c r="I399" s="101" t="n">
        <v>36.7540395318485</v>
      </c>
      <c r="J399" s="101" t="n">
        <v>23.319045956307</v>
      </c>
      <c r="K399" s="101" t="n">
        <v>29.2965806933396</v>
      </c>
    </row>
    <row r="400">
      <c r="A400" s="101" t="s">
        <v>295</v>
      </c>
      <c r="B400" s="101" t="s">
        <v>296</v>
      </c>
      <c r="C400" s="101" t="s">
        <v>17</v>
      </c>
      <c r="D400" s="101" t="n">
        <v>31148.9357698</v>
      </c>
      <c r="E400" s="101" t="n">
        <v>4.25560577507707</v>
      </c>
      <c r="F400" s="101" t="n">
        <v>76.2816435014327</v>
      </c>
      <c r="G400" s="101" t="n">
        <v>1.7549996724813</v>
      </c>
      <c r="H400" s="101" t="n">
        <v>9685.1815093</v>
      </c>
      <c r="I400" s="101" t="n">
        <v>6.81518782228329</v>
      </c>
      <c r="J400" s="101" t="n">
        <v>23.7183564985673</v>
      </c>
      <c r="K400" s="101" t="n">
        <v>5.64433119003994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546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02" t="s">
        <v>72</v>
      </c>
      <c r="B411" s="102" t="s">
        <v>73</v>
      </c>
      <c r="C411" s="102" t="s">
        <v>16</v>
      </c>
      <c r="D411" s="102" t="n">
        <v>7.08642</v>
      </c>
      <c r="E411" s="102"/>
      <c r="F411" s="102" t="n">
        <v>60</v>
      </c>
      <c r="G411" s="102"/>
      <c r="H411" s="102" t="n">
        <v>4.72428</v>
      </c>
      <c r="I411" s="102"/>
      <c r="J411" s="102" t="n">
        <v>40</v>
      </c>
      <c r="K411" s="102"/>
    </row>
    <row r="412">
      <c r="A412" s="102" t="s">
        <v>72</v>
      </c>
      <c r="B412" s="102" t="s">
        <v>73</v>
      </c>
      <c r="C412" s="102" t="s">
        <v>17</v>
      </c>
      <c r="D412" s="102" t="n">
        <v>93.7384562</v>
      </c>
      <c r="E412" s="102"/>
      <c r="F412" s="102" t="n">
        <v>45.0017177458721</v>
      </c>
      <c r="G412" s="102"/>
      <c r="H412" s="102" t="n">
        <v>114.561273</v>
      </c>
      <c r="I412" s="102"/>
      <c r="J412" s="102" t="n">
        <v>54.9982822541279</v>
      </c>
      <c r="K412" s="102"/>
    </row>
    <row r="413">
      <c r="A413" s="102" t="s">
        <v>74</v>
      </c>
      <c r="B413" s="102" t="s">
        <v>75</v>
      </c>
      <c r="C413" s="102" t="s">
        <v>16</v>
      </c>
      <c r="D413" s="102" t="n">
        <v>6.79397</v>
      </c>
      <c r="E413" s="102"/>
      <c r="F413" s="102" t="n">
        <v>50</v>
      </c>
      <c r="G413" s="102"/>
      <c r="H413" s="102" t="n">
        <v>6.79397</v>
      </c>
      <c r="I413" s="102"/>
      <c r="J413" s="102" t="n">
        <v>50</v>
      </c>
      <c r="K413" s="102"/>
    </row>
    <row r="414">
      <c r="A414" s="102" t="s">
        <v>74</v>
      </c>
      <c r="B414" s="102" t="s">
        <v>75</v>
      </c>
      <c r="C414" s="102" t="s">
        <v>17</v>
      </c>
      <c r="D414" s="102" t="n">
        <v>123.9899525</v>
      </c>
      <c r="E414" s="102"/>
      <c r="F414" s="102" t="n">
        <v>26.3537906137184</v>
      </c>
      <c r="G414" s="102"/>
      <c r="H414" s="102" t="n">
        <v>346.49247</v>
      </c>
      <c r="I414" s="102"/>
      <c r="J414" s="102" t="n">
        <v>73.6462093862816</v>
      </c>
      <c r="K414" s="102"/>
    </row>
    <row r="415">
      <c r="A415" s="102" t="s">
        <v>76</v>
      </c>
      <c r="B415" s="102" t="s">
        <v>77</v>
      </c>
      <c r="C415" s="102" t="s">
        <v>17</v>
      </c>
      <c r="D415" s="102" t="n">
        <v>69.3593735</v>
      </c>
      <c r="E415" s="102"/>
      <c r="F415" s="102" t="n">
        <v>18.1669673162339</v>
      </c>
      <c r="G415" s="102"/>
      <c r="H415" s="102" t="n">
        <v>312.4290246</v>
      </c>
      <c r="I415" s="102"/>
      <c r="J415" s="102" t="n">
        <v>81.8330326837661</v>
      </c>
      <c r="K415" s="102"/>
    </row>
    <row r="416">
      <c r="A416" s="102" t="s">
        <v>80</v>
      </c>
      <c r="B416" s="102" t="s">
        <v>81</v>
      </c>
      <c r="C416" s="102" t="s">
        <v>16</v>
      </c>
      <c r="D416" s="102" t="n">
        <v>37.490888</v>
      </c>
      <c r="E416" s="102"/>
      <c r="F416" s="102" t="n">
        <v>16.7362099986283</v>
      </c>
      <c r="G416" s="102"/>
      <c r="H416" s="102" t="n">
        <v>186.5197333</v>
      </c>
      <c r="I416" s="102"/>
      <c r="J416" s="102" t="n">
        <v>83.2637900013717</v>
      </c>
      <c r="K416" s="102"/>
    </row>
    <row r="417">
      <c r="A417" s="102" t="s">
        <v>80</v>
      </c>
      <c r="B417" s="102" t="s">
        <v>81</v>
      </c>
      <c r="C417" s="102" t="s">
        <v>17</v>
      </c>
      <c r="D417" s="102" t="n">
        <v>814.740524</v>
      </c>
      <c r="E417" s="102"/>
      <c r="F417" s="102" t="n">
        <v>25.0062105123172</v>
      </c>
      <c r="G417" s="102"/>
      <c r="H417" s="102" t="n">
        <v>2443.4121801</v>
      </c>
      <c r="I417" s="102"/>
      <c r="J417" s="102" t="n">
        <v>74.9937894876828</v>
      </c>
      <c r="K417" s="102"/>
    </row>
    <row r="418">
      <c r="A418" s="102" t="s">
        <v>92</v>
      </c>
      <c r="B418" s="102" t="s">
        <v>93</v>
      </c>
      <c r="C418" s="102" t="s">
        <v>16</v>
      </c>
      <c r="D418" s="102" t="n">
        <v>73.6551199</v>
      </c>
      <c r="E418" s="102"/>
      <c r="F418" s="102" t="n">
        <v>56.5935909071644</v>
      </c>
      <c r="G418" s="102"/>
      <c r="H418" s="102" t="n">
        <v>56.492338</v>
      </c>
      <c r="I418" s="102"/>
      <c r="J418" s="102" t="n">
        <v>43.4064090928356</v>
      </c>
      <c r="K418" s="102"/>
    </row>
    <row r="419">
      <c r="A419" s="102" t="s">
        <v>92</v>
      </c>
      <c r="B419" s="102" t="s">
        <v>93</v>
      </c>
      <c r="C419" s="102" t="s">
        <v>17</v>
      </c>
      <c r="D419" s="102" t="n">
        <v>772.7800237</v>
      </c>
      <c r="E419" s="102"/>
      <c r="F419" s="102" t="n">
        <v>47.0862472050838</v>
      </c>
      <c r="G419" s="102"/>
      <c r="H419" s="102" t="n">
        <v>868.4211116</v>
      </c>
      <c r="I419" s="102"/>
      <c r="J419" s="102" t="n">
        <v>52.9137527949162</v>
      </c>
      <c r="K419" s="102"/>
    </row>
    <row r="420">
      <c r="A420" s="102" t="s">
        <v>108</v>
      </c>
      <c r="B420" s="102" t="s">
        <v>109</v>
      </c>
      <c r="C420" s="102" t="s">
        <v>16</v>
      </c>
      <c r="D420" s="102" t="n">
        <v>64.7402184</v>
      </c>
      <c r="E420" s="102"/>
      <c r="F420" s="102" t="n">
        <v>22.5312887599983</v>
      </c>
      <c r="G420" s="102"/>
      <c r="H420" s="102" t="n">
        <v>222.5945146</v>
      </c>
      <c r="I420" s="102"/>
      <c r="J420" s="102" t="n">
        <v>77.4687112400018</v>
      </c>
      <c r="K420" s="102"/>
    </row>
    <row r="421">
      <c r="A421" s="102" t="s">
        <v>108</v>
      </c>
      <c r="B421" s="102" t="s">
        <v>109</v>
      </c>
      <c r="C421" s="102" t="s">
        <v>17</v>
      </c>
      <c r="D421" s="102" t="n">
        <v>994.9774074</v>
      </c>
      <c r="E421" s="102"/>
      <c r="F421" s="102" t="n">
        <v>31.3692966056457</v>
      </c>
      <c r="G421" s="102"/>
      <c r="H421" s="102" t="n">
        <v>2176.8419034</v>
      </c>
      <c r="I421" s="102"/>
      <c r="J421" s="102" t="n">
        <v>68.6307033943543</v>
      </c>
      <c r="K421" s="102"/>
    </row>
    <row r="422">
      <c r="A422" s="102" t="s">
        <v>110</v>
      </c>
      <c r="B422" s="102" t="s">
        <v>111</v>
      </c>
      <c r="C422" s="102" t="s">
        <v>16</v>
      </c>
      <c r="D422" s="102" t="n">
        <v>146.1752244</v>
      </c>
      <c r="E422" s="102"/>
      <c r="F422" s="102" t="n">
        <v>28.3216783216783</v>
      </c>
      <c r="G422" s="102"/>
      <c r="H422" s="102" t="n">
        <v>369.949642</v>
      </c>
      <c r="I422" s="102"/>
      <c r="J422" s="102" t="n">
        <v>71.6783216783217</v>
      </c>
      <c r="K422" s="102"/>
    </row>
    <row r="423">
      <c r="A423" s="102" t="s">
        <v>110</v>
      </c>
      <c r="B423" s="102" t="s">
        <v>111</v>
      </c>
      <c r="C423" s="102" t="s">
        <v>17</v>
      </c>
      <c r="D423" s="102" t="n">
        <v>301.3736108</v>
      </c>
      <c r="E423" s="102"/>
      <c r="F423" s="102" t="n">
        <v>31.1567164179105</v>
      </c>
      <c r="G423" s="102"/>
      <c r="H423" s="102" t="n">
        <v>665.9093556</v>
      </c>
      <c r="I423" s="102"/>
      <c r="J423" s="102" t="n">
        <v>68.8432835820896</v>
      </c>
      <c r="K423" s="10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547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03" t="s">
        <v>14</v>
      </c>
      <c r="B434" s="103" t="s">
        <v>15</v>
      </c>
      <c r="C434" s="103" t="s">
        <v>16</v>
      </c>
      <c r="D434" s="103" t="n">
        <v>335.9418407</v>
      </c>
      <c r="E434" s="103"/>
      <c r="F434" s="103" t="n">
        <v>28.3970588924385</v>
      </c>
      <c r="G434" s="103"/>
      <c r="H434" s="103" t="n">
        <v>847.0744779</v>
      </c>
      <c r="I434" s="103"/>
      <c r="J434" s="103" t="n">
        <v>71.6029411075615</v>
      </c>
      <c r="K434" s="103"/>
    </row>
    <row r="435">
      <c r="A435" s="103" t="s">
        <v>14</v>
      </c>
      <c r="B435" s="103" t="s">
        <v>15</v>
      </c>
      <c r="C435" s="103" t="s">
        <v>17</v>
      </c>
      <c r="D435" s="103" t="n">
        <v>3170.9593481</v>
      </c>
      <c r="E435" s="103"/>
      <c r="F435" s="103" t="n">
        <v>31.3986629884833</v>
      </c>
      <c r="G435" s="103"/>
      <c r="H435" s="103" t="n">
        <v>6928.0673183</v>
      </c>
      <c r="I435" s="103"/>
      <c r="J435" s="103" t="n">
        <v>68.6013370115167</v>
      </c>
      <c r="K435" s="103"/>
    </row>
    <row r="436">
      <c r="A436" s="103" t="s">
        <v>27</v>
      </c>
      <c r="B436" s="103" t="s">
        <v>28</v>
      </c>
      <c r="C436" s="103" t="s">
        <v>16</v>
      </c>
      <c r="D436" s="103" t="n">
        <v>244.5606309</v>
      </c>
      <c r="E436" s="103" t="n">
        <v>29.2157815900421</v>
      </c>
      <c r="F436" s="103" t="n">
        <v>55.4988494553805</v>
      </c>
      <c r="G436" s="103" t="n">
        <v>14.6598775277019</v>
      </c>
      <c r="H436" s="103" t="n">
        <v>196.0982896</v>
      </c>
      <c r="I436" s="103" t="n">
        <v>30.9350783393069</v>
      </c>
      <c r="J436" s="103" t="n">
        <v>44.5011505446195</v>
      </c>
      <c r="K436" s="103" t="n">
        <v>18.2828157471676</v>
      </c>
    </row>
    <row r="437">
      <c r="A437" s="103" t="s">
        <v>27</v>
      </c>
      <c r="B437" s="103" t="s">
        <v>28</v>
      </c>
      <c r="C437" s="103" t="s">
        <v>17</v>
      </c>
      <c r="D437" s="103" t="n">
        <v>5237.1815794</v>
      </c>
      <c r="E437" s="103" t="n">
        <v>5.75488173653841</v>
      </c>
      <c r="F437" s="103" t="n">
        <v>47.0005008604291</v>
      </c>
      <c r="G437" s="103" t="n">
        <v>4.59526841539734</v>
      </c>
      <c r="H437" s="103" t="n">
        <v>5905.6392066</v>
      </c>
      <c r="I437" s="103" t="n">
        <v>4.5457575952717</v>
      </c>
      <c r="J437" s="103" t="n">
        <v>52.9994991395709</v>
      </c>
      <c r="K437" s="103" t="n">
        <v>4.0751312864866</v>
      </c>
    </row>
    <row r="438">
      <c r="A438" s="103" t="s">
        <v>29</v>
      </c>
      <c r="B438" s="103" t="s">
        <v>30</v>
      </c>
      <c r="C438" s="103" t="s">
        <v>16</v>
      </c>
      <c r="D438" s="103" t="n">
        <v>253.8285357</v>
      </c>
      <c r="E438" s="103" t="n">
        <v>26.6610165567347</v>
      </c>
      <c r="F438" s="103" t="n">
        <v>57.6455991711636</v>
      </c>
      <c r="G438" s="103" t="n">
        <v>13.5839021585823</v>
      </c>
      <c r="H438" s="103" t="n">
        <v>186.4974204</v>
      </c>
      <c r="I438" s="103" t="n">
        <v>26.5872634916012</v>
      </c>
      <c r="J438" s="103" t="n">
        <v>42.3544008288364</v>
      </c>
      <c r="K438" s="103" t="n">
        <v>18.4880948305332</v>
      </c>
    </row>
    <row r="439">
      <c r="A439" s="103" t="s">
        <v>29</v>
      </c>
      <c r="B439" s="103" t="s">
        <v>30</v>
      </c>
      <c r="C439" s="103" t="s">
        <v>17</v>
      </c>
      <c r="D439" s="103" t="n">
        <v>2964.2883696</v>
      </c>
      <c r="E439" s="103" t="n">
        <v>4.5243721564206</v>
      </c>
      <c r="F439" s="103" t="n">
        <v>55.0170444790286</v>
      </c>
      <c r="G439" s="103" t="n">
        <v>3.7491469740857</v>
      </c>
      <c r="H439" s="103" t="n">
        <v>2423.6571256</v>
      </c>
      <c r="I439" s="103" t="n">
        <v>5.85163925840548</v>
      </c>
      <c r="J439" s="103" t="n">
        <v>44.9829555209714</v>
      </c>
      <c r="K439" s="103" t="n">
        <v>4.58544760882875</v>
      </c>
    </row>
    <row r="440">
      <c r="A440" s="103" t="s">
        <v>31</v>
      </c>
      <c r="B440" s="103" t="s">
        <v>32</v>
      </c>
      <c r="C440" s="103" t="s">
        <v>16</v>
      </c>
      <c r="D440" s="103" t="n">
        <v>9.053416</v>
      </c>
      <c r="E440" s="103" t="n">
        <v>37.3329613076702</v>
      </c>
      <c r="F440" s="103" t="n">
        <v>19.0476190476191</v>
      </c>
      <c r="G440" s="103" t="n">
        <v>28.8181313390989</v>
      </c>
      <c r="H440" s="103" t="n">
        <v>38.477018</v>
      </c>
      <c r="I440" s="103" t="n">
        <v>22.8807651044432</v>
      </c>
      <c r="J440" s="103" t="n">
        <v>80.952380952381</v>
      </c>
      <c r="K440" s="103" t="n">
        <v>6.78073678567031</v>
      </c>
    </row>
    <row r="441">
      <c r="A441" s="103" t="s">
        <v>31</v>
      </c>
      <c r="B441" s="103" t="s">
        <v>32</v>
      </c>
      <c r="C441" s="103" t="s">
        <v>17</v>
      </c>
      <c r="D441" s="103" t="n">
        <v>374.585087</v>
      </c>
      <c r="E441" s="103" t="n">
        <v>7.23815622399452</v>
      </c>
      <c r="F441" s="103" t="n">
        <v>46.6854724964739</v>
      </c>
      <c r="G441" s="103" t="n">
        <v>4.33522228040303</v>
      </c>
      <c r="H441" s="103" t="n">
        <v>427.773906</v>
      </c>
      <c r="I441" s="103" t="n">
        <v>5.27882195184631</v>
      </c>
      <c r="J441" s="103" t="n">
        <v>53.3145275035261</v>
      </c>
      <c r="K441" s="103" t="n">
        <v>3.79618670585556</v>
      </c>
    </row>
    <row r="442">
      <c r="A442" s="103" t="s">
        <v>33</v>
      </c>
      <c r="B442" s="103" t="s">
        <v>34</v>
      </c>
      <c r="C442" s="103" t="s">
        <v>16</v>
      </c>
      <c r="D442" s="103" t="n">
        <v>61.7124891</v>
      </c>
      <c r="E442" s="103" t="n">
        <v>42.5325156141442</v>
      </c>
      <c r="F442" s="103" t="n">
        <v>42.7629697012576</v>
      </c>
      <c r="G442" s="103" t="n">
        <v>30.929365388374</v>
      </c>
      <c r="H442" s="103" t="n">
        <v>82.6004282</v>
      </c>
      <c r="I442" s="103" t="n">
        <v>39.9659608679645</v>
      </c>
      <c r="J442" s="103" t="n">
        <v>57.2370302987424</v>
      </c>
      <c r="K442" s="103" t="n">
        <v>23.1079688809646</v>
      </c>
    </row>
    <row r="443">
      <c r="A443" s="103" t="s">
        <v>33</v>
      </c>
      <c r="B443" s="103" t="s">
        <v>34</v>
      </c>
      <c r="C443" s="103" t="s">
        <v>17</v>
      </c>
      <c r="D443" s="103" t="n">
        <v>3041.5766413</v>
      </c>
      <c r="E443" s="103" t="n">
        <v>7.29222708634629</v>
      </c>
      <c r="F443" s="103" t="n">
        <v>40.2780853354613</v>
      </c>
      <c r="G443" s="103" t="n">
        <v>6.14719730331813</v>
      </c>
      <c r="H443" s="103" t="n">
        <v>4509.8663232</v>
      </c>
      <c r="I443" s="103" t="n">
        <v>5.1324765581773</v>
      </c>
      <c r="J443" s="103" t="n">
        <v>59.7219146645387</v>
      </c>
      <c r="K443" s="103" t="n">
        <v>4.1458372349201</v>
      </c>
    </row>
    <row r="444">
      <c r="A444" s="103" t="s">
        <v>35</v>
      </c>
      <c r="B444" s="103" t="s">
        <v>36</v>
      </c>
      <c r="C444" s="103" t="s">
        <v>16</v>
      </c>
      <c r="D444" s="103" t="n">
        <v>24.1300644</v>
      </c>
      <c r="E444" s="103" t="n">
        <v>30.9508496164743</v>
      </c>
      <c r="F444" s="103" t="n">
        <v>36.8008363421457</v>
      </c>
      <c r="G444" s="103" t="n">
        <v>17.9540392199016</v>
      </c>
      <c r="H444" s="103" t="n">
        <v>41.4392726</v>
      </c>
      <c r="I444" s="103" t="n">
        <v>23.7874846256629</v>
      </c>
      <c r="J444" s="103" t="n">
        <v>63.1991636578543</v>
      </c>
      <c r="K444" s="103" t="n">
        <v>10.4546266243185</v>
      </c>
    </row>
    <row r="445">
      <c r="A445" s="103" t="s">
        <v>35</v>
      </c>
      <c r="B445" s="103" t="s">
        <v>36</v>
      </c>
      <c r="C445" s="103" t="s">
        <v>17</v>
      </c>
      <c r="D445" s="103" t="n">
        <v>297.7105912</v>
      </c>
      <c r="E445" s="103" t="n">
        <v>11.9338950395944</v>
      </c>
      <c r="F445" s="103" t="n">
        <v>33.7699037152571</v>
      </c>
      <c r="G445" s="103" t="n">
        <v>9.86327585764613</v>
      </c>
      <c r="H445" s="103" t="n">
        <v>583.8749582</v>
      </c>
      <c r="I445" s="103" t="n">
        <v>4.65560170080455</v>
      </c>
      <c r="J445" s="103" t="n">
        <v>66.2300962847429</v>
      </c>
      <c r="K445" s="103" t="n">
        <v>5.02916188733459</v>
      </c>
    </row>
    <row r="446">
      <c r="A446" s="103" t="s">
        <v>37</v>
      </c>
      <c r="B446" s="103" t="s">
        <v>38</v>
      </c>
      <c r="C446" s="103" t="s">
        <v>16</v>
      </c>
      <c r="D446" s="103" t="n">
        <v>32.7131505</v>
      </c>
      <c r="E446" s="103" t="n">
        <v>52.6984191281383</v>
      </c>
      <c r="F446" s="103" t="n">
        <v>52.0239068925426</v>
      </c>
      <c r="G446" s="103" t="n">
        <v>25.5708169420892</v>
      </c>
      <c r="H446" s="103" t="n">
        <v>30.1678449</v>
      </c>
      <c r="I446" s="103" t="n">
        <v>56.8454374543061</v>
      </c>
      <c r="J446" s="103" t="n">
        <v>47.9760931074574</v>
      </c>
      <c r="K446" s="103" t="n">
        <v>27.7282645083645</v>
      </c>
    </row>
    <row r="447">
      <c r="A447" s="103" t="s">
        <v>37</v>
      </c>
      <c r="B447" s="103" t="s">
        <v>38</v>
      </c>
      <c r="C447" s="103" t="s">
        <v>17</v>
      </c>
      <c r="D447" s="103" t="n">
        <v>775.732445</v>
      </c>
      <c r="E447" s="103" t="n">
        <v>6.42896612488523</v>
      </c>
      <c r="F447" s="103" t="n">
        <v>45.7086720581183</v>
      </c>
      <c r="G447" s="103" t="n">
        <v>5.48518930019486</v>
      </c>
      <c r="H447" s="103" t="n">
        <v>921.390683</v>
      </c>
      <c r="I447" s="103" t="n">
        <v>5.36180754676563</v>
      </c>
      <c r="J447" s="103" t="n">
        <v>54.2913279418817</v>
      </c>
      <c r="K447" s="103" t="n">
        <v>4.6180620073928</v>
      </c>
    </row>
    <row r="448">
      <c r="A448" s="103" t="s">
        <v>39</v>
      </c>
      <c r="B448" s="103" t="s">
        <v>40</v>
      </c>
      <c r="C448" s="103" t="s">
        <v>16</v>
      </c>
      <c r="D448" s="103" t="n">
        <v>4.9686623</v>
      </c>
      <c r="E448" s="103" t="n">
        <v>100</v>
      </c>
      <c r="F448" s="103" t="n">
        <v>21.210140884906</v>
      </c>
      <c r="G448" s="103" t="n">
        <v>99.2649101142631</v>
      </c>
      <c r="H448" s="103" t="n">
        <v>18.4572184</v>
      </c>
      <c r="I448" s="103" t="n">
        <v>74.4636356191908</v>
      </c>
      <c r="J448" s="103" t="n">
        <v>78.789859115094</v>
      </c>
      <c r="K448" s="103" t="n">
        <v>26.7220014364477</v>
      </c>
    </row>
    <row r="449">
      <c r="A449" s="103" t="s">
        <v>39</v>
      </c>
      <c r="B449" s="103" t="s">
        <v>40</v>
      </c>
      <c r="C449" s="103" t="s">
        <v>17</v>
      </c>
      <c r="D449" s="103" t="n">
        <v>1836.7329853</v>
      </c>
      <c r="E449" s="103" t="n">
        <v>6.09334549623375</v>
      </c>
      <c r="F449" s="103" t="n">
        <v>56.7296142456676</v>
      </c>
      <c r="G449" s="103" t="n">
        <v>4.52163998848325</v>
      </c>
      <c r="H449" s="103" t="n">
        <v>1400.9639561</v>
      </c>
      <c r="I449" s="103" t="n">
        <v>6.4865583366305</v>
      </c>
      <c r="J449" s="103" t="n">
        <v>43.2703857543324</v>
      </c>
      <c r="K449" s="103" t="n">
        <v>5.92809349472364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548</v>
      </c>
    </row>
    <row r="9">
      <c r="A9" t="s">
        <v>3</v>
      </c>
    </row>
    <row r="10">
      <c r="A10" t="s">
        <v>4</v>
      </c>
    </row>
    <row r="11">
      <c r="A11" t="s">
        <v>549</v>
      </c>
    </row>
    <row r="12">
      <c r="A12" s="3" t="s">
        <v>6</v>
      </c>
    </row>
    <row r="13">
      <c r="A13" s="3" t="s">
        <v>7</v>
      </c>
    </row>
    <row r="15">
      <c r="A15" s="4" t="s">
        <v>550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04" t="s">
        <v>14</v>
      </c>
      <c r="B17" s="104" t="s">
        <v>15</v>
      </c>
      <c r="C17" s="104" t="s">
        <v>16</v>
      </c>
      <c r="D17" s="104" t="n">
        <v>212650.3410664</v>
      </c>
      <c r="E17" s="104" t="n">
        <v>2.93826965649587</v>
      </c>
      <c r="F17" s="104" t="n">
        <v>48.5970862976077</v>
      </c>
      <c r="G17" s="104" t="n">
        <v>2.33863114400744</v>
      </c>
      <c r="H17" s="104" t="n">
        <v>224928.0350612</v>
      </c>
      <c r="I17" s="104" t="n">
        <v>3.68325731115096</v>
      </c>
      <c r="J17" s="104" t="n">
        <v>51.4029137023923</v>
      </c>
      <c r="K17" s="104" t="n">
        <v>2.21097699211383</v>
      </c>
    </row>
    <row r="18">
      <c r="A18" s="104" t="s">
        <v>14</v>
      </c>
      <c r="B18" s="104" t="s">
        <v>15</v>
      </c>
      <c r="C18" s="104" t="s">
        <v>17</v>
      </c>
      <c r="D18" s="104" t="n">
        <v>4874465.2593341</v>
      </c>
      <c r="E18" s="104" t="n">
        <v>0.526347034735716</v>
      </c>
      <c r="F18" s="104" t="n">
        <v>65.6952697248805</v>
      </c>
      <c r="G18" s="104" t="n">
        <v>0.463288481291573</v>
      </c>
      <c r="H18" s="104" t="n">
        <v>2545346.3644669</v>
      </c>
      <c r="I18" s="104" t="n">
        <v>1.04510422654119</v>
      </c>
      <c r="J18" s="104" t="n">
        <v>34.3047302751195</v>
      </c>
      <c r="K18" s="104" t="n">
        <v>0.887220552232546</v>
      </c>
    </row>
    <row r="19">
      <c r="A19" s="104" t="s">
        <v>14</v>
      </c>
      <c r="B19" s="104" t="s">
        <v>18</v>
      </c>
      <c r="C19" s="104" t="s">
        <v>16</v>
      </c>
      <c r="D19" s="104" t="n">
        <v>1595.5118526</v>
      </c>
      <c r="E19" s="104"/>
      <c r="F19" s="104" t="n">
        <v>52.2465736555139</v>
      </c>
      <c r="G19" s="104"/>
      <c r="H19" s="104" t="n">
        <v>1458.2996052</v>
      </c>
      <c r="I19" s="104"/>
      <c r="J19" s="104" t="n">
        <v>47.7534263444861</v>
      </c>
      <c r="K19" s="104"/>
    </row>
    <row r="20">
      <c r="A20" s="104" t="s">
        <v>14</v>
      </c>
      <c r="B20" s="104" t="s">
        <v>18</v>
      </c>
      <c r="C20" s="104" t="s">
        <v>17</v>
      </c>
      <c r="D20" s="104" t="n">
        <v>16575.6965</v>
      </c>
      <c r="E20" s="104"/>
      <c r="F20" s="104" t="n">
        <v>62.8148328107675</v>
      </c>
      <c r="G20" s="104"/>
      <c r="H20" s="104" t="n">
        <v>9812.492019</v>
      </c>
      <c r="I20" s="104"/>
      <c r="J20" s="104" t="n">
        <v>37.1851671892325</v>
      </c>
      <c r="K20" s="104"/>
    </row>
    <row r="21">
      <c r="A21" s="104" t="s">
        <v>14</v>
      </c>
      <c r="B21" s="104" t="s">
        <v>19</v>
      </c>
      <c r="C21" s="104" t="s">
        <v>16</v>
      </c>
      <c r="D21" s="104" t="n">
        <v>211054.8292138</v>
      </c>
      <c r="E21" s="104" t="n">
        <v>2.95854151391403</v>
      </c>
      <c r="F21" s="104" t="n">
        <v>48.5714379287585</v>
      </c>
      <c r="G21" s="104" t="n">
        <v>2.35508576394238</v>
      </c>
      <c r="H21" s="104" t="n">
        <v>223469.735456</v>
      </c>
      <c r="I21" s="104" t="n">
        <v>3.70594442646976</v>
      </c>
      <c r="J21" s="104" t="n">
        <v>51.4285620712415</v>
      </c>
      <c r="K21" s="104" t="n">
        <v>2.22424849914667</v>
      </c>
    </row>
    <row r="22">
      <c r="A22" s="104" t="s">
        <v>14</v>
      </c>
      <c r="B22" s="104" t="s">
        <v>19</v>
      </c>
      <c r="C22" s="104" t="s">
        <v>17</v>
      </c>
      <c r="D22" s="104" t="n">
        <v>4857889.5628341</v>
      </c>
      <c r="E22" s="104" t="n">
        <v>0.527848011503736</v>
      </c>
      <c r="F22" s="104" t="n">
        <v>65.7055504173056</v>
      </c>
      <c r="G22" s="104" t="n">
        <v>0.464796679701015</v>
      </c>
      <c r="H22" s="104" t="n">
        <v>2535533.8724479</v>
      </c>
      <c r="I22" s="104" t="n">
        <v>1.04888776120949</v>
      </c>
      <c r="J22" s="104" t="n">
        <v>34.2944495826944</v>
      </c>
      <c r="K22" s="104" t="n">
        <v>0.890514997135342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551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05" t="s">
        <v>14</v>
      </c>
      <c r="B33" s="105" t="s">
        <v>15</v>
      </c>
      <c r="C33" s="105" t="s">
        <v>16</v>
      </c>
      <c r="D33" s="105" t="n">
        <v>212650.3410664</v>
      </c>
      <c r="E33" s="105" t="n">
        <v>2.93826965649587</v>
      </c>
      <c r="F33" s="105" t="n">
        <v>48.5970862976077</v>
      </c>
      <c r="G33" s="105" t="n">
        <v>2.33863114400744</v>
      </c>
      <c r="H33" s="105" t="n">
        <v>224928.0350612</v>
      </c>
      <c r="I33" s="105" t="n">
        <v>3.68325731115096</v>
      </c>
      <c r="J33" s="105" t="n">
        <v>51.4029137023923</v>
      </c>
      <c r="K33" s="105" t="n">
        <v>2.21097699211383</v>
      </c>
    </row>
    <row r="34">
      <c r="A34" s="105" t="s">
        <v>14</v>
      </c>
      <c r="B34" s="105" t="s">
        <v>15</v>
      </c>
      <c r="C34" s="105" t="s">
        <v>17</v>
      </c>
      <c r="D34" s="105" t="n">
        <v>4874465.2593341</v>
      </c>
      <c r="E34" s="105" t="n">
        <v>0.526347034735716</v>
      </c>
      <c r="F34" s="105" t="n">
        <v>65.6952697248805</v>
      </c>
      <c r="G34" s="105" t="n">
        <v>0.463288481291573</v>
      </c>
      <c r="H34" s="105" t="n">
        <v>2545346.3644669</v>
      </c>
      <c r="I34" s="105" t="n">
        <v>1.04510422654119</v>
      </c>
      <c r="J34" s="105" t="n">
        <v>34.3047302751195</v>
      </c>
      <c r="K34" s="105" t="n">
        <v>0.887220552232546</v>
      </c>
    </row>
    <row r="35">
      <c r="A35" s="105" t="s">
        <v>27</v>
      </c>
      <c r="B35" s="105" t="s">
        <v>28</v>
      </c>
      <c r="C35" s="105" t="s">
        <v>16</v>
      </c>
      <c r="D35" s="105" t="n">
        <v>3083.2986349</v>
      </c>
      <c r="E35" s="105" t="n">
        <v>24.5526107701267</v>
      </c>
      <c r="F35" s="105" t="n">
        <v>88.1559310989374</v>
      </c>
      <c r="G35" s="105" t="n">
        <v>8.33015590949438</v>
      </c>
      <c r="H35" s="105" t="n">
        <v>414.2523483</v>
      </c>
      <c r="I35" s="105" t="n">
        <v>65.2838486788216</v>
      </c>
      <c r="J35" s="105" t="n">
        <v>11.8440689010626</v>
      </c>
      <c r="K35" s="105" t="n">
        <v>62.0017205687575</v>
      </c>
    </row>
    <row r="36">
      <c r="A36" s="105" t="s">
        <v>27</v>
      </c>
      <c r="B36" s="105" t="s">
        <v>28</v>
      </c>
      <c r="C36" s="105" t="s">
        <v>17</v>
      </c>
      <c r="D36" s="105" t="n">
        <v>137022.705329</v>
      </c>
      <c r="E36" s="105" t="n">
        <v>2.73867411403927</v>
      </c>
      <c r="F36" s="105" t="n">
        <v>89.0906465477732</v>
      </c>
      <c r="G36" s="105" t="n">
        <v>1.60448163416889</v>
      </c>
      <c r="H36" s="105" t="n">
        <v>16778.7436879</v>
      </c>
      <c r="I36" s="105" t="n">
        <v>13.5522080867924</v>
      </c>
      <c r="J36" s="105" t="n">
        <v>10.9093534522268</v>
      </c>
      <c r="K36" s="105" t="n">
        <v>13.1029127242143</v>
      </c>
    </row>
    <row r="37">
      <c r="A37" s="105" t="s">
        <v>29</v>
      </c>
      <c r="B37" s="105" t="s">
        <v>30</v>
      </c>
      <c r="C37" s="105" t="s">
        <v>16</v>
      </c>
      <c r="D37" s="105" t="n">
        <v>1460.7844091</v>
      </c>
      <c r="E37" s="105" t="n">
        <v>18.235985102262</v>
      </c>
      <c r="F37" s="105" t="n">
        <v>84.2516595498527</v>
      </c>
      <c r="G37" s="105" t="n">
        <v>11.6611499930195</v>
      </c>
      <c r="H37" s="105" t="n">
        <v>273.0501728</v>
      </c>
      <c r="I37" s="105" t="n">
        <v>71.5792363078695</v>
      </c>
      <c r="J37" s="105" t="n">
        <v>15.7483404501473</v>
      </c>
      <c r="K37" s="105" t="n">
        <v>62.385699768286</v>
      </c>
    </row>
    <row r="38">
      <c r="A38" s="105" t="s">
        <v>29</v>
      </c>
      <c r="B38" s="105" t="s">
        <v>30</v>
      </c>
      <c r="C38" s="105" t="s">
        <v>17</v>
      </c>
      <c r="D38" s="105" t="n">
        <v>32849.5535879</v>
      </c>
      <c r="E38" s="105" t="n">
        <v>2.76809646730994</v>
      </c>
      <c r="F38" s="105" t="n">
        <v>88.3856411067738</v>
      </c>
      <c r="G38" s="105" t="n">
        <v>1.59327841382832</v>
      </c>
      <c r="H38" s="105" t="n">
        <v>4316.6118396</v>
      </c>
      <c r="I38" s="105" t="n">
        <v>12.6371002960698</v>
      </c>
      <c r="J38" s="105" t="n">
        <v>11.6143588932262</v>
      </c>
      <c r="K38" s="105" t="n">
        <v>12.124899476796</v>
      </c>
    </row>
    <row r="39">
      <c r="A39" s="105" t="s">
        <v>31</v>
      </c>
      <c r="B39" s="105" t="s">
        <v>32</v>
      </c>
      <c r="C39" s="105" t="s">
        <v>16</v>
      </c>
      <c r="D39" s="105" t="n">
        <v>3407.8496191</v>
      </c>
      <c r="E39" s="105" t="n">
        <v>27.9756835800011</v>
      </c>
      <c r="F39" s="105" t="n">
        <v>75.9929941387131</v>
      </c>
      <c r="G39" s="105" t="n">
        <v>12.4279673836946</v>
      </c>
      <c r="H39" s="105" t="n">
        <v>1076.5764227</v>
      </c>
      <c r="I39" s="105" t="n">
        <v>41.4777163040128</v>
      </c>
      <c r="J39" s="105" t="n">
        <v>24.0070058612868</v>
      </c>
      <c r="K39" s="105" t="n">
        <v>39.340118380535</v>
      </c>
    </row>
    <row r="40">
      <c r="A40" s="105" t="s">
        <v>31</v>
      </c>
      <c r="B40" s="105" t="s">
        <v>32</v>
      </c>
      <c r="C40" s="105" t="s">
        <v>17</v>
      </c>
      <c r="D40" s="105" t="n">
        <v>90524.9907076</v>
      </c>
      <c r="E40" s="105" t="n">
        <v>3.23340634787467</v>
      </c>
      <c r="F40" s="105" t="n">
        <v>85.3746988728135</v>
      </c>
      <c r="G40" s="105" t="n">
        <v>2.36347486969212</v>
      </c>
      <c r="H40" s="105" t="n">
        <v>15507.5832315</v>
      </c>
      <c r="I40" s="105" t="n">
        <v>14.7404232202666</v>
      </c>
      <c r="J40" s="105" t="n">
        <v>14.6253011271864</v>
      </c>
      <c r="K40" s="105" t="n">
        <v>13.7967043234647</v>
      </c>
    </row>
    <row r="41">
      <c r="A41" s="105" t="s">
        <v>33</v>
      </c>
      <c r="B41" s="105" t="s">
        <v>34</v>
      </c>
      <c r="C41" s="105" t="s">
        <v>16</v>
      </c>
      <c r="D41" s="105" t="n">
        <v>543.3047751</v>
      </c>
      <c r="E41" s="105" t="n">
        <v>23.6031569069456</v>
      </c>
      <c r="F41" s="105" t="n">
        <v>90.5290335907033</v>
      </c>
      <c r="G41" s="105" t="n">
        <v>6.73020435149017</v>
      </c>
      <c r="H41" s="105" t="n">
        <v>56.8394588</v>
      </c>
      <c r="I41" s="105" t="n">
        <v>68.4068229830111</v>
      </c>
      <c r="J41" s="105" t="n">
        <v>9.4709664092967</v>
      </c>
      <c r="K41" s="105" t="n">
        <v>64.3312276147747</v>
      </c>
    </row>
    <row r="42">
      <c r="A42" s="105" t="s">
        <v>33</v>
      </c>
      <c r="B42" s="105" t="s">
        <v>34</v>
      </c>
      <c r="C42" s="105" t="s">
        <v>17</v>
      </c>
      <c r="D42" s="105" t="n">
        <v>28482.5788839</v>
      </c>
      <c r="E42" s="105" t="n">
        <v>3.20673224211401</v>
      </c>
      <c r="F42" s="105" t="n">
        <v>83.7652551253905</v>
      </c>
      <c r="G42" s="105" t="n">
        <v>1.78709623788189</v>
      </c>
      <c r="H42" s="105" t="n">
        <v>5520.276884</v>
      </c>
      <c r="I42" s="105" t="n">
        <v>9.62609417636726</v>
      </c>
      <c r="J42" s="105" t="n">
        <v>16.2347448746095</v>
      </c>
      <c r="K42" s="105" t="n">
        <v>9.22075298725029</v>
      </c>
    </row>
    <row r="43">
      <c r="A43" s="105" t="s">
        <v>35</v>
      </c>
      <c r="B43" s="105" t="s">
        <v>36</v>
      </c>
      <c r="C43" s="105" t="s">
        <v>16</v>
      </c>
      <c r="D43" s="105" t="n">
        <v>4001.2790061</v>
      </c>
      <c r="E43" s="105" t="n">
        <v>28.4349005020663</v>
      </c>
      <c r="F43" s="105" t="n">
        <v>89.5024314070251</v>
      </c>
      <c r="G43" s="105" t="n">
        <v>5.8711383953547</v>
      </c>
      <c r="H43" s="105" t="n">
        <v>469.3023437</v>
      </c>
      <c r="I43" s="105" t="n">
        <v>54.3817725780466</v>
      </c>
      <c r="J43" s="105" t="n">
        <v>10.4975685929749</v>
      </c>
      <c r="K43" s="105" t="n">
        <v>50.0574163300102</v>
      </c>
    </row>
    <row r="44">
      <c r="A44" s="105" t="s">
        <v>35</v>
      </c>
      <c r="B44" s="105" t="s">
        <v>36</v>
      </c>
      <c r="C44" s="105" t="s">
        <v>17</v>
      </c>
      <c r="D44" s="105" t="n">
        <v>126804.1598872</v>
      </c>
      <c r="E44" s="105" t="n">
        <v>3.22920187239707</v>
      </c>
      <c r="F44" s="105" t="n">
        <v>82.3470911062509</v>
      </c>
      <c r="G44" s="105" t="n">
        <v>3.46930633492183</v>
      </c>
      <c r="H44" s="105" t="n">
        <v>27183.2587134</v>
      </c>
      <c r="I44" s="105" t="n">
        <v>18.4732599615214</v>
      </c>
      <c r="J44" s="105" t="n">
        <v>17.6529088937491</v>
      </c>
      <c r="K44" s="105" t="n">
        <v>16.1835812192099</v>
      </c>
    </row>
    <row r="45">
      <c r="A45" s="105" t="s">
        <v>37</v>
      </c>
      <c r="B45" s="105" t="s">
        <v>38</v>
      </c>
      <c r="C45" s="105" t="s">
        <v>16</v>
      </c>
      <c r="D45" s="105" t="n">
        <v>32741.2431259</v>
      </c>
      <c r="E45" s="105" t="n">
        <v>19.19365489854</v>
      </c>
      <c r="F45" s="105" t="n">
        <v>69.3587817764181</v>
      </c>
      <c r="G45" s="105" t="n">
        <v>11.3574227351779</v>
      </c>
      <c r="H45" s="105" t="n">
        <v>14464.3771104</v>
      </c>
      <c r="I45" s="105" t="n">
        <v>31.4804047091714</v>
      </c>
      <c r="J45" s="105" t="n">
        <v>30.6412182235819</v>
      </c>
      <c r="K45" s="105" t="n">
        <v>25.7084101318622</v>
      </c>
    </row>
    <row r="46">
      <c r="A46" s="105" t="s">
        <v>37</v>
      </c>
      <c r="B46" s="105" t="s">
        <v>38</v>
      </c>
      <c r="C46" s="105" t="s">
        <v>17</v>
      </c>
      <c r="D46" s="105" t="n">
        <v>551722.8591597</v>
      </c>
      <c r="E46" s="105" t="n">
        <v>4.24950174612878</v>
      </c>
      <c r="F46" s="105" t="n">
        <v>74.0260184746609</v>
      </c>
      <c r="G46" s="105" t="n">
        <v>3.31491791288248</v>
      </c>
      <c r="H46" s="105" t="n">
        <v>193586.5206073</v>
      </c>
      <c r="I46" s="105" t="n">
        <v>10.2687854348023</v>
      </c>
      <c r="J46" s="105" t="n">
        <v>25.9739815253391</v>
      </c>
      <c r="K46" s="105" t="n">
        <v>9.44753789177955</v>
      </c>
    </row>
    <row r="47">
      <c r="A47" s="105" t="s">
        <v>39</v>
      </c>
      <c r="B47" s="105" t="s">
        <v>40</v>
      </c>
      <c r="C47" s="105" t="s">
        <v>16</v>
      </c>
      <c r="D47" s="105" t="n">
        <v>1005.613813</v>
      </c>
      <c r="E47" s="105" t="n">
        <v>22.881348194378</v>
      </c>
      <c r="F47" s="105" t="n">
        <v>79.0872522550136</v>
      </c>
      <c r="G47" s="105" t="n">
        <v>12.2764779791394</v>
      </c>
      <c r="H47" s="105" t="n">
        <v>265.9107176</v>
      </c>
      <c r="I47" s="105" t="n">
        <v>51.3662876492357</v>
      </c>
      <c r="J47" s="105" t="n">
        <v>20.9127477449864</v>
      </c>
      <c r="K47" s="105" t="n">
        <v>46.426845605312</v>
      </c>
    </row>
    <row r="48">
      <c r="A48" s="105" t="s">
        <v>39</v>
      </c>
      <c r="B48" s="105" t="s">
        <v>40</v>
      </c>
      <c r="C48" s="105" t="s">
        <v>17</v>
      </c>
      <c r="D48" s="105" t="n">
        <v>25469.9976323</v>
      </c>
      <c r="E48" s="105" t="n">
        <v>2.4192069947698</v>
      </c>
      <c r="F48" s="105" t="n">
        <v>87.1499854641496</v>
      </c>
      <c r="G48" s="105" t="n">
        <v>1.49098091055495</v>
      </c>
      <c r="H48" s="105" t="n">
        <v>3755.4778473</v>
      </c>
      <c r="I48" s="105" t="n">
        <v>10.1830226887776</v>
      </c>
      <c r="J48" s="105" t="n">
        <v>12.8500145358504</v>
      </c>
      <c r="K48" s="105" t="n">
        <v>10.1119702487238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552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06" t="s">
        <v>14</v>
      </c>
      <c r="B59" s="106" t="s">
        <v>15</v>
      </c>
      <c r="C59" s="106" t="s">
        <v>16</v>
      </c>
      <c r="D59" s="106" t="n">
        <v>211054.8292138</v>
      </c>
      <c r="E59" s="106" t="n">
        <v>2.95854151391403</v>
      </c>
      <c r="F59" s="106" t="n">
        <v>48.5714379287585</v>
      </c>
      <c r="G59" s="106" t="n">
        <v>2.35508576394238</v>
      </c>
      <c r="H59" s="106" t="n">
        <v>223469.735456</v>
      </c>
      <c r="I59" s="106" t="n">
        <v>3.70594442646976</v>
      </c>
      <c r="J59" s="106" t="n">
        <v>51.4285620712415</v>
      </c>
      <c r="K59" s="106" t="n">
        <v>2.22424849914667</v>
      </c>
    </row>
    <row r="60">
      <c r="A60" s="106" t="s">
        <v>14</v>
      </c>
      <c r="B60" s="106" t="s">
        <v>15</v>
      </c>
      <c r="C60" s="106" t="s">
        <v>17</v>
      </c>
      <c r="D60" s="106" t="n">
        <v>4857889.5628341</v>
      </c>
      <c r="E60" s="106" t="n">
        <v>0.527848011503736</v>
      </c>
      <c r="F60" s="106" t="n">
        <v>65.7055504173056</v>
      </c>
      <c r="G60" s="106" t="n">
        <v>0.464796679701015</v>
      </c>
      <c r="H60" s="106" t="n">
        <v>2535533.8724479</v>
      </c>
      <c r="I60" s="106" t="n">
        <v>1.04888776120949</v>
      </c>
      <c r="J60" s="106" t="n">
        <v>34.2944495826944</v>
      </c>
      <c r="K60" s="106" t="n">
        <v>0.890514997135342</v>
      </c>
    </row>
    <row r="61">
      <c r="A61" s="106" t="s">
        <v>42</v>
      </c>
      <c r="B61" s="106" t="s">
        <v>43</v>
      </c>
      <c r="C61" s="106" t="s">
        <v>16</v>
      </c>
      <c r="D61" s="106" t="n">
        <v>436.7079021</v>
      </c>
      <c r="E61" s="106" t="n">
        <v>31.526151525338</v>
      </c>
      <c r="F61" s="106" t="n">
        <v>68.7431502092421</v>
      </c>
      <c r="G61" s="106" t="n">
        <v>14.4911716211775</v>
      </c>
      <c r="H61" s="106" t="n">
        <v>198.5668864</v>
      </c>
      <c r="I61" s="106" t="n">
        <v>33.7098573225992</v>
      </c>
      <c r="J61" s="106" t="n">
        <v>31.2568497907579</v>
      </c>
      <c r="K61" s="106" t="n">
        <v>31.8704154171372</v>
      </c>
    </row>
    <row r="62">
      <c r="A62" s="106" t="s">
        <v>42</v>
      </c>
      <c r="B62" s="106" t="s">
        <v>43</v>
      </c>
      <c r="C62" s="106" t="s">
        <v>17</v>
      </c>
      <c r="D62" s="106" t="n">
        <v>6816.1003009</v>
      </c>
      <c r="E62" s="106" t="n">
        <v>5.60395137190786</v>
      </c>
      <c r="F62" s="106" t="n">
        <v>76.1598835553844</v>
      </c>
      <c r="G62" s="106" t="n">
        <v>3.00953434018586</v>
      </c>
      <c r="H62" s="106" t="n">
        <v>2133.6249123</v>
      </c>
      <c r="I62" s="106" t="n">
        <v>10.2781186837863</v>
      </c>
      <c r="J62" s="106" t="n">
        <v>23.8401164446156</v>
      </c>
      <c r="K62" s="106" t="n">
        <v>9.61428965487511</v>
      </c>
    </row>
    <row r="63">
      <c r="A63" s="106" t="s">
        <v>44</v>
      </c>
      <c r="B63" s="106" t="s">
        <v>45</v>
      </c>
      <c r="C63" s="106" t="s">
        <v>16</v>
      </c>
      <c r="D63" s="106" t="n">
        <v>1559.6372704</v>
      </c>
      <c r="E63" s="106" t="n">
        <v>27.7646005022442</v>
      </c>
      <c r="F63" s="106" t="n">
        <v>77.7367783789032</v>
      </c>
      <c r="G63" s="106" t="n">
        <v>11.6459136273879</v>
      </c>
      <c r="H63" s="106" t="n">
        <v>446.6682428</v>
      </c>
      <c r="I63" s="106" t="n">
        <v>51.792692447788</v>
      </c>
      <c r="J63" s="106" t="n">
        <v>22.2632216210968</v>
      </c>
      <c r="K63" s="106" t="n">
        <v>40.6641869752677</v>
      </c>
    </row>
    <row r="64">
      <c r="A64" s="106" t="s">
        <v>44</v>
      </c>
      <c r="B64" s="106" t="s">
        <v>45</v>
      </c>
      <c r="C64" s="106" t="s">
        <v>17</v>
      </c>
      <c r="D64" s="106" t="n">
        <v>58555.2546008</v>
      </c>
      <c r="E64" s="106" t="n">
        <v>3.77648213144432</v>
      </c>
      <c r="F64" s="106" t="n">
        <v>87.6999798253107</v>
      </c>
      <c r="G64" s="106" t="n">
        <v>2.0266694347807</v>
      </c>
      <c r="H64" s="106" t="n">
        <v>8212.4398929</v>
      </c>
      <c r="I64" s="106" t="n">
        <v>14.7040919317663</v>
      </c>
      <c r="J64" s="106" t="n">
        <v>12.3000201746893</v>
      </c>
      <c r="K64" s="106" t="n">
        <v>14.4502908140418</v>
      </c>
    </row>
    <row r="65">
      <c r="A65" s="106" t="s">
        <v>27</v>
      </c>
      <c r="B65" s="106" t="s">
        <v>28</v>
      </c>
      <c r="C65" s="106" t="s">
        <v>16</v>
      </c>
      <c r="D65" s="106" t="n">
        <v>2242.8876941</v>
      </c>
      <c r="E65" s="106" t="n">
        <v>32.3772711512355</v>
      </c>
      <c r="F65" s="106" t="n">
        <v>87.8325471020512</v>
      </c>
      <c r="G65" s="106" t="n">
        <v>10.968180448138</v>
      </c>
      <c r="H65" s="106" t="n">
        <v>310.7074914</v>
      </c>
      <c r="I65" s="106" t="n">
        <v>82.5702200163534</v>
      </c>
      <c r="J65" s="106" t="n">
        <v>12.1674528979488</v>
      </c>
      <c r="K65" s="106" t="n">
        <v>79.1754226554096</v>
      </c>
    </row>
    <row r="66">
      <c r="A66" s="106" t="s">
        <v>27</v>
      </c>
      <c r="B66" s="106" t="s">
        <v>28</v>
      </c>
      <c r="C66" s="106" t="s">
        <v>17</v>
      </c>
      <c r="D66" s="106" t="n">
        <v>114741.0858397</v>
      </c>
      <c r="E66" s="106" t="n">
        <v>3.22659996775951</v>
      </c>
      <c r="F66" s="106" t="n">
        <v>88.6809444973594</v>
      </c>
      <c r="G66" s="106" t="n">
        <v>1.88221715343975</v>
      </c>
      <c r="H66" s="106" t="n">
        <v>14645.3189737</v>
      </c>
      <c r="I66" s="106" t="n">
        <v>15.271350084223</v>
      </c>
      <c r="J66" s="106" t="n">
        <v>11.3190555026406</v>
      </c>
      <c r="K66" s="106" t="n">
        <v>14.7465302981533</v>
      </c>
    </row>
    <row r="67">
      <c r="A67" s="106" t="s">
        <v>29</v>
      </c>
      <c r="B67" s="106" t="s">
        <v>30</v>
      </c>
      <c r="C67" s="106" t="s">
        <v>16</v>
      </c>
      <c r="D67" s="106" t="n">
        <v>626.1117649</v>
      </c>
      <c r="E67" s="106" t="n">
        <v>28.0627853751247</v>
      </c>
      <c r="F67" s="106" t="n">
        <v>72.6062216986946</v>
      </c>
      <c r="G67" s="106" t="n">
        <v>23.7751405066992</v>
      </c>
      <c r="H67" s="106" t="n">
        <v>236.2272334</v>
      </c>
      <c r="I67" s="106" t="n">
        <v>82.0080145573075</v>
      </c>
      <c r="J67" s="106" t="n">
        <v>27.3937783013054</v>
      </c>
      <c r="K67" s="106" t="n">
        <v>63.0151526949005</v>
      </c>
    </row>
    <row r="68">
      <c r="A68" s="106" t="s">
        <v>29</v>
      </c>
      <c r="B68" s="106" t="s">
        <v>30</v>
      </c>
      <c r="C68" s="106" t="s">
        <v>17</v>
      </c>
      <c r="D68" s="106" t="n">
        <v>22380.5178571</v>
      </c>
      <c r="E68" s="106" t="n">
        <v>3.71845981992006</v>
      </c>
      <c r="F68" s="106" t="n">
        <v>88.0857071125423</v>
      </c>
      <c r="G68" s="106" t="n">
        <v>2.07304740994281</v>
      </c>
      <c r="H68" s="106" t="n">
        <v>3027.143148</v>
      </c>
      <c r="I68" s="106" t="n">
        <v>15.6345646137673</v>
      </c>
      <c r="J68" s="106" t="n">
        <v>11.9142928874577</v>
      </c>
      <c r="K68" s="106" t="n">
        <v>15.3266206150486</v>
      </c>
    </row>
    <row r="69">
      <c r="A69" s="106" t="s">
        <v>46</v>
      </c>
      <c r="B69" s="106" t="s">
        <v>47</v>
      </c>
      <c r="C69" s="106" t="s">
        <v>16</v>
      </c>
      <c r="D69" s="106" t="n">
        <v>1429.6389532</v>
      </c>
      <c r="E69" s="106" t="n">
        <v>17.514177966011</v>
      </c>
      <c r="F69" s="106" t="n">
        <v>61.1572387743965</v>
      </c>
      <c r="G69" s="106" t="n">
        <v>11.1745407151015</v>
      </c>
      <c r="H69" s="106" t="n">
        <v>908.0057506</v>
      </c>
      <c r="I69" s="106" t="n">
        <v>25.1521827628651</v>
      </c>
      <c r="J69" s="106" t="n">
        <v>38.8427612256035</v>
      </c>
      <c r="K69" s="106" t="n">
        <v>17.5941162045196</v>
      </c>
    </row>
    <row r="70">
      <c r="A70" s="106" t="s">
        <v>46</v>
      </c>
      <c r="B70" s="106" t="s">
        <v>47</v>
      </c>
      <c r="C70" s="106" t="s">
        <v>17</v>
      </c>
      <c r="D70" s="106" t="n">
        <v>15205.5385948</v>
      </c>
      <c r="E70" s="106" t="n">
        <v>4.379056663167</v>
      </c>
      <c r="F70" s="106" t="n">
        <v>70.9930262143527</v>
      </c>
      <c r="G70" s="106" t="n">
        <v>3.20519600653413</v>
      </c>
      <c r="H70" s="106" t="n">
        <v>6212.816708</v>
      </c>
      <c r="I70" s="106" t="n">
        <v>8.65090220902223</v>
      </c>
      <c r="J70" s="106" t="n">
        <v>29.0069737856473</v>
      </c>
      <c r="K70" s="106" t="n">
        <v>7.84454682503304</v>
      </c>
    </row>
    <row r="71">
      <c r="A71" s="106" t="s">
        <v>48</v>
      </c>
      <c r="B71" s="106" t="s">
        <v>49</v>
      </c>
      <c r="C71" s="106" t="s">
        <v>16</v>
      </c>
      <c r="D71" s="106" t="n">
        <v>7690.1180842</v>
      </c>
      <c r="E71" s="106" t="n">
        <v>18.4992396327055</v>
      </c>
      <c r="F71" s="106" t="n">
        <v>76.062571371528</v>
      </c>
      <c r="G71" s="106" t="n">
        <v>8.3404909727952</v>
      </c>
      <c r="H71" s="106" t="n">
        <v>2420.1344954</v>
      </c>
      <c r="I71" s="106" t="n">
        <v>32.0420980976998</v>
      </c>
      <c r="J71" s="106" t="n">
        <v>23.937428628472</v>
      </c>
      <c r="K71" s="106" t="n">
        <v>26.5023950457754</v>
      </c>
    </row>
    <row r="72">
      <c r="A72" s="106" t="s">
        <v>48</v>
      </c>
      <c r="B72" s="106" t="s">
        <v>49</v>
      </c>
      <c r="C72" s="106" t="s">
        <v>17</v>
      </c>
      <c r="D72" s="106" t="n">
        <v>113544.8460193</v>
      </c>
      <c r="E72" s="106" t="n">
        <v>3.01379518251691</v>
      </c>
      <c r="F72" s="106" t="n">
        <v>79.4060174837631</v>
      </c>
      <c r="G72" s="106" t="n">
        <v>2.47533562405784</v>
      </c>
      <c r="H72" s="106" t="n">
        <v>29447.9014038</v>
      </c>
      <c r="I72" s="106" t="n">
        <v>10.8461394035025</v>
      </c>
      <c r="J72" s="106" t="n">
        <v>20.5939825162369</v>
      </c>
      <c r="K72" s="106" t="n">
        <v>9.54436781167254</v>
      </c>
    </row>
    <row r="73">
      <c r="A73" s="106" t="s">
        <v>31</v>
      </c>
      <c r="B73" s="106" t="s">
        <v>32</v>
      </c>
      <c r="C73" s="106" t="s">
        <v>16</v>
      </c>
      <c r="D73" s="106" t="n">
        <v>3321.8421671</v>
      </c>
      <c r="E73" s="106" t="n">
        <v>28.6932349121017</v>
      </c>
      <c r="F73" s="106" t="n">
        <v>75.8161600516391</v>
      </c>
      <c r="G73" s="106" t="n">
        <v>12.7588530731398</v>
      </c>
      <c r="H73" s="106" t="n">
        <v>1059.6012677</v>
      </c>
      <c r="I73" s="106" t="n">
        <v>42.134390425113</v>
      </c>
      <c r="J73" s="106" t="n">
        <v>24.1838399483609</v>
      </c>
      <c r="K73" s="106" t="n">
        <v>39.9989103770956</v>
      </c>
    </row>
    <row r="74">
      <c r="A74" s="106" t="s">
        <v>31</v>
      </c>
      <c r="B74" s="106" t="s">
        <v>32</v>
      </c>
      <c r="C74" s="106" t="s">
        <v>17</v>
      </c>
      <c r="D74" s="106" t="n">
        <v>89056.0739616</v>
      </c>
      <c r="E74" s="106" t="n">
        <v>3.28578814745613</v>
      </c>
      <c r="F74" s="106" t="n">
        <v>85.373442230043</v>
      </c>
      <c r="G74" s="106" t="n">
        <v>2.4022448071999</v>
      </c>
      <c r="H74" s="106" t="n">
        <v>15257.4826145</v>
      </c>
      <c r="I74" s="106" t="n">
        <v>14.9805886387735</v>
      </c>
      <c r="J74" s="106" t="n">
        <v>14.626557769957</v>
      </c>
      <c r="K74" s="106" t="n">
        <v>14.0216113384623</v>
      </c>
    </row>
    <row r="75">
      <c r="A75" s="106" t="s">
        <v>50</v>
      </c>
      <c r="B75" s="106" t="s">
        <v>51</v>
      </c>
      <c r="C75" s="106" t="s">
        <v>16</v>
      </c>
      <c r="D75" s="106" t="n">
        <v>6554.7729945</v>
      </c>
      <c r="E75" s="106" t="n">
        <v>22.247453938482</v>
      </c>
      <c r="F75" s="106" t="n">
        <v>64.646145710041</v>
      </c>
      <c r="G75" s="106" t="n">
        <v>11.6189088505636</v>
      </c>
      <c r="H75" s="106" t="n">
        <v>3584.6915049</v>
      </c>
      <c r="I75" s="106" t="n">
        <v>30.5733353522449</v>
      </c>
      <c r="J75" s="106" t="n">
        <v>35.353854289959</v>
      </c>
      <c r="K75" s="106" t="n">
        <v>21.2457082722815</v>
      </c>
    </row>
    <row r="76">
      <c r="A76" s="106" t="s">
        <v>50</v>
      </c>
      <c r="B76" s="106" t="s">
        <v>51</v>
      </c>
      <c r="C76" s="106" t="s">
        <v>17</v>
      </c>
      <c r="D76" s="106" t="n">
        <v>97522.8690534</v>
      </c>
      <c r="E76" s="106" t="n">
        <v>4.4354470549227</v>
      </c>
      <c r="F76" s="106" t="n">
        <v>74.8043786744054</v>
      </c>
      <c r="G76" s="106" t="n">
        <v>3.46412653070787</v>
      </c>
      <c r="H76" s="106" t="n">
        <v>32847.6664441</v>
      </c>
      <c r="I76" s="106" t="n">
        <v>11.7112292143699</v>
      </c>
      <c r="J76" s="106" t="n">
        <v>25.1956213255946</v>
      </c>
      <c r="K76" s="106" t="n">
        <v>10.2847962918021</v>
      </c>
    </row>
    <row r="77">
      <c r="A77" s="106" t="s">
        <v>52</v>
      </c>
      <c r="B77" s="106" t="s">
        <v>53</v>
      </c>
      <c r="C77" s="106" t="s">
        <v>16</v>
      </c>
      <c r="D77" s="106" t="n">
        <v>831.0667664</v>
      </c>
      <c r="E77" s="106" t="n">
        <v>23.6594400281583</v>
      </c>
      <c r="F77" s="106" t="n">
        <v>66.3140492579997</v>
      </c>
      <c r="G77" s="106" t="n">
        <v>12.4655760068055</v>
      </c>
      <c r="H77" s="106" t="n">
        <v>422.1620376</v>
      </c>
      <c r="I77" s="106" t="n">
        <v>33.0541778064827</v>
      </c>
      <c r="J77" s="106" t="n">
        <v>33.6859507420003</v>
      </c>
      <c r="K77" s="106" t="n">
        <v>24.5396909731262</v>
      </c>
    </row>
    <row r="78">
      <c r="A78" s="106" t="s">
        <v>52</v>
      </c>
      <c r="B78" s="106" t="s">
        <v>53</v>
      </c>
      <c r="C78" s="106" t="s">
        <v>17</v>
      </c>
      <c r="D78" s="106" t="n">
        <v>11561.6214115</v>
      </c>
      <c r="E78" s="106" t="n">
        <v>3.62461911261079</v>
      </c>
      <c r="F78" s="106" t="n">
        <v>86.9440543260507</v>
      </c>
      <c r="G78" s="106" t="n">
        <v>2.00581710154097</v>
      </c>
      <c r="H78" s="106" t="n">
        <v>1736.149783</v>
      </c>
      <c r="I78" s="106" t="n">
        <v>13.8024108774191</v>
      </c>
      <c r="J78" s="106" t="n">
        <v>13.0559456739493</v>
      </c>
      <c r="K78" s="106" t="n">
        <v>13.3574292816238</v>
      </c>
    </row>
    <row r="79">
      <c r="A79" s="106" t="s">
        <v>33</v>
      </c>
      <c r="B79" s="106" t="s">
        <v>34</v>
      </c>
      <c r="C79" s="106" t="s">
        <v>16</v>
      </c>
      <c r="D79" s="106" t="n">
        <v>281.8435191</v>
      </c>
      <c r="E79" s="106" t="n">
        <v>35.1670597000161</v>
      </c>
      <c r="F79" s="106" t="n">
        <v>100</v>
      </c>
      <c r="G79" s="106" t="n">
        <v>0</v>
      </c>
      <c r="H79" s="106"/>
      <c r="I79" s="106"/>
      <c r="J79" s="106"/>
      <c r="K79" s="106"/>
    </row>
    <row r="80">
      <c r="A80" s="106" t="s">
        <v>33</v>
      </c>
      <c r="B80" s="106" t="s">
        <v>34</v>
      </c>
      <c r="C80" s="106" t="s">
        <v>17</v>
      </c>
      <c r="D80" s="106" t="n">
        <v>14140.3518118</v>
      </c>
      <c r="E80" s="106" t="n">
        <v>4.51865849624007</v>
      </c>
      <c r="F80" s="106" t="n">
        <v>83.0361258757154</v>
      </c>
      <c r="G80" s="106" t="n">
        <v>2.8651165210378</v>
      </c>
      <c r="H80" s="106" t="n">
        <v>2888.80467</v>
      </c>
      <c r="I80" s="106" t="n">
        <v>14.5867137393779</v>
      </c>
      <c r="J80" s="106" t="n">
        <v>16.9638741242846</v>
      </c>
      <c r="K80" s="106" t="n">
        <v>14.0244011684165</v>
      </c>
    </row>
    <row r="81">
      <c r="A81" s="106" t="s">
        <v>54</v>
      </c>
      <c r="B81" s="106" t="s">
        <v>55</v>
      </c>
      <c r="C81" s="106" t="s">
        <v>16</v>
      </c>
      <c r="D81" s="106" t="n">
        <v>6951.5791132</v>
      </c>
      <c r="E81" s="106" t="n">
        <v>16.6760497257362</v>
      </c>
      <c r="F81" s="106" t="n">
        <v>72.54097763299</v>
      </c>
      <c r="G81" s="106" t="n">
        <v>10.4018727082364</v>
      </c>
      <c r="H81" s="106" t="n">
        <v>2631.389493</v>
      </c>
      <c r="I81" s="106" t="n">
        <v>36.4217053574207</v>
      </c>
      <c r="J81" s="106" t="n">
        <v>27.45902236701</v>
      </c>
      <c r="K81" s="106" t="n">
        <v>27.4795659286085</v>
      </c>
    </row>
    <row r="82">
      <c r="A82" s="106" t="s">
        <v>54</v>
      </c>
      <c r="B82" s="106" t="s">
        <v>55</v>
      </c>
      <c r="C82" s="106" t="s">
        <v>17</v>
      </c>
      <c r="D82" s="106" t="n">
        <v>89279.1597427</v>
      </c>
      <c r="E82" s="106" t="n">
        <v>3.46968244828351</v>
      </c>
      <c r="F82" s="106" t="n">
        <v>75.79324403633</v>
      </c>
      <c r="G82" s="106" t="n">
        <v>2.85740292646024</v>
      </c>
      <c r="H82" s="106" t="n">
        <v>28513.8716519</v>
      </c>
      <c r="I82" s="106" t="n">
        <v>9.9143592591696</v>
      </c>
      <c r="J82" s="106" t="n">
        <v>24.20675596367</v>
      </c>
      <c r="K82" s="106" t="n">
        <v>8.94675179277886</v>
      </c>
    </row>
    <row r="83">
      <c r="A83" s="106" t="s">
        <v>35</v>
      </c>
      <c r="B83" s="106" t="s">
        <v>36</v>
      </c>
      <c r="C83" s="106" t="s">
        <v>16</v>
      </c>
      <c r="D83" s="106" t="n">
        <v>3906.6781855</v>
      </c>
      <c r="E83" s="106" t="n">
        <v>29.1170412054844</v>
      </c>
      <c r="F83" s="106" t="n">
        <v>90.0257651350909</v>
      </c>
      <c r="G83" s="106" t="n">
        <v>5.98846919995491</v>
      </c>
      <c r="H83" s="106" t="n">
        <v>432.8330418</v>
      </c>
      <c r="I83" s="106" t="n">
        <v>58.866442177535</v>
      </c>
      <c r="J83" s="106" t="n">
        <v>9.97423486490907</v>
      </c>
      <c r="K83" s="106" t="n">
        <v>54.0509150842801</v>
      </c>
    </row>
    <row r="84">
      <c r="A84" s="106" t="s">
        <v>35</v>
      </c>
      <c r="B84" s="106" t="s">
        <v>36</v>
      </c>
      <c r="C84" s="106" t="s">
        <v>17</v>
      </c>
      <c r="D84" s="106" t="n">
        <v>125358.5465447</v>
      </c>
      <c r="E84" s="106" t="n">
        <v>3.26613115288787</v>
      </c>
      <c r="F84" s="106" t="n">
        <v>82.3851998021099</v>
      </c>
      <c r="G84" s="106" t="n">
        <v>3.5100944566582</v>
      </c>
      <c r="H84" s="106" t="n">
        <v>26802.9422249</v>
      </c>
      <c r="I84" s="106" t="n">
        <v>18.7345373944413</v>
      </c>
      <c r="J84" s="106" t="n">
        <v>17.6148001978901</v>
      </c>
      <c r="K84" s="106" t="n">
        <v>16.4168670599342</v>
      </c>
    </row>
    <row r="85">
      <c r="A85" s="106" t="s">
        <v>56</v>
      </c>
      <c r="B85" s="106" t="s">
        <v>57</v>
      </c>
      <c r="C85" s="106" t="s">
        <v>16</v>
      </c>
      <c r="D85" s="106" t="n">
        <v>666.6686733</v>
      </c>
      <c r="E85" s="106" t="n">
        <v>30.0149910496295</v>
      </c>
      <c r="F85" s="106" t="n">
        <v>63.9628299562759</v>
      </c>
      <c r="G85" s="106" t="n">
        <v>19.0477653425505</v>
      </c>
      <c r="H85" s="106" t="n">
        <v>375.6064633</v>
      </c>
      <c r="I85" s="106" t="n">
        <v>43.8929040977764</v>
      </c>
      <c r="J85" s="106" t="n">
        <v>36.0371700437241</v>
      </c>
      <c r="K85" s="106" t="n">
        <v>33.8081201763172</v>
      </c>
    </row>
    <row r="86">
      <c r="A86" s="106" t="s">
        <v>56</v>
      </c>
      <c r="B86" s="106" t="s">
        <v>57</v>
      </c>
      <c r="C86" s="106" t="s">
        <v>17</v>
      </c>
      <c r="D86" s="106" t="n">
        <v>19706.8917179</v>
      </c>
      <c r="E86" s="106" t="n">
        <v>3.7173174414274</v>
      </c>
      <c r="F86" s="106" t="n">
        <v>72.1659963083569</v>
      </c>
      <c r="G86" s="106" t="n">
        <v>3.69158900518018</v>
      </c>
      <c r="H86" s="106" t="n">
        <v>7600.833147</v>
      </c>
      <c r="I86" s="106" t="n">
        <v>10.9408694365855</v>
      </c>
      <c r="J86" s="106" t="n">
        <v>27.8340036916431</v>
      </c>
      <c r="K86" s="106" t="n">
        <v>9.57128559265768</v>
      </c>
    </row>
    <row r="87">
      <c r="A87" s="106" t="s">
        <v>37</v>
      </c>
      <c r="B87" s="106" t="s">
        <v>38</v>
      </c>
      <c r="C87" s="106" t="s">
        <v>16</v>
      </c>
      <c r="D87" s="106" t="n">
        <v>32616.5567554</v>
      </c>
      <c r="E87" s="106" t="n">
        <v>19.2657375723601</v>
      </c>
      <c r="F87" s="106" t="n">
        <v>69.3144436777953</v>
      </c>
      <c r="G87" s="106" t="n">
        <v>11.3997925147678</v>
      </c>
      <c r="H87" s="106" t="n">
        <v>14439.3741946</v>
      </c>
      <c r="I87" s="106" t="n">
        <v>31.5347147383627</v>
      </c>
      <c r="J87" s="106" t="n">
        <v>30.6855563222047</v>
      </c>
      <c r="K87" s="106" t="n">
        <v>25.7505605538474</v>
      </c>
    </row>
    <row r="88">
      <c r="A88" s="106" t="s">
        <v>37</v>
      </c>
      <c r="B88" s="106" t="s">
        <v>38</v>
      </c>
      <c r="C88" s="106" t="s">
        <v>17</v>
      </c>
      <c r="D88" s="106" t="n">
        <v>548450.2924604</v>
      </c>
      <c r="E88" s="106" t="n">
        <v>4.27476420405307</v>
      </c>
      <c r="F88" s="106" t="n">
        <v>74.0221697070598</v>
      </c>
      <c r="G88" s="106" t="n">
        <v>3.33458738678392</v>
      </c>
      <c r="H88" s="106" t="n">
        <v>192476.7765932</v>
      </c>
      <c r="I88" s="106" t="n">
        <v>10.3276637413819</v>
      </c>
      <c r="J88" s="106" t="n">
        <v>25.9778302929402</v>
      </c>
      <c r="K88" s="106" t="n">
        <v>9.50169396997795</v>
      </c>
    </row>
    <row r="89">
      <c r="A89" s="106" t="s">
        <v>39</v>
      </c>
      <c r="B89" s="106" t="s">
        <v>40</v>
      </c>
      <c r="C89" s="106" t="s">
        <v>16</v>
      </c>
      <c r="D89" s="106" t="n">
        <v>958.6033687</v>
      </c>
      <c r="E89" s="106" t="n">
        <v>23.8543463579409</v>
      </c>
      <c r="F89" s="106" t="n">
        <v>78.5210299426218</v>
      </c>
      <c r="G89" s="106" t="n">
        <v>12.8659304103988</v>
      </c>
      <c r="H89" s="106" t="n">
        <v>262.220364</v>
      </c>
      <c r="I89" s="106" t="n">
        <v>52.0701748080425</v>
      </c>
      <c r="J89" s="106" t="n">
        <v>21.4789700573782</v>
      </c>
      <c r="K89" s="106" t="n">
        <v>47.034196904967</v>
      </c>
    </row>
    <row r="90">
      <c r="A90" s="106" t="s">
        <v>39</v>
      </c>
      <c r="B90" s="106" t="s">
        <v>40</v>
      </c>
      <c r="C90" s="106" t="s">
        <v>17</v>
      </c>
      <c r="D90" s="106" t="n">
        <v>18544.4389639</v>
      </c>
      <c r="E90" s="106" t="n">
        <v>2.98426348686022</v>
      </c>
      <c r="F90" s="106" t="n">
        <v>87.5225820513682</v>
      </c>
      <c r="G90" s="106" t="n">
        <v>1.8879844474001</v>
      </c>
      <c r="H90" s="106" t="n">
        <v>2643.7373093</v>
      </c>
      <c r="I90" s="106" t="n">
        <v>13.2836111148875</v>
      </c>
      <c r="J90" s="106" t="n">
        <v>12.4774179486318</v>
      </c>
      <c r="K90" s="106" t="n">
        <v>13.2432266346742</v>
      </c>
    </row>
    <row r="91">
      <c r="A91" s="106" t="s">
        <v>58</v>
      </c>
      <c r="B91" s="106" t="s">
        <v>59</v>
      </c>
      <c r="C91" s="106" t="s">
        <v>16</v>
      </c>
      <c r="D91" s="106" t="n">
        <v>306.6789075</v>
      </c>
      <c r="E91" s="106" t="n">
        <v>25.9860561858297</v>
      </c>
      <c r="F91" s="106" t="n">
        <v>66.9126837515423</v>
      </c>
      <c r="G91" s="106" t="n">
        <v>15.2229724050222</v>
      </c>
      <c r="H91" s="106" t="n">
        <v>151.6481096</v>
      </c>
      <c r="I91" s="106" t="n">
        <v>36.8796256893685</v>
      </c>
      <c r="J91" s="106" t="n">
        <v>33.0873162484577</v>
      </c>
      <c r="K91" s="106" t="n">
        <v>30.7855109990429</v>
      </c>
    </row>
    <row r="92">
      <c r="A92" s="106" t="s">
        <v>58</v>
      </c>
      <c r="B92" s="106" t="s">
        <v>59</v>
      </c>
      <c r="C92" s="106" t="s">
        <v>17</v>
      </c>
      <c r="D92" s="106" t="n">
        <v>6936.4606798</v>
      </c>
      <c r="E92" s="106" t="n">
        <v>4.46846338044185</v>
      </c>
      <c r="F92" s="106" t="n">
        <v>78.3455713362791</v>
      </c>
      <c r="G92" s="106" t="n">
        <v>2.93454392731248</v>
      </c>
      <c r="H92" s="106" t="n">
        <v>1917.2122994</v>
      </c>
      <c r="I92" s="106" t="n">
        <v>10.9905286551961</v>
      </c>
      <c r="J92" s="106" t="n">
        <v>21.6544286637209</v>
      </c>
      <c r="K92" s="106" t="n">
        <v>10.6171593888268</v>
      </c>
    </row>
    <row r="93">
      <c r="A93" s="106" t="s">
        <v>60</v>
      </c>
      <c r="B93" s="106" t="s">
        <v>61</v>
      </c>
      <c r="C93" s="106" t="s">
        <v>16</v>
      </c>
      <c r="D93" s="106" t="n">
        <v>408.0808569</v>
      </c>
      <c r="E93" s="106" t="n">
        <v>20.9799965557814</v>
      </c>
      <c r="F93" s="106" t="n">
        <v>66.3843303331739</v>
      </c>
      <c r="G93" s="106" t="n">
        <v>12.1700862077767</v>
      </c>
      <c r="H93" s="106" t="n">
        <v>206.6438151</v>
      </c>
      <c r="I93" s="106" t="n">
        <v>31.5425761121788</v>
      </c>
      <c r="J93" s="106" t="n">
        <v>33.6156696668261</v>
      </c>
      <c r="K93" s="106" t="n">
        <v>24.0335245737358</v>
      </c>
    </row>
    <row r="94">
      <c r="A94" s="106" t="s">
        <v>60</v>
      </c>
      <c r="B94" s="106" t="s">
        <v>61</v>
      </c>
      <c r="C94" s="106" t="s">
        <v>17</v>
      </c>
      <c r="D94" s="106" t="n">
        <v>7000.0274494</v>
      </c>
      <c r="E94" s="106" t="n">
        <v>3.77392548972904</v>
      </c>
      <c r="F94" s="106" t="n">
        <v>88.3253535379855</v>
      </c>
      <c r="G94" s="106" t="n">
        <v>1.54825832536432</v>
      </c>
      <c r="H94" s="106" t="n">
        <v>925.2478753</v>
      </c>
      <c r="I94" s="106" t="n">
        <v>11.6966418807013</v>
      </c>
      <c r="J94" s="106" t="n">
        <v>11.6746464620145</v>
      </c>
      <c r="K94" s="106" t="n">
        <v>11.7134565402793</v>
      </c>
    </row>
    <row r="95">
      <c r="A95" s="106" t="s">
        <v>62</v>
      </c>
      <c r="B95" s="106" t="s">
        <v>63</v>
      </c>
      <c r="C95" s="106" t="s">
        <v>16</v>
      </c>
      <c r="D95" s="106" t="n">
        <v>79.0027542</v>
      </c>
      <c r="E95" s="106" t="n">
        <v>58.7972978181839</v>
      </c>
      <c r="F95" s="106" t="n">
        <v>85.3825111872804</v>
      </c>
      <c r="G95" s="106" t="n">
        <v>17.1590285460355</v>
      </c>
      <c r="H95" s="106" t="n">
        <v>13.5252742</v>
      </c>
      <c r="I95" s="106" t="n">
        <v>99.9999999999998</v>
      </c>
      <c r="J95" s="106" t="n">
        <v>14.6174888127196</v>
      </c>
      <c r="K95" s="106" t="n">
        <v>100.227950612138</v>
      </c>
    </row>
    <row r="96">
      <c r="A96" s="106" t="s">
        <v>62</v>
      </c>
      <c r="B96" s="106" t="s">
        <v>63</v>
      </c>
      <c r="C96" s="106" t="s">
        <v>17</v>
      </c>
      <c r="D96" s="106" t="n">
        <v>9557.3045119</v>
      </c>
      <c r="E96" s="106" t="n">
        <v>3.36132550721466</v>
      </c>
      <c r="F96" s="106" t="n">
        <v>83.7003806908332</v>
      </c>
      <c r="G96" s="106" t="n">
        <v>3.32220357011775</v>
      </c>
      <c r="H96" s="106" t="n">
        <v>1861.1674628</v>
      </c>
      <c r="I96" s="106" t="n">
        <v>19.7788711965535</v>
      </c>
      <c r="J96" s="106" t="n">
        <v>16.2996193091668</v>
      </c>
      <c r="K96" s="106" t="n">
        <v>17.0598894536706</v>
      </c>
    </row>
    <row r="97">
      <c r="A97" s="106" t="s">
        <v>64</v>
      </c>
      <c r="B97" s="106" t="s">
        <v>65</v>
      </c>
      <c r="C97" s="106" t="s">
        <v>16</v>
      </c>
      <c r="D97" s="106" t="n">
        <v>1264.9131235</v>
      </c>
      <c r="E97" s="106" t="n">
        <v>23.3407407807167</v>
      </c>
      <c r="F97" s="106" t="n">
        <v>76.5569878169418</v>
      </c>
      <c r="G97" s="106" t="n">
        <v>11.3037283595919</v>
      </c>
      <c r="H97" s="106" t="n">
        <v>387.3372583</v>
      </c>
      <c r="I97" s="106" t="n">
        <v>52.2225515613091</v>
      </c>
      <c r="J97" s="106" t="n">
        <v>23.4430121830582</v>
      </c>
      <c r="K97" s="106" t="n">
        <v>36.9141724431081</v>
      </c>
    </row>
    <row r="98">
      <c r="A98" s="106" t="s">
        <v>64</v>
      </c>
      <c r="B98" s="106" t="s">
        <v>65</v>
      </c>
      <c r="C98" s="106" t="s">
        <v>17</v>
      </c>
      <c r="D98" s="106" t="n">
        <v>16473.967521</v>
      </c>
      <c r="E98" s="106" t="n">
        <v>4.32168553359472</v>
      </c>
      <c r="F98" s="106" t="n">
        <v>86.3336321404858</v>
      </c>
      <c r="G98" s="106" t="n">
        <v>2.99808685339973</v>
      </c>
      <c r="H98" s="106" t="n">
        <v>2607.7820968</v>
      </c>
      <c r="I98" s="106" t="n">
        <v>21.2789596801659</v>
      </c>
      <c r="J98" s="106" t="n">
        <v>13.6663678595142</v>
      </c>
      <c r="K98" s="106" t="n">
        <v>18.9396136696586</v>
      </c>
    </row>
    <row r="99">
      <c r="A99" s="106" t="s">
        <v>66</v>
      </c>
      <c r="B99" s="106" t="s">
        <v>67</v>
      </c>
      <c r="C99" s="106" t="s">
        <v>16</v>
      </c>
      <c r="D99" s="106" t="n">
        <v>35.2637735</v>
      </c>
      <c r="E99" s="106" t="n">
        <v>33.2132766648071</v>
      </c>
      <c r="F99" s="106" t="n">
        <v>67.746596761069</v>
      </c>
      <c r="G99" s="106" t="n">
        <v>22.9987901720672</v>
      </c>
      <c r="H99" s="106" t="n">
        <v>16.7886914</v>
      </c>
      <c r="I99" s="106" t="n">
        <v>57.5746135917419</v>
      </c>
      <c r="J99" s="106" t="n">
        <v>32.253403238931</v>
      </c>
      <c r="K99" s="106" t="n">
        <v>48.3077631292815</v>
      </c>
    </row>
    <row r="100">
      <c r="A100" s="106" t="s">
        <v>66</v>
      </c>
      <c r="B100" s="106" t="s">
        <v>67</v>
      </c>
      <c r="C100" s="106" t="s">
        <v>17</v>
      </c>
      <c r="D100" s="106" t="n">
        <v>1059.6416611</v>
      </c>
      <c r="E100" s="106" t="n">
        <v>5.85702066596439</v>
      </c>
      <c r="F100" s="106" t="n">
        <v>67.2810764568907</v>
      </c>
      <c r="G100" s="106" t="n">
        <v>3.96758448464699</v>
      </c>
      <c r="H100" s="106" t="n">
        <v>515.3058827</v>
      </c>
      <c r="I100" s="106" t="n">
        <v>10.0779880672829</v>
      </c>
      <c r="J100" s="106" t="n">
        <v>32.7189235431093</v>
      </c>
      <c r="K100" s="106" t="n">
        <v>8.15868390990897</v>
      </c>
    </row>
    <row r="101">
      <c r="A101" s="106" t="s">
        <v>68</v>
      </c>
      <c r="B101" s="106" t="s">
        <v>69</v>
      </c>
      <c r="C101" s="106" t="s">
        <v>16</v>
      </c>
      <c r="D101" s="106" t="n">
        <v>5148.2063545</v>
      </c>
      <c r="E101" s="106" t="n">
        <v>22.5432468825296</v>
      </c>
      <c r="F101" s="106" t="n">
        <v>89.9951411364772</v>
      </c>
      <c r="G101" s="106" t="n">
        <v>6.8392466074525</v>
      </c>
      <c r="H101" s="106" t="n">
        <v>572.3317651</v>
      </c>
      <c r="I101" s="106" t="n">
        <v>67.6288613447555</v>
      </c>
      <c r="J101" s="106" t="n">
        <v>10.0048588635228</v>
      </c>
      <c r="K101" s="106" t="n">
        <v>61.5200046398395</v>
      </c>
    </row>
    <row r="102">
      <c r="A102" s="106" t="s">
        <v>68</v>
      </c>
      <c r="B102" s="106" t="s">
        <v>69</v>
      </c>
      <c r="C102" s="106" t="s">
        <v>17</v>
      </c>
      <c r="D102" s="106" t="n">
        <v>108090.8076486</v>
      </c>
      <c r="E102" s="106" t="n">
        <v>3.29769545530089</v>
      </c>
      <c r="F102" s="106" t="n">
        <v>87.3782610623562</v>
      </c>
      <c r="G102" s="106" t="n">
        <v>1.76961694040547</v>
      </c>
      <c r="H102" s="106" t="n">
        <v>15613.6542329</v>
      </c>
      <c r="I102" s="106" t="n">
        <v>13.0738613952006</v>
      </c>
      <c r="J102" s="106" t="n">
        <v>12.6217389376438</v>
      </c>
      <c r="K102" s="106" t="n">
        <v>12.2507723985601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553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07" t="s">
        <v>72</v>
      </c>
      <c r="B113" s="107" t="s">
        <v>73</v>
      </c>
      <c r="C113" s="107" t="s">
        <v>16</v>
      </c>
      <c r="D113" s="107" t="n">
        <v>13415.6690162</v>
      </c>
      <c r="E113" s="107" t="n">
        <v>10.1747057789687</v>
      </c>
      <c r="F113" s="107" t="n">
        <v>73.9928881711349</v>
      </c>
      <c r="G113" s="107" t="n">
        <v>6.48390752847926</v>
      </c>
      <c r="H113" s="107" t="n">
        <v>4715.3559347</v>
      </c>
      <c r="I113" s="107" t="n">
        <v>22.2882527679484</v>
      </c>
      <c r="J113" s="107" t="n">
        <v>26.0071118288651</v>
      </c>
      <c r="K113" s="107" t="n">
        <v>18.4473788486678</v>
      </c>
    </row>
    <row r="114">
      <c r="A114" s="107" t="s">
        <v>72</v>
      </c>
      <c r="B114" s="107" t="s">
        <v>73</v>
      </c>
      <c r="C114" s="107" t="s">
        <v>17</v>
      </c>
      <c r="D114" s="107" t="n">
        <v>468820.699557</v>
      </c>
      <c r="E114" s="107" t="n">
        <v>1.46553542871636</v>
      </c>
      <c r="F114" s="107" t="n">
        <v>84.3712604377868</v>
      </c>
      <c r="G114" s="107" t="n">
        <v>1.05725221901421</v>
      </c>
      <c r="H114" s="107" t="n">
        <v>86843.2755032</v>
      </c>
      <c r="I114" s="107" t="n">
        <v>6.13420950399866</v>
      </c>
      <c r="J114" s="107" t="n">
        <v>15.6287395622132</v>
      </c>
      <c r="K114" s="107" t="n">
        <v>5.7075429508433</v>
      </c>
    </row>
    <row r="115">
      <c r="A115" s="107" t="s">
        <v>74</v>
      </c>
      <c r="B115" s="107" t="s">
        <v>75</v>
      </c>
      <c r="C115" s="107" t="s">
        <v>16</v>
      </c>
      <c r="D115" s="107" t="n">
        <v>5200.3325575</v>
      </c>
      <c r="E115" s="107" t="n">
        <v>11.9255286720684</v>
      </c>
      <c r="F115" s="107" t="n">
        <v>85.6112692461259</v>
      </c>
      <c r="G115" s="107" t="n">
        <v>3.22683565718026</v>
      </c>
      <c r="H115" s="107" t="n">
        <v>874.0226101</v>
      </c>
      <c r="I115" s="107" t="n">
        <v>19.1330119954119</v>
      </c>
      <c r="J115" s="107" t="n">
        <v>14.3887307538741</v>
      </c>
      <c r="K115" s="107" t="n">
        <v>19.1992956839143</v>
      </c>
    </row>
    <row r="116">
      <c r="A116" s="107" t="s">
        <v>74</v>
      </c>
      <c r="B116" s="107" t="s">
        <v>75</v>
      </c>
      <c r="C116" s="107" t="s">
        <v>17</v>
      </c>
      <c r="D116" s="107" t="n">
        <v>146802.9072308</v>
      </c>
      <c r="E116" s="107" t="n">
        <v>2.68648643357444</v>
      </c>
      <c r="F116" s="107" t="n">
        <v>87.2260680384921</v>
      </c>
      <c r="G116" s="107" t="n">
        <v>1.41948035625446</v>
      </c>
      <c r="H116" s="107" t="n">
        <v>21498.7376009</v>
      </c>
      <c r="I116" s="107" t="n">
        <v>10.6278502743161</v>
      </c>
      <c r="J116" s="107" t="n">
        <v>12.7739319615079</v>
      </c>
      <c r="K116" s="107" t="n">
        <v>9.69284089715307</v>
      </c>
    </row>
    <row r="117">
      <c r="A117" s="107" t="s">
        <v>76</v>
      </c>
      <c r="B117" s="107" t="s">
        <v>77</v>
      </c>
      <c r="C117" s="107" t="s">
        <v>16</v>
      </c>
      <c r="D117" s="107" t="n">
        <v>2190.5273252</v>
      </c>
      <c r="E117" s="107" t="n">
        <v>13.5439075714465</v>
      </c>
      <c r="F117" s="107" t="n">
        <v>51.8905976892726</v>
      </c>
      <c r="G117" s="107" t="n">
        <v>11.1372805723292</v>
      </c>
      <c r="H117" s="107" t="n">
        <v>2030.9066585</v>
      </c>
      <c r="I117" s="107" t="n">
        <v>18.9212041219719</v>
      </c>
      <c r="J117" s="107" t="n">
        <v>48.1094023107274</v>
      </c>
      <c r="K117" s="107" t="n">
        <v>12.0126236821367</v>
      </c>
    </row>
    <row r="118">
      <c r="A118" s="107" t="s">
        <v>76</v>
      </c>
      <c r="B118" s="107" t="s">
        <v>77</v>
      </c>
      <c r="C118" s="107" t="s">
        <v>17</v>
      </c>
      <c r="D118" s="107" t="n">
        <v>54163.275916</v>
      </c>
      <c r="E118" s="107" t="n">
        <v>3.03391510430767</v>
      </c>
      <c r="F118" s="107" t="n">
        <v>52.3273367571187</v>
      </c>
      <c r="G118" s="107" t="n">
        <v>2.8907329941519</v>
      </c>
      <c r="H118" s="107" t="n">
        <v>49345.2901083</v>
      </c>
      <c r="I118" s="107" t="n">
        <v>4.24066499569768</v>
      </c>
      <c r="J118" s="107" t="n">
        <v>47.6726632428813</v>
      </c>
      <c r="K118" s="107" t="n">
        <v>3.17297898985092</v>
      </c>
    </row>
    <row r="119">
      <c r="A119" s="107" t="s">
        <v>78</v>
      </c>
      <c r="B119" s="107" t="s">
        <v>79</v>
      </c>
      <c r="C119" s="107" t="s">
        <v>16</v>
      </c>
      <c r="D119" s="107" t="n">
        <v>6254.0279537</v>
      </c>
      <c r="E119" s="107" t="n">
        <v>14.5227800288057</v>
      </c>
      <c r="F119" s="107" t="n">
        <v>32.1204237514041</v>
      </c>
      <c r="G119" s="107" t="n">
        <v>13.0563480540996</v>
      </c>
      <c r="H119" s="107" t="n">
        <v>13216.5369495</v>
      </c>
      <c r="I119" s="107" t="n">
        <v>13.0698388544739</v>
      </c>
      <c r="J119" s="107" t="n">
        <v>67.8795762485959</v>
      </c>
      <c r="K119" s="107" t="n">
        <v>6.1782270208585</v>
      </c>
    </row>
    <row r="120">
      <c r="A120" s="107" t="s">
        <v>78</v>
      </c>
      <c r="B120" s="107" t="s">
        <v>79</v>
      </c>
      <c r="C120" s="107" t="s">
        <v>17</v>
      </c>
      <c r="D120" s="107" t="n">
        <v>200931.9717443</v>
      </c>
      <c r="E120" s="107" t="n">
        <v>2.20678733660448</v>
      </c>
      <c r="F120" s="107" t="n">
        <v>52.536531348447</v>
      </c>
      <c r="G120" s="107" t="n">
        <v>2.1952040851481</v>
      </c>
      <c r="H120" s="107" t="n">
        <v>181529.4633505</v>
      </c>
      <c r="I120" s="107" t="n">
        <v>3.25873013384003</v>
      </c>
      <c r="J120" s="107" t="n">
        <v>47.463468651553</v>
      </c>
      <c r="K120" s="107" t="n">
        <v>2.42983522932744</v>
      </c>
    </row>
    <row r="121">
      <c r="A121" s="107" t="s">
        <v>80</v>
      </c>
      <c r="B121" s="107" t="s">
        <v>81</v>
      </c>
      <c r="C121" s="107" t="s">
        <v>16</v>
      </c>
      <c r="D121" s="107" t="n">
        <v>10958.582019</v>
      </c>
      <c r="E121" s="107" t="n">
        <v>14.1972651204823</v>
      </c>
      <c r="F121" s="107" t="n">
        <v>30.7322505499053</v>
      </c>
      <c r="G121" s="107" t="n">
        <v>10.6712253815748</v>
      </c>
      <c r="H121" s="107" t="n">
        <v>24699.6656619</v>
      </c>
      <c r="I121" s="107" t="n">
        <v>10.523103653858</v>
      </c>
      <c r="J121" s="107" t="n">
        <v>69.2677494500947</v>
      </c>
      <c r="K121" s="107" t="n">
        <v>4.73453771350467</v>
      </c>
    </row>
    <row r="122">
      <c r="A122" s="107" t="s">
        <v>80</v>
      </c>
      <c r="B122" s="107" t="s">
        <v>81</v>
      </c>
      <c r="C122" s="107" t="s">
        <v>17</v>
      </c>
      <c r="D122" s="107" t="n">
        <v>156000.0904757</v>
      </c>
      <c r="E122" s="107" t="n">
        <v>3.14129602864955</v>
      </c>
      <c r="F122" s="107" t="n">
        <v>43.3211139529615</v>
      </c>
      <c r="G122" s="107" t="n">
        <v>2.88302455294011</v>
      </c>
      <c r="H122" s="107" t="n">
        <v>204101.6618594</v>
      </c>
      <c r="I122" s="107" t="n">
        <v>2.91180716523652</v>
      </c>
      <c r="J122" s="107" t="n">
        <v>56.6788860470385</v>
      </c>
      <c r="K122" s="107" t="n">
        <v>2.20356898128612</v>
      </c>
    </row>
    <row r="123">
      <c r="A123" s="107" t="s">
        <v>82</v>
      </c>
      <c r="B123" s="107" t="s">
        <v>83</v>
      </c>
      <c r="C123" s="107" t="s">
        <v>16</v>
      </c>
      <c r="D123" s="107" t="n">
        <v>4605.7846605</v>
      </c>
      <c r="E123" s="107" t="n">
        <v>25.3444418879848</v>
      </c>
      <c r="F123" s="107" t="n">
        <v>52.5599902993513</v>
      </c>
      <c r="G123" s="107" t="n">
        <v>16.1989243950157</v>
      </c>
      <c r="H123" s="107" t="n">
        <v>4157.1253672</v>
      </c>
      <c r="I123" s="107" t="n">
        <v>22.5147203911511</v>
      </c>
      <c r="J123" s="107" t="n">
        <v>47.4400097006487</v>
      </c>
      <c r="K123" s="107" t="n">
        <v>17.9471993035935</v>
      </c>
    </row>
    <row r="124">
      <c r="A124" s="107" t="s">
        <v>82</v>
      </c>
      <c r="B124" s="107" t="s">
        <v>83</v>
      </c>
      <c r="C124" s="107" t="s">
        <v>17</v>
      </c>
      <c r="D124" s="107" t="n">
        <v>103390.7034485</v>
      </c>
      <c r="E124" s="107" t="n">
        <v>4.89477710732564</v>
      </c>
      <c r="F124" s="107" t="n">
        <v>60.1745156507252</v>
      </c>
      <c r="G124" s="107" t="n">
        <v>3.75614191197602</v>
      </c>
      <c r="H124" s="107" t="n">
        <v>68427.386536</v>
      </c>
      <c r="I124" s="107" t="n">
        <v>6.2679920431323</v>
      </c>
      <c r="J124" s="107" t="n">
        <v>39.8254843492748</v>
      </c>
      <c r="K124" s="107" t="n">
        <v>5.67536149180973</v>
      </c>
    </row>
    <row r="125">
      <c r="A125" s="107" t="s">
        <v>84</v>
      </c>
      <c r="B125" s="107" t="s">
        <v>85</v>
      </c>
      <c r="C125" s="107" t="s">
        <v>16</v>
      </c>
      <c r="D125" s="107" t="n">
        <v>22473.2809566</v>
      </c>
      <c r="E125" s="107" t="n">
        <v>10.4037640414904</v>
      </c>
      <c r="F125" s="107" t="n">
        <v>36.9789895113722</v>
      </c>
      <c r="G125" s="107" t="n">
        <v>8.5332671578703</v>
      </c>
      <c r="H125" s="107" t="n">
        <v>38299.8262958</v>
      </c>
      <c r="I125" s="107" t="n">
        <v>10.5899789874023</v>
      </c>
      <c r="J125" s="107" t="n">
        <v>63.0210104886278</v>
      </c>
      <c r="K125" s="107" t="n">
        <v>5.00708564147134</v>
      </c>
    </row>
    <row r="126">
      <c r="A126" s="107" t="s">
        <v>84</v>
      </c>
      <c r="B126" s="107" t="s">
        <v>85</v>
      </c>
      <c r="C126" s="107" t="s">
        <v>17</v>
      </c>
      <c r="D126" s="107" t="n">
        <v>316550.1776824</v>
      </c>
      <c r="E126" s="107" t="n">
        <v>2.70710003504076</v>
      </c>
      <c r="F126" s="107" t="n">
        <v>47.7222431571617</v>
      </c>
      <c r="G126" s="107" t="n">
        <v>2.61300423714102</v>
      </c>
      <c r="H126" s="107" t="n">
        <v>346767.7150661</v>
      </c>
      <c r="I126" s="107" t="n">
        <v>3.0670018346074</v>
      </c>
      <c r="J126" s="107" t="n">
        <v>52.2777568428383</v>
      </c>
      <c r="K126" s="107" t="n">
        <v>2.38530555070325</v>
      </c>
    </row>
    <row r="127">
      <c r="A127" s="107" t="s">
        <v>86</v>
      </c>
      <c r="B127" s="107" t="s">
        <v>87</v>
      </c>
      <c r="C127" s="107" t="s">
        <v>16</v>
      </c>
      <c r="D127" s="107" t="n">
        <v>27581.0747506</v>
      </c>
      <c r="E127" s="107" t="n">
        <v>8.37444818744839</v>
      </c>
      <c r="F127" s="107" t="n">
        <v>48.1506051913627</v>
      </c>
      <c r="G127" s="107" t="n">
        <v>6.15719971145857</v>
      </c>
      <c r="H127" s="107" t="n">
        <v>29699.7727922</v>
      </c>
      <c r="I127" s="107" t="n">
        <v>9.20860114973012</v>
      </c>
      <c r="J127" s="107" t="n">
        <v>51.8493948086373</v>
      </c>
      <c r="K127" s="107" t="n">
        <v>5.71796244652457</v>
      </c>
    </row>
    <row r="128">
      <c r="A128" s="107" t="s">
        <v>86</v>
      </c>
      <c r="B128" s="107" t="s">
        <v>87</v>
      </c>
      <c r="C128" s="107" t="s">
        <v>17</v>
      </c>
      <c r="D128" s="107" t="n">
        <v>623966.6001587</v>
      </c>
      <c r="E128" s="107" t="n">
        <v>1.54830165404362</v>
      </c>
      <c r="F128" s="107" t="n">
        <v>63.8496120529542</v>
      </c>
      <c r="G128" s="107" t="n">
        <v>1.25959802147517</v>
      </c>
      <c r="H128" s="107" t="n">
        <v>353277.5523057</v>
      </c>
      <c r="I128" s="107" t="n">
        <v>2.50262459768156</v>
      </c>
      <c r="J128" s="107" t="n">
        <v>36.1503879470458</v>
      </c>
      <c r="K128" s="107" t="n">
        <v>2.22472979077479</v>
      </c>
    </row>
    <row r="129">
      <c r="A129" s="107" t="s">
        <v>88</v>
      </c>
      <c r="B129" s="107" t="s">
        <v>89</v>
      </c>
      <c r="C129" s="107" t="s">
        <v>16</v>
      </c>
      <c r="D129" s="107" t="n">
        <v>7600.0437842</v>
      </c>
      <c r="E129" s="107" t="n">
        <v>11.7121679388628</v>
      </c>
      <c r="F129" s="107" t="n">
        <v>58.2526564239133</v>
      </c>
      <c r="G129" s="107" t="n">
        <v>9.59803828678219</v>
      </c>
      <c r="H129" s="107" t="n">
        <v>5446.646703</v>
      </c>
      <c r="I129" s="107" t="n">
        <v>19.5513175113929</v>
      </c>
      <c r="J129" s="107" t="n">
        <v>41.7473435760867</v>
      </c>
      <c r="K129" s="107" t="n">
        <v>13.3927378072447</v>
      </c>
    </row>
    <row r="130">
      <c r="A130" s="107" t="s">
        <v>88</v>
      </c>
      <c r="B130" s="107" t="s">
        <v>89</v>
      </c>
      <c r="C130" s="107" t="s">
        <v>17</v>
      </c>
      <c r="D130" s="107" t="n">
        <v>309435.2228538</v>
      </c>
      <c r="E130" s="107" t="n">
        <v>1.55242735983939</v>
      </c>
      <c r="F130" s="107" t="n">
        <v>80.922784848569</v>
      </c>
      <c r="G130" s="107" t="n">
        <v>1.26663871352236</v>
      </c>
      <c r="H130" s="107" t="n">
        <v>72948.0866589</v>
      </c>
      <c r="I130" s="107" t="n">
        <v>5.79528648883711</v>
      </c>
      <c r="J130" s="107" t="n">
        <v>19.077215151431</v>
      </c>
      <c r="K130" s="107" t="n">
        <v>5.37289805045521</v>
      </c>
    </row>
    <row r="131">
      <c r="A131" s="107" t="s">
        <v>90</v>
      </c>
      <c r="B131" s="107" t="s">
        <v>91</v>
      </c>
      <c r="C131" s="107" t="s">
        <v>16</v>
      </c>
      <c r="D131" s="107" t="n">
        <v>19336.3977662</v>
      </c>
      <c r="E131" s="107" t="n">
        <v>10.2315725425224</v>
      </c>
      <c r="F131" s="107" t="n">
        <v>61.3076245672684</v>
      </c>
      <c r="G131" s="107" t="n">
        <v>7.39597386200716</v>
      </c>
      <c r="H131" s="107" t="n">
        <v>12203.5581572</v>
      </c>
      <c r="I131" s="107" t="n">
        <v>16.8306653828286</v>
      </c>
      <c r="J131" s="107" t="n">
        <v>38.6923754327316</v>
      </c>
      <c r="K131" s="107" t="n">
        <v>11.7188356561249</v>
      </c>
    </row>
    <row r="132">
      <c r="A132" s="107" t="s">
        <v>90</v>
      </c>
      <c r="B132" s="107" t="s">
        <v>91</v>
      </c>
      <c r="C132" s="107" t="s">
        <v>17</v>
      </c>
      <c r="D132" s="107" t="n">
        <v>592069.9569457</v>
      </c>
      <c r="E132" s="107" t="n">
        <v>1.4858761495525</v>
      </c>
      <c r="F132" s="107" t="n">
        <v>75.6226217283203</v>
      </c>
      <c r="G132" s="107" t="n">
        <v>1.15476833512649</v>
      </c>
      <c r="H132" s="107" t="n">
        <v>190857.0871242</v>
      </c>
      <c r="I132" s="107" t="n">
        <v>4.04394452300858</v>
      </c>
      <c r="J132" s="107" t="n">
        <v>24.3773782716797</v>
      </c>
      <c r="K132" s="107" t="n">
        <v>3.58228058890828</v>
      </c>
    </row>
    <row r="133">
      <c r="A133" s="107" t="s">
        <v>92</v>
      </c>
      <c r="B133" s="107" t="s">
        <v>93</v>
      </c>
      <c r="C133" s="107" t="s">
        <v>16</v>
      </c>
      <c r="D133" s="107" t="n">
        <v>44027.1656284</v>
      </c>
      <c r="E133" s="107" t="n">
        <v>7.43942320428587</v>
      </c>
      <c r="F133" s="107" t="n">
        <v>66.2277447436141</v>
      </c>
      <c r="G133" s="107" t="n">
        <v>5.60357980610727</v>
      </c>
      <c r="H133" s="107" t="n">
        <v>22451.2654262</v>
      </c>
      <c r="I133" s="107" t="n">
        <v>14.4412935312115</v>
      </c>
      <c r="J133" s="107" t="n">
        <v>33.7722552563859</v>
      </c>
      <c r="K133" s="107" t="n">
        <v>10.9886784353607</v>
      </c>
    </row>
    <row r="134">
      <c r="A134" s="107" t="s">
        <v>92</v>
      </c>
      <c r="B134" s="107" t="s">
        <v>93</v>
      </c>
      <c r="C134" s="107" t="s">
        <v>17</v>
      </c>
      <c r="D134" s="107" t="n">
        <v>890658.5551529</v>
      </c>
      <c r="E134" s="107" t="n">
        <v>1.40392968774781</v>
      </c>
      <c r="F134" s="107" t="n">
        <v>74.6210443926649</v>
      </c>
      <c r="G134" s="107" t="n">
        <v>1.28536882931499</v>
      </c>
      <c r="H134" s="107" t="n">
        <v>302917.0137793</v>
      </c>
      <c r="I134" s="107" t="n">
        <v>4.30485480944484</v>
      </c>
      <c r="J134" s="107" t="n">
        <v>25.3789556073351</v>
      </c>
      <c r="K134" s="107" t="n">
        <v>3.77933457772156</v>
      </c>
    </row>
    <row r="135">
      <c r="A135" s="107" t="s">
        <v>94</v>
      </c>
      <c r="B135" s="107" t="s">
        <v>95</v>
      </c>
      <c r="C135" s="107" t="s">
        <v>16</v>
      </c>
      <c r="D135" s="107" t="n">
        <v>3032.0087537</v>
      </c>
      <c r="E135" s="107" t="n">
        <v>17.4978585110656</v>
      </c>
      <c r="F135" s="107" t="n">
        <v>55.5461887458211</v>
      </c>
      <c r="G135" s="107" t="n">
        <v>12.2052224969324</v>
      </c>
      <c r="H135" s="107" t="n">
        <v>2426.5273262</v>
      </c>
      <c r="I135" s="107" t="n">
        <v>26.4245068358635</v>
      </c>
      <c r="J135" s="107" t="n">
        <v>44.4538112541789</v>
      </c>
      <c r="K135" s="107" t="n">
        <v>15.250741688332</v>
      </c>
    </row>
    <row r="136">
      <c r="A136" s="107" t="s">
        <v>94</v>
      </c>
      <c r="B136" s="107" t="s">
        <v>95</v>
      </c>
      <c r="C136" s="107" t="s">
        <v>17</v>
      </c>
      <c r="D136" s="107" t="n">
        <v>114839.2864497</v>
      </c>
      <c r="E136" s="107" t="n">
        <v>2.2522940040138</v>
      </c>
      <c r="F136" s="107" t="n">
        <v>80.5694870915818</v>
      </c>
      <c r="G136" s="107" t="n">
        <v>1.78671192882237</v>
      </c>
      <c r="H136" s="107" t="n">
        <v>27695.1773966</v>
      </c>
      <c r="I136" s="107" t="n">
        <v>8.05578507013452</v>
      </c>
      <c r="J136" s="107" t="n">
        <v>19.4305129084182</v>
      </c>
      <c r="K136" s="107" t="n">
        <v>7.40868058214053</v>
      </c>
    </row>
    <row r="137">
      <c r="A137" s="107" t="s">
        <v>96</v>
      </c>
      <c r="B137" s="107" t="s">
        <v>97</v>
      </c>
      <c r="C137" s="107" t="s">
        <v>16</v>
      </c>
      <c r="D137" s="107" t="n">
        <v>5627.9951708</v>
      </c>
      <c r="E137" s="107" t="n">
        <v>9.83771006644718</v>
      </c>
      <c r="F137" s="107" t="n">
        <v>90.2729564788622</v>
      </c>
      <c r="G137" s="107" t="n">
        <v>2.71942732268287</v>
      </c>
      <c r="H137" s="107" t="n">
        <v>606.4247378</v>
      </c>
      <c r="I137" s="107" t="n">
        <v>26.5037179361338</v>
      </c>
      <c r="J137" s="107" t="n">
        <v>9.72704352113778</v>
      </c>
      <c r="K137" s="107" t="n">
        <v>25.2379609297013</v>
      </c>
    </row>
    <row r="138">
      <c r="A138" s="107" t="s">
        <v>96</v>
      </c>
      <c r="B138" s="107" t="s">
        <v>97</v>
      </c>
      <c r="C138" s="107" t="s">
        <v>17</v>
      </c>
      <c r="D138" s="107" t="n">
        <v>149471.6915895</v>
      </c>
      <c r="E138" s="107" t="n">
        <v>1.50090891543759</v>
      </c>
      <c r="F138" s="107" t="n">
        <v>92.1722670785045</v>
      </c>
      <c r="G138" s="107" t="n">
        <v>0.614523285740667</v>
      </c>
      <c r="H138" s="107" t="n">
        <v>12693.8885</v>
      </c>
      <c r="I138" s="107" t="n">
        <v>7.56255676474142</v>
      </c>
      <c r="J138" s="107" t="n">
        <v>7.82773292149554</v>
      </c>
      <c r="K138" s="107" t="n">
        <v>7.23606758014262</v>
      </c>
    </row>
    <row r="139">
      <c r="A139" s="107" t="s">
        <v>98</v>
      </c>
      <c r="B139" s="107" t="s">
        <v>99</v>
      </c>
      <c r="C139" s="107" t="s">
        <v>16</v>
      </c>
      <c r="D139" s="107" t="n">
        <v>2027.0400477</v>
      </c>
      <c r="E139" s="107" t="n">
        <v>16.9697775663963</v>
      </c>
      <c r="F139" s="107" t="n">
        <v>43.6274803630317</v>
      </c>
      <c r="G139" s="107" t="n">
        <v>13.6395755195478</v>
      </c>
      <c r="H139" s="107" t="n">
        <v>2619.2059212</v>
      </c>
      <c r="I139" s="107" t="n">
        <v>17.1489957792017</v>
      </c>
      <c r="J139" s="107" t="n">
        <v>56.3725196369683</v>
      </c>
      <c r="K139" s="107" t="n">
        <v>10.5558580132886</v>
      </c>
    </row>
    <row r="140">
      <c r="A140" s="107" t="s">
        <v>98</v>
      </c>
      <c r="B140" s="107" t="s">
        <v>99</v>
      </c>
      <c r="C140" s="107" t="s">
        <v>17</v>
      </c>
      <c r="D140" s="107" t="n">
        <v>49278.049982</v>
      </c>
      <c r="E140" s="107" t="n">
        <v>3.6040388501257</v>
      </c>
      <c r="F140" s="107" t="n">
        <v>62.5707297029384</v>
      </c>
      <c r="G140" s="107" t="n">
        <v>2.96230428356809</v>
      </c>
      <c r="H140" s="107" t="n">
        <v>29477.7040518</v>
      </c>
      <c r="I140" s="107" t="n">
        <v>5.89477191062531</v>
      </c>
      <c r="J140" s="107" t="n">
        <v>37.4292702970616</v>
      </c>
      <c r="K140" s="107" t="n">
        <v>4.95210136756385</v>
      </c>
    </row>
    <row r="141">
      <c r="A141" s="107" t="s">
        <v>100</v>
      </c>
      <c r="B141" s="107" t="s">
        <v>101</v>
      </c>
      <c r="C141" s="107" t="s">
        <v>16</v>
      </c>
      <c r="D141" s="107" t="n">
        <v>4716.5859919</v>
      </c>
      <c r="E141" s="107" t="n">
        <v>14.1658295312073</v>
      </c>
      <c r="F141" s="107" t="n">
        <v>58.4578143511194</v>
      </c>
      <c r="G141" s="107" t="n">
        <v>11.4704006024867</v>
      </c>
      <c r="H141" s="107" t="n">
        <v>3351.7724376</v>
      </c>
      <c r="I141" s="107" t="n">
        <v>22.6951691301965</v>
      </c>
      <c r="J141" s="107" t="n">
        <v>41.5421856488806</v>
      </c>
      <c r="K141" s="107" t="n">
        <v>16.1410512826786</v>
      </c>
    </row>
    <row r="142">
      <c r="A142" s="107" t="s">
        <v>100</v>
      </c>
      <c r="B142" s="107" t="s">
        <v>101</v>
      </c>
      <c r="C142" s="107" t="s">
        <v>17</v>
      </c>
      <c r="D142" s="107" t="n">
        <v>57971.1139862</v>
      </c>
      <c r="E142" s="107" t="n">
        <v>3.15346124381616</v>
      </c>
      <c r="F142" s="107" t="n">
        <v>77.966744819519</v>
      </c>
      <c r="G142" s="107" t="n">
        <v>2.40973731650938</v>
      </c>
      <c r="H142" s="107" t="n">
        <v>16382.5275829</v>
      </c>
      <c r="I142" s="107" t="n">
        <v>9.60459991873363</v>
      </c>
      <c r="J142" s="107" t="n">
        <v>22.033255180481</v>
      </c>
      <c r="K142" s="107" t="n">
        <v>8.5270820357402</v>
      </c>
    </row>
    <row r="143">
      <c r="A143" s="107" t="s">
        <v>102</v>
      </c>
      <c r="B143" s="107" t="s">
        <v>103</v>
      </c>
      <c r="C143" s="107" t="s">
        <v>16</v>
      </c>
      <c r="D143" s="107" t="n">
        <v>7584.6020847</v>
      </c>
      <c r="E143" s="107" t="n">
        <v>12.8775957636921</v>
      </c>
      <c r="F143" s="107" t="n">
        <v>60.1680622997711</v>
      </c>
      <c r="G143" s="107" t="n">
        <v>8.04025361395608</v>
      </c>
      <c r="H143" s="107" t="n">
        <v>5021.0923565</v>
      </c>
      <c r="I143" s="107" t="n">
        <v>17.4564690929101</v>
      </c>
      <c r="J143" s="107" t="n">
        <v>39.8319377002289</v>
      </c>
      <c r="K143" s="107" t="n">
        <v>12.1451907258755</v>
      </c>
    </row>
    <row r="144">
      <c r="A144" s="107" t="s">
        <v>102</v>
      </c>
      <c r="B144" s="107" t="s">
        <v>103</v>
      </c>
      <c r="C144" s="107" t="s">
        <v>17</v>
      </c>
      <c r="D144" s="107" t="n">
        <v>181569.012337</v>
      </c>
      <c r="E144" s="107" t="n">
        <v>2.2673483465966</v>
      </c>
      <c r="F144" s="107" t="n">
        <v>75.2198913349951</v>
      </c>
      <c r="G144" s="107" t="n">
        <v>1.6676041735706</v>
      </c>
      <c r="H144" s="107" t="n">
        <v>59815.2932164</v>
      </c>
      <c r="I144" s="107" t="n">
        <v>5.29693769364558</v>
      </c>
      <c r="J144" s="107" t="n">
        <v>24.7801086650049</v>
      </c>
      <c r="K144" s="107" t="n">
        <v>5.06200382014104</v>
      </c>
    </row>
    <row r="145">
      <c r="A145" s="107" t="s">
        <v>104</v>
      </c>
      <c r="B145" s="107" t="s">
        <v>105</v>
      </c>
      <c r="C145" s="107" t="s">
        <v>16</v>
      </c>
      <c r="D145" s="107" t="n">
        <v>547.9230718</v>
      </c>
      <c r="E145" s="107" t="n">
        <v>20.7389216365635</v>
      </c>
      <c r="F145" s="107" t="n">
        <v>52.6778910867107</v>
      </c>
      <c r="G145" s="107" t="n">
        <v>15.8224039109816</v>
      </c>
      <c r="H145" s="107" t="n">
        <v>492.2155148</v>
      </c>
      <c r="I145" s="107" t="n">
        <v>27.0111780227845</v>
      </c>
      <c r="J145" s="107" t="n">
        <v>47.3221089132893</v>
      </c>
      <c r="K145" s="107" t="n">
        <v>17.6131387440886</v>
      </c>
    </row>
    <row r="146">
      <c r="A146" s="107" t="s">
        <v>104</v>
      </c>
      <c r="B146" s="107" t="s">
        <v>105</v>
      </c>
      <c r="C146" s="107" t="s">
        <v>17</v>
      </c>
      <c r="D146" s="107" t="n">
        <v>11217.404105</v>
      </c>
      <c r="E146" s="107" t="n">
        <v>4.27631265666024</v>
      </c>
      <c r="F146" s="107" t="n">
        <v>66.2580976289771</v>
      </c>
      <c r="G146" s="107" t="n">
        <v>3.88173399278165</v>
      </c>
      <c r="H146" s="107" t="n">
        <v>5712.4573103</v>
      </c>
      <c r="I146" s="107" t="n">
        <v>9.19712731643224</v>
      </c>
      <c r="J146" s="107" t="n">
        <v>33.7419023710229</v>
      </c>
      <c r="K146" s="107" t="n">
        <v>7.62246025832624</v>
      </c>
    </row>
    <row r="147">
      <c r="A147" s="107" t="s">
        <v>106</v>
      </c>
      <c r="B147" s="107" t="s">
        <v>107</v>
      </c>
      <c r="C147" s="107" t="s">
        <v>16</v>
      </c>
      <c r="D147" s="107" t="n">
        <v>8976.5791466</v>
      </c>
      <c r="E147" s="107" t="n">
        <v>11.7054508201073</v>
      </c>
      <c r="F147" s="107" t="n">
        <v>39.6269831500544</v>
      </c>
      <c r="G147" s="107" t="n">
        <v>9.69071873011606</v>
      </c>
      <c r="H147" s="107" t="n">
        <v>13676.1146318</v>
      </c>
      <c r="I147" s="107" t="n">
        <v>11.8340798524056</v>
      </c>
      <c r="J147" s="107" t="n">
        <v>60.3730168499456</v>
      </c>
      <c r="K147" s="107" t="n">
        <v>6.3606883980086</v>
      </c>
    </row>
    <row r="148">
      <c r="A148" s="107" t="s">
        <v>106</v>
      </c>
      <c r="B148" s="107" t="s">
        <v>107</v>
      </c>
      <c r="C148" s="107" t="s">
        <v>17</v>
      </c>
      <c r="D148" s="107" t="n">
        <v>183673.600157</v>
      </c>
      <c r="E148" s="107" t="n">
        <v>2.39944866653723</v>
      </c>
      <c r="F148" s="107" t="n">
        <v>50.6997255948061</v>
      </c>
      <c r="G148" s="107" t="n">
        <v>2.34567084141063</v>
      </c>
      <c r="H148" s="107" t="n">
        <v>178603.7060851</v>
      </c>
      <c r="I148" s="107" t="n">
        <v>3.20979093484097</v>
      </c>
      <c r="J148" s="107" t="n">
        <v>49.3002744051939</v>
      </c>
      <c r="K148" s="107" t="n">
        <v>2.4122557010094</v>
      </c>
    </row>
    <row r="149">
      <c r="A149" s="107" t="s">
        <v>108</v>
      </c>
      <c r="B149" s="107" t="s">
        <v>109</v>
      </c>
      <c r="C149" s="107" t="s">
        <v>16</v>
      </c>
      <c r="D149" s="107" t="n">
        <v>15780.0859507</v>
      </c>
      <c r="E149" s="107" t="n">
        <v>10.2778967019685</v>
      </c>
      <c r="F149" s="107" t="n">
        <v>29.0862760728141</v>
      </c>
      <c r="G149" s="107" t="n">
        <v>9.34443412786889</v>
      </c>
      <c r="H149" s="107" t="n">
        <v>38472.5997874</v>
      </c>
      <c r="I149" s="107" t="n">
        <v>9.12260689392849</v>
      </c>
      <c r="J149" s="107" t="n">
        <v>70.9137239271859</v>
      </c>
      <c r="K149" s="107" t="n">
        <v>3.83275303757138</v>
      </c>
    </row>
    <row r="150">
      <c r="A150" s="107" t="s">
        <v>108</v>
      </c>
      <c r="B150" s="107" t="s">
        <v>109</v>
      </c>
      <c r="C150" s="107" t="s">
        <v>17</v>
      </c>
      <c r="D150" s="107" t="n">
        <v>262171.5317291</v>
      </c>
      <c r="E150" s="107" t="n">
        <v>2.5611072644607</v>
      </c>
      <c r="F150" s="107" t="n">
        <v>43.8630083203838</v>
      </c>
      <c r="G150" s="107" t="n">
        <v>2.58473868522767</v>
      </c>
      <c r="H150" s="107" t="n">
        <v>335533.7825397</v>
      </c>
      <c r="I150" s="107" t="n">
        <v>2.78937163930371</v>
      </c>
      <c r="J150" s="107" t="n">
        <v>56.1369916796162</v>
      </c>
      <c r="K150" s="107" t="n">
        <v>2.01960260184955</v>
      </c>
    </row>
    <row r="151">
      <c r="A151" s="107" t="s">
        <v>110</v>
      </c>
      <c r="B151" s="107" t="s">
        <v>111</v>
      </c>
      <c r="C151" s="107" t="s">
        <v>16</v>
      </c>
      <c r="D151" s="107" t="n">
        <v>714.6344304</v>
      </c>
      <c r="E151" s="107" t="n">
        <v>11.1215411435505</v>
      </c>
      <c r="F151" s="107" t="n">
        <v>60.4580152671756</v>
      </c>
      <c r="G151" s="107" t="n">
        <v>6.85239609387741</v>
      </c>
      <c r="H151" s="107" t="n">
        <v>467.3997916</v>
      </c>
      <c r="I151" s="107" t="n">
        <v>13.6452486849979</v>
      </c>
      <c r="J151" s="107" t="n">
        <v>39.5419847328244</v>
      </c>
      <c r="K151" s="107" t="n">
        <v>10.477022599133</v>
      </c>
    </row>
    <row r="152">
      <c r="A152" s="107" t="s">
        <v>110</v>
      </c>
      <c r="B152" s="107" t="s">
        <v>111</v>
      </c>
      <c r="C152" s="107" t="s">
        <v>17</v>
      </c>
      <c r="D152" s="107" t="n">
        <v>1483.4078328</v>
      </c>
      <c r="E152" s="107" t="n">
        <v>8.52655183110271</v>
      </c>
      <c r="F152" s="107" t="n">
        <v>61.7580766341097</v>
      </c>
      <c r="G152" s="107" t="n">
        <v>6.9191106176006</v>
      </c>
      <c r="H152" s="107" t="n">
        <v>918.5578916</v>
      </c>
      <c r="I152" s="107" t="n">
        <v>14.5950390352209</v>
      </c>
      <c r="J152" s="107" t="n">
        <v>38.2419233658903</v>
      </c>
      <c r="K152" s="107" t="n">
        <v>11.1738878736104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554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08" t="s">
        <v>72</v>
      </c>
      <c r="B163" s="108" t="s">
        <v>73</v>
      </c>
      <c r="C163" s="108" t="s">
        <v>16</v>
      </c>
      <c r="D163" s="108" t="n">
        <v>13400.3151062</v>
      </c>
      <c r="E163" s="108" t="n">
        <v>10.1861998646657</v>
      </c>
      <c r="F163" s="108" t="n">
        <v>73.9949667760392</v>
      </c>
      <c r="G163" s="108" t="n">
        <v>6.49133703432715</v>
      </c>
      <c r="H163" s="108" t="n">
        <v>4709.4505847</v>
      </c>
      <c r="I163" s="108" t="n">
        <v>22.3158485192671</v>
      </c>
      <c r="J163" s="108" t="n">
        <v>26.0050332239608</v>
      </c>
      <c r="K163" s="108" t="n">
        <v>18.4705116140572</v>
      </c>
    </row>
    <row r="164">
      <c r="A164" s="108" t="s">
        <v>72</v>
      </c>
      <c r="B164" s="108" t="s">
        <v>73</v>
      </c>
      <c r="C164" s="108" t="s">
        <v>17</v>
      </c>
      <c r="D164" s="108" t="n">
        <v>468431.7551061</v>
      </c>
      <c r="E164" s="108" t="n">
        <v>1.46656570772611</v>
      </c>
      <c r="F164" s="108" t="n">
        <v>84.3852053699502</v>
      </c>
      <c r="G164" s="108" t="n">
        <v>1.05814728180102</v>
      </c>
      <c r="H164" s="108" t="n">
        <v>86679.4792062</v>
      </c>
      <c r="I164" s="108" t="n">
        <v>6.14538405545785</v>
      </c>
      <c r="J164" s="108" t="n">
        <v>15.6147946300498</v>
      </c>
      <c r="K164" s="108" t="n">
        <v>5.71842139470709</v>
      </c>
    </row>
    <row r="165">
      <c r="A165" s="108" t="s">
        <v>74</v>
      </c>
      <c r="B165" s="108" t="s">
        <v>75</v>
      </c>
      <c r="C165" s="108" t="s">
        <v>16</v>
      </c>
      <c r="D165" s="108" t="n">
        <v>5178.252155</v>
      </c>
      <c r="E165" s="108" t="n">
        <v>11.9737295353817</v>
      </c>
      <c r="F165" s="108" t="n">
        <v>85.5587751048583</v>
      </c>
      <c r="G165" s="108" t="n">
        <v>3.2422414671485</v>
      </c>
      <c r="H165" s="108" t="n">
        <v>874.0226101</v>
      </c>
      <c r="I165" s="108" t="n">
        <v>19.1330119954119</v>
      </c>
      <c r="J165" s="108" t="n">
        <v>14.4412248951417</v>
      </c>
      <c r="K165" s="108" t="n">
        <v>19.2090498235179</v>
      </c>
    </row>
    <row r="166">
      <c r="A166" s="108" t="s">
        <v>74</v>
      </c>
      <c r="B166" s="108" t="s">
        <v>75</v>
      </c>
      <c r="C166" s="108" t="s">
        <v>17</v>
      </c>
      <c r="D166" s="108" t="n">
        <v>146057.2690233</v>
      </c>
      <c r="E166" s="108" t="n">
        <v>2.69862606430005</v>
      </c>
      <c r="F166" s="108" t="n">
        <v>87.2975368517826</v>
      </c>
      <c r="G166" s="108" t="n">
        <v>1.42659525001406</v>
      </c>
      <c r="H166" s="108" t="n">
        <v>21252.4561884</v>
      </c>
      <c r="I166" s="108" t="n">
        <v>10.7432316780541</v>
      </c>
      <c r="J166" s="108" t="n">
        <v>12.7024631482174</v>
      </c>
      <c r="K166" s="108" t="n">
        <v>9.80426000512805</v>
      </c>
    </row>
    <row r="167">
      <c r="A167" s="108" t="s">
        <v>76</v>
      </c>
      <c r="B167" s="108" t="s">
        <v>77</v>
      </c>
      <c r="C167" s="108" t="s">
        <v>16</v>
      </c>
      <c r="D167" s="108" t="n">
        <v>2190.5273252</v>
      </c>
      <c r="E167" s="108" t="n">
        <v>13.5439075714465</v>
      </c>
      <c r="F167" s="108" t="n">
        <v>51.8905976892726</v>
      </c>
      <c r="G167" s="108" t="n">
        <v>11.1372805723292</v>
      </c>
      <c r="H167" s="108" t="n">
        <v>2030.9066585</v>
      </c>
      <c r="I167" s="108" t="n">
        <v>18.9212041219719</v>
      </c>
      <c r="J167" s="108" t="n">
        <v>48.1094023107274</v>
      </c>
      <c r="K167" s="108" t="n">
        <v>12.0126236821367</v>
      </c>
    </row>
    <row r="168">
      <c r="A168" s="108" t="s">
        <v>76</v>
      </c>
      <c r="B168" s="108" t="s">
        <v>77</v>
      </c>
      <c r="C168" s="108" t="s">
        <v>17</v>
      </c>
      <c r="D168" s="108" t="n">
        <v>53443.7226536</v>
      </c>
      <c r="E168" s="108" t="n">
        <v>3.01588469557137</v>
      </c>
      <c r="F168" s="108" t="n">
        <v>52.1495960000603</v>
      </c>
      <c r="G168" s="108" t="n">
        <v>2.91850777093382</v>
      </c>
      <c r="H168" s="108" t="n">
        <v>49037.8433657</v>
      </c>
      <c r="I168" s="108" t="n">
        <v>4.25343669070066</v>
      </c>
      <c r="J168" s="108" t="n">
        <v>47.8504039999397</v>
      </c>
      <c r="K168" s="108" t="n">
        <v>3.18072552067537</v>
      </c>
    </row>
    <row r="169">
      <c r="A169" s="108" t="s">
        <v>78</v>
      </c>
      <c r="B169" s="108" t="s">
        <v>79</v>
      </c>
      <c r="C169" s="108" t="s">
        <v>16</v>
      </c>
      <c r="D169" s="108" t="n">
        <v>6254.0279537</v>
      </c>
      <c r="E169" s="108" t="n">
        <v>14.5227800288057</v>
      </c>
      <c r="F169" s="108" t="n">
        <v>32.1204237514041</v>
      </c>
      <c r="G169" s="108" t="n">
        <v>13.0563480540996</v>
      </c>
      <c r="H169" s="108" t="n">
        <v>13216.5369495</v>
      </c>
      <c r="I169" s="108" t="n">
        <v>13.0698388544739</v>
      </c>
      <c r="J169" s="108" t="n">
        <v>67.8795762485959</v>
      </c>
      <c r="K169" s="108" t="n">
        <v>6.1782270208585</v>
      </c>
    </row>
    <row r="170">
      <c r="A170" s="108" t="s">
        <v>78</v>
      </c>
      <c r="B170" s="108" t="s">
        <v>79</v>
      </c>
      <c r="C170" s="108" t="s">
        <v>17</v>
      </c>
      <c r="D170" s="108" t="n">
        <v>200931.9717443</v>
      </c>
      <c r="E170" s="108" t="n">
        <v>2.20678733660448</v>
      </c>
      <c r="F170" s="108" t="n">
        <v>52.536531348447</v>
      </c>
      <c r="G170" s="108" t="n">
        <v>2.1952040851481</v>
      </c>
      <c r="H170" s="108" t="n">
        <v>181529.4633505</v>
      </c>
      <c r="I170" s="108" t="n">
        <v>3.25873013384003</v>
      </c>
      <c r="J170" s="108" t="n">
        <v>47.463468651553</v>
      </c>
      <c r="K170" s="108" t="n">
        <v>2.42983522932744</v>
      </c>
    </row>
    <row r="171">
      <c r="A171" s="108" t="s">
        <v>80</v>
      </c>
      <c r="B171" s="108" t="s">
        <v>81</v>
      </c>
      <c r="C171" s="108" t="s">
        <v>16</v>
      </c>
      <c r="D171" s="108" t="n">
        <v>10790.8703961</v>
      </c>
      <c r="E171" s="108" t="n">
        <v>14.4083620956843</v>
      </c>
      <c r="F171" s="108" t="n">
        <v>30.7410538435954</v>
      </c>
      <c r="G171" s="108" t="n">
        <v>10.8252681632419</v>
      </c>
      <c r="H171" s="108" t="n">
        <v>24311.6034846</v>
      </c>
      <c r="I171" s="108" t="n">
        <v>10.6776986636703</v>
      </c>
      <c r="J171" s="108" t="n">
        <v>69.2589461564046</v>
      </c>
      <c r="K171" s="108" t="n">
        <v>4.80486882844095</v>
      </c>
    </row>
    <row r="172">
      <c r="A172" s="108" t="s">
        <v>80</v>
      </c>
      <c r="B172" s="108" t="s">
        <v>81</v>
      </c>
      <c r="C172" s="108" t="s">
        <v>17</v>
      </c>
      <c r="D172" s="108" t="n">
        <v>151460.4415825</v>
      </c>
      <c r="E172" s="108" t="n">
        <v>3.22955309618643</v>
      </c>
      <c r="F172" s="108" t="n">
        <v>43.1150676897954</v>
      </c>
      <c r="G172" s="108" t="n">
        <v>2.96380240297952</v>
      </c>
      <c r="H172" s="108" t="n">
        <v>199833.0845514</v>
      </c>
      <c r="I172" s="108" t="n">
        <v>2.97055917705992</v>
      </c>
      <c r="J172" s="108" t="n">
        <v>56.8849323102046</v>
      </c>
      <c r="K172" s="108" t="n">
        <v>2.24636887193266</v>
      </c>
    </row>
    <row r="173">
      <c r="A173" s="108" t="s">
        <v>82</v>
      </c>
      <c r="B173" s="108" t="s">
        <v>83</v>
      </c>
      <c r="C173" s="108" t="s">
        <v>16</v>
      </c>
      <c r="D173" s="108" t="n">
        <v>4605.7846605</v>
      </c>
      <c r="E173" s="108" t="n">
        <v>25.3444418879848</v>
      </c>
      <c r="F173" s="108" t="n">
        <v>52.5599902993513</v>
      </c>
      <c r="G173" s="108" t="n">
        <v>16.1989243950157</v>
      </c>
      <c r="H173" s="108" t="n">
        <v>4157.1253672</v>
      </c>
      <c r="I173" s="108" t="n">
        <v>22.5147203911511</v>
      </c>
      <c r="J173" s="108" t="n">
        <v>47.4400097006487</v>
      </c>
      <c r="K173" s="108" t="n">
        <v>17.9471993035935</v>
      </c>
    </row>
    <row r="174">
      <c r="A174" s="108" t="s">
        <v>82</v>
      </c>
      <c r="B174" s="108" t="s">
        <v>83</v>
      </c>
      <c r="C174" s="108" t="s">
        <v>17</v>
      </c>
      <c r="D174" s="108" t="n">
        <v>103390.7034485</v>
      </c>
      <c r="E174" s="108" t="n">
        <v>4.89477710732564</v>
      </c>
      <c r="F174" s="108" t="n">
        <v>60.1745156507252</v>
      </c>
      <c r="G174" s="108" t="n">
        <v>3.75614191197602</v>
      </c>
      <c r="H174" s="108" t="n">
        <v>68427.386536</v>
      </c>
      <c r="I174" s="108" t="n">
        <v>6.2679920431323</v>
      </c>
      <c r="J174" s="108" t="n">
        <v>39.8254843492748</v>
      </c>
      <c r="K174" s="108" t="n">
        <v>5.67536149180973</v>
      </c>
    </row>
    <row r="175">
      <c r="A175" s="108" t="s">
        <v>84</v>
      </c>
      <c r="B175" s="108" t="s">
        <v>85</v>
      </c>
      <c r="C175" s="108" t="s">
        <v>16</v>
      </c>
      <c r="D175" s="108" t="n">
        <v>22473.2809566</v>
      </c>
      <c r="E175" s="108" t="n">
        <v>10.4037640414904</v>
      </c>
      <c r="F175" s="108" t="n">
        <v>36.9789895113722</v>
      </c>
      <c r="G175" s="108" t="n">
        <v>8.5332671578703</v>
      </c>
      <c r="H175" s="108" t="n">
        <v>38299.8262958</v>
      </c>
      <c r="I175" s="108" t="n">
        <v>10.5899789874023</v>
      </c>
      <c r="J175" s="108" t="n">
        <v>63.0210104886278</v>
      </c>
      <c r="K175" s="108" t="n">
        <v>5.00708564147134</v>
      </c>
    </row>
    <row r="176">
      <c r="A176" s="108" t="s">
        <v>84</v>
      </c>
      <c r="B176" s="108" t="s">
        <v>85</v>
      </c>
      <c r="C176" s="108" t="s">
        <v>17</v>
      </c>
      <c r="D176" s="108" t="n">
        <v>316550.1776824</v>
      </c>
      <c r="E176" s="108" t="n">
        <v>2.70710003504076</v>
      </c>
      <c r="F176" s="108" t="n">
        <v>47.7222431571617</v>
      </c>
      <c r="G176" s="108" t="n">
        <v>2.61300423714102</v>
      </c>
      <c r="H176" s="108" t="n">
        <v>346767.7150661</v>
      </c>
      <c r="I176" s="108" t="n">
        <v>3.0670018346074</v>
      </c>
      <c r="J176" s="108" t="n">
        <v>52.2777568428383</v>
      </c>
      <c r="K176" s="108" t="n">
        <v>2.38530555070325</v>
      </c>
    </row>
    <row r="177">
      <c r="A177" s="108" t="s">
        <v>86</v>
      </c>
      <c r="B177" s="108" t="s">
        <v>87</v>
      </c>
      <c r="C177" s="108" t="s">
        <v>16</v>
      </c>
      <c r="D177" s="108" t="n">
        <v>27581.0747506</v>
      </c>
      <c r="E177" s="108" t="n">
        <v>8.37444818744839</v>
      </c>
      <c r="F177" s="108" t="n">
        <v>48.1506051913627</v>
      </c>
      <c r="G177" s="108" t="n">
        <v>6.15719971145857</v>
      </c>
      <c r="H177" s="108" t="n">
        <v>29699.7727922</v>
      </c>
      <c r="I177" s="108" t="n">
        <v>9.20860114973012</v>
      </c>
      <c r="J177" s="108" t="n">
        <v>51.8493948086373</v>
      </c>
      <c r="K177" s="108" t="n">
        <v>5.71796244652457</v>
      </c>
    </row>
    <row r="178">
      <c r="A178" s="108" t="s">
        <v>86</v>
      </c>
      <c r="B178" s="108" t="s">
        <v>87</v>
      </c>
      <c r="C178" s="108" t="s">
        <v>17</v>
      </c>
      <c r="D178" s="108" t="n">
        <v>623966.6001587</v>
      </c>
      <c r="E178" s="108" t="n">
        <v>1.54830165404362</v>
      </c>
      <c r="F178" s="108" t="n">
        <v>63.8496120529542</v>
      </c>
      <c r="G178" s="108" t="n">
        <v>1.25959802147517</v>
      </c>
      <c r="H178" s="108" t="n">
        <v>353277.5523057</v>
      </c>
      <c r="I178" s="108" t="n">
        <v>2.50262459768156</v>
      </c>
      <c r="J178" s="108" t="n">
        <v>36.1503879470458</v>
      </c>
      <c r="K178" s="108" t="n">
        <v>2.22472979077479</v>
      </c>
    </row>
    <row r="179">
      <c r="A179" s="108" t="s">
        <v>88</v>
      </c>
      <c r="B179" s="108" t="s">
        <v>89</v>
      </c>
      <c r="C179" s="108" t="s">
        <v>16</v>
      </c>
      <c r="D179" s="108" t="n">
        <v>7600.0437842</v>
      </c>
      <c r="E179" s="108" t="n">
        <v>11.7121679388628</v>
      </c>
      <c r="F179" s="108" t="n">
        <v>58.2526564239133</v>
      </c>
      <c r="G179" s="108" t="n">
        <v>9.59803828678219</v>
      </c>
      <c r="H179" s="108" t="n">
        <v>5446.646703</v>
      </c>
      <c r="I179" s="108" t="n">
        <v>19.5513175113929</v>
      </c>
      <c r="J179" s="108" t="n">
        <v>41.7473435760867</v>
      </c>
      <c r="K179" s="108" t="n">
        <v>13.3927378072447</v>
      </c>
    </row>
    <row r="180">
      <c r="A180" s="108" t="s">
        <v>88</v>
      </c>
      <c r="B180" s="108" t="s">
        <v>89</v>
      </c>
      <c r="C180" s="108" t="s">
        <v>17</v>
      </c>
      <c r="D180" s="108" t="n">
        <v>309435.2228538</v>
      </c>
      <c r="E180" s="108" t="n">
        <v>1.55242735983939</v>
      </c>
      <c r="F180" s="108" t="n">
        <v>80.922784848569</v>
      </c>
      <c r="G180" s="108" t="n">
        <v>1.26663871352236</v>
      </c>
      <c r="H180" s="108" t="n">
        <v>72948.0866589</v>
      </c>
      <c r="I180" s="108" t="n">
        <v>5.79528648883711</v>
      </c>
      <c r="J180" s="108" t="n">
        <v>19.077215151431</v>
      </c>
      <c r="K180" s="108" t="n">
        <v>5.37289805045521</v>
      </c>
    </row>
    <row r="181">
      <c r="A181" s="108" t="s">
        <v>90</v>
      </c>
      <c r="B181" s="108" t="s">
        <v>91</v>
      </c>
      <c r="C181" s="108" t="s">
        <v>16</v>
      </c>
      <c r="D181" s="108" t="n">
        <v>19336.3977662</v>
      </c>
      <c r="E181" s="108" t="n">
        <v>10.2315725425224</v>
      </c>
      <c r="F181" s="108" t="n">
        <v>61.3076245672684</v>
      </c>
      <c r="G181" s="108" t="n">
        <v>7.39597386200716</v>
      </c>
      <c r="H181" s="108" t="n">
        <v>12203.5581572</v>
      </c>
      <c r="I181" s="108" t="n">
        <v>16.8306653828286</v>
      </c>
      <c r="J181" s="108" t="n">
        <v>38.6923754327316</v>
      </c>
      <c r="K181" s="108" t="n">
        <v>11.7188356561249</v>
      </c>
    </row>
    <row r="182">
      <c r="A182" s="108" t="s">
        <v>90</v>
      </c>
      <c r="B182" s="108" t="s">
        <v>91</v>
      </c>
      <c r="C182" s="108" t="s">
        <v>17</v>
      </c>
      <c r="D182" s="108" t="n">
        <v>592069.9569457</v>
      </c>
      <c r="E182" s="108" t="n">
        <v>1.4858761495525</v>
      </c>
      <c r="F182" s="108" t="n">
        <v>75.6226217283203</v>
      </c>
      <c r="G182" s="108" t="n">
        <v>1.15476833512649</v>
      </c>
      <c r="H182" s="108" t="n">
        <v>190857.0871242</v>
      </c>
      <c r="I182" s="108" t="n">
        <v>4.04394452300858</v>
      </c>
      <c r="J182" s="108" t="n">
        <v>24.3773782716797</v>
      </c>
      <c r="K182" s="108" t="n">
        <v>3.58228058890828</v>
      </c>
    </row>
    <row r="183">
      <c r="A183" s="108" t="s">
        <v>92</v>
      </c>
      <c r="B183" s="108" t="s">
        <v>93</v>
      </c>
      <c r="C183" s="108" t="s">
        <v>16</v>
      </c>
      <c r="D183" s="108" t="n">
        <v>43783.2301964</v>
      </c>
      <c r="E183" s="108" t="n">
        <v>7.47096197307611</v>
      </c>
      <c r="F183" s="108" t="n">
        <v>66.2062550280965</v>
      </c>
      <c r="G183" s="108" t="n">
        <v>5.63406154751843</v>
      </c>
      <c r="H183" s="108" t="n">
        <v>22348.3312064</v>
      </c>
      <c r="I183" s="108" t="n">
        <v>14.5039222602846</v>
      </c>
      <c r="J183" s="108" t="n">
        <v>33.7937449719035</v>
      </c>
      <c r="K183" s="108" t="n">
        <v>11.037844902041</v>
      </c>
    </row>
    <row r="184">
      <c r="A184" s="108" t="s">
        <v>92</v>
      </c>
      <c r="B184" s="108" t="s">
        <v>93</v>
      </c>
      <c r="C184" s="108" t="s">
        <v>17</v>
      </c>
      <c r="D184" s="108" t="n">
        <v>887482.3501154</v>
      </c>
      <c r="E184" s="108" t="n">
        <v>1.40724262017166</v>
      </c>
      <c r="F184" s="108" t="n">
        <v>74.5792613370587</v>
      </c>
      <c r="G184" s="108" t="n">
        <v>1.28969613296227</v>
      </c>
      <c r="H184" s="108" t="n">
        <v>302503.0884698</v>
      </c>
      <c r="I184" s="108" t="n">
        <v>4.30981558162956</v>
      </c>
      <c r="J184" s="108" t="n">
        <v>25.4207386629413</v>
      </c>
      <c r="K184" s="108" t="n">
        <v>3.7837053525831</v>
      </c>
    </row>
    <row r="185">
      <c r="A185" s="108" t="s">
        <v>94</v>
      </c>
      <c r="B185" s="108" t="s">
        <v>95</v>
      </c>
      <c r="C185" s="108" t="s">
        <v>16</v>
      </c>
      <c r="D185" s="108" t="n">
        <v>3032.0087537</v>
      </c>
      <c r="E185" s="108" t="n">
        <v>17.4978585110656</v>
      </c>
      <c r="F185" s="108" t="n">
        <v>55.5461887458211</v>
      </c>
      <c r="G185" s="108" t="n">
        <v>12.2052224969324</v>
      </c>
      <c r="H185" s="108" t="n">
        <v>2426.5273262</v>
      </c>
      <c r="I185" s="108" t="n">
        <v>26.4245068358635</v>
      </c>
      <c r="J185" s="108" t="n">
        <v>44.4538112541789</v>
      </c>
      <c r="K185" s="108" t="n">
        <v>15.250741688332</v>
      </c>
    </row>
    <row r="186">
      <c r="A186" s="108" t="s">
        <v>94</v>
      </c>
      <c r="B186" s="108" t="s">
        <v>95</v>
      </c>
      <c r="C186" s="108" t="s">
        <v>17</v>
      </c>
      <c r="D186" s="108" t="n">
        <v>114839.2864497</v>
      </c>
      <c r="E186" s="108" t="n">
        <v>2.2522940040138</v>
      </c>
      <c r="F186" s="108" t="n">
        <v>80.5694870915818</v>
      </c>
      <c r="G186" s="108" t="n">
        <v>1.78671192882237</v>
      </c>
      <c r="H186" s="108" t="n">
        <v>27695.1773966</v>
      </c>
      <c r="I186" s="108" t="n">
        <v>8.05578507013452</v>
      </c>
      <c r="J186" s="108" t="n">
        <v>19.4305129084182</v>
      </c>
      <c r="K186" s="108" t="n">
        <v>7.40868058214053</v>
      </c>
    </row>
    <row r="187">
      <c r="A187" s="108" t="s">
        <v>96</v>
      </c>
      <c r="B187" s="108" t="s">
        <v>97</v>
      </c>
      <c r="C187" s="108" t="s">
        <v>16</v>
      </c>
      <c r="D187" s="108" t="n">
        <v>5627.9951708</v>
      </c>
      <c r="E187" s="108" t="n">
        <v>9.83771006644718</v>
      </c>
      <c r="F187" s="108" t="n">
        <v>90.2729564788622</v>
      </c>
      <c r="G187" s="108" t="n">
        <v>2.71942732268287</v>
      </c>
      <c r="H187" s="108" t="n">
        <v>606.4247378</v>
      </c>
      <c r="I187" s="108" t="n">
        <v>26.5037179361338</v>
      </c>
      <c r="J187" s="108" t="n">
        <v>9.72704352113778</v>
      </c>
      <c r="K187" s="108" t="n">
        <v>25.2379609297013</v>
      </c>
    </row>
    <row r="188">
      <c r="A188" s="108" t="s">
        <v>96</v>
      </c>
      <c r="B188" s="108" t="s">
        <v>97</v>
      </c>
      <c r="C188" s="108" t="s">
        <v>17</v>
      </c>
      <c r="D188" s="108" t="n">
        <v>149471.6915895</v>
      </c>
      <c r="E188" s="108" t="n">
        <v>1.50090891543759</v>
      </c>
      <c r="F188" s="108" t="n">
        <v>92.1722670785045</v>
      </c>
      <c r="G188" s="108" t="n">
        <v>0.614523285740667</v>
      </c>
      <c r="H188" s="108" t="n">
        <v>12693.8885</v>
      </c>
      <c r="I188" s="108" t="n">
        <v>7.56255676474142</v>
      </c>
      <c r="J188" s="108" t="n">
        <v>7.82773292149554</v>
      </c>
      <c r="K188" s="108" t="n">
        <v>7.23606758014262</v>
      </c>
    </row>
    <row r="189">
      <c r="A189" s="108" t="s">
        <v>98</v>
      </c>
      <c r="B189" s="108" t="s">
        <v>99</v>
      </c>
      <c r="C189" s="108" t="s">
        <v>16</v>
      </c>
      <c r="D189" s="108" t="n">
        <v>2027.0400477</v>
      </c>
      <c r="E189" s="108" t="n">
        <v>16.9697775663963</v>
      </c>
      <c r="F189" s="108" t="n">
        <v>43.6274803630317</v>
      </c>
      <c r="G189" s="108" t="n">
        <v>13.6395755195478</v>
      </c>
      <c r="H189" s="108" t="n">
        <v>2619.2059212</v>
      </c>
      <c r="I189" s="108" t="n">
        <v>17.1489957792017</v>
      </c>
      <c r="J189" s="108" t="n">
        <v>56.3725196369683</v>
      </c>
      <c r="K189" s="108" t="n">
        <v>10.5558580132886</v>
      </c>
    </row>
    <row r="190">
      <c r="A190" s="108" t="s">
        <v>98</v>
      </c>
      <c r="B190" s="108" t="s">
        <v>99</v>
      </c>
      <c r="C190" s="108" t="s">
        <v>17</v>
      </c>
      <c r="D190" s="108" t="n">
        <v>49278.049982</v>
      </c>
      <c r="E190" s="108" t="n">
        <v>3.6040388501257</v>
      </c>
      <c r="F190" s="108" t="n">
        <v>62.5707297029384</v>
      </c>
      <c r="G190" s="108" t="n">
        <v>2.96230428356809</v>
      </c>
      <c r="H190" s="108" t="n">
        <v>29477.7040518</v>
      </c>
      <c r="I190" s="108" t="n">
        <v>5.89477191062531</v>
      </c>
      <c r="J190" s="108" t="n">
        <v>37.4292702970616</v>
      </c>
      <c r="K190" s="108" t="n">
        <v>4.95210136756385</v>
      </c>
    </row>
    <row r="191">
      <c r="A191" s="108" t="s">
        <v>100</v>
      </c>
      <c r="B191" s="108" t="s">
        <v>101</v>
      </c>
      <c r="C191" s="108" t="s">
        <v>16</v>
      </c>
      <c r="D191" s="108" t="n">
        <v>4716.5859919</v>
      </c>
      <c r="E191" s="108" t="n">
        <v>14.1658295312073</v>
      </c>
      <c r="F191" s="108" t="n">
        <v>58.4578143511194</v>
      </c>
      <c r="G191" s="108" t="n">
        <v>11.4704006024867</v>
      </c>
      <c r="H191" s="108" t="n">
        <v>3351.7724376</v>
      </c>
      <c r="I191" s="108" t="n">
        <v>22.6951691301965</v>
      </c>
      <c r="J191" s="108" t="n">
        <v>41.5421856488806</v>
      </c>
      <c r="K191" s="108" t="n">
        <v>16.1410512826786</v>
      </c>
    </row>
    <row r="192">
      <c r="A192" s="108" t="s">
        <v>100</v>
      </c>
      <c r="B192" s="108" t="s">
        <v>101</v>
      </c>
      <c r="C192" s="108" t="s">
        <v>17</v>
      </c>
      <c r="D192" s="108" t="n">
        <v>57971.1139862</v>
      </c>
      <c r="E192" s="108" t="n">
        <v>3.15346124381616</v>
      </c>
      <c r="F192" s="108" t="n">
        <v>77.966744819519</v>
      </c>
      <c r="G192" s="108" t="n">
        <v>2.40973731650938</v>
      </c>
      <c r="H192" s="108" t="n">
        <v>16382.5275829</v>
      </c>
      <c r="I192" s="108" t="n">
        <v>9.60459991873363</v>
      </c>
      <c r="J192" s="108" t="n">
        <v>22.033255180481</v>
      </c>
      <c r="K192" s="108" t="n">
        <v>8.5270820357402</v>
      </c>
    </row>
    <row r="193">
      <c r="A193" s="108" t="s">
        <v>102</v>
      </c>
      <c r="B193" s="108" t="s">
        <v>103</v>
      </c>
      <c r="C193" s="108" t="s">
        <v>16</v>
      </c>
      <c r="D193" s="108" t="n">
        <v>7584.6020847</v>
      </c>
      <c r="E193" s="108" t="n">
        <v>12.8775957636921</v>
      </c>
      <c r="F193" s="108" t="n">
        <v>60.1680622997711</v>
      </c>
      <c r="G193" s="108" t="n">
        <v>8.04025361395608</v>
      </c>
      <c r="H193" s="108" t="n">
        <v>5021.0923565</v>
      </c>
      <c r="I193" s="108" t="n">
        <v>17.4564690929101</v>
      </c>
      <c r="J193" s="108" t="n">
        <v>39.8319377002289</v>
      </c>
      <c r="K193" s="108" t="n">
        <v>12.1451907258755</v>
      </c>
    </row>
    <row r="194">
      <c r="A194" s="108" t="s">
        <v>102</v>
      </c>
      <c r="B194" s="108" t="s">
        <v>103</v>
      </c>
      <c r="C194" s="108" t="s">
        <v>17</v>
      </c>
      <c r="D194" s="108" t="n">
        <v>181569.012337</v>
      </c>
      <c r="E194" s="108" t="n">
        <v>2.2673483465966</v>
      </c>
      <c r="F194" s="108" t="n">
        <v>75.2198913349951</v>
      </c>
      <c r="G194" s="108" t="n">
        <v>1.6676041735706</v>
      </c>
      <c r="H194" s="108" t="n">
        <v>59815.2932164</v>
      </c>
      <c r="I194" s="108" t="n">
        <v>5.29693769364558</v>
      </c>
      <c r="J194" s="108" t="n">
        <v>24.7801086650049</v>
      </c>
      <c r="K194" s="108" t="n">
        <v>5.06200382014104</v>
      </c>
    </row>
    <row r="195">
      <c r="A195" s="108" t="s">
        <v>104</v>
      </c>
      <c r="B195" s="108" t="s">
        <v>105</v>
      </c>
      <c r="C195" s="108" t="s">
        <v>16</v>
      </c>
      <c r="D195" s="108" t="n">
        <v>547.9230718</v>
      </c>
      <c r="E195" s="108" t="n">
        <v>20.7389216365635</v>
      </c>
      <c r="F195" s="108" t="n">
        <v>52.6778910867107</v>
      </c>
      <c r="G195" s="108" t="n">
        <v>15.8224039109816</v>
      </c>
      <c r="H195" s="108" t="n">
        <v>492.2155148</v>
      </c>
      <c r="I195" s="108" t="n">
        <v>27.0111780227845</v>
      </c>
      <c r="J195" s="108" t="n">
        <v>47.3221089132893</v>
      </c>
      <c r="K195" s="108" t="n">
        <v>17.6131387440886</v>
      </c>
    </row>
    <row r="196">
      <c r="A196" s="108" t="s">
        <v>104</v>
      </c>
      <c r="B196" s="108" t="s">
        <v>105</v>
      </c>
      <c r="C196" s="108" t="s">
        <v>17</v>
      </c>
      <c r="D196" s="108" t="n">
        <v>11217.404105</v>
      </c>
      <c r="E196" s="108" t="n">
        <v>4.27631265666024</v>
      </c>
      <c r="F196" s="108" t="n">
        <v>66.2580976289771</v>
      </c>
      <c r="G196" s="108" t="n">
        <v>3.88173399278165</v>
      </c>
      <c r="H196" s="108" t="n">
        <v>5712.4573103</v>
      </c>
      <c r="I196" s="108" t="n">
        <v>9.19712731643224</v>
      </c>
      <c r="J196" s="108" t="n">
        <v>33.7419023710229</v>
      </c>
      <c r="K196" s="108" t="n">
        <v>7.62246025832624</v>
      </c>
    </row>
    <row r="197">
      <c r="A197" s="108" t="s">
        <v>106</v>
      </c>
      <c r="B197" s="108" t="s">
        <v>107</v>
      </c>
      <c r="C197" s="108" t="s">
        <v>16</v>
      </c>
      <c r="D197" s="108" t="n">
        <v>8976.5791466</v>
      </c>
      <c r="E197" s="108" t="n">
        <v>11.7054508201073</v>
      </c>
      <c r="F197" s="108" t="n">
        <v>39.6269831500544</v>
      </c>
      <c r="G197" s="108" t="n">
        <v>9.69071873011606</v>
      </c>
      <c r="H197" s="108" t="n">
        <v>13676.1146318</v>
      </c>
      <c r="I197" s="108" t="n">
        <v>11.8340798524056</v>
      </c>
      <c r="J197" s="108" t="n">
        <v>60.3730168499456</v>
      </c>
      <c r="K197" s="108" t="n">
        <v>6.3606883980086</v>
      </c>
    </row>
    <row r="198">
      <c r="A198" s="108" t="s">
        <v>106</v>
      </c>
      <c r="B198" s="108" t="s">
        <v>107</v>
      </c>
      <c r="C198" s="108" t="s">
        <v>17</v>
      </c>
      <c r="D198" s="108" t="n">
        <v>183673.600157</v>
      </c>
      <c r="E198" s="108" t="n">
        <v>2.39944866653723</v>
      </c>
      <c r="F198" s="108" t="n">
        <v>50.6997255948061</v>
      </c>
      <c r="G198" s="108" t="n">
        <v>2.34567084141063</v>
      </c>
      <c r="H198" s="108" t="n">
        <v>178603.7060851</v>
      </c>
      <c r="I198" s="108" t="n">
        <v>3.20979093484097</v>
      </c>
      <c r="J198" s="108" t="n">
        <v>49.3002744051939</v>
      </c>
      <c r="K198" s="108" t="n">
        <v>2.4122557010094</v>
      </c>
    </row>
    <row r="199">
      <c r="A199" s="108" t="s">
        <v>108</v>
      </c>
      <c r="B199" s="108" t="s">
        <v>109</v>
      </c>
      <c r="C199" s="108" t="s">
        <v>16</v>
      </c>
      <c r="D199" s="108" t="n">
        <v>15348.2898959</v>
      </c>
      <c r="E199" s="108" t="n">
        <v>10.5408871763621</v>
      </c>
      <c r="F199" s="108" t="n">
        <v>28.7815198496676</v>
      </c>
      <c r="G199" s="108" t="n">
        <v>9.56816726533461</v>
      </c>
      <c r="H199" s="108" t="n">
        <v>37978.6017209</v>
      </c>
      <c r="I199" s="108" t="n">
        <v>9.23252069025735</v>
      </c>
      <c r="J199" s="108" t="n">
        <v>71.2184801503324</v>
      </c>
      <c r="K199" s="108" t="n">
        <v>3.86678282786806</v>
      </c>
    </row>
    <row r="200">
      <c r="A200" s="108" t="s">
        <v>108</v>
      </c>
      <c r="B200" s="108" t="s">
        <v>109</v>
      </c>
      <c r="C200" s="108" t="s">
        <v>17</v>
      </c>
      <c r="D200" s="108" t="n">
        <v>256649.2329134</v>
      </c>
      <c r="E200" s="108" t="n">
        <v>2.61274627297929</v>
      </c>
      <c r="F200" s="108" t="n">
        <v>43.5967353996062</v>
      </c>
      <c r="G200" s="108" t="n">
        <v>2.63537150777689</v>
      </c>
      <c r="H200" s="108" t="n">
        <v>332039.8754819</v>
      </c>
      <c r="I200" s="108" t="n">
        <v>2.81648213093942</v>
      </c>
      <c r="J200" s="108" t="n">
        <v>56.4032646003938</v>
      </c>
      <c r="K200" s="108" t="n">
        <v>2.03700255859673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555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09" t="s">
        <v>88</v>
      </c>
      <c r="B211" s="109" t="s">
        <v>115</v>
      </c>
      <c r="C211" s="109" t="s">
        <v>16</v>
      </c>
      <c r="D211" s="109" t="n">
        <v>2748.0564541</v>
      </c>
      <c r="E211" s="109" t="n">
        <v>24.7234586154946</v>
      </c>
      <c r="F211" s="109" t="n">
        <v>48.4727419131791</v>
      </c>
      <c r="G211" s="109" t="n">
        <v>21.9850024557559</v>
      </c>
      <c r="H211" s="109" t="n">
        <v>2921.2255911</v>
      </c>
      <c r="I211" s="109" t="n">
        <v>31.9963689285572</v>
      </c>
      <c r="J211" s="109" t="n">
        <v>51.5272580868209</v>
      </c>
      <c r="K211" s="109" t="n">
        <v>20.6817399094448</v>
      </c>
    </row>
    <row r="212">
      <c r="A212" s="109" t="s">
        <v>88</v>
      </c>
      <c r="B212" s="109" t="s">
        <v>115</v>
      </c>
      <c r="C212" s="109" t="s">
        <v>17</v>
      </c>
      <c r="D212" s="109" t="n">
        <v>89244.140565</v>
      </c>
      <c r="E212" s="109" t="n">
        <v>3.55153183921762</v>
      </c>
      <c r="F212" s="109" t="n">
        <v>72.5239487360362</v>
      </c>
      <c r="G212" s="109" t="n">
        <v>4.00440620386946</v>
      </c>
      <c r="H212" s="109" t="n">
        <v>33810.5773873</v>
      </c>
      <c r="I212" s="109" t="n">
        <v>12.5272588938656</v>
      </c>
      <c r="J212" s="109" t="n">
        <v>27.4760512639638</v>
      </c>
      <c r="K212" s="109" t="n">
        <v>10.5697630077066</v>
      </c>
    </row>
    <row r="213">
      <c r="A213" s="109" t="s">
        <v>92</v>
      </c>
      <c r="B213" s="109" t="s">
        <v>116</v>
      </c>
      <c r="C213" s="109" t="s">
        <v>16</v>
      </c>
      <c r="D213" s="109" t="n">
        <v>958.6708887</v>
      </c>
      <c r="E213" s="109" t="n">
        <v>27.907269876401</v>
      </c>
      <c r="F213" s="109" t="n">
        <v>53.4483059793813</v>
      </c>
      <c r="G213" s="109" t="n">
        <v>24.1254036910252</v>
      </c>
      <c r="H213" s="109" t="n">
        <v>834.9704085</v>
      </c>
      <c r="I213" s="109" t="n">
        <v>43.6872766503713</v>
      </c>
      <c r="J213" s="109" t="n">
        <v>46.5516940206187</v>
      </c>
      <c r="K213" s="109" t="n">
        <v>27.6995711000953</v>
      </c>
    </row>
    <row r="214">
      <c r="A214" s="109" t="s">
        <v>92</v>
      </c>
      <c r="B214" s="109" t="s">
        <v>116</v>
      </c>
      <c r="C214" s="109" t="s">
        <v>17</v>
      </c>
      <c r="D214" s="109" t="n">
        <v>40179.3717405</v>
      </c>
      <c r="E214" s="109" t="n">
        <v>5.2136976837975</v>
      </c>
      <c r="F214" s="109" t="n">
        <v>57.5072500391252</v>
      </c>
      <c r="G214" s="109" t="n">
        <v>5.29150333432229</v>
      </c>
      <c r="H214" s="109" t="n">
        <v>29688.9869676</v>
      </c>
      <c r="I214" s="109" t="n">
        <v>8.56267050363781</v>
      </c>
      <c r="J214" s="109" t="n">
        <v>42.4927499608748</v>
      </c>
      <c r="K214" s="109" t="n">
        <v>7.16121704549414</v>
      </c>
    </row>
    <row r="215">
      <c r="A215" s="109" t="s">
        <v>94</v>
      </c>
      <c r="B215" s="109" t="s">
        <v>117</v>
      </c>
      <c r="C215" s="109" t="s">
        <v>16</v>
      </c>
      <c r="D215" s="109" t="n">
        <v>1583.0025074</v>
      </c>
      <c r="E215" s="109" t="n">
        <v>23.6085418933625</v>
      </c>
      <c r="F215" s="109" t="n">
        <v>92.9909529457832</v>
      </c>
      <c r="G215" s="109" t="n">
        <v>6.17738793244411</v>
      </c>
      <c r="H215" s="109" t="n">
        <v>119.3163282</v>
      </c>
      <c r="I215" s="109" t="n">
        <v>83.6514151943117</v>
      </c>
      <c r="J215" s="109" t="n">
        <v>7.00904705421683</v>
      </c>
      <c r="K215" s="109" t="n">
        <v>81.9571028857853</v>
      </c>
    </row>
    <row r="216">
      <c r="A216" s="109" t="s">
        <v>94</v>
      </c>
      <c r="B216" s="109" t="s">
        <v>117</v>
      </c>
      <c r="C216" s="109" t="s">
        <v>17</v>
      </c>
      <c r="D216" s="109" t="n">
        <v>52447.067513</v>
      </c>
      <c r="E216" s="109" t="n">
        <v>3.21107955275262</v>
      </c>
      <c r="F216" s="109" t="n">
        <v>87.0206486834965</v>
      </c>
      <c r="G216" s="109" t="n">
        <v>2.08596935406536</v>
      </c>
      <c r="H216" s="109" t="n">
        <v>7822.6136563</v>
      </c>
      <c r="I216" s="109" t="n">
        <v>14.8625310391186</v>
      </c>
      <c r="J216" s="109" t="n">
        <v>12.9793513165035</v>
      </c>
      <c r="K216" s="109" t="n">
        <v>13.985475999394</v>
      </c>
    </row>
    <row r="217">
      <c r="A217" s="109" t="s">
        <v>96</v>
      </c>
      <c r="B217" s="109" t="s">
        <v>118</v>
      </c>
      <c r="C217" s="109" t="s">
        <v>16</v>
      </c>
      <c r="D217" s="109" t="n">
        <v>2159.9016196</v>
      </c>
      <c r="E217" s="109" t="n">
        <v>25.551937325128</v>
      </c>
      <c r="F217" s="109" t="n">
        <v>100</v>
      </c>
      <c r="G217" s="109" t="n">
        <v>0.0000000000000028368349142136</v>
      </c>
      <c r="H217" s="109"/>
      <c r="I217" s="109"/>
      <c r="J217" s="109"/>
      <c r="K217" s="109"/>
    </row>
    <row r="218">
      <c r="A218" s="109" t="s">
        <v>96</v>
      </c>
      <c r="B218" s="109" t="s">
        <v>118</v>
      </c>
      <c r="C218" s="109" t="s">
        <v>17</v>
      </c>
      <c r="D218" s="109" t="n">
        <v>123862.8689575</v>
      </c>
      <c r="E218" s="109" t="n">
        <v>3.45011957336077</v>
      </c>
      <c r="F218" s="109" t="n">
        <v>95.4214559329771</v>
      </c>
      <c r="G218" s="109" t="n">
        <v>0.882013079243136</v>
      </c>
      <c r="H218" s="109" t="n">
        <v>5943.2294157</v>
      </c>
      <c r="I218" s="109" t="n">
        <v>18.0141197641275</v>
      </c>
      <c r="J218" s="109" t="n">
        <v>4.57854406702286</v>
      </c>
      <c r="K218" s="109" t="n">
        <v>18.3820382508701</v>
      </c>
    </row>
    <row r="219">
      <c r="A219" s="109" t="s">
        <v>98</v>
      </c>
      <c r="B219" s="109" t="s">
        <v>119</v>
      </c>
      <c r="C219" s="109" t="s">
        <v>16</v>
      </c>
      <c r="D219" s="109" t="n">
        <v>1503.620063</v>
      </c>
      <c r="E219" s="109" t="n">
        <v>22.894923129134</v>
      </c>
      <c r="F219" s="109" t="n">
        <v>79.5004419598798</v>
      </c>
      <c r="G219" s="109" t="n">
        <v>13.5391381266119</v>
      </c>
      <c r="H219" s="109" t="n">
        <v>387.7154138</v>
      </c>
      <c r="I219" s="109" t="n">
        <v>61.6215450087428</v>
      </c>
      <c r="J219" s="109" t="n">
        <v>20.4995580401202</v>
      </c>
      <c r="K219" s="109" t="n">
        <v>52.5068619877032</v>
      </c>
    </row>
    <row r="220">
      <c r="A220" s="109" t="s">
        <v>98</v>
      </c>
      <c r="B220" s="109" t="s">
        <v>119</v>
      </c>
      <c r="C220" s="109" t="s">
        <v>17</v>
      </c>
      <c r="D220" s="109" t="n">
        <v>37166.3639222</v>
      </c>
      <c r="E220" s="109" t="n">
        <v>3.87362227707225</v>
      </c>
      <c r="F220" s="109" t="n">
        <v>91.9307237937293</v>
      </c>
      <c r="G220" s="109" t="n">
        <v>2.29999633509316</v>
      </c>
      <c r="H220" s="109" t="n">
        <v>3262.3006074</v>
      </c>
      <c r="I220" s="109" t="n">
        <v>27.710154275446</v>
      </c>
      <c r="J220" s="109" t="n">
        <v>8.06927620627066</v>
      </c>
      <c r="K220" s="109" t="n">
        <v>26.2031342592695</v>
      </c>
    </row>
    <row r="221">
      <c r="A221" s="109" t="s">
        <v>106</v>
      </c>
      <c r="B221" s="109" t="s">
        <v>120</v>
      </c>
      <c r="C221" s="109" t="s">
        <v>16</v>
      </c>
      <c r="D221" s="109" t="n">
        <v>4849.9199658</v>
      </c>
      <c r="E221" s="109" t="n">
        <v>17.9604793889159</v>
      </c>
      <c r="F221" s="109" t="n">
        <v>92.298799407161</v>
      </c>
      <c r="G221" s="109" t="n">
        <v>3.49284723707712</v>
      </c>
      <c r="H221" s="109" t="n">
        <v>404.6662227</v>
      </c>
      <c r="I221" s="109" t="n">
        <v>43.2793831391412</v>
      </c>
      <c r="J221" s="109" t="n">
        <v>7.70120059283903</v>
      </c>
      <c r="K221" s="109" t="n">
        <v>41.8617334542107</v>
      </c>
    </row>
    <row r="222">
      <c r="A222" s="109" t="s">
        <v>106</v>
      </c>
      <c r="B222" s="109" t="s">
        <v>120</v>
      </c>
      <c r="C222" s="109" t="s">
        <v>17</v>
      </c>
      <c r="D222" s="109" t="n">
        <v>81152.4246023</v>
      </c>
      <c r="E222" s="109" t="n">
        <v>2.45181668954289</v>
      </c>
      <c r="F222" s="109" t="n">
        <v>91.3421802429226</v>
      </c>
      <c r="G222" s="109" t="n">
        <v>1.61894828023476</v>
      </c>
      <c r="H222" s="109" t="n">
        <v>7691.9892123</v>
      </c>
      <c r="I222" s="109" t="n">
        <v>18.4510720066234</v>
      </c>
      <c r="J222" s="109" t="n">
        <v>8.65781975707735</v>
      </c>
      <c r="K222" s="109" t="n">
        <v>17.0803123380213</v>
      </c>
    </row>
    <row r="223">
      <c r="A223" s="109" t="s">
        <v>108</v>
      </c>
      <c r="B223" s="109" t="s">
        <v>121</v>
      </c>
      <c r="C223" s="109" t="s">
        <v>16</v>
      </c>
      <c r="D223" s="109" t="n">
        <v>5329.9371721</v>
      </c>
      <c r="E223" s="109" t="n">
        <v>18.31458297267</v>
      </c>
      <c r="F223" s="109" t="n">
        <v>97.897282758168</v>
      </c>
      <c r="G223" s="109" t="n">
        <v>1.74517056584708</v>
      </c>
      <c r="H223" s="109" t="n">
        <v>114.4807136</v>
      </c>
      <c r="I223" s="109" t="n">
        <v>79.829179662413</v>
      </c>
      <c r="J223" s="109" t="n">
        <v>2.10271724183202</v>
      </c>
      <c r="K223" s="109" t="n">
        <v>81.2507991788336</v>
      </c>
    </row>
    <row r="224">
      <c r="A224" s="109" t="s">
        <v>108</v>
      </c>
      <c r="B224" s="109" t="s">
        <v>121</v>
      </c>
      <c r="C224" s="109" t="s">
        <v>17</v>
      </c>
      <c r="D224" s="109" t="n">
        <v>89983.3845719</v>
      </c>
      <c r="E224" s="109" t="n">
        <v>2.91797836139311</v>
      </c>
      <c r="F224" s="109" t="n">
        <v>90.6920686119571</v>
      </c>
      <c r="G224" s="109" t="n">
        <v>1.88431502925517</v>
      </c>
      <c r="H224" s="109" t="n">
        <v>9235.1975479</v>
      </c>
      <c r="I224" s="109" t="n">
        <v>19.745164348076</v>
      </c>
      <c r="J224" s="109" t="n">
        <v>9.30793138804292</v>
      </c>
      <c r="K224" s="109" t="n">
        <v>18.3598718979904</v>
      </c>
    </row>
    <row r="225">
      <c r="A225" s="109" t="s">
        <v>110</v>
      </c>
      <c r="B225" s="109" t="s">
        <v>122</v>
      </c>
      <c r="C225" s="109" t="s">
        <v>16</v>
      </c>
      <c r="D225" s="109" t="n">
        <v>2179.8791393</v>
      </c>
      <c r="E225" s="109" t="n">
        <v>13.8016006721439</v>
      </c>
      <c r="F225" s="109" t="n">
        <v>94.5942358684621</v>
      </c>
      <c r="G225" s="109" t="n">
        <v>3.42594620934351</v>
      </c>
      <c r="H225" s="109" t="n">
        <v>124.5732613</v>
      </c>
      <c r="I225" s="109" t="n">
        <v>60.6142620205674</v>
      </c>
      <c r="J225" s="109" t="n">
        <v>5.40576413153795</v>
      </c>
      <c r="K225" s="109" t="n">
        <v>59.9498527707874</v>
      </c>
    </row>
    <row r="226">
      <c r="A226" s="109" t="s">
        <v>110</v>
      </c>
      <c r="B226" s="109" t="s">
        <v>122</v>
      </c>
      <c r="C226" s="109" t="s">
        <v>17</v>
      </c>
      <c r="D226" s="109" t="n">
        <v>38749.0507949</v>
      </c>
      <c r="E226" s="109" t="n">
        <v>2.40052621688509</v>
      </c>
      <c r="F226" s="109" t="n">
        <v>96.1764355892826</v>
      </c>
      <c r="G226" s="109" t="n">
        <v>0.590222880355486</v>
      </c>
      <c r="H226" s="109" t="n">
        <v>1540.4968032</v>
      </c>
      <c r="I226" s="109" t="n">
        <v>14.8740270775337</v>
      </c>
      <c r="J226" s="109" t="n">
        <v>3.8235644107174</v>
      </c>
      <c r="K226" s="109" t="n">
        <v>14.8462342302165</v>
      </c>
    </row>
    <row r="227">
      <c r="A227" s="109" t="s">
        <v>123</v>
      </c>
      <c r="B227" s="109" t="s">
        <v>124</v>
      </c>
      <c r="C227" s="109" t="s">
        <v>16</v>
      </c>
      <c r="D227" s="109" t="n">
        <v>345.5937422</v>
      </c>
      <c r="E227" s="109" t="n">
        <v>35.9135054360657</v>
      </c>
      <c r="F227" s="109" t="n">
        <v>41.5259347551763</v>
      </c>
      <c r="G227" s="109" t="n">
        <v>33.0501373558067</v>
      </c>
      <c r="H227" s="109" t="n">
        <v>486.6421707</v>
      </c>
      <c r="I227" s="109" t="n">
        <v>43.0578451404781</v>
      </c>
      <c r="J227" s="109" t="n">
        <v>58.4740652448237</v>
      </c>
      <c r="K227" s="109" t="n">
        <v>23.4708813512558</v>
      </c>
    </row>
    <row r="228">
      <c r="A228" s="109" t="s">
        <v>123</v>
      </c>
      <c r="B228" s="109" t="s">
        <v>124</v>
      </c>
      <c r="C228" s="109" t="s">
        <v>17</v>
      </c>
      <c r="D228" s="109" t="n">
        <v>25805.5084034</v>
      </c>
      <c r="E228" s="109" t="n">
        <v>3.80665771775187</v>
      </c>
      <c r="F228" s="109" t="n">
        <v>87.1961959048876</v>
      </c>
      <c r="G228" s="109" t="n">
        <v>2.0344381886201</v>
      </c>
      <c r="H228" s="109" t="n">
        <v>3789.2556062</v>
      </c>
      <c r="I228" s="109" t="n">
        <v>14.50833308047</v>
      </c>
      <c r="J228" s="109" t="n">
        <v>12.8038040951123</v>
      </c>
      <c r="K228" s="109" t="n">
        <v>13.8548879327997</v>
      </c>
    </row>
    <row r="229">
      <c r="A229" s="109" t="s">
        <v>125</v>
      </c>
      <c r="B229" s="109" t="s">
        <v>126</v>
      </c>
      <c r="C229" s="109" t="s">
        <v>16</v>
      </c>
      <c r="D229" s="109" t="n">
        <v>2644.9422621</v>
      </c>
      <c r="E229" s="109" t="n">
        <v>17.5433390521477</v>
      </c>
      <c r="F229" s="109" t="n">
        <v>95.7685541336664</v>
      </c>
      <c r="G229" s="109" t="n">
        <v>3.03827919166078</v>
      </c>
      <c r="H229" s="109" t="n">
        <v>116.8643518</v>
      </c>
      <c r="I229" s="109" t="n">
        <v>71.3295419078912</v>
      </c>
      <c r="J229" s="109" t="n">
        <v>4.23144586633362</v>
      </c>
      <c r="K229" s="109" t="n">
        <v>68.7641091086138</v>
      </c>
    </row>
    <row r="230">
      <c r="A230" s="109" t="s">
        <v>125</v>
      </c>
      <c r="B230" s="109" t="s">
        <v>126</v>
      </c>
      <c r="C230" s="109" t="s">
        <v>17</v>
      </c>
      <c r="D230" s="109" t="n">
        <v>51651.2312709</v>
      </c>
      <c r="E230" s="109" t="n">
        <v>3.01216912213403</v>
      </c>
      <c r="F230" s="109" t="n">
        <v>89.6019741518897</v>
      </c>
      <c r="G230" s="109" t="n">
        <v>1.88968495700387</v>
      </c>
      <c r="H230" s="109" t="n">
        <v>5993.9621077</v>
      </c>
      <c r="I230" s="109" t="n">
        <v>17.1947271204374</v>
      </c>
      <c r="J230" s="109" t="n">
        <v>10.3980258481103</v>
      </c>
      <c r="K230" s="109" t="n">
        <v>16.2838124415171</v>
      </c>
    </row>
    <row r="231">
      <c r="A231" s="109" t="s">
        <v>127</v>
      </c>
      <c r="B231" s="109" t="s">
        <v>128</v>
      </c>
      <c r="C231" s="109" t="s">
        <v>16</v>
      </c>
      <c r="D231" s="109" t="n">
        <v>3506.4378223</v>
      </c>
      <c r="E231" s="109" t="n">
        <v>19.7242807835106</v>
      </c>
      <c r="F231" s="109" t="n">
        <v>79.8068510402704</v>
      </c>
      <c r="G231" s="109" t="n">
        <v>11.6919764571834</v>
      </c>
      <c r="H231" s="109" t="n">
        <v>887.2173296</v>
      </c>
      <c r="I231" s="109" t="n">
        <v>52.7426315477731</v>
      </c>
      <c r="J231" s="109" t="n">
        <v>20.1931489597296</v>
      </c>
      <c r="K231" s="109" t="n">
        <v>46.2087327412692</v>
      </c>
    </row>
    <row r="232">
      <c r="A232" s="109" t="s">
        <v>127</v>
      </c>
      <c r="B232" s="109" t="s">
        <v>128</v>
      </c>
      <c r="C232" s="109" t="s">
        <v>17</v>
      </c>
      <c r="D232" s="109" t="n">
        <v>71790.9612224</v>
      </c>
      <c r="E232" s="109" t="n">
        <v>2.89948354136756</v>
      </c>
      <c r="F232" s="109" t="n">
        <v>91.2241211727286</v>
      </c>
      <c r="G232" s="109" t="n">
        <v>2.2012784342814</v>
      </c>
      <c r="H232" s="109" t="n">
        <v>6906.383624</v>
      </c>
      <c r="I232" s="109" t="n">
        <v>24.5196829394577</v>
      </c>
      <c r="J232" s="109" t="n">
        <v>8.77587882727143</v>
      </c>
      <c r="K232" s="109" t="n">
        <v>22.8820035663865</v>
      </c>
    </row>
    <row r="233">
      <c r="A233" s="109" t="s">
        <v>129</v>
      </c>
      <c r="B233" s="109" t="s">
        <v>130</v>
      </c>
      <c r="C233" s="109" t="s">
        <v>16</v>
      </c>
      <c r="D233" s="109" t="n">
        <v>2014.4460045</v>
      </c>
      <c r="E233" s="109" t="n">
        <v>18.4004419435083</v>
      </c>
      <c r="F233" s="109" t="n">
        <v>94.2884756141341</v>
      </c>
      <c r="G233" s="109" t="n">
        <v>3.29860594999662</v>
      </c>
      <c r="H233" s="109" t="n">
        <v>122.0250662</v>
      </c>
      <c r="I233" s="109" t="n">
        <v>52.6271718300114</v>
      </c>
      <c r="J233" s="109" t="n">
        <v>5.71152438586586</v>
      </c>
      <c r="K233" s="109" t="n">
        <v>54.4549065476402</v>
      </c>
    </row>
    <row r="234">
      <c r="A234" s="109" t="s">
        <v>129</v>
      </c>
      <c r="B234" s="109" t="s">
        <v>130</v>
      </c>
      <c r="C234" s="109" t="s">
        <v>17</v>
      </c>
      <c r="D234" s="109" t="n">
        <v>40717.3501722</v>
      </c>
      <c r="E234" s="109" t="n">
        <v>2.80789440002034</v>
      </c>
      <c r="F234" s="109" t="n">
        <v>94.5167024312879</v>
      </c>
      <c r="G234" s="109" t="n">
        <v>1.22158303418231</v>
      </c>
      <c r="H234" s="109" t="n">
        <v>2362.1787627</v>
      </c>
      <c r="I234" s="109" t="n">
        <v>21.221622985183</v>
      </c>
      <c r="J234" s="109" t="n">
        <v>5.48329756871211</v>
      </c>
      <c r="K234" s="109" t="n">
        <v>21.056672319908</v>
      </c>
    </row>
    <row r="235">
      <c r="A235" s="109" t="s">
        <v>131</v>
      </c>
      <c r="B235" s="109" t="s">
        <v>132</v>
      </c>
      <c r="C235" s="109" t="s">
        <v>16</v>
      </c>
      <c r="D235" s="109" t="n">
        <v>3736.7222627</v>
      </c>
      <c r="E235" s="109" t="n">
        <v>19.083826916028</v>
      </c>
      <c r="F235" s="109" t="n">
        <v>70.6281781096483</v>
      </c>
      <c r="G235" s="109" t="n">
        <v>12.5173183013262</v>
      </c>
      <c r="H235" s="109" t="n">
        <v>1553.9738344</v>
      </c>
      <c r="I235" s="109" t="n">
        <v>37.5441299272208</v>
      </c>
      <c r="J235" s="109" t="n">
        <v>29.3718218903517</v>
      </c>
      <c r="K235" s="109" t="n">
        <v>30.0994398557087</v>
      </c>
    </row>
    <row r="236">
      <c r="A236" s="109" t="s">
        <v>131</v>
      </c>
      <c r="B236" s="109" t="s">
        <v>132</v>
      </c>
      <c r="C236" s="109" t="s">
        <v>17</v>
      </c>
      <c r="D236" s="109" t="n">
        <v>70474.2727757</v>
      </c>
      <c r="E236" s="109" t="n">
        <v>3.92366291098971</v>
      </c>
      <c r="F236" s="109" t="n">
        <v>73.6875634790528</v>
      </c>
      <c r="G236" s="109" t="n">
        <v>3.01736327165878</v>
      </c>
      <c r="H236" s="109" t="n">
        <v>25165.031129</v>
      </c>
      <c r="I236" s="109" t="n">
        <v>9.07774264297883</v>
      </c>
      <c r="J236" s="109" t="n">
        <v>26.3124365209472</v>
      </c>
      <c r="K236" s="109" t="n">
        <v>8.4500782526435</v>
      </c>
    </row>
    <row r="237">
      <c r="A237" s="109" t="s">
        <v>133</v>
      </c>
      <c r="B237" s="109" t="s">
        <v>134</v>
      </c>
      <c r="C237" s="109" t="s">
        <v>16</v>
      </c>
      <c r="D237" s="109" t="n">
        <v>4894.8081689</v>
      </c>
      <c r="E237" s="109" t="n">
        <v>22.0290099477381</v>
      </c>
      <c r="F237" s="109" t="n">
        <v>74.8292199547657</v>
      </c>
      <c r="G237" s="109" t="n">
        <v>14.8566698979549</v>
      </c>
      <c r="H237" s="109" t="n">
        <v>1646.4977165</v>
      </c>
      <c r="I237" s="109" t="n">
        <v>61.493337088723</v>
      </c>
      <c r="J237" s="109" t="n">
        <v>25.1707800452343</v>
      </c>
      <c r="K237" s="109" t="n">
        <v>44.166808402106</v>
      </c>
    </row>
    <row r="238">
      <c r="A238" s="109" t="s">
        <v>133</v>
      </c>
      <c r="B238" s="109" t="s">
        <v>134</v>
      </c>
      <c r="C238" s="109" t="s">
        <v>17</v>
      </c>
      <c r="D238" s="109" t="n">
        <v>138497.7552092</v>
      </c>
      <c r="E238" s="109" t="n">
        <v>3.60208615808033</v>
      </c>
      <c r="F238" s="109" t="n">
        <v>79.215496445791</v>
      </c>
      <c r="G238" s="109" t="n">
        <v>2.99126721797037</v>
      </c>
      <c r="H238" s="109" t="n">
        <v>36338.9389015</v>
      </c>
      <c r="I238" s="109" t="n">
        <v>12.4104250688481</v>
      </c>
      <c r="J238" s="109" t="n">
        <v>20.784503554209</v>
      </c>
      <c r="K238" s="109" t="n">
        <v>11.4005473864473</v>
      </c>
    </row>
    <row r="239">
      <c r="A239" s="109" t="s">
        <v>135</v>
      </c>
      <c r="B239" s="109" t="s">
        <v>136</v>
      </c>
      <c r="C239" s="109" t="s">
        <v>16</v>
      </c>
      <c r="D239" s="109" t="n">
        <v>7960.1409147</v>
      </c>
      <c r="E239" s="109" t="n">
        <v>22.9470923577092</v>
      </c>
      <c r="F239" s="109" t="n">
        <v>65.8232731497191</v>
      </c>
      <c r="G239" s="109" t="n">
        <v>13.3066471177752</v>
      </c>
      <c r="H239" s="109" t="n">
        <v>4133.0603708</v>
      </c>
      <c r="I239" s="109" t="n">
        <v>29.7044149787691</v>
      </c>
      <c r="J239" s="109" t="n">
        <v>34.176726850281</v>
      </c>
      <c r="K239" s="109" t="n">
        <v>25.6281729896858</v>
      </c>
    </row>
    <row r="240">
      <c r="A240" s="109" t="s">
        <v>135</v>
      </c>
      <c r="B240" s="109" t="s">
        <v>136</v>
      </c>
      <c r="C240" s="109" t="s">
        <v>17</v>
      </c>
      <c r="D240" s="109" t="n">
        <v>167787.8785789</v>
      </c>
      <c r="E240" s="109" t="n">
        <v>4.10723313235881</v>
      </c>
      <c r="F240" s="109" t="n">
        <v>60.5971304789831</v>
      </c>
      <c r="G240" s="109" t="n">
        <v>3.98644179325422</v>
      </c>
      <c r="H240" s="109" t="n">
        <v>109102.9201316</v>
      </c>
      <c r="I240" s="109" t="n">
        <v>7.70189294469201</v>
      </c>
      <c r="J240" s="109" t="n">
        <v>39.4028695210169</v>
      </c>
      <c r="K240" s="109" t="n">
        <v>6.13069394257818</v>
      </c>
    </row>
    <row r="241">
      <c r="A241" s="109" t="s">
        <v>137</v>
      </c>
      <c r="B241" s="109" t="s">
        <v>138</v>
      </c>
      <c r="C241" s="109" t="s">
        <v>16</v>
      </c>
      <c r="D241" s="109" t="n">
        <v>1451.047466</v>
      </c>
      <c r="E241" s="109" t="n">
        <v>32.0152214715397</v>
      </c>
      <c r="F241" s="109" t="n">
        <v>68.9664895880691</v>
      </c>
      <c r="G241" s="109" t="n">
        <v>18.197174365319</v>
      </c>
      <c r="H241" s="109" t="n">
        <v>652.9416955</v>
      </c>
      <c r="I241" s="109" t="n">
        <v>51.2783310667926</v>
      </c>
      <c r="J241" s="109" t="n">
        <v>31.0335104119309</v>
      </c>
      <c r="K241" s="109" t="n">
        <v>40.4400024276843</v>
      </c>
    </row>
    <row r="242">
      <c r="A242" s="109" t="s">
        <v>137</v>
      </c>
      <c r="B242" s="109" t="s">
        <v>138</v>
      </c>
      <c r="C242" s="109" t="s">
        <v>17</v>
      </c>
      <c r="D242" s="109" t="n">
        <v>78713.4114637</v>
      </c>
      <c r="E242" s="109" t="n">
        <v>3.50200493387884</v>
      </c>
      <c r="F242" s="109" t="n">
        <v>72.5770168265012</v>
      </c>
      <c r="G242" s="109" t="n">
        <v>3.2250904539306</v>
      </c>
      <c r="H242" s="109" t="n">
        <v>29741.5993724</v>
      </c>
      <c r="I242" s="109" t="n">
        <v>9.60798716285661</v>
      </c>
      <c r="J242" s="109" t="n">
        <v>27.4229831734988</v>
      </c>
      <c r="K242" s="109" t="n">
        <v>8.53544790007053</v>
      </c>
    </row>
    <row r="243">
      <c r="A243" s="109" t="s">
        <v>139</v>
      </c>
      <c r="B243" s="109" t="s">
        <v>140</v>
      </c>
      <c r="C243" s="109" t="s">
        <v>16</v>
      </c>
      <c r="D243" s="109" t="n">
        <v>3494.1383027</v>
      </c>
      <c r="E243" s="109" t="n">
        <v>24.0913056238411</v>
      </c>
      <c r="F243" s="109" t="n">
        <v>81.0330975309132</v>
      </c>
      <c r="G243" s="109" t="n">
        <v>12.5907841528598</v>
      </c>
      <c r="H243" s="109" t="n">
        <v>817.85076</v>
      </c>
      <c r="I243" s="109" t="n">
        <v>65.9257029894783</v>
      </c>
      <c r="J243" s="109" t="n">
        <v>18.9669024690868</v>
      </c>
      <c r="K243" s="109" t="n">
        <v>53.7921382741462</v>
      </c>
    </row>
    <row r="244">
      <c r="A244" s="109" t="s">
        <v>139</v>
      </c>
      <c r="B244" s="109" t="s">
        <v>140</v>
      </c>
      <c r="C244" s="109" t="s">
        <v>17</v>
      </c>
      <c r="D244" s="109" t="n">
        <v>97499.1455192</v>
      </c>
      <c r="E244" s="109" t="n">
        <v>3.84542889438188</v>
      </c>
      <c r="F244" s="109" t="n">
        <v>78.7769960307809</v>
      </c>
      <c r="G244" s="109" t="n">
        <v>2.76286420689395</v>
      </c>
      <c r="H244" s="109" t="n">
        <v>26266.8654126</v>
      </c>
      <c r="I244" s="109" t="n">
        <v>11.154864804963</v>
      </c>
      <c r="J244" s="109" t="n">
        <v>21.2230039692191</v>
      </c>
      <c r="K244" s="109" t="n">
        <v>10.2553881145074</v>
      </c>
    </row>
    <row r="245">
      <c r="A245" s="109" t="s">
        <v>141</v>
      </c>
      <c r="B245" s="109" t="s">
        <v>142</v>
      </c>
      <c r="C245" s="109" t="s">
        <v>16</v>
      </c>
      <c r="D245" s="109" t="n">
        <v>2020.7281485</v>
      </c>
      <c r="E245" s="109" t="n">
        <v>28.9298842984235</v>
      </c>
      <c r="F245" s="109" t="n">
        <v>33.6471021918978</v>
      </c>
      <c r="G245" s="109" t="n">
        <v>25.1587523329176</v>
      </c>
      <c r="H245" s="109" t="n">
        <v>3984.9246919</v>
      </c>
      <c r="I245" s="109" t="n">
        <v>27.1082238837686</v>
      </c>
      <c r="J245" s="109" t="n">
        <v>66.3528978081022</v>
      </c>
      <c r="K245" s="109" t="n">
        <v>12.7578318163967</v>
      </c>
    </row>
    <row r="246">
      <c r="A246" s="109" t="s">
        <v>141</v>
      </c>
      <c r="B246" s="109" t="s">
        <v>142</v>
      </c>
      <c r="C246" s="109" t="s">
        <v>17</v>
      </c>
      <c r="D246" s="109" t="n">
        <v>46036.258064</v>
      </c>
      <c r="E246" s="109" t="n">
        <v>5.30856929326511</v>
      </c>
      <c r="F246" s="109" t="n">
        <v>47.1961762317492</v>
      </c>
      <c r="G246" s="109" t="n">
        <v>4.94997560234819</v>
      </c>
      <c r="H246" s="109" t="n">
        <v>51506.0890913</v>
      </c>
      <c r="I246" s="109" t="n">
        <v>5.89434397681781</v>
      </c>
      <c r="J246" s="109" t="n">
        <v>52.8038237682508</v>
      </c>
      <c r="K246" s="109" t="n">
        <v>4.42429930636486</v>
      </c>
    </row>
    <row r="247">
      <c r="A247" s="109" t="s">
        <v>143</v>
      </c>
      <c r="B247" s="109" t="s">
        <v>144</v>
      </c>
      <c r="C247" s="109" t="s">
        <v>16</v>
      </c>
      <c r="D247" s="109" t="n">
        <v>743.5155963</v>
      </c>
      <c r="E247" s="109" t="n">
        <v>31.6584535086433</v>
      </c>
      <c r="F247" s="109" t="n">
        <v>40.9752907036254</v>
      </c>
      <c r="G247" s="109" t="n">
        <v>28.7241397456995</v>
      </c>
      <c r="H247" s="109" t="n">
        <v>1071.0306425</v>
      </c>
      <c r="I247" s="109" t="n">
        <v>38.2819938092328</v>
      </c>
      <c r="J247" s="109" t="n">
        <v>59.0247092963746</v>
      </c>
      <c r="K247" s="109" t="n">
        <v>19.9404620594021</v>
      </c>
    </row>
    <row r="248">
      <c r="A248" s="109" t="s">
        <v>143</v>
      </c>
      <c r="B248" s="109" t="s">
        <v>144</v>
      </c>
      <c r="C248" s="109" t="s">
        <v>17</v>
      </c>
      <c r="D248" s="109" t="n">
        <v>30390.7756406</v>
      </c>
      <c r="E248" s="109" t="n">
        <v>3.60576494284839</v>
      </c>
      <c r="F248" s="109" t="n">
        <v>71.9931039309877</v>
      </c>
      <c r="G248" s="109" t="n">
        <v>3.25517112978315</v>
      </c>
      <c r="H248" s="109" t="n">
        <v>11822.6781226</v>
      </c>
      <c r="I248" s="109" t="n">
        <v>9.53169656335218</v>
      </c>
      <c r="J248" s="109" t="n">
        <v>28.0068960690123</v>
      </c>
      <c r="K248" s="109" t="n">
        <v>8.36757750241807</v>
      </c>
    </row>
    <row r="249">
      <c r="A249" s="109" t="s">
        <v>145</v>
      </c>
      <c r="B249" s="109" t="s">
        <v>146</v>
      </c>
      <c r="C249" s="109" t="s">
        <v>16</v>
      </c>
      <c r="D249" s="109" t="n">
        <v>1706.5828448</v>
      </c>
      <c r="E249" s="109" t="n">
        <v>29.5754047787554</v>
      </c>
      <c r="F249" s="109" t="n">
        <v>39.6522422955571</v>
      </c>
      <c r="G249" s="109" t="n">
        <v>24.5629643538625</v>
      </c>
      <c r="H249" s="109" t="n">
        <v>2597.2919073</v>
      </c>
      <c r="I249" s="109" t="n">
        <v>25.5516184707466</v>
      </c>
      <c r="J249" s="109" t="n">
        <v>60.3477577044429</v>
      </c>
      <c r="K249" s="109" t="n">
        <v>16.1394002214068</v>
      </c>
    </row>
    <row r="250">
      <c r="A250" s="109" t="s">
        <v>145</v>
      </c>
      <c r="B250" s="109" t="s">
        <v>146</v>
      </c>
      <c r="C250" s="109" t="s">
        <v>17</v>
      </c>
      <c r="D250" s="109" t="n">
        <v>43623.1026447</v>
      </c>
      <c r="E250" s="109" t="n">
        <v>4.53883910784723</v>
      </c>
      <c r="F250" s="109" t="n">
        <v>57.2766352075121</v>
      </c>
      <c r="G250" s="109" t="n">
        <v>4.71204123730989</v>
      </c>
      <c r="H250" s="109" t="n">
        <v>32539.0226035</v>
      </c>
      <c r="I250" s="109" t="n">
        <v>7.99051304629312</v>
      </c>
      <c r="J250" s="109" t="n">
        <v>42.7233647924879</v>
      </c>
      <c r="K250" s="109" t="n">
        <v>6.31714913708313</v>
      </c>
    </row>
    <row r="251">
      <c r="A251" s="109" t="s">
        <v>147</v>
      </c>
      <c r="B251" s="109" t="s">
        <v>148</v>
      </c>
      <c r="C251" s="109" t="s">
        <v>16</v>
      </c>
      <c r="D251" s="109" t="n">
        <v>1044.8507221</v>
      </c>
      <c r="E251" s="109" t="n">
        <v>21.9230772099925</v>
      </c>
      <c r="F251" s="109" t="n">
        <v>47.4771535730463</v>
      </c>
      <c r="G251" s="109" t="n">
        <v>20.1626456108442</v>
      </c>
      <c r="H251" s="109" t="n">
        <v>1155.8935169</v>
      </c>
      <c r="I251" s="109" t="n">
        <v>31.0940918584009</v>
      </c>
      <c r="J251" s="109" t="n">
        <v>52.5228464269537</v>
      </c>
      <c r="K251" s="109" t="n">
        <v>18.2256881952557</v>
      </c>
    </row>
    <row r="252">
      <c r="A252" s="109" t="s">
        <v>147</v>
      </c>
      <c r="B252" s="109" t="s">
        <v>148</v>
      </c>
      <c r="C252" s="109" t="s">
        <v>17</v>
      </c>
      <c r="D252" s="109" t="n">
        <v>17899.9293174</v>
      </c>
      <c r="E252" s="109" t="n">
        <v>4.03201467269387</v>
      </c>
      <c r="F252" s="109" t="n">
        <v>74.0760629826517</v>
      </c>
      <c r="G252" s="109" t="n">
        <v>3.15241100544073</v>
      </c>
      <c r="H252" s="109" t="n">
        <v>6264.3264444</v>
      </c>
      <c r="I252" s="109" t="n">
        <v>10.4691886952977</v>
      </c>
      <c r="J252" s="109" t="n">
        <v>25.9239370173483</v>
      </c>
      <c r="K252" s="109" t="n">
        <v>9.00782145975594</v>
      </c>
    </row>
    <row r="253">
      <c r="A253" s="109" t="s">
        <v>149</v>
      </c>
      <c r="B253" s="109" t="s">
        <v>150</v>
      </c>
      <c r="C253" s="109" t="s">
        <v>16</v>
      </c>
      <c r="D253" s="109" t="n">
        <v>1280.2315236</v>
      </c>
      <c r="E253" s="109" t="n">
        <v>22.4565757378867</v>
      </c>
      <c r="F253" s="109" t="n">
        <v>56.2557198746278</v>
      </c>
      <c r="G253" s="109" t="n">
        <v>14.2546765384127</v>
      </c>
      <c r="H253" s="109" t="n">
        <v>995.5042175</v>
      </c>
      <c r="I253" s="109" t="n">
        <v>28.993985767772</v>
      </c>
      <c r="J253" s="109" t="n">
        <v>43.7442801253722</v>
      </c>
      <c r="K253" s="109" t="n">
        <v>18.3317016064748</v>
      </c>
    </row>
    <row r="254">
      <c r="A254" s="109" t="s">
        <v>149</v>
      </c>
      <c r="B254" s="109" t="s">
        <v>150</v>
      </c>
      <c r="C254" s="109" t="s">
        <v>17</v>
      </c>
      <c r="D254" s="109" t="n">
        <v>32213.7952556</v>
      </c>
      <c r="E254" s="109" t="n">
        <v>4.23345949411577</v>
      </c>
      <c r="F254" s="109" t="n">
        <v>69.3556353971841</v>
      </c>
      <c r="G254" s="109" t="n">
        <v>3.44629414860023</v>
      </c>
      <c r="H254" s="109" t="n">
        <v>14233.4690094</v>
      </c>
      <c r="I254" s="109" t="n">
        <v>8.12230318455252</v>
      </c>
      <c r="J254" s="109" t="n">
        <v>30.6443646028159</v>
      </c>
      <c r="K254" s="109" t="n">
        <v>7.7998001766303</v>
      </c>
    </row>
    <row r="255">
      <c r="A255" s="109" t="s">
        <v>151</v>
      </c>
      <c r="B255" s="109" t="s">
        <v>152</v>
      </c>
      <c r="C255" s="109" t="s">
        <v>16</v>
      </c>
      <c r="D255" s="109" t="n">
        <v>1087.0553796</v>
      </c>
      <c r="E255" s="109" t="n">
        <v>23.8483071417506</v>
      </c>
      <c r="F255" s="109" t="n">
        <v>46.5422293466813</v>
      </c>
      <c r="G255" s="109" t="n">
        <v>17.6032776821172</v>
      </c>
      <c r="H255" s="109" t="n">
        <v>1248.5770017</v>
      </c>
      <c r="I255" s="109" t="n">
        <v>23.956771098758</v>
      </c>
      <c r="J255" s="109" t="n">
        <v>53.4577706533187</v>
      </c>
      <c r="K255" s="109" t="n">
        <v>15.3260373023721</v>
      </c>
    </row>
    <row r="256">
      <c r="A256" s="109" t="s">
        <v>151</v>
      </c>
      <c r="B256" s="109" t="s">
        <v>152</v>
      </c>
      <c r="C256" s="109" t="s">
        <v>17</v>
      </c>
      <c r="D256" s="109" t="n">
        <v>27917.1009874</v>
      </c>
      <c r="E256" s="109" t="n">
        <v>4.56871861356291</v>
      </c>
      <c r="F256" s="109" t="n">
        <v>66.8331026181142</v>
      </c>
      <c r="G256" s="109" t="n">
        <v>3.27328378153762</v>
      </c>
      <c r="H256" s="109" t="n">
        <v>13854.266634</v>
      </c>
      <c r="I256" s="109" t="n">
        <v>7.6068878550986</v>
      </c>
      <c r="J256" s="109" t="n">
        <v>33.1668973818858</v>
      </c>
      <c r="K256" s="109" t="n">
        <v>6.59584489772599</v>
      </c>
    </row>
    <row r="257">
      <c r="A257" s="109" t="s">
        <v>153</v>
      </c>
      <c r="B257" s="109" t="s">
        <v>154</v>
      </c>
      <c r="C257" s="109" t="s">
        <v>16</v>
      </c>
      <c r="D257" s="109" t="n">
        <v>3671.7352698</v>
      </c>
      <c r="E257" s="109" t="n">
        <v>17.0941233612181</v>
      </c>
      <c r="F257" s="109" t="n">
        <v>62.5762899637258</v>
      </c>
      <c r="G257" s="109" t="n">
        <v>13.5549449456648</v>
      </c>
      <c r="H257" s="109" t="n">
        <v>2195.8789207</v>
      </c>
      <c r="I257" s="109" t="n">
        <v>30.5311021969036</v>
      </c>
      <c r="J257" s="109" t="n">
        <v>37.4237100362742</v>
      </c>
      <c r="K257" s="109" t="n">
        <v>22.6652612619138</v>
      </c>
    </row>
    <row r="258">
      <c r="A258" s="109" t="s">
        <v>153</v>
      </c>
      <c r="B258" s="109" t="s">
        <v>154</v>
      </c>
      <c r="C258" s="109" t="s">
        <v>17</v>
      </c>
      <c r="D258" s="109" t="n">
        <v>40071.1846688</v>
      </c>
      <c r="E258" s="109" t="n">
        <v>4.19153329459528</v>
      </c>
      <c r="F258" s="109" t="n">
        <v>79.8399582386834</v>
      </c>
      <c r="G258" s="109" t="n">
        <v>3.20100397785997</v>
      </c>
      <c r="H258" s="109" t="n">
        <v>10118.2011385</v>
      </c>
      <c r="I258" s="109" t="n">
        <v>14.135787657119</v>
      </c>
      <c r="J258" s="109" t="n">
        <v>20.1600417613166</v>
      </c>
      <c r="K258" s="109" t="n">
        <v>12.6769590529612</v>
      </c>
    </row>
    <row r="259">
      <c r="A259" s="109" t="s">
        <v>155</v>
      </c>
      <c r="B259" s="109" t="s">
        <v>156</v>
      </c>
      <c r="C259" s="109" t="s">
        <v>16</v>
      </c>
      <c r="D259" s="109" t="n">
        <v>4049.8539443</v>
      </c>
      <c r="E259" s="109" t="n">
        <v>19.1460116166929</v>
      </c>
      <c r="F259" s="109" t="n">
        <v>49.0655567173242</v>
      </c>
      <c r="G259" s="109" t="n">
        <v>13.9428497660225</v>
      </c>
      <c r="H259" s="109" t="n">
        <v>4204.1111898</v>
      </c>
      <c r="I259" s="109" t="n">
        <v>21.87295291716</v>
      </c>
      <c r="J259" s="109" t="n">
        <v>50.9344432826758</v>
      </c>
      <c r="K259" s="109" t="n">
        <v>13.4312587299564</v>
      </c>
    </row>
    <row r="260">
      <c r="A260" s="109" t="s">
        <v>155</v>
      </c>
      <c r="B260" s="109" t="s">
        <v>156</v>
      </c>
      <c r="C260" s="109" t="s">
        <v>17</v>
      </c>
      <c r="D260" s="109" t="n">
        <v>46846.1060935</v>
      </c>
      <c r="E260" s="109" t="n">
        <v>4.76938582347006</v>
      </c>
      <c r="F260" s="109" t="n">
        <v>55.5944255089209</v>
      </c>
      <c r="G260" s="109" t="n">
        <v>4.49379566147764</v>
      </c>
      <c r="H260" s="109" t="n">
        <v>37417.9287709</v>
      </c>
      <c r="I260" s="109" t="n">
        <v>6.6946107593064</v>
      </c>
      <c r="J260" s="109" t="n">
        <v>44.4055744910791</v>
      </c>
      <c r="K260" s="109" t="n">
        <v>5.62609516975218</v>
      </c>
    </row>
    <row r="261">
      <c r="A261" s="109" t="s">
        <v>157</v>
      </c>
      <c r="B261" s="109" t="s">
        <v>158</v>
      </c>
      <c r="C261" s="109" t="s">
        <v>16</v>
      </c>
      <c r="D261" s="109" t="n">
        <v>1273.8440485</v>
      </c>
      <c r="E261" s="109" t="n">
        <v>34.9044871189437</v>
      </c>
      <c r="F261" s="109" t="n">
        <v>56.2757055489909</v>
      </c>
      <c r="G261" s="109" t="n">
        <v>25.604835970989</v>
      </c>
      <c r="H261" s="109" t="n">
        <v>989.7331667</v>
      </c>
      <c r="I261" s="109" t="n">
        <v>44.448020951698</v>
      </c>
      <c r="J261" s="109" t="n">
        <v>43.7242944510091</v>
      </c>
      <c r="K261" s="109" t="n">
        <v>32.9549104868479</v>
      </c>
    </row>
    <row r="262">
      <c r="A262" s="109" t="s">
        <v>157</v>
      </c>
      <c r="B262" s="109" t="s">
        <v>158</v>
      </c>
      <c r="C262" s="109" t="s">
        <v>17</v>
      </c>
      <c r="D262" s="109" t="n">
        <v>73542.8905075</v>
      </c>
      <c r="E262" s="109" t="n">
        <v>4.10551579921473</v>
      </c>
      <c r="F262" s="109" t="n">
        <v>73.4881985451131</v>
      </c>
      <c r="G262" s="109" t="n">
        <v>3.45230264068507</v>
      </c>
      <c r="H262" s="109" t="n">
        <v>26531.5322753</v>
      </c>
      <c r="I262" s="109" t="n">
        <v>10.2766860387391</v>
      </c>
      <c r="J262" s="109" t="n">
        <v>26.5118014548869</v>
      </c>
      <c r="K262" s="109" t="n">
        <v>9.56945541132658</v>
      </c>
    </row>
    <row r="263">
      <c r="A263" s="109" t="s">
        <v>159</v>
      </c>
      <c r="B263" s="109" t="s">
        <v>160</v>
      </c>
      <c r="C263" s="109" t="s">
        <v>16</v>
      </c>
      <c r="D263" s="109" t="n">
        <v>1348.325706</v>
      </c>
      <c r="E263" s="109" t="n">
        <v>27.0441900293369</v>
      </c>
      <c r="F263" s="109" t="n">
        <v>55.1744183272541</v>
      </c>
      <c r="G263" s="109" t="n">
        <v>21.2146837889232</v>
      </c>
      <c r="H263" s="109" t="n">
        <v>1095.4258493</v>
      </c>
      <c r="I263" s="109" t="n">
        <v>40.4731669464737</v>
      </c>
      <c r="J263" s="109" t="n">
        <v>44.8255816727459</v>
      </c>
      <c r="K263" s="109" t="n">
        <v>26.112496355226</v>
      </c>
    </row>
    <row r="264">
      <c r="A264" s="109" t="s">
        <v>159</v>
      </c>
      <c r="B264" s="109" t="s">
        <v>160</v>
      </c>
      <c r="C264" s="109" t="s">
        <v>17</v>
      </c>
      <c r="D264" s="109" t="n">
        <v>44995.7233758</v>
      </c>
      <c r="E264" s="109" t="n">
        <v>4.42716428521121</v>
      </c>
      <c r="F264" s="109" t="n">
        <v>79.0157644512132</v>
      </c>
      <c r="G264" s="109" t="n">
        <v>2.11830486298593</v>
      </c>
      <c r="H264" s="109" t="n">
        <v>11949.5250671</v>
      </c>
      <c r="I264" s="109" t="n">
        <v>7.50828842224476</v>
      </c>
      <c r="J264" s="109" t="n">
        <v>20.9842355487868</v>
      </c>
      <c r="K264" s="109" t="n">
        <v>7.97643915597548</v>
      </c>
    </row>
    <row r="265">
      <c r="A265" s="109" t="s">
        <v>161</v>
      </c>
      <c r="B265" s="109" t="s">
        <v>162</v>
      </c>
      <c r="C265" s="109" t="s">
        <v>16</v>
      </c>
      <c r="D265" s="109" t="n">
        <v>4203.8688386</v>
      </c>
      <c r="E265" s="109" t="n">
        <v>27.4714407343759</v>
      </c>
      <c r="F265" s="109" t="n">
        <v>58.61895669933</v>
      </c>
      <c r="G265" s="109" t="n">
        <v>16.7714407527784</v>
      </c>
      <c r="H265" s="109" t="n">
        <v>2967.648833</v>
      </c>
      <c r="I265" s="109" t="n">
        <v>29.3831363380653</v>
      </c>
      <c r="J265" s="109" t="n">
        <v>41.38104330067</v>
      </c>
      <c r="K265" s="109" t="n">
        <v>23.7578437094789</v>
      </c>
    </row>
    <row r="266">
      <c r="A266" s="109" t="s">
        <v>161</v>
      </c>
      <c r="B266" s="109" t="s">
        <v>162</v>
      </c>
      <c r="C266" s="109" t="s">
        <v>17</v>
      </c>
      <c r="D266" s="109" t="n">
        <v>87666.3012932</v>
      </c>
      <c r="E266" s="109" t="n">
        <v>5.66731730417458</v>
      </c>
      <c r="F266" s="109" t="n">
        <v>66.2540105858995</v>
      </c>
      <c r="G266" s="109" t="n">
        <v>4.25935600574862</v>
      </c>
      <c r="H266" s="109" t="n">
        <v>44652.1810416</v>
      </c>
      <c r="I266" s="109" t="n">
        <v>9.147560170439</v>
      </c>
      <c r="J266" s="109" t="n">
        <v>33.7459894141005</v>
      </c>
      <c r="K266" s="109" t="n">
        <v>8.36245796296224</v>
      </c>
    </row>
    <row r="267">
      <c r="A267" s="109" t="s">
        <v>163</v>
      </c>
      <c r="B267" s="109" t="s">
        <v>164</v>
      </c>
      <c r="C267" s="109" t="s">
        <v>16</v>
      </c>
      <c r="D267" s="109" t="n">
        <v>3675.8958589</v>
      </c>
      <c r="E267" s="109" t="n">
        <v>17.9796830915037</v>
      </c>
      <c r="F267" s="109" t="n">
        <v>75.8250063985216</v>
      </c>
      <c r="G267" s="109" t="n">
        <v>9.00591490846764</v>
      </c>
      <c r="H267" s="109" t="n">
        <v>1171.9716633</v>
      </c>
      <c r="I267" s="109" t="n">
        <v>29.5273292236565</v>
      </c>
      <c r="J267" s="109" t="n">
        <v>24.1749936014784</v>
      </c>
      <c r="K267" s="109" t="n">
        <v>28.2471038799919</v>
      </c>
    </row>
    <row r="268">
      <c r="A268" s="109" t="s">
        <v>163</v>
      </c>
      <c r="B268" s="109" t="s">
        <v>164</v>
      </c>
      <c r="C268" s="109" t="s">
        <v>17</v>
      </c>
      <c r="D268" s="109" t="n">
        <v>53020.9909904</v>
      </c>
      <c r="E268" s="109" t="n">
        <v>3.45752468053929</v>
      </c>
      <c r="F268" s="109" t="n">
        <v>77.0294179184043</v>
      </c>
      <c r="G268" s="109" t="n">
        <v>2.34794627225397</v>
      </c>
      <c r="H268" s="109" t="n">
        <v>15811.1414899</v>
      </c>
      <c r="I268" s="109" t="n">
        <v>7.89862473319227</v>
      </c>
      <c r="J268" s="109" t="n">
        <v>22.9705820815957</v>
      </c>
      <c r="K268" s="109" t="n">
        <v>7.87358953347196</v>
      </c>
    </row>
    <row r="269">
      <c r="A269" s="109" t="s">
        <v>165</v>
      </c>
      <c r="B269" s="109" t="s">
        <v>166</v>
      </c>
      <c r="C269" s="109" t="s">
        <v>16</v>
      </c>
      <c r="D269" s="109" t="n">
        <v>2072.9117344</v>
      </c>
      <c r="E269" s="109" t="n">
        <v>22.6052187227959</v>
      </c>
      <c r="F269" s="109" t="n">
        <v>68.7903793233652</v>
      </c>
      <c r="G269" s="109" t="n">
        <v>15.2819714906494</v>
      </c>
      <c r="H269" s="109" t="n">
        <v>940.4627444</v>
      </c>
      <c r="I269" s="109" t="n">
        <v>47.8929883614601</v>
      </c>
      <c r="J269" s="109" t="n">
        <v>31.2096206766348</v>
      </c>
      <c r="K269" s="109" t="n">
        <v>33.683607581865</v>
      </c>
    </row>
    <row r="270">
      <c r="A270" s="109" t="s">
        <v>165</v>
      </c>
      <c r="B270" s="109" t="s">
        <v>166</v>
      </c>
      <c r="C270" s="109" t="s">
        <v>17</v>
      </c>
      <c r="D270" s="109" t="n">
        <v>61686.3519236</v>
      </c>
      <c r="E270" s="109" t="n">
        <v>3.46112281594796</v>
      </c>
      <c r="F270" s="109" t="n">
        <v>81.2821592591655</v>
      </c>
      <c r="G270" s="109" t="n">
        <v>2.681222512982</v>
      </c>
      <c r="H270" s="109" t="n">
        <v>14205.2736014</v>
      </c>
      <c r="I270" s="109" t="n">
        <v>12.5461092584821</v>
      </c>
      <c r="J270" s="109" t="n">
        <v>18.7178407408345</v>
      </c>
      <c r="K270" s="109" t="n">
        <v>11.6431995723747</v>
      </c>
    </row>
    <row r="271">
      <c r="A271" s="109" t="s">
        <v>167</v>
      </c>
      <c r="B271" s="109" t="s">
        <v>168</v>
      </c>
      <c r="C271" s="109" t="s">
        <v>16</v>
      </c>
      <c r="D271" s="109" t="n">
        <v>3189.3550038</v>
      </c>
      <c r="E271" s="109" t="n">
        <v>21.2182996370593</v>
      </c>
      <c r="F271" s="109" t="n">
        <v>61.2952999274943</v>
      </c>
      <c r="G271" s="109" t="n">
        <v>14.043779156256</v>
      </c>
      <c r="H271" s="109" t="n">
        <v>2013.9069226</v>
      </c>
      <c r="I271" s="109" t="n">
        <v>32.0861649427934</v>
      </c>
      <c r="J271" s="109" t="n">
        <v>38.7047000725057</v>
      </c>
      <c r="K271" s="109" t="n">
        <v>22.2406491688512</v>
      </c>
    </row>
    <row r="272">
      <c r="A272" s="109" t="s">
        <v>167</v>
      </c>
      <c r="B272" s="109" t="s">
        <v>168</v>
      </c>
      <c r="C272" s="109" t="s">
        <v>17</v>
      </c>
      <c r="D272" s="109" t="n">
        <v>57187.1977811</v>
      </c>
      <c r="E272" s="109" t="n">
        <v>4.57889724314237</v>
      </c>
      <c r="F272" s="109" t="n">
        <v>67.8572494164037</v>
      </c>
      <c r="G272" s="109" t="n">
        <v>4.0505262901845</v>
      </c>
      <c r="H272" s="109" t="n">
        <v>27088.540291</v>
      </c>
      <c r="I272" s="109" t="n">
        <v>9.22477759874733</v>
      </c>
      <c r="J272" s="109" t="n">
        <v>32.1427505835963</v>
      </c>
      <c r="K272" s="109" t="n">
        <v>8.55115283385302</v>
      </c>
    </row>
    <row r="273">
      <c r="A273" s="109" t="s">
        <v>169</v>
      </c>
      <c r="B273" s="109" t="s">
        <v>170</v>
      </c>
      <c r="C273" s="109" t="s">
        <v>16</v>
      </c>
      <c r="D273" s="109" t="n">
        <v>2207.5348823</v>
      </c>
      <c r="E273" s="109" t="n">
        <v>23.5722445712254</v>
      </c>
      <c r="F273" s="109" t="n">
        <v>62.3524250866207</v>
      </c>
      <c r="G273" s="109" t="n">
        <v>16.8055312166607</v>
      </c>
      <c r="H273" s="109" t="n">
        <v>1332.8805534</v>
      </c>
      <c r="I273" s="109" t="n">
        <v>38.3724453303482</v>
      </c>
      <c r="J273" s="109" t="n">
        <v>37.6475749133793</v>
      </c>
      <c r="K273" s="109" t="n">
        <v>27.8335491366619</v>
      </c>
    </row>
    <row r="274">
      <c r="A274" s="109" t="s">
        <v>169</v>
      </c>
      <c r="B274" s="109" t="s">
        <v>170</v>
      </c>
      <c r="C274" s="109" t="s">
        <v>17</v>
      </c>
      <c r="D274" s="109" t="n">
        <v>66222.105083</v>
      </c>
      <c r="E274" s="109" t="n">
        <v>3.7454653915586</v>
      </c>
      <c r="F274" s="109" t="n">
        <v>73.5518527689956</v>
      </c>
      <c r="G274" s="109" t="n">
        <v>3.27464441906459</v>
      </c>
      <c r="H274" s="109" t="n">
        <v>23812.4794855</v>
      </c>
      <c r="I274" s="109" t="n">
        <v>9.84556324909831</v>
      </c>
      <c r="J274" s="109" t="n">
        <v>26.4481472310043</v>
      </c>
      <c r="K274" s="109" t="n">
        <v>9.10673107186518</v>
      </c>
    </row>
    <row r="275">
      <c r="A275" s="109" t="s">
        <v>171</v>
      </c>
      <c r="B275" s="109" t="s">
        <v>172</v>
      </c>
      <c r="C275" s="109" t="s">
        <v>16</v>
      </c>
      <c r="D275" s="109" t="n">
        <v>3642.3807632</v>
      </c>
      <c r="E275" s="109" t="n">
        <v>30.8533258349474</v>
      </c>
      <c r="F275" s="109" t="n">
        <v>74.6415708901999</v>
      </c>
      <c r="G275" s="109" t="n">
        <v>12.818466270566</v>
      </c>
      <c r="H275" s="109" t="n">
        <v>1237.4478896</v>
      </c>
      <c r="I275" s="109" t="n">
        <v>41.264803301084</v>
      </c>
      <c r="J275" s="109" t="n">
        <v>25.3584291098001</v>
      </c>
      <c r="K275" s="109" t="n">
        <v>37.730667569953</v>
      </c>
    </row>
    <row r="276">
      <c r="A276" s="109" t="s">
        <v>171</v>
      </c>
      <c r="B276" s="109" t="s">
        <v>172</v>
      </c>
      <c r="C276" s="109" t="s">
        <v>17</v>
      </c>
      <c r="D276" s="109" t="n">
        <v>88998.2642111</v>
      </c>
      <c r="E276" s="109" t="n">
        <v>4.62296216632812</v>
      </c>
      <c r="F276" s="109" t="n">
        <v>65.6686921241607</v>
      </c>
      <c r="G276" s="109" t="n">
        <v>4.01282625081542</v>
      </c>
      <c r="H276" s="109" t="n">
        <v>46527.9071383</v>
      </c>
      <c r="I276" s="109" t="n">
        <v>8.36602608201444</v>
      </c>
      <c r="J276" s="109" t="n">
        <v>34.3313078758393</v>
      </c>
      <c r="K276" s="109" t="n">
        <v>7.67570675039731</v>
      </c>
    </row>
    <row r="277">
      <c r="A277" s="109" t="s">
        <v>173</v>
      </c>
      <c r="B277" s="109" t="s">
        <v>174</v>
      </c>
      <c r="C277" s="109" t="s">
        <v>16</v>
      </c>
      <c r="D277" s="109" t="n">
        <v>1582.0405151</v>
      </c>
      <c r="E277" s="109" t="n">
        <v>19.6904356161465</v>
      </c>
      <c r="F277" s="109" t="n">
        <v>56.4227196338077</v>
      </c>
      <c r="G277" s="109" t="n">
        <v>13.4656325714887</v>
      </c>
      <c r="H277" s="109" t="n">
        <v>1221.8663603</v>
      </c>
      <c r="I277" s="109" t="n">
        <v>22.9074638500019</v>
      </c>
      <c r="J277" s="109" t="n">
        <v>43.5772803661923</v>
      </c>
      <c r="K277" s="109" t="n">
        <v>17.4349478647688</v>
      </c>
    </row>
    <row r="278">
      <c r="A278" s="109" t="s">
        <v>173</v>
      </c>
      <c r="B278" s="109" t="s">
        <v>174</v>
      </c>
      <c r="C278" s="109" t="s">
        <v>17</v>
      </c>
      <c r="D278" s="109" t="n">
        <v>21488.3012529</v>
      </c>
      <c r="E278" s="109" t="n">
        <v>3.99089201477867</v>
      </c>
      <c r="F278" s="109" t="n">
        <v>64.1957442492129</v>
      </c>
      <c r="G278" s="109" t="n">
        <v>4.30065476820847</v>
      </c>
      <c r="H278" s="109" t="n">
        <v>11984.7918691</v>
      </c>
      <c r="I278" s="109" t="n">
        <v>9.41119857784661</v>
      </c>
      <c r="J278" s="109" t="n">
        <v>35.8042557507871</v>
      </c>
      <c r="K278" s="109" t="n">
        <v>7.71091949308288</v>
      </c>
    </row>
    <row r="279">
      <c r="A279" s="109" t="s">
        <v>175</v>
      </c>
      <c r="B279" s="109" t="s">
        <v>176</v>
      </c>
      <c r="C279" s="109" t="s">
        <v>16</v>
      </c>
      <c r="D279" s="109" t="n">
        <v>785.2408608</v>
      </c>
      <c r="E279" s="109" t="n">
        <v>38.3653967194997</v>
      </c>
      <c r="F279" s="109" t="n">
        <v>20.321606484893</v>
      </c>
      <c r="G279" s="109" t="n">
        <v>37.3805013026621</v>
      </c>
      <c r="H279" s="109" t="n">
        <v>3078.8279636</v>
      </c>
      <c r="I279" s="109" t="n">
        <v>29.4020827927924</v>
      </c>
      <c r="J279" s="109" t="n">
        <v>79.678393515107</v>
      </c>
      <c r="K279" s="109" t="n">
        <v>9.53372431557252</v>
      </c>
    </row>
    <row r="280">
      <c r="A280" s="109" t="s">
        <v>175</v>
      </c>
      <c r="B280" s="109" t="s">
        <v>176</v>
      </c>
      <c r="C280" s="109" t="s">
        <v>17</v>
      </c>
      <c r="D280" s="109" t="n">
        <v>45165.9334486</v>
      </c>
      <c r="E280" s="109" t="n">
        <v>5.17515108824657</v>
      </c>
      <c r="F280" s="109" t="n">
        <v>48.9381172023042</v>
      </c>
      <c r="G280" s="109" t="n">
        <v>5.49121133946577</v>
      </c>
      <c r="H280" s="109" t="n">
        <v>47125.9977303</v>
      </c>
      <c r="I280" s="109" t="n">
        <v>7.59113072966289</v>
      </c>
      <c r="J280" s="109" t="n">
        <v>51.0618827976958</v>
      </c>
      <c r="K280" s="109" t="n">
        <v>5.26282090259163</v>
      </c>
    </row>
    <row r="281">
      <c r="A281" s="109" t="s">
        <v>177</v>
      </c>
      <c r="B281" s="109" t="s">
        <v>178</v>
      </c>
      <c r="C281" s="109" t="s">
        <v>16</v>
      </c>
      <c r="D281" s="109" t="n">
        <v>997.9605033</v>
      </c>
      <c r="E281" s="109" t="n">
        <v>28.7409886616571</v>
      </c>
      <c r="F281" s="109" t="n">
        <v>28.6570792504105</v>
      </c>
      <c r="G281" s="109" t="n">
        <v>27.0052961271495</v>
      </c>
      <c r="H281" s="109" t="n">
        <v>2484.4617442</v>
      </c>
      <c r="I281" s="109" t="n">
        <v>25.101349229801</v>
      </c>
      <c r="J281" s="109" t="n">
        <v>71.3429207495895</v>
      </c>
      <c r="K281" s="109" t="n">
        <v>10.8475081082376</v>
      </c>
    </row>
    <row r="282">
      <c r="A282" s="109" t="s">
        <v>177</v>
      </c>
      <c r="B282" s="109" t="s">
        <v>178</v>
      </c>
      <c r="C282" s="109" t="s">
        <v>17</v>
      </c>
      <c r="D282" s="109" t="n">
        <v>35715.9019464</v>
      </c>
      <c r="E282" s="109" t="n">
        <v>4.93326993156273</v>
      </c>
      <c r="F282" s="109" t="n">
        <v>48.1012027340858</v>
      </c>
      <c r="G282" s="109" t="n">
        <v>4.53196221144295</v>
      </c>
      <c r="H282" s="109" t="n">
        <v>38535.6758028</v>
      </c>
      <c r="I282" s="109" t="n">
        <v>5.77290795775635</v>
      </c>
      <c r="J282" s="109" t="n">
        <v>51.8987972659142</v>
      </c>
      <c r="K282" s="109" t="n">
        <v>4.20034460526901</v>
      </c>
    </row>
    <row r="283">
      <c r="A283" s="109" t="s">
        <v>179</v>
      </c>
      <c r="B283" s="109" t="s">
        <v>180</v>
      </c>
      <c r="C283" s="109" t="s">
        <v>16</v>
      </c>
      <c r="D283" s="109" t="n">
        <v>361.7050415</v>
      </c>
      <c r="E283" s="109" t="n">
        <v>27.0558326367415</v>
      </c>
      <c r="F283" s="109" t="n">
        <v>16.5324197920404</v>
      </c>
      <c r="G283" s="109" t="n">
        <v>26.067155130868</v>
      </c>
      <c r="H283" s="109" t="n">
        <v>1826.1479531</v>
      </c>
      <c r="I283" s="109" t="n">
        <v>18.1262664535522</v>
      </c>
      <c r="J283" s="109" t="n">
        <v>83.4675802079596</v>
      </c>
      <c r="K283" s="109" t="n">
        <v>5.16312022385255</v>
      </c>
    </row>
    <row r="284">
      <c r="A284" s="109" t="s">
        <v>179</v>
      </c>
      <c r="B284" s="109" t="s">
        <v>180</v>
      </c>
      <c r="C284" s="109" t="s">
        <v>17</v>
      </c>
      <c r="D284" s="109" t="n">
        <v>4565.560845</v>
      </c>
      <c r="E284" s="109" t="n">
        <v>8.24321887554478</v>
      </c>
      <c r="F284" s="109" t="n">
        <v>26.176952935625</v>
      </c>
      <c r="G284" s="109" t="n">
        <v>7.85267441311071</v>
      </c>
      <c r="H284" s="109" t="n">
        <v>12875.5861679</v>
      </c>
      <c r="I284" s="109" t="n">
        <v>4.61169918207028</v>
      </c>
      <c r="J284" s="109" t="n">
        <v>73.823047064375</v>
      </c>
      <c r="K284" s="109" t="n">
        <v>2.78448393428592</v>
      </c>
    </row>
    <row r="285">
      <c r="A285" s="109" t="s">
        <v>181</v>
      </c>
      <c r="B285" s="109" t="s">
        <v>182</v>
      </c>
      <c r="C285" s="109" t="s">
        <v>16</v>
      </c>
      <c r="D285" s="109" t="n">
        <v>575.6162634</v>
      </c>
      <c r="E285" s="109" t="n">
        <v>47.2737330758961</v>
      </c>
      <c r="F285" s="109" t="n">
        <v>42.6391217574296</v>
      </c>
      <c r="G285" s="109" t="n">
        <v>33.1408842284407</v>
      </c>
      <c r="H285" s="109" t="n">
        <v>774.3558741</v>
      </c>
      <c r="I285" s="109" t="n">
        <v>28.9847404136127</v>
      </c>
      <c r="J285" s="109" t="n">
        <v>57.3608782425704</v>
      </c>
      <c r="K285" s="109" t="n">
        <v>24.6352259773566</v>
      </c>
    </row>
    <row r="286">
      <c r="A286" s="109" t="s">
        <v>181</v>
      </c>
      <c r="B286" s="109" t="s">
        <v>182</v>
      </c>
      <c r="C286" s="109" t="s">
        <v>17</v>
      </c>
      <c r="D286" s="109" t="n">
        <v>19272.2928233</v>
      </c>
      <c r="E286" s="109" t="n">
        <v>6.22517314038337</v>
      </c>
      <c r="F286" s="109" t="n">
        <v>41.8117310102439</v>
      </c>
      <c r="G286" s="109" t="n">
        <v>6.03866512835415</v>
      </c>
      <c r="H286" s="109" t="n">
        <v>26820.7350367</v>
      </c>
      <c r="I286" s="109" t="n">
        <v>5.51374376387083</v>
      </c>
      <c r="J286" s="109" t="n">
        <v>58.1882689897561</v>
      </c>
      <c r="K286" s="109" t="n">
        <v>4.33913993991012</v>
      </c>
    </row>
    <row r="287">
      <c r="A287" s="109" t="s">
        <v>183</v>
      </c>
      <c r="B287" s="109" t="s">
        <v>184</v>
      </c>
      <c r="C287" s="109" t="s">
        <v>16</v>
      </c>
      <c r="D287" s="109" t="n">
        <v>1450.0021798</v>
      </c>
      <c r="E287" s="109" t="n">
        <v>29.0496958144496</v>
      </c>
      <c r="F287" s="109" t="n">
        <v>34.6078583925772</v>
      </c>
      <c r="G287" s="109" t="n">
        <v>24.2200622863932</v>
      </c>
      <c r="H287" s="109" t="n">
        <v>2739.8039716</v>
      </c>
      <c r="I287" s="109" t="n">
        <v>29.661947579951</v>
      </c>
      <c r="J287" s="109" t="n">
        <v>65.3921416074228</v>
      </c>
      <c r="K287" s="109" t="n">
        <v>12.8181225643136</v>
      </c>
    </row>
    <row r="288">
      <c r="A288" s="109" t="s">
        <v>183</v>
      </c>
      <c r="B288" s="109" t="s">
        <v>184</v>
      </c>
      <c r="C288" s="109" t="s">
        <v>17</v>
      </c>
      <c r="D288" s="109" t="n">
        <v>58689.8455105</v>
      </c>
      <c r="E288" s="109" t="n">
        <v>5.1273863820762</v>
      </c>
      <c r="F288" s="109" t="n">
        <v>50.3075105700148</v>
      </c>
      <c r="G288" s="109" t="n">
        <v>4.92408503285919</v>
      </c>
      <c r="H288" s="109" t="n">
        <v>57972.3483558</v>
      </c>
      <c r="I288" s="109" t="n">
        <v>6.9461803567033</v>
      </c>
      <c r="J288" s="109" t="n">
        <v>49.6924894299852</v>
      </c>
      <c r="K288" s="109" t="n">
        <v>4.98502817387003</v>
      </c>
    </row>
    <row r="289">
      <c r="A289" s="109" t="s">
        <v>185</v>
      </c>
      <c r="B289" s="109" t="s">
        <v>186</v>
      </c>
      <c r="C289" s="109" t="s">
        <v>16</v>
      </c>
      <c r="D289" s="109" t="n">
        <v>1620.8752355</v>
      </c>
      <c r="E289" s="109" t="n">
        <v>25.3417908705754</v>
      </c>
      <c r="F289" s="109" t="n">
        <v>24.621333656344</v>
      </c>
      <c r="G289" s="109" t="n">
        <v>25.5648699890248</v>
      </c>
      <c r="H289" s="109" t="n">
        <v>4962.3393788</v>
      </c>
      <c r="I289" s="109" t="n">
        <v>19.9454323252815</v>
      </c>
      <c r="J289" s="109" t="n">
        <v>75.378666343656</v>
      </c>
      <c r="K289" s="109" t="n">
        <v>8.35038910095825</v>
      </c>
    </row>
    <row r="290">
      <c r="A290" s="109" t="s">
        <v>185</v>
      </c>
      <c r="B290" s="109" t="s">
        <v>186</v>
      </c>
      <c r="C290" s="109" t="s">
        <v>17</v>
      </c>
      <c r="D290" s="109" t="n">
        <v>26651.5604741</v>
      </c>
      <c r="E290" s="109" t="n">
        <v>5.40647539288971</v>
      </c>
      <c r="F290" s="109" t="n">
        <v>38.7316615039937</v>
      </c>
      <c r="G290" s="109" t="n">
        <v>6.08780087523489</v>
      </c>
      <c r="H290" s="109" t="n">
        <v>42159.2249123</v>
      </c>
      <c r="I290" s="109" t="n">
        <v>6.20847450307228</v>
      </c>
      <c r="J290" s="109" t="n">
        <v>61.2683384960063</v>
      </c>
      <c r="K290" s="109" t="n">
        <v>3.8484908941783</v>
      </c>
    </row>
    <row r="291">
      <c r="A291" s="109" t="s">
        <v>187</v>
      </c>
      <c r="B291" s="109" t="s">
        <v>188</v>
      </c>
      <c r="C291" s="109" t="s">
        <v>16</v>
      </c>
      <c r="D291" s="109" t="n">
        <v>3792.4691683</v>
      </c>
      <c r="E291" s="109" t="n">
        <v>32.1318612848276</v>
      </c>
      <c r="F291" s="109" t="n">
        <v>33.1488987636765</v>
      </c>
      <c r="G291" s="109" t="n">
        <v>23.462081030593</v>
      </c>
      <c r="H291" s="109" t="n">
        <v>7648.2402059</v>
      </c>
      <c r="I291" s="109" t="n">
        <v>23.2108646808631</v>
      </c>
      <c r="J291" s="109" t="n">
        <v>66.8511012363236</v>
      </c>
      <c r="K291" s="109" t="n">
        <v>11.6339467037188</v>
      </c>
    </row>
    <row r="292">
      <c r="A292" s="109" t="s">
        <v>187</v>
      </c>
      <c r="B292" s="109" t="s">
        <v>188</v>
      </c>
      <c r="C292" s="109" t="s">
        <v>17</v>
      </c>
      <c r="D292" s="109" t="n">
        <v>56729.8388305</v>
      </c>
      <c r="E292" s="109" t="n">
        <v>6.29232483635323</v>
      </c>
      <c r="F292" s="109" t="n">
        <v>47.3185207245661</v>
      </c>
      <c r="G292" s="109" t="n">
        <v>5.73805541059049</v>
      </c>
      <c r="H292" s="109" t="n">
        <v>63159.4517936</v>
      </c>
      <c r="I292" s="109" t="n">
        <v>6.6965357173079</v>
      </c>
      <c r="J292" s="109" t="n">
        <v>52.6814792754339</v>
      </c>
      <c r="K292" s="109" t="n">
        <v>5.15392311679725</v>
      </c>
    </row>
    <row r="293">
      <c r="A293" s="109" t="s">
        <v>189</v>
      </c>
      <c r="B293" s="109" t="s">
        <v>190</v>
      </c>
      <c r="C293" s="109" t="s">
        <v>16</v>
      </c>
      <c r="D293" s="109" t="n">
        <v>1713.4294793</v>
      </c>
      <c r="E293" s="109" t="n">
        <v>32.0110801063618</v>
      </c>
      <c r="F293" s="109" t="n">
        <v>28.7020474561027</v>
      </c>
      <c r="G293" s="109" t="n">
        <v>23.2931585360983</v>
      </c>
      <c r="H293" s="109" t="n">
        <v>4256.2822004</v>
      </c>
      <c r="I293" s="109" t="n">
        <v>21.434232312147</v>
      </c>
      <c r="J293" s="109" t="n">
        <v>71.2979525438973</v>
      </c>
      <c r="K293" s="109" t="n">
        <v>9.37700618112408</v>
      </c>
    </row>
    <row r="294">
      <c r="A294" s="109" t="s">
        <v>189</v>
      </c>
      <c r="B294" s="109" t="s">
        <v>190</v>
      </c>
      <c r="C294" s="109" t="s">
        <v>17</v>
      </c>
      <c r="D294" s="109" t="n">
        <v>42981.6029866</v>
      </c>
      <c r="E294" s="109" t="n">
        <v>6.03514309907268</v>
      </c>
      <c r="F294" s="109" t="n">
        <v>46.3062588627391</v>
      </c>
      <c r="G294" s="109" t="n">
        <v>5.48221372027289</v>
      </c>
      <c r="H294" s="109" t="n">
        <v>49838.6853334</v>
      </c>
      <c r="I294" s="109" t="n">
        <v>5.62460795360379</v>
      </c>
      <c r="J294" s="109" t="n">
        <v>53.6937411372609</v>
      </c>
      <c r="K294" s="109" t="n">
        <v>4.72794039481912</v>
      </c>
    </row>
    <row r="295">
      <c r="A295" s="109" t="s">
        <v>191</v>
      </c>
      <c r="B295" s="109" t="s">
        <v>192</v>
      </c>
      <c r="C295" s="109" t="s">
        <v>16</v>
      </c>
      <c r="D295" s="109" t="n">
        <v>401.9158219</v>
      </c>
      <c r="E295" s="109" t="n">
        <v>42.3005483487849</v>
      </c>
      <c r="F295" s="109" t="n">
        <v>25.2556084211042</v>
      </c>
      <c r="G295" s="109" t="n">
        <v>38.3649960140413</v>
      </c>
      <c r="H295" s="109" t="n">
        <v>1189.4765342</v>
      </c>
      <c r="I295" s="109" t="n">
        <v>28.5923052008931</v>
      </c>
      <c r="J295" s="109" t="n">
        <v>74.7443915788958</v>
      </c>
      <c r="K295" s="109" t="n">
        <v>12.9632644796513</v>
      </c>
    </row>
    <row r="296">
      <c r="A296" s="109" t="s">
        <v>191</v>
      </c>
      <c r="B296" s="109" t="s">
        <v>192</v>
      </c>
      <c r="C296" s="109" t="s">
        <v>17</v>
      </c>
      <c r="D296" s="109" t="n">
        <v>15724.4021553</v>
      </c>
      <c r="E296" s="109" t="n">
        <v>6.12254819019524</v>
      </c>
      <c r="F296" s="109" t="n">
        <v>39.8090084710485</v>
      </c>
      <c r="G296" s="109" t="n">
        <v>5.97749112176606</v>
      </c>
      <c r="H296" s="109" t="n">
        <v>23775.2054944</v>
      </c>
      <c r="I296" s="109" t="n">
        <v>5.50316923702896</v>
      </c>
      <c r="J296" s="109" t="n">
        <v>60.1909915289515</v>
      </c>
      <c r="K296" s="109" t="n">
        <v>3.95338220317481</v>
      </c>
    </row>
    <row r="297">
      <c r="A297" s="109" t="s">
        <v>193</v>
      </c>
      <c r="B297" s="109" t="s">
        <v>194</v>
      </c>
      <c r="C297" s="109" t="s">
        <v>16</v>
      </c>
      <c r="D297" s="109" t="n">
        <v>2984.3094959</v>
      </c>
      <c r="E297" s="109" t="n">
        <v>19.23017777832</v>
      </c>
      <c r="F297" s="109" t="n">
        <v>66.5048698629671</v>
      </c>
      <c r="G297" s="109" t="n">
        <v>11.5073202172922</v>
      </c>
      <c r="H297" s="109" t="n">
        <v>1503.045343</v>
      </c>
      <c r="I297" s="109" t="n">
        <v>31.8208714517305</v>
      </c>
      <c r="J297" s="109" t="n">
        <v>33.4951301370329</v>
      </c>
      <c r="K297" s="109" t="n">
        <v>22.847883569689</v>
      </c>
    </row>
    <row r="298">
      <c r="A298" s="109" t="s">
        <v>193</v>
      </c>
      <c r="B298" s="109" t="s">
        <v>194</v>
      </c>
      <c r="C298" s="109" t="s">
        <v>17</v>
      </c>
      <c r="D298" s="109" t="n">
        <v>56836.5096606</v>
      </c>
      <c r="E298" s="109" t="n">
        <v>3.65193734255074</v>
      </c>
      <c r="F298" s="109" t="n">
        <v>72.1388607898048</v>
      </c>
      <c r="G298" s="109" t="n">
        <v>3.71480422962247</v>
      </c>
      <c r="H298" s="109" t="n">
        <v>21951.1354981</v>
      </c>
      <c r="I298" s="109" t="n">
        <v>11.1433841486809</v>
      </c>
      <c r="J298" s="109" t="n">
        <v>27.8611392101952</v>
      </c>
      <c r="K298" s="109" t="n">
        <v>9.61847766382974</v>
      </c>
    </row>
    <row r="299">
      <c r="A299" s="109" t="s">
        <v>195</v>
      </c>
      <c r="B299" s="109" t="s">
        <v>196</v>
      </c>
      <c r="C299" s="109" t="s">
        <v>16</v>
      </c>
      <c r="D299" s="109" t="n">
        <v>1437.0216457</v>
      </c>
      <c r="E299" s="109" t="n">
        <v>26.7727770206661</v>
      </c>
      <c r="F299" s="109" t="n">
        <v>29.3948609882679</v>
      </c>
      <c r="G299" s="109" t="n">
        <v>17.2868856063718</v>
      </c>
      <c r="H299" s="109" t="n">
        <v>3451.661605</v>
      </c>
      <c r="I299" s="109" t="n">
        <v>20.3685341884334</v>
      </c>
      <c r="J299" s="109" t="n">
        <v>70.6051390117321</v>
      </c>
      <c r="K299" s="109" t="n">
        <v>7.19700586149901</v>
      </c>
    </row>
    <row r="300">
      <c r="A300" s="109" t="s">
        <v>195</v>
      </c>
      <c r="B300" s="109" t="s">
        <v>196</v>
      </c>
      <c r="C300" s="109" t="s">
        <v>17</v>
      </c>
      <c r="D300" s="109" t="n">
        <v>31665.657713</v>
      </c>
      <c r="E300" s="109" t="n">
        <v>5.99198575998054</v>
      </c>
      <c r="F300" s="109" t="n">
        <v>47.6768097005331</v>
      </c>
      <c r="G300" s="109" t="n">
        <v>5.10868826100858</v>
      </c>
      <c r="H300" s="109" t="n">
        <v>34751.6590326</v>
      </c>
      <c r="I300" s="109" t="n">
        <v>5.87860673038864</v>
      </c>
      <c r="J300" s="109" t="n">
        <v>52.3231902994669</v>
      </c>
      <c r="K300" s="109" t="n">
        <v>4.65502880549573</v>
      </c>
    </row>
    <row r="301">
      <c r="A301" s="109" t="s">
        <v>197</v>
      </c>
      <c r="B301" s="109" t="s">
        <v>198</v>
      </c>
      <c r="C301" s="109" t="s">
        <v>16</v>
      </c>
      <c r="D301" s="109" t="n">
        <v>1692.9947239</v>
      </c>
      <c r="E301" s="109" t="n">
        <v>34.0320635896006</v>
      </c>
      <c r="F301" s="109" t="n">
        <v>12.5336837176515</v>
      </c>
      <c r="G301" s="109" t="n">
        <v>28.0936068777665</v>
      </c>
      <c r="H301" s="109" t="n">
        <v>11814.564283</v>
      </c>
      <c r="I301" s="109" t="n">
        <v>18.5967282536969</v>
      </c>
      <c r="J301" s="109" t="n">
        <v>87.4663162823485</v>
      </c>
      <c r="K301" s="109" t="n">
        <v>4.0257369700732</v>
      </c>
    </row>
    <row r="302">
      <c r="A302" s="109" t="s">
        <v>197</v>
      </c>
      <c r="B302" s="109" t="s">
        <v>198</v>
      </c>
      <c r="C302" s="109" t="s">
        <v>17</v>
      </c>
      <c r="D302" s="109" t="n">
        <v>46231.1236836</v>
      </c>
      <c r="E302" s="109" t="n">
        <v>6.63874640183954</v>
      </c>
      <c r="F302" s="109" t="n">
        <v>31.1691283387641</v>
      </c>
      <c r="G302" s="109" t="n">
        <v>6.41313786494674</v>
      </c>
      <c r="H302" s="109" t="n">
        <v>102092.3173223</v>
      </c>
      <c r="I302" s="109" t="n">
        <v>5.26756182583962</v>
      </c>
      <c r="J302" s="109" t="n">
        <v>68.8308716612359</v>
      </c>
      <c r="K302" s="109" t="n">
        <v>2.90410265542645</v>
      </c>
    </row>
    <row r="303">
      <c r="A303" s="109" t="s">
        <v>199</v>
      </c>
      <c r="B303" s="109" t="s">
        <v>200</v>
      </c>
      <c r="C303" s="109" t="s">
        <v>16</v>
      </c>
      <c r="D303" s="109" t="n">
        <v>6365.2145376</v>
      </c>
      <c r="E303" s="109" t="n">
        <v>19.3118805831655</v>
      </c>
      <c r="F303" s="109" t="n">
        <v>37.2160896038238</v>
      </c>
      <c r="G303" s="109" t="n">
        <v>18.5881176013032</v>
      </c>
      <c r="H303" s="109" t="n">
        <v>10738.1797345</v>
      </c>
      <c r="I303" s="109" t="n">
        <v>20.5751621992882</v>
      </c>
      <c r="J303" s="109" t="n">
        <v>62.7839103961762</v>
      </c>
      <c r="K303" s="109" t="n">
        <v>11.0183810764779</v>
      </c>
    </row>
    <row r="304">
      <c r="A304" s="109" t="s">
        <v>199</v>
      </c>
      <c r="B304" s="109" t="s">
        <v>200</v>
      </c>
      <c r="C304" s="109" t="s">
        <v>17</v>
      </c>
      <c r="D304" s="109" t="n">
        <v>73045.9649848</v>
      </c>
      <c r="E304" s="109" t="n">
        <v>6.47781461372911</v>
      </c>
      <c r="F304" s="109" t="n">
        <v>49.5507033438529</v>
      </c>
      <c r="G304" s="109" t="n">
        <v>6.48469137258371</v>
      </c>
      <c r="H304" s="109" t="n">
        <v>74370.6407451</v>
      </c>
      <c r="I304" s="109" t="n">
        <v>7.60073960970621</v>
      </c>
      <c r="J304" s="109" t="n">
        <v>50.4492966561471</v>
      </c>
      <c r="K304" s="109" t="n">
        <v>6.36918727865328</v>
      </c>
    </row>
    <row r="305">
      <c r="A305" s="109" t="s">
        <v>201</v>
      </c>
      <c r="B305" s="109" t="s">
        <v>202</v>
      </c>
      <c r="C305" s="109" t="s">
        <v>16</v>
      </c>
      <c r="D305" s="109" t="n">
        <v>2497.6370446</v>
      </c>
      <c r="E305" s="109" t="n">
        <v>20.8260523384131</v>
      </c>
      <c r="F305" s="109" t="n">
        <v>25.8314463229637</v>
      </c>
      <c r="G305" s="109" t="n">
        <v>18.0491427957001</v>
      </c>
      <c r="H305" s="109" t="n">
        <v>7171.3416621</v>
      </c>
      <c r="I305" s="109" t="n">
        <v>15.999388746767</v>
      </c>
      <c r="J305" s="109" t="n">
        <v>74.1685536770363</v>
      </c>
      <c r="K305" s="109" t="n">
        <v>6.28616091575461</v>
      </c>
    </row>
    <row r="306">
      <c r="A306" s="109" t="s">
        <v>201</v>
      </c>
      <c r="B306" s="109" t="s">
        <v>202</v>
      </c>
      <c r="C306" s="109" t="s">
        <v>17</v>
      </c>
      <c r="D306" s="109" t="n">
        <v>33866.8343955</v>
      </c>
      <c r="E306" s="109" t="n">
        <v>6.0452613369477</v>
      </c>
      <c r="F306" s="109" t="n">
        <v>36.9491223107136</v>
      </c>
      <c r="G306" s="109" t="n">
        <v>6.73034853162962</v>
      </c>
      <c r="H306" s="109" t="n">
        <v>57791.1868985</v>
      </c>
      <c r="I306" s="109" t="n">
        <v>6.14455386620363</v>
      </c>
      <c r="J306" s="109" t="n">
        <v>63.0508776892864</v>
      </c>
      <c r="K306" s="109" t="n">
        <v>3.94412386001045</v>
      </c>
    </row>
    <row r="307">
      <c r="A307" s="109" t="s">
        <v>203</v>
      </c>
      <c r="B307" s="109" t="s">
        <v>204</v>
      </c>
      <c r="C307" s="109" t="s">
        <v>16</v>
      </c>
      <c r="D307" s="109" t="n">
        <v>7262.0205886</v>
      </c>
      <c r="E307" s="109" t="n">
        <v>24.6726964346162</v>
      </c>
      <c r="F307" s="109" t="n">
        <v>33.4056587269921</v>
      </c>
      <c r="G307" s="109" t="n">
        <v>22.1346187485583</v>
      </c>
      <c r="H307" s="109" t="n">
        <v>14476.8729562</v>
      </c>
      <c r="I307" s="109" t="n">
        <v>19.1279176904827</v>
      </c>
      <c r="J307" s="109" t="n">
        <v>66.5943412730079</v>
      </c>
      <c r="K307" s="109" t="n">
        <v>11.1033686321051</v>
      </c>
    </row>
    <row r="308">
      <c r="A308" s="109" t="s">
        <v>203</v>
      </c>
      <c r="B308" s="109" t="s">
        <v>204</v>
      </c>
      <c r="C308" s="109" t="s">
        <v>17</v>
      </c>
      <c r="D308" s="109" t="n">
        <v>157014.6744591</v>
      </c>
      <c r="E308" s="109" t="n">
        <v>4.98965525738011</v>
      </c>
      <c r="F308" s="109" t="n">
        <v>57.0209555239998</v>
      </c>
      <c r="G308" s="109" t="n">
        <v>4.50535383687052</v>
      </c>
      <c r="H308" s="109" t="n">
        <v>118348.4319922</v>
      </c>
      <c r="I308" s="109" t="n">
        <v>7.00290778229071</v>
      </c>
      <c r="J308" s="109" t="n">
        <v>42.9790444760002</v>
      </c>
      <c r="K308" s="109" t="n">
        <v>5.97732182937502</v>
      </c>
    </row>
    <row r="309">
      <c r="A309" s="109" t="s">
        <v>205</v>
      </c>
      <c r="B309" s="109" t="s">
        <v>206</v>
      </c>
      <c r="C309" s="109" t="s">
        <v>16</v>
      </c>
      <c r="D309" s="109" t="n">
        <v>1299.1229993</v>
      </c>
      <c r="E309" s="109" t="n">
        <v>32.1188246258765</v>
      </c>
      <c r="F309" s="109" t="n">
        <v>81.8481369487885</v>
      </c>
      <c r="G309" s="109" t="n">
        <v>17.0364658669922</v>
      </c>
      <c r="H309" s="109" t="n">
        <v>288.1128838</v>
      </c>
      <c r="I309" s="109" t="n">
        <v>86.9604758123992</v>
      </c>
      <c r="J309" s="109" t="n">
        <v>18.1518630512115</v>
      </c>
      <c r="K309" s="109" t="n">
        <v>76.8187258503954</v>
      </c>
    </row>
    <row r="310">
      <c r="A310" s="109" t="s">
        <v>205</v>
      </c>
      <c r="B310" s="109" t="s">
        <v>206</v>
      </c>
      <c r="C310" s="109" t="s">
        <v>17</v>
      </c>
      <c r="D310" s="109" t="n">
        <v>72922.7077157</v>
      </c>
      <c r="E310" s="109" t="n">
        <v>2.95501560363857</v>
      </c>
      <c r="F310" s="109" t="n">
        <v>88.9488278510057</v>
      </c>
      <c r="G310" s="109" t="n">
        <v>1.28447485295346</v>
      </c>
      <c r="H310" s="109" t="n">
        <v>9060.0563943</v>
      </c>
      <c r="I310" s="109" t="n">
        <v>10.3210517118585</v>
      </c>
      <c r="J310" s="109" t="n">
        <v>11.0511721489943</v>
      </c>
      <c r="K310" s="109" t="n">
        <v>10.3384990328561</v>
      </c>
    </row>
    <row r="311">
      <c r="A311" s="109" t="s">
        <v>207</v>
      </c>
      <c r="B311" s="109" t="s">
        <v>208</v>
      </c>
      <c r="C311" s="109" t="s">
        <v>16</v>
      </c>
      <c r="D311" s="109" t="n">
        <v>4920.5796751</v>
      </c>
      <c r="E311" s="109" t="n">
        <v>24.9602775662356</v>
      </c>
      <c r="F311" s="109" t="n">
        <v>66.9406109826049</v>
      </c>
      <c r="G311" s="109" t="n">
        <v>14.4117697909802</v>
      </c>
      <c r="H311" s="109" t="n">
        <v>2430.0847465</v>
      </c>
      <c r="I311" s="109" t="n">
        <v>38.4814350827529</v>
      </c>
      <c r="J311" s="109" t="n">
        <v>33.0593890173951</v>
      </c>
      <c r="K311" s="109" t="n">
        <v>29.1818059505346</v>
      </c>
    </row>
    <row r="312">
      <c r="A312" s="109" t="s">
        <v>207</v>
      </c>
      <c r="B312" s="109" t="s">
        <v>208</v>
      </c>
      <c r="C312" s="109" t="s">
        <v>17</v>
      </c>
      <c r="D312" s="109" t="n">
        <v>125689.8293738</v>
      </c>
      <c r="E312" s="109" t="n">
        <v>3.79292208509366</v>
      </c>
      <c r="F312" s="109" t="n">
        <v>78.4799513041565</v>
      </c>
      <c r="G312" s="109" t="n">
        <v>3.13790456174772</v>
      </c>
      <c r="H312" s="109" t="n">
        <v>34465.5062057</v>
      </c>
      <c r="I312" s="109" t="n">
        <v>13.4063700284964</v>
      </c>
      <c r="J312" s="109" t="n">
        <v>21.5200486958435</v>
      </c>
      <c r="K312" s="109" t="n">
        <v>11.4434033437209</v>
      </c>
    </row>
    <row r="313">
      <c r="A313" s="109" t="s">
        <v>209</v>
      </c>
      <c r="B313" s="109" t="s">
        <v>210</v>
      </c>
      <c r="C313" s="109" t="s">
        <v>16</v>
      </c>
      <c r="D313" s="109" t="n">
        <v>2914.5123826</v>
      </c>
      <c r="E313" s="109" t="n">
        <v>25.2542301670634</v>
      </c>
      <c r="F313" s="109" t="n">
        <v>32.536267524394</v>
      </c>
      <c r="G313" s="109" t="n">
        <v>23.9550106641738</v>
      </c>
      <c r="H313" s="109" t="n">
        <v>6043.2218763</v>
      </c>
      <c r="I313" s="109" t="n">
        <v>26.1646776179137</v>
      </c>
      <c r="J313" s="109" t="n">
        <v>67.463732475606</v>
      </c>
      <c r="K313" s="109" t="n">
        <v>11.5529723440827</v>
      </c>
    </row>
    <row r="314">
      <c r="A314" s="109" t="s">
        <v>209</v>
      </c>
      <c r="B314" s="109" t="s">
        <v>210</v>
      </c>
      <c r="C314" s="109" t="s">
        <v>17</v>
      </c>
      <c r="D314" s="109" t="n">
        <v>79162.8960381</v>
      </c>
      <c r="E314" s="109" t="n">
        <v>4.82616680038554</v>
      </c>
      <c r="F314" s="109" t="n">
        <v>59.6711547626615</v>
      </c>
      <c r="G314" s="109" t="n">
        <v>3.95460674909181</v>
      </c>
      <c r="H314" s="109" t="n">
        <v>53502.3697054</v>
      </c>
      <c r="I314" s="109" t="n">
        <v>6.84263502726712</v>
      </c>
      <c r="J314" s="109" t="n">
        <v>40.3288452373385</v>
      </c>
      <c r="K314" s="109" t="n">
        <v>5.85129452533999</v>
      </c>
    </row>
    <row r="315">
      <c r="A315" s="109" t="s">
        <v>211</v>
      </c>
      <c r="B315" s="109" t="s">
        <v>212</v>
      </c>
      <c r="C315" s="109" t="s">
        <v>16</v>
      </c>
      <c r="D315" s="109" t="n">
        <v>1399.2889477</v>
      </c>
      <c r="E315" s="109" t="n">
        <v>38.7774057295929</v>
      </c>
      <c r="F315" s="109" t="n">
        <v>34.0631151547492</v>
      </c>
      <c r="G315" s="109" t="n">
        <v>32.3921727255389</v>
      </c>
      <c r="H315" s="109" t="n">
        <v>2708.6411149</v>
      </c>
      <c r="I315" s="109" t="n">
        <v>29.1654845995924</v>
      </c>
      <c r="J315" s="109" t="n">
        <v>65.9368848452508</v>
      </c>
      <c r="K315" s="109" t="n">
        <v>16.733855599216</v>
      </c>
    </row>
    <row r="316">
      <c r="A316" s="109" t="s">
        <v>211</v>
      </c>
      <c r="B316" s="109" t="s">
        <v>212</v>
      </c>
      <c r="C316" s="109" t="s">
        <v>17</v>
      </c>
      <c r="D316" s="109" t="n">
        <v>98057.8727172</v>
      </c>
      <c r="E316" s="109" t="n">
        <v>3.85399609279221</v>
      </c>
      <c r="F316" s="109" t="n">
        <v>73.7382191023846</v>
      </c>
      <c r="G316" s="109" t="n">
        <v>3.42042235591898</v>
      </c>
      <c r="H316" s="109" t="n">
        <v>34923.197223</v>
      </c>
      <c r="I316" s="109" t="n">
        <v>10.6175379483314</v>
      </c>
      <c r="J316" s="109" t="n">
        <v>26.2617808976154</v>
      </c>
      <c r="K316" s="109" t="n">
        <v>9.60391277677402</v>
      </c>
    </row>
    <row r="317">
      <c r="A317" s="109" t="s">
        <v>213</v>
      </c>
      <c r="B317" s="109" t="s">
        <v>214</v>
      </c>
      <c r="C317" s="109" t="s">
        <v>16</v>
      </c>
      <c r="D317" s="109" t="n">
        <v>608.5525797</v>
      </c>
      <c r="E317" s="109" t="n">
        <v>29.3560198071635</v>
      </c>
      <c r="F317" s="109" t="n">
        <v>33.0536708524606</v>
      </c>
      <c r="G317" s="109" t="n">
        <v>23.0980120068703</v>
      </c>
      <c r="H317" s="109" t="n">
        <v>1232.5517939</v>
      </c>
      <c r="I317" s="109" t="n">
        <v>19.3475454093332</v>
      </c>
      <c r="J317" s="109" t="n">
        <v>66.9463291475394</v>
      </c>
      <c r="K317" s="109" t="n">
        <v>11.4042710921266</v>
      </c>
    </row>
    <row r="318">
      <c r="A318" s="109" t="s">
        <v>213</v>
      </c>
      <c r="B318" s="109" t="s">
        <v>214</v>
      </c>
      <c r="C318" s="109" t="s">
        <v>17</v>
      </c>
      <c r="D318" s="109" t="n">
        <v>19274.2536746</v>
      </c>
      <c r="E318" s="109" t="n">
        <v>4.20902247223752</v>
      </c>
      <c r="F318" s="109" t="n">
        <v>58.8367016225305</v>
      </c>
      <c r="G318" s="109" t="n">
        <v>4.66408290411057</v>
      </c>
      <c r="H318" s="109" t="n">
        <v>13484.6419519</v>
      </c>
      <c r="I318" s="109" t="n">
        <v>9.12270314682837</v>
      </c>
      <c r="J318" s="109" t="n">
        <v>41.1632983774695</v>
      </c>
      <c r="K318" s="109" t="n">
        <v>6.66660022371047</v>
      </c>
    </row>
    <row r="319">
      <c r="A319" s="109" t="s">
        <v>215</v>
      </c>
      <c r="B319" s="109" t="s">
        <v>216</v>
      </c>
      <c r="C319" s="109" t="s">
        <v>16</v>
      </c>
      <c r="D319" s="109" t="n">
        <v>2340.4049459</v>
      </c>
      <c r="E319" s="109" t="n">
        <v>21.9542068748334</v>
      </c>
      <c r="F319" s="109" t="n">
        <v>65.2628012817364</v>
      </c>
      <c r="G319" s="109" t="n">
        <v>20.1909622947433</v>
      </c>
      <c r="H319" s="109" t="n">
        <v>1245.7190021</v>
      </c>
      <c r="I319" s="109" t="n">
        <v>53.1882810928931</v>
      </c>
      <c r="J319" s="109" t="n">
        <v>34.7371987182636</v>
      </c>
      <c r="K319" s="109" t="n">
        <v>37.9339385025326</v>
      </c>
    </row>
    <row r="320">
      <c r="A320" s="109" t="s">
        <v>215</v>
      </c>
      <c r="B320" s="109" t="s">
        <v>216</v>
      </c>
      <c r="C320" s="109" t="s">
        <v>17</v>
      </c>
      <c r="D320" s="109" t="n">
        <v>46875.9328704</v>
      </c>
      <c r="E320" s="109" t="n">
        <v>3.52171299852728</v>
      </c>
      <c r="F320" s="109" t="n">
        <v>78.2493070135801</v>
      </c>
      <c r="G320" s="109" t="n">
        <v>2.57821520698479</v>
      </c>
      <c r="H320" s="109" t="n">
        <v>13029.9431807</v>
      </c>
      <c r="I320" s="109" t="n">
        <v>10.3668781863436</v>
      </c>
      <c r="J320" s="109" t="n">
        <v>21.7506929864199</v>
      </c>
      <c r="K320" s="109" t="n">
        <v>9.27527014446816</v>
      </c>
    </row>
    <row r="321">
      <c r="A321" s="109" t="s">
        <v>217</v>
      </c>
      <c r="B321" s="109" t="s">
        <v>218</v>
      </c>
      <c r="C321" s="109" t="s">
        <v>16</v>
      </c>
      <c r="D321" s="109" t="n">
        <v>773.3743758</v>
      </c>
      <c r="E321" s="109" t="n">
        <v>26.3724669628246</v>
      </c>
      <c r="F321" s="109" t="n">
        <v>82.9087297368978</v>
      </c>
      <c r="G321" s="109" t="n">
        <v>13.2990898414792</v>
      </c>
      <c r="H321" s="109" t="n">
        <v>159.4277287</v>
      </c>
      <c r="I321" s="109" t="n">
        <v>76.4842005124122</v>
      </c>
      <c r="J321" s="109" t="n">
        <v>17.0912702631022</v>
      </c>
      <c r="K321" s="109" t="n">
        <v>64.5130893397848</v>
      </c>
    </row>
    <row r="322">
      <c r="A322" s="109" t="s">
        <v>217</v>
      </c>
      <c r="B322" s="109" t="s">
        <v>218</v>
      </c>
      <c r="C322" s="109" t="s">
        <v>17</v>
      </c>
      <c r="D322" s="109" t="n">
        <v>23293.0257733</v>
      </c>
      <c r="E322" s="109" t="n">
        <v>3.1461159620307</v>
      </c>
      <c r="F322" s="109" t="n">
        <v>80.4450581252711</v>
      </c>
      <c r="G322" s="109" t="n">
        <v>2.52698074685886</v>
      </c>
      <c r="H322" s="109" t="n">
        <v>5662.1721172</v>
      </c>
      <c r="I322" s="109" t="n">
        <v>11.2102967470872</v>
      </c>
      <c r="J322" s="109" t="n">
        <v>19.5549418747289</v>
      </c>
      <c r="K322" s="109" t="n">
        <v>10.3954854156436</v>
      </c>
    </row>
    <row r="323">
      <c r="A323" s="109" t="s">
        <v>219</v>
      </c>
      <c r="B323" s="109" t="s">
        <v>220</v>
      </c>
      <c r="C323" s="109" t="s">
        <v>16</v>
      </c>
      <c r="D323" s="109" t="n">
        <v>2574.6940096</v>
      </c>
      <c r="E323" s="109" t="n">
        <v>28.1830428323082</v>
      </c>
      <c r="F323" s="109" t="n">
        <v>38.1694851460974</v>
      </c>
      <c r="G323" s="109" t="n">
        <v>25.3140083494653</v>
      </c>
      <c r="H323" s="109" t="n">
        <v>4170.7310328</v>
      </c>
      <c r="I323" s="109" t="n">
        <v>27.9890177047724</v>
      </c>
      <c r="J323" s="109" t="n">
        <v>61.8305148539026</v>
      </c>
      <c r="K323" s="109" t="n">
        <v>15.6269548776386</v>
      </c>
    </row>
    <row r="324">
      <c r="A324" s="109" t="s">
        <v>219</v>
      </c>
      <c r="B324" s="109" t="s">
        <v>220</v>
      </c>
      <c r="C324" s="109" t="s">
        <v>17</v>
      </c>
      <c r="D324" s="109" t="n">
        <v>74905.8405787</v>
      </c>
      <c r="E324" s="109" t="n">
        <v>4.76131644425562</v>
      </c>
      <c r="F324" s="109" t="n">
        <v>60.0830152601706</v>
      </c>
      <c r="G324" s="109" t="n">
        <v>4.2363937020061</v>
      </c>
      <c r="H324" s="109" t="n">
        <v>49764.7343822</v>
      </c>
      <c r="I324" s="109" t="n">
        <v>6.93003474529528</v>
      </c>
      <c r="J324" s="109" t="n">
        <v>39.9169847398294</v>
      </c>
      <c r="K324" s="109" t="n">
        <v>6.37661659829096</v>
      </c>
    </row>
    <row r="325">
      <c r="A325" s="109" t="s">
        <v>221</v>
      </c>
      <c r="B325" s="109" t="s">
        <v>222</v>
      </c>
      <c r="C325" s="109" t="s">
        <v>16</v>
      </c>
      <c r="D325" s="109" t="n">
        <v>1066.1613231</v>
      </c>
      <c r="E325" s="109" t="n">
        <v>26.8304028264999</v>
      </c>
      <c r="F325" s="109" t="n">
        <v>33.1181657818264</v>
      </c>
      <c r="G325" s="109" t="n">
        <v>21.4822042124405</v>
      </c>
      <c r="H325" s="109" t="n">
        <v>2153.1030834</v>
      </c>
      <c r="I325" s="109" t="n">
        <v>25.2045593244634</v>
      </c>
      <c r="J325" s="109" t="n">
        <v>66.8818342181736</v>
      </c>
      <c r="K325" s="109" t="n">
        <v>10.6374355425996</v>
      </c>
    </row>
    <row r="326">
      <c r="A326" s="109" t="s">
        <v>221</v>
      </c>
      <c r="B326" s="109" t="s">
        <v>222</v>
      </c>
      <c r="C326" s="109" t="s">
        <v>17</v>
      </c>
      <c r="D326" s="109" t="n">
        <v>21928.1848595</v>
      </c>
      <c r="E326" s="109" t="n">
        <v>6.10348422729877</v>
      </c>
      <c r="F326" s="109" t="n">
        <v>41.1845348847683</v>
      </c>
      <c r="G326" s="109" t="n">
        <v>6.17340695666937</v>
      </c>
      <c r="H326" s="109" t="n">
        <v>31315.5507341</v>
      </c>
      <c r="I326" s="109" t="n">
        <v>5.46147649221806</v>
      </c>
      <c r="J326" s="109" t="n">
        <v>58.8154651152317</v>
      </c>
      <c r="K326" s="109" t="n">
        <v>4.32282382986677</v>
      </c>
    </row>
    <row r="327">
      <c r="A327" s="109" t="s">
        <v>223</v>
      </c>
      <c r="B327" s="109" t="s">
        <v>224</v>
      </c>
      <c r="C327" s="109" t="s">
        <v>16</v>
      </c>
      <c r="D327" s="109" t="n">
        <v>1504.4370752</v>
      </c>
      <c r="E327" s="109" t="n">
        <v>25.0764556686071</v>
      </c>
      <c r="F327" s="109" t="n">
        <v>37.3909266198839</v>
      </c>
      <c r="G327" s="109" t="n">
        <v>23.1122564128783</v>
      </c>
      <c r="H327" s="109" t="n">
        <v>2519.0980741</v>
      </c>
      <c r="I327" s="109" t="n">
        <v>29.691737763299</v>
      </c>
      <c r="J327" s="109" t="n">
        <v>62.6090733801161</v>
      </c>
      <c r="K327" s="109" t="n">
        <v>13.8029304204386</v>
      </c>
    </row>
    <row r="328">
      <c r="A328" s="109" t="s">
        <v>223</v>
      </c>
      <c r="B328" s="109" t="s">
        <v>224</v>
      </c>
      <c r="C328" s="109" t="s">
        <v>17</v>
      </c>
      <c r="D328" s="109" t="n">
        <v>34592.0948877</v>
      </c>
      <c r="E328" s="109" t="n">
        <v>4.60749884931983</v>
      </c>
      <c r="F328" s="109" t="n">
        <v>59.1232310995159</v>
      </c>
      <c r="G328" s="109" t="n">
        <v>3.77815079294853</v>
      </c>
      <c r="H328" s="109" t="n">
        <v>23916.3699651</v>
      </c>
      <c r="I328" s="109" t="n">
        <v>6.99111689813255</v>
      </c>
      <c r="J328" s="109" t="n">
        <v>40.8767689004841</v>
      </c>
      <c r="K328" s="109" t="n">
        <v>5.46463158583138</v>
      </c>
    </row>
    <row r="329">
      <c r="A329" s="109" t="s">
        <v>225</v>
      </c>
      <c r="B329" s="109" t="s">
        <v>226</v>
      </c>
      <c r="C329" s="109" t="s">
        <v>16</v>
      </c>
      <c r="D329" s="109" t="n">
        <v>2272.8621824</v>
      </c>
      <c r="E329" s="109" t="n">
        <v>28.0224481251456</v>
      </c>
      <c r="F329" s="109" t="n">
        <v>21.1055965390832</v>
      </c>
      <c r="G329" s="109" t="n">
        <v>21.6376819860951</v>
      </c>
      <c r="H329" s="109" t="n">
        <v>8496.1401445</v>
      </c>
      <c r="I329" s="109" t="n">
        <v>15.0876782980095</v>
      </c>
      <c r="J329" s="109" t="n">
        <v>78.8944034609168</v>
      </c>
      <c r="K329" s="109" t="n">
        <v>5.78844843241312</v>
      </c>
    </row>
    <row r="330">
      <c r="A330" s="109" t="s">
        <v>225</v>
      </c>
      <c r="B330" s="109" t="s">
        <v>226</v>
      </c>
      <c r="C330" s="109" t="s">
        <v>17</v>
      </c>
      <c r="D330" s="109" t="n">
        <v>45038.8765989</v>
      </c>
      <c r="E330" s="109" t="n">
        <v>6.23338672272716</v>
      </c>
      <c r="F330" s="109" t="n">
        <v>35.2171628659727</v>
      </c>
      <c r="G330" s="109" t="n">
        <v>6.01699107405293</v>
      </c>
      <c r="H330" s="109" t="n">
        <v>82850.1210762</v>
      </c>
      <c r="I330" s="109" t="n">
        <v>4.57161487134678</v>
      </c>
      <c r="J330" s="109" t="n">
        <v>64.7828371340273</v>
      </c>
      <c r="K330" s="109" t="n">
        <v>3.27094897340834</v>
      </c>
    </row>
    <row r="331">
      <c r="A331" s="109" t="s">
        <v>227</v>
      </c>
      <c r="B331" s="109" t="s">
        <v>228</v>
      </c>
      <c r="C331" s="109" t="s">
        <v>16</v>
      </c>
      <c r="D331" s="109" t="n">
        <v>2305.126083</v>
      </c>
      <c r="E331" s="109" t="n">
        <v>23.9465788323287</v>
      </c>
      <c r="F331" s="109" t="n">
        <v>37.4752621582194</v>
      </c>
      <c r="G331" s="109" t="n">
        <v>14.0016008433534</v>
      </c>
      <c r="H331" s="109" t="n">
        <v>3845.9345107</v>
      </c>
      <c r="I331" s="109" t="n">
        <v>25.538067579141</v>
      </c>
      <c r="J331" s="109" t="n">
        <v>62.5247378417806</v>
      </c>
      <c r="K331" s="109" t="n">
        <v>8.39209695796256</v>
      </c>
    </row>
    <row r="332">
      <c r="A332" s="109" t="s">
        <v>227</v>
      </c>
      <c r="B332" s="109" t="s">
        <v>228</v>
      </c>
      <c r="C332" s="109" t="s">
        <v>17</v>
      </c>
      <c r="D332" s="109" t="n">
        <v>14929.8740939</v>
      </c>
      <c r="E332" s="109" t="n">
        <v>6.57713150972063</v>
      </c>
      <c r="F332" s="109" t="n">
        <v>59.3540194660905</v>
      </c>
      <c r="G332" s="109" t="n">
        <v>4.76595183026401</v>
      </c>
      <c r="H332" s="109" t="n">
        <v>10224.0653161</v>
      </c>
      <c r="I332" s="109" t="n">
        <v>9.26686262118613</v>
      </c>
      <c r="J332" s="109" t="n">
        <v>40.6459805339095</v>
      </c>
      <c r="K332" s="109" t="n">
        <v>6.95956633330431</v>
      </c>
    </row>
    <row r="333">
      <c r="A333" s="109" t="s">
        <v>229</v>
      </c>
      <c r="B333" s="109" t="s">
        <v>230</v>
      </c>
      <c r="C333" s="109" t="s">
        <v>16</v>
      </c>
      <c r="D333" s="109" t="n">
        <v>4388.5267678</v>
      </c>
      <c r="E333" s="109" t="n">
        <v>26.4000134072054</v>
      </c>
      <c r="F333" s="109" t="n">
        <v>32.1012123259053</v>
      </c>
      <c r="G333" s="109" t="n">
        <v>23.1275470568218</v>
      </c>
      <c r="H333" s="109" t="n">
        <v>9282.3798735</v>
      </c>
      <c r="I333" s="109" t="n">
        <v>21.1918480607341</v>
      </c>
      <c r="J333" s="109" t="n">
        <v>67.8987876740947</v>
      </c>
      <c r="K333" s="109" t="n">
        <v>10.9342496984178</v>
      </c>
    </row>
    <row r="334">
      <c r="A334" s="109" t="s">
        <v>229</v>
      </c>
      <c r="B334" s="109" t="s">
        <v>230</v>
      </c>
      <c r="C334" s="109" t="s">
        <v>17</v>
      </c>
      <c r="D334" s="109" t="n">
        <v>84153.8105159</v>
      </c>
      <c r="E334" s="109" t="n">
        <v>6.06765993339655</v>
      </c>
      <c r="F334" s="109" t="n">
        <v>45.3659127555569</v>
      </c>
      <c r="G334" s="109" t="n">
        <v>5.78488023775274</v>
      </c>
      <c r="H334" s="109" t="n">
        <v>101346.2828457</v>
      </c>
      <c r="I334" s="109" t="n">
        <v>6.19037484457794</v>
      </c>
      <c r="J334" s="109" t="n">
        <v>54.6340872444431</v>
      </c>
      <c r="K334" s="109" t="n">
        <v>4.80352807932979</v>
      </c>
    </row>
    <row r="335">
      <c r="A335" s="109" t="s">
        <v>231</v>
      </c>
      <c r="B335" s="109" t="s">
        <v>232</v>
      </c>
      <c r="C335" s="109" t="s">
        <v>16</v>
      </c>
      <c r="D335" s="109" t="n">
        <v>6491.7843542</v>
      </c>
      <c r="E335" s="109" t="n">
        <v>20.4132213583172</v>
      </c>
      <c r="F335" s="109" t="n">
        <v>35.5188090818569</v>
      </c>
      <c r="G335" s="109" t="n">
        <v>16.8967935358777</v>
      </c>
      <c r="H335" s="109" t="n">
        <v>11785.2483561</v>
      </c>
      <c r="I335" s="109" t="n">
        <v>19.2586403039657</v>
      </c>
      <c r="J335" s="109" t="n">
        <v>64.4811909181431</v>
      </c>
      <c r="K335" s="109" t="n">
        <v>9.30742709852045</v>
      </c>
    </row>
    <row r="336">
      <c r="A336" s="109" t="s">
        <v>231</v>
      </c>
      <c r="B336" s="109" t="s">
        <v>232</v>
      </c>
      <c r="C336" s="109" t="s">
        <v>17</v>
      </c>
      <c r="D336" s="109" t="n">
        <v>93497.0435473</v>
      </c>
      <c r="E336" s="109" t="n">
        <v>5.58575103618442</v>
      </c>
      <c r="F336" s="109" t="n">
        <v>42.7675146668987</v>
      </c>
      <c r="G336" s="109" t="n">
        <v>5.2888678578421</v>
      </c>
      <c r="H336" s="109" t="n">
        <v>125119.9237362</v>
      </c>
      <c r="I336" s="109" t="n">
        <v>5.16472368086764</v>
      </c>
      <c r="J336" s="109" t="n">
        <v>57.2324853331013</v>
      </c>
      <c r="K336" s="109" t="n">
        <v>3.95215640846422</v>
      </c>
    </row>
    <row r="337">
      <c r="A337" s="109" t="s">
        <v>233</v>
      </c>
      <c r="B337" s="109" t="s">
        <v>234</v>
      </c>
      <c r="C337" s="109" t="s">
        <v>16</v>
      </c>
      <c r="D337" s="109" t="n">
        <v>5133.0391338</v>
      </c>
      <c r="E337" s="109" t="n">
        <v>23.7253820962325</v>
      </c>
      <c r="F337" s="109" t="n">
        <v>37.9261885196352</v>
      </c>
      <c r="G337" s="109" t="n">
        <v>16.7043779517628</v>
      </c>
      <c r="H337" s="109" t="n">
        <v>8401.2476853</v>
      </c>
      <c r="I337" s="109" t="n">
        <v>27.0196345584322</v>
      </c>
      <c r="J337" s="109" t="n">
        <v>62.0738114803648</v>
      </c>
      <c r="K337" s="109" t="n">
        <v>10.2061299635546</v>
      </c>
    </row>
    <row r="338">
      <c r="A338" s="109" t="s">
        <v>233</v>
      </c>
      <c r="B338" s="109" t="s">
        <v>234</v>
      </c>
      <c r="C338" s="109" t="s">
        <v>17</v>
      </c>
      <c r="D338" s="109" t="n">
        <v>62033.9681464</v>
      </c>
      <c r="E338" s="109" t="n">
        <v>5.73538637529014</v>
      </c>
      <c r="F338" s="109" t="n">
        <v>48.4679327755376</v>
      </c>
      <c r="G338" s="109" t="n">
        <v>5.39872816723866</v>
      </c>
      <c r="H338" s="109" t="n">
        <v>65955.7450392</v>
      </c>
      <c r="I338" s="109" t="n">
        <v>6.60305508505469</v>
      </c>
      <c r="J338" s="109" t="n">
        <v>51.5320672244624</v>
      </c>
      <c r="K338" s="109" t="n">
        <v>5.07771583746812</v>
      </c>
    </row>
    <row r="339">
      <c r="A339" s="109" t="s">
        <v>235</v>
      </c>
      <c r="B339" s="109" t="s">
        <v>236</v>
      </c>
      <c r="C339" s="109" t="s">
        <v>16</v>
      </c>
      <c r="D339" s="109" t="n">
        <v>4877.8901857</v>
      </c>
      <c r="E339" s="109" t="n">
        <v>18.1983686214867</v>
      </c>
      <c r="F339" s="109" t="n">
        <v>39.0638284752681</v>
      </c>
      <c r="G339" s="109" t="n">
        <v>16.1566818436939</v>
      </c>
      <c r="H339" s="109" t="n">
        <v>7609.0840206</v>
      </c>
      <c r="I339" s="109" t="n">
        <v>19.4865539078233</v>
      </c>
      <c r="J339" s="109" t="n">
        <v>60.9361715247319</v>
      </c>
      <c r="K339" s="109" t="n">
        <v>10.3574253596712</v>
      </c>
    </row>
    <row r="340">
      <c r="A340" s="109" t="s">
        <v>235</v>
      </c>
      <c r="B340" s="109" t="s">
        <v>236</v>
      </c>
      <c r="C340" s="109" t="s">
        <v>17</v>
      </c>
      <c r="D340" s="109" t="n">
        <v>55377.0542199</v>
      </c>
      <c r="E340" s="109" t="n">
        <v>4.67135620829706</v>
      </c>
      <c r="F340" s="109" t="n">
        <v>56.6586584586811</v>
      </c>
      <c r="G340" s="109" t="n">
        <v>5.11395202018852</v>
      </c>
      <c r="H340" s="109" t="n">
        <v>42360.9715759</v>
      </c>
      <c r="I340" s="109" t="n">
        <v>8.09328868762591</v>
      </c>
      <c r="J340" s="109" t="n">
        <v>43.3413415413188</v>
      </c>
      <c r="K340" s="109" t="n">
        <v>6.6852951611965</v>
      </c>
    </row>
    <row r="341">
      <c r="A341" s="109" t="s">
        <v>237</v>
      </c>
      <c r="B341" s="109" t="s">
        <v>238</v>
      </c>
      <c r="C341" s="109" t="s">
        <v>16</v>
      </c>
      <c r="D341" s="109" t="n">
        <v>566.6455868</v>
      </c>
      <c r="E341" s="109" t="n">
        <v>20.1842589146216</v>
      </c>
      <c r="F341" s="109" t="n">
        <v>40.800859223119</v>
      </c>
      <c r="G341" s="109" t="n">
        <v>16.5822808451033</v>
      </c>
      <c r="H341" s="109" t="n">
        <v>822.1623883</v>
      </c>
      <c r="I341" s="109" t="n">
        <v>19.850768445096</v>
      </c>
      <c r="J341" s="109" t="n">
        <v>59.199140776881</v>
      </c>
      <c r="K341" s="109" t="n">
        <v>11.4287352397436</v>
      </c>
    </row>
    <row r="342">
      <c r="A342" s="109" t="s">
        <v>237</v>
      </c>
      <c r="B342" s="109" t="s">
        <v>238</v>
      </c>
      <c r="C342" s="109" t="s">
        <v>17</v>
      </c>
      <c r="D342" s="109" t="n">
        <v>7198.584639</v>
      </c>
      <c r="E342" s="109" t="n">
        <v>5.77702616406854</v>
      </c>
      <c r="F342" s="109" t="n">
        <v>45.3049130937784</v>
      </c>
      <c r="G342" s="109" t="n">
        <v>5.1900831583305</v>
      </c>
      <c r="H342" s="109" t="n">
        <v>8690.6073877</v>
      </c>
      <c r="I342" s="109" t="n">
        <v>5.47847169136347</v>
      </c>
      <c r="J342" s="109" t="n">
        <v>54.6950869062216</v>
      </c>
      <c r="K342" s="109" t="n">
        <v>4.29903817212693</v>
      </c>
    </row>
    <row r="343">
      <c r="A343" s="109" t="s">
        <v>239</v>
      </c>
      <c r="B343" s="109" t="s">
        <v>240</v>
      </c>
      <c r="C343" s="109" t="s">
        <v>16</v>
      </c>
      <c r="D343" s="109" t="n">
        <v>348.6363978</v>
      </c>
      <c r="E343" s="109" t="n">
        <v>26.4313591693238</v>
      </c>
      <c r="F343" s="109" t="n">
        <v>73.2047311818833</v>
      </c>
      <c r="G343" s="109" t="n">
        <v>12.732697283262</v>
      </c>
      <c r="H343" s="109" t="n">
        <v>127.6120525</v>
      </c>
      <c r="I343" s="109" t="n">
        <v>41.4388960147655</v>
      </c>
      <c r="J343" s="109" t="n">
        <v>26.7952688181167</v>
      </c>
      <c r="K343" s="109" t="n">
        <v>34.7857559544724</v>
      </c>
    </row>
    <row r="344">
      <c r="A344" s="109" t="s">
        <v>239</v>
      </c>
      <c r="B344" s="109" t="s">
        <v>240</v>
      </c>
      <c r="C344" s="109" t="s">
        <v>17</v>
      </c>
      <c r="D344" s="109" t="n">
        <v>8051.0253468</v>
      </c>
      <c r="E344" s="109" t="n">
        <v>4.4716474246441</v>
      </c>
      <c r="F344" s="109" t="n">
        <v>68.0574339398671</v>
      </c>
      <c r="G344" s="109" t="n">
        <v>4.50338095294735</v>
      </c>
      <c r="H344" s="109" t="n">
        <v>3778.7262038</v>
      </c>
      <c r="I344" s="109" t="n">
        <v>12.889492134414</v>
      </c>
      <c r="J344" s="109" t="n">
        <v>31.9425660601329</v>
      </c>
      <c r="K344" s="109" t="n">
        <v>9.59498842811487</v>
      </c>
    </row>
    <row r="345">
      <c r="A345" s="109" t="s">
        <v>241</v>
      </c>
      <c r="B345" s="109" t="s">
        <v>242</v>
      </c>
      <c r="C345" s="109" t="s">
        <v>16</v>
      </c>
      <c r="D345" s="109" t="n">
        <v>547.9230718</v>
      </c>
      <c r="E345" s="109" t="n">
        <v>20.7389216365635</v>
      </c>
      <c r="F345" s="109" t="n">
        <v>52.6778910867107</v>
      </c>
      <c r="G345" s="109" t="n">
        <v>15.8224039109816</v>
      </c>
      <c r="H345" s="109" t="n">
        <v>492.2155148</v>
      </c>
      <c r="I345" s="109" t="n">
        <v>27.0111780227845</v>
      </c>
      <c r="J345" s="109" t="n">
        <v>47.3221089132893</v>
      </c>
      <c r="K345" s="109" t="n">
        <v>17.6131387440886</v>
      </c>
    </row>
    <row r="346">
      <c r="A346" s="109" t="s">
        <v>241</v>
      </c>
      <c r="B346" s="109" t="s">
        <v>242</v>
      </c>
      <c r="C346" s="109" t="s">
        <v>17</v>
      </c>
      <c r="D346" s="109" t="n">
        <v>11217.404105</v>
      </c>
      <c r="E346" s="109" t="n">
        <v>4.27631265666024</v>
      </c>
      <c r="F346" s="109" t="n">
        <v>66.2580976289771</v>
      </c>
      <c r="G346" s="109" t="n">
        <v>3.88173399278165</v>
      </c>
      <c r="H346" s="109" t="n">
        <v>5712.4573103</v>
      </c>
      <c r="I346" s="109" t="n">
        <v>9.19712731643224</v>
      </c>
      <c r="J346" s="109" t="n">
        <v>33.7419023710229</v>
      </c>
      <c r="K346" s="109" t="n">
        <v>7.62246025832624</v>
      </c>
    </row>
    <row r="347">
      <c r="A347" s="109" t="s">
        <v>243</v>
      </c>
      <c r="B347" s="109" t="s">
        <v>244</v>
      </c>
      <c r="C347" s="109" t="s">
        <v>16</v>
      </c>
      <c r="D347" s="109" t="n">
        <v>831.9338349</v>
      </c>
      <c r="E347" s="109" t="n">
        <v>24.4259329004046</v>
      </c>
      <c r="F347" s="109" t="n">
        <v>47.9007052325799</v>
      </c>
      <c r="G347" s="109" t="n">
        <v>18.6177379560317</v>
      </c>
      <c r="H347" s="109" t="n">
        <v>904.8544459</v>
      </c>
      <c r="I347" s="109" t="n">
        <v>25.5944437951557</v>
      </c>
      <c r="J347" s="109" t="n">
        <v>52.0992947674201</v>
      </c>
      <c r="K347" s="109" t="n">
        <v>17.1173675557499</v>
      </c>
    </row>
    <row r="348">
      <c r="A348" s="109" t="s">
        <v>243</v>
      </c>
      <c r="B348" s="109" t="s">
        <v>244</v>
      </c>
      <c r="C348" s="109" t="s">
        <v>17</v>
      </c>
      <c r="D348" s="109" t="n">
        <v>9385.042899</v>
      </c>
      <c r="E348" s="109" t="n">
        <v>6.45122980921958</v>
      </c>
      <c r="F348" s="109" t="n">
        <v>49.0254354138306</v>
      </c>
      <c r="G348" s="109" t="n">
        <v>6.32192672623463</v>
      </c>
      <c r="H348" s="109" t="n">
        <v>9758.1688232</v>
      </c>
      <c r="I348" s="109" t="n">
        <v>7.3665291071895</v>
      </c>
      <c r="J348" s="109" t="n">
        <v>50.9745645861694</v>
      </c>
      <c r="K348" s="109" t="n">
        <v>6.08019338515503</v>
      </c>
    </row>
    <row r="349">
      <c r="A349" s="109" t="s">
        <v>245</v>
      </c>
      <c r="B349" s="109" t="s">
        <v>246</v>
      </c>
      <c r="C349" s="109" t="s">
        <v>16</v>
      </c>
      <c r="D349" s="109" t="n">
        <v>203.0708519</v>
      </c>
      <c r="E349" s="109" t="n">
        <v>59.6662567599534</v>
      </c>
      <c r="F349" s="109" t="n">
        <v>23.188581759487</v>
      </c>
      <c r="G349" s="109" t="n">
        <v>57.566937076448</v>
      </c>
      <c r="H349" s="109" t="n">
        <v>672.6655515</v>
      </c>
      <c r="I349" s="109" t="n">
        <v>42.3101062039896</v>
      </c>
      <c r="J349" s="109" t="n">
        <v>76.811418240513</v>
      </c>
      <c r="K349" s="109" t="n">
        <v>17.3788696735245</v>
      </c>
    </row>
    <row r="350">
      <c r="A350" s="109" t="s">
        <v>245</v>
      </c>
      <c r="B350" s="109" t="s">
        <v>246</v>
      </c>
      <c r="C350" s="109" t="s">
        <v>17</v>
      </c>
      <c r="D350" s="109" t="n">
        <v>13900.3872583</v>
      </c>
      <c r="E350" s="109" t="n">
        <v>7.88493233466249</v>
      </c>
      <c r="F350" s="109" t="n">
        <v>31.2886705605765</v>
      </c>
      <c r="G350" s="109" t="n">
        <v>7.69223486122705</v>
      </c>
      <c r="H350" s="109" t="n">
        <v>30525.8763357</v>
      </c>
      <c r="I350" s="109" t="n">
        <v>5.6860961132919</v>
      </c>
      <c r="J350" s="109" t="n">
        <v>68.7113294394235</v>
      </c>
      <c r="K350" s="109" t="n">
        <v>3.50276736618378</v>
      </c>
    </row>
    <row r="351">
      <c r="A351" s="109" t="s">
        <v>247</v>
      </c>
      <c r="B351" s="109" t="s">
        <v>248</v>
      </c>
      <c r="C351" s="109" t="s">
        <v>16</v>
      </c>
      <c r="D351" s="109" t="n">
        <v>1343.4269675</v>
      </c>
      <c r="E351" s="109" t="n">
        <v>23.8092112590017</v>
      </c>
      <c r="F351" s="109" t="n">
        <v>61.2385100950178</v>
      </c>
      <c r="G351" s="109" t="n">
        <v>15.2942663826756</v>
      </c>
      <c r="H351" s="109" t="n">
        <v>850.3347119</v>
      </c>
      <c r="I351" s="109" t="n">
        <v>32.316874790987</v>
      </c>
      <c r="J351" s="109" t="n">
        <v>38.7614899049822</v>
      </c>
      <c r="K351" s="109" t="n">
        <v>24.1631085019511</v>
      </c>
    </row>
    <row r="352">
      <c r="A352" s="109" t="s">
        <v>247</v>
      </c>
      <c r="B352" s="109" t="s">
        <v>248</v>
      </c>
      <c r="C352" s="109" t="s">
        <v>17</v>
      </c>
      <c r="D352" s="109" t="n">
        <v>33444.2870816</v>
      </c>
      <c r="E352" s="109" t="n">
        <v>3.26406283413887</v>
      </c>
      <c r="F352" s="109" t="n">
        <v>81.3111601949527</v>
      </c>
      <c r="G352" s="109" t="n">
        <v>2.51171322412857</v>
      </c>
      <c r="H352" s="109" t="n">
        <v>7686.9512397</v>
      </c>
      <c r="I352" s="109" t="n">
        <v>11.8845119260725</v>
      </c>
      <c r="J352" s="109" t="n">
        <v>18.6888398050473</v>
      </c>
      <c r="K352" s="109" t="n">
        <v>10.9279290989343</v>
      </c>
    </row>
    <row r="353">
      <c r="A353" s="109" t="s">
        <v>249</v>
      </c>
      <c r="B353" s="109" t="s">
        <v>250</v>
      </c>
      <c r="C353" s="109" t="s">
        <v>16</v>
      </c>
      <c r="D353" s="109" t="n">
        <v>1084.2296933</v>
      </c>
      <c r="E353" s="109" t="n">
        <v>18.7622676739535</v>
      </c>
      <c r="F353" s="109" t="n">
        <v>93.236904014179</v>
      </c>
      <c r="G353" s="109" t="n">
        <v>3.53733865049641</v>
      </c>
      <c r="H353" s="109" t="n">
        <v>78.6464283</v>
      </c>
      <c r="I353" s="109" t="n">
        <v>52.2039031075255</v>
      </c>
      <c r="J353" s="109" t="n">
        <v>6.76309598582096</v>
      </c>
      <c r="K353" s="109" t="n">
        <v>48.7662018864493</v>
      </c>
    </row>
    <row r="354">
      <c r="A354" s="109" t="s">
        <v>249</v>
      </c>
      <c r="B354" s="109" t="s">
        <v>250</v>
      </c>
      <c r="C354" s="109" t="s">
        <v>17</v>
      </c>
      <c r="D354" s="109" t="n">
        <v>32846.5985396</v>
      </c>
      <c r="E354" s="109" t="n">
        <v>3.30617597522112</v>
      </c>
      <c r="F354" s="109" t="n">
        <v>86.8082113387659</v>
      </c>
      <c r="G354" s="109" t="n">
        <v>1.90307668273309</v>
      </c>
      <c r="H354" s="109" t="n">
        <v>4991.5253349</v>
      </c>
      <c r="I354" s="109" t="n">
        <v>13.7009776031075</v>
      </c>
      <c r="J354" s="109" t="n">
        <v>13.1917886612341</v>
      </c>
      <c r="K354" s="109" t="n">
        <v>12.5231450496204</v>
      </c>
    </row>
    <row r="355">
      <c r="A355" s="109" t="s">
        <v>251</v>
      </c>
      <c r="B355" s="109" t="s">
        <v>252</v>
      </c>
      <c r="C355" s="109" t="s">
        <v>16</v>
      </c>
      <c r="D355" s="109" t="n">
        <v>1548.3071971</v>
      </c>
      <c r="E355" s="109" t="n">
        <v>17.265467263235</v>
      </c>
      <c r="F355" s="109" t="n">
        <v>86.3760078027698</v>
      </c>
      <c r="G355" s="109" t="n">
        <v>7.09649191800056</v>
      </c>
      <c r="H355" s="109" t="n">
        <v>244.2127821</v>
      </c>
      <c r="I355" s="109" t="n">
        <v>50.6114755993463</v>
      </c>
      <c r="J355" s="109" t="n">
        <v>13.6239921972302</v>
      </c>
      <c r="K355" s="109" t="n">
        <v>44.9917052511325</v>
      </c>
    </row>
    <row r="356">
      <c r="A356" s="109" t="s">
        <v>251</v>
      </c>
      <c r="B356" s="109" t="s">
        <v>252</v>
      </c>
      <c r="C356" s="109" t="s">
        <v>17</v>
      </c>
      <c r="D356" s="109" t="n">
        <v>24794.1288473</v>
      </c>
      <c r="E356" s="109" t="n">
        <v>3.36898334722898</v>
      </c>
      <c r="F356" s="109" t="n">
        <v>89.9985365562265</v>
      </c>
      <c r="G356" s="109" t="n">
        <v>1.56232953865449</v>
      </c>
      <c r="H356" s="109" t="n">
        <v>2755.3511732</v>
      </c>
      <c r="I356" s="109" t="n">
        <v>15.0219512520733</v>
      </c>
      <c r="J356" s="109" t="n">
        <v>10.0014634437735</v>
      </c>
      <c r="K356" s="109" t="n">
        <v>14.058679801005</v>
      </c>
    </row>
    <row r="357">
      <c r="A357" s="109" t="s">
        <v>253</v>
      </c>
      <c r="B357" s="109" t="s">
        <v>254</v>
      </c>
      <c r="C357" s="109" t="s">
        <v>16</v>
      </c>
      <c r="D357" s="109" t="n">
        <v>939.9846681</v>
      </c>
      <c r="E357" s="109" t="n">
        <v>24.0527135827912</v>
      </c>
      <c r="F357" s="109" t="n">
        <v>40.6811711462473</v>
      </c>
      <c r="G357" s="109" t="n">
        <v>20.9848371811049</v>
      </c>
      <c r="H357" s="109" t="n">
        <v>1370.6289195</v>
      </c>
      <c r="I357" s="109" t="n">
        <v>24.4472617834383</v>
      </c>
      <c r="J357" s="109" t="n">
        <v>59.3188288537527</v>
      </c>
      <c r="K357" s="109" t="n">
        <v>14.3915139482167</v>
      </c>
    </row>
    <row r="358">
      <c r="A358" s="109" t="s">
        <v>253</v>
      </c>
      <c r="B358" s="109" t="s">
        <v>254</v>
      </c>
      <c r="C358" s="109" t="s">
        <v>17</v>
      </c>
      <c r="D358" s="109" t="n">
        <v>21360.9489946</v>
      </c>
      <c r="E358" s="109" t="n">
        <v>5.7856875728029</v>
      </c>
      <c r="F358" s="109" t="n">
        <v>57.7566672498267</v>
      </c>
      <c r="G358" s="109" t="n">
        <v>5.25755485667654</v>
      </c>
      <c r="H358" s="109" t="n">
        <v>15623.4374178</v>
      </c>
      <c r="I358" s="109" t="n">
        <v>8.84295327304148</v>
      </c>
      <c r="J358" s="109" t="n">
        <v>42.2433327501733</v>
      </c>
      <c r="K358" s="109" t="n">
        <v>7.18832598272048</v>
      </c>
    </row>
    <row r="359">
      <c r="A359" s="109" t="s">
        <v>255</v>
      </c>
      <c r="B359" s="109" t="s">
        <v>256</v>
      </c>
      <c r="C359" s="109" t="s">
        <v>16</v>
      </c>
      <c r="D359" s="109" t="n">
        <v>1008.1392927</v>
      </c>
      <c r="E359" s="109" t="n">
        <v>20.1930134934253</v>
      </c>
      <c r="F359" s="109" t="n">
        <v>91.9882828919512</v>
      </c>
      <c r="G359" s="109" t="n">
        <v>4.54955939951043</v>
      </c>
      <c r="H359" s="109" t="n">
        <v>87.8038655</v>
      </c>
      <c r="I359" s="109" t="n">
        <v>53.7624945255047</v>
      </c>
      <c r="J359" s="109" t="n">
        <v>8.01171710804883</v>
      </c>
      <c r="K359" s="109" t="n">
        <v>52.2367616619234</v>
      </c>
    </row>
    <row r="360">
      <c r="A360" s="109" t="s">
        <v>255</v>
      </c>
      <c r="B360" s="109" t="s">
        <v>256</v>
      </c>
      <c r="C360" s="109" t="s">
        <v>17</v>
      </c>
      <c r="D360" s="109" t="n">
        <v>26927.3704707</v>
      </c>
      <c r="E360" s="109" t="n">
        <v>3.17027373175238</v>
      </c>
      <c r="F360" s="109" t="n">
        <v>95.2774619968855</v>
      </c>
      <c r="G360" s="109" t="n">
        <v>0.891741189617757</v>
      </c>
      <c r="H360" s="109" t="n">
        <v>1334.686375</v>
      </c>
      <c r="I360" s="109" t="n">
        <v>18.2410364539421</v>
      </c>
      <c r="J360" s="109" t="n">
        <v>4.72253800311448</v>
      </c>
      <c r="K360" s="109" t="n">
        <v>17.9909271770457</v>
      </c>
    </row>
    <row r="361">
      <c r="A361" s="109" t="s">
        <v>257</v>
      </c>
      <c r="B361" s="109" t="s">
        <v>258</v>
      </c>
      <c r="C361" s="109" t="s">
        <v>16</v>
      </c>
      <c r="D361" s="109" t="n">
        <v>1051.2589992</v>
      </c>
      <c r="E361" s="109" t="n">
        <v>23.0820012409384</v>
      </c>
      <c r="F361" s="109" t="n">
        <v>96.843875845789</v>
      </c>
      <c r="G361" s="109" t="n">
        <v>2.55250867455608</v>
      </c>
      <c r="H361" s="109" t="n">
        <v>34.260338</v>
      </c>
      <c r="I361" s="109" t="n">
        <v>78.7214431785839</v>
      </c>
      <c r="J361" s="109" t="n">
        <v>3.15612415421097</v>
      </c>
      <c r="K361" s="109" t="n">
        <v>78.3222779256626</v>
      </c>
    </row>
    <row r="362">
      <c r="A362" s="109" t="s">
        <v>257</v>
      </c>
      <c r="B362" s="109" t="s">
        <v>258</v>
      </c>
      <c r="C362" s="109" t="s">
        <v>17</v>
      </c>
      <c r="D362" s="109" t="n">
        <v>23762.5176435</v>
      </c>
      <c r="E362" s="109" t="n">
        <v>2.80888473279651</v>
      </c>
      <c r="F362" s="109" t="n">
        <v>96.3938757694437</v>
      </c>
      <c r="G362" s="109" t="n">
        <v>0.754272486935762</v>
      </c>
      <c r="H362" s="109" t="n">
        <v>888.9630173</v>
      </c>
      <c r="I362" s="109" t="n">
        <v>20.3648342653477</v>
      </c>
      <c r="J362" s="109" t="n">
        <v>3.60612423055626</v>
      </c>
      <c r="K362" s="109" t="n">
        <v>20.1621585262967</v>
      </c>
    </row>
    <row r="363">
      <c r="A363" s="109" t="s">
        <v>259</v>
      </c>
      <c r="B363" s="109" t="s">
        <v>260</v>
      </c>
      <c r="C363" s="109" t="s">
        <v>16</v>
      </c>
      <c r="D363" s="109" t="n">
        <v>1125.8943436</v>
      </c>
      <c r="E363" s="109" t="n">
        <v>26.7081243536464</v>
      </c>
      <c r="F363" s="109" t="n">
        <v>98.9112853742037</v>
      </c>
      <c r="G363" s="109" t="n">
        <v>1.1382518030812</v>
      </c>
      <c r="H363" s="109" t="n">
        <v>12.3926975</v>
      </c>
      <c r="I363" s="109" t="n">
        <v>100</v>
      </c>
      <c r="J363" s="109" t="n">
        <v>1.08871462579633</v>
      </c>
      <c r="K363" s="109" t="n">
        <v>103.411808985221</v>
      </c>
    </row>
    <row r="364">
      <c r="A364" s="109" t="s">
        <v>259</v>
      </c>
      <c r="B364" s="109" t="s">
        <v>260</v>
      </c>
      <c r="C364" s="109" t="s">
        <v>17</v>
      </c>
      <c r="D364" s="109" t="n">
        <v>42020.0950251</v>
      </c>
      <c r="E364" s="109" t="n">
        <v>3.06318922707962</v>
      </c>
      <c r="F364" s="109" t="n">
        <v>94.0368467084302</v>
      </c>
      <c r="G364" s="109" t="n">
        <v>1.0028197287741</v>
      </c>
      <c r="H364" s="109" t="n">
        <v>2664.6179315</v>
      </c>
      <c r="I364" s="109" t="n">
        <v>15.3468683886593</v>
      </c>
      <c r="J364" s="109" t="n">
        <v>5.96315329156978</v>
      </c>
      <c r="K364" s="109" t="n">
        <v>15.8141172128237</v>
      </c>
    </row>
    <row r="365">
      <c r="A365" s="109" t="s">
        <v>261</v>
      </c>
      <c r="B365" s="109" t="s">
        <v>262</v>
      </c>
      <c r="C365" s="109" t="s">
        <v>16</v>
      </c>
      <c r="D365" s="109" t="n">
        <v>990.9999871</v>
      </c>
      <c r="E365" s="109" t="n">
        <v>27.6312986749219</v>
      </c>
      <c r="F365" s="109" t="n">
        <v>96.3310768576022</v>
      </c>
      <c r="G365" s="109" t="n">
        <v>3.84507151819748</v>
      </c>
      <c r="H365" s="109" t="n">
        <v>37.7438196</v>
      </c>
      <c r="I365" s="109" t="n">
        <v>100</v>
      </c>
      <c r="J365" s="109" t="n">
        <v>3.66892314239776</v>
      </c>
      <c r="K365" s="109" t="n">
        <v>100.956020490631</v>
      </c>
    </row>
    <row r="366">
      <c r="A366" s="109" t="s">
        <v>261</v>
      </c>
      <c r="B366" s="109" t="s">
        <v>262</v>
      </c>
      <c r="C366" s="109" t="s">
        <v>17</v>
      </c>
      <c r="D366" s="109" t="n">
        <v>46027.6963633</v>
      </c>
      <c r="E366" s="109" t="n">
        <v>3.29640610284762</v>
      </c>
      <c r="F366" s="109" t="n">
        <v>92.3115458227651</v>
      </c>
      <c r="G366" s="109" t="n">
        <v>1.28717398864144</v>
      </c>
      <c r="H366" s="109" t="n">
        <v>3833.559835</v>
      </c>
      <c r="I366" s="109" t="n">
        <v>14.6209151392984</v>
      </c>
      <c r="J366" s="109" t="n">
        <v>7.68845417723492</v>
      </c>
      <c r="K366" s="109" t="n">
        <v>15.4544747091252</v>
      </c>
    </row>
    <row r="367">
      <c r="A367" s="109" t="s">
        <v>263</v>
      </c>
      <c r="B367" s="109" t="s">
        <v>264</v>
      </c>
      <c r="C367" s="109" t="s">
        <v>16</v>
      </c>
      <c r="D367" s="109" t="n">
        <v>823.4422489</v>
      </c>
      <c r="E367" s="109" t="n">
        <v>20.9570481215999</v>
      </c>
      <c r="F367" s="109" t="n">
        <v>95.9118660642847</v>
      </c>
      <c r="G367" s="109" t="n">
        <v>2.83671847084047</v>
      </c>
      <c r="H367" s="109" t="n">
        <v>35.098287</v>
      </c>
      <c r="I367" s="109" t="n">
        <v>70.8471151639411</v>
      </c>
      <c r="J367" s="109" t="n">
        <v>4.08813393571531</v>
      </c>
      <c r="K367" s="109" t="n">
        <v>66.5523601515096</v>
      </c>
    </row>
    <row r="368">
      <c r="A368" s="109" t="s">
        <v>263</v>
      </c>
      <c r="B368" s="109" t="s">
        <v>264</v>
      </c>
      <c r="C368" s="109" t="s">
        <v>17</v>
      </c>
      <c r="D368" s="109" t="n">
        <v>41152.5673843</v>
      </c>
      <c r="E368" s="109" t="n">
        <v>2.50080225280023</v>
      </c>
      <c r="F368" s="109" t="n">
        <v>94.3704767312534</v>
      </c>
      <c r="G368" s="109" t="n">
        <v>0.792447772037876</v>
      </c>
      <c r="H368" s="109" t="n">
        <v>2454.8920773</v>
      </c>
      <c r="I368" s="109" t="n">
        <v>13.1277538902285</v>
      </c>
      <c r="J368" s="109" t="n">
        <v>5.62952326874657</v>
      </c>
      <c r="K368" s="109" t="n">
        <v>13.2841930767052</v>
      </c>
    </row>
    <row r="369">
      <c r="A369" s="109" t="s">
        <v>265</v>
      </c>
      <c r="B369" s="109" t="s">
        <v>266</v>
      </c>
      <c r="C369" s="109" t="s">
        <v>16</v>
      </c>
      <c r="D369" s="109" t="n">
        <v>168.8218302</v>
      </c>
      <c r="E369" s="109" t="n">
        <v>39.882708565</v>
      </c>
      <c r="F369" s="109" t="n">
        <v>78.9911682458542</v>
      </c>
      <c r="G369" s="109" t="n">
        <v>17.4126685638333</v>
      </c>
      <c r="H369" s="109" t="n">
        <v>44.900582</v>
      </c>
      <c r="I369" s="109" t="n">
        <v>75.4297942463853</v>
      </c>
      <c r="J369" s="109" t="n">
        <v>21.0088317541458</v>
      </c>
      <c r="K369" s="109" t="n">
        <v>65.4699436994457</v>
      </c>
    </row>
    <row r="370">
      <c r="A370" s="109" t="s">
        <v>265</v>
      </c>
      <c r="B370" s="109" t="s">
        <v>266</v>
      </c>
      <c r="C370" s="109" t="s">
        <v>17</v>
      </c>
      <c r="D370" s="109" t="n">
        <v>10251.4249331</v>
      </c>
      <c r="E370" s="109" t="n">
        <v>3.91603558942286</v>
      </c>
      <c r="F370" s="109" t="n">
        <v>86.5078885660216</v>
      </c>
      <c r="G370" s="109" t="n">
        <v>2.17705388318513</v>
      </c>
      <c r="H370" s="109" t="n">
        <v>1598.8526578</v>
      </c>
      <c r="I370" s="109" t="n">
        <v>14.2865528846133</v>
      </c>
      <c r="J370" s="109" t="n">
        <v>13.4921114339784</v>
      </c>
      <c r="K370" s="109" t="n">
        <v>13.95869991516</v>
      </c>
    </row>
    <row r="371">
      <c r="A371" s="109" t="s">
        <v>267</v>
      </c>
      <c r="B371" s="109" t="s">
        <v>268</v>
      </c>
      <c r="C371" s="109" t="s">
        <v>16</v>
      </c>
      <c r="D371" s="109" t="n">
        <v>5972.2373178</v>
      </c>
      <c r="E371" s="109" t="n">
        <v>21.3192470963103</v>
      </c>
      <c r="F371" s="109" t="n">
        <v>67.8441494629496</v>
      </c>
      <c r="G371" s="109" t="n">
        <v>16.0358975823267</v>
      </c>
      <c r="H371" s="109" t="n">
        <v>2830.640108</v>
      </c>
      <c r="I371" s="109" t="n">
        <v>43.2344605873348</v>
      </c>
      <c r="J371" s="109" t="n">
        <v>32.1558505370504</v>
      </c>
      <c r="K371" s="109" t="n">
        <v>33.8334024501819</v>
      </c>
    </row>
    <row r="372">
      <c r="A372" s="109" t="s">
        <v>267</v>
      </c>
      <c r="B372" s="109" t="s">
        <v>268</v>
      </c>
      <c r="C372" s="109" t="s">
        <v>17</v>
      </c>
      <c r="D372" s="109" t="n">
        <v>135184.7843679</v>
      </c>
      <c r="E372" s="109" t="n">
        <v>4.21080459301753</v>
      </c>
      <c r="F372" s="109" t="n">
        <v>78.0985520351473</v>
      </c>
      <c r="G372" s="109" t="n">
        <v>2.59035150333278</v>
      </c>
      <c r="H372" s="109" t="n">
        <v>37910.3381986</v>
      </c>
      <c r="I372" s="109" t="n">
        <v>10.1606062604135</v>
      </c>
      <c r="J372" s="109" t="n">
        <v>21.9014479648527</v>
      </c>
      <c r="K372" s="109" t="n">
        <v>9.23695556554118</v>
      </c>
    </row>
    <row r="373">
      <c r="A373" s="109" t="s">
        <v>269</v>
      </c>
      <c r="B373" s="109" t="s">
        <v>270</v>
      </c>
      <c r="C373" s="109" t="s">
        <v>16</v>
      </c>
      <c r="D373" s="109" t="n">
        <v>4002.6174941</v>
      </c>
      <c r="E373" s="109" t="n">
        <v>21.5531986456247</v>
      </c>
      <c r="F373" s="109" t="n">
        <v>95.0471435812107</v>
      </c>
      <c r="G373" s="109" t="n">
        <v>3.11988657879987</v>
      </c>
      <c r="H373" s="109" t="n">
        <v>208.5742822</v>
      </c>
      <c r="I373" s="109" t="n">
        <v>60.7025438289198</v>
      </c>
      <c r="J373" s="109" t="n">
        <v>4.95285641878926</v>
      </c>
      <c r="K373" s="109" t="n">
        <v>59.8717755046032</v>
      </c>
    </row>
    <row r="374">
      <c r="A374" s="109" t="s">
        <v>269</v>
      </c>
      <c r="B374" s="109" t="s">
        <v>270</v>
      </c>
      <c r="C374" s="109" t="s">
        <v>17</v>
      </c>
      <c r="D374" s="109" t="n">
        <v>91496.141747</v>
      </c>
      <c r="E374" s="109" t="n">
        <v>3.16923502629276</v>
      </c>
      <c r="F374" s="109" t="n">
        <v>97.1927980310906</v>
      </c>
      <c r="G374" s="109" t="n">
        <v>0.528358956805307</v>
      </c>
      <c r="H374" s="109" t="n">
        <v>2642.666478</v>
      </c>
      <c r="I374" s="109" t="n">
        <v>18.1742573223811</v>
      </c>
      <c r="J374" s="109" t="n">
        <v>2.80720196890935</v>
      </c>
      <c r="K374" s="109" t="n">
        <v>18.2931922766666</v>
      </c>
    </row>
    <row r="375">
      <c r="A375" s="109" t="s">
        <v>271</v>
      </c>
      <c r="B375" s="109" t="s">
        <v>272</v>
      </c>
      <c r="C375" s="109" t="s">
        <v>16</v>
      </c>
      <c r="D375" s="109" t="n">
        <v>444.4460793</v>
      </c>
      <c r="E375" s="109" t="n">
        <v>34.1153951652912</v>
      </c>
      <c r="F375" s="109" t="n">
        <v>65.1590047928953</v>
      </c>
      <c r="G375" s="109" t="n">
        <v>19.9186831869871</v>
      </c>
      <c r="H375" s="109" t="n">
        <v>237.6485609</v>
      </c>
      <c r="I375" s="109" t="n">
        <v>51.0725377581275</v>
      </c>
      <c r="J375" s="109" t="n">
        <v>34.8409952071047</v>
      </c>
      <c r="K375" s="109" t="n">
        <v>37.2515643004478</v>
      </c>
    </row>
    <row r="376">
      <c r="A376" s="109" t="s">
        <v>271</v>
      </c>
      <c r="B376" s="109" t="s">
        <v>272</v>
      </c>
      <c r="C376" s="109" t="s">
        <v>17</v>
      </c>
      <c r="D376" s="109" t="n">
        <v>34035.8006609</v>
      </c>
      <c r="E376" s="109" t="n">
        <v>3.19326443453613</v>
      </c>
      <c r="F376" s="109" t="n">
        <v>90.6535795982467</v>
      </c>
      <c r="G376" s="109" t="n">
        <v>1.88138241246651</v>
      </c>
      <c r="H376" s="109" t="n">
        <v>3509.1046939</v>
      </c>
      <c r="I376" s="109" t="n">
        <v>18.6089226830749</v>
      </c>
      <c r="J376" s="109" t="n">
        <v>9.34642040175332</v>
      </c>
      <c r="K376" s="109" t="n">
        <v>18.2480610706618</v>
      </c>
    </row>
    <row r="377">
      <c r="A377" s="109" t="s">
        <v>273</v>
      </c>
      <c r="B377" s="109" t="s">
        <v>274</v>
      </c>
      <c r="C377" s="109" t="s">
        <v>16</v>
      </c>
      <c r="D377" s="109" t="n">
        <v>3140.6981581</v>
      </c>
      <c r="E377" s="109" t="n">
        <v>19.0212463265321</v>
      </c>
      <c r="F377" s="109" t="n">
        <v>90.6989753943663</v>
      </c>
      <c r="G377" s="109" t="n">
        <v>5.56964593972842</v>
      </c>
      <c r="H377" s="109" t="n">
        <v>322.0732177</v>
      </c>
      <c r="I377" s="109" t="n">
        <v>54.9978436788203</v>
      </c>
      <c r="J377" s="109" t="n">
        <v>9.30102460563374</v>
      </c>
      <c r="K377" s="109" t="n">
        <v>54.3124227127383</v>
      </c>
    </row>
    <row r="378">
      <c r="A378" s="109" t="s">
        <v>273</v>
      </c>
      <c r="B378" s="109" t="s">
        <v>274</v>
      </c>
      <c r="C378" s="109" t="s">
        <v>17</v>
      </c>
      <c r="D378" s="109" t="n">
        <v>50137.6392336</v>
      </c>
      <c r="E378" s="109" t="n">
        <v>3.11384825978909</v>
      </c>
      <c r="F378" s="109" t="n">
        <v>90.9605066752844</v>
      </c>
      <c r="G378" s="109" t="n">
        <v>1.70126801869566</v>
      </c>
      <c r="H378" s="109" t="n">
        <v>4982.5893867</v>
      </c>
      <c r="I378" s="109" t="n">
        <v>17.5177401416461</v>
      </c>
      <c r="J378" s="109" t="n">
        <v>9.03949332471561</v>
      </c>
      <c r="K378" s="109" t="n">
        <v>17.1191233194349</v>
      </c>
    </row>
    <row r="379">
      <c r="A379" s="109" t="s">
        <v>275</v>
      </c>
      <c r="B379" s="109" t="s">
        <v>276</v>
      </c>
      <c r="C379" s="109" t="s">
        <v>16</v>
      </c>
      <c r="D379" s="109" t="n">
        <v>1342.988044</v>
      </c>
      <c r="E379" s="109" t="n">
        <v>30.1317658737188</v>
      </c>
      <c r="F379" s="109" t="n">
        <v>55.2093235459976</v>
      </c>
      <c r="G379" s="109" t="n">
        <v>20.7290557970563</v>
      </c>
      <c r="H379" s="109" t="n">
        <v>1089.5504436</v>
      </c>
      <c r="I379" s="109" t="n">
        <v>49.5713088234336</v>
      </c>
      <c r="J379" s="109" t="n">
        <v>44.7906764540024</v>
      </c>
      <c r="K379" s="109" t="n">
        <v>25.5507895594743</v>
      </c>
    </row>
    <row r="380">
      <c r="A380" s="109" t="s">
        <v>275</v>
      </c>
      <c r="B380" s="109" t="s">
        <v>276</v>
      </c>
      <c r="C380" s="109" t="s">
        <v>17</v>
      </c>
      <c r="D380" s="109" t="n">
        <v>55589.4909647</v>
      </c>
      <c r="E380" s="109" t="n">
        <v>3.83019251133229</v>
      </c>
      <c r="F380" s="109" t="n">
        <v>77.4135663006487</v>
      </c>
      <c r="G380" s="109" t="n">
        <v>3.20187802175631</v>
      </c>
      <c r="H380" s="109" t="n">
        <v>16218.9705507</v>
      </c>
      <c r="I380" s="109" t="n">
        <v>12.0833982436812</v>
      </c>
      <c r="J380" s="109" t="n">
        <v>22.5864336993513</v>
      </c>
      <c r="K380" s="109" t="n">
        <v>10.974233463468</v>
      </c>
    </row>
    <row r="381">
      <c r="A381" s="109" t="s">
        <v>277</v>
      </c>
      <c r="B381" s="109" t="s">
        <v>278</v>
      </c>
      <c r="C381" s="109" t="s">
        <v>16</v>
      </c>
      <c r="D381" s="109" t="n">
        <v>936.0599885</v>
      </c>
      <c r="E381" s="109" t="n">
        <v>32.6455537684302</v>
      </c>
      <c r="F381" s="109" t="n">
        <v>85.2854394487675</v>
      </c>
      <c r="G381" s="109" t="n">
        <v>8.8074534478152</v>
      </c>
      <c r="H381" s="109" t="n">
        <v>161.5013239</v>
      </c>
      <c r="I381" s="109" t="n">
        <v>47.6184082015121</v>
      </c>
      <c r="J381" s="109" t="n">
        <v>14.7145605512325</v>
      </c>
      <c r="K381" s="109" t="n">
        <v>51.04790830186</v>
      </c>
    </row>
    <row r="382">
      <c r="A382" s="109" t="s">
        <v>277</v>
      </c>
      <c r="B382" s="109" t="s">
        <v>278</v>
      </c>
      <c r="C382" s="109" t="s">
        <v>17</v>
      </c>
      <c r="D382" s="109" t="n">
        <v>41141.0760884</v>
      </c>
      <c r="E382" s="109" t="n">
        <v>3.42168504100519</v>
      </c>
      <c r="F382" s="109" t="n">
        <v>93.7914112637556</v>
      </c>
      <c r="G382" s="109" t="n">
        <v>1.03933967902399</v>
      </c>
      <c r="H382" s="109" t="n">
        <v>2723.3625996</v>
      </c>
      <c r="I382" s="109" t="n">
        <v>16.0265171802291</v>
      </c>
      <c r="J382" s="109" t="n">
        <v>6.2085887362444</v>
      </c>
      <c r="K382" s="109" t="n">
        <v>15.7010134539923</v>
      </c>
    </row>
    <row r="383">
      <c r="A383" s="109" t="s">
        <v>279</v>
      </c>
      <c r="B383" s="109" t="s">
        <v>280</v>
      </c>
      <c r="C383" s="109" t="s">
        <v>16</v>
      </c>
      <c r="D383" s="109" t="n">
        <v>1286.5364713</v>
      </c>
      <c r="E383" s="109" t="n">
        <v>33.5676713685496</v>
      </c>
      <c r="F383" s="109" t="n">
        <v>42.1746353766063</v>
      </c>
      <c r="G383" s="109" t="n">
        <v>12.7502891711406</v>
      </c>
      <c r="H383" s="109" t="n">
        <v>1763.9616772</v>
      </c>
      <c r="I383" s="109" t="n">
        <v>28.8187071487183</v>
      </c>
      <c r="J383" s="109" t="n">
        <v>57.8253646233937</v>
      </c>
      <c r="K383" s="109" t="n">
        <v>9.29935851233008</v>
      </c>
    </row>
    <row r="384">
      <c r="A384" s="109" t="s">
        <v>279</v>
      </c>
      <c r="B384" s="109" t="s">
        <v>280</v>
      </c>
      <c r="C384" s="109" t="s">
        <v>17</v>
      </c>
      <c r="D384" s="109" t="n">
        <v>10009.4074633</v>
      </c>
      <c r="E384" s="109" t="n">
        <v>7.08502606496612</v>
      </c>
      <c r="F384" s="109" t="n">
        <v>64.4416949802294</v>
      </c>
      <c r="G384" s="109" t="n">
        <v>4.08844876885395</v>
      </c>
      <c r="H384" s="109" t="n">
        <v>5523.0943841</v>
      </c>
      <c r="I384" s="109" t="n">
        <v>8.86717907906511</v>
      </c>
      <c r="J384" s="109" t="n">
        <v>35.5583050197706</v>
      </c>
      <c r="K384" s="109" t="n">
        <v>7.40942427819019</v>
      </c>
    </row>
    <row r="385">
      <c r="A385" s="109" t="s">
        <v>281</v>
      </c>
      <c r="B385" s="109" t="s">
        <v>282</v>
      </c>
      <c r="C385" s="109" t="s">
        <v>16</v>
      </c>
      <c r="D385" s="109" t="n">
        <v>1351.4528476</v>
      </c>
      <c r="E385" s="109" t="n">
        <v>37.1709999201198</v>
      </c>
      <c r="F385" s="109" t="n">
        <v>78.3939638069082</v>
      </c>
      <c r="G385" s="109" t="n">
        <v>12.1434880347814</v>
      </c>
      <c r="H385" s="109" t="n">
        <v>372.4717787</v>
      </c>
      <c r="I385" s="109" t="n">
        <v>51.5879412157833</v>
      </c>
      <c r="J385" s="109" t="n">
        <v>21.6060361930918</v>
      </c>
      <c r="K385" s="109" t="n">
        <v>44.0606575394266</v>
      </c>
    </row>
    <row r="386">
      <c r="A386" s="109" t="s">
        <v>281</v>
      </c>
      <c r="B386" s="109" t="s">
        <v>282</v>
      </c>
      <c r="C386" s="109" t="s">
        <v>17</v>
      </c>
      <c r="D386" s="109" t="n">
        <v>57356.2691264</v>
      </c>
      <c r="E386" s="109" t="n">
        <v>4.25803055700865</v>
      </c>
      <c r="F386" s="109" t="n">
        <v>83.8381680889922</v>
      </c>
      <c r="G386" s="109" t="n">
        <v>2.30502265668926</v>
      </c>
      <c r="H386" s="109" t="n">
        <v>11056.806247</v>
      </c>
      <c r="I386" s="109" t="n">
        <v>12.5371321710716</v>
      </c>
      <c r="J386" s="109" t="n">
        <v>16.1618319110078</v>
      </c>
      <c r="K386" s="109" t="n">
        <v>11.9571146392649</v>
      </c>
    </row>
    <row r="387">
      <c r="A387" s="109" t="s">
        <v>283</v>
      </c>
      <c r="B387" s="109" t="s">
        <v>284</v>
      </c>
      <c r="C387" s="109" t="s">
        <v>16</v>
      </c>
      <c r="D387" s="109" t="n">
        <v>2941.4097087</v>
      </c>
      <c r="E387" s="109" t="n">
        <v>19.2998820560798</v>
      </c>
      <c r="F387" s="109" t="n">
        <v>27.0581463506772</v>
      </c>
      <c r="G387" s="109" t="n">
        <v>15.6636623742797</v>
      </c>
      <c r="H387" s="109" t="n">
        <v>7929.2895276</v>
      </c>
      <c r="I387" s="109" t="n">
        <v>18.2135463129038</v>
      </c>
      <c r="J387" s="109" t="n">
        <v>72.9418536493228</v>
      </c>
      <c r="K387" s="109" t="n">
        <v>5.81051409727632</v>
      </c>
    </row>
    <row r="388">
      <c r="A388" s="109" t="s">
        <v>283</v>
      </c>
      <c r="B388" s="109" t="s">
        <v>284</v>
      </c>
      <c r="C388" s="109" t="s">
        <v>17</v>
      </c>
      <c r="D388" s="109" t="n">
        <v>23245.1841961</v>
      </c>
      <c r="E388" s="109" t="n">
        <v>7.54456136509402</v>
      </c>
      <c r="F388" s="109" t="n">
        <v>34.0163633369556</v>
      </c>
      <c r="G388" s="109" t="n">
        <v>6.49174252289972</v>
      </c>
      <c r="H388" s="109" t="n">
        <v>45090.1165703</v>
      </c>
      <c r="I388" s="109" t="n">
        <v>5.289926290887</v>
      </c>
      <c r="J388" s="109" t="n">
        <v>65.9836366630444</v>
      </c>
      <c r="K388" s="109" t="n">
        <v>3.34667022790211</v>
      </c>
    </row>
    <row r="389">
      <c r="A389" s="109" t="s">
        <v>285</v>
      </c>
      <c r="B389" s="109" t="s">
        <v>286</v>
      </c>
      <c r="C389" s="109" t="s">
        <v>16</v>
      </c>
      <c r="D389" s="109" t="n">
        <v>1981.8569983</v>
      </c>
      <c r="E389" s="109" t="n">
        <v>27.6237133930547</v>
      </c>
      <c r="F389" s="109" t="n">
        <v>42.7723479749558</v>
      </c>
      <c r="G389" s="109" t="n">
        <v>20.1626298640278</v>
      </c>
      <c r="H389" s="109" t="n">
        <v>2651.6435976</v>
      </c>
      <c r="I389" s="109" t="n">
        <v>28.2162073993091</v>
      </c>
      <c r="J389" s="109" t="n">
        <v>57.2276520250442</v>
      </c>
      <c r="K389" s="109" t="n">
        <v>15.0696907896383</v>
      </c>
    </row>
    <row r="390">
      <c r="A390" s="109" t="s">
        <v>285</v>
      </c>
      <c r="B390" s="109" t="s">
        <v>286</v>
      </c>
      <c r="C390" s="109" t="s">
        <v>17</v>
      </c>
      <c r="D390" s="109" t="n">
        <v>23938.2547243</v>
      </c>
      <c r="E390" s="109" t="n">
        <v>4.64874818205019</v>
      </c>
      <c r="F390" s="109" t="n">
        <v>45.331165064673</v>
      </c>
      <c r="G390" s="109" t="n">
        <v>5.4415379631995</v>
      </c>
      <c r="H390" s="109" t="n">
        <v>28869.2446862</v>
      </c>
      <c r="I390" s="109" t="n">
        <v>6.43328582168619</v>
      </c>
      <c r="J390" s="109" t="n">
        <v>54.668834935327</v>
      </c>
      <c r="K390" s="109" t="n">
        <v>4.51210010067514</v>
      </c>
    </row>
    <row r="391">
      <c r="A391" s="109" t="s">
        <v>287</v>
      </c>
      <c r="B391" s="109" t="s">
        <v>288</v>
      </c>
      <c r="C391" s="109" t="s">
        <v>16</v>
      </c>
      <c r="D391" s="109" t="n">
        <v>311.4607313</v>
      </c>
      <c r="E391" s="109" t="n">
        <v>26.4765834463899</v>
      </c>
      <c r="F391" s="109" t="n">
        <v>64.0917504090953</v>
      </c>
      <c r="G391" s="109" t="n">
        <v>24.3051150746406</v>
      </c>
      <c r="H391" s="109" t="n">
        <v>174.499988</v>
      </c>
      <c r="I391" s="109" t="n">
        <v>62.3572073972776</v>
      </c>
      <c r="J391" s="109" t="n">
        <v>35.9082495909047</v>
      </c>
      <c r="K391" s="109" t="n">
        <v>43.3816013527647</v>
      </c>
    </row>
    <row r="392">
      <c r="A392" s="109" t="s">
        <v>287</v>
      </c>
      <c r="B392" s="109" t="s">
        <v>288</v>
      </c>
      <c r="C392" s="109" t="s">
        <v>17</v>
      </c>
      <c r="D392" s="109" t="n">
        <v>16026.8048189</v>
      </c>
      <c r="E392" s="109" t="n">
        <v>3.91031809633158</v>
      </c>
      <c r="F392" s="109" t="n">
        <v>86.2396198092831</v>
      </c>
      <c r="G392" s="109" t="n">
        <v>2.71502697949616</v>
      </c>
      <c r="H392" s="109" t="n">
        <v>2557.2344595</v>
      </c>
      <c r="I392" s="109" t="n">
        <v>17.4808333804993</v>
      </c>
      <c r="J392" s="109" t="n">
        <v>13.7603801907169</v>
      </c>
      <c r="K392" s="109" t="n">
        <v>17.0157285800616</v>
      </c>
    </row>
    <row r="393">
      <c r="A393" s="109" t="s">
        <v>289</v>
      </c>
      <c r="B393" s="109" t="s">
        <v>290</v>
      </c>
      <c r="C393" s="109" t="s">
        <v>16</v>
      </c>
      <c r="D393" s="109" t="n">
        <v>806.8862406</v>
      </c>
      <c r="E393" s="109" t="n">
        <v>19.0208478199275</v>
      </c>
      <c r="F393" s="109" t="n">
        <v>71.2381152019075</v>
      </c>
      <c r="G393" s="109" t="n">
        <v>9.31143896749339</v>
      </c>
      <c r="H393" s="109" t="n">
        <v>325.7746086</v>
      </c>
      <c r="I393" s="109" t="n">
        <v>31.0519201388889</v>
      </c>
      <c r="J393" s="109" t="n">
        <v>28.7618847980925</v>
      </c>
      <c r="K393" s="109" t="n">
        <v>23.0627918343452</v>
      </c>
    </row>
    <row r="394">
      <c r="A394" s="109" t="s">
        <v>289</v>
      </c>
      <c r="B394" s="109" t="s">
        <v>290</v>
      </c>
      <c r="C394" s="109" t="s">
        <v>17</v>
      </c>
      <c r="D394" s="109" t="n">
        <v>22107.2671495</v>
      </c>
      <c r="E394" s="109" t="n">
        <v>4.2922918610293</v>
      </c>
      <c r="F394" s="109" t="n">
        <v>81.6298290373461</v>
      </c>
      <c r="G394" s="109" t="n">
        <v>3.29769669363008</v>
      </c>
      <c r="H394" s="109" t="n">
        <v>4975.072003</v>
      </c>
      <c r="I394" s="109" t="n">
        <v>15.358185085009</v>
      </c>
      <c r="J394" s="109" t="n">
        <v>18.3701709626539</v>
      </c>
      <c r="K394" s="109" t="n">
        <v>14.653669683603</v>
      </c>
    </row>
    <row r="395">
      <c r="A395" s="109" t="s">
        <v>291</v>
      </c>
      <c r="B395" s="109" t="s">
        <v>292</v>
      </c>
      <c r="C395" s="109" t="s">
        <v>16</v>
      </c>
      <c r="D395" s="109" t="n">
        <v>371.1124482</v>
      </c>
      <c r="E395" s="109" t="n">
        <v>43.8614081795444</v>
      </c>
      <c r="F395" s="109" t="n">
        <v>10.1095172970751</v>
      </c>
      <c r="G395" s="109" t="n">
        <v>44.3831818424822</v>
      </c>
      <c r="H395" s="109" t="n">
        <v>3299.8090933</v>
      </c>
      <c r="I395" s="109" t="n">
        <v>22.4016442588861</v>
      </c>
      <c r="J395" s="109" t="n">
        <v>89.8904827029249</v>
      </c>
      <c r="K395" s="109" t="n">
        <v>4.99154672490379</v>
      </c>
    </row>
    <row r="396">
      <c r="A396" s="109" t="s">
        <v>291</v>
      </c>
      <c r="B396" s="109" t="s">
        <v>292</v>
      </c>
      <c r="C396" s="109" t="s">
        <v>17</v>
      </c>
      <c r="D396" s="109" t="n">
        <v>15003.1424759</v>
      </c>
      <c r="E396" s="109" t="n">
        <v>6.84756473773989</v>
      </c>
      <c r="F396" s="109" t="n">
        <v>26.7502076941947</v>
      </c>
      <c r="G396" s="109" t="n">
        <v>7.45192748975794</v>
      </c>
      <c r="H396" s="109" t="n">
        <v>41082.9359853</v>
      </c>
      <c r="I396" s="109" t="n">
        <v>4.75535372028047</v>
      </c>
      <c r="J396" s="109" t="n">
        <v>73.2497923058053</v>
      </c>
      <c r="K396" s="109" t="n">
        <v>2.72138120529941</v>
      </c>
    </row>
    <row r="397">
      <c r="A397" s="109" t="s">
        <v>293</v>
      </c>
      <c r="B397" s="109" t="s">
        <v>294</v>
      </c>
      <c r="C397" s="109" t="s">
        <v>16</v>
      </c>
      <c r="D397" s="109" t="n">
        <v>2979.4496501</v>
      </c>
      <c r="E397" s="109" t="n">
        <v>17.8647381659866</v>
      </c>
      <c r="F397" s="109" t="n">
        <v>100</v>
      </c>
      <c r="G397" s="109" t="n">
        <v>0</v>
      </c>
      <c r="H397" s="109"/>
      <c r="I397" s="109"/>
      <c r="J397" s="109"/>
      <c r="K397" s="109"/>
    </row>
    <row r="398">
      <c r="A398" s="109" t="s">
        <v>293</v>
      </c>
      <c r="B398" s="109" t="s">
        <v>294</v>
      </c>
      <c r="C398" s="109" t="s">
        <v>17</v>
      </c>
      <c r="D398" s="109" t="n">
        <v>65982.2759846</v>
      </c>
      <c r="E398" s="109" t="n">
        <v>4.17037459935116</v>
      </c>
      <c r="F398" s="109" t="n">
        <v>87.9944944339751</v>
      </c>
      <c r="G398" s="109" t="n">
        <v>2.96801476404371</v>
      </c>
      <c r="H398" s="109" t="n">
        <v>9002.274366</v>
      </c>
      <c r="I398" s="109" t="n">
        <v>24.1926088429871</v>
      </c>
      <c r="J398" s="109" t="n">
        <v>12.0055055660249</v>
      </c>
      <c r="K398" s="109" t="n">
        <v>21.7540991671104</v>
      </c>
    </row>
    <row r="399">
      <c r="A399" s="109" t="s">
        <v>295</v>
      </c>
      <c r="B399" s="109" t="s">
        <v>296</v>
      </c>
      <c r="C399" s="109" t="s">
        <v>16</v>
      </c>
      <c r="D399" s="109" t="n">
        <v>1632.1569181</v>
      </c>
      <c r="E399" s="109" t="n">
        <v>18.1797079777169</v>
      </c>
      <c r="F399" s="109" t="n">
        <v>96.9204457263968</v>
      </c>
      <c r="G399" s="109" t="n">
        <v>2.1940668653418</v>
      </c>
      <c r="H399" s="109" t="n">
        <v>51.8602218</v>
      </c>
      <c r="I399" s="109" t="n">
        <v>70.2894461500807</v>
      </c>
      <c r="J399" s="109" t="n">
        <v>3.07955427360315</v>
      </c>
      <c r="K399" s="109" t="n">
        <v>69.0521808188949</v>
      </c>
    </row>
    <row r="400">
      <c r="A400" s="109" t="s">
        <v>295</v>
      </c>
      <c r="B400" s="109" t="s">
        <v>296</v>
      </c>
      <c r="C400" s="109" t="s">
        <v>17</v>
      </c>
      <c r="D400" s="109" t="n">
        <v>72876.4083997</v>
      </c>
      <c r="E400" s="109" t="n">
        <v>3.83006967551073</v>
      </c>
      <c r="F400" s="109" t="n">
        <v>95.343064479969</v>
      </c>
      <c r="G400" s="109" t="n">
        <v>0.693436129067235</v>
      </c>
      <c r="H400" s="109" t="n">
        <v>3559.5744347</v>
      </c>
      <c r="I400" s="109" t="n">
        <v>13.8525270715933</v>
      </c>
      <c r="J400" s="109" t="n">
        <v>4.65693552003104</v>
      </c>
      <c r="K400" s="109" t="n">
        <v>14.1969596276387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556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0" t="s">
        <v>72</v>
      </c>
      <c r="B411" s="110" t="s">
        <v>73</v>
      </c>
      <c r="C411" s="110" t="s">
        <v>16</v>
      </c>
      <c r="D411" s="110" t="n">
        <v>15.35391</v>
      </c>
      <c r="E411" s="110"/>
      <c r="F411" s="110" t="n">
        <v>72.2222222222222</v>
      </c>
      <c r="G411" s="110"/>
      <c r="H411" s="110" t="n">
        <v>5.90535</v>
      </c>
      <c r="I411" s="110"/>
      <c r="J411" s="110" t="n">
        <v>27.7777777777778</v>
      </c>
      <c r="K411" s="110"/>
    </row>
    <row r="412">
      <c r="A412" s="110" t="s">
        <v>72</v>
      </c>
      <c r="B412" s="110" t="s">
        <v>73</v>
      </c>
      <c r="C412" s="110" t="s">
        <v>17</v>
      </c>
      <c r="D412" s="110" t="n">
        <v>388.9444509</v>
      </c>
      <c r="E412" s="110"/>
      <c r="F412" s="110" t="n">
        <v>70.366523976692</v>
      </c>
      <c r="G412" s="110"/>
      <c r="H412" s="110" t="n">
        <v>163.796297</v>
      </c>
      <c r="I412" s="110"/>
      <c r="J412" s="110" t="n">
        <v>29.633476023308</v>
      </c>
      <c r="K412" s="110"/>
    </row>
    <row r="413">
      <c r="A413" s="110" t="s">
        <v>74</v>
      </c>
      <c r="B413" s="110" t="s">
        <v>75</v>
      </c>
      <c r="C413" s="110" t="s">
        <v>16</v>
      </c>
      <c r="D413" s="110" t="n">
        <v>22.0804025</v>
      </c>
      <c r="E413" s="110"/>
      <c r="F413" s="110" t="n">
        <v>100</v>
      </c>
      <c r="G413" s="110"/>
      <c r="H413" s="110"/>
      <c r="I413" s="110"/>
      <c r="J413" s="110"/>
      <c r="K413" s="110"/>
    </row>
    <row r="414">
      <c r="A414" s="110" t="s">
        <v>74</v>
      </c>
      <c r="B414" s="110" t="s">
        <v>75</v>
      </c>
      <c r="C414" s="110" t="s">
        <v>17</v>
      </c>
      <c r="D414" s="110" t="n">
        <v>745.6382075</v>
      </c>
      <c r="E414" s="110"/>
      <c r="F414" s="110" t="n">
        <v>75.1712328767123</v>
      </c>
      <c r="G414" s="110"/>
      <c r="H414" s="110" t="n">
        <v>246.2814125</v>
      </c>
      <c r="I414" s="110"/>
      <c r="J414" s="110" t="n">
        <v>24.8287671232877</v>
      </c>
      <c r="K414" s="110"/>
    </row>
    <row r="415">
      <c r="A415" s="110" t="s">
        <v>76</v>
      </c>
      <c r="B415" s="110" t="s">
        <v>77</v>
      </c>
      <c r="C415" s="110" t="s">
        <v>17</v>
      </c>
      <c r="D415" s="110" t="n">
        <v>719.5532624</v>
      </c>
      <c r="E415" s="110"/>
      <c r="F415" s="110" t="n">
        <v>70.0636084612288</v>
      </c>
      <c r="G415" s="110"/>
      <c r="H415" s="110" t="n">
        <v>307.4467426</v>
      </c>
      <c r="I415" s="110"/>
      <c r="J415" s="110" t="n">
        <v>29.9363915387712</v>
      </c>
      <c r="K415" s="110"/>
    </row>
    <row r="416">
      <c r="A416" s="110" t="s">
        <v>80</v>
      </c>
      <c r="B416" s="110" t="s">
        <v>81</v>
      </c>
      <c r="C416" s="110" t="s">
        <v>16</v>
      </c>
      <c r="D416" s="110" t="n">
        <v>167.7116229</v>
      </c>
      <c r="E416" s="110"/>
      <c r="F416" s="110" t="n">
        <v>30.1762376779272</v>
      </c>
      <c r="G416" s="110"/>
      <c r="H416" s="110" t="n">
        <v>388.0621773</v>
      </c>
      <c r="I416" s="110"/>
      <c r="J416" s="110" t="n">
        <v>69.8237623220729</v>
      </c>
      <c r="K416" s="110"/>
    </row>
    <row r="417">
      <c r="A417" s="110" t="s">
        <v>80</v>
      </c>
      <c r="B417" s="110" t="s">
        <v>81</v>
      </c>
      <c r="C417" s="110" t="s">
        <v>17</v>
      </c>
      <c r="D417" s="110" t="n">
        <v>4539.6488932</v>
      </c>
      <c r="E417" s="110"/>
      <c r="F417" s="110" t="n">
        <v>51.5387410530117</v>
      </c>
      <c r="G417" s="110"/>
      <c r="H417" s="110" t="n">
        <v>4268.577308</v>
      </c>
      <c r="I417" s="110"/>
      <c r="J417" s="110" t="n">
        <v>48.4612589469883</v>
      </c>
      <c r="K417" s="110"/>
    </row>
    <row r="418">
      <c r="A418" s="110" t="s">
        <v>92</v>
      </c>
      <c r="B418" s="110" t="s">
        <v>93</v>
      </c>
      <c r="C418" s="110" t="s">
        <v>16</v>
      </c>
      <c r="D418" s="110" t="n">
        <v>243.935432</v>
      </c>
      <c r="E418" s="110"/>
      <c r="F418" s="110" t="n">
        <v>70.3248124285746</v>
      </c>
      <c r="G418" s="110"/>
      <c r="H418" s="110" t="n">
        <v>102.9342198</v>
      </c>
      <c r="I418" s="110"/>
      <c r="J418" s="110" t="n">
        <v>29.6751875714254</v>
      </c>
      <c r="K418" s="110"/>
    </row>
    <row r="419">
      <c r="A419" s="110" t="s">
        <v>92</v>
      </c>
      <c r="B419" s="110" t="s">
        <v>93</v>
      </c>
      <c r="C419" s="110" t="s">
        <v>17</v>
      </c>
      <c r="D419" s="110" t="n">
        <v>3176.2050375</v>
      </c>
      <c r="E419" s="110"/>
      <c r="F419" s="110" t="n">
        <v>88.4704657075784</v>
      </c>
      <c r="G419" s="110"/>
      <c r="H419" s="110" t="n">
        <v>413.9253095</v>
      </c>
      <c r="I419" s="110"/>
      <c r="J419" s="110" t="n">
        <v>11.5295342924216</v>
      </c>
      <c r="K419" s="110"/>
    </row>
    <row r="420">
      <c r="A420" s="110" t="s">
        <v>108</v>
      </c>
      <c r="B420" s="110" t="s">
        <v>109</v>
      </c>
      <c r="C420" s="110" t="s">
        <v>16</v>
      </c>
      <c r="D420" s="110" t="n">
        <v>431.7960548</v>
      </c>
      <c r="E420" s="110"/>
      <c r="F420" s="110" t="n">
        <v>46.6406131628566</v>
      </c>
      <c r="G420" s="110"/>
      <c r="H420" s="110" t="n">
        <v>493.9980665</v>
      </c>
      <c r="I420" s="110"/>
      <c r="J420" s="110" t="n">
        <v>53.3593868371434</v>
      </c>
      <c r="K420" s="110"/>
    </row>
    <row r="421">
      <c r="A421" s="110" t="s">
        <v>108</v>
      </c>
      <c r="B421" s="110" t="s">
        <v>109</v>
      </c>
      <c r="C421" s="110" t="s">
        <v>17</v>
      </c>
      <c r="D421" s="110" t="n">
        <v>5522.2988157</v>
      </c>
      <c r="E421" s="110"/>
      <c r="F421" s="110" t="n">
        <v>61.2485882995515</v>
      </c>
      <c r="G421" s="110"/>
      <c r="H421" s="110" t="n">
        <v>3493.9070578</v>
      </c>
      <c r="I421" s="110"/>
      <c r="J421" s="110" t="n">
        <v>38.7514117004485</v>
      </c>
      <c r="K421" s="110"/>
    </row>
    <row r="422">
      <c r="A422" s="110" t="s">
        <v>110</v>
      </c>
      <c r="B422" s="110" t="s">
        <v>111</v>
      </c>
      <c r="C422" s="110" t="s">
        <v>16</v>
      </c>
      <c r="D422" s="110" t="n">
        <v>714.6344304</v>
      </c>
      <c r="E422" s="110"/>
      <c r="F422" s="110" t="n">
        <v>60.4580152671756</v>
      </c>
      <c r="G422" s="110"/>
      <c r="H422" s="110" t="n">
        <v>467.3997916</v>
      </c>
      <c r="I422" s="110"/>
      <c r="J422" s="110" t="n">
        <v>39.5419847328244</v>
      </c>
      <c r="K422" s="110"/>
    </row>
    <row r="423">
      <c r="A423" s="110" t="s">
        <v>110</v>
      </c>
      <c r="B423" s="110" t="s">
        <v>111</v>
      </c>
      <c r="C423" s="110" t="s">
        <v>17</v>
      </c>
      <c r="D423" s="110" t="n">
        <v>1483.4078328</v>
      </c>
      <c r="E423" s="110"/>
      <c r="F423" s="110" t="n">
        <v>61.7580766341097</v>
      </c>
      <c r="G423" s="110"/>
      <c r="H423" s="110" t="n">
        <v>918.5578916</v>
      </c>
      <c r="I423" s="110"/>
      <c r="J423" s="110" t="n">
        <v>38.2419233658903</v>
      </c>
      <c r="K423" s="11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557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11" t="s">
        <v>14</v>
      </c>
      <c r="B434" s="111" t="s">
        <v>15</v>
      </c>
      <c r="C434" s="111" t="s">
        <v>16</v>
      </c>
      <c r="D434" s="111" t="n">
        <v>1595.5118526</v>
      </c>
      <c r="E434" s="111"/>
      <c r="F434" s="111" t="n">
        <v>52.2465736555139</v>
      </c>
      <c r="G434" s="111"/>
      <c r="H434" s="111" t="n">
        <v>1458.2996052</v>
      </c>
      <c r="I434" s="111"/>
      <c r="J434" s="111" t="n">
        <v>47.7534263444861</v>
      </c>
      <c r="K434" s="111"/>
    </row>
    <row r="435">
      <c r="A435" s="111" t="s">
        <v>14</v>
      </c>
      <c r="B435" s="111" t="s">
        <v>15</v>
      </c>
      <c r="C435" s="111" t="s">
        <v>17</v>
      </c>
      <c r="D435" s="111" t="n">
        <v>16575.6965</v>
      </c>
      <c r="E435" s="111"/>
      <c r="F435" s="111" t="n">
        <v>62.8148328107675</v>
      </c>
      <c r="G435" s="111"/>
      <c r="H435" s="111" t="n">
        <v>9812.492019</v>
      </c>
      <c r="I435" s="111"/>
      <c r="J435" s="111" t="n">
        <v>37.1851671892325</v>
      </c>
      <c r="K435" s="111"/>
    </row>
    <row r="436">
      <c r="A436" s="111" t="s">
        <v>27</v>
      </c>
      <c r="B436" s="111" t="s">
        <v>28</v>
      </c>
      <c r="C436" s="111" t="s">
        <v>16</v>
      </c>
      <c r="D436" s="111" t="n">
        <v>840.4109408</v>
      </c>
      <c r="E436" s="111" t="n">
        <v>25.4506727882484</v>
      </c>
      <c r="F436" s="111" t="n">
        <v>89.0307515296487</v>
      </c>
      <c r="G436" s="111" t="n">
        <v>8.90745121848204</v>
      </c>
      <c r="H436" s="111" t="n">
        <v>103.5448569</v>
      </c>
      <c r="I436" s="111" t="n">
        <v>82.621578695705</v>
      </c>
      <c r="J436" s="111" t="n">
        <v>10.9692484703513</v>
      </c>
      <c r="K436" s="111" t="n">
        <v>72.2963909823568</v>
      </c>
    </row>
    <row r="437">
      <c r="A437" s="111" t="s">
        <v>27</v>
      </c>
      <c r="B437" s="111" t="s">
        <v>28</v>
      </c>
      <c r="C437" s="111" t="s">
        <v>17</v>
      </c>
      <c r="D437" s="111" t="n">
        <v>22281.6194893</v>
      </c>
      <c r="E437" s="111" t="n">
        <v>2.75014987257303</v>
      </c>
      <c r="F437" s="111" t="n">
        <v>91.2618437369277</v>
      </c>
      <c r="G437" s="111" t="n">
        <v>1.81441403981326</v>
      </c>
      <c r="H437" s="111" t="n">
        <v>2133.4247142</v>
      </c>
      <c r="I437" s="111" t="n">
        <v>19.2393501668878</v>
      </c>
      <c r="J437" s="111" t="n">
        <v>8.73815626307228</v>
      </c>
      <c r="K437" s="111" t="n">
        <v>18.9498523018294</v>
      </c>
    </row>
    <row r="438">
      <c r="A438" s="111" t="s">
        <v>29</v>
      </c>
      <c r="B438" s="111" t="s">
        <v>30</v>
      </c>
      <c r="C438" s="111" t="s">
        <v>16</v>
      </c>
      <c r="D438" s="111" t="n">
        <v>834.6726442</v>
      </c>
      <c r="E438" s="111" t="n">
        <v>23.9886579584926</v>
      </c>
      <c r="F438" s="111" t="n">
        <v>95.7747417092017</v>
      </c>
      <c r="G438" s="111" t="n">
        <v>3.20970290502732</v>
      </c>
      <c r="H438" s="111" t="n">
        <v>36.8229394</v>
      </c>
      <c r="I438" s="111" t="n">
        <v>70.301518871</v>
      </c>
      <c r="J438" s="111" t="n">
        <v>4.2252582907983</v>
      </c>
      <c r="K438" s="111" t="n">
        <v>72.7549526053202</v>
      </c>
    </row>
    <row r="439">
      <c r="A439" s="111" t="s">
        <v>29</v>
      </c>
      <c r="B439" s="111" t="s">
        <v>30</v>
      </c>
      <c r="C439" s="111" t="s">
        <v>17</v>
      </c>
      <c r="D439" s="111" t="n">
        <v>10469.0357308</v>
      </c>
      <c r="E439" s="111" t="n">
        <v>3.50005908688889</v>
      </c>
      <c r="F439" s="111" t="n">
        <v>89.0337355391596</v>
      </c>
      <c r="G439" s="111" t="n">
        <v>2.3269976599173</v>
      </c>
      <c r="H439" s="111" t="n">
        <v>1289.4686916</v>
      </c>
      <c r="I439" s="111" t="n">
        <v>21.0348215976934</v>
      </c>
      <c r="J439" s="111" t="n">
        <v>10.9662644608404</v>
      </c>
      <c r="K439" s="111" t="n">
        <v>18.89260422208</v>
      </c>
    </row>
    <row r="440">
      <c r="A440" s="111" t="s">
        <v>31</v>
      </c>
      <c r="B440" s="111" t="s">
        <v>32</v>
      </c>
      <c r="C440" s="111" t="s">
        <v>16</v>
      </c>
      <c r="D440" s="111" t="n">
        <v>86.007452</v>
      </c>
      <c r="E440" s="111" t="n">
        <v>24.0944011381272</v>
      </c>
      <c r="F440" s="111" t="n">
        <v>83.5164835164835</v>
      </c>
      <c r="G440" s="111" t="n">
        <v>7.73807306815244</v>
      </c>
      <c r="H440" s="111" t="n">
        <v>16.975155</v>
      </c>
      <c r="I440" s="111" t="n">
        <v>50.6491197685935</v>
      </c>
      <c r="J440" s="111" t="n">
        <v>16.4835164835165</v>
      </c>
      <c r="K440" s="111" t="n">
        <v>39.206236878639</v>
      </c>
    </row>
    <row r="441">
      <c r="A441" s="111" t="s">
        <v>31</v>
      </c>
      <c r="B441" s="111" t="s">
        <v>32</v>
      </c>
      <c r="C441" s="111" t="s">
        <v>17</v>
      </c>
      <c r="D441" s="111" t="n">
        <v>1468.916746</v>
      </c>
      <c r="E441" s="111" t="n">
        <v>4.79302799363561</v>
      </c>
      <c r="F441" s="111" t="n">
        <v>85.4509545753785</v>
      </c>
      <c r="G441" s="111" t="n">
        <v>1.89730230062462</v>
      </c>
      <c r="H441" s="111" t="n">
        <v>250.100617</v>
      </c>
      <c r="I441" s="111" t="n">
        <v>12.7576134254515</v>
      </c>
      <c r="J441" s="111" t="n">
        <v>14.5490454246215</v>
      </c>
      <c r="K441" s="111" t="n">
        <v>11.1434316118134</v>
      </c>
    </row>
    <row r="442">
      <c r="A442" s="111" t="s">
        <v>33</v>
      </c>
      <c r="B442" s="111" t="s">
        <v>34</v>
      </c>
      <c r="C442" s="111" t="s">
        <v>16</v>
      </c>
      <c r="D442" s="111" t="n">
        <v>261.461256</v>
      </c>
      <c r="E442" s="111" t="n">
        <v>31.1204804565938</v>
      </c>
      <c r="F442" s="111" t="n">
        <v>82.1428428661512</v>
      </c>
      <c r="G442" s="111" t="n">
        <v>12.9506367232522</v>
      </c>
      <c r="H442" s="111" t="n">
        <v>56.8394588</v>
      </c>
      <c r="I442" s="111" t="n">
        <v>68.4068229830111</v>
      </c>
      <c r="J442" s="111" t="n">
        <v>17.8571571338488</v>
      </c>
      <c r="K442" s="111" t="n">
        <v>59.5728709447397</v>
      </c>
    </row>
    <row r="443">
      <c r="A443" s="111" t="s">
        <v>33</v>
      </c>
      <c r="B443" s="111" t="s">
        <v>34</v>
      </c>
      <c r="C443" s="111" t="s">
        <v>17</v>
      </c>
      <c r="D443" s="111" t="n">
        <v>14342.2270721</v>
      </c>
      <c r="E443" s="111" t="n">
        <v>4.55061292925895</v>
      </c>
      <c r="F443" s="111" t="n">
        <v>84.4967666173104</v>
      </c>
      <c r="G443" s="111" t="n">
        <v>2.14624200373446</v>
      </c>
      <c r="H443" s="111" t="n">
        <v>2631.472214</v>
      </c>
      <c r="I443" s="111" t="n">
        <v>12.3027422989938</v>
      </c>
      <c r="J443" s="111" t="n">
        <v>15.5032333826896</v>
      </c>
      <c r="K443" s="111" t="n">
        <v>11.6975927032299</v>
      </c>
    </row>
    <row r="444">
      <c r="A444" s="111" t="s">
        <v>35</v>
      </c>
      <c r="B444" s="111" t="s">
        <v>36</v>
      </c>
      <c r="C444" s="111" t="s">
        <v>16</v>
      </c>
      <c r="D444" s="111" t="n">
        <v>94.6008206</v>
      </c>
      <c r="E444" s="111" t="n">
        <v>25.2416759494199</v>
      </c>
      <c r="F444" s="111" t="n">
        <v>72.175732192514</v>
      </c>
      <c r="G444" s="111" t="n">
        <v>13.088684966691</v>
      </c>
      <c r="H444" s="111" t="n">
        <v>36.4693019</v>
      </c>
      <c r="I444" s="111" t="n">
        <v>40.2041410389533</v>
      </c>
      <c r="J444" s="111" t="n">
        <v>27.824267807486</v>
      </c>
      <c r="K444" s="111" t="n">
        <v>33.9518519389001</v>
      </c>
    </row>
    <row r="445">
      <c r="A445" s="111" t="s">
        <v>35</v>
      </c>
      <c r="B445" s="111" t="s">
        <v>36</v>
      </c>
      <c r="C445" s="111" t="s">
        <v>17</v>
      </c>
      <c r="D445" s="111" t="n">
        <v>1445.6133425</v>
      </c>
      <c r="E445" s="111" t="n">
        <v>3.89807845941052</v>
      </c>
      <c r="F445" s="111" t="n">
        <v>79.1713524778927</v>
      </c>
      <c r="G445" s="111" t="n">
        <v>3.09442476334621</v>
      </c>
      <c r="H445" s="111" t="n">
        <v>380.3164885</v>
      </c>
      <c r="I445" s="111" t="n">
        <v>12.5493893725263</v>
      </c>
      <c r="J445" s="111" t="n">
        <v>20.8286475221073</v>
      </c>
      <c r="K445" s="111" t="n">
        <v>11.7621556270119</v>
      </c>
    </row>
    <row r="446">
      <c r="A446" s="111" t="s">
        <v>37</v>
      </c>
      <c r="B446" s="111" t="s">
        <v>38</v>
      </c>
      <c r="C446" s="111" t="s">
        <v>16</v>
      </c>
      <c r="D446" s="111" t="n">
        <v>124.6863705</v>
      </c>
      <c r="E446" s="111" t="n">
        <v>58.337619474508</v>
      </c>
      <c r="F446" s="111" t="n">
        <v>83.296790025513</v>
      </c>
      <c r="G446" s="111" t="n">
        <v>14.9118684974207</v>
      </c>
      <c r="H446" s="111" t="n">
        <v>25.0029158</v>
      </c>
      <c r="I446" s="111" t="n">
        <v>64.9865289759682</v>
      </c>
      <c r="J446" s="111" t="n">
        <v>16.703209974487</v>
      </c>
      <c r="K446" s="111" t="n">
        <v>74.3635972375938</v>
      </c>
    </row>
    <row r="447">
      <c r="A447" s="111" t="s">
        <v>37</v>
      </c>
      <c r="B447" s="111" t="s">
        <v>38</v>
      </c>
      <c r="C447" s="111" t="s">
        <v>17</v>
      </c>
      <c r="D447" s="111" t="n">
        <v>3272.5666993</v>
      </c>
      <c r="E447" s="111" t="n">
        <v>4.75198628659009</v>
      </c>
      <c r="F447" s="111" t="n">
        <v>74.6767382169712</v>
      </c>
      <c r="G447" s="111" t="n">
        <v>4.15788675926811</v>
      </c>
      <c r="H447" s="111" t="n">
        <v>1109.7440141</v>
      </c>
      <c r="I447" s="111" t="n">
        <v>14.2630696747692</v>
      </c>
      <c r="J447" s="111" t="n">
        <v>25.3232617830288</v>
      </c>
      <c r="K447" s="111" t="n">
        <v>12.2613517846964</v>
      </c>
    </row>
    <row r="448">
      <c r="A448" s="111" t="s">
        <v>39</v>
      </c>
      <c r="B448" s="111" t="s">
        <v>40</v>
      </c>
      <c r="C448" s="111" t="s">
        <v>16</v>
      </c>
      <c r="D448" s="111" t="n">
        <v>47.0104443</v>
      </c>
      <c r="E448" s="111" t="n">
        <v>54.4732155109576</v>
      </c>
      <c r="F448" s="111" t="n">
        <v>92.7213106048574</v>
      </c>
      <c r="G448" s="111" t="n">
        <v>5.11489527114083</v>
      </c>
      <c r="H448" s="111" t="n">
        <v>3.6903536</v>
      </c>
      <c r="I448" s="111" t="n">
        <v>100</v>
      </c>
      <c r="J448" s="111" t="n">
        <v>7.27868939514264</v>
      </c>
      <c r="K448" s="111" t="n">
        <v>65.1573061303121</v>
      </c>
    </row>
    <row r="449">
      <c r="A449" s="111" t="s">
        <v>39</v>
      </c>
      <c r="B449" s="111" t="s">
        <v>40</v>
      </c>
      <c r="C449" s="111" t="s">
        <v>17</v>
      </c>
      <c r="D449" s="111" t="n">
        <v>6925.5586684</v>
      </c>
      <c r="E449" s="111" t="n">
        <v>3.91194436670921</v>
      </c>
      <c r="F449" s="111" t="n">
        <v>86.1677348391517</v>
      </c>
      <c r="G449" s="111" t="n">
        <v>2.11921797114039</v>
      </c>
      <c r="H449" s="111" t="n">
        <v>1111.740538</v>
      </c>
      <c r="I449" s="111" t="n">
        <v>13.6164837103071</v>
      </c>
      <c r="J449" s="111" t="n">
        <v>13.8322651608482</v>
      </c>
      <c r="K449" s="111" t="n">
        <v>13.2016130460293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558</v>
      </c>
    </row>
    <row r="9">
      <c r="A9" t="s">
        <v>3</v>
      </c>
    </row>
    <row r="10">
      <c r="A10" t="s">
        <v>4</v>
      </c>
    </row>
    <row r="11">
      <c r="A11" t="s">
        <v>559</v>
      </c>
    </row>
    <row r="12">
      <c r="A12" s="3" t="s">
        <v>6</v>
      </c>
    </row>
    <row r="13">
      <c r="A13" s="3" t="s">
        <v>7</v>
      </c>
    </row>
    <row r="15">
      <c r="A15" s="4" t="s">
        <v>560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12" t="s">
        <v>14</v>
      </c>
      <c r="B17" s="112" t="s">
        <v>15</v>
      </c>
      <c r="C17" s="112" t="s">
        <v>16</v>
      </c>
      <c r="D17" s="112" t="n">
        <v>352426.266361</v>
      </c>
      <c r="E17" s="112" t="n">
        <v>2.62588233979826</v>
      </c>
      <c r="F17" s="112" t="n">
        <v>80.5401467686399</v>
      </c>
      <c r="G17" s="112" t="n">
        <v>1.18406637263664</v>
      </c>
      <c r="H17" s="112" t="n">
        <v>85152.1097666</v>
      </c>
      <c r="I17" s="112" t="n">
        <v>5.6661483193664</v>
      </c>
      <c r="J17" s="112" t="n">
        <v>19.4598532313601</v>
      </c>
      <c r="K17" s="112" t="n">
        <v>4.90059602722401</v>
      </c>
    </row>
    <row r="18">
      <c r="A18" s="112" t="s">
        <v>14</v>
      </c>
      <c r="B18" s="112" t="s">
        <v>15</v>
      </c>
      <c r="C18" s="112" t="s">
        <v>17</v>
      </c>
      <c r="D18" s="112" t="n">
        <v>6515804.0929993</v>
      </c>
      <c r="E18" s="112" t="n">
        <v>0.434449562940144</v>
      </c>
      <c r="F18" s="112" t="n">
        <v>87.81630078179</v>
      </c>
      <c r="G18" s="112" t="n">
        <v>0.222878679359601</v>
      </c>
      <c r="H18" s="112" t="n">
        <v>904007.5308017</v>
      </c>
      <c r="I18" s="112" t="n">
        <v>1.66545935997247</v>
      </c>
      <c r="J18" s="112" t="n">
        <v>12.18369921821</v>
      </c>
      <c r="K18" s="112" t="n">
        <v>1.60643994848769</v>
      </c>
    </row>
    <row r="19">
      <c r="A19" s="112" t="s">
        <v>14</v>
      </c>
      <c r="B19" s="112" t="s">
        <v>18</v>
      </c>
      <c r="C19" s="112" t="s">
        <v>16</v>
      </c>
      <c r="D19" s="112" t="n">
        <v>2355.8008918</v>
      </c>
      <c r="E19" s="112"/>
      <c r="F19" s="112" t="n">
        <v>77.1429711478372</v>
      </c>
      <c r="G19" s="112"/>
      <c r="H19" s="112" t="n">
        <v>698.010566</v>
      </c>
      <c r="I19" s="112"/>
      <c r="J19" s="112" t="n">
        <v>22.8570288521628</v>
      </c>
      <c r="K19" s="112"/>
    </row>
    <row r="20">
      <c r="A20" s="112" t="s">
        <v>14</v>
      </c>
      <c r="B20" s="112" t="s">
        <v>18</v>
      </c>
      <c r="C20" s="112" t="s">
        <v>17</v>
      </c>
      <c r="D20" s="112" t="n">
        <v>21210.5756805</v>
      </c>
      <c r="E20" s="112"/>
      <c r="F20" s="112" t="n">
        <v>80.3790516549781</v>
      </c>
      <c r="G20" s="112"/>
      <c r="H20" s="112" t="n">
        <v>5177.6128385</v>
      </c>
      <c r="I20" s="112"/>
      <c r="J20" s="112" t="n">
        <v>19.6209483450219</v>
      </c>
      <c r="K20" s="112"/>
    </row>
    <row r="21">
      <c r="A21" s="112" t="s">
        <v>14</v>
      </c>
      <c r="B21" s="112" t="s">
        <v>19</v>
      </c>
      <c r="C21" s="112" t="s">
        <v>16</v>
      </c>
      <c r="D21" s="112" t="n">
        <v>350070.4654692</v>
      </c>
      <c r="E21" s="112" t="n">
        <v>2.64195609898964</v>
      </c>
      <c r="F21" s="112" t="n">
        <v>80.5640219063846</v>
      </c>
      <c r="G21" s="112" t="n">
        <v>1.19159276416472</v>
      </c>
      <c r="H21" s="112" t="n">
        <v>84454.0992006</v>
      </c>
      <c r="I21" s="112" t="n">
        <v>5.71077209849918</v>
      </c>
      <c r="J21" s="112" t="n">
        <v>19.4359780936154</v>
      </c>
      <c r="K21" s="112" t="n">
        <v>4.93926804677717</v>
      </c>
    </row>
    <row r="22">
      <c r="A22" s="112" t="s">
        <v>14</v>
      </c>
      <c r="B22" s="112" t="s">
        <v>19</v>
      </c>
      <c r="C22" s="112" t="s">
        <v>17</v>
      </c>
      <c r="D22" s="112" t="n">
        <v>6494593.5173188</v>
      </c>
      <c r="E22" s="112" t="n">
        <v>0.435569152238651</v>
      </c>
      <c r="F22" s="112" t="n">
        <v>87.842845390487</v>
      </c>
      <c r="G22" s="112" t="n">
        <v>0.223528059488636</v>
      </c>
      <c r="H22" s="112" t="n">
        <v>898829.9179632</v>
      </c>
      <c r="I22" s="112" t="n">
        <v>1.67437237218056</v>
      </c>
      <c r="J22" s="112" t="n">
        <v>12.157154609513</v>
      </c>
      <c r="K22" s="112" t="n">
        <v>1.61512635158322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561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13" t="s">
        <v>14</v>
      </c>
      <c r="B33" s="113" t="s">
        <v>15</v>
      </c>
      <c r="C33" s="113" t="s">
        <v>16</v>
      </c>
      <c r="D33" s="113" t="n">
        <v>352426.266361</v>
      </c>
      <c r="E33" s="113" t="n">
        <v>2.62588233979826</v>
      </c>
      <c r="F33" s="113" t="n">
        <v>80.5401467686399</v>
      </c>
      <c r="G33" s="113" t="n">
        <v>1.18406637263664</v>
      </c>
      <c r="H33" s="113" t="n">
        <v>85152.1097666</v>
      </c>
      <c r="I33" s="113" t="n">
        <v>5.6661483193664</v>
      </c>
      <c r="J33" s="113" t="n">
        <v>19.4598532313601</v>
      </c>
      <c r="K33" s="113" t="n">
        <v>4.90059602722401</v>
      </c>
    </row>
    <row r="34">
      <c r="A34" s="113" t="s">
        <v>14</v>
      </c>
      <c r="B34" s="113" t="s">
        <v>15</v>
      </c>
      <c r="C34" s="113" t="s">
        <v>17</v>
      </c>
      <c r="D34" s="113" t="n">
        <v>6515804.0929993</v>
      </c>
      <c r="E34" s="113" t="n">
        <v>0.434449562940144</v>
      </c>
      <c r="F34" s="113" t="n">
        <v>87.81630078179</v>
      </c>
      <c r="G34" s="113" t="n">
        <v>0.222878679359601</v>
      </c>
      <c r="H34" s="113" t="n">
        <v>904007.5308017</v>
      </c>
      <c r="I34" s="113" t="n">
        <v>1.66545935997247</v>
      </c>
      <c r="J34" s="113" t="n">
        <v>12.18369921821</v>
      </c>
      <c r="K34" s="113" t="n">
        <v>1.60643994848769</v>
      </c>
    </row>
    <row r="35">
      <c r="A35" s="113" t="s">
        <v>27</v>
      </c>
      <c r="B35" s="113" t="s">
        <v>28</v>
      </c>
      <c r="C35" s="113" t="s">
        <v>16</v>
      </c>
      <c r="D35" s="113" t="n">
        <v>3478.7738203</v>
      </c>
      <c r="E35" s="113" t="n">
        <v>22.9262280909569</v>
      </c>
      <c r="F35" s="113" t="n">
        <v>99.4631339760251</v>
      </c>
      <c r="G35" s="113" t="n">
        <v>0.402334904184887</v>
      </c>
      <c r="H35" s="113" t="n">
        <v>18.7771629</v>
      </c>
      <c r="I35" s="113" t="n">
        <v>70.8359957754389</v>
      </c>
      <c r="J35" s="113" t="n">
        <v>0.536866023974875</v>
      </c>
      <c r="K35" s="113" t="n">
        <v>74.5390631761147</v>
      </c>
    </row>
    <row r="36">
      <c r="A36" s="113" t="s">
        <v>27</v>
      </c>
      <c r="B36" s="113" t="s">
        <v>28</v>
      </c>
      <c r="C36" s="113" t="s">
        <v>17</v>
      </c>
      <c r="D36" s="113" t="n">
        <v>148149.7623368</v>
      </c>
      <c r="E36" s="113" t="n">
        <v>2.50053768088059</v>
      </c>
      <c r="F36" s="113" t="n">
        <v>96.3253358689235</v>
      </c>
      <c r="G36" s="113" t="n">
        <v>0.631023044013083</v>
      </c>
      <c r="H36" s="113" t="n">
        <v>5651.6866801</v>
      </c>
      <c r="I36" s="113" t="n">
        <v>16.5870160025687</v>
      </c>
      <c r="J36" s="113" t="n">
        <v>3.67466413107654</v>
      </c>
      <c r="K36" s="113" t="n">
        <v>16.5412414542995</v>
      </c>
    </row>
    <row r="37">
      <c r="A37" s="113" t="s">
        <v>29</v>
      </c>
      <c r="B37" s="113" t="s">
        <v>30</v>
      </c>
      <c r="C37" s="113" t="s">
        <v>16</v>
      </c>
      <c r="D37" s="113" t="n">
        <v>1605.6144967</v>
      </c>
      <c r="E37" s="113" t="n">
        <v>17.8138362475135</v>
      </c>
      <c r="F37" s="113" t="n">
        <v>92.6048259425365</v>
      </c>
      <c r="G37" s="113" t="n">
        <v>5.86718958588907</v>
      </c>
      <c r="H37" s="113" t="n">
        <v>128.2200852</v>
      </c>
      <c r="I37" s="113" t="n">
        <v>81.9605385340042</v>
      </c>
      <c r="J37" s="113" t="n">
        <v>7.39517405746353</v>
      </c>
      <c r="K37" s="113" t="n">
        <v>73.470896851274</v>
      </c>
    </row>
    <row r="38">
      <c r="A38" s="113" t="s">
        <v>29</v>
      </c>
      <c r="B38" s="113" t="s">
        <v>30</v>
      </c>
      <c r="C38" s="113" t="s">
        <v>17</v>
      </c>
      <c r="D38" s="113" t="n">
        <v>35955.8944687</v>
      </c>
      <c r="E38" s="113" t="n">
        <v>2.51624547967324</v>
      </c>
      <c r="F38" s="113" t="n">
        <v>96.7436216653535</v>
      </c>
      <c r="G38" s="113" t="n">
        <v>0.730881219583169</v>
      </c>
      <c r="H38" s="113" t="n">
        <v>1210.2709588</v>
      </c>
      <c r="I38" s="113" t="n">
        <v>21.9900540135356</v>
      </c>
      <c r="J38" s="113" t="n">
        <v>3.25637833464653</v>
      </c>
      <c r="K38" s="113" t="n">
        <v>21.7137227076353</v>
      </c>
    </row>
    <row r="39">
      <c r="A39" s="113" t="s">
        <v>31</v>
      </c>
      <c r="B39" s="113" t="s">
        <v>32</v>
      </c>
      <c r="C39" s="113" t="s">
        <v>16</v>
      </c>
      <c r="D39" s="113" t="n">
        <v>4262.6871784</v>
      </c>
      <c r="E39" s="113" t="n">
        <v>23.5681265339239</v>
      </c>
      <c r="F39" s="113" t="n">
        <v>95.0553568877457</v>
      </c>
      <c r="G39" s="113" t="n">
        <v>3.6333878923648</v>
      </c>
      <c r="H39" s="113" t="n">
        <v>221.7388634</v>
      </c>
      <c r="I39" s="113" t="n">
        <v>70.3394518556528</v>
      </c>
      <c r="J39" s="113" t="n">
        <v>4.94464311225426</v>
      </c>
      <c r="K39" s="113" t="n">
        <v>69.8479091371461</v>
      </c>
    </row>
    <row r="40">
      <c r="A40" s="113" t="s">
        <v>31</v>
      </c>
      <c r="B40" s="113" t="s">
        <v>32</v>
      </c>
      <c r="C40" s="113" t="s">
        <v>17</v>
      </c>
      <c r="D40" s="113" t="n">
        <v>100884.2312745</v>
      </c>
      <c r="E40" s="113" t="n">
        <v>2.98266267882388</v>
      </c>
      <c r="F40" s="113" t="n">
        <v>95.1445650394595</v>
      </c>
      <c r="G40" s="113" t="n">
        <v>1.05669116194575</v>
      </c>
      <c r="H40" s="113" t="n">
        <v>5148.3426646</v>
      </c>
      <c r="I40" s="113" t="n">
        <v>21.0484899241188</v>
      </c>
      <c r="J40" s="113" t="n">
        <v>4.85543496054048</v>
      </c>
      <c r="K40" s="113" t="n">
        <v>20.7063675657141</v>
      </c>
    </row>
    <row r="41">
      <c r="A41" s="113" t="s">
        <v>33</v>
      </c>
      <c r="B41" s="113" t="s">
        <v>34</v>
      </c>
      <c r="C41" s="113" t="s">
        <v>16</v>
      </c>
      <c r="D41" s="113" t="n">
        <v>578.8433442</v>
      </c>
      <c r="E41" s="113" t="n">
        <v>22.8082630466937</v>
      </c>
      <c r="F41" s="113" t="n">
        <v>96.4507049311167</v>
      </c>
      <c r="G41" s="113" t="n">
        <v>2.70948489655655</v>
      </c>
      <c r="H41" s="113" t="n">
        <v>21.3008897</v>
      </c>
      <c r="I41" s="113" t="n">
        <v>77.3437311468634</v>
      </c>
      <c r="J41" s="113" t="n">
        <v>3.54929506888327</v>
      </c>
      <c r="K41" s="113" t="n">
        <v>73.6291920511744</v>
      </c>
    </row>
    <row r="42">
      <c r="A42" s="113" t="s">
        <v>33</v>
      </c>
      <c r="B42" s="113" t="s">
        <v>34</v>
      </c>
      <c r="C42" s="113" t="s">
        <v>17</v>
      </c>
      <c r="D42" s="113" t="n">
        <v>31255.4376578</v>
      </c>
      <c r="E42" s="113" t="n">
        <v>3.09990283296284</v>
      </c>
      <c r="F42" s="113" t="n">
        <v>91.9200371614267</v>
      </c>
      <c r="G42" s="113" t="n">
        <v>1.19007306503299</v>
      </c>
      <c r="H42" s="113" t="n">
        <v>2747.4181101</v>
      </c>
      <c r="I42" s="113" t="n">
        <v>13.3765722883854</v>
      </c>
      <c r="J42" s="113" t="n">
        <v>8.07996283857331</v>
      </c>
      <c r="K42" s="113" t="n">
        <v>13.5386217174683</v>
      </c>
    </row>
    <row r="43">
      <c r="A43" s="113" t="s">
        <v>35</v>
      </c>
      <c r="B43" s="113" t="s">
        <v>36</v>
      </c>
      <c r="C43" s="113" t="s">
        <v>16</v>
      </c>
      <c r="D43" s="113" t="n">
        <v>4254.336101</v>
      </c>
      <c r="E43" s="113" t="n">
        <v>28.0721098729654</v>
      </c>
      <c r="F43" s="113" t="n">
        <v>95.1629277742664</v>
      </c>
      <c r="G43" s="113" t="n">
        <v>2.89361676504971</v>
      </c>
      <c r="H43" s="113" t="n">
        <v>216.2452488</v>
      </c>
      <c r="I43" s="113" t="n">
        <v>56.6126229720641</v>
      </c>
      <c r="J43" s="113" t="n">
        <v>4.83707222573355</v>
      </c>
      <c r="K43" s="113" t="n">
        <v>56.9280404278172</v>
      </c>
    </row>
    <row r="44">
      <c r="A44" s="113" t="s">
        <v>35</v>
      </c>
      <c r="B44" s="113" t="s">
        <v>36</v>
      </c>
      <c r="C44" s="113" t="s">
        <v>17</v>
      </c>
      <c r="D44" s="113" t="n">
        <v>145799.2629276</v>
      </c>
      <c r="E44" s="113" t="n">
        <v>3.15525196715744</v>
      </c>
      <c r="F44" s="113" t="n">
        <v>94.682581377484</v>
      </c>
      <c r="G44" s="113" t="n">
        <v>1.3963150012737</v>
      </c>
      <c r="H44" s="113" t="n">
        <v>8188.155673</v>
      </c>
      <c r="I44" s="113" t="n">
        <v>26.7234536423073</v>
      </c>
      <c r="J44" s="113" t="n">
        <v>5.31741862251602</v>
      </c>
      <c r="K44" s="113" t="n">
        <v>24.8629491341691</v>
      </c>
    </row>
    <row r="45">
      <c r="A45" s="113" t="s">
        <v>37</v>
      </c>
      <c r="B45" s="113" t="s">
        <v>38</v>
      </c>
      <c r="C45" s="113" t="s">
        <v>16</v>
      </c>
      <c r="D45" s="113" t="n">
        <v>40793.5705351</v>
      </c>
      <c r="E45" s="113" t="n">
        <v>17.9978289189591</v>
      </c>
      <c r="F45" s="113" t="n">
        <v>86.4167663318418</v>
      </c>
      <c r="G45" s="113" t="n">
        <v>7.19868938112305</v>
      </c>
      <c r="H45" s="113" t="n">
        <v>6412.0497012</v>
      </c>
      <c r="I45" s="113" t="n">
        <v>48.3057561038247</v>
      </c>
      <c r="J45" s="113" t="n">
        <v>13.5832336681582</v>
      </c>
      <c r="K45" s="113" t="n">
        <v>45.7981857149611</v>
      </c>
    </row>
    <row r="46">
      <c r="A46" s="113" t="s">
        <v>37</v>
      </c>
      <c r="B46" s="113" t="s">
        <v>38</v>
      </c>
      <c r="C46" s="113" t="s">
        <v>17</v>
      </c>
      <c r="D46" s="113" t="n">
        <v>675311.8067262</v>
      </c>
      <c r="E46" s="113" t="n">
        <v>3.58939237682891</v>
      </c>
      <c r="F46" s="113" t="n">
        <v>90.6082527684433</v>
      </c>
      <c r="G46" s="113" t="n">
        <v>1.65093126299425</v>
      </c>
      <c r="H46" s="113" t="n">
        <v>69997.5730408</v>
      </c>
      <c r="I46" s="113" t="n">
        <v>16.0059234003492</v>
      </c>
      <c r="J46" s="113" t="n">
        <v>9.39174723155675</v>
      </c>
      <c r="K46" s="113" t="n">
        <v>15.9276004232828</v>
      </c>
    </row>
    <row r="47">
      <c r="A47" s="113" t="s">
        <v>39</v>
      </c>
      <c r="B47" s="113" t="s">
        <v>40</v>
      </c>
      <c r="C47" s="113" t="s">
        <v>16</v>
      </c>
      <c r="D47" s="113" t="n">
        <v>1211.8337654</v>
      </c>
      <c r="E47" s="113" t="n">
        <v>19.6521349676592</v>
      </c>
      <c r="F47" s="113" t="n">
        <v>95.3055750193169</v>
      </c>
      <c r="G47" s="113" t="n">
        <v>4.36700490747885</v>
      </c>
      <c r="H47" s="113" t="n">
        <v>59.6907652</v>
      </c>
      <c r="I47" s="113" t="n">
        <v>94.0210339336686</v>
      </c>
      <c r="J47" s="113" t="n">
        <v>4.69442498068311</v>
      </c>
      <c r="K47" s="113" t="n">
        <v>88.6583373963912</v>
      </c>
    </row>
    <row r="48">
      <c r="A48" s="113" t="s">
        <v>39</v>
      </c>
      <c r="B48" s="113" t="s">
        <v>40</v>
      </c>
      <c r="C48" s="113" t="s">
        <v>17</v>
      </c>
      <c r="D48" s="113" t="n">
        <v>28004.6673875</v>
      </c>
      <c r="E48" s="113" t="n">
        <v>2.02791157603709</v>
      </c>
      <c r="F48" s="113" t="n">
        <v>95.8227947635885</v>
      </c>
      <c r="G48" s="113" t="n">
        <v>0.718872308304515</v>
      </c>
      <c r="H48" s="113" t="n">
        <v>1220.8080921</v>
      </c>
      <c r="I48" s="113" t="n">
        <v>16.4199700944502</v>
      </c>
      <c r="J48" s="113" t="n">
        <v>4.17720523641147</v>
      </c>
      <c r="K48" s="113" t="n">
        <v>16.4905360788707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562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14" t="s">
        <v>14</v>
      </c>
      <c r="B59" s="114" t="s">
        <v>15</v>
      </c>
      <c r="C59" s="114" t="s">
        <v>16</v>
      </c>
      <c r="D59" s="114" t="n">
        <v>350070.4654692</v>
      </c>
      <c r="E59" s="114" t="n">
        <v>2.64195609898964</v>
      </c>
      <c r="F59" s="114" t="n">
        <v>80.5640219063846</v>
      </c>
      <c r="G59" s="114" t="n">
        <v>1.19159276416472</v>
      </c>
      <c r="H59" s="114" t="n">
        <v>84454.0992006</v>
      </c>
      <c r="I59" s="114" t="n">
        <v>5.71077209849918</v>
      </c>
      <c r="J59" s="114" t="n">
        <v>19.4359780936154</v>
      </c>
      <c r="K59" s="114" t="n">
        <v>4.93926804677717</v>
      </c>
    </row>
    <row r="60">
      <c r="A60" s="114" t="s">
        <v>14</v>
      </c>
      <c r="B60" s="114" t="s">
        <v>15</v>
      </c>
      <c r="C60" s="114" t="s">
        <v>17</v>
      </c>
      <c r="D60" s="114" t="n">
        <v>6494593.5173188</v>
      </c>
      <c r="E60" s="114" t="n">
        <v>0.435569152238651</v>
      </c>
      <c r="F60" s="114" t="n">
        <v>87.842845390487</v>
      </c>
      <c r="G60" s="114" t="n">
        <v>0.223528059488636</v>
      </c>
      <c r="H60" s="114" t="n">
        <v>898829.9179632</v>
      </c>
      <c r="I60" s="114" t="n">
        <v>1.67437237218056</v>
      </c>
      <c r="J60" s="114" t="n">
        <v>12.157154609513</v>
      </c>
      <c r="K60" s="114" t="n">
        <v>1.61512635158322</v>
      </c>
    </row>
    <row r="61">
      <c r="A61" s="114" t="s">
        <v>42</v>
      </c>
      <c r="B61" s="114" t="s">
        <v>43</v>
      </c>
      <c r="C61" s="114" t="s">
        <v>16</v>
      </c>
      <c r="D61" s="114" t="n">
        <v>543.7651077</v>
      </c>
      <c r="E61" s="114" t="n">
        <v>27.1685308418485</v>
      </c>
      <c r="F61" s="114" t="n">
        <v>85.595260121046</v>
      </c>
      <c r="G61" s="114" t="n">
        <v>8.33890345017942</v>
      </c>
      <c r="H61" s="114" t="n">
        <v>91.5096808</v>
      </c>
      <c r="I61" s="114" t="n">
        <v>49.8516130990941</v>
      </c>
      <c r="J61" s="114" t="n">
        <v>14.404739878954</v>
      </c>
      <c r="K61" s="114" t="n">
        <v>49.5510933165305</v>
      </c>
    </row>
    <row r="62">
      <c r="A62" s="114" t="s">
        <v>42</v>
      </c>
      <c r="B62" s="114" t="s">
        <v>43</v>
      </c>
      <c r="C62" s="114" t="s">
        <v>17</v>
      </c>
      <c r="D62" s="114" t="n">
        <v>8175.5407035</v>
      </c>
      <c r="E62" s="114" t="n">
        <v>4.74613084258738</v>
      </c>
      <c r="F62" s="114" t="n">
        <v>91.349628158883</v>
      </c>
      <c r="G62" s="114" t="n">
        <v>1.56983454604706</v>
      </c>
      <c r="H62" s="114" t="n">
        <v>774.1845097</v>
      </c>
      <c r="I62" s="114" t="n">
        <v>17.2078756338131</v>
      </c>
      <c r="J62" s="114" t="n">
        <v>8.65037184111699</v>
      </c>
      <c r="K62" s="114" t="n">
        <v>16.5777615906336</v>
      </c>
    </row>
    <row r="63">
      <c r="A63" s="114" t="s">
        <v>44</v>
      </c>
      <c r="B63" s="114" t="s">
        <v>45</v>
      </c>
      <c r="C63" s="114" t="s">
        <v>16</v>
      </c>
      <c r="D63" s="114" t="n">
        <v>1621.0531801</v>
      </c>
      <c r="E63" s="114" t="n">
        <v>26.7890687176523</v>
      </c>
      <c r="F63" s="114" t="n">
        <v>80.7979228205612</v>
      </c>
      <c r="G63" s="114" t="n">
        <v>11.0006204779405</v>
      </c>
      <c r="H63" s="114" t="n">
        <v>385.2523331</v>
      </c>
      <c r="I63" s="114" t="n">
        <v>58.2811409882526</v>
      </c>
      <c r="J63" s="114" t="n">
        <v>19.2020771794388</v>
      </c>
      <c r="K63" s="114" t="n">
        <v>46.2880799847351</v>
      </c>
    </row>
    <row r="64">
      <c r="A64" s="114" t="s">
        <v>44</v>
      </c>
      <c r="B64" s="114" t="s">
        <v>45</v>
      </c>
      <c r="C64" s="114" t="s">
        <v>17</v>
      </c>
      <c r="D64" s="114" t="n">
        <v>64432.9435085</v>
      </c>
      <c r="E64" s="114" t="n">
        <v>3.43212848500733</v>
      </c>
      <c r="F64" s="114" t="n">
        <v>96.503172675192</v>
      </c>
      <c r="G64" s="114" t="n">
        <v>0.834271991999837</v>
      </c>
      <c r="H64" s="114" t="n">
        <v>2334.7509852</v>
      </c>
      <c r="I64" s="114" t="n">
        <v>22.4703037732174</v>
      </c>
      <c r="J64" s="114" t="n">
        <v>3.49682732480796</v>
      </c>
      <c r="K64" s="114" t="n">
        <v>23.0236973758658</v>
      </c>
    </row>
    <row r="65">
      <c r="A65" s="114" t="s">
        <v>27</v>
      </c>
      <c r="B65" s="114" t="s">
        <v>28</v>
      </c>
      <c r="C65" s="114" t="s">
        <v>16</v>
      </c>
      <c r="D65" s="114" t="n">
        <v>2553.5951855</v>
      </c>
      <c r="E65" s="114" t="n">
        <v>29.696549877593</v>
      </c>
      <c r="F65" s="114" t="n">
        <v>100</v>
      </c>
      <c r="G65" s="114" t="n">
        <v>0</v>
      </c>
      <c r="H65" s="114"/>
      <c r="I65" s="114"/>
      <c r="J65" s="114"/>
      <c r="K65" s="114"/>
    </row>
    <row r="66">
      <c r="A66" s="114" t="s">
        <v>27</v>
      </c>
      <c r="B66" s="114" t="s">
        <v>28</v>
      </c>
      <c r="C66" s="114" t="s">
        <v>17</v>
      </c>
      <c r="D66" s="114" t="n">
        <v>124501.2820465</v>
      </c>
      <c r="E66" s="114" t="n">
        <v>2.94106301132747</v>
      </c>
      <c r="F66" s="114" t="n">
        <v>96.2243925287627</v>
      </c>
      <c r="G66" s="114" t="n">
        <v>0.737461668909818</v>
      </c>
      <c r="H66" s="114" t="n">
        <v>4885.1227669</v>
      </c>
      <c r="I66" s="114" t="n">
        <v>18.8469005428493</v>
      </c>
      <c r="J66" s="114" t="n">
        <v>3.77560747123725</v>
      </c>
      <c r="K66" s="114" t="n">
        <v>18.794803656017</v>
      </c>
    </row>
    <row r="67">
      <c r="A67" s="114" t="s">
        <v>29</v>
      </c>
      <c r="B67" s="114" t="s">
        <v>30</v>
      </c>
      <c r="C67" s="114" t="s">
        <v>16</v>
      </c>
      <c r="D67" s="114" t="n">
        <v>751.1160459</v>
      </c>
      <c r="E67" s="114" t="n">
        <v>27.1556381129822</v>
      </c>
      <c r="F67" s="114" t="n">
        <v>87.1021776100509</v>
      </c>
      <c r="G67" s="114" t="n">
        <v>11.2040750283672</v>
      </c>
      <c r="H67" s="114" t="n">
        <v>111.2229524</v>
      </c>
      <c r="I67" s="114" t="n">
        <v>93.2417377786403</v>
      </c>
      <c r="J67" s="114" t="n">
        <v>12.8978223899491</v>
      </c>
      <c r="K67" s="114" t="n">
        <v>75.6638836830062</v>
      </c>
    </row>
    <row r="68">
      <c r="A68" s="114" t="s">
        <v>29</v>
      </c>
      <c r="B68" s="114" t="s">
        <v>30</v>
      </c>
      <c r="C68" s="114" t="s">
        <v>17</v>
      </c>
      <c r="D68" s="114" t="n">
        <v>24826.7905046</v>
      </c>
      <c r="E68" s="114" t="n">
        <v>3.20441778811638</v>
      </c>
      <c r="F68" s="114" t="n">
        <v>97.7137978171883</v>
      </c>
      <c r="G68" s="114" t="n">
        <v>0.57942334342231</v>
      </c>
      <c r="H68" s="114" t="n">
        <v>580.8705005</v>
      </c>
      <c r="I68" s="114" t="n">
        <v>24.6094784598765</v>
      </c>
      <c r="J68" s="114" t="n">
        <v>2.28620218281173</v>
      </c>
      <c r="K68" s="114" t="n">
        <v>24.7649380511459</v>
      </c>
    </row>
    <row r="69">
      <c r="A69" s="114" t="s">
        <v>46</v>
      </c>
      <c r="B69" s="114" t="s">
        <v>47</v>
      </c>
      <c r="C69" s="114" t="s">
        <v>16</v>
      </c>
      <c r="D69" s="114" t="n">
        <v>2116.4635666</v>
      </c>
      <c r="E69" s="114" t="n">
        <v>16.0425884179417</v>
      </c>
      <c r="F69" s="114" t="n">
        <v>90.538291091009</v>
      </c>
      <c r="G69" s="114" t="n">
        <v>4.13615454449342</v>
      </c>
      <c r="H69" s="114" t="n">
        <v>221.1811372</v>
      </c>
      <c r="I69" s="114" t="n">
        <v>42.0638783658191</v>
      </c>
      <c r="J69" s="114" t="n">
        <v>9.46170890899096</v>
      </c>
      <c r="K69" s="114" t="n">
        <v>39.5785124810695</v>
      </c>
    </row>
    <row r="70">
      <c r="A70" s="114" t="s">
        <v>46</v>
      </c>
      <c r="B70" s="114" t="s">
        <v>47</v>
      </c>
      <c r="C70" s="114" t="s">
        <v>17</v>
      </c>
      <c r="D70" s="114" t="n">
        <v>19149.0720675</v>
      </c>
      <c r="E70" s="114" t="n">
        <v>3.7602055270367</v>
      </c>
      <c r="F70" s="114" t="n">
        <v>89.404960356581</v>
      </c>
      <c r="G70" s="114" t="n">
        <v>1.41902753710417</v>
      </c>
      <c r="H70" s="114" t="n">
        <v>2269.2832353</v>
      </c>
      <c r="I70" s="114" t="n">
        <v>11.7104355482416</v>
      </c>
      <c r="J70" s="114" t="n">
        <v>10.595039643419</v>
      </c>
      <c r="K70" s="114" t="n">
        <v>11.9742922131016</v>
      </c>
    </row>
    <row r="71">
      <c r="A71" s="114" t="s">
        <v>48</v>
      </c>
      <c r="B71" s="114" t="s">
        <v>49</v>
      </c>
      <c r="C71" s="114" t="s">
        <v>16</v>
      </c>
      <c r="D71" s="114" t="n">
        <v>9636.3358514</v>
      </c>
      <c r="E71" s="114" t="n">
        <v>17.3310250944233</v>
      </c>
      <c r="F71" s="114" t="n">
        <v>95.312513466219</v>
      </c>
      <c r="G71" s="114" t="n">
        <v>4.11438232001397</v>
      </c>
      <c r="H71" s="114" t="n">
        <v>473.9167282</v>
      </c>
      <c r="I71" s="114" t="n">
        <v>85.5348144423438</v>
      </c>
      <c r="J71" s="114" t="n">
        <v>4.68748653378104</v>
      </c>
      <c r="K71" s="114" t="n">
        <v>83.6593593294413</v>
      </c>
    </row>
    <row r="72">
      <c r="A72" s="114" t="s">
        <v>48</v>
      </c>
      <c r="B72" s="114" t="s">
        <v>49</v>
      </c>
      <c r="C72" s="114" t="s">
        <v>17</v>
      </c>
      <c r="D72" s="114" t="n">
        <v>134563.6743525</v>
      </c>
      <c r="E72" s="114" t="n">
        <v>2.83680190436056</v>
      </c>
      <c r="F72" s="114" t="n">
        <v>94.1052443410579</v>
      </c>
      <c r="G72" s="114" t="n">
        <v>0.992678611424632</v>
      </c>
      <c r="H72" s="114" t="n">
        <v>8429.0730706</v>
      </c>
      <c r="I72" s="114" t="n">
        <v>16.4604682944837</v>
      </c>
      <c r="J72" s="114" t="n">
        <v>5.89475565894212</v>
      </c>
      <c r="K72" s="114" t="n">
        <v>15.8473512194773</v>
      </c>
    </row>
    <row r="73">
      <c r="A73" s="114" t="s">
        <v>31</v>
      </c>
      <c r="B73" s="114" t="s">
        <v>32</v>
      </c>
      <c r="C73" s="114" t="s">
        <v>16</v>
      </c>
      <c r="D73" s="114" t="n">
        <v>4165.3629564</v>
      </c>
      <c r="E73" s="114" t="n">
        <v>24.1110404986644</v>
      </c>
      <c r="F73" s="114" t="n">
        <v>95.0682809988197</v>
      </c>
      <c r="G73" s="114" t="n">
        <v>3.71667119114522</v>
      </c>
      <c r="H73" s="114" t="n">
        <v>216.0804784</v>
      </c>
      <c r="I73" s="114" t="n">
        <v>72.1610227012563</v>
      </c>
      <c r="J73" s="114" t="n">
        <v>4.93171900118034</v>
      </c>
      <c r="K73" s="114" t="n">
        <v>71.6459192211571</v>
      </c>
    </row>
    <row r="74">
      <c r="A74" s="114" t="s">
        <v>31</v>
      </c>
      <c r="B74" s="114" t="s">
        <v>32</v>
      </c>
      <c r="C74" s="114" t="s">
        <v>17</v>
      </c>
      <c r="D74" s="114" t="n">
        <v>99256.8797485</v>
      </c>
      <c r="E74" s="114" t="n">
        <v>3.03055396409738</v>
      </c>
      <c r="F74" s="114" t="n">
        <v>95.1524260186537</v>
      </c>
      <c r="G74" s="114" t="n">
        <v>1.07391071435183</v>
      </c>
      <c r="H74" s="114" t="n">
        <v>5056.6768276</v>
      </c>
      <c r="I74" s="114" t="n">
        <v>21.4275666602467</v>
      </c>
      <c r="J74" s="114" t="n">
        <v>4.84757398134632</v>
      </c>
      <c r="K74" s="114" t="n">
        <v>21.0796596795047</v>
      </c>
    </row>
    <row r="75">
      <c r="A75" s="114" t="s">
        <v>50</v>
      </c>
      <c r="B75" s="114" t="s">
        <v>51</v>
      </c>
      <c r="C75" s="114" t="s">
        <v>16</v>
      </c>
      <c r="D75" s="114" t="n">
        <v>8492.7973496</v>
      </c>
      <c r="E75" s="114" t="n">
        <v>21.6576187123793</v>
      </c>
      <c r="F75" s="114" t="n">
        <v>83.7598213406887</v>
      </c>
      <c r="G75" s="114" t="n">
        <v>7.1336444382496</v>
      </c>
      <c r="H75" s="114" t="n">
        <v>1646.6671498</v>
      </c>
      <c r="I75" s="114" t="n">
        <v>41.0123337227181</v>
      </c>
      <c r="J75" s="114" t="n">
        <v>16.2401786593113</v>
      </c>
      <c r="K75" s="114" t="n">
        <v>36.792254333557</v>
      </c>
    </row>
    <row r="76">
      <c r="A76" s="114" t="s">
        <v>50</v>
      </c>
      <c r="B76" s="114" t="s">
        <v>51</v>
      </c>
      <c r="C76" s="114" t="s">
        <v>17</v>
      </c>
      <c r="D76" s="114" t="n">
        <v>117129.1753404</v>
      </c>
      <c r="E76" s="114" t="n">
        <v>3.8652262161523</v>
      </c>
      <c r="F76" s="114" t="n">
        <v>89.8432877439903</v>
      </c>
      <c r="G76" s="114" t="n">
        <v>1.66466847143169</v>
      </c>
      <c r="H76" s="114" t="n">
        <v>13241.3601571</v>
      </c>
      <c r="I76" s="114" t="n">
        <v>15.6055777475995</v>
      </c>
      <c r="J76" s="114" t="n">
        <v>10.1567122560097</v>
      </c>
      <c r="K76" s="114" t="n">
        <v>14.7251674269588</v>
      </c>
    </row>
    <row r="77">
      <c r="A77" s="114" t="s">
        <v>52</v>
      </c>
      <c r="B77" s="114" t="s">
        <v>53</v>
      </c>
      <c r="C77" s="114" t="s">
        <v>16</v>
      </c>
      <c r="D77" s="114" t="n">
        <v>1172.7940768</v>
      </c>
      <c r="E77" s="114" t="n">
        <v>22.477674189764</v>
      </c>
      <c r="F77" s="114" t="n">
        <v>93.5818003110628</v>
      </c>
      <c r="G77" s="114" t="n">
        <v>3.84463854116455</v>
      </c>
      <c r="H77" s="114" t="n">
        <v>80.4347272</v>
      </c>
      <c r="I77" s="114" t="n">
        <v>52.3738249445706</v>
      </c>
      <c r="J77" s="114" t="n">
        <v>6.41819968893725</v>
      </c>
      <c r="K77" s="114" t="n">
        <v>56.0574948840602</v>
      </c>
    </row>
    <row r="78">
      <c r="A78" s="114" t="s">
        <v>52</v>
      </c>
      <c r="B78" s="114" t="s">
        <v>53</v>
      </c>
      <c r="C78" s="114" t="s">
        <v>17</v>
      </c>
      <c r="D78" s="114" t="n">
        <v>13004.5602569</v>
      </c>
      <c r="E78" s="114" t="n">
        <v>3.11587559816365</v>
      </c>
      <c r="F78" s="114" t="n">
        <v>97.7950369779165</v>
      </c>
      <c r="G78" s="114" t="n">
        <v>0.603266987621925</v>
      </c>
      <c r="H78" s="114" t="n">
        <v>293.2109376</v>
      </c>
      <c r="I78" s="114" t="n">
        <v>27.0627732261732</v>
      </c>
      <c r="J78" s="114" t="n">
        <v>2.20496302208353</v>
      </c>
      <c r="K78" s="114" t="n">
        <v>26.7562388898001</v>
      </c>
    </row>
    <row r="79">
      <c r="A79" s="114" t="s">
        <v>33</v>
      </c>
      <c r="B79" s="114" t="s">
        <v>34</v>
      </c>
      <c r="C79" s="114" t="s">
        <v>16</v>
      </c>
      <c r="D79" s="114" t="n">
        <v>281.8435191</v>
      </c>
      <c r="E79" s="114" t="n">
        <v>35.1670597000161</v>
      </c>
      <c r="F79" s="114" t="n">
        <v>100</v>
      </c>
      <c r="G79" s="114" t="n">
        <v>0</v>
      </c>
      <c r="H79" s="114"/>
      <c r="I79" s="114"/>
      <c r="J79" s="114"/>
      <c r="K79" s="114"/>
    </row>
    <row r="80">
      <c r="A80" s="114" t="s">
        <v>33</v>
      </c>
      <c r="B80" s="114" t="s">
        <v>34</v>
      </c>
      <c r="C80" s="114" t="s">
        <v>17</v>
      </c>
      <c r="D80" s="114" t="n">
        <v>15588.9319313</v>
      </c>
      <c r="E80" s="114" t="n">
        <v>4.3605011660863</v>
      </c>
      <c r="F80" s="114" t="n">
        <v>91.5425960643485</v>
      </c>
      <c r="G80" s="114" t="n">
        <v>2.01959204258968</v>
      </c>
      <c r="H80" s="114" t="n">
        <v>1440.2245505</v>
      </c>
      <c r="I80" s="114" t="n">
        <v>21.6412655711412</v>
      </c>
      <c r="J80" s="114" t="n">
        <v>8.45740393565146</v>
      </c>
      <c r="K80" s="114" t="n">
        <v>21.8599820909841</v>
      </c>
    </row>
    <row r="81">
      <c r="A81" s="114" t="s">
        <v>54</v>
      </c>
      <c r="B81" s="114" t="s">
        <v>55</v>
      </c>
      <c r="C81" s="114" t="s">
        <v>16</v>
      </c>
      <c r="D81" s="114" t="n">
        <v>8483.8596448</v>
      </c>
      <c r="E81" s="114" t="n">
        <v>17.1041986358465</v>
      </c>
      <c r="F81" s="114" t="n">
        <v>88.5306004165672</v>
      </c>
      <c r="G81" s="114" t="n">
        <v>4.94755537647675</v>
      </c>
      <c r="H81" s="114" t="n">
        <v>1099.1089614</v>
      </c>
      <c r="I81" s="114" t="n">
        <v>42.7989507683189</v>
      </c>
      <c r="J81" s="114" t="n">
        <v>11.4693995834328</v>
      </c>
      <c r="K81" s="114" t="n">
        <v>38.1894487926284</v>
      </c>
    </row>
    <row r="82">
      <c r="A82" s="114" t="s">
        <v>54</v>
      </c>
      <c r="B82" s="114" t="s">
        <v>55</v>
      </c>
      <c r="C82" s="114" t="s">
        <v>17</v>
      </c>
      <c r="D82" s="114" t="n">
        <v>105849.9202337</v>
      </c>
      <c r="E82" s="114" t="n">
        <v>2.94741084326544</v>
      </c>
      <c r="F82" s="114" t="n">
        <v>89.8609357281151</v>
      </c>
      <c r="G82" s="114" t="n">
        <v>1.42424730792224</v>
      </c>
      <c r="H82" s="114" t="n">
        <v>11943.1111609</v>
      </c>
      <c r="I82" s="114" t="n">
        <v>13.1473414225073</v>
      </c>
      <c r="J82" s="114" t="n">
        <v>10.1390642718849</v>
      </c>
      <c r="K82" s="114" t="n">
        <v>12.6228804124495</v>
      </c>
    </row>
    <row r="83">
      <c r="A83" s="114" t="s">
        <v>35</v>
      </c>
      <c r="B83" s="114" t="s">
        <v>36</v>
      </c>
      <c r="C83" s="114" t="s">
        <v>16</v>
      </c>
      <c r="D83" s="114" t="n">
        <v>4133.1030928</v>
      </c>
      <c r="E83" s="114" t="n">
        <v>28.8883249847858</v>
      </c>
      <c r="F83" s="114" t="n">
        <v>95.2435165232094</v>
      </c>
      <c r="G83" s="114" t="n">
        <v>2.96935665754303</v>
      </c>
      <c r="H83" s="114" t="n">
        <v>206.4081345</v>
      </c>
      <c r="I83" s="114" t="n">
        <v>59.2364359430059</v>
      </c>
      <c r="J83" s="114" t="n">
        <v>4.75648347679066</v>
      </c>
      <c r="K83" s="114" t="n">
        <v>59.4582050491685</v>
      </c>
    </row>
    <row r="84">
      <c r="A84" s="114" t="s">
        <v>35</v>
      </c>
      <c r="B84" s="114" t="s">
        <v>36</v>
      </c>
      <c r="C84" s="114" t="s">
        <v>17</v>
      </c>
      <c r="D84" s="114" t="n">
        <v>144151.4699324</v>
      </c>
      <c r="E84" s="114" t="n">
        <v>3.19110589232426</v>
      </c>
      <c r="F84" s="114" t="n">
        <v>94.7358435422983</v>
      </c>
      <c r="G84" s="114" t="n">
        <v>1.41310317648064</v>
      </c>
      <c r="H84" s="114" t="n">
        <v>8010.0188372</v>
      </c>
      <c r="I84" s="114" t="n">
        <v>27.3155397382135</v>
      </c>
      <c r="J84" s="114" t="n">
        <v>5.26415645770174</v>
      </c>
      <c r="K84" s="114" t="n">
        <v>25.4307641712156</v>
      </c>
    </row>
    <row r="85">
      <c r="A85" s="114" t="s">
        <v>56</v>
      </c>
      <c r="B85" s="114" t="s">
        <v>57</v>
      </c>
      <c r="C85" s="114" t="s">
        <v>16</v>
      </c>
      <c r="D85" s="114" t="n">
        <v>1042.2751366</v>
      </c>
      <c r="E85" s="114" t="n">
        <v>25.0311653669094</v>
      </c>
      <c r="F85" s="114" t="n">
        <v>100</v>
      </c>
      <c r="G85" s="114" t="n">
        <v>0</v>
      </c>
      <c r="H85" s="114"/>
      <c r="I85" s="114"/>
      <c r="J85" s="114"/>
      <c r="K85" s="114"/>
    </row>
    <row r="86">
      <c r="A86" s="114" t="s">
        <v>56</v>
      </c>
      <c r="B86" s="114" t="s">
        <v>57</v>
      </c>
      <c r="C86" s="114" t="s">
        <v>17</v>
      </c>
      <c r="D86" s="114" t="n">
        <v>25037.3055202</v>
      </c>
      <c r="E86" s="114" t="n">
        <v>2.39842558955512</v>
      </c>
      <c r="F86" s="114" t="n">
        <v>91.6857982276719</v>
      </c>
      <c r="G86" s="114" t="n">
        <v>1.60324088995449</v>
      </c>
      <c r="H86" s="114" t="n">
        <v>2270.4193447</v>
      </c>
      <c r="I86" s="114" t="n">
        <v>19.3181968380002</v>
      </c>
      <c r="J86" s="114" t="n">
        <v>8.31420177232811</v>
      </c>
      <c r="K86" s="114" t="n">
        <v>17.6799198253713</v>
      </c>
    </row>
    <row r="87">
      <c r="A87" s="114" t="s">
        <v>37</v>
      </c>
      <c r="B87" s="114" t="s">
        <v>38</v>
      </c>
      <c r="C87" s="114" t="s">
        <v>16</v>
      </c>
      <c r="D87" s="114" t="n">
        <v>40646.1323371</v>
      </c>
      <c r="E87" s="114" t="n">
        <v>18.062200928951</v>
      </c>
      <c r="F87" s="114" t="n">
        <v>86.3783406607961</v>
      </c>
      <c r="G87" s="114" t="n">
        <v>7.22491330772707</v>
      </c>
      <c r="H87" s="114" t="n">
        <v>6409.7986129</v>
      </c>
      <c r="I87" s="114" t="n">
        <v>48.3227080749879</v>
      </c>
      <c r="J87" s="114" t="n">
        <v>13.6216593392039</v>
      </c>
      <c r="K87" s="114" t="n">
        <v>45.8149779992988</v>
      </c>
    </row>
    <row r="88">
      <c r="A88" s="114" t="s">
        <v>37</v>
      </c>
      <c r="B88" s="114" t="s">
        <v>38</v>
      </c>
      <c r="C88" s="114" t="s">
        <v>17</v>
      </c>
      <c r="D88" s="114" t="n">
        <v>671173.5718705</v>
      </c>
      <c r="E88" s="114" t="n">
        <v>3.61143222765522</v>
      </c>
      <c r="F88" s="114" t="n">
        <v>90.5856459972238</v>
      </c>
      <c r="G88" s="114" t="n">
        <v>1.66113550114322</v>
      </c>
      <c r="H88" s="114" t="n">
        <v>69753.4971831</v>
      </c>
      <c r="I88" s="114" t="n">
        <v>16.0616119413229</v>
      </c>
      <c r="J88" s="114" t="n">
        <v>9.4143540027762</v>
      </c>
      <c r="K88" s="114" t="n">
        <v>15.983574912905</v>
      </c>
    </row>
    <row r="89">
      <c r="A89" s="114" t="s">
        <v>39</v>
      </c>
      <c r="B89" s="114" t="s">
        <v>40</v>
      </c>
      <c r="C89" s="114" t="s">
        <v>16</v>
      </c>
      <c r="D89" s="114" t="n">
        <v>1164.8233211</v>
      </c>
      <c r="E89" s="114" t="n">
        <v>20.3267222095975</v>
      </c>
      <c r="F89" s="114" t="n">
        <v>95.4128994956423</v>
      </c>
      <c r="G89" s="114" t="n">
        <v>4.54093613753143</v>
      </c>
      <c r="H89" s="114" t="n">
        <v>56.0004116</v>
      </c>
      <c r="I89" s="114" t="n">
        <v>99.9999999999999</v>
      </c>
      <c r="J89" s="114" t="n">
        <v>4.58710050435768</v>
      </c>
      <c r="K89" s="114" t="n">
        <v>94.4526684982859</v>
      </c>
    </row>
    <row r="90">
      <c r="A90" s="114" t="s">
        <v>39</v>
      </c>
      <c r="B90" s="114" t="s">
        <v>40</v>
      </c>
      <c r="C90" s="114" t="s">
        <v>17</v>
      </c>
      <c r="D90" s="114" t="n">
        <v>20559.2373288</v>
      </c>
      <c r="E90" s="114" t="n">
        <v>2.43299129540129</v>
      </c>
      <c r="F90" s="114" t="n">
        <v>97.0316513498355</v>
      </c>
      <c r="G90" s="114" t="n">
        <v>0.850113885568113</v>
      </c>
      <c r="H90" s="114" t="n">
        <v>628.9389444</v>
      </c>
      <c r="I90" s="114" t="n">
        <v>27.6470028217072</v>
      </c>
      <c r="J90" s="114" t="n">
        <v>2.96834865016447</v>
      </c>
      <c r="K90" s="114" t="n">
        <v>27.7891729960794</v>
      </c>
    </row>
    <row r="91">
      <c r="A91" s="114" t="s">
        <v>58</v>
      </c>
      <c r="B91" s="114" t="s">
        <v>59</v>
      </c>
      <c r="C91" s="114" t="s">
        <v>16</v>
      </c>
      <c r="D91" s="114" t="n">
        <v>433.3238399</v>
      </c>
      <c r="E91" s="114" t="n">
        <v>21.8528621635568</v>
      </c>
      <c r="F91" s="114" t="n">
        <v>94.5446861591961</v>
      </c>
      <c r="G91" s="114" t="n">
        <v>5.1563393016258</v>
      </c>
      <c r="H91" s="114" t="n">
        <v>25.0031772</v>
      </c>
      <c r="I91" s="114" t="n">
        <v>90.0642789788571</v>
      </c>
      <c r="J91" s="114" t="n">
        <v>5.45531384080391</v>
      </c>
      <c r="K91" s="114" t="n">
        <v>89.3632328457751</v>
      </c>
    </row>
    <row r="92">
      <c r="A92" s="114" t="s">
        <v>58</v>
      </c>
      <c r="B92" s="114" t="s">
        <v>59</v>
      </c>
      <c r="C92" s="114" t="s">
        <v>17</v>
      </c>
      <c r="D92" s="114" t="n">
        <v>8349.9022366</v>
      </c>
      <c r="E92" s="114" t="n">
        <v>3.59097388049525</v>
      </c>
      <c r="F92" s="114" t="n">
        <v>94.3100367069858</v>
      </c>
      <c r="G92" s="114" t="n">
        <v>1.04373702802415</v>
      </c>
      <c r="H92" s="114" t="n">
        <v>503.7707426</v>
      </c>
      <c r="I92" s="114" t="n">
        <v>17.0488509439138</v>
      </c>
      <c r="J92" s="114" t="n">
        <v>5.68996329301424</v>
      </c>
      <c r="K92" s="114" t="n">
        <v>17.2997385670747</v>
      </c>
    </row>
    <row r="93">
      <c r="A93" s="114" t="s">
        <v>60</v>
      </c>
      <c r="B93" s="114" t="s">
        <v>61</v>
      </c>
      <c r="C93" s="114" t="s">
        <v>16</v>
      </c>
      <c r="D93" s="114" t="n">
        <v>553.9858246</v>
      </c>
      <c r="E93" s="114" t="n">
        <v>18.4722105787077</v>
      </c>
      <c r="F93" s="114" t="n">
        <v>90.1193411999576</v>
      </c>
      <c r="G93" s="114" t="n">
        <v>6.15978518601765</v>
      </c>
      <c r="H93" s="114" t="n">
        <v>60.7388474</v>
      </c>
      <c r="I93" s="114" t="n">
        <v>61.418636221645</v>
      </c>
      <c r="J93" s="114" t="n">
        <v>9.88065880004244</v>
      </c>
      <c r="K93" s="114" t="n">
        <v>56.1820617563259</v>
      </c>
    </row>
    <row r="94">
      <c r="A94" s="114" t="s">
        <v>60</v>
      </c>
      <c r="B94" s="114" t="s">
        <v>61</v>
      </c>
      <c r="C94" s="114" t="s">
        <v>17</v>
      </c>
      <c r="D94" s="114" t="n">
        <v>7606.6774906</v>
      </c>
      <c r="E94" s="114" t="n">
        <v>3.41651786292826</v>
      </c>
      <c r="F94" s="114" t="n">
        <v>95.9799777162687</v>
      </c>
      <c r="G94" s="114" t="n">
        <v>0.818948336763036</v>
      </c>
      <c r="H94" s="114" t="n">
        <v>318.5978341</v>
      </c>
      <c r="I94" s="114" t="n">
        <v>19.4615516670772</v>
      </c>
      <c r="J94" s="114" t="n">
        <v>4.02002228373132</v>
      </c>
      <c r="K94" s="114" t="n">
        <v>19.5527879114973</v>
      </c>
    </row>
    <row r="95">
      <c r="A95" s="114" t="s">
        <v>62</v>
      </c>
      <c r="B95" s="114" t="s">
        <v>63</v>
      </c>
      <c r="C95" s="114" t="s">
        <v>16</v>
      </c>
      <c r="D95" s="114" t="n">
        <v>92.5280284</v>
      </c>
      <c r="E95" s="114" t="n">
        <v>51.9009864165439</v>
      </c>
      <c r="F95" s="114" t="n">
        <v>100</v>
      </c>
      <c r="G95" s="114" t="n">
        <v>0</v>
      </c>
      <c r="H95" s="114"/>
      <c r="I95" s="114"/>
      <c r="J95" s="114"/>
      <c r="K95" s="114"/>
    </row>
    <row r="96">
      <c r="A96" s="114" t="s">
        <v>62</v>
      </c>
      <c r="B96" s="114" t="s">
        <v>63</v>
      </c>
      <c r="C96" s="114" t="s">
        <v>17</v>
      </c>
      <c r="D96" s="114" t="n">
        <v>10783.8956803</v>
      </c>
      <c r="E96" s="114" t="n">
        <v>3.75296273579361</v>
      </c>
      <c r="F96" s="114" t="n">
        <v>94.4425462898535</v>
      </c>
      <c r="G96" s="114" t="n">
        <v>1.01766252017335</v>
      </c>
      <c r="H96" s="114" t="n">
        <v>634.5762944</v>
      </c>
      <c r="I96" s="114" t="n">
        <v>19.3659502033279</v>
      </c>
      <c r="J96" s="114" t="n">
        <v>5.55745371014647</v>
      </c>
      <c r="K96" s="114" t="n">
        <v>17.2940063348522</v>
      </c>
    </row>
    <row r="97">
      <c r="A97" s="114" t="s">
        <v>64</v>
      </c>
      <c r="B97" s="114" t="s">
        <v>65</v>
      </c>
      <c r="C97" s="114" t="s">
        <v>16</v>
      </c>
      <c r="D97" s="114" t="n">
        <v>1652.2503818</v>
      </c>
      <c r="E97" s="114" t="n">
        <v>25.2812935715177</v>
      </c>
      <c r="F97" s="114" t="n">
        <v>100</v>
      </c>
      <c r="G97" s="114" t="n">
        <v>0</v>
      </c>
      <c r="H97" s="114"/>
      <c r="I97" s="114"/>
      <c r="J97" s="114"/>
      <c r="K97" s="114"/>
    </row>
    <row r="98">
      <c r="A98" s="114" t="s">
        <v>64</v>
      </c>
      <c r="B98" s="114" t="s">
        <v>65</v>
      </c>
      <c r="C98" s="114" t="s">
        <v>17</v>
      </c>
      <c r="D98" s="114" t="n">
        <v>18651.7855812</v>
      </c>
      <c r="E98" s="114" t="n">
        <v>4.77905410391962</v>
      </c>
      <c r="F98" s="114" t="n">
        <v>97.7467263473632</v>
      </c>
      <c r="G98" s="114" t="n">
        <v>0.667747225102769</v>
      </c>
      <c r="H98" s="114" t="n">
        <v>429.9640366</v>
      </c>
      <c r="I98" s="114" t="n">
        <v>28.4516555527593</v>
      </c>
      <c r="J98" s="114" t="n">
        <v>2.25327365263674</v>
      </c>
      <c r="K98" s="114" t="n">
        <v>28.966790254239</v>
      </c>
    </row>
    <row r="99">
      <c r="A99" s="114" t="s">
        <v>66</v>
      </c>
      <c r="B99" s="114" t="s">
        <v>67</v>
      </c>
      <c r="C99" s="114" t="s">
        <v>16</v>
      </c>
      <c r="D99" s="114" t="n">
        <v>40.4476659</v>
      </c>
      <c r="E99" s="114" t="n">
        <v>30.4671726834554</v>
      </c>
      <c r="F99" s="114" t="n">
        <v>77.7055725943153</v>
      </c>
      <c r="G99" s="114" t="n">
        <v>18.4317966516116</v>
      </c>
      <c r="H99" s="114" t="n">
        <v>11.604799</v>
      </c>
      <c r="I99" s="114" t="n">
        <v>72.3888834905614</v>
      </c>
      <c r="J99" s="114" t="n">
        <v>22.2944274056847</v>
      </c>
      <c r="K99" s="114" t="n">
        <v>64.2426596876969</v>
      </c>
    </row>
    <row r="100">
      <c r="A100" s="114" t="s">
        <v>66</v>
      </c>
      <c r="B100" s="114" t="s">
        <v>67</v>
      </c>
      <c r="C100" s="114" t="s">
        <v>17</v>
      </c>
      <c r="D100" s="114" t="n">
        <v>1438.2888394</v>
      </c>
      <c r="E100" s="114" t="n">
        <v>5.73111296601098</v>
      </c>
      <c r="F100" s="114" t="n">
        <v>91.3229678703919</v>
      </c>
      <c r="G100" s="114" t="n">
        <v>1.84489987846589</v>
      </c>
      <c r="H100" s="114" t="n">
        <v>136.6587044</v>
      </c>
      <c r="I100" s="114" t="n">
        <v>18.5221504185387</v>
      </c>
      <c r="J100" s="114" t="n">
        <v>8.67703212960813</v>
      </c>
      <c r="K100" s="114" t="n">
        <v>19.4169768889445</v>
      </c>
    </row>
    <row r="101">
      <c r="A101" s="114" t="s">
        <v>68</v>
      </c>
      <c r="B101" s="114" t="s">
        <v>69</v>
      </c>
      <c r="C101" s="114" t="s">
        <v>16</v>
      </c>
      <c r="D101" s="114" t="n">
        <v>5654.167657</v>
      </c>
      <c r="E101" s="114" t="n">
        <v>22.4222539213376</v>
      </c>
      <c r="F101" s="114" t="n">
        <v>98.8397863765194</v>
      </c>
      <c r="G101" s="114" t="n">
        <v>1.18066764248444</v>
      </c>
      <c r="H101" s="114" t="n">
        <v>66.3704626</v>
      </c>
      <c r="I101" s="114" t="n">
        <v>100</v>
      </c>
      <c r="J101" s="114" t="n">
        <v>1.1602136234806</v>
      </c>
      <c r="K101" s="114" t="n">
        <v>100.582285195673</v>
      </c>
    </row>
    <row r="102">
      <c r="A102" s="114" t="s">
        <v>68</v>
      </c>
      <c r="B102" s="114" t="s">
        <v>69</v>
      </c>
      <c r="C102" s="114" t="s">
        <v>17</v>
      </c>
      <c r="D102" s="114" t="n">
        <v>119740.5812945</v>
      </c>
      <c r="E102" s="114" t="n">
        <v>3.21017114910073</v>
      </c>
      <c r="F102" s="114" t="n">
        <v>96.7956850329319</v>
      </c>
      <c r="G102" s="114" t="n">
        <v>0.632286206000111</v>
      </c>
      <c r="H102" s="114" t="n">
        <v>3963.880587</v>
      </c>
      <c r="I102" s="114" t="n">
        <v>18.9432324758639</v>
      </c>
      <c r="J102" s="114" t="n">
        <v>3.20431496706814</v>
      </c>
      <c r="K102" s="114" t="n">
        <v>19.1000501123187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563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15" t="s">
        <v>72</v>
      </c>
      <c r="B113" s="115" t="s">
        <v>73</v>
      </c>
      <c r="C113" s="115" t="s">
        <v>16</v>
      </c>
      <c r="D113" s="115" t="n">
        <v>17022.0162664</v>
      </c>
      <c r="E113" s="115" t="n">
        <v>9.61828609730198</v>
      </c>
      <c r="F113" s="115" t="n">
        <v>93.8833646332556</v>
      </c>
      <c r="G113" s="115" t="n">
        <v>1.87728815705996</v>
      </c>
      <c r="H113" s="115" t="n">
        <v>1109.0086845</v>
      </c>
      <c r="I113" s="115" t="n">
        <v>29.5537262508482</v>
      </c>
      <c r="J113" s="115" t="n">
        <v>6.1166353667444</v>
      </c>
      <c r="K113" s="115" t="n">
        <v>28.8142284121083</v>
      </c>
    </row>
    <row r="114">
      <c r="A114" s="115" t="s">
        <v>72</v>
      </c>
      <c r="B114" s="115" t="s">
        <v>73</v>
      </c>
      <c r="C114" s="115" t="s">
        <v>17</v>
      </c>
      <c r="D114" s="115" t="n">
        <v>525372.772968</v>
      </c>
      <c r="E114" s="115" t="n">
        <v>1.33565841301831</v>
      </c>
      <c r="F114" s="115" t="n">
        <v>94.5486474826952</v>
      </c>
      <c r="G114" s="115" t="n">
        <v>0.418139021303323</v>
      </c>
      <c r="H114" s="115" t="n">
        <v>30291.2020922</v>
      </c>
      <c r="I114" s="115" t="n">
        <v>7.42378636418527</v>
      </c>
      <c r="J114" s="115" t="n">
        <v>5.45135251730478</v>
      </c>
      <c r="K114" s="115" t="n">
        <v>7.25223305564422</v>
      </c>
    </row>
    <row r="115">
      <c r="A115" s="115" t="s">
        <v>74</v>
      </c>
      <c r="B115" s="115" t="s">
        <v>75</v>
      </c>
      <c r="C115" s="115" t="s">
        <v>16</v>
      </c>
      <c r="D115" s="115" t="n">
        <v>5662.2200977</v>
      </c>
      <c r="E115" s="115" t="n">
        <v>11.2234240056015</v>
      </c>
      <c r="F115" s="115" t="n">
        <v>93.2151634448659</v>
      </c>
      <c r="G115" s="115" t="n">
        <v>2.03754957021446</v>
      </c>
      <c r="H115" s="115" t="n">
        <v>412.1350699</v>
      </c>
      <c r="I115" s="115" t="n">
        <v>27.709261597063</v>
      </c>
      <c r="J115" s="115" t="n">
        <v>6.78483655513407</v>
      </c>
      <c r="K115" s="115" t="n">
        <v>27.9933812216651</v>
      </c>
    </row>
    <row r="116">
      <c r="A116" s="115" t="s">
        <v>74</v>
      </c>
      <c r="B116" s="115" t="s">
        <v>75</v>
      </c>
      <c r="C116" s="115" t="s">
        <v>17</v>
      </c>
      <c r="D116" s="115" t="n">
        <v>157861.759364</v>
      </c>
      <c r="E116" s="115" t="n">
        <v>2.69439416407405</v>
      </c>
      <c r="F116" s="115" t="n">
        <v>93.7969201203353</v>
      </c>
      <c r="G116" s="115" t="n">
        <v>0.536607079032871</v>
      </c>
      <c r="H116" s="115" t="n">
        <v>10439.8854677</v>
      </c>
      <c r="I116" s="115" t="n">
        <v>8.52622712848819</v>
      </c>
      <c r="J116" s="115" t="n">
        <v>6.20307987966474</v>
      </c>
      <c r="K116" s="115" t="n">
        <v>8.11404855401812</v>
      </c>
    </row>
    <row r="117">
      <c r="A117" s="115" t="s">
        <v>76</v>
      </c>
      <c r="B117" s="115" t="s">
        <v>77</v>
      </c>
      <c r="C117" s="115" t="s">
        <v>16</v>
      </c>
      <c r="D117" s="115" t="n">
        <v>3289.4717196</v>
      </c>
      <c r="E117" s="115" t="n">
        <v>11.6643960007968</v>
      </c>
      <c r="F117" s="115" t="n">
        <v>77.9230880383648</v>
      </c>
      <c r="G117" s="115" t="n">
        <v>5.92706367614077</v>
      </c>
      <c r="H117" s="115" t="n">
        <v>931.9622641</v>
      </c>
      <c r="I117" s="115" t="n">
        <v>26.2057559491354</v>
      </c>
      <c r="J117" s="115" t="n">
        <v>22.0769119616352</v>
      </c>
      <c r="K117" s="115" t="n">
        <v>20.9202765969948</v>
      </c>
    </row>
    <row r="118">
      <c r="A118" s="115" t="s">
        <v>76</v>
      </c>
      <c r="B118" s="115" t="s">
        <v>77</v>
      </c>
      <c r="C118" s="115" t="s">
        <v>17</v>
      </c>
      <c r="D118" s="115" t="n">
        <v>80967.0061082</v>
      </c>
      <c r="E118" s="115" t="n">
        <v>2.27890440514396</v>
      </c>
      <c r="F118" s="115" t="n">
        <v>78.2225174380176</v>
      </c>
      <c r="G118" s="115" t="n">
        <v>1.58471164380657</v>
      </c>
      <c r="H118" s="115" t="n">
        <v>22541.5599161</v>
      </c>
      <c r="I118" s="115" t="n">
        <v>6.4909420967849</v>
      </c>
      <c r="J118" s="115" t="n">
        <v>21.7774825619824</v>
      </c>
      <c r="K118" s="115" t="n">
        <v>5.692124139651</v>
      </c>
    </row>
    <row r="119">
      <c r="A119" s="115" t="s">
        <v>78</v>
      </c>
      <c r="B119" s="115" t="s">
        <v>79</v>
      </c>
      <c r="C119" s="115" t="s">
        <v>16</v>
      </c>
      <c r="D119" s="115" t="n">
        <v>14631.0705892</v>
      </c>
      <c r="E119" s="115" t="n">
        <v>11.5149739325159</v>
      </c>
      <c r="F119" s="115" t="n">
        <v>75.1445613516605</v>
      </c>
      <c r="G119" s="115" t="n">
        <v>5.22487625126622</v>
      </c>
      <c r="H119" s="115" t="n">
        <v>4839.494314</v>
      </c>
      <c r="I119" s="115" t="n">
        <v>18.593336659121</v>
      </c>
      <c r="J119" s="115" t="n">
        <v>24.8554386483395</v>
      </c>
      <c r="K119" s="115" t="n">
        <v>15.7961820578989</v>
      </c>
    </row>
    <row r="120">
      <c r="A120" s="115" t="s">
        <v>78</v>
      </c>
      <c r="B120" s="115" t="s">
        <v>79</v>
      </c>
      <c r="C120" s="115" t="s">
        <v>17</v>
      </c>
      <c r="D120" s="115" t="n">
        <v>322151.3391309</v>
      </c>
      <c r="E120" s="115" t="n">
        <v>1.73085411886398</v>
      </c>
      <c r="F120" s="115" t="n">
        <v>84.2310647741645</v>
      </c>
      <c r="G120" s="115" t="n">
        <v>0.954323096102733</v>
      </c>
      <c r="H120" s="115" t="n">
        <v>60310.0959639</v>
      </c>
      <c r="I120" s="115" t="n">
        <v>5.40462878996598</v>
      </c>
      <c r="J120" s="115" t="n">
        <v>15.7689352258355</v>
      </c>
      <c r="K120" s="115" t="n">
        <v>5.09759532727431</v>
      </c>
    </row>
    <row r="121">
      <c r="A121" s="115" t="s">
        <v>80</v>
      </c>
      <c r="B121" s="115" t="s">
        <v>81</v>
      </c>
      <c r="C121" s="115" t="s">
        <v>16</v>
      </c>
      <c r="D121" s="115" t="n">
        <v>24554.0931924</v>
      </c>
      <c r="E121" s="115" t="n">
        <v>11.2397568471217</v>
      </c>
      <c r="F121" s="115" t="n">
        <v>68.859505974973</v>
      </c>
      <c r="G121" s="115" t="n">
        <v>4.88063997634665</v>
      </c>
      <c r="H121" s="115" t="n">
        <v>11104.1544885</v>
      </c>
      <c r="I121" s="115" t="n">
        <v>13.1449106133023</v>
      </c>
      <c r="J121" s="115" t="n">
        <v>31.140494025027</v>
      </c>
      <c r="K121" s="115" t="n">
        <v>10.792329028012</v>
      </c>
    </row>
    <row r="122">
      <c r="A122" s="115" t="s">
        <v>80</v>
      </c>
      <c r="B122" s="115" t="s">
        <v>81</v>
      </c>
      <c r="C122" s="115" t="s">
        <v>17</v>
      </c>
      <c r="D122" s="115" t="n">
        <v>300528.5218584</v>
      </c>
      <c r="E122" s="115" t="n">
        <v>1.95823211624594</v>
      </c>
      <c r="F122" s="115" t="n">
        <v>83.4565563509775</v>
      </c>
      <c r="G122" s="115" t="n">
        <v>1.03704856819584</v>
      </c>
      <c r="H122" s="115" t="n">
        <v>59573.2304767</v>
      </c>
      <c r="I122" s="115" t="n">
        <v>5.47145767539689</v>
      </c>
      <c r="J122" s="115" t="n">
        <v>16.5434436490225</v>
      </c>
      <c r="K122" s="115" t="n">
        <v>5.23158926922993</v>
      </c>
    </row>
    <row r="123">
      <c r="A123" s="115" t="s">
        <v>82</v>
      </c>
      <c r="B123" s="115" t="s">
        <v>83</v>
      </c>
      <c r="C123" s="115" t="s">
        <v>16</v>
      </c>
      <c r="D123" s="115" t="n">
        <v>7694.0589579</v>
      </c>
      <c r="E123" s="115" t="n">
        <v>18.5721196275765</v>
      </c>
      <c r="F123" s="115" t="n">
        <v>87.8025556987199</v>
      </c>
      <c r="G123" s="115" t="n">
        <v>4.95194752639877</v>
      </c>
      <c r="H123" s="115" t="n">
        <v>1068.8510698</v>
      </c>
      <c r="I123" s="115" t="n">
        <v>36.3350584375559</v>
      </c>
      <c r="J123" s="115" t="n">
        <v>12.1974443012801</v>
      </c>
      <c r="K123" s="115" t="n">
        <v>35.6462909576995</v>
      </c>
    </row>
    <row r="124">
      <c r="A124" s="115" t="s">
        <v>82</v>
      </c>
      <c r="B124" s="115" t="s">
        <v>83</v>
      </c>
      <c r="C124" s="115" t="s">
        <v>17</v>
      </c>
      <c r="D124" s="115" t="n">
        <v>141584.0842091</v>
      </c>
      <c r="E124" s="115" t="n">
        <v>3.6215240158561</v>
      </c>
      <c r="F124" s="115" t="n">
        <v>82.403479297129</v>
      </c>
      <c r="G124" s="115" t="n">
        <v>2.10994687695319</v>
      </c>
      <c r="H124" s="115" t="n">
        <v>30234.0057754</v>
      </c>
      <c r="I124" s="115" t="n">
        <v>10.3325925318191</v>
      </c>
      <c r="J124" s="115" t="n">
        <v>17.596520702871</v>
      </c>
      <c r="K124" s="115" t="n">
        <v>9.88075806171656</v>
      </c>
    </row>
    <row r="125">
      <c r="A125" s="115" t="s">
        <v>84</v>
      </c>
      <c r="B125" s="115" t="s">
        <v>85</v>
      </c>
      <c r="C125" s="115" t="s">
        <v>16</v>
      </c>
      <c r="D125" s="115" t="n">
        <v>46284.4475128</v>
      </c>
      <c r="E125" s="115" t="n">
        <v>8.65660474262395</v>
      </c>
      <c r="F125" s="115" t="n">
        <v>76.1594224902367</v>
      </c>
      <c r="G125" s="115" t="n">
        <v>3.94396370894947</v>
      </c>
      <c r="H125" s="115" t="n">
        <v>14488.6597396</v>
      </c>
      <c r="I125" s="115" t="n">
        <v>15.9425265787324</v>
      </c>
      <c r="J125" s="115" t="n">
        <v>23.8405775097633</v>
      </c>
      <c r="K125" s="115" t="n">
        <v>12.599107478543</v>
      </c>
    </row>
    <row r="126">
      <c r="A126" s="115" t="s">
        <v>84</v>
      </c>
      <c r="B126" s="115" t="s">
        <v>85</v>
      </c>
      <c r="C126" s="115" t="s">
        <v>17</v>
      </c>
      <c r="D126" s="115" t="n">
        <v>538650.8737876</v>
      </c>
      <c r="E126" s="115" t="n">
        <v>1.7955703429319</v>
      </c>
      <c r="F126" s="115" t="n">
        <v>81.205539557461</v>
      </c>
      <c r="G126" s="115" t="n">
        <v>1.17828886630339</v>
      </c>
      <c r="H126" s="115" t="n">
        <v>124667.0189609</v>
      </c>
      <c r="I126" s="115" t="n">
        <v>5.4402999517835</v>
      </c>
      <c r="J126" s="115" t="n">
        <v>18.794460442539</v>
      </c>
      <c r="K126" s="115" t="n">
        <v>5.09105241064265</v>
      </c>
    </row>
    <row r="127">
      <c r="A127" s="115" t="s">
        <v>86</v>
      </c>
      <c r="B127" s="115" t="s">
        <v>87</v>
      </c>
      <c r="C127" s="115" t="s">
        <v>16</v>
      </c>
      <c r="D127" s="115" t="n">
        <v>45045.1524191</v>
      </c>
      <c r="E127" s="115" t="n">
        <v>7.08651928736769</v>
      </c>
      <c r="F127" s="115" t="n">
        <v>78.6391164785794</v>
      </c>
      <c r="G127" s="115" t="n">
        <v>3.23964064955393</v>
      </c>
      <c r="H127" s="115" t="n">
        <v>12235.6951237</v>
      </c>
      <c r="I127" s="115" t="n">
        <v>13.9679315968187</v>
      </c>
      <c r="J127" s="115" t="n">
        <v>21.3608835214206</v>
      </c>
      <c r="K127" s="115" t="n">
        <v>11.9265889977602</v>
      </c>
    </row>
    <row r="128">
      <c r="A128" s="115" t="s">
        <v>86</v>
      </c>
      <c r="B128" s="115" t="s">
        <v>87</v>
      </c>
      <c r="C128" s="115" t="s">
        <v>17</v>
      </c>
      <c r="D128" s="115" t="n">
        <v>854311.1742251</v>
      </c>
      <c r="E128" s="115" t="n">
        <v>1.19106888081677</v>
      </c>
      <c r="F128" s="115" t="n">
        <v>87.4204437110942</v>
      </c>
      <c r="G128" s="115" t="n">
        <v>0.573503977421708</v>
      </c>
      <c r="H128" s="115" t="n">
        <v>122932.9782393</v>
      </c>
      <c r="I128" s="115" t="n">
        <v>4.02506130337443</v>
      </c>
      <c r="J128" s="115" t="n">
        <v>12.5795562889058</v>
      </c>
      <c r="K128" s="115" t="n">
        <v>3.98551197075996</v>
      </c>
    </row>
    <row r="129">
      <c r="A129" s="115" t="s">
        <v>88</v>
      </c>
      <c r="B129" s="115" t="s">
        <v>89</v>
      </c>
      <c r="C129" s="115" t="s">
        <v>16</v>
      </c>
      <c r="D129" s="115" t="n">
        <v>12047.9099575</v>
      </c>
      <c r="E129" s="115" t="n">
        <v>10.9064631430976</v>
      </c>
      <c r="F129" s="115" t="n">
        <v>92.3445679141396</v>
      </c>
      <c r="G129" s="115" t="n">
        <v>2.3536224976584</v>
      </c>
      <c r="H129" s="115" t="n">
        <v>998.7805297</v>
      </c>
      <c r="I129" s="115" t="n">
        <v>29.7864566375757</v>
      </c>
      <c r="J129" s="115" t="n">
        <v>7.65543208586036</v>
      </c>
      <c r="K129" s="115" t="n">
        <v>28.3908537286483</v>
      </c>
    </row>
    <row r="130">
      <c r="A130" s="115" t="s">
        <v>88</v>
      </c>
      <c r="B130" s="115" t="s">
        <v>89</v>
      </c>
      <c r="C130" s="115" t="s">
        <v>17</v>
      </c>
      <c r="D130" s="115" t="n">
        <v>362573.1790084</v>
      </c>
      <c r="E130" s="115" t="n">
        <v>1.36752729924237</v>
      </c>
      <c r="F130" s="115" t="n">
        <v>94.8193004214683</v>
      </c>
      <c r="G130" s="115" t="n">
        <v>0.434570032758447</v>
      </c>
      <c r="H130" s="115" t="n">
        <v>19810.1305043</v>
      </c>
      <c r="I130" s="115" t="n">
        <v>7.90220263329964</v>
      </c>
      <c r="J130" s="115" t="n">
        <v>5.1806995785317</v>
      </c>
      <c r="K130" s="115" t="n">
        <v>7.95367997423409</v>
      </c>
    </row>
    <row r="131">
      <c r="A131" s="115" t="s">
        <v>90</v>
      </c>
      <c r="B131" s="115" t="s">
        <v>91</v>
      </c>
      <c r="C131" s="115" t="s">
        <v>16</v>
      </c>
      <c r="D131" s="115" t="n">
        <v>27168.9802151</v>
      </c>
      <c r="E131" s="115" t="n">
        <v>9.69491820374758</v>
      </c>
      <c r="F131" s="115" t="n">
        <v>86.1414653878539</v>
      </c>
      <c r="G131" s="115" t="n">
        <v>3.77793001997133</v>
      </c>
      <c r="H131" s="115" t="n">
        <v>4370.9757083</v>
      </c>
      <c r="I131" s="115" t="n">
        <v>26.1630913797911</v>
      </c>
      <c r="J131" s="115" t="n">
        <v>13.8585346121461</v>
      </c>
      <c r="K131" s="115" t="n">
        <v>23.4827445441361</v>
      </c>
    </row>
    <row r="132">
      <c r="A132" s="115" t="s">
        <v>90</v>
      </c>
      <c r="B132" s="115" t="s">
        <v>91</v>
      </c>
      <c r="C132" s="115" t="s">
        <v>17</v>
      </c>
      <c r="D132" s="115" t="n">
        <v>713639.7921147</v>
      </c>
      <c r="E132" s="115" t="n">
        <v>1.34909239806489</v>
      </c>
      <c r="F132" s="115" t="n">
        <v>91.1502288137828</v>
      </c>
      <c r="G132" s="115" t="n">
        <v>0.539804496189813</v>
      </c>
      <c r="H132" s="115" t="n">
        <v>69287.2519552</v>
      </c>
      <c r="I132" s="115" t="n">
        <v>5.68652359301412</v>
      </c>
      <c r="J132" s="115" t="n">
        <v>8.84977118621719</v>
      </c>
      <c r="K132" s="115" t="n">
        <v>5.55983904070203</v>
      </c>
    </row>
    <row r="133">
      <c r="A133" s="115" t="s">
        <v>92</v>
      </c>
      <c r="B133" s="115" t="s">
        <v>93</v>
      </c>
      <c r="C133" s="115" t="s">
        <v>16</v>
      </c>
      <c r="D133" s="115" t="n">
        <v>58727.0203005</v>
      </c>
      <c r="E133" s="115" t="n">
        <v>7.06685520717781</v>
      </c>
      <c r="F133" s="115" t="n">
        <v>88.3399613511732</v>
      </c>
      <c r="G133" s="115" t="n">
        <v>2.87829060709686</v>
      </c>
      <c r="H133" s="115" t="n">
        <v>7751.4107541</v>
      </c>
      <c r="I133" s="115" t="n">
        <v>23.4573620727627</v>
      </c>
      <c r="J133" s="115" t="n">
        <v>11.6600386488267</v>
      </c>
      <c r="K133" s="115" t="n">
        <v>21.8067957273852</v>
      </c>
    </row>
    <row r="134">
      <c r="A134" s="115" t="s">
        <v>92</v>
      </c>
      <c r="B134" s="115" t="s">
        <v>93</v>
      </c>
      <c r="C134" s="115" t="s">
        <v>17</v>
      </c>
      <c r="D134" s="115" t="n">
        <v>1098266.6094713</v>
      </c>
      <c r="E134" s="115" t="n">
        <v>1.28471131774527</v>
      </c>
      <c r="F134" s="115" t="n">
        <v>92.014836601744</v>
      </c>
      <c r="G134" s="115" t="n">
        <v>0.587739492002806</v>
      </c>
      <c r="H134" s="115" t="n">
        <v>95308.9594609</v>
      </c>
      <c r="I134" s="115" t="n">
        <v>6.87842048006695</v>
      </c>
      <c r="J134" s="115" t="n">
        <v>7.98516339825601</v>
      </c>
      <c r="K134" s="115" t="n">
        <v>6.77265456244034</v>
      </c>
    </row>
    <row r="135">
      <c r="A135" s="115" t="s">
        <v>94</v>
      </c>
      <c r="B135" s="115" t="s">
        <v>95</v>
      </c>
      <c r="C135" s="115" t="s">
        <v>16</v>
      </c>
      <c r="D135" s="115" t="n">
        <v>4615.35513</v>
      </c>
      <c r="E135" s="115" t="n">
        <v>17.165592697556</v>
      </c>
      <c r="F135" s="115" t="n">
        <v>84.5529838484562</v>
      </c>
      <c r="G135" s="115" t="n">
        <v>5.28959641228366</v>
      </c>
      <c r="H135" s="115" t="n">
        <v>843.1809499</v>
      </c>
      <c r="I135" s="115" t="n">
        <v>35.833267441399</v>
      </c>
      <c r="J135" s="115" t="n">
        <v>15.4470161515438</v>
      </c>
      <c r="K135" s="115" t="n">
        <v>28.9538869918235</v>
      </c>
    </row>
    <row r="136">
      <c r="A136" s="115" t="s">
        <v>94</v>
      </c>
      <c r="B136" s="115" t="s">
        <v>95</v>
      </c>
      <c r="C136" s="115" t="s">
        <v>17</v>
      </c>
      <c r="D136" s="115" t="n">
        <v>131865.000302</v>
      </c>
      <c r="E136" s="115" t="n">
        <v>1.97496821171837</v>
      </c>
      <c r="F136" s="115" t="n">
        <v>92.5144675495428</v>
      </c>
      <c r="G136" s="115" t="n">
        <v>0.779855473321676</v>
      </c>
      <c r="H136" s="115" t="n">
        <v>10669.4635443</v>
      </c>
      <c r="I136" s="115" t="n">
        <v>9.92084749932582</v>
      </c>
      <c r="J136" s="115" t="n">
        <v>7.48553245045722</v>
      </c>
      <c r="K136" s="115" t="n">
        <v>9.63831422246319</v>
      </c>
    </row>
    <row r="137">
      <c r="A137" s="115" t="s">
        <v>96</v>
      </c>
      <c r="B137" s="115" t="s">
        <v>97</v>
      </c>
      <c r="C137" s="115" t="s">
        <v>16</v>
      </c>
      <c r="D137" s="115" t="n">
        <v>5935.8796289</v>
      </c>
      <c r="E137" s="115" t="n">
        <v>9.66158114237847</v>
      </c>
      <c r="F137" s="115" t="n">
        <v>95.2114184787556</v>
      </c>
      <c r="G137" s="115" t="n">
        <v>1.52616659400741</v>
      </c>
      <c r="H137" s="115" t="n">
        <v>298.5402797</v>
      </c>
      <c r="I137" s="115" t="n">
        <v>30.4830191831221</v>
      </c>
      <c r="J137" s="115" t="n">
        <v>4.78858152124437</v>
      </c>
      <c r="K137" s="115" t="n">
        <v>30.3447869908198</v>
      </c>
    </row>
    <row r="138">
      <c r="A138" s="115" t="s">
        <v>96</v>
      </c>
      <c r="B138" s="115" t="s">
        <v>97</v>
      </c>
      <c r="C138" s="115" t="s">
        <v>17</v>
      </c>
      <c r="D138" s="115" t="n">
        <v>153462.7836225</v>
      </c>
      <c r="E138" s="115" t="n">
        <v>1.50606669388736</v>
      </c>
      <c r="F138" s="115" t="n">
        <v>94.6333886252577</v>
      </c>
      <c r="G138" s="115" t="n">
        <v>0.455855177704373</v>
      </c>
      <c r="H138" s="115" t="n">
        <v>8702.796467</v>
      </c>
      <c r="I138" s="115" t="n">
        <v>8.21799587793989</v>
      </c>
      <c r="J138" s="115" t="n">
        <v>5.36661137474234</v>
      </c>
      <c r="K138" s="115" t="n">
        <v>8.03842819540945</v>
      </c>
    </row>
    <row r="139">
      <c r="A139" s="115" t="s">
        <v>98</v>
      </c>
      <c r="B139" s="115" t="s">
        <v>99</v>
      </c>
      <c r="C139" s="115" t="s">
        <v>16</v>
      </c>
      <c r="D139" s="115" t="n">
        <v>3773.2050711</v>
      </c>
      <c r="E139" s="115" t="n">
        <v>13.4026739833429</v>
      </c>
      <c r="F139" s="115" t="n">
        <v>81.2097572181119</v>
      </c>
      <c r="G139" s="115" t="n">
        <v>6.48800990956185</v>
      </c>
      <c r="H139" s="115" t="n">
        <v>873.0408978</v>
      </c>
      <c r="I139" s="115" t="n">
        <v>31.2494664683686</v>
      </c>
      <c r="J139" s="115" t="n">
        <v>18.7902427818881</v>
      </c>
      <c r="K139" s="115" t="n">
        <v>28.0406014813225</v>
      </c>
    </row>
    <row r="140">
      <c r="A140" s="115" t="s">
        <v>98</v>
      </c>
      <c r="B140" s="115" t="s">
        <v>99</v>
      </c>
      <c r="C140" s="115" t="s">
        <v>17</v>
      </c>
      <c r="D140" s="115" t="n">
        <v>66716.9418865</v>
      </c>
      <c r="E140" s="115" t="n">
        <v>2.95567101789225</v>
      </c>
      <c r="F140" s="115" t="n">
        <v>84.7137364183787</v>
      </c>
      <c r="G140" s="115" t="n">
        <v>1.48568607074875</v>
      </c>
      <c r="H140" s="115" t="n">
        <v>12038.8121473</v>
      </c>
      <c r="I140" s="115" t="n">
        <v>8.59609743158712</v>
      </c>
      <c r="J140" s="115" t="n">
        <v>15.2862635816213</v>
      </c>
      <c r="K140" s="115" t="n">
        <v>8.23340625561277</v>
      </c>
    </row>
    <row r="141">
      <c r="A141" s="115" t="s">
        <v>100</v>
      </c>
      <c r="B141" s="115" t="s">
        <v>101</v>
      </c>
      <c r="C141" s="115" t="s">
        <v>16</v>
      </c>
      <c r="D141" s="115" t="n">
        <v>7463.307206</v>
      </c>
      <c r="E141" s="115" t="n">
        <v>12.7877924313357</v>
      </c>
      <c r="F141" s="115" t="n">
        <v>92.5009377212622</v>
      </c>
      <c r="G141" s="115" t="n">
        <v>2.73773004879425</v>
      </c>
      <c r="H141" s="115" t="n">
        <v>605.0512235</v>
      </c>
      <c r="I141" s="115" t="n">
        <v>34.1241305958221</v>
      </c>
      <c r="J141" s="115" t="n">
        <v>7.49906227873785</v>
      </c>
      <c r="K141" s="115" t="n">
        <v>33.7699017994777</v>
      </c>
    </row>
    <row r="142">
      <c r="A142" s="115" t="s">
        <v>100</v>
      </c>
      <c r="B142" s="115" t="s">
        <v>101</v>
      </c>
      <c r="C142" s="115" t="s">
        <v>17</v>
      </c>
      <c r="D142" s="115" t="n">
        <v>69237.6969935</v>
      </c>
      <c r="E142" s="115" t="n">
        <v>2.76784353001294</v>
      </c>
      <c r="F142" s="115" t="n">
        <v>93.1194431535064</v>
      </c>
      <c r="G142" s="115" t="n">
        <v>1.03084369272492</v>
      </c>
      <c r="H142" s="115" t="n">
        <v>5115.9445756</v>
      </c>
      <c r="I142" s="115" t="n">
        <v>14.6554168019495</v>
      </c>
      <c r="J142" s="115" t="n">
        <v>6.88055684649357</v>
      </c>
      <c r="K142" s="115" t="n">
        <v>13.9511369190661</v>
      </c>
    </row>
    <row r="143">
      <c r="A143" s="115" t="s">
        <v>102</v>
      </c>
      <c r="B143" s="115" t="s">
        <v>103</v>
      </c>
      <c r="C143" s="115" t="s">
        <v>16</v>
      </c>
      <c r="D143" s="115" t="n">
        <v>10609.1139763</v>
      </c>
      <c r="E143" s="115" t="n">
        <v>12.0069716042695</v>
      </c>
      <c r="F143" s="115" t="n">
        <v>84.1612814413901</v>
      </c>
      <c r="G143" s="115" t="n">
        <v>4.43162645009194</v>
      </c>
      <c r="H143" s="115" t="n">
        <v>1996.5804649</v>
      </c>
      <c r="I143" s="115" t="n">
        <v>25.9344013873821</v>
      </c>
      <c r="J143" s="115" t="n">
        <v>15.8387185586099</v>
      </c>
      <c r="K143" s="115" t="n">
        <v>23.5480767922699</v>
      </c>
    </row>
    <row r="144">
      <c r="A144" s="115" t="s">
        <v>102</v>
      </c>
      <c r="B144" s="115" t="s">
        <v>103</v>
      </c>
      <c r="C144" s="115" t="s">
        <v>17</v>
      </c>
      <c r="D144" s="115" t="n">
        <v>215015.4890473</v>
      </c>
      <c r="E144" s="115" t="n">
        <v>1.91462647873989</v>
      </c>
      <c r="F144" s="115" t="n">
        <v>89.0760020848718</v>
      </c>
      <c r="G144" s="115" t="n">
        <v>1.06702228641504</v>
      </c>
      <c r="H144" s="115" t="n">
        <v>26368.8165061</v>
      </c>
      <c r="I144" s="115" t="n">
        <v>8.76724810362671</v>
      </c>
      <c r="J144" s="115" t="n">
        <v>10.9239979151282</v>
      </c>
      <c r="K144" s="115" t="n">
        <v>8.70066802902679</v>
      </c>
    </row>
    <row r="145">
      <c r="A145" s="115" t="s">
        <v>104</v>
      </c>
      <c r="B145" s="115" t="s">
        <v>105</v>
      </c>
      <c r="C145" s="115" t="s">
        <v>16</v>
      </c>
      <c r="D145" s="115" t="n">
        <v>870.6134374</v>
      </c>
      <c r="E145" s="115" t="n">
        <v>19.2751997163677</v>
      </c>
      <c r="F145" s="115" t="n">
        <v>83.7016767396215</v>
      </c>
      <c r="G145" s="115" t="n">
        <v>6.78208077086371</v>
      </c>
      <c r="H145" s="115" t="n">
        <v>169.5251492</v>
      </c>
      <c r="I145" s="115" t="n">
        <v>36.6055000510656</v>
      </c>
      <c r="J145" s="115" t="n">
        <v>16.2983232603785</v>
      </c>
      <c r="K145" s="115" t="n">
        <v>34.8300572541015</v>
      </c>
    </row>
    <row r="146">
      <c r="A146" s="115" t="s">
        <v>104</v>
      </c>
      <c r="B146" s="115" t="s">
        <v>105</v>
      </c>
      <c r="C146" s="115" t="s">
        <v>17</v>
      </c>
      <c r="D146" s="115" t="n">
        <v>14245.6662898</v>
      </c>
      <c r="E146" s="115" t="n">
        <v>3.87025367881609</v>
      </c>
      <c r="F146" s="115" t="n">
        <v>84.1452032024656</v>
      </c>
      <c r="G146" s="115" t="n">
        <v>2.09446943048376</v>
      </c>
      <c r="H146" s="115" t="n">
        <v>2684.1951255</v>
      </c>
      <c r="I146" s="115" t="n">
        <v>11.7117602922453</v>
      </c>
      <c r="J146" s="115" t="n">
        <v>15.8547967975344</v>
      </c>
      <c r="K146" s="115" t="n">
        <v>11.1158508103248</v>
      </c>
    </row>
    <row r="147">
      <c r="A147" s="115" t="s">
        <v>106</v>
      </c>
      <c r="B147" s="115" t="s">
        <v>107</v>
      </c>
      <c r="C147" s="115" t="s">
        <v>16</v>
      </c>
      <c r="D147" s="115" t="n">
        <v>17957.2497986</v>
      </c>
      <c r="E147" s="115" t="n">
        <v>9.72907600881023</v>
      </c>
      <c r="F147" s="115" t="n">
        <v>79.2720281934979</v>
      </c>
      <c r="G147" s="115" t="n">
        <v>4.76480013037707</v>
      </c>
      <c r="H147" s="115" t="n">
        <v>4695.4439798</v>
      </c>
      <c r="I147" s="115" t="n">
        <v>20.721004430473</v>
      </c>
      <c r="J147" s="115" t="n">
        <v>20.7279718065021</v>
      </c>
      <c r="K147" s="115" t="n">
        <v>18.2224953699112</v>
      </c>
    </row>
    <row r="148">
      <c r="A148" s="115" t="s">
        <v>106</v>
      </c>
      <c r="B148" s="115" t="s">
        <v>107</v>
      </c>
      <c r="C148" s="115" t="s">
        <v>17</v>
      </c>
      <c r="D148" s="115" t="n">
        <v>295470.2188321</v>
      </c>
      <c r="E148" s="115" t="n">
        <v>1.68266299446797</v>
      </c>
      <c r="F148" s="115" t="n">
        <v>81.5591299099054</v>
      </c>
      <c r="G148" s="115" t="n">
        <v>1.03605305479571</v>
      </c>
      <c r="H148" s="115" t="n">
        <v>66807.08741</v>
      </c>
      <c r="I148" s="115" t="n">
        <v>5.09020140131559</v>
      </c>
      <c r="J148" s="115" t="n">
        <v>18.4408700900946</v>
      </c>
      <c r="K148" s="115" t="n">
        <v>4.58219082271101</v>
      </c>
    </row>
    <row r="149">
      <c r="A149" s="115" t="s">
        <v>108</v>
      </c>
      <c r="B149" s="115" t="s">
        <v>109</v>
      </c>
      <c r="C149" s="115" t="s">
        <v>16</v>
      </c>
      <c r="D149" s="115" t="n">
        <v>38178.1985817</v>
      </c>
      <c r="E149" s="115" t="n">
        <v>8.66725571413435</v>
      </c>
      <c r="F149" s="115" t="n">
        <v>70.3710757583539</v>
      </c>
      <c r="G149" s="115" t="n">
        <v>5.16131508762025</v>
      </c>
      <c r="H149" s="115" t="n">
        <v>16074.4871564</v>
      </c>
      <c r="I149" s="115" t="n">
        <v>14.7352660308756</v>
      </c>
      <c r="J149" s="115" t="n">
        <v>29.6289242416461</v>
      </c>
      <c r="K149" s="115" t="n">
        <v>12.2585380448318</v>
      </c>
    </row>
    <row r="150">
      <c r="A150" s="115" t="s">
        <v>108</v>
      </c>
      <c r="B150" s="115" t="s">
        <v>109</v>
      </c>
      <c r="C150" s="115" t="s">
        <v>17</v>
      </c>
      <c r="D150" s="115" t="n">
        <v>472040.6540995</v>
      </c>
      <c r="E150" s="115" t="n">
        <v>1.68769292130154</v>
      </c>
      <c r="F150" s="115" t="n">
        <v>78.9754822034615</v>
      </c>
      <c r="G150" s="115" t="n">
        <v>1.15523386065036</v>
      </c>
      <c r="H150" s="115" t="n">
        <v>125664.6601693</v>
      </c>
      <c r="I150" s="115" t="n">
        <v>4.7723348778612</v>
      </c>
      <c r="J150" s="115" t="n">
        <v>21.0245177965385</v>
      </c>
      <c r="K150" s="115" t="n">
        <v>4.33946462342408</v>
      </c>
    </row>
    <row r="151">
      <c r="A151" s="115" t="s">
        <v>110</v>
      </c>
      <c r="B151" s="115" t="s">
        <v>111</v>
      </c>
      <c r="C151" s="115" t="s">
        <v>16</v>
      </c>
      <c r="D151" s="115" t="n">
        <v>896.9023028</v>
      </c>
      <c r="E151" s="115" t="n">
        <v>8.87864852488415</v>
      </c>
      <c r="F151" s="115" t="n">
        <v>75.8778625954198</v>
      </c>
      <c r="G151" s="115" t="n">
        <v>5.36316716324335</v>
      </c>
      <c r="H151" s="115" t="n">
        <v>285.1319192</v>
      </c>
      <c r="I151" s="115" t="n">
        <v>21.0882221668189</v>
      </c>
      <c r="J151" s="115" t="n">
        <v>24.1221374045802</v>
      </c>
      <c r="K151" s="115" t="n">
        <v>16.8702156970376</v>
      </c>
    </row>
    <row r="152">
      <c r="A152" s="115" t="s">
        <v>110</v>
      </c>
      <c r="B152" s="115" t="s">
        <v>111</v>
      </c>
      <c r="C152" s="115" t="s">
        <v>17</v>
      </c>
      <c r="D152" s="115" t="n">
        <v>1842.5296804</v>
      </c>
      <c r="E152" s="115" t="n">
        <v>7.75102539474571</v>
      </c>
      <c r="F152" s="115" t="n">
        <v>76.7092411720511</v>
      </c>
      <c r="G152" s="115" t="n">
        <v>4.04641957180967</v>
      </c>
      <c r="H152" s="115" t="n">
        <v>559.436044</v>
      </c>
      <c r="I152" s="115" t="n">
        <v>15.6286002379544</v>
      </c>
      <c r="J152" s="115" t="n">
        <v>23.2907588279489</v>
      </c>
      <c r="K152" s="115" t="n">
        <v>13.3270786542506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564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16" t="s">
        <v>72</v>
      </c>
      <c r="B163" s="116" t="s">
        <v>73</v>
      </c>
      <c r="C163" s="116" t="s">
        <v>16</v>
      </c>
      <c r="D163" s="116" t="n">
        <v>17006.6623564</v>
      </c>
      <c r="E163" s="116" t="n">
        <v>9.62686194088485</v>
      </c>
      <c r="F163" s="116" t="n">
        <v>93.9087928947954</v>
      </c>
      <c r="G163" s="116" t="n">
        <v>1.87852662118936</v>
      </c>
      <c r="H163" s="116" t="n">
        <v>1103.1033345</v>
      </c>
      <c r="I163" s="116" t="n">
        <v>29.7071159016651</v>
      </c>
      <c r="J163" s="116" t="n">
        <v>6.09120710520457</v>
      </c>
      <c r="K163" s="116" t="n">
        <v>28.9614462896688</v>
      </c>
    </row>
    <row r="164">
      <c r="A164" s="116" t="s">
        <v>72</v>
      </c>
      <c r="B164" s="116" t="s">
        <v>73</v>
      </c>
      <c r="C164" s="116" t="s">
        <v>17</v>
      </c>
      <c r="D164" s="116" t="n">
        <v>524879.8943603</v>
      </c>
      <c r="E164" s="116" t="n">
        <v>1.33673821817393</v>
      </c>
      <c r="F164" s="116" t="n">
        <v>94.554003218931</v>
      </c>
      <c r="G164" s="116" t="n">
        <v>0.418451486405659</v>
      </c>
      <c r="H164" s="116" t="n">
        <v>30231.339952</v>
      </c>
      <c r="I164" s="116" t="n">
        <v>7.43642535384409</v>
      </c>
      <c r="J164" s="116" t="n">
        <v>5.44599678106895</v>
      </c>
      <c r="K164" s="116" t="n">
        <v>7.26520135489339</v>
      </c>
    </row>
    <row r="165">
      <c r="A165" s="116" t="s">
        <v>74</v>
      </c>
      <c r="B165" s="116" t="s">
        <v>75</v>
      </c>
      <c r="C165" s="116" t="s">
        <v>16</v>
      </c>
      <c r="D165" s="116" t="n">
        <v>5640.1396952</v>
      </c>
      <c r="E165" s="116" t="n">
        <v>11.2649876150136</v>
      </c>
      <c r="F165" s="116" t="n">
        <v>93.1904104506863</v>
      </c>
      <c r="G165" s="116" t="n">
        <v>2.04607845939705</v>
      </c>
      <c r="H165" s="116" t="n">
        <v>412.1350699</v>
      </c>
      <c r="I165" s="116" t="n">
        <v>27.709261597063</v>
      </c>
      <c r="J165" s="116" t="n">
        <v>6.8095895493137</v>
      </c>
      <c r="K165" s="116" t="n">
        <v>28.0009375109453</v>
      </c>
    </row>
    <row r="166">
      <c r="A166" s="116" t="s">
        <v>74</v>
      </c>
      <c r="B166" s="116" t="s">
        <v>75</v>
      </c>
      <c r="C166" s="116" t="s">
        <v>17</v>
      </c>
      <c r="D166" s="116" t="n">
        <v>156954.764369</v>
      </c>
      <c r="E166" s="116" t="n">
        <v>2.70682713113489</v>
      </c>
      <c r="F166" s="116" t="n">
        <v>93.8109032038648</v>
      </c>
      <c r="G166" s="116" t="n">
        <v>0.539340265603781</v>
      </c>
      <c r="H166" s="116" t="n">
        <v>10354.9608427</v>
      </c>
      <c r="I166" s="116" t="n">
        <v>8.59043976394944</v>
      </c>
      <c r="J166" s="116" t="n">
        <v>6.18909679613524</v>
      </c>
      <c r="K166" s="116" t="n">
        <v>8.17502118921416</v>
      </c>
    </row>
    <row r="167">
      <c r="A167" s="116" t="s">
        <v>76</v>
      </c>
      <c r="B167" s="116" t="s">
        <v>77</v>
      </c>
      <c r="C167" s="116" t="s">
        <v>16</v>
      </c>
      <c r="D167" s="116" t="n">
        <v>3289.4717196</v>
      </c>
      <c r="E167" s="116" t="n">
        <v>11.6643960007968</v>
      </c>
      <c r="F167" s="116" t="n">
        <v>77.9230880383648</v>
      </c>
      <c r="G167" s="116" t="n">
        <v>5.92706367614077</v>
      </c>
      <c r="H167" s="116" t="n">
        <v>931.9622641</v>
      </c>
      <c r="I167" s="116" t="n">
        <v>26.2057559491354</v>
      </c>
      <c r="J167" s="116" t="n">
        <v>22.0769119616352</v>
      </c>
      <c r="K167" s="116" t="n">
        <v>20.9202765969948</v>
      </c>
    </row>
    <row r="168">
      <c r="A168" s="116" t="s">
        <v>76</v>
      </c>
      <c r="B168" s="116" t="s">
        <v>77</v>
      </c>
      <c r="C168" s="116" t="s">
        <v>17</v>
      </c>
      <c r="D168" s="116" t="n">
        <v>80133.6563202</v>
      </c>
      <c r="E168" s="116" t="n">
        <v>2.25266778433946</v>
      </c>
      <c r="F168" s="116" t="n">
        <v>78.1932394603618</v>
      </c>
      <c r="G168" s="116" t="n">
        <v>1.59419085819216</v>
      </c>
      <c r="H168" s="116" t="n">
        <v>22347.9096991</v>
      </c>
      <c r="I168" s="116" t="n">
        <v>6.51724437543925</v>
      </c>
      <c r="J168" s="116" t="n">
        <v>21.8067605396382</v>
      </c>
      <c r="K168" s="116" t="n">
        <v>5.71634412610501</v>
      </c>
    </row>
    <row r="169">
      <c r="A169" s="116" t="s">
        <v>78</v>
      </c>
      <c r="B169" s="116" t="s">
        <v>79</v>
      </c>
      <c r="C169" s="116" t="s">
        <v>16</v>
      </c>
      <c r="D169" s="116" t="n">
        <v>14631.0705892</v>
      </c>
      <c r="E169" s="116" t="n">
        <v>11.5149739325159</v>
      </c>
      <c r="F169" s="116" t="n">
        <v>75.1445613516605</v>
      </c>
      <c r="G169" s="116" t="n">
        <v>5.22487625126622</v>
      </c>
      <c r="H169" s="116" t="n">
        <v>4839.494314</v>
      </c>
      <c r="I169" s="116" t="n">
        <v>18.593336659121</v>
      </c>
      <c r="J169" s="116" t="n">
        <v>24.8554386483395</v>
      </c>
      <c r="K169" s="116" t="n">
        <v>15.7961820578989</v>
      </c>
    </row>
    <row r="170">
      <c r="A170" s="116" t="s">
        <v>78</v>
      </c>
      <c r="B170" s="116" t="s">
        <v>79</v>
      </c>
      <c r="C170" s="116" t="s">
        <v>17</v>
      </c>
      <c r="D170" s="116" t="n">
        <v>322151.3391309</v>
      </c>
      <c r="E170" s="116" t="n">
        <v>1.73085411886398</v>
      </c>
      <c r="F170" s="116" t="n">
        <v>84.2310647741645</v>
      </c>
      <c r="G170" s="116" t="n">
        <v>0.954323096102733</v>
      </c>
      <c r="H170" s="116" t="n">
        <v>60310.0959639</v>
      </c>
      <c r="I170" s="116" t="n">
        <v>5.40462878996598</v>
      </c>
      <c r="J170" s="116" t="n">
        <v>15.7689352258355</v>
      </c>
      <c r="K170" s="116" t="n">
        <v>5.09759532727431</v>
      </c>
    </row>
    <row r="171">
      <c r="A171" s="116" t="s">
        <v>80</v>
      </c>
      <c r="B171" s="116" t="s">
        <v>81</v>
      </c>
      <c r="C171" s="116" t="s">
        <v>16</v>
      </c>
      <c r="D171" s="116" t="n">
        <v>24240.5413139</v>
      </c>
      <c r="E171" s="116" t="n">
        <v>11.3765979960602</v>
      </c>
      <c r="F171" s="116" t="n">
        <v>69.0565040979289</v>
      </c>
      <c r="G171" s="116" t="n">
        <v>4.92995949513105</v>
      </c>
      <c r="H171" s="116" t="n">
        <v>10861.9325668</v>
      </c>
      <c r="I171" s="116" t="n">
        <v>13.4083748879949</v>
      </c>
      <c r="J171" s="116" t="n">
        <v>30.9434959020711</v>
      </c>
      <c r="K171" s="116" t="n">
        <v>11.0021753571597</v>
      </c>
    </row>
    <row r="172">
      <c r="A172" s="116" t="s">
        <v>80</v>
      </c>
      <c r="B172" s="116" t="s">
        <v>81</v>
      </c>
      <c r="C172" s="116" t="s">
        <v>17</v>
      </c>
      <c r="D172" s="116" t="n">
        <v>294036.2468775</v>
      </c>
      <c r="E172" s="116" t="n">
        <v>1.99797063891934</v>
      </c>
      <c r="F172" s="116" t="n">
        <v>83.7010149641711</v>
      </c>
      <c r="G172" s="116" t="n">
        <v>1.0566481661378</v>
      </c>
      <c r="H172" s="116" t="n">
        <v>57257.2792564</v>
      </c>
      <c r="I172" s="116" t="n">
        <v>5.67606696042712</v>
      </c>
      <c r="J172" s="116" t="n">
        <v>16.2989850358289</v>
      </c>
      <c r="K172" s="116" t="n">
        <v>5.42625959661581</v>
      </c>
    </row>
    <row r="173">
      <c r="A173" s="116" t="s">
        <v>82</v>
      </c>
      <c r="B173" s="116" t="s">
        <v>83</v>
      </c>
      <c r="C173" s="116" t="s">
        <v>16</v>
      </c>
      <c r="D173" s="116" t="n">
        <v>7694.0589579</v>
      </c>
      <c r="E173" s="116" t="n">
        <v>18.5721196275765</v>
      </c>
      <c r="F173" s="116" t="n">
        <v>87.8025556987199</v>
      </c>
      <c r="G173" s="116" t="n">
        <v>4.95194752639877</v>
      </c>
      <c r="H173" s="116" t="n">
        <v>1068.8510698</v>
      </c>
      <c r="I173" s="116" t="n">
        <v>36.3350584375559</v>
      </c>
      <c r="J173" s="116" t="n">
        <v>12.1974443012801</v>
      </c>
      <c r="K173" s="116" t="n">
        <v>35.6462909576995</v>
      </c>
    </row>
    <row r="174">
      <c r="A174" s="116" t="s">
        <v>82</v>
      </c>
      <c r="B174" s="116" t="s">
        <v>83</v>
      </c>
      <c r="C174" s="116" t="s">
        <v>17</v>
      </c>
      <c r="D174" s="116" t="n">
        <v>141584.0842091</v>
      </c>
      <c r="E174" s="116" t="n">
        <v>3.6215240158561</v>
      </c>
      <c r="F174" s="116" t="n">
        <v>82.403479297129</v>
      </c>
      <c r="G174" s="116" t="n">
        <v>2.10994687695319</v>
      </c>
      <c r="H174" s="116" t="n">
        <v>30234.0057754</v>
      </c>
      <c r="I174" s="116" t="n">
        <v>10.3325925318191</v>
      </c>
      <c r="J174" s="116" t="n">
        <v>17.596520702871</v>
      </c>
      <c r="K174" s="116" t="n">
        <v>9.88075806171656</v>
      </c>
    </row>
    <row r="175">
      <c r="A175" s="116" t="s">
        <v>84</v>
      </c>
      <c r="B175" s="116" t="s">
        <v>85</v>
      </c>
      <c r="C175" s="116" t="s">
        <v>16</v>
      </c>
      <c r="D175" s="116" t="n">
        <v>46284.4475128</v>
      </c>
      <c r="E175" s="116" t="n">
        <v>8.65660474262395</v>
      </c>
      <c r="F175" s="116" t="n">
        <v>76.1594224902367</v>
      </c>
      <c r="G175" s="116" t="n">
        <v>3.94396370894947</v>
      </c>
      <c r="H175" s="116" t="n">
        <v>14488.6597396</v>
      </c>
      <c r="I175" s="116" t="n">
        <v>15.9425265787324</v>
      </c>
      <c r="J175" s="116" t="n">
        <v>23.8405775097633</v>
      </c>
      <c r="K175" s="116" t="n">
        <v>12.599107478543</v>
      </c>
    </row>
    <row r="176">
      <c r="A176" s="116" t="s">
        <v>84</v>
      </c>
      <c r="B176" s="116" t="s">
        <v>85</v>
      </c>
      <c r="C176" s="116" t="s">
        <v>17</v>
      </c>
      <c r="D176" s="116" t="n">
        <v>538650.8737876</v>
      </c>
      <c r="E176" s="116" t="n">
        <v>1.7955703429319</v>
      </c>
      <c r="F176" s="116" t="n">
        <v>81.205539557461</v>
      </c>
      <c r="G176" s="116" t="n">
        <v>1.17828886630339</v>
      </c>
      <c r="H176" s="116" t="n">
        <v>124667.0189609</v>
      </c>
      <c r="I176" s="116" t="n">
        <v>5.4402999517835</v>
      </c>
      <c r="J176" s="116" t="n">
        <v>18.794460442539</v>
      </c>
      <c r="K176" s="116" t="n">
        <v>5.09105241064265</v>
      </c>
    </row>
    <row r="177">
      <c r="A177" s="116" t="s">
        <v>86</v>
      </c>
      <c r="B177" s="116" t="s">
        <v>87</v>
      </c>
      <c r="C177" s="116" t="s">
        <v>16</v>
      </c>
      <c r="D177" s="116" t="n">
        <v>45045.1524191</v>
      </c>
      <c r="E177" s="116" t="n">
        <v>7.08651928736769</v>
      </c>
      <c r="F177" s="116" t="n">
        <v>78.6391164785794</v>
      </c>
      <c r="G177" s="116" t="n">
        <v>3.23964064955393</v>
      </c>
      <c r="H177" s="116" t="n">
        <v>12235.6951237</v>
      </c>
      <c r="I177" s="116" t="n">
        <v>13.9679315968187</v>
      </c>
      <c r="J177" s="116" t="n">
        <v>21.3608835214206</v>
      </c>
      <c r="K177" s="116" t="n">
        <v>11.9265889977602</v>
      </c>
    </row>
    <row r="178">
      <c r="A178" s="116" t="s">
        <v>86</v>
      </c>
      <c r="B178" s="116" t="s">
        <v>87</v>
      </c>
      <c r="C178" s="116" t="s">
        <v>17</v>
      </c>
      <c r="D178" s="116" t="n">
        <v>854311.1742251</v>
      </c>
      <c r="E178" s="116" t="n">
        <v>1.19106888081677</v>
      </c>
      <c r="F178" s="116" t="n">
        <v>87.4204437110942</v>
      </c>
      <c r="G178" s="116" t="n">
        <v>0.573503977421708</v>
      </c>
      <c r="H178" s="116" t="n">
        <v>122932.9782393</v>
      </c>
      <c r="I178" s="116" t="n">
        <v>4.02506130337443</v>
      </c>
      <c r="J178" s="116" t="n">
        <v>12.5795562889058</v>
      </c>
      <c r="K178" s="116" t="n">
        <v>3.98551197075996</v>
      </c>
    </row>
    <row r="179">
      <c r="A179" s="116" t="s">
        <v>88</v>
      </c>
      <c r="B179" s="116" t="s">
        <v>89</v>
      </c>
      <c r="C179" s="116" t="s">
        <v>16</v>
      </c>
      <c r="D179" s="116" t="n">
        <v>12047.9099575</v>
      </c>
      <c r="E179" s="116" t="n">
        <v>10.9064631430976</v>
      </c>
      <c r="F179" s="116" t="n">
        <v>92.3445679141396</v>
      </c>
      <c r="G179" s="116" t="n">
        <v>2.3536224976584</v>
      </c>
      <c r="H179" s="116" t="n">
        <v>998.7805297</v>
      </c>
      <c r="I179" s="116" t="n">
        <v>29.7864566375757</v>
      </c>
      <c r="J179" s="116" t="n">
        <v>7.65543208586036</v>
      </c>
      <c r="K179" s="116" t="n">
        <v>28.3908537286483</v>
      </c>
    </row>
    <row r="180">
      <c r="A180" s="116" t="s">
        <v>88</v>
      </c>
      <c r="B180" s="116" t="s">
        <v>89</v>
      </c>
      <c r="C180" s="116" t="s">
        <v>17</v>
      </c>
      <c r="D180" s="116" t="n">
        <v>362573.1790084</v>
      </c>
      <c r="E180" s="116" t="n">
        <v>1.36752729924237</v>
      </c>
      <c r="F180" s="116" t="n">
        <v>94.8193004214683</v>
      </c>
      <c r="G180" s="116" t="n">
        <v>0.434570032758447</v>
      </c>
      <c r="H180" s="116" t="n">
        <v>19810.1305043</v>
      </c>
      <c r="I180" s="116" t="n">
        <v>7.90220263329964</v>
      </c>
      <c r="J180" s="116" t="n">
        <v>5.1806995785317</v>
      </c>
      <c r="K180" s="116" t="n">
        <v>7.95367997423409</v>
      </c>
    </row>
    <row r="181">
      <c r="A181" s="116" t="s">
        <v>90</v>
      </c>
      <c r="B181" s="116" t="s">
        <v>91</v>
      </c>
      <c r="C181" s="116" t="s">
        <v>16</v>
      </c>
      <c r="D181" s="116" t="n">
        <v>27168.9802151</v>
      </c>
      <c r="E181" s="116" t="n">
        <v>9.69491820374758</v>
      </c>
      <c r="F181" s="116" t="n">
        <v>86.1414653878539</v>
      </c>
      <c r="G181" s="116" t="n">
        <v>3.77793001997133</v>
      </c>
      <c r="H181" s="116" t="n">
        <v>4370.9757083</v>
      </c>
      <c r="I181" s="116" t="n">
        <v>26.1630913797911</v>
      </c>
      <c r="J181" s="116" t="n">
        <v>13.8585346121461</v>
      </c>
      <c r="K181" s="116" t="n">
        <v>23.4827445441361</v>
      </c>
    </row>
    <row r="182">
      <c r="A182" s="116" t="s">
        <v>90</v>
      </c>
      <c r="B182" s="116" t="s">
        <v>91</v>
      </c>
      <c r="C182" s="116" t="s">
        <v>17</v>
      </c>
      <c r="D182" s="116" t="n">
        <v>713639.7921147</v>
      </c>
      <c r="E182" s="116" t="n">
        <v>1.34909239806489</v>
      </c>
      <c r="F182" s="116" t="n">
        <v>91.1502288137828</v>
      </c>
      <c r="G182" s="116" t="n">
        <v>0.539804496189813</v>
      </c>
      <c r="H182" s="116" t="n">
        <v>69287.2519552</v>
      </c>
      <c r="I182" s="116" t="n">
        <v>5.68652359301412</v>
      </c>
      <c r="J182" s="116" t="n">
        <v>8.84977118621719</v>
      </c>
      <c r="K182" s="116" t="n">
        <v>5.55983904070203</v>
      </c>
    </row>
    <row r="183">
      <c r="A183" s="116" t="s">
        <v>92</v>
      </c>
      <c r="B183" s="116" t="s">
        <v>93</v>
      </c>
      <c r="C183" s="116" t="s">
        <v>16</v>
      </c>
      <c r="D183" s="116" t="n">
        <v>58392.198732</v>
      </c>
      <c r="E183" s="116" t="n">
        <v>7.09641518699631</v>
      </c>
      <c r="F183" s="116" t="n">
        <v>88.2970211096931</v>
      </c>
      <c r="G183" s="116" t="n">
        <v>2.89431917218753</v>
      </c>
      <c r="H183" s="116" t="n">
        <v>7739.3626708</v>
      </c>
      <c r="I183" s="116" t="n">
        <v>23.4933630497891</v>
      </c>
      <c r="J183" s="116" t="n">
        <v>11.7029788903069</v>
      </c>
      <c r="K183" s="116" t="n">
        <v>21.8371547483951</v>
      </c>
    </row>
    <row r="184">
      <c r="A184" s="116" t="s">
        <v>92</v>
      </c>
      <c r="B184" s="116" t="s">
        <v>93</v>
      </c>
      <c r="C184" s="116" t="s">
        <v>17</v>
      </c>
      <c r="D184" s="116" t="n">
        <v>1094819.8451646</v>
      </c>
      <c r="E184" s="116" t="n">
        <v>1.28674518305415</v>
      </c>
      <c r="F184" s="116" t="n">
        <v>92.0027934515111</v>
      </c>
      <c r="G184" s="116" t="n">
        <v>0.589581465741471</v>
      </c>
      <c r="H184" s="116" t="n">
        <v>95165.5934206</v>
      </c>
      <c r="I184" s="116" t="n">
        <v>6.88828510545305</v>
      </c>
      <c r="J184" s="116" t="n">
        <v>7.9972065484889</v>
      </c>
      <c r="K184" s="116" t="n">
        <v>6.78276114122639</v>
      </c>
    </row>
    <row r="185">
      <c r="A185" s="116" t="s">
        <v>94</v>
      </c>
      <c r="B185" s="116" t="s">
        <v>95</v>
      </c>
      <c r="C185" s="116" t="s">
        <v>16</v>
      </c>
      <c r="D185" s="116" t="n">
        <v>4615.35513</v>
      </c>
      <c r="E185" s="116" t="n">
        <v>17.165592697556</v>
      </c>
      <c r="F185" s="116" t="n">
        <v>84.5529838484562</v>
      </c>
      <c r="G185" s="116" t="n">
        <v>5.28959641228366</v>
      </c>
      <c r="H185" s="116" t="n">
        <v>843.1809499</v>
      </c>
      <c r="I185" s="116" t="n">
        <v>35.833267441399</v>
      </c>
      <c r="J185" s="116" t="n">
        <v>15.4470161515438</v>
      </c>
      <c r="K185" s="116" t="n">
        <v>28.9538869918235</v>
      </c>
    </row>
    <row r="186">
      <c r="A186" s="116" t="s">
        <v>94</v>
      </c>
      <c r="B186" s="116" t="s">
        <v>95</v>
      </c>
      <c r="C186" s="116" t="s">
        <v>17</v>
      </c>
      <c r="D186" s="116" t="n">
        <v>131865.000302</v>
      </c>
      <c r="E186" s="116" t="n">
        <v>1.97496821171837</v>
      </c>
      <c r="F186" s="116" t="n">
        <v>92.5144675495428</v>
      </c>
      <c r="G186" s="116" t="n">
        <v>0.779855473321676</v>
      </c>
      <c r="H186" s="116" t="n">
        <v>10669.4635443</v>
      </c>
      <c r="I186" s="116" t="n">
        <v>9.92084749932582</v>
      </c>
      <c r="J186" s="116" t="n">
        <v>7.48553245045722</v>
      </c>
      <c r="K186" s="116" t="n">
        <v>9.63831422246319</v>
      </c>
    </row>
    <row r="187">
      <c r="A187" s="116" t="s">
        <v>96</v>
      </c>
      <c r="B187" s="116" t="s">
        <v>97</v>
      </c>
      <c r="C187" s="116" t="s">
        <v>16</v>
      </c>
      <c r="D187" s="116" t="n">
        <v>5935.8796289</v>
      </c>
      <c r="E187" s="116" t="n">
        <v>9.66158114237847</v>
      </c>
      <c r="F187" s="116" t="n">
        <v>95.2114184787556</v>
      </c>
      <c r="G187" s="116" t="n">
        <v>1.52616659400741</v>
      </c>
      <c r="H187" s="116" t="n">
        <v>298.5402797</v>
      </c>
      <c r="I187" s="116" t="n">
        <v>30.4830191831221</v>
      </c>
      <c r="J187" s="116" t="n">
        <v>4.78858152124437</v>
      </c>
      <c r="K187" s="116" t="n">
        <v>30.3447869908198</v>
      </c>
    </row>
    <row r="188">
      <c r="A188" s="116" t="s">
        <v>96</v>
      </c>
      <c r="B188" s="116" t="s">
        <v>97</v>
      </c>
      <c r="C188" s="116" t="s">
        <v>17</v>
      </c>
      <c r="D188" s="116" t="n">
        <v>153462.7836225</v>
      </c>
      <c r="E188" s="116" t="n">
        <v>1.50606669388736</v>
      </c>
      <c r="F188" s="116" t="n">
        <v>94.6333886252577</v>
      </c>
      <c r="G188" s="116" t="n">
        <v>0.455855177704373</v>
      </c>
      <c r="H188" s="116" t="n">
        <v>8702.796467</v>
      </c>
      <c r="I188" s="116" t="n">
        <v>8.21799587793989</v>
      </c>
      <c r="J188" s="116" t="n">
        <v>5.36661137474234</v>
      </c>
      <c r="K188" s="116" t="n">
        <v>8.03842819540945</v>
      </c>
    </row>
    <row r="189">
      <c r="A189" s="116" t="s">
        <v>98</v>
      </c>
      <c r="B189" s="116" t="s">
        <v>99</v>
      </c>
      <c r="C189" s="116" t="s">
        <v>16</v>
      </c>
      <c r="D189" s="116" t="n">
        <v>3773.2050711</v>
      </c>
      <c r="E189" s="116" t="n">
        <v>13.4026739833429</v>
      </c>
      <c r="F189" s="116" t="n">
        <v>81.2097572181119</v>
      </c>
      <c r="G189" s="116" t="n">
        <v>6.48800990956185</v>
      </c>
      <c r="H189" s="116" t="n">
        <v>873.0408978</v>
      </c>
      <c r="I189" s="116" t="n">
        <v>31.2494664683686</v>
      </c>
      <c r="J189" s="116" t="n">
        <v>18.7902427818881</v>
      </c>
      <c r="K189" s="116" t="n">
        <v>28.0406014813225</v>
      </c>
    </row>
    <row r="190">
      <c r="A190" s="116" t="s">
        <v>98</v>
      </c>
      <c r="B190" s="116" t="s">
        <v>99</v>
      </c>
      <c r="C190" s="116" t="s">
        <v>17</v>
      </c>
      <c r="D190" s="116" t="n">
        <v>66716.9418865</v>
      </c>
      <c r="E190" s="116" t="n">
        <v>2.95567101789225</v>
      </c>
      <c r="F190" s="116" t="n">
        <v>84.7137364183787</v>
      </c>
      <c r="G190" s="116" t="n">
        <v>1.48568607074875</v>
      </c>
      <c r="H190" s="116" t="n">
        <v>12038.8121473</v>
      </c>
      <c r="I190" s="116" t="n">
        <v>8.59609743158712</v>
      </c>
      <c r="J190" s="116" t="n">
        <v>15.2862635816213</v>
      </c>
      <c r="K190" s="116" t="n">
        <v>8.23340625561277</v>
      </c>
    </row>
    <row r="191">
      <c r="A191" s="116" t="s">
        <v>100</v>
      </c>
      <c r="B191" s="116" t="s">
        <v>101</v>
      </c>
      <c r="C191" s="116" t="s">
        <v>16</v>
      </c>
      <c r="D191" s="116" t="n">
        <v>7463.307206</v>
      </c>
      <c r="E191" s="116" t="n">
        <v>12.7877924313357</v>
      </c>
      <c r="F191" s="116" t="n">
        <v>92.5009377212622</v>
      </c>
      <c r="G191" s="116" t="n">
        <v>2.73773004879425</v>
      </c>
      <c r="H191" s="116" t="n">
        <v>605.0512235</v>
      </c>
      <c r="I191" s="116" t="n">
        <v>34.1241305958221</v>
      </c>
      <c r="J191" s="116" t="n">
        <v>7.49906227873785</v>
      </c>
      <c r="K191" s="116" t="n">
        <v>33.7699017994777</v>
      </c>
    </row>
    <row r="192">
      <c r="A192" s="116" t="s">
        <v>100</v>
      </c>
      <c r="B192" s="116" t="s">
        <v>101</v>
      </c>
      <c r="C192" s="116" t="s">
        <v>17</v>
      </c>
      <c r="D192" s="116" t="n">
        <v>69237.6969935</v>
      </c>
      <c r="E192" s="116" t="n">
        <v>2.76784353001294</v>
      </c>
      <c r="F192" s="116" t="n">
        <v>93.1194431535064</v>
      </c>
      <c r="G192" s="116" t="n">
        <v>1.03084369272492</v>
      </c>
      <c r="H192" s="116" t="n">
        <v>5115.9445756</v>
      </c>
      <c r="I192" s="116" t="n">
        <v>14.6554168019495</v>
      </c>
      <c r="J192" s="116" t="n">
        <v>6.88055684649357</v>
      </c>
      <c r="K192" s="116" t="n">
        <v>13.9511369190661</v>
      </c>
    </row>
    <row r="193">
      <c r="A193" s="116" t="s">
        <v>102</v>
      </c>
      <c r="B193" s="116" t="s">
        <v>103</v>
      </c>
      <c r="C193" s="116" t="s">
        <v>16</v>
      </c>
      <c r="D193" s="116" t="n">
        <v>10609.1139763</v>
      </c>
      <c r="E193" s="116" t="n">
        <v>12.0069716042695</v>
      </c>
      <c r="F193" s="116" t="n">
        <v>84.1612814413901</v>
      </c>
      <c r="G193" s="116" t="n">
        <v>4.43162645009194</v>
      </c>
      <c r="H193" s="116" t="n">
        <v>1996.5804649</v>
      </c>
      <c r="I193" s="116" t="n">
        <v>25.9344013873821</v>
      </c>
      <c r="J193" s="116" t="n">
        <v>15.8387185586099</v>
      </c>
      <c r="K193" s="116" t="n">
        <v>23.5480767922699</v>
      </c>
    </row>
    <row r="194">
      <c r="A194" s="116" t="s">
        <v>102</v>
      </c>
      <c r="B194" s="116" t="s">
        <v>103</v>
      </c>
      <c r="C194" s="116" t="s">
        <v>17</v>
      </c>
      <c r="D194" s="116" t="n">
        <v>215015.4890473</v>
      </c>
      <c r="E194" s="116" t="n">
        <v>1.91462647873989</v>
      </c>
      <c r="F194" s="116" t="n">
        <v>89.0760020848718</v>
      </c>
      <c r="G194" s="116" t="n">
        <v>1.06702228641504</v>
      </c>
      <c r="H194" s="116" t="n">
        <v>26368.8165061</v>
      </c>
      <c r="I194" s="116" t="n">
        <v>8.76724810362671</v>
      </c>
      <c r="J194" s="116" t="n">
        <v>10.9239979151282</v>
      </c>
      <c r="K194" s="116" t="n">
        <v>8.70066802902679</v>
      </c>
    </row>
    <row r="195">
      <c r="A195" s="116" t="s">
        <v>104</v>
      </c>
      <c r="B195" s="116" t="s">
        <v>105</v>
      </c>
      <c r="C195" s="116" t="s">
        <v>16</v>
      </c>
      <c r="D195" s="116" t="n">
        <v>870.6134374</v>
      </c>
      <c r="E195" s="116" t="n">
        <v>19.2751997163677</v>
      </c>
      <c r="F195" s="116" t="n">
        <v>83.7016767396215</v>
      </c>
      <c r="G195" s="116" t="n">
        <v>6.78208077086371</v>
      </c>
      <c r="H195" s="116" t="n">
        <v>169.5251492</v>
      </c>
      <c r="I195" s="116" t="n">
        <v>36.6055000510656</v>
      </c>
      <c r="J195" s="116" t="n">
        <v>16.2983232603785</v>
      </c>
      <c r="K195" s="116" t="n">
        <v>34.8300572541015</v>
      </c>
    </row>
    <row r="196">
      <c r="A196" s="116" t="s">
        <v>104</v>
      </c>
      <c r="B196" s="116" t="s">
        <v>105</v>
      </c>
      <c r="C196" s="116" t="s">
        <v>17</v>
      </c>
      <c r="D196" s="116" t="n">
        <v>14245.6662898</v>
      </c>
      <c r="E196" s="116" t="n">
        <v>3.87025367881609</v>
      </c>
      <c r="F196" s="116" t="n">
        <v>84.1452032024656</v>
      </c>
      <c r="G196" s="116" t="n">
        <v>2.09446943048376</v>
      </c>
      <c r="H196" s="116" t="n">
        <v>2684.1951255</v>
      </c>
      <c r="I196" s="116" t="n">
        <v>11.7117602922453</v>
      </c>
      <c r="J196" s="116" t="n">
        <v>15.8547967975344</v>
      </c>
      <c r="K196" s="116" t="n">
        <v>11.1158508103248</v>
      </c>
    </row>
    <row r="197">
      <c r="A197" s="116" t="s">
        <v>106</v>
      </c>
      <c r="B197" s="116" t="s">
        <v>107</v>
      </c>
      <c r="C197" s="116" t="s">
        <v>16</v>
      </c>
      <c r="D197" s="116" t="n">
        <v>17957.2497986</v>
      </c>
      <c r="E197" s="116" t="n">
        <v>9.72907600881023</v>
      </c>
      <c r="F197" s="116" t="n">
        <v>79.2720281934979</v>
      </c>
      <c r="G197" s="116" t="n">
        <v>4.76480013037707</v>
      </c>
      <c r="H197" s="116" t="n">
        <v>4695.4439798</v>
      </c>
      <c r="I197" s="116" t="n">
        <v>20.721004430473</v>
      </c>
      <c r="J197" s="116" t="n">
        <v>20.7279718065021</v>
      </c>
      <c r="K197" s="116" t="n">
        <v>18.2224953699112</v>
      </c>
    </row>
    <row r="198">
      <c r="A198" s="116" t="s">
        <v>106</v>
      </c>
      <c r="B198" s="116" t="s">
        <v>107</v>
      </c>
      <c r="C198" s="116" t="s">
        <v>17</v>
      </c>
      <c r="D198" s="116" t="n">
        <v>295470.2188321</v>
      </c>
      <c r="E198" s="116" t="n">
        <v>1.68266299446797</v>
      </c>
      <c r="F198" s="116" t="n">
        <v>81.5591299099054</v>
      </c>
      <c r="G198" s="116" t="n">
        <v>1.03605305479571</v>
      </c>
      <c r="H198" s="116" t="n">
        <v>66807.08741</v>
      </c>
      <c r="I198" s="116" t="n">
        <v>5.09020140131559</v>
      </c>
      <c r="J198" s="116" t="n">
        <v>18.4408700900946</v>
      </c>
      <c r="K198" s="116" t="n">
        <v>4.58219082271101</v>
      </c>
    </row>
    <row r="199">
      <c r="A199" s="116" t="s">
        <v>108</v>
      </c>
      <c r="B199" s="116" t="s">
        <v>109</v>
      </c>
      <c r="C199" s="116" t="s">
        <v>16</v>
      </c>
      <c r="D199" s="116" t="n">
        <v>37405.1077522</v>
      </c>
      <c r="E199" s="116" t="n">
        <v>8.83330723703434</v>
      </c>
      <c r="F199" s="116" t="n">
        <v>70.1430490661038</v>
      </c>
      <c r="G199" s="116" t="n">
        <v>5.26261302759789</v>
      </c>
      <c r="H199" s="116" t="n">
        <v>15921.7838646</v>
      </c>
      <c r="I199" s="116" t="n">
        <v>14.8702401738233</v>
      </c>
      <c r="J199" s="116" t="n">
        <v>29.8569509338962</v>
      </c>
      <c r="K199" s="116" t="n">
        <v>12.36347692127</v>
      </c>
    </row>
    <row r="200">
      <c r="A200" s="116" t="s">
        <v>108</v>
      </c>
      <c r="B200" s="116" t="s">
        <v>109</v>
      </c>
      <c r="C200" s="116" t="s">
        <v>17</v>
      </c>
      <c r="D200" s="116" t="n">
        <v>464844.8707777</v>
      </c>
      <c r="E200" s="116" t="n">
        <v>1.71196564580493</v>
      </c>
      <c r="F200" s="116" t="n">
        <v>78.9627095437207</v>
      </c>
      <c r="G200" s="116" t="n">
        <v>1.17177721486406</v>
      </c>
      <c r="H200" s="116" t="n">
        <v>123844.2376176</v>
      </c>
      <c r="I200" s="116" t="n">
        <v>4.83677941335615</v>
      </c>
      <c r="J200" s="116" t="n">
        <v>21.0372904562793</v>
      </c>
      <c r="K200" s="116" t="n">
        <v>4.39822343374279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565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17" t="s">
        <v>88</v>
      </c>
      <c r="B211" s="117" t="s">
        <v>115</v>
      </c>
      <c r="C211" s="117" t="s">
        <v>16</v>
      </c>
      <c r="D211" s="117" t="n">
        <v>5173.7334218</v>
      </c>
      <c r="E211" s="117" t="n">
        <v>20.347875308178</v>
      </c>
      <c r="F211" s="117" t="n">
        <v>91.2590585642222</v>
      </c>
      <c r="G211" s="117" t="n">
        <v>4.70689449504669</v>
      </c>
      <c r="H211" s="117" t="n">
        <v>495.5486234</v>
      </c>
      <c r="I211" s="117" t="n">
        <v>50.462071965351</v>
      </c>
      <c r="J211" s="117" t="n">
        <v>8.74094143577784</v>
      </c>
      <c r="K211" s="117" t="n">
        <v>49.1419332271109</v>
      </c>
    </row>
    <row r="212">
      <c r="A212" s="117" t="s">
        <v>88</v>
      </c>
      <c r="B212" s="117" t="s">
        <v>115</v>
      </c>
      <c r="C212" s="117" t="s">
        <v>17</v>
      </c>
      <c r="D212" s="117" t="n">
        <v>116740.3814448</v>
      </c>
      <c r="E212" s="117" t="n">
        <v>3.09017403902429</v>
      </c>
      <c r="F212" s="117" t="n">
        <v>94.8686758113999</v>
      </c>
      <c r="G212" s="117" t="n">
        <v>1.02037127594563</v>
      </c>
      <c r="H212" s="117" t="n">
        <v>6314.3365075</v>
      </c>
      <c r="I212" s="117" t="n">
        <v>19.806851821313</v>
      </c>
      <c r="J212" s="117" t="n">
        <v>5.1313241886001</v>
      </c>
      <c r="K212" s="117" t="n">
        <v>18.8647741259472</v>
      </c>
    </row>
    <row r="213">
      <c r="A213" s="117" t="s">
        <v>92</v>
      </c>
      <c r="B213" s="117" t="s">
        <v>116</v>
      </c>
      <c r="C213" s="117" t="s">
        <v>16</v>
      </c>
      <c r="D213" s="117" t="n">
        <v>1511.9646604</v>
      </c>
      <c r="E213" s="117" t="n">
        <v>27.3133673859764</v>
      </c>
      <c r="F213" s="117" t="n">
        <v>84.295821174517</v>
      </c>
      <c r="G213" s="117" t="n">
        <v>9.63923949704775</v>
      </c>
      <c r="H213" s="117" t="n">
        <v>281.6766368</v>
      </c>
      <c r="I213" s="117" t="n">
        <v>56.7831916651722</v>
      </c>
      <c r="J213" s="117" t="n">
        <v>15.7041788254829</v>
      </c>
      <c r="K213" s="117" t="n">
        <v>51.7408530513528</v>
      </c>
    </row>
    <row r="214">
      <c r="A214" s="117" t="s">
        <v>92</v>
      </c>
      <c r="B214" s="117" t="s">
        <v>116</v>
      </c>
      <c r="C214" s="117" t="s">
        <v>17</v>
      </c>
      <c r="D214" s="117" t="n">
        <v>57506.6612771</v>
      </c>
      <c r="E214" s="117" t="n">
        <v>3.09013086635342</v>
      </c>
      <c r="F214" s="117" t="n">
        <v>82.3071592641164</v>
      </c>
      <c r="G214" s="117" t="n">
        <v>2.37141397608051</v>
      </c>
      <c r="H214" s="117" t="n">
        <v>12361.697431</v>
      </c>
      <c r="I214" s="117" t="n">
        <v>12.3979178658586</v>
      </c>
      <c r="J214" s="117" t="n">
        <v>17.6928407358836</v>
      </c>
      <c r="K214" s="117" t="n">
        <v>11.0318264163509</v>
      </c>
    </row>
    <row r="215">
      <c r="A215" s="117" t="s">
        <v>94</v>
      </c>
      <c r="B215" s="117" t="s">
        <v>117</v>
      </c>
      <c r="C215" s="117" t="s">
        <v>16</v>
      </c>
      <c r="D215" s="117" t="n">
        <v>1680.6659086</v>
      </c>
      <c r="E215" s="117" t="n">
        <v>22.728636995756</v>
      </c>
      <c r="F215" s="117" t="n">
        <v>98.7280334008424</v>
      </c>
      <c r="G215" s="117" t="n">
        <v>1.31753618962289</v>
      </c>
      <c r="H215" s="117" t="n">
        <v>21.652927</v>
      </c>
      <c r="I215" s="117" t="n">
        <v>99.9999999999999</v>
      </c>
      <c r="J215" s="117" t="n">
        <v>1.27196659915757</v>
      </c>
      <c r="K215" s="117" t="n">
        <v>102.265072858092</v>
      </c>
    </row>
    <row r="216">
      <c r="A216" s="117" t="s">
        <v>94</v>
      </c>
      <c r="B216" s="117" t="s">
        <v>117</v>
      </c>
      <c r="C216" s="117" t="s">
        <v>17</v>
      </c>
      <c r="D216" s="117" t="n">
        <v>57627.0234131</v>
      </c>
      <c r="E216" s="117" t="n">
        <v>3.12341259818008</v>
      </c>
      <c r="F216" s="117" t="n">
        <v>95.6152783540091</v>
      </c>
      <c r="G216" s="117" t="n">
        <v>0.750247632220034</v>
      </c>
      <c r="H216" s="117" t="n">
        <v>2642.6577562</v>
      </c>
      <c r="I216" s="117" t="n">
        <v>16.1359568707093</v>
      </c>
      <c r="J216" s="117" t="n">
        <v>4.3847216459909</v>
      </c>
      <c r="K216" s="117" t="n">
        <v>16.3602486043201</v>
      </c>
    </row>
    <row r="217">
      <c r="A217" s="117" t="s">
        <v>96</v>
      </c>
      <c r="B217" s="117" t="s">
        <v>118</v>
      </c>
      <c r="C217" s="117" t="s">
        <v>16</v>
      </c>
      <c r="D217" s="117" t="n">
        <v>2159.9016196</v>
      </c>
      <c r="E217" s="117" t="n">
        <v>25.551937325128</v>
      </c>
      <c r="F217" s="117" t="n">
        <v>100</v>
      </c>
      <c r="G217" s="117" t="n">
        <v>0.0000000000000028368349142136</v>
      </c>
      <c r="H217" s="117"/>
      <c r="I217" s="117"/>
      <c r="J217" s="117"/>
      <c r="K217" s="117"/>
    </row>
    <row r="218">
      <c r="A218" s="117" t="s">
        <v>96</v>
      </c>
      <c r="B218" s="117" t="s">
        <v>118</v>
      </c>
      <c r="C218" s="117" t="s">
        <v>17</v>
      </c>
      <c r="D218" s="117" t="n">
        <v>125663.5420985</v>
      </c>
      <c r="E218" s="117" t="n">
        <v>3.34688601532661</v>
      </c>
      <c r="F218" s="117" t="n">
        <v>96.8086582012581</v>
      </c>
      <c r="G218" s="117" t="n">
        <v>0.646904914963981</v>
      </c>
      <c r="H218" s="117" t="n">
        <v>4142.5562747</v>
      </c>
      <c r="I218" s="117" t="n">
        <v>19.272364645422</v>
      </c>
      <c r="J218" s="117" t="n">
        <v>3.19134179874193</v>
      </c>
      <c r="K218" s="117" t="n">
        <v>19.6237196611626</v>
      </c>
    </row>
    <row r="219">
      <c r="A219" s="117" t="s">
        <v>98</v>
      </c>
      <c r="B219" s="117" t="s">
        <v>119</v>
      </c>
      <c r="C219" s="117" t="s">
        <v>16</v>
      </c>
      <c r="D219" s="117" t="n">
        <v>1838.9298257</v>
      </c>
      <c r="E219" s="117" t="n">
        <v>22.0658558046454</v>
      </c>
      <c r="F219" s="117" t="n">
        <v>97.2291720986133</v>
      </c>
      <c r="G219" s="117" t="n">
        <v>1.51337837266728</v>
      </c>
      <c r="H219" s="117" t="n">
        <v>52.4056511</v>
      </c>
      <c r="I219" s="117" t="n">
        <v>57.3694738193386</v>
      </c>
      <c r="J219" s="117" t="n">
        <v>2.77082790138672</v>
      </c>
      <c r="K219" s="117" t="n">
        <v>53.1048955341993</v>
      </c>
    </row>
    <row r="220">
      <c r="A220" s="117" t="s">
        <v>98</v>
      </c>
      <c r="B220" s="117" t="s">
        <v>119</v>
      </c>
      <c r="C220" s="117" t="s">
        <v>17</v>
      </c>
      <c r="D220" s="117" t="n">
        <v>39043.4536716</v>
      </c>
      <c r="E220" s="117" t="n">
        <v>4.04289718855339</v>
      </c>
      <c r="F220" s="117" t="n">
        <v>96.5736912803889</v>
      </c>
      <c r="G220" s="117" t="n">
        <v>0.702641082317797</v>
      </c>
      <c r="H220" s="117" t="n">
        <v>1385.210858</v>
      </c>
      <c r="I220" s="117" t="n">
        <v>19.9360496253371</v>
      </c>
      <c r="J220" s="117" t="n">
        <v>3.42630871961109</v>
      </c>
      <c r="K220" s="117" t="n">
        <v>19.8045910388307</v>
      </c>
    </row>
    <row r="221">
      <c r="A221" s="117" t="s">
        <v>106</v>
      </c>
      <c r="B221" s="117" t="s">
        <v>120</v>
      </c>
      <c r="C221" s="117" t="s">
        <v>16</v>
      </c>
      <c r="D221" s="117" t="n">
        <v>4975.0388575</v>
      </c>
      <c r="E221" s="117" t="n">
        <v>17.9189902884698</v>
      </c>
      <c r="F221" s="117" t="n">
        <v>94.6799363266358</v>
      </c>
      <c r="G221" s="117" t="n">
        <v>3.05453603374094</v>
      </c>
      <c r="H221" s="117" t="n">
        <v>279.547331</v>
      </c>
      <c r="I221" s="117" t="n">
        <v>54.4640052702292</v>
      </c>
      <c r="J221" s="117" t="n">
        <v>5.32006367336418</v>
      </c>
      <c r="K221" s="117" t="n">
        <v>54.3608676396024</v>
      </c>
    </row>
    <row r="222">
      <c r="A222" s="117" t="s">
        <v>106</v>
      </c>
      <c r="B222" s="117" t="s">
        <v>120</v>
      </c>
      <c r="C222" s="117" t="s">
        <v>17</v>
      </c>
      <c r="D222" s="117" t="n">
        <v>86460.6742549</v>
      </c>
      <c r="E222" s="117" t="n">
        <v>2.63535560811304</v>
      </c>
      <c r="F222" s="117" t="n">
        <v>97.3169505460699</v>
      </c>
      <c r="G222" s="117" t="n">
        <v>0.69713650072173</v>
      </c>
      <c r="H222" s="117" t="n">
        <v>2383.7395597</v>
      </c>
      <c r="I222" s="117" t="n">
        <v>26.0323662946703</v>
      </c>
      <c r="J222" s="117" t="n">
        <v>2.68304945393007</v>
      </c>
      <c r="K222" s="117" t="n">
        <v>25.2858545954945</v>
      </c>
    </row>
    <row r="223">
      <c r="A223" s="117" t="s">
        <v>108</v>
      </c>
      <c r="B223" s="117" t="s">
        <v>121</v>
      </c>
      <c r="C223" s="117" t="s">
        <v>16</v>
      </c>
      <c r="D223" s="117" t="n">
        <v>5329.9371721</v>
      </c>
      <c r="E223" s="117" t="n">
        <v>18.31458297267</v>
      </c>
      <c r="F223" s="117" t="n">
        <v>97.897282758168</v>
      </c>
      <c r="G223" s="117" t="n">
        <v>1.74517056584708</v>
      </c>
      <c r="H223" s="117" t="n">
        <v>114.4807136</v>
      </c>
      <c r="I223" s="117" t="n">
        <v>79.829179662413</v>
      </c>
      <c r="J223" s="117" t="n">
        <v>2.10271724183202</v>
      </c>
      <c r="K223" s="117" t="n">
        <v>81.2507991788336</v>
      </c>
    </row>
    <row r="224">
      <c r="A224" s="117" t="s">
        <v>108</v>
      </c>
      <c r="B224" s="117" t="s">
        <v>121</v>
      </c>
      <c r="C224" s="117" t="s">
        <v>17</v>
      </c>
      <c r="D224" s="117" t="n">
        <v>95243.7751204</v>
      </c>
      <c r="E224" s="117" t="n">
        <v>2.98274021888661</v>
      </c>
      <c r="F224" s="117" t="n">
        <v>95.9938885292669</v>
      </c>
      <c r="G224" s="117" t="n">
        <v>0.835728805302183</v>
      </c>
      <c r="H224" s="117" t="n">
        <v>3974.8069994</v>
      </c>
      <c r="I224" s="117" t="n">
        <v>20.9666694556264</v>
      </c>
      <c r="J224" s="117" t="n">
        <v>4.00611147073305</v>
      </c>
      <c r="K224" s="117" t="n">
        <v>20.0256179497161</v>
      </c>
    </row>
    <row r="225">
      <c r="A225" s="117" t="s">
        <v>110</v>
      </c>
      <c r="B225" s="117" t="s">
        <v>122</v>
      </c>
      <c r="C225" s="117" t="s">
        <v>16</v>
      </c>
      <c r="D225" s="117" t="n">
        <v>2201.2070383</v>
      </c>
      <c r="E225" s="117" t="n">
        <v>13.6359509985962</v>
      </c>
      <c r="F225" s="117" t="n">
        <v>95.5197442015674</v>
      </c>
      <c r="G225" s="117" t="n">
        <v>3.2591394189959</v>
      </c>
      <c r="H225" s="117" t="n">
        <v>103.2453623</v>
      </c>
      <c r="I225" s="117" t="n">
        <v>70.434844492818</v>
      </c>
      <c r="J225" s="117" t="n">
        <v>4.48025579843257</v>
      </c>
      <c r="K225" s="117" t="n">
        <v>69.4853547711822</v>
      </c>
    </row>
    <row r="226">
      <c r="A226" s="117" t="s">
        <v>110</v>
      </c>
      <c r="B226" s="117" t="s">
        <v>122</v>
      </c>
      <c r="C226" s="117" t="s">
        <v>17</v>
      </c>
      <c r="D226" s="117" t="n">
        <v>38996.5878953</v>
      </c>
      <c r="E226" s="117" t="n">
        <v>2.39664604075266</v>
      </c>
      <c r="F226" s="117" t="n">
        <v>96.7908309229539</v>
      </c>
      <c r="G226" s="117" t="n">
        <v>0.548301016408264</v>
      </c>
      <c r="H226" s="117" t="n">
        <v>1292.9597028</v>
      </c>
      <c r="I226" s="117" t="n">
        <v>16.5089918139061</v>
      </c>
      <c r="J226" s="117" t="n">
        <v>3.20916907704611</v>
      </c>
      <c r="K226" s="117" t="n">
        <v>16.5371501781093</v>
      </c>
    </row>
    <row r="227">
      <c r="A227" s="117" t="s">
        <v>123</v>
      </c>
      <c r="B227" s="117" t="s">
        <v>124</v>
      </c>
      <c r="C227" s="117" t="s">
        <v>16</v>
      </c>
      <c r="D227" s="117" t="n">
        <v>743.1774159</v>
      </c>
      <c r="E227" s="117" t="n">
        <v>32.4346940662403</v>
      </c>
      <c r="F227" s="117" t="n">
        <v>89.2988880172609</v>
      </c>
      <c r="G227" s="117" t="n">
        <v>6.70169665540396</v>
      </c>
      <c r="H227" s="117" t="n">
        <v>89.058497</v>
      </c>
      <c r="I227" s="117" t="n">
        <v>51.0909739155534</v>
      </c>
      <c r="J227" s="117" t="n">
        <v>10.7011119827391</v>
      </c>
      <c r="K227" s="117" t="n">
        <v>55.9244740286689</v>
      </c>
    </row>
    <row r="228">
      <c r="A228" s="117" t="s">
        <v>123</v>
      </c>
      <c r="B228" s="117" t="s">
        <v>124</v>
      </c>
      <c r="C228" s="117" t="s">
        <v>17</v>
      </c>
      <c r="D228" s="117" t="n">
        <v>27600.3389858</v>
      </c>
      <c r="E228" s="117" t="n">
        <v>3.79162010909597</v>
      </c>
      <c r="F228" s="117" t="n">
        <v>93.2608855297746</v>
      </c>
      <c r="G228" s="117" t="n">
        <v>1.34097727602857</v>
      </c>
      <c r="H228" s="117" t="n">
        <v>1994.4250238</v>
      </c>
      <c r="I228" s="117" t="n">
        <v>18.4245583927103</v>
      </c>
      <c r="J228" s="117" t="n">
        <v>6.73911447022536</v>
      </c>
      <c r="K228" s="117" t="n">
        <v>18.5574423450248</v>
      </c>
    </row>
    <row r="229">
      <c r="A229" s="117" t="s">
        <v>125</v>
      </c>
      <c r="B229" s="117" t="s">
        <v>126</v>
      </c>
      <c r="C229" s="117" t="s">
        <v>16</v>
      </c>
      <c r="D229" s="117" t="n">
        <v>2644.9422621</v>
      </c>
      <c r="E229" s="117" t="n">
        <v>17.5433390521477</v>
      </c>
      <c r="F229" s="117" t="n">
        <v>95.7685541336664</v>
      </c>
      <c r="G229" s="117" t="n">
        <v>3.03827919166078</v>
      </c>
      <c r="H229" s="117" t="n">
        <v>116.8643518</v>
      </c>
      <c r="I229" s="117" t="n">
        <v>71.3295419078912</v>
      </c>
      <c r="J229" s="117" t="n">
        <v>4.23144586633362</v>
      </c>
      <c r="K229" s="117" t="n">
        <v>68.7641091086138</v>
      </c>
    </row>
    <row r="230">
      <c r="A230" s="117" t="s">
        <v>125</v>
      </c>
      <c r="B230" s="117" t="s">
        <v>126</v>
      </c>
      <c r="C230" s="117" t="s">
        <v>17</v>
      </c>
      <c r="D230" s="117" t="n">
        <v>54746.0040654</v>
      </c>
      <c r="E230" s="117" t="n">
        <v>2.96781282467509</v>
      </c>
      <c r="F230" s="117" t="n">
        <v>94.9706312993716</v>
      </c>
      <c r="G230" s="117" t="n">
        <v>1.14613668485403</v>
      </c>
      <c r="H230" s="117" t="n">
        <v>2899.1893132</v>
      </c>
      <c r="I230" s="117" t="n">
        <v>22.090006094006</v>
      </c>
      <c r="J230" s="117" t="n">
        <v>5.02936870062836</v>
      </c>
      <c r="K230" s="117" t="n">
        <v>21.6427410665591</v>
      </c>
    </row>
    <row r="231">
      <c r="A231" s="117" t="s">
        <v>127</v>
      </c>
      <c r="B231" s="117" t="s">
        <v>128</v>
      </c>
      <c r="C231" s="117" t="s">
        <v>16</v>
      </c>
      <c r="D231" s="117" t="n">
        <v>4054.2472514</v>
      </c>
      <c r="E231" s="117" t="n">
        <v>17.6891422422102</v>
      </c>
      <c r="F231" s="117" t="n">
        <v>92.2750446094244</v>
      </c>
      <c r="G231" s="117" t="n">
        <v>6.20837717806816</v>
      </c>
      <c r="H231" s="117" t="n">
        <v>339.4079005</v>
      </c>
      <c r="I231" s="117" t="n">
        <v>80.7428025905016</v>
      </c>
      <c r="J231" s="117" t="n">
        <v>7.72495539057556</v>
      </c>
      <c r="K231" s="117" t="n">
        <v>74.1594290314328</v>
      </c>
    </row>
    <row r="232">
      <c r="A232" s="117" t="s">
        <v>127</v>
      </c>
      <c r="B232" s="117" t="s">
        <v>128</v>
      </c>
      <c r="C232" s="117" t="s">
        <v>17</v>
      </c>
      <c r="D232" s="117" t="n">
        <v>75629.9601161</v>
      </c>
      <c r="E232" s="117" t="n">
        <v>3.04901389230154</v>
      </c>
      <c r="F232" s="117" t="n">
        <v>96.1023021344788</v>
      </c>
      <c r="G232" s="117" t="n">
        <v>1.05601405940227</v>
      </c>
      <c r="H232" s="117" t="n">
        <v>3067.3847303</v>
      </c>
      <c r="I232" s="117" t="n">
        <v>27.0990237378549</v>
      </c>
      <c r="J232" s="117" t="n">
        <v>3.89769786552121</v>
      </c>
      <c r="K232" s="117" t="n">
        <v>26.0372624293606</v>
      </c>
    </row>
    <row r="233">
      <c r="A233" s="117" t="s">
        <v>129</v>
      </c>
      <c r="B233" s="117" t="s">
        <v>130</v>
      </c>
      <c r="C233" s="117" t="s">
        <v>16</v>
      </c>
      <c r="D233" s="117" t="n">
        <v>2059.7732641</v>
      </c>
      <c r="E233" s="117" t="n">
        <v>17.9941703305424</v>
      </c>
      <c r="F233" s="117" t="n">
        <v>96.4100704356895</v>
      </c>
      <c r="G233" s="117" t="n">
        <v>2.32745326088023</v>
      </c>
      <c r="H233" s="117" t="n">
        <v>76.6978066</v>
      </c>
      <c r="I233" s="117" t="n">
        <v>60.4337169316244</v>
      </c>
      <c r="J233" s="117" t="n">
        <v>3.58992956431048</v>
      </c>
      <c r="K233" s="117" t="n">
        <v>62.5053859128674</v>
      </c>
    </row>
    <row r="234">
      <c r="A234" s="117" t="s">
        <v>129</v>
      </c>
      <c r="B234" s="117" t="s">
        <v>130</v>
      </c>
      <c r="C234" s="117" t="s">
        <v>17</v>
      </c>
      <c r="D234" s="117" t="n">
        <v>41903.5756159</v>
      </c>
      <c r="E234" s="117" t="n">
        <v>2.64012903974937</v>
      </c>
      <c r="F234" s="117" t="n">
        <v>97.2702734963118</v>
      </c>
      <c r="G234" s="117" t="n">
        <v>0.590985276124714</v>
      </c>
      <c r="H234" s="117" t="n">
        <v>1175.953319</v>
      </c>
      <c r="I234" s="117" t="n">
        <v>21.0447501970723</v>
      </c>
      <c r="J234" s="117" t="n">
        <v>2.72972650368822</v>
      </c>
      <c r="K234" s="117" t="n">
        <v>21.0589959702095</v>
      </c>
    </row>
    <row r="235">
      <c r="A235" s="117" t="s">
        <v>131</v>
      </c>
      <c r="B235" s="117" t="s">
        <v>132</v>
      </c>
      <c r="C235" s="117" t="s">
        <v>16</v>
      </c>
      <c r="D235" s="117" t="n">
        <v>4378.3628053</v>
      </c>
      <c r="E235" s="117" t="n">
        <v>17.7124101969676</v>
      </c>
      <c r="F235" s="117" t="n">
        <v>82.755893079928</v>
      </c>
      <c r="G235" s="117" t="n">
        <v>8.57639913774273</v>
      </c>
      <c r="H235" s="117" t="n">
        <v>912.3332918</v>
      </c>
      <c r="I235" s="117" t="n">
        <v>47.4246795926318</v>
      </c>
      <c r="J235" s="117" t="n">
        <v>17.244106920072</v>
      </c>
      <c r="K235" s="117" t="n">
        <v>41.1588476772714</v>
      </c>
    </row>
    <row r="236">
      <c r="A236" s="117" t="s">
        <v>131</v>
      </c>
      <c r="B236" s="117" t="s">
        <v>132</v>
      </c>
      <c r="C236" s="117" t="s">
        <v>17</v>
      </c>
      <c r="D236" s="117" t="n">
        <v>86531.4913924</v>
      </c>
      <c r="E236" s="117" t="n">
        <v>3.21702209658823</v>
      </c>
      <c r="F236" s="117" t="n">
        <v>90.4769146779074</v>
      </c>
      <c r="G236" s="117" t="n">
        <v>1.41717247536679</v>
      </c>
      <c r="H236" s="117" t="n">
        <v>9107.8125123</v>
      </c>
      <c r="I236" s="117" t="n">
        <v>13.457899051748</v>
      </c>
      <c r="J236" s="117" t="n">
        <v>9.52308532209258</v>
      </c>
      <c r="K236" s="117" t="n">
        <v>13.4642701184436</v>
      </c>
    </row>
    <row r="237">
      <c r="A237" s="117" t="s">
        <v>133</v>
      </c>
      <c r="B237" s="117" t="s">
        <v>134</v>
      </c>
      <c r="C237" s="117" t="s">
        <v>16</v>
      </c>
      <c r="D237" s="117" t="n">
        <v>6103.096774</v>
      </c>
      <c r="E237" s="117" t="n">
        <v>25.2130916281654</v>
      </c>
      <c r="F237" s="117" t="n">
        <v>93.3008925270095</v>
      </c>
      <c r="G237" s="117" t="n">
        <v>4.63429073333315</v>
      </c>
      <c r="H237" s="117" t="n">
        <v>438.2091114</v>
      </c>
      <c r="I237" s="117" t="n">
        <v>73.7908480434052</v>
      </c>
      <c r="J237" s="117" t="n">
        <v>6.69910747299052</v>
      </c>
      <c r="K237" s="117" t="n">
        <v>64.5434430471398</v>
      </c>
    </row>
    <row r="238">
      <c r="A238" s="117" t="s">
        <v>133</v>
      </c>
      <c r="B238" s="117" t="s">
        <v>134</v>
      </c>
      <c r="C238" s="117" t="s">
        <v>17</v>
      </c>
      <c r="D238" s="117" t="n">
        <v>165870.1750305</v>
      </c>
      <c r="E238" s="117" t="n">
        <v>3.06808490291999</v>
      </c>
      <c r="F238" s="117" t="n">
        <v>94.8714890053213</v>
      </c>
      <c r="G238" s="117" t="n">
        <v>0.846831795059651</v>
      </c>
      <c r="H238" s="117" t="n">
        <v>8966.5190802</v>
      </c>
      <c r="I238" s="117" t="n">
        <v>15.6268408766064</v>
      </c>
      <c r="J238" s="117" t="n">
        <v>5.12851099467869</v>
      </c>
      <c r="K238" s="117" t="n">
        <v>15.6654033534721</v>
      </c>
    </row>
    <row r="239">
      <c r="A239" s="117" t="s">
        <v>135</v>
      </c>
      <c r="B239" s="117" t="s">
        <v>136</v>
      </c>
      <c r="C239" s="117" t="s">
        <v>16</v>
      </c>
      <c r="D239" s="117" t="n">
        <v>10422.5355283</v>
      </c>
      <c r="E239" s="117" t="n">
        <v>19.723781268746</v>
      </c>
      <c r="F239" s="117" t="n">
        <v>86.1850826943304</v>
      </c>
      <c r="G239" s="117" t="n">
        <v>6.90858916811681</v>
      </c>
      <c r="H239" s="117" t="n">
        <v>1670.6657572</v>
      </c>
      <c r="I239" s="117" t="n">
        <v>44.1769828103836</v>
      </c>
      <c r="J239" s="117" t="n">
        <v>13.8149173056696</v>
      </c>
      <c r="K239" s="117" t="n">
        <v>43.0995941257603</v>
      </c>
    </row>
    <row r="240">
      <c r="A240" s="117" t="s">
        <v>135</v>
      </c>
      <c r="B240" s="117" t="s">
        <v>136</v>
      </c>
      <c r="C240" s="117" t="s">
        <v>17</v>
      </c>
      <c r="D240" s="117" t="n">
        <v>247651.2177421</v>
      </c>
      <c r="E240" s="117" t="n">
        <v>3.45112684891769</v>
      </c>
      <c r="F240" s="117" t="n">
        <v>89.4400315559163</v>
      </c>
      <c r="G240" s="117" t="n">
        <v>1.51625689159456</v>
      </c>
      <c r="H240" s="117" t="n">
        <v>29239.5809684</v>
      </c>
      <c r="I240" s="117" t="n">
        <v>13.0470587345015</v>
      </c>
      <c r="J240" s="117" t="n">
        <v>10.5599684440837</v>
      </c>
      <c r="K240" s="117" t="n">
        <v>12.8422793069115</v>
      </c>
    </row>
    <row r="241">
      <c r="A241" s="117" t="s">
        <v>137</v>
      </c>
      <c r="B241" s="117" t="s">
        <v>138</v>
      </c>
      <c r="C241" s="117" t="s">
        <v>16</v>
      </c>
      <c r="D241" s="117" t="n">
        <v>1999.6660719</v>
      </c>
      <c r="E241" s="117" t="n">
        <v>29.2734426286335</v>
      </c>
      <c r="F241" s="117" t="n">
        <v>95.0416527086278</v>
      </c>
      <c r="G241" s="117" t="n">
        <v>5.22484843537271</v>
      </c>
      <c r="H241" s="117" t="n">
        <v>104.3230896</v>
      </c>
      <c r="I241" s="117" t="n">
        <v>100</v>
      </c>
      <c r="J241" s="117" t="n">
        <v>4.9583472913722</v>
      </c>
      <c r="K241" s="117" t="n">
        <v>100.149949422459</v>
      </c>
    </row>
    <row r="242">
      <c r="A242" s="117" t="s">
        <v>137</v>
      </c>
      <c r="B242" s="117" t="s">
        <v>138</v>
      </c>
      <c r="C242" s="117" t="s">
        <v>17</v>
      </c>
      <c r="D242" s="117" t="n">
        <v>97180.3707531</v>
      </c>
      <c r="E242" s="117" t="n">
        <v>2.89610242433014</v>
      </c>
      <c r="F242" s="117" t="n">
        <v>89.6043161158883</v>
      </c>
      <c r="G242" s="117" t="n">
        <v>1.61902886678953</v>
      </c>
      <c r="H242" s="117" t="n">
        <v>11274.640083</v>
      </c>
      <c r="I242" s="117" t="n">
        <v>14.469965893218</v>
      </c>
      <c r="J242" s="117" t="n">
        <v>10.3956838841117</v>
      </c>
      <c r="K242" s="117" t="n">
        <v>13.9550197945399</v>
      </c>
    </row>
    <row r="243">
      <c r="A243" s="117" t="s">
        <v>139</v>
      </c>
      <c r="B243" s="117" t="s">
        <v>140</v>
      </c>
      <c r="C243" s="117" t="s">
        <v>16</v>
      </c>
      <c r="D243" s="117" t="n">
        <v>3808.4236541</v>
      </c>
      <c r="E243" s="117" t="n">
        <v>24.0546620484754</v>
      </c>
      <c r="F243" s="117" t="n">
        <v>88.3217373402917</v>
      </c>
      <c r="G243" s="117" t="n">
        <v>11.8472820565455</v>
      </c>
      <c r="H243" s="117" t="n">
        <v>503.5654086</v>
      </c>
      <c r="I243" s="117" t="n">
        <v>100</v>
      </c>
      <c r="J243" s="117" t="n">
        <v>11.6782626597083</v>
      </c>
      <c r="K243" s="117" t="n">
        <v>89.6000170988361</v>
      </c>
    </row>
    <row r="244">
      <c r="A244" s="117" t="s">
        <v>139</v>
      </c>
      <c r="B244" s="117" t="s">
        <v>140</v>
      </c>
      <c r="C244" s="117" t="s">
        <v>17</v>
      </c>
      <c r="D244" s="117" t="n">
        <v>113068.1243959</v>
      </c>
      <c r="E244" s="117" t="n">
        <v>3.50231094200028</v>
      </c>
      <c r="F244" s="117" t="n">
        <v>91.3563615282107</v>
      </c>
      <c r="G244" s="117" t="n">
        <v>1.43045335899458</v>
      </c>
      <c r="H244" s="117" t="n">
        <v>10697.8865359</v>
      </c>
      <c r="I244" s="117" t="n">
        <v>15.2657830991008</v>
      </c>
      <c r="J244" s="117" t="n">
        <v>8.64363847178929</v>
      </c>
      <c r="K244" s="117" t="n">
        <v>15.1187505863489</v>
      </c>
    </row>
    <row r="245">
      <c r="A245" s="117" t="s">
        <v>141</v>
      </c>
      <c r="B245" s="117" t="s">
        <v>142</v>
      </c>
      <c r="C245" s="117" t="s">
        <v>16</v>
      </c>
      <c r="D245" s="117" t="n">
        <v>4868.1561394</v>
      </c>
      <c r="E245" s="117" t="n">
        <v>24.1289082837165</v>
      </c>
      <c r="F245" s="117" t="n">
        <v>81.059566191571</v>
      </c>
      <c r="G245" s="117" t="n">
        <v>8.1441111097789</v>
      </c>
      <c r="H245" s="117" t="n">
        <v>1137.496701</v>
      </c>
      <c r="I245" s="117" t="n">
        <v>37.0615986769028</v>
      </c>
      <c r="J245" s="117" t="n">
        <v>18.940433808429</v>
      </c>
      <c r="K245" s="117" t="n">
        <v>34.8544347110383</v>
      </c>
    </row>
    <row r="246">
      <c r="A246" s="117" t="s">
        <v>141</v>
      </c>
      <c r="B246" s="117" t="s">
        <v>142</v>
      </c>
      <c r="C246" s="117" t="s">
        <v>17</v>
      </c>
      <c r="D246" s="117" t="n">
        <v>79694.0937987</v>
      </c>
      <c r="E246" s="117" t="n">
        <v>4.14074943981626</v>
      </c>
      <c r="F246" s="117" t="n">
        <v>81.7020464678964</v>
      </c>
      <c r="G246" s="117" t="n">
        <v>2.20097044842424</v>
      </c>
      <c r="H246" s="117" t="n">
        <v>17848.2533566</v>
      </c>
      <c r="I246" s="117" t="n">
        <v>9.74245034802318</v>
      </c>
      <c r="J246" s="117" t="n">
        <v>18.2979535321036</v>
      </c>
      <c r="K246" s="117" t="n">
        <v>9.82753560588752</v>
      </c>
    </row>
    <row r="247">
      <c r="A247" s="117" t="s">
        <v>143</v>
      </c>
      <c r="B247" s="117" t="s">
        <v>144</v>
      </c>
      <c r="C247" s="117" t="s">
        <v>16</v>
      </c>
      <c r="D247" s="117" t="n">
        <v>1385.8335719</v>
      </c>
      <c r="E247" s="117" t="n">
        <v>27.867825456731</v>
      </c>
      <c r="F247" s="117" t="n">
        <v>76.3735606327939</v>
      </c>
      <c r="G247" s="117" t="n">
        <v>14.7569246801686</v>
      </c>
      <c r="H247" s="117" t="n">
        <v>428.7126669</v>
      </c>
      <c r="I247" s="117" t="n">
        <v>58.6869280881446</v>
      </c>
      <c r="J247" s="117" t="n">
        <v>23.6264393672061</v>
      </c>
      <c r="K247" s="117" t="n">
        <v>47.7024431950071</v>
      </c>
    </row>
    <row r="248">
      <c r="A248" s="117" t="s">
        <v>143</v>
      </c>
      <c r="B248" s="117" t="s">
        <v>144</v>
      </c>
      <c r="C248" s="117" t="s">
        <v>17</v>
      </c>
      <c r="D248" s="117" t="n">
        <v>37998.1139131</v>
      </c>
      <c r="E248" s="117" t="n">
        <v>3.16293902606882</v>
      </c>
      <c r="F248" s="117" t="n">
        <v>90.0142265692205</v>
      </c>
      <c r="G248" s="117" t="n">
        <v>2.1229567075529</v>
      </c>
      <c r="H248" s="117" t="n">
        <v>4215.3398501</v>
      </c>
      <c r="I248" s="117" t="n">
        <v>19.810312596443</v>
      </c>
      <c r="J248" s="117" t="n">
        <v>9.98577343077947</v>
      </c>
      <c r="K248" s="117" t="n">
        <v>19.1368557873836</v>
      </c>
    </row>
    <row r="249">
      <c r="A249" s="117" t="s">
        <v>145</v>
      </c>
      <c r="B249" s="117" t="s">
        <v>146</v>
      </c>
      <c r="C249" s="117" t="s">
        <v>16</v>
      </c>
      <c r="D249" s="117" t="n">
        <v>3258.3276707</v>
      </c>
      <c r="E249" s="117" t="n">
        <v>20.825287559149</v>
      </c>
      <c r="F249" s="117" t="n">
        <v>75.7068422846217</v>
      </c>
      <c r="G249" s="117" t="n">
        <v>12.5640773771144</v>
      </c>
      <c r="H249" s="117" t="n">
        <v>1045.5470814</v>
      </c>
      <c r="I249" s="117" t="n">
        <v>45.7294970448052</v>
      </c>
      <c r="J249" s="117" t="n">
        <v>24.2931577153783</v>
      </c>
      <c r="K249" s="117" t="n">
        <v>39.1545074372467</v>
      </c>
    </row>
    <row r="250">
      <c r="A250" s="117" t="s">
        <v>145</v>
      </c>
      <c r="B250" s="117" t="s">
        <v>146</v>
      </c>
      <c r="C250" s="117" t="s">
        <v>17</v>
      </c>
      <c r="D250" s="117" t="n">
        <v>66127.1583077</v>
      </c>
      <c r="E250" s="117" t="n">
        <v>3.4353663861226</v>
      </c>
      <c r="F250" s="117" t="n">
        <v>86.8242030959645</v>
      </c>
      <c r="G250" s="117" t="n">
        <v>1.64077378950385</v>
      </c>
      <c r="H250" s="117" t="n">
        <v>10034.9669405</v>
      </c>
      <c r="I250" s="117" t="n">
        <v>11.2934293857626</v>
      </c>
      <c r="J250" s="117" t="n">
        <v>13.1757969040355</v>
      </c>
      <c r="K250" s="117" t="n">
        <v>10.8121639830972</v>
      </c>
    </row>
    <row r="251">
      <c r="A251" s="117" t="s">
        <v>147</v>
      </c>
      <c r="B251" s="117" t="s">
        <v>148</v>
      </c>
      <c r="C251" s="117" t="s">
        <v>16</v>
      </c>
      <c r="D251" s="117" t="n">
        <v>2050.4390764</v>
      </c>
      <c r="E251" s="117" t="n">
        <v>19.6237544637944</v>
      </c>
      <c r="F251" s="117" t="n">
        <v>93.1702575912093</v>
      </c>
      <c r="G251" s="117" t="n">
        <v>4.11378855465146</v>
      </c>
      <c r="H251" s="117" t="n">
        <v>150.3051626</v>
      </c>
      <c r="I251" s="117" t="n">
        <v>59.3526484132342</v>
      </c>
      <c r="J251" s="117" t="n">
        <v>6.82974240879065</v>
      </c>
      <c r="K251" s="117" t="n">
        <v>56.119647912243</v>
      </c>
    </row>
    <row r="252">
      <c r="A252" s="117" t="s">
        <v>147</v>
      </c>
      <c r="B252" s="117" t="s">
        <v>148</v>
      </c>
      <c r="C252" s="117" t="s">
        <v>17</v>
      </c>
      <c r="D252" s="117" t="n">
        <v>22134.1456883</v>
      </c>
      <c r="E252" s="117" t="n">
        <v>3.36075486369086</v>
      </c>
      <c r="F252" s="117" t="n">
        <v>91.5987063971186</v>
      </c>
      <c r="G252" s="117" t="n">
        <v>1.36096237562077</v>
      </c>
      <c r="H252" s="117" t="n">
        <v>2030.1100735</v>
      </c>
      <c r="I252" s="117" t="n">
        <v>16.1486414085068</v>
      </c>
      <c r="J252" s="117" t="n">
        <v>8.40129360288139</v>
      </c>
      <c r="K252" s="117" t="n">
        <v>14.8384759484249</v>
      </c>
    </row>
    <row r="253">
      <c r="A253" s="117" t="s">
        <v>149</v>
      </c>
      <c r="B253" s="117" t="s">
        <v>150</v>
      </c>
      <c r="C253" s="117" t="s">
        <v>16</v>
      </c>
      <c r="D253" s="117" t="n">
        <v>2200.7152678</v>
      </c>
      <c r="E253" s="117" t="n">
        <v>20.5500366819951</v>
      </c>
      <c r="F253" s="117" t="n">
        <v>96.7034628869634</v>
      </c>
      <c r="G253" s="117" t="n">
        <v>2.16589831762792</v>
      </c>
      <c r="H253" s="117" t="n">
        <v>75.0204733</v>
      </c>
      <c r="I253" s="117" t="n">
        <v>60.1706415457735</v>
      </c>
      <c r="J253" s="117" t="n">
        <v>3.2965371130366</v>
      </c>
      <c r="K253" s="117" t="n">
        <v>63.5363293036715</v>
      </c>
    </row>
    <row r="254">
      <c r="A254" s="117" t="s">
        <v>149</v>
      </c>
      <c r="B254" s="117" t="s">
        <v>150</v>
      </c>
      <c r="C254" s="117" t="s">
        <v>17</v>
      </c>
      <c r="D254" s="117" t="n">
        <v>41391.1928151</v>
      </c>
      <c r="E254" s="117" t="n">
        <v>2.95265474769317</v>
      </c>
      <c r="F254" s="117" t="n">
        <v>89.1143826662145</v>
      </c>
      <c r="G254" s="117" t="n">
        <v>1.33498727171275</v>
      </c>
      <c r="H254" s="117" t="n">
        <v>5056.0714499</v>
      </c>
      <c r="I254" s="117" t="n">
        <v>10.7530890271435</v>
      </c>
      <c r="J254" s="117" t="n">
        <v>10.8856173337855</v>
      </c>
      <c r="K254" s="117" t="n">
        <v>10.9287845547079</v>
      </c>
    </row>
    <row r="255">
      <c r="A255" s="117" t="s">
        <v>151</v>
      </c>
      <c r="B255" s="117" t="s">
        <v>152</v>
      </c>
      <c r="C255" s="117" t="s">
        <v>16</v>
      </c>
      <c r="D255" s="117" t="n">
        <v>2147.8964701</v>
      </c>
      <c r="E255" s="117" t="n">
        <v>18.5467154581842</v>
      </c>
      <c r="F255" s="117" t="n">
        <v>91.9620950324594</v>
      </c>
      <c r="G255" s="117" t="n">
        <v>3.25685945804954</v>
      </c>
      <c r="H255" s="117" t="n">
        <v>187.7359112</v>
      </c>
      <c r="I255" s="117" t="n">
        <v>36.4428775322529</v>
      </c>
      <c r="J255" s="117" t="n">
        <v>8.03790496754062</v>
      </c>
      <c r="K255" s="117" t="n">
        <v>37.2619009801701</v>
      </c>
    </row>
    <row r="256">
      <c r="A256" s="117" t="s">
        <v>151</v>
      </c>
      <c r="B256" s="117" t="s">
        <v>152</v>
      </c>
      <c r="C256" s="117" t="s">
        <v>17</v>
      </c>
      <c r="D256" s="117" t="n">
        <v>35256.6555224</v>
      </c>
      <c r="E256" s="117" t="n">
        <v>3.96970484757015</v>
      </c>
      <c r="F256" s="117" t="n">
        <v>84.4038812469659</v>
      </c>
      <c r="G256" s="117" t="n">
        <v>1.72262996725214</v>
      </c>
      <c r="H256" s="117" t="n">
        <v>6514.712099</v>
      </c>
      <c r="I256" s="117" t="n">
        <v>9.57902922815117</v>
      </c>
      <c r="J256" s="117" t="n">
        <v>15.5961187530341</v>
      </c>
      <c r="K256" s="117" t="n">
        <v>9.32261785709523</v>
      </c>
    </row>
    <row r="257">
      <c r="A257" s="117" t="s">
        <v>153</v>
      </c>
      <c r="B257" s="117" t="s">
        <v>154</v>
      </c>
      <c r="C257" s="117" t="s">
        <v>16</v>
      </c>
      <c r="D257" s="117" t="n">
        <v>5412.8681296</v>
      </c>
      <c r="E257" s="117" t="n">
        <v>15.9882886860706</v>
      </c>
      <c r="F257" s="117" t="n">
        <v>92.2498984061314</v>
      </c>
      <c r="G257" s="117" t="n">
        <v>3.44516866200146</v>
      </c>
      <c r="H257" s="117" t="n">
        <v>454.7460609</v>
      </c>
      <c r="I257" s="117" t="n">
        <v>40.9461346490811</v>
      </c>
      <c r="J257" s="117" t="n">
        <v>7.75010159386859</v>
      </c>
      <c r="K257" s="117" t="n">
        <v>41.0080377930864</v>
      </c>
    </row>
    <row r="258">
      <c r="A258" s="117" t="s">
        <v>153</v>
      </c>
      <c r="B258" s="117" t="s">
        <v>154</v>
      </c>
      <c r="C258" s="117" t="s">
        <v>17</v>
      </c>
      <c r="D258" s="117" t="n">
        <v>47103.5513052</v>
      </c>
      <c r="E258" s="117" t="n">
        <v>3.74945689353786</v>
      </c>
      <c r="F258" s="117" t="n">
        <v>93.8516193165863</v>
      </c>
      <c r="G258" s="117" t="n">
        <v>1.37403957584529</v>
      </c>
      <c r="H258" s="117" t="n">
        <v>3085.8345021</v>
      </c>
      <c r="I258" s="117" t="n">
        <v>21.8511787959868</v>
      </c>
      <c r="J258" s="117" t="n">
        <v>6.14838068341368</v>
      </c>
      <c r="K258" s="117" t="n">
        <v>20.9739516529998</v>
      </c>
    </row>
    <row r="259">
      <c r="A259" s="117" t="s">
        <v>155</v>
      </c>
      <c r="B259" s="117" t="s">
        <v>156</v>
      </c>
      <c r="C259" s="117" t="s">
        <v>16</v>
      </c>
      <c r="D259" s="117" t="n">
        <v>7106.6803959</v>
      </c>
      <c r="E259" s="117" t="n">
        <v>16.6534341530581</v>
      </c>
      <c r="F259" s="117" t="n">
        <v>86.1001988794432</v>
      </c>
      <c r="G259" s="117" t="n">
        <v>6.13927775615568</v>
      </c>
      <c r="H259" s="117" t="n">
        <v>1147.2847382</v>
      </c>
      <c r="I259" s="117" t="n">
        <v>40.7623683831353</v>
      </c>
      <c r="J259" s="117" t="n">
        <v>13.8998011205568</v>
      </c>
      <c r="K259" s="117" t="n">
        <v>38.0288200670292</v>
      </c>
    </row>
    <row r="260">
      <c r="A260" s="117" t="s">
        <v>155</v>
      </c>
      <c r="B260" s="117" t="s">
        <v>156</v>
      </c>
      <c r="C260" s="117" t="s">
        <v>17</v>
      </c>
      <c r="D260" s="117" t="n">
        <v>69531.9619568</v>
      </c>
      <c r="E260" s="117" t="n">
        <v>3.16342191704459</v>
      </c>
      <c r="F260" s="117" t="n">
        <v>82.5167725099952</v>
      </c>
      <c r="G260" s="117" t="n">
        <v>1.96438505652808</v>
      </c>
      <c r="H260" s="117" t="n">
        <v>14732.0729076</v>
      </c>
      <c r="I260" s="117" t="n">
        <v>9.92449288715106</v>
      </c>
      <c r="J260" s="117" t="n">
        <v>17.4832274900048</v>
      </c>
      <c r="K260" s="117" t="n">
        <v>9.2714411526265</v>
      </c>
    </row>
    <row r="261">
      <c r="A261" s="117" t="s">
        <v>157</v>
      </c>
      <c r="B261" s="117" t="s">
        <v>158</v>
      </c>
      <c r="C261" s="117" t="s">
        <v>16</v>
      </c>
      <c r="D261" s="117" t="n">
        <v>1733.8988919</v>
      </c>
      <c r="E261" s="117" t="n">
        <v>29.6563575289206</v>
      </c>
      <c r="F261" s="117" t="n">
        <v>76.5999445592935</v>
      </c>
      <c r="G261" s="117" t="n">
        <v>17.1116878520975</v>
      </c>
      <c r="H261" s="117" t="n">
        <v>529.6783233</v>
      </c>
      <c r="I261" s="117" t="n">
        <v>65.059359720104</v>
      </c>
      <c r="J261" s="117" t="n">
        <v>23.4000554407065</v>
      </c>
      <c r="K261" s="117" t="n">
        <v>56.0150100544818</v>
      </c>
    </row>
    <row r="262">
      <c r="A262" s="117" t="s">
        <v>157</v>
      </c>
      <c r="B262" s="117" t="s">
        <v>158</v>
      </c>
      <c r="C262" s="117" t="s">
        <v>17</v>
      </c>
      <c r="D262" s="117" t="n">
        <v>85332.9115532</v>
      </c>
      <c r="E262" s="117" t="n">
        <v>3.59515822583808</v>
      </c>
      <c r="F262" s="117" t="n">
        <v>85.2694516544005</v>
      </c>
      <c r="G262" s="117" t="n">
        <v>2.39579376253648</v>
      </c>
      <c r="H262" s="117" t="n">
        <v>14741.5112296</v>
      </c>
      <c r="I262" s="117" t="n">
        <v>14.1643171092754</v>
      </c>
      <c r="J262" s="117" t="n">
        <v>14.7305483455995</v>
      </c>
      <c r="K262" s="117" t="n">
        <v>13.868324220907</v>
      </c>
    </row>
    <row r="263">
      <c r="A263" s="117" t="s">
        <v>159</v>
      </c>
      <c r="B263" s="117" t="s">
        <v>160</v>
      </c>
      <c r="C263" s="117" t="s">
        <v>16</v>
      </c>
      <c r="D263" s="117" t="n">
        <v>1897.0739113</v>
      </c>
      <c r="E263" s="117" t="n">
        <v>28.8746407623761</v>
      </c>
      <c r="F263" s="117" t="n">
        <v>77.6295735622401</v>
      </c>
      <c r="G263" s="117" t="n">
        <v>13.3300487031076</v>
      </c>
      <c r="H263" s="117" t="n">
        <v>546.677644</v>
      </c>
      <c r="I263" s="117" t="n">
        <v>49.7298761526013</v>
      </c>
      <c r="J263" s="117" t="n">
        <v>22.3704264377599</v>
      </c>
      <c r="K263" s="117" t="n">
        <v>46.2577680074727</v>
      </c>
    </row>
    <row r="264">
      <c r="A264" s="117" t="s">
        <v>159</v>
      </c>
      <c r="B264" s="117" t="s">
        <v>160</v>
      </c>
      <c r="C264" s="117" t="s">
        <v>17</v>
      </c>
      <c r="D264" s="117" t="n">
        <v>53196.0680897</v>
      </c>
      <c r="E264" s="117" t="n">
        <v>3.7991371944312</v>
      </c>
      <c r="F264" s="117" t="n">
        <v>93.4161664832152</v>
      </c>
      <c r="G264" s="117" t="n">
        <v>1.16116454858748</v>
      </c>
      <c r="H264" s="117" t="n">
        <v>3749.1803532</v>
      </c>
      <c r="I264" s="117" t="n">
        <v>15.6220045028144</v>
      </c>
      <c r="J264" s="117" t="n">
        <v>6.58383351678476</v>
      </c>
      <c r="K264" s="117" t="n">
        <v>16.4754379813402</v>
      </c>
    </row>
    <row r="265">
      <c r="A265" s="117" t="s">
        <v>161</v>
      </c>
      <c r="B265" s="117" t="s">
        <v>162</v>
      </c>
      <c r="C265" s="117" t="s">
        <v>16</v>
      </c>
      <c r="D265" s="117" t="n">
        <v>6550.1114396</v>
      </c>
      <c r="E265" s="117" t="n">
        <v>21.3321487686042</v>
      </c>
      <c r="F265" s="117" t="n">
        <v>91.3350805163482</v>
      </c>
      <c r="G265" s="117" t="n">
        <v>4.86014641392357</v>
      </c>
      <c r="H265" s="117" t="n">
        <v>621.406232</v>
      </c>
      <c r="I265" s="117" t="n">
        <v>52.0286356928196</v>
      </c>
      <c r="J265" s="117" t="n">
        <v>8.6649194836518</v>
      </c>
      <c r="K265" s="117" t="n">
        <v>51.2297736723884</v>
      </c>
    </row>
    <row r="266">
      <c r="A266" s="117" t="s">
        <v>161</v>
      </c>
      <c r="B266" s="117" t="s">
        <v>162</v>
      </c>
      <c r="C266" s="117" t="s">
        <v>17</v>
      </c>
      <c r="D266" s="117" t="n">
        <v>111972.8884291</v>
      </c>
      <c r="E266" s="117" t="n">
        <v>4.46775447097706</v>
      </c>
      <c r="F266" s="117" t="n">
        <v>84.6237702045128</v>
      </c>
      <c r="G266" s="117" t="n">
        <v>2.54909785077263</v>
      </c>
      <c r="H266" s="117" t="n">
        <v>20345.5939057</v>
      </c>
      <c r="I266" s="117" t="n">
        <v>14.5984241087541</v>
      </c>
      <c r="J266" s="117" t="n">
        <v>15.3762297954872</v>
      </c>
      <c r="K266" s="117" t="n">
        <v>14.029074332377</v>
      </c>
    </row>
    <row r="267">
      <c r="A267" s="117" t="s">
        <v>163</v>
      </c>
      <c r="B267" s="117" t="s">
        <v>164</v>
      </c>
      <c r="C267" s="117" t="s">
        <v>16</v>
      </c>
      <c r="D267" s="117" t="n">
        <v>4559.5933593</v>
      </c>
      <c r="E267" s="117" t="n">
        <v>15.0834850213707</v>
      </c>
      <c r="F267" s="117" t="n">
        <v>94.0535882719588</v>
      </c>
      <c r="G267" s="117" t="n">
        <v>3.62229160829634</v>
      </c>
      <c r="H267" s="117" t="n">
        <v>288.2741629</v>
      </c>
      <c r="I267" s="117" t="n">
        <v>57.2725416707513</v>
      </c>
      <c r="J267" s="117" t="n">
        <v>5.94641172804118</v>
      </c>
      <c r="K267" s="117" t="n">
        <v>57.2932953702321</v>
      </c>
    </row>
    <row r="268">
      <c r="A268" s="117" t="s">
        <v>163</v>
      </c>
      <c r="B268" s="117" t="s">
        <v>164</v>
      </c>
      <c r="C268" s="117" t="s">
        <v>17</v>
      </c>
      <c r="D268" s="117" t="n">
        <v>62938.1041106</v>
      </c>
      <c r="E268" s="117" t="n">
        <v>2.65036326786102</v>
      </c>
      <c r="F268" s="117" t="n">
        <v>91.4370975337908</v>
      </c>
      <c r="G268" s="117" t="n">
        <v>1.20040121063236</v>
      </c>
      <c r="H268" s="117" t="n">
        <v>5894.0283697</v>
      </c>
      <c r="I268" s="117" t="n">
        <v>12.7941913473856</v>
      </c>
      <c r="J268" s="117" t="n">
        <v>8.56290246620921</v>
      </c>
      <c r="K268" s="117" t="n">
        <v>12.8182240787408</v>
      </c>
    </row>
    <row r="269">
      <c r="A269" s="117" t="s">
        <v>165</v>
      </c>
      <c r="B269" s="117" t="s">
        <v>166</v>
      </c>
      <c r="C269" s="117" t="s">
        <v>16</v>
      </c>
      <c r="D269" s="117" t="n">
        <v>2818.8104634</v>
      </c>
      <c r="E269" s="117" t="n">
        <v>23.1751273638146</v>
      </c>
      <c r="F269" s="117" t="n">
        <v>93.5433177400016</v>
      </c>
      <c r="G269" s="117" t="n">
        <v>6.41090568441989</v>
      </c>
      <c r="H269" s="117" t="n">
        <v>194.5640154</v>
      </c>
      <c r="I269" s="117" t="n">
        <v>100</v>
      </c>
      <c r="J269" s="117" t="n">
        <v>6.45668225999844</v>
      </c>
      <c r="K269" s="117" t="n">
        <v>92.8801144752347</v>
      </c>
    </row>
    <row r="270">
      <c r="A270" s="117" t="s">
        <v>165</v>
      </c>
      <c r="B270" s="117" t="s">
        <v>166</v>
      </c>
      <c r="C270" s="117" t="s">
        <v>17</v>
      </c>
      <c r="D270" s="117" t="n">
        <v>71262.3192719</v>
      </c>
      <c r="E270" s="117" t="n">
        <v>3.10269672560787</v>
      </c>
      <c r="F270" s="117" t="n">
        <v>93.9001092398857</v>
      </c>
      <c r="G270" s="117" t="n">
        <v>1.04710797096894</v>
      </c>
      <c r="H270" s="117" t="n">
        <v>4629.3062531</v>
      </c>
      <c r="I270" s="117" t="n">
        <v>16.1046181075727</v>
      </c>
      <c r="J270" s="117" t="n">
        <v>6.09989076011427</v>
      </c>
      <c r="K270" s="117" t="n">
        <v>16.1189038831404</v>
      </c>
    </row>
    <row r="271">
      <c r="A271" s="117" t="s">
        <v>167</v>
      </c>
      <c r="B271" s="117" t="s">
        <v>168</v>
      </c>
      <c r="C271" s="117" t="s">
        <v>16</v>
      </c>
      <c r="D271" s="117" t="n">
        <v>4702.5128891</v>
      </c>
      <c r="E271" s="117" t="n">
        <v>21.042082381516</v>
      </c>
      <c r="F271" s="117" t="n">
        <v>90.3762477387631</v>
      </c>
      <c r="G271" s="117" t="n">
        <v>5.13974561167196</v>
      </c>
      <c r="H271" s="117" t="n">
        <v>500.7490373</v>
      </c>
      <c r="I271" s="117" t="n">
        <v>46.7145870157315</v>
      </c>
      <c r="J271" s="117" t="n">
        <v>9.62375226123693</v>
      </c>
      <c r="K271" s="117" t="n">
        <v>48.2671322063918</v>
      </c>
    </row>
    <row r="272">
      <c r="A272" s="117" t="s">
        <v>167</v>
      </c>
      <c r="B272" s="117" t="s">
        <v>168</v>
      </c>
      <c r="C272" s="117" t="s">
        <v>17</v>
      </c>
      <c r="D272" s="117" t="n">
        <v>76939.7807343</v>
      </c>
      <c r="E272" s="117" t="n">
        <v>2.9820439769751</v>
      </c>
      <c r="F272" s="117" t="n">
        <v>91.295291497152</v>
      </c>
      <c r="G272" s="117" t="n">
        <v>1.28049631058052</v>
      </c>
      <c r="H272" s="117" t="n">
        <v>7335.9573378</v>
      </c>
      <c r="I272" s="117" t="n">
        <v>13.5666065068723</v>
      </c>
      <c r="J272" s="117" t="n">
        <v>8.704708502848</v>
      </c>
      <c r="K272" s="117" t="n">
        <v>13.4298907191697</v>
      </c>
    </row>
    <row r="273">
      <c r="A273" s="117" t="s">
        <v>169</v>
      </c>
      <c r="B273" s="117" t="s">
        <v>170</v>
      </c>
      <c r="C273" s="117" t="s">
        <v>16</v>
      </c>
      <c r="D273" s="117" t="n">
        <v>2868.7407459</v>
      </c>
      <c r="E273" s="117" t="n">
        <v>20.1686066725835</v>
      </c>
      <c r="F273" s="117" t="n">
        <v>81.0283651170672</v>
      </c>
      <c r="G273" s="117" t="n">
        <v>9.19412206971313</v>
      </c>
      <c r="H273" s="117" t="n">
        <v>671.6746898</v>
      </c>
      <c r="I273" s="117" t="n">
        <v>49.4801888450559</v>
      </c>
      <c r="J273" s="117" t="n">
        <v>18.9716348829328</v>
      </c>
      <c r="K273" s="117" t="n">
        <v>39.2683437454196</v>
      </c>
    </row>
    <row r="274">
      <c r="A274" s="117" t="s">
        <v>169</v>
      </c>
      <c r="B274" s="117" t="s">
        <v>170</v>
      </c>
      <c r="C274" s="117" t="s">
        <v>17</v>
      </c>
      <c r="D274" s="117" t="n">
        <v>83627.7240414</v>
      </c>
      <c r="E274" s="117" t="n">
        <v>2.7216799512915</v>
      </c>
      <c r="F274" s="117" t="n">
        <v>92.8840005673314</v>
      </c>
      <c r="G274" s="117" t="n">
        <v>1.09636820707313</v>
      </c>
      <c r="H274" s="117" t="n">
        <v>6406.8605271</v>
      </c>
      <c r="I274" s="117" t="n">
        <v>14.4915041243721</v>
      </c>
      <c r="J274" s="117" t="n">
        <v>7.11599943266861</v>
      </c>
      <c r="K274" s="117" t="n">
        <v>14.3107185619315</v>
      </c>
    </row>
    <row r="275">
      <c r="A275" s="117" t="s">
        <v>171</v>
      </c>
      <c r="B275" s="117" t="s">
        <v>172</v>
      </c>
      <c r="C275" s="117" t="s">
        <v>16</v>
      </c>
      <c r="D275" s="117" t="n">
        <v>4540.8577936</v>
      </c>
      <c r="E275" s="117" t="n">
        <v>27.4389278138866</v>
      </c>
      <c r="F275" s="117" t="n">
        <v>93.0536319342791</v>
      </c>
      <c r="G275" s="117" t="n">
        <v>5.13374784860254</v>
      </c>
      <c r="H275" s="117" t="n">
        <v>338.9708592</v>
      </c>
      <c r="I275" s="117" t="n">
        <v>66.9271445896585</v>
      </c>
      <c r="J275" s="117" t="n">
        <v>6.94636806572095</v>
      </c>
      <c r="K275" s="117" t="n">
        <v>68.7717492403963</v>
      </c>
    </row>
    <row r="276">
      <c r="A276" s="117" t="s">
        <v>171</v>
      </c>
      <c r="B276" s="117" t="s">
        <v>172</v>
      </c>
      <c r="C276" s="117" t="s">
        <v>17</v>
      </c>
      <c r="D276" s="117" t="n">
        <v>116977.7078721</v>
      </c>
      <c r="E276" s="117" t="n">
        <v>3.18813261055166</v>
      </c>
      <c r="F276" s="117" t="n">
        <v>86.313740517704</v>
      </c>
      <c r="G276" s="117" t="n">
        <v>1.894312428928</v>
      </c>
      <c r="H276" s="117" t="n">
        <v>18548.4634773</v>
      </c>
      <c r="I276" s="117" t="n">
        <v>12.422236729678</v>
      </c>
      <c r="J276" s="117" t="n">
        <v>13.686259482296</v>
      </c>
      <c r="K276" s="117" t="n">
        <v>11.9466675070319</v>
      </c>
    </row>
    <row r="277">
      <c r="A277" s="117" t="s">
        <v>173</v>
      </c>
      <c r="B277" s="117" t="s">
        <v>174</v>
      </c>
      <c r="C277" s="117" t="s">
        <v>16</v>
      </c>
      <c r="D277" s="117" t="n">
        <v>2314.9433696</v>
      </c>
      <c r="E277" s="117" t="n">
        <v>15.2593810051673</v>
      </c>
      <c r="F277" s="117" t="n">
        <v>82.5613500187931</v>
      </c>
      <c r="G277" s="117" t="n">
        <v>6.91593179958123</v>
      </c>
      <c r="H277" s="117" t="n">
        <v>488.9635058</v>
      </c>
      <c r="I277" s="117" t="n">
        <v>37.6244717951788</v>
      </c>
      <c r="J277" s="117" t="n">
        <v>17.4386499812069</v>
      </c>
      <c r="K277" s="117" t="n">
        <v>32.7427103948222</v>
      </c>
    </row>
    <row r="278">
      <c r="A278" s="117" t="s">
        <v>173</v>
      </c>
      <c r="B278" s="117" t="s">
        <v>174</v>
      </c>
      <c r="C278" s="117" t="s">
        <v>17</v>
      </c>
      <c r="D278" s="117" t="n">
        <v>28935.1737643</v>
      </c>
      <c r="E278" s="117" t="n">
        <v>3.07873048113958</v>
      </c>
      <c r="F278" s="117" t="n">
        <v>86.443083281367</v>
      </c>
      <c r="G278" s="117" t="n">
        <v>1.80681922010223</v>
      </c>
      <c r="H278" s="117" t="n">
        <v>4537.9193577</v>
      </c>
      <c r="I278" s="117" t="n">
        <v>12.5631199761967</v>
      </c>
      <c r="J278" s="117" t="n">
        <v>13.556916718633</v>
      </c>
      <c r="K278" s="117" t="n">
        <v>11.5208367477101</v>
      </c>
    </row>
    <row r="279">
      <c r="A279" s="117" t="s">
        <v>175</v>
      </c>
      <c r="B279" s="117" t="s">
        <v>176</v>
      </c>
      <c r="C279" s="117" t="s">
        <v>16</v>
      </c>
      <c r="D279" s="117" t="n">
        <v>2729.4985484</v>
      </c>
      <c r="E279" s="117" t="n">
        <v>27.1203938598061</v>
      </c>
      <c r="F279" s="117" t="n">
        <v>70.6379382055605</v>
      </c>
      <c r="G279" s="117" t="n">
        <v>12.2594590819866</v>
      </c>
      <c r="H279" s="117" t="n">
        <v>1134.570276</v>
      </c>
      <c r="I279" s="117" t="n">
        <v>40.1601786619313</v>
      </c>
      <c r="J279" s="117" t="n">
        <v>29.3620617944395</v>
      </c>
      <c r="K279" s="117" t="n">
        <v>29.493259673984</v>
      </c>
    </row>
    <row r="280">
      <c r="A280" s="117" t="s">
        <v>175</v>
      </c>
      <c r="B280" s="117" t="s">
        <v>176</v>
      </c>
      <c r="C280" s="117" t="s">
        <v>17</v>
      </c>
      <c r="D280" s="117" t="n">
        <v>76641.722754</v>
      </c>
      <c r="E280" s="117" t="n">
        <v>3.98561761126926</v>
      </c>
      <c r="F280" s="117" t="n">
        <v>83.0427121580505</v>
      </c>
      <c r="G280" s="117" t="n">
        <v>2.01816075285573</v>
      </c>
      <c r="H280" s="117" t="n">
        <v>15650.2084249</v>
      </c>
      <c r="I280" s="117" t="n">
        <v>10.9646258059853</v>
      </c>
      <c r="J280" s="117" t="n">
        <v>16.9572878419495</v>
      </c>
      <c r="K280" s="117" t="n">
        <v>9.88327520592498</v>
      </c>
    </row>
    <row r="281">
      <c r="A281" s="117" t="s">
        <v>177</v>
      </c>
      <c r="B281" s="117" t="s">
        <v>178</v>
      </c>
      <c r="C281" s="117" t="s">
        <v>16</v>
      </c>
      <c r="D281" s="117" t="n">
        <v>2389.2546588</v>
      </c>
      <c r="E281" s="117" t="n">
        <v>22.9666212017217</v>
      </c>
      <c r="F281" s="117" t="n">
        <v>68.608987911079</v>
      </c>
      <c r="G281" s="117" t="n">
        <v>12.0335477373308</v>
      </c>
      <c r="H281" s="117" t="n">
        <v>1093.1675887</v>
      </c>
      <c r="I281" s="117" t="n">
        <v>33.2907895909289</v>
      </c>
      <c r="J281" s="117" t="n">
        <v>31.391012088921</v>
      </c>
      <c r="K281" s="117" t="n">
        <v>26.3008255005995</v>
      </c>
    </row>
    <row r="282">
      <c r="A282" s="117" t="s">
        <v>177</v>
      </c>
      <c r="B282" s="117" t="s">
        <v>178</v>
      </c>
      <c r="C282" s="117" t="s">
        <v>17</v>
      </c>
      <c r="D282" s="117" t="n">
        <v>61690.2503574</v>
      </c>
      <c r="E282" s="117" t="n">
        <v>3.34802282831367</v>
      </c>
      <c r="F282" s="117" t="n">
        <v>83.0827468283186</v>
      </c>
      <c r="G282" s="117" t="n">
        <v>2.38871709055954</v>
      </c>
      <c r="H282" s="117" t="n">
        <v>12561.3273918</v>
      </c>
      <c r="I282" s="117" t="n">
        <v>13.0196074229531</v>
      </c>
      <c r="J282" s="117" t="n">
        <v>16.9172531716814</v>
      </c>
      <c r="K282" s="117" t="n">
        <v>11.7312884819653</v>
      </c>
    </row>
    <row r="283">
      <c r="A283" s="117" t="s">
        <v>179</v>
      </c>
      <c r="B283" s="117" t="s">
        <v>180</v>
      </c>
      <c r="C283" s="117" t="s">
        <v>16</v>
      </c>
      <c r="D283" s="117" t="n">
        <v>1118.4146322</v>
      </c>
      <c r="E283" s="117" t="n">
        <v>18.7017240123736</v>
      </c>
      <c r="F283" s="117" t="n">
        <v>51.1192769788665</v>
      </c>
      <c r="G283" s="117" t="n">
        <v>12.3137633368993</v>
      </c>
      <c r="H283" s="117" t="n">
        <v>1069.4383624</v>
      </c>
      <c r="I283" s="117" t="n">
        <v>22.1793430033732</v>
      </c>
      <c r="J283" s="117" t="n">
        <v>48.8807230211335</v>
      </c>
      <c r="K283" s="117" t="n">
        <v>12.8776875579156</v>
      </c>
    </row>
    <row r="284">
      <c r="A284" s="117" t="s">
        <v>179</v>
      </c>
      <c r="B284" s="117" t="s">
        <v>180</v>
      </c>
      <c r="C284" s="117" t="s">
        <v>17</v>
      </c>
      <c r="D284" s="117" t="n">
        <v>11378.0254288</v>
      </c>
      <c r="E284" s="117" t="n">
        <v>4.73082660831498</v>
      </c>
      <c r="F284" s="117" t="n">
        <v>65.2366809383836</v>
      </c>
      <c r="G284" s="117" t="n">
        <v>3.72298525179008</v>
      </c>
      <c r="H284" s="117" t="n">
        <v>6063.1215841</v>
      </c>
      <c r="I284" s="117" t="n">
        <v>8.13974885196507</v>
      </c>
      <c r="J284" s="117" t="n">
        <v>34.7633190616164</v>
      </c>
      <c r="K284" s="117" t="n">
        <v>6.98653660137722</v>
      </c>
    </row>
    <row r="285">
      <c r="A285" s="117" t="s">
        <v>181</v>
      </c>
      <c r="B285" s="117" t="s">
        <v>182</v>
      </c>
      <c r="C285" s="117" t="s">
        <v>16</v>
      </c>
      <c r="D285" s="117" t="n">
        <v>1095.9355128</v>
      </c>
      <c r="E285" s="117" t="n">
        <v>28.8344695467518</v>
      </c>
      <c r="F285" s="117" t="n">
        <v>81.1820838635642</v>
      </c>
      <c r="G285" s="117" t="n">
        <v>12.2218814300306</v>
      </c>
      <c r="H285" s="117" t="n">
        <v>254.0366247</v>
      </c>
      <c r="I285" s="117" t="n">
        <v>55.8898277774204</v>
      </c>
      <c r="J285" s="117" t="n">
        <v>18.8179161364358</v>
      </c>
      <c r="K285" s="117" t="n">
        <v>52.7262315353907</v>
      </c>
    </row>
    <row r="286">
      <c r="A286" s="117" t="s">
        <v>181</v>
      </c>
      <c r="B286" s="117" t="s">
        <v>182</v>
      </c>
      <c r="C286" s="117" t="s">
        <v>17</v>
      </c>
      <c r="D286" s="117" t="n">
        <v>35800.1451725</v>
      </c>
      <c r="E286" s="117" t="n">
        <v>3.78329914625016</v>
      </c>
      <c r="F286" s="117" t="n">
        <v>77.6693283878791</v>
      </c>
      <c r="G286" s="117" t="n">
        <v>3.08960832181355</v>
      </c>
      <c r="H286" s="117" t="n">
        <v>10292.8826875</v>
      </c>
      <c r="I286" s="117" t="n">
        <v>11.5471172491544</v>
      </c>
      <c r="J286" s="117" t="n">
        <v>22.3306716121209</v>
      </c>
      <c r="K286" s="117" t="n">
        <v>10.7461077528276</v>
      </c>
    </row>
    <row r="287">
      <c r="A287" s="117" t="s">
        <v>183</v>
      </c>
      <c r="B287" s="117" t="s">
        <v>184</v>
      </c>
      <c r="C287" s="117" t="s">
        <v>16</v>
      </c>
      <c r="D287" s="117" t="n">
        <v>3097.5492694</v>
      </c>
      <c r="E287" s="117" t="n">
        <v>27.2099343482876</v>
      </c>
      <c r="F287" s="117" t="n">
        <v>73.9306105692974</v>
      </c>
      <c r="G287" s="117" t="n">
        <v>15.7800431167311</v>
      </c>
      <c r="H287" s="117" t="n">
        <v>1092.256882</v>
      </c>
      <c r="I287" s="117" t="n">
        <v>52.397632794915</v>
      </c>
      <c r="J287" s="117" t="n">
        <v>26.0693894307026</v>
      </c>
      <c r="K287" s="117" t="n">
        <v>44.7508840025151</v>
      </c>
    </row>
    <row r="288">
      <c r="A288" s="117" t="s">
        <v>183</v>
      </c>
      <c r="B288" s="117" t="s">
        <v>184</v>
      </c>
      <c r="C288" s="117" t="s">
        <v>17</v>
      </c>
      <c r="D288" s="117" t="n">
        <v>95259.2920717</v>
      </c>
      <c r="E288" s="117" t="n">
        <v>3.68703711232657</v>
      </c>
      <c r="F288" s="117" t="n">
        <v>81.6539522485505</v>
      </c>
      <c r="G288" s="117" t="n">
        <v>2.17390177929074</v>
      </c>
      <c r="H288" s="117" t="n">
        <v>21402.9017946</v>
      </c>
      <c r="I288" s="117" t="n">
        <v>11.0962596970829</v>
      </c>
      <c r="J288" s="117" t="n">
        <v>18.3460477514495</v>
      </c>
      <c r="K288" s="117" t="n">
        <v>9.67552654850255</v>
      </c>
    </row>
    <row r="289">
      <c r="A289" s="117" t="s">
        <v>185</v>
      </c>
      <c r="B289" s="117" t="s">
        <v>186</v>
      </c>
      <c r="C289" s="117" t="s">
        <v>16</v>
      </c>
      <c r="D289" s="117" t="n">
        <v>4456.3693527</v>
      </c>
      <c r="E289" s="117" t="n">
        <v>17.9070693092236</v>
      </c>
      <c r="F289" s="117" t="n">
        <v>67.6929070946573</v>
      </c>
      <c r="G289" s="117" t="n">
        <v>10.7612346001105</v>
      </c>
      <c r="H289" s="117" t="n">
        <v>2126.8452616</v>
      </c>
      <c r="I289" s="117" t="n">
        <v>28.913945140921</v>
      </c>
      <c r="J289" s="117" t="n">
        <v>32.3070929053427</v>
      </c>
      <c r="K289" s="117" t="n">
        <v>22.5479666692209</v>
      </c>
    </row>
    <row r="290">
      <c r="A290" s="117" t="s">
        <v>185</v>
      </c>
      <c r="B290" s="117" t="s">
        <v>186</v>
      </c>
      <c r="C290" s="117" t="s">
        <v>17</v>
      </c>
      <c r="D290" s="117" t="n">
        <v>53487.626816</v>
      </c>
      <c r="E290" s="117" t="n">
        <v>3.83895922338867</v>
      </c>
      <c r="F290" s="117" t="n">
        <v>77.7314581073965</v>
      </c>
      <c r="G290" s="117" t="n">
        <v>2.37296825256876</v>
      </c>
      <c r="H290" s="117" t="n">
        <v>15323.1585704</v>
      </c>
      <c r="I290" s="117" t="n">
        <v>9.40760746415339</v>
      </c>
      <c r="J290" s="117" t="n">
        <v>22.2685418926035</v>
      </c>
      <c r="K290" s="117" t="n">
        <v>8.28317737211148</v>
      </c>
    </row>
    <row r="291">
      <c r="A291" s="117" t="s">
        <v>187</v>
      </c>
      <c r="B291" s="117" t="s">
        <v>188</v>
      </c>
      <c r="C291" s="117" t="s">
        <v>16</v>
      </c>
      <c r="D291" s="117" t="n">
        <v>7827.5132396</v>
      </c>
      <c r="E291" s="117" t="n">
        <v>26.3140205022782</v>
      </c>
      <c r="F291" s="117" t="n">
        <v>68.4180760438847</v>
      </c>
      <c r="G291" s="117" t="n">
        <v>11.0540402549891</v>
      </c>
      <c r="H291" s="117" t="n">
        <v>3613.1961346</v>
      </c>
      <c r="I291" s="117" t="n">
        <v>26.4180561020075</v>
      </c>
      <c r="J291" s="117" t="n">
        <v>31.5819239561153</v>
      </c>
      <c r="K291" s="117" t="n">
        <v>23.9471213916199</v>
      </c>
    </row>
    <row r="292">
      <c r="A292" s="117" t="s">
        <v>187</v>
      </c>
      <c r="B292" s="117" t="s">
        <v>188</v>
      </c>
      <c r="C292" s="117" t="s">
        <v>17</v>
      </c>
      <c r="D292" s="117" t="n">
        <v>100902.8370916</v>
      </c>
      <c r="E292" s="117" t="n">
        <v>4.22825592207952</v>
      </c>
      <c r="F292" s="117" t="n">
        <v>84.1633448378388</v>
      </c>
      <c r="G292" s="117" t="n">
        <v>2.04901012599165</v>
      </c>
      <c r="H292" s="117" t="n">
        <v>18986.4535325</v>
      </c>
      <c r="I292" s="117" t="n">
        <v>11.2522783514661</v>
      </c>
      <c r="J292" s="117" t="n">
        <v>15.8366551621612</v>
      </c>
      <c r="K292" s="117" t="n">
        <v>10.8893919861373</v>
      </c>
    </row>
    <row r="293">
      <c r="A293" s="117" t="s">
        <v>189</v>
      </c>
      <c r="B293" s="117" t="s">
        <v>190</v>
      </c>
      <c r="C293" s="117" t="s">
        <v>16</v>
      </c>
      <c r="D293" s="117" t="n">
        <v>4388.2567094</v>
      </c>
      <c r="E293" s="117" t="n">
        <v>24.1236994753645</v>
      </c>
      <c r="F293" s="117" t="n">
        <v>73.5086876024895</v>
      </c>
      <c r="G293" s="117" t="n">
        <v>10.1855268320241</v>
      </c>
      <c r="H293" s="117" t="n">
        <v>1581.4549703</v>
      </c>
      <c r="I293" s="117" t="n">
        <v>31.5288589353752</v>
      </c>
      <c r="J293" s="117" t="n">
        <v>26.4913123975105</v>
      </c>
      <c r="K293" s="117" t="n">
        <v>28.2630282232598</v>
      </c>
    </row>
    <row r="294">
      <c r="A294" s="117" t="s">
        <v>189</v>
      </c>
      <c r="B294" s="117" t="s">
        <v>190</v>
      </c>
      <c r="C294" s="117" t="s">
        <v>17</v>
      </c>
      <c r="D294" s="117" t="n">
        <v>80106.9559246</v>
      </c>
      <c r="E294" s="117" t="n">
        <v>3.3481846047424</v>
      </c>
      <c r="F294" s="117" t="n">
        <v>86.3032828000162</v>
      </c>
      <c r="G294" s="117" t="n">
        <v>2.00575780111377</v>
      </c>
      <c r="H294" s="117" t="n">
        <v>12713.3323954</v>
      </c>
      <c r="I294" s="117" t="n">
        <v>13.1286080521793</v>
      </c>
      <c r="J294" s="117" t="n">
        <v>13.6967171999838</v>
      </c>
      <c r="K294" s="117" t="n">
        <v>12.6383191103679</v>
      </c>
    </row>
    <row r="295">
      <c r="A295" s="117" t="s">
        <v>191</v>
      </c>
      <c r="B295" s="117" t="s">
        <v>192</v>
      </c>
      <c r="C295" s="117" t="s">
        <v>16</v>
      </c>
      <c r="D295" s="117" t="n">
        <v>1143.9475183</v>
      </c>
      <c r="E295" s="117" t="n">
        <v>26.1531380571895</v>
      </c>
      <c r="F295" s="117" t="n">
        <v>71.8834367850964</v>
      </c>
      <c r="G295" s="117" t="n">
        <v>15.013618216198</v>
      </c>
      <c r="H295" s="117" t="n">
        <v>447.4448378</v>
      </c>
      <c r="I295" s="117" t="n">
        <v>48.0898984126038</v>
      </c>
      <c r="J295" s="117" t="n">
        <v>28.1165632149036</v>
      </c>
      <c r="K295" s="117" t="n">
        <v>38.3841534155774</v>
      </c>
    </row>
    <row r="296">
      <c r="A296" s="117" t="s">
        <v>191</v>
      </c>
      <c r="B296" s="117" t="s">
        <v>192</v>
      </c>
      <c r="C296" s="117" t="s">
        <v>17</v>
      </c>
      <c r="D296" s="117" t="n">
        <v>29611.19578</v>
      </c>
      <c r="E296" s="117" t="n">
        <v>3.79759230307982</v>
      </c>
      <c r="F296" s="117" t="n">
        <v>74.9657972367857</v>
      </c>
      <c r="G296" s="117" t="n">
        <v>2.9061431504954</v>
      </c>
      <c r="H296" s="117" t="n">
        <v>9888.4118697</v>
      </c>
      <c r="I296" s="117" t="n">
        <v>9.79118243724098</v>
      </c>
      <c r="J296" s="117" t="n">
        <v>25.0342027632143</v>
      </c>
      <c r="K296" s="117" t="n">
        <v>8.70254747961221</v>
      </c>
    </row>
    <row r="297">
      <c r="A297" s="117" t="s">
        <v>193</v>
      </c>
      <c r="B297" s="117" t="s">
        <v>194</v>
      </c>
      <c r="C297" s="117" t="s">
        <v>16</v>
      </c>
      <c r="D297" s="117" t="n">
        <v>4052.7126237</v>
      </c>
      <c r="E297" s="117" t="n">
        <v>18.9850524200451</v>
      </c>
      <c r="F297" s="117" t="n">
        <v>90.3140662861744</v>
      </c>
      <c r="G297" s="117" t="n">
        <v>5.24333174988393</v>
      </c>
      <c r="H297" s="117" t="n">
        <v>434.6422152</v>
      </c>
      <c r="I297" s="117" t="n">
        <v>51.1084833436245</v>
      </c>
      <c r="J297" s="117" t="n">
        <v>9.68593371382561</v>
      </c>
      <c r="K297" s="117" t="n">
        <v>48.8901354490465</v>
      </c>
    </row>
    <row r="298">
      <c r="A298" s="117" t="s">
        <v>193</v>
      </c>
      <c r="B298" s="117" t="s">
        <v>194</v>
      </c>
      <c r="C298" s="117" t="s">
        <v>17</v>
      </c>
      <c r="D298" s="117" t="n">
        <v>72869.7607155</v>
      </c>
      <c r="E298" s="117" t="n">
        <v>2.66677802453977</v>
      </c>
      <c r="F298" s="117" t="n">
        <v>92.488816703076</v>
      </c>
      <c r="G298" s="117" t="n">
        <v>1.71782862397135</v>
      </c>
      <c r="H298" s="117" t="n">
        <v>5917.8844432</v>
      </c>
      <c r="I298" s="117" t="n">
        <v>22.565025017154</v>
      </c>
      <c r="J298" s="117" t="n">
        <v>7.51118329692397</v>
      </c>
      <c r="K298" s="117" t="n">
        <v>21.1524510119263</v>
      </c>
    </row>
    <row r="299">
      <c r="A299" s="117" t="s">
        <v>195</v>
      </c>
      <c r="B299" s="117" t="s">
        <v>196</v>
      </c>
      <c r="C299" s="117" t="s">
        <v>16</v>
      </c>
      <c r="D299" s="117" t="n">
        <v>3427.9050327</v>
      </c>
      <c r="E299" s="117" t="n">
        <v>20.4554238571658</v>
      </c>
      <c r="F299" s="117" t="n">
        <v>70.1191886835615</v>
      </c>
      <c r="G299" s="117" t="n">
        <v>11.7120871487122</v>
      </c>
      <c r="H299" s="117" t="n">
        <v>1460.778218</v>
      </c>
      <c r="I299" s="117" t="n">
        <v>36.938344587783</v>
      </c>
      <c r="J299" s="117" t="n">
        <v>29.8808113164385</v>
      </c>
      <c r="K299" s="117" t="n">
        <v>27.4839273927971</v>
      </c>
    </row>
    <row r="300">
      <c r="A300" s="117" t="s">
        <v>195</v>
      </c>
      <c r="B300" s="117" t="s">
        <v>196</v>
      </c>
      <c r="C300" s="117" t="s">
        <v>17</v>
      </c>
      <c r="D300" s="117" t="n">
        <v>54152.9154344</v>
      </c>
      <c r="E300" s="117" t="n">
        <v>4.22455405604231</v>
      </c>
      <c r="F300" s="117" t="n">
        <v>81.5343318397269</v>
      </c>
      <c r="G300" s="117" t="n">
        <v>2.3123149618159</v>
      </c>
      <c r="H300" s="117" t="n">
        <v>12264.4013112</v>
      </c>
      <c r="I300" s="117" t="n">
        <v>10.5302418895332</v>
      </c>
      <c r="J300" s="117" t="n">
        <v>18.4656681602731</v>
      </c>
      <c r="K300" s="117" t="n">
        <v>10.2099232899826</v>
      </c>
    </row>
    <row r="301">
      <c r="A301" s="117" t="s">
        <v>197</v>
      </c>
      <c r="B301" s="117" t="s">
        <v>198</v>
      </c>
      <c r="C301" s="117" t="s">
        <v>16</v>
      </c>
      <c r="D301" s="117" t="n">
        <v>7958.0172558</v>
      </c>
      <c r="E301" s="117" t="n">
        <v>22.9149303136814</v>
      </c>
      <c r="F301" s="117" t="n">
        <v>58.9152877417366</v>
      </c>
      <c r="G301" s="117" t="n">
        <v>15.9267716072778</v>
      </c>
      <c r="H301" s="117" t="n">
        <v>5549.5417511</v>
      </c>
      <c r="I301" s="117" t="n">
        <v>30.7684082040175</v>
      </c>
      <c r="J301" s="117" t="n">
        <v>41.0847122582634</v>
      </c>
      <c r="K301" s="117" t="n">
        <v>22.8389169708976</v>
      </c>
    </row>
    <row r="302">
      <c r="A302" s="117" t="s">
        <v>197</v>
      </c>
      <c r="B302" s="117" t="s">
        <v>198</v>
      </c>
      <c r="C302" s="117" t="s">
        <v>17</v>
      </c>
      <c r="D302" s="117" t="n">
        <v>106505.5960235</v>
      </c>
      <c r="E302" s="117" t="n">
        <v>4.43776229984613</v>
      </c>
      <c r="F302" s="117" t="n">
        <v>71.8063141612683</v>
      </c>
      <c r="G302" s="117" t="n">
        <v>2.92075634039746</v>
      </c>
      <c r="H302" s="117" t="n">
        <v>41817.8449824</v>
      </c>
      <c r="I302" s="117" t="n">
        <v>8.79272954607414</v>
      </c>
      <c r="J302" s="117" t="n">
        <v>28.1936858387317</v>
      </c>
      <c r="K302" s="117" t="n">
        <v>7.4388552304494</v>
      </c>
    </row>
    <row r="303">
      <c r="A303" s="117" t="s">
        <v>199</v>
      </c>
      <c r="B303" s="117" t="s">
        <v>200</v>
      </c>
      <c r="C303" s="117" t="s">
        <v>16</v>
      </c>
      <c r="D303" s="117" t="n">
        <v>14318.1460056</v>
      </c>
      <c r="E303" s="117" t="n">
        <v>16.1623322288218</v>
      </c>
      <c r="F303" s="117" t="n">
        <v>83.7152308940018</v>
      </c>
      <c r="G303" s="117" t="n">
        <v>7.01930431046997</v>
      </c>
      <c r="H303" s="117" t="n">
        <v>2785.2482665</v>
      </c>
      <c r="I303" s="117" t="n">
        <v>37.9373914121817</v>
      </c>
      <c r="J303" s="117" t="n">
        <v>16.2847691059982</v>
      </c>
      <c r="K303" s="117" t="n">
        <v>36.0841886821605</v>
      </c>
    </row>
    <row r="304">
      <c r="A304" s="117" t="s">
        <v>199</v>
      </c>
      <c r="B304" s="117" t="s">
        <v>200</v>
      </c>
      <c r="C304" s="117" t="s">
        <v>17</v>
      </c>
      <c r="D304" s="117" t="n">
        <v>123947.9370594</v>
      </c>
      <c r="E304" s="117" t="n">
        <v>3.671112785259</v>
      </c>
      <c r="F304" s="117" t="n">
        <v>84.0800372832489</v>
      </c>
      <c r="G304" s="117" t="n">
        <v>2.38976688978361</v>
      </c>
      <c r="H304" s="117" t="n">
        <v>23468.6686705</v>
      </c>
      <c r="I304" s="117" t="n">
        <v>13.1349161553099</v>
      </c>
      <c r="J304" s="117" t="n">
        <v>15.9199627167511</v>
      </c>
      <c r="K304" s="117" t="n">
        <v>12.621366818897</v>
      </c>
    </row>
    <row r="305">
      <c r="A305" s="117" t="s">
        <v>201</v>
      </c>
      <c r="B305" s="117" t="s">
        <v>202</v>
      </c>
      <c r="C305" s="117" t="s">
        <v>16</v>
      </c>
      <c r="D305" s="117" t="n">
        <v>6169.2776536</v>
      </c>
      <c r="E305" s="117" t="n">
        <v>16.3345741761812</v>
      </c>
      <c r="F305" s="117" t="n">
        <v>63.8048530329793</v>
      </c>
      <c r="G305" s="117" t="n">
        <v>11.3684401959976</v>
      </c>
      <c r="H305" s="117" t="n">
        <v>3499.7010531</v>
      </c>
      <c r="I305" s="117" t="n">
        <v>26.0710565359799</v>
      </c>
      <c r="J305" s="117" t="n">
        <v>36.1951469670207</v>
      </c>
      <c r="K305" s="117" t="n">
        <v>20.0403014409847</v>
      </c>
    </row>
    <row r="306">
      <c r="A306" s="117" t="s">
        <v>201</v>
      </c>
      <c r="B306" s="117" t="s">
        <v>202</v>
      </c>
      <c r="C306" s="117" t="s">
        <v>17</v>
      </c>
      <c r="D306" s="117" t="n">
        <v>69859.7108951</v>
      </c>
      <c r="E306" s="117" t="n">
        <v>4.30973294812458</v>
      </c>
      <c r="F306" s="117" t="n">
        <v>76.217782043341</v>
      </c>
      <c r="G306" s="117" t="n">
        <v>3.45661076694179</v>
      </c>
      <c r="H306" s="117" t="n">
        <v>21798.3103989</v>
      </c>
      <c r="I306" s="117" t="n">
        <v>12.1136559176959</v>
      </c>
      <c r="J306" s="117" t="n">
        <v>23.782217956659</v>
      </c>
      <c r="K306" s="117" t="n">
        <v>11.0778232090699</v>
      </c>
    </row>
    <row r="307">
      <c r="A307" s="117" t="s">
        <v>203</v>
      </c>
      <c r="B307" s="117" t="s">
        <v>204</v>
      </c>
      <c r="C307" s="117" t="s">
        <v>16</v>
      </c>
      <c r="D307" s="117" t="n">
        <v>17305.0254686</v>
      </c>
      <c r="E307" s="117" t="n">
        <v>15.8300200765264</v>
      </c>
      <c r="F307" s="117" t="n">
        <v>79.6039845953402</v>
      </c>
      <c r="G307" s="117" t="n">
        <v>8.16975427463416</v>
      </c>
      <c r="H307" s="117" t="n">
        <v>4433.8680762</v>
      </c>
      <c r="I307" s="117" t="n">
        <v>35.8585718225059</v>
      </c>
      <c r="J307" s="117" t="n">
        <v>20.3960154046598</v>
      </c>
      <c r="K307" s="117" t="n">
        <v>31.8858845967096</v>
      </c>
    </row>
    <row r="308">
      <c r="A308" s="117" t="s">
        <v>203</v>
      </c>
      <c r="B308" s="117" t="s">
        <v>204</v>
      </c>
      <c r="C308" s="117" t="s">
        <v>17</v>
      </c>
      <c r="D308" s="117" t="n">
        <v>235391.6925935</v>
      </c>
      <c r="E308" s="117" t="n">
        <v>3.6525220659098</v>
      </c>
      <c r="F308" s="117" t="n">
        <v>85.484107013127</v>
      </c>
      <c r="G308" s="117" t="n">
        <v>2.04858939878305</v>
      </c>
      <c r="H308" s="117" t="n">
        <v>39971.4138578</v>
      </c>
      <c r="I308" s="117" t="n">
        <v>12.2136165429792</v>
      </c>
      <c r="J308" s="117" t="n">
        <v>14.515892986873</v>
      </c>
      <c r="K308" s="117" t="n">
        <v>12.0641448342098</v>
      </c>
    </row>
    <row r="309">
      <c r="A309" s="117" t="s">
        <v>205</v>
      </c>
      <c r="B309" s="117" t="s">
        <v>206</v>
      </c>
      <c r="C309" s="117" t="s">
        <v>16</v>
      </c>
      <c r="D309" s="117" t="n">
        <v>1299.1229993</v>
      </c>
      <c r="E309" s="117" t="n">
        <v>32.1188246258765</v>
      </c>
      <c r="F309" s="117" t="n">
        <v>81.8481369487885</v>
      </c>
      <c r="G309" s="117" t="n">
        <v>17.0364658669922</v>
      </c>
      <c r="H309" s="117" t="n">
        <v>288.1128838</v>
      </c>
      <c r="I309" s="117" t="n">
        <v>86.9604758123992</v>
      </c>
      <c r="J309" s="117" t="n">
        <v>18.1518630512115</v>
      </c>
      <c r="K309" s="117" t="n">
        <v>76.8187258503954</v>
      </c>
    </row>
    <row r="310">
      <c r="A310" s="117" t="s">
        <v>205</v>
      </c>
      <c r="B310" s="117" t="s">
        <v>206</v>
      </c>
      <c r="C310" s="117" t="s">
        <v>17</v>
      </c>
      <c r="D310" s="117" t="n">
        <v>77819.4711957</v>
      </c>
      <c r="E310" s="117" t="n">
        <v>2.73009792295583</v>
      </c>
      <c r="F310" s="117" t="n">
        <v>94.9217461017612</v>
      </c>
      <c r="G310" s="117" t="n">
        <v>0.717931570838406</v>
      </c>
      <c r="H310" s="117" t="n">
        <v>4163.2929143</v>
      </c>
      <c r="I310" s="117" t="n">
        <v>13.1781235691218</v>
      </c>
      <c r="J310" s="117" t="n">
        <v>5.07825389823881</v>
      </c>
      <c r="K310" s="117" t="n">
        <v>13.4194389747224</v>
      </c>
    </row>
    <row r="311">
      <c r="A311" s="117" t="s">
        <v>207</v>
      </c>
      <c r="B311" s="117" t="s">
        <v>208</v>
      </c>
      <c r="C311" s="117" t="s">
        <v>16</v>
      </c>
      <c r="D311" s="117" t="n">
        <v>6471.1859104</v>
      </c>
      <c r="E311" s="117" t="n">
        <v>23.9066988559043</v>
      </c>
      <c r="F311" s="117" t="n">
        <v>88.0353875410821</v>
      </c>
      <c r="G311" s="117" t="n">
        <v>8.91200009813591</v>
      </c>
      <c r="H311" s="117" t="n">
        <v>879.4785112</v>
      </c>
      <c r="I311" s="117" t="n">
        <v>68.8577389661388</v>
      </c>
      <c r="J311" s="117" t="n">
        <v>11.9646124589179</v>
      </c>
      <c r="K311" s="117" t="n">
        <v>65.5743247095956</v>
      </c>
    </row>
    <row r="312">
      <c r="A312" s="117" t="s">
        <v>207</v>
      </c>
      <c r="B312" s="117" t="s">
        <v>208</v>
      </c>
      <c r="C312" s="117" t="s">
        <v>17</v>
      </c>
      <c r="D312" s="117" t="n">
        <v>148342.470723</v>
      </c>
      <c r="E312" s="117" t="n">
        <v>3.826062161116</v>
      </c>
      <c r="F312" s="117" t="n">
        <v>92.6241203180919</v>
      </c>
      <c r="G312" s="117" t="n">
        <v>1.2333118589458</v>
      </c>
      <c r="H312" s="117" t="n">
        <v>11812.8648565</v>
      </c>
      <c r="I312" s="117" t="n">
        <v>16.3021527679016</v>
      </c>
      <c r="J312" s="117" t="n">
        <v>7.37587968190805</v>
      </c>
      <c r="K312" s="117" t="n">
        <v>15.4875663567189</v>
      </c>
    </row>
    <row r="313">
      <c r="A313" s="117" t="s">
        <v>209</v>
      </c>
      <c r="B313" s="117" t="s">
        <v>210</v>
      </c>
      <c r="C313" s="117" t="s">
        <v>16</v>
      </c>
      <c r="D313" s="117" t="n">
        <v>7374.2205271</v>
      </c>
      <c r="E313" s="117" t="n">
        <v>20.6002387212828</v>
      </c>
      <c r="F313" s="117" t="n">
        <v>82.3223854823926</v>
      </c>
      <c r="G313" s="117" t="n">
        <v>7.35852352826884</v>
      </c>
      <c r="H313" s="117" t="n">
        <v>1583.5137318</v>
      </c>
      <c r="I313" s="117" t="n">
        <v>40.8794275360748</v>
      </c>
      <c r="J313" s="117" t="n">
        <v>17.6776145176074</v>
      </c>
      <c r="K313" s="117" t="n">
        <v>34.2677011014148</v>
      </c>
    </row>
    <row r="314">
      <c r="A314" s="117" t="s">
        <v>209</v>
      </c>
      <c r="B314" s="117" t="s">
        <v>210</v>
      </c>
      <c r="C314" s="117" t="s">
        <v>17</v>
      </c>
      <c r="D314" s="117" t="n">
        <v>116796.6711141</v>
      </c>
      <c r="E314" s="117" t="n">
        <v>3.71380260198451</v>
      </c>
      <c r="F314" s="117" t="n">
        <v>88.0386214579475</v>
      </c>
      <c r="G314" s="117" t="n">
        <v>1.62041315693521</v>
      </c>
      <c r="H314" s="117" t="n">
        <v>15868.5946294</v>
      </c>
      <c r="I314" s="117" t="n">
        <v>11.8600935748208</v>
      </c>
      <c r="J314" s="117" t="n">
        <v>11.9613785420525</v>
      </c>
      <c r="K314" s="117" t="n">
        <v>11.9266303651667</v>
      </c>
    </row>
    <row r="315">
      <c r="A315" s="117" t="s">
        <v>211</v>
      </c>
      <c r="B315" s="117" t="s">
        <v>212</v>
      </c>
      <c r="C315" s="117" t="s">
        <v>16</v>
      </c>
      <c r="D315" s="117" t="n">
        <v>3791.7528228</v>
      </c>
      <c r="E315" s="117" t="n">
        <v>23.9868251957011</v>
      </c>
      <c r="F315" s="117" t="n">
        <v>92.3032467694963</v>
      </c>
      <c r="G315" s="117" t="n">
        <v>4.79026608501403</v>
      </c>
      <c r="H315" s="117" t="n">
        <v>316.1772398</v>
      </c>
      <c r="I315" s="117" t="n">
        <v>59.7889276041119</v>
      </c>
      <c r="J315" s="117" t="n">
        <v>7.69675323050374</v>
      </c>
      <c r="K315" s="117" t="n">
        <v>57.4472247316236</v>
      </c>
    </row>
    <row r="316">
      <c r="A316" s="117" t="s">
        <v>211</v>
      </c>
      <c r="B316" s="117" t="s">
        <v>212</v>
      </c>
      <c r="C316" s="117" t="s">
        <v>17</v>
      </c>
      <c r="D316" s="117" t="n">
        <v>125851.3081109</v>
      </c>
      <c r="E316" s="117" t="n">
        <v>3.05861221031225</v>
      </c>
      <c r="F316" s="117" t="n">
        <v>94.638513712887</v>
      </c>
      <c r="G316" s="117" t="n">
        <v>0.993265096853111</v>
      </c>
      <c r="H316" s="117" t="n">
        <v>7129.7618293</v>
      </c>
      <c r="I316" s="117" t="n">
        <v>17.4199164840118</v>
      </c>
      <c r="J316" s="117" t="n">
        <v>5.36148628711302</v>
      </c>
      <c r="K316" s="117" t="n">
        <v>17.5326630443891</v>
      </c>
    </row>
    <row r="317">
      <c r="A317" s="117" t="s">
        <v>213</v>
      </c>
      <c r="B317" s="117" t="s">
        <v>214</v>
      </c>
      <c r="C317" s="117" t="s">
        <v>16</v>
      </c>
      <c r="D317" s="117" t="n">
        <v>1463.1340837</v>
      </c>
      <c r="E317" s="117" t="n">
        <v>18.4895224082566</v>
      </c>
      <c r="F317" s="117" t="n">
        <v>79.4704583118807</v>
      </c>
      <c r="G317" s="117" t="n">
        <v>8.25257095446097</v>
      </c>
      <c r="H317" s="117" t="n">
        <v>377.9702899</v>
      </c>
      <c r="I317" s="117" t="n">
        <v>35.8593294310984</v>
      </c>
      <c r="J317" s="117" t="n">
        <v>20.5295416881193</v>
      </c>
      <c r="K317" s="117" t="n">
        <v>31.9459443355167</v>
      </c>
    </row>
    <row r="318">
      <c r="A318" s="117" t="s">
        <v>213</v>
      </c>
      <c r="B318" s="117" t="s">
        <v>214</v>
      </c>
      <c r="C318" s="117" t="s">
        <v>17</v>
      </c>
      <c r="D318" s="117" t="n">
        <v>30459.8635578</v>
      </c>
      <c r="E318" s="117" t="n">
        <v>3.1916324466661</v>
      </c>
      <c r="F318" s="117" t="n">
        <v>92.9819610071341</v>
      </c>
      <c r="G318" s="117" t="n">
        <v>1.48818673241047</v>
      </c>
      <c r="H318" s="117" t="n">
        <v>2299.0320687</v>
      </c>
      <c r="I318" s="117" t="n">
        <v>21.8345739293037</v>
      </c>
      <c r="J318" s="117" t="n">
        <v>7.01803899286586</v>
      </c>
      <c r="K318" s="117" t="n">
        <v>19.7169780425826</v>
      </c>
    </row>
    <row r="319">
      <c r="A319" s="117" t="s">
        <v>215</v>
      </c>
      <c r="B319" s="117" t="s">
        <v>216</v>
      </c>
      <c r="C319" s="117" t="s">
        <v>16</v>
      </c>
      <c r="D319" s="117" t="n">
        <v>3413.5746275</v>
      </c>
      <c r="E319" s="117" t="n">
        <v>23.0267285993808</v>
      </c>
      <c r="F319" s="117" t="n">
        <v>95.1884172716274</v>
      </c>
      <c r="G319" s="117" t="n">
        <v>4.79327076640017</v>
      </c>
      <c r="H319" s="117" t="n">
        <v>172.5493205</v>
      </c>
      <c r="I319" s="117" t="n">
        <v>99.9999999999998</v>
      </c>
      <c r="J319" s="117" t="n">
        <v>4.81158272837256</v>
      </c>
      <c r="K319" s="117" t="n">
        <v>94.826148393445</v>
      </c>
    </row>
    <row r="320">
      <c r="A320" s="117" t="s">
        <v>215</v>
      </c>
      <c r="B320" s="117" t="s">
        <v>216</v>
      </c>
      <c r="C320" s="117" t="s">
        <v>17</v>
      </c>
      <c r="D320" s="117" t="n">
        <v>56686.8332918</v>
      </c>
      <c r="E320" s="117" t="n">
        <v>3.35187653323816</v>
      </c>
      <c r="F320" s="117" t="n">
        <v>94.626499149175</v>
      </c>
      <c r="G320" s="117" t="n">
        <v>0.835861012725407</v>
      </c>
      <c r="H320" s="117" t="n">
        <v>3219.0427593</v>
      </c>
      <c r="I320" s="117" t="n">
        <v>14.2026261867421</v>
      </c>
      <c r="J320" s="117" t="n">
        <v>5.37350085082495</v>
      </c>
      <c r="K320" s="117" t="n">
        <v>14.7193800848373</v>
      </c>
    </row>
    <row r="321">
      <c r="A321" s="117" t="s">
        <v>217</v>
      </c>
      <c r="B321" s="117" t="s">
        <v>218</v>
      </c>
      <c r="C321" s="117" t="s">
        <v>16</v>
      </c>
      <c r="D321" s="117" t="n">
        <v>818.6871357</v>
      </c>
      <c r="E321" s="117" t="n">
        <v>25.1071287394819</v>
      </c>
      <c r="F321" s="117" t="n">
        <v>87.7664331748943</v>
      </c>
      <c r="G321" s="117" t="n">
        <v>12.1445425733802</v>
      </c>
      <c r="H321" s="117" t="n">
        <v>114.1149688</v>
      </c>
      <c r="I321" s="117" t="n">
        <v>99.9999999999999</v>
      </c>
      <c r="J321" s="117" t="n">
        <v>12.2335668251057</v>
      </c>
      <c r="K321" s="117" t="n">
        <v>87.1277526370172</v>
      </c>
    </row>
    <row r="322">
      <c r="A322" s="117" t="s">
        <v>217</v>
      </c>
      <c r="B322" s="117" t="s">
        <v>218</v>
      </c>
      <c r="C322" s="117" t="s">
        <v>17</v>
      </c>
      <c r="D322" s="117" t="n">
        <v>27435.0104622</v>
      </c>
      <c r="E322" s="117" t="n">
        <v>2.90183954457857</v>
      </c>
      <c r="F322" s="117" t="n">
        <v>94.7498634474926</v>
      </c>
      <c r="G322" s="117" t="n">
        <v>1.22158413142474</v>
      </c>
      <c r="H322" s="117" t="n">
        <v>1520.1874283</v>
      </c>
      <c r="I322" s="117" t="n">
        <v>21.917615967822</v>
      </c>
      <c r="J322" s="117" t="n">
        <v>5.25013655250743</v>
      </c>
      <c r="K322" s="117" t="n">
        <v>22.0460798465974</v>
      </c>
    </row>
    <row r="323">
      <c r="A323" s="117" t="s">
        <v>219</v>
      </c>
      <c r="B323" s="117" t="s">
        <v>220</v>
      </c>
      <c r="C323" s="117" t="s">
        <v>16</v>
      </c>
      <c r="D323" s="117" t="n">
        <v>5716.7954883</v>
      </c>
      <c r="E323" s="117" t="n">
        <v>20.6248216550137</v>
      </c>
      <c r="F323" s="117" t="n">
        <v>84.7507081075796</v>
      </c>
      <c r="G323" s="117" t="n">
        <v>8.31668089363532</v>
      </c>
      <c r="H323" s="117" t="n">
        <v>1028.6295541</v>
      </c>
      <c r="I323" s="117" t="n">
        <v>52.2213072890493</v>
      </c>
      <c r="J323" s="117" t="n">
        <v>15.2492918924204</v>
      </c>
      <c r="K323" s="117" t="n">
        <v>46.2214639088068</v>
      </c>
    </row>
    <row r="324">
      <c r="A324" s="117" t="s">
        <v>219</v>
      </c>
      <c r="B324" s="117" t="s">
        <v>220</v>
      </c>
      <c r="C324" s="117" t="s">
        <v>17</v>
      </c>
      <c r="D324" s="117" t="n">
        <v>109208.5832075</v>
      </c>
      <c r="E324" s="117" t="n">
        <v>3.21053462625845</v>
      </c>
      <c r="F324" s="117" t="n">
        <v>87.5977216289816</v>
      </c>
      <c r="G324" s="117" t="n">
        <v>1.74711613741214</v>
      </c>
      <c r="H324" s="117" t="n">
        <v>15461.9917534</v>
      </c>
      <c r="I324" s="117" t="n">
        <v>12.1496417728631</v>
      </c>
      <c r="J324" s="117" t="n">
        <v>12.4022783710184</v>
      </c>
      <c r="K324" s="117" t="n">
        <v>12.3399417816779</v>
      </c>
    </row>
    <row r="325">
      <c r="A325" s="117" t="s">
        <v>221</v>
      </c>
      <c r="B325" s="117" t="s">
        <v>222</v>
      </c>
      <c r="C325" s="117" t="s">
        <v>16</v>
      </c>
      <c r="D325" s="117" t="n">
        <v>2044.2963614</v>
      </c>
      <c r="E325" s="117" t="n">
        <v>25.0683814430826</v>
      </c>
      <c r="F325" s="117" t="n">
        <v>63.5019713594314</v>
      </c>
      <c r="G325" s="117" t="n">
        <v>13.7194727074787</v>
      </c>
      <c r="H325" s="117" t="n">
        <v>1174.9680451</v>
      </c>
      <c r="I325" s="117" t="n">
        <v>31.5454238422086</v>
      </c>
      <c r="J325" s="117" t="n">
        <v>36.4980286405686</v>
      </c>
      <c r="K325" s="117" t="n">
        <v>23.8701539613687</v>
      </c>
    </row>
    <row r="326">
      <c r="A326" s="117" t="s">
        <v>221</v>
      </c>
      <c r="B326" s="117" t="s">
        <v>222</v>
      </c>
      <c r="C326" s="117" t="s">
        <v>17</v>
      </c>
      <c r="D326" s="117" t="n">
        <v>42976.1696957</v>
      </c>
      <c r="E326" s="117" t="n">
        <v>3.12496424009013</v>
      </c>
      <c r="F326" s="117" t="n">
        <v>80.7159175000971</v>
      </c>
      <c r="G326" s="117" t="n">
        <v>2.16390883176929</v>
      </c>
      <c r="H326" s="117" t="n">
        <v>10267.5658979</v>
      </c>
      <c r="I326" s="117" t="n">
        <v>9.63875669294859</v>
      </c>
      <c r="J326" s="117" t="n">
        <v>19.2840824999029</v>
      </c>
      <c r="K326" s="117" t="n">
        <v>9.0573086245457</v>
      </c>
    </row>
    <row r="327">
      <c r="A327" s="117" t="s">
        <v>223</v>
      </c>
      <c r="B327" s="117" t="s">
        <v>224</v>
      </c>
      <c r="C327" s="117" t="s">
        <v>16</v>
      </c>
      <c r="D327" s="117" t="n">
        <v>3288.6254981</v>
      </c>
      <c r="E327" s="117" t="n">
        <v>22.4494546456083</v>
      </c>
      <c r="F327" s="117" t="n">
        <v>81.7347276976602</v>
      </c>
      <c r="G327" s="117" t="n">
        <v>12.2517209607157</v>
      </c>
      <c r="H327" s="117" t="n">
        <v>734.9096512</v>
      </c>
      <c r="I327" s="117" t="n">
        <v>63.1256384175282</v>
      </c>
      <c r="J327" s="117" t="n">
        <v>18.2652723023398</v>
      </c>
      <c r="K327" s="117" t="n">
        <v>54.8248643642468</v>
      </c>
    </row>
    <row r="328">
      <c r="A328" s="117" t="s">
        <v>223</v>
      </c>
      <c r="B328" s="117" t="s">
        <v>224</v>
      </c>
      <c r="C328" s="117" t="s">
        <v>17</v>
      </c>
      <c r="D328" s="117" t="n">
        <v>52205.9265728</v>
      </c>
      <c r="E328" s="117" t="n">
        <v>3.59514727130569</v>
      </c>
      <c r="F328" s="117" t="n">
        <v>89.2279889826944</v>
      </c>
      <c r="G328" s="117" t="n">
        <v>1.96664931066317</v>
      </c>
      <c r="H328" s="117" t="n">
        <v>6302.53828</v>
      </c>
      <c r="I328" s="117" t="n">
        <v>17.3399395255601</v>
      </c>
      <c r="J328" s="117" t="n">
        <v>10.7720110173056</v>
      </c>
      <c r="K328" s="117" t="n">
        <v>16.2903809458384</v>
      </c>
    </row>
    <row r="329">
      <c r="A329" s="117" t="s">
        <v>225</v>
      </c>
      <c r="B329" s="117" t="s">
        <v>226</v>
      </c>
      <c r="C329" s="117" t="s">
        <v>16</v>
      </c>
      <c r="D329" s="117" t="n">
        <v>5839.3704877</v>
      </c>
      <c r="E329" s="117" t="n">
        <v>18.4069293489107</v>
      </c>
      <c r="F329" s="117" t="n">
        <v>54.223876181304</v>
      </c>
      <c r="G329" s="117" t="n">
        <v>12.5836980520164</v>
      </c>
      <c r="H329" s="117" t="n">
        <v>4929.6318392</v>
      </c>
      <c r="I329" s="117" t="n">
        <v>22.1176173858502</v>
      </c>
      <c r="J329" s="117" t="n">
        <v>45.776123818696</v>
      </c>
      <c r="K329" s="117" t="n">
        <v>14.9059559472087</v>
      </c>
    </row>
    <row r="330">
      <c r="A330" s="117" t="s">
        <v>225</v>
      </c>
      <c r="B330" s="117" t="s">
        <v>226</v>
      </c>
      <c r="C330" s="117" t="s">
        <v>17</v>
      </c>
      <c r="D330" s="117" t="n">
        <v>97800.3152915</v>
      </c>
      <c r="E330" s="117" t="n">
        <v>3.56210651376004</v>
      </c>
      <c r="F330" s="117" t="n">
        <v>76.4728139788539</v>
      </c>
      <c r="G330" s="117" t="n">
        <v>2.10528751544071</v>
      </c>
      <c r="H330" s="117" t="n">
        <v>30088.6823836</v>
      </c>
      <c r="I330" s="117" t="n">
        <v>7.21430538468431</v>
      </c>
      <c r="J330" s="117" t="n">
        <v>23.5271860211461</v>
      </c>
      <c r="K330" s="117" t="n">
        <v>6.8430308833193</v>
      </c>
    </row>
    <row r="331">
      <c r="A331" s="117" t="s">
        <v>227</v>
      </c>
      <c r="B331" s="117" t="s">
        <v>228</v>
      </c>
      <c r="C331" s="117" t="s">
        <v>16</v>
      </c>
      <c r="D331" s="117" t="n">
        <v>4534.0340719</v>
      </c>
      <c r="E331" s="117" t="n">
        <v>23.1997967015634</v>
      </c>
      <c r="F331" s="117" t="n">
        <v>73.711419402108</v>
      </c>
      <c r="G331" s="117" t="n">
        <v>5.72592655332341</v>
      </c>
      <c r="H331" s="117" t="n">
        <v>1617.0265218</v>
      </c>
      <c r="I331" s="117" t="n">
        <v>27.607845458923</v>
      </c>
      <c r="J331" s="117" t="n">
        <v>26.288580597892</v>
      </c>
      <c r="K331" s="117" t="n">
        <v>16.0551145797325</v>
      </c>
    </row>
    <row r="332">
      <c r="A332" s="117" t="s">
        <v>227</v>
      </c>
      <c r="B332" s="117" t="s">
        <v>228</v>
      </c>
      <c r="C332" s="117" t="s">
        <v>17</v>
      </c>
      <c r="D332" s="117" t="n">
        <v>21519.8003314</v>
      </c>
      <c r="E332" s="117" t="n">
        <v>5.53341421221348</v>
      </c>
      <c r="F332" s="117" t="n">
        <v>85.5524058503725</v>
      </c>
      <c r="G332" s="117" t="n">
        <v>2.37447946337113</v>
      </c>
      <c r="H332" s="117" t="n">
        <v>3634.1390786</v>
      </c>
      <c r="I332" s="117" t="n">
        <v>15.4760401422326</v>
      </c>
      <c r="J332" s="117" t="n">
        <v>14.4475941496275</v>
      </c>
      <c r="K332" s="117" t="n">
        <v>14.0606407288192</v>
      </c>
    </row>
    <row r="333">
      <c r="A333" s="117" t="s">
        <v>229</v>
      </c>
      <c r="B333" s="117" t="s">
        <v>230</v>
      </c>
      <c r="C333" s="117" t="s">
        <v>16</v>
      </c>
      <c r="D333" s="117" t="n">
        <v>11239.68135</v>
      </c>
      <c r="E333" s="117" t="n">
        <v>19.2862950569534</v>
      </c>
      <c r="F333" s="117" t="n">
        <v>82.2160639737292</v>
      </c>
      <c r="G333" s="117" t="n">
        <v>7.48715866572643</v>
      </c>
      <c r="H333" s="117" t="n">
        <v>2431.2252913</v>
      </c>
      <c r="I333" s="117" t="n">
        <v>35.8940554383162</v>
      </c>
      <c r="J333" s="117" t="n">
        <v>17.7839360262708</v>
      </c>
      <c r="K333" s="117" t="n">
        <v>34.6135250899182</v>
      </c>
    </row>
    <row r="334">
      <c r="A334" s="117" t="s">
        <v>229</v>
      </c>
      <c r="B334" s="117" t="s">
        <v>230</v>
      </c>
      <c r="C334" s="117" t="s">
        <v>17</v>
      </c>
      <c r="D334" s="117" t="n">
        <v>150277.2159079</v>
      </c>
      <c r="E334" s="117" t="n">
        <v>3.33641834115351</v>
      </c>
      <c r="F334" s="117" t="n">
        <v>81.0119354576069</v>
      </c>
      <c r="G334" s="117" t="n">
        <v>2.15640297611419</v>
      </c>
      <c r="H334" s="117" t="n">
        <v>35222.8774537</v>
      </c>
      <c r="I334" s="117" t="n">
        <v>10.4339711721706</v>
      </c>
      <c r="J334" s="117" t="n">
        <v>18.9880645423931</v>
      </c>
      <c r="K334" s="117" t="n">
        <v>9.20022039800468</v>
      </c>
    </row>
    <row r="335">
      <c r="A335" s="117" t="s">
        <v>231</v>
      </c>
      <c r="B335" s="117" t="s">
        <v>232</v>
      </c>
      <c r="C335" s="117" t="s">
        <v>16</v>
      </c>
      <c r="D335" s="117" t="n">
        <v>13853.1568806</v>
      </c>
      <c r="E335" s="117" t="n">
        <v>16.0149800387655</v>
      </c>
      <c r="F335" s="117" t="n">
        <v>75.7954373676481</v>
      </c>
      <c r="G335" s="117" t="n">
        <v>8.2245341828883</v>
      </c>
      <c r="H335" s="117" t="n">
        <v>4423.8758297</v>
      </c>
      <c r="I335" s="117" t="n">
        <v>31.9654384802927</v>
      </c>
      <c r="J335" s="117" t="n">
        <v>24.2045626323519</v>
      </c>
      <c r="K335" s="117" t="n">
        <v>25.7547378569021</v>
      </c>
    </row>
    <row r="336">
      <c r="A336" s="117" t="s">
        <v>231</v>
      </c>
      <c r="B336" s="117" t="s">
        <v>232</v>
      </c>
      <c r="C336" s="117" t="s">
        <v>17</v>
      </c>
      <c r="D336" s="117" t="n">
        <v>169509.8528814</v>
      </c>
      <c r="E336" s="117" t="n">
        <v>3.97799141774355</v>
      </c>
      <c r="F336" s="117" t="n">
        <v>77.5373727792965</v>
      </c>
      <c r="G336" s="117" t="n">
        <v>2.51313027532079</v>
      </c>
      <c r="H336" s="117" t="n">
        <v>49107.1144021</v>
      </c>
      <c r="I336" s="117" t="n">
        <v>8.7604546703395</v>
      </c>
      <c r="J336" s="117" t="n">
        <v>22.4626272207035</v>
      </c>
      <c r="K336" s="117" t="n">
        <v>8.67492110721947</v>
      </c>
    </row>
    <row r="337">
      <c r="A337" s="117" t="s">
        <v>233</v>
      </c>
      <c r="B337" s="117" t="s">
        <v>234</v>
      </c>
      <c r="C337" s="117" t="s">
        <v>16</v>
      </c>
      <c r="D337" s="117" t="n">
        <v>8862.8354052</v>
      </c>
      <c r="E337" s="117" t="n">
        <v>23.0980026831802</v>
      </c>
      <c r="F337" s="117" t="n">
        <v>65.4843178932228</v>
      </c>
      <c r="G337" s="117" t="n">
        <v>9.00310619631123</v>
      </c>
      <c r="H337" s="117" t="n">
        <v>4671.4514139</v>
      </c>
      <c r="I337" s="117" t="n">
        <v>29.5104296749123</v>
      </c>
      <c r="J337" s="117" t="n">
        <v>34.5156821067772</v>
      </c>
      <c r="K337" s="117" t="n">
        <v>17.0809971641826</v>
      </c>
    </row>
    <row r="338">
      <c r="A338" s="117" t="s">
        <v>233</v>
      </c>
      <c r="B338" s="117" t="s">
        <v>234</v>
      </c>
      <c r="C338" s="117" t="s">
        <v>17</v>
      </c>
      <c r="D338" s="117" t="n">
        <v>107178.5116099</v>
      </c>
      <c r="E338" s="117" t="n">
        <v>3.74349555887442</v>
      </c>
      <c r="F338" s="117" t="n">
        <v>83.7399420174328</v>
      </c>
      <c r="G338" s="117" t="n">
        <v>2.60629771294338</v>
      </c>
      <c r="H338" s="117" t="n">
        <v>20811.2015757</v>
      </c>
      <c r="I338" s="117" t="n">
        <v>14.5126227815515</v>
      </c>
      <c r="J338" s="117" t="n">
        <v>16.2600579825672</v>
      </c>
      <c r="K338" s="117" t="n">
        <v>13.4225363523328</v>
      </c>
    </row>
    <row r="339">
      <c r="A339" s="117" t="s">
        <v>235</v>
      </c>
      <c r="B339" s="117" t="s">
        <v>236</v>
      </c>
      <c r="C339" s="117" t="s">
        <v>16</v>
      </c>
      <c r="D339" s="117" t="n">
        <v>10013.8305074</v>
      </c>
      <c r="E339" s="117" t="n">
        <v>14.5287232972666</v>
      </c>
      <c r="F339" s="117" t="n">
        <v>80.1942115196151</v>
      </c>
      <c r="G339" s="117" t="n">
        <v>6.72399073682298</v>
      </c>
      <c r="H339" s="117" t="n">
        <v>2473.1436989</v>
      </c>
      <c r="I339" s="117" t="n">
        <v>32.3450397083039</v>
      </c>
      <c r="J339" s="117" t="n">
        <v>19.8057884803849</v>
      </c>
      <c r="K339" s="117" t="n">
        <v>27.2256333515198</v>
      </c>
    </row>
    <row r="340">
      <c r="A340" s="117" t="s">
        <v>235</v>
      </c>
      <c r="B340" s="117" t="s">
        <v>236</v>
      </c>
      <c r="C340" s="117" t="s">
        <v>17</v>
      </c>
      <c r="D340" s="117" t="n">
        <v>82750.1196241</v>
      </c>
      <c r="E340" s="117" t="n">
        <v>2.97120318885803</v>
      </c>
      <c r="F340" s="117" t="n">
        <v>84.6652251775439</v>
      </c>
      <c r="G340" s="117" t="n">
        <v>2.40329922088154</v>
      </c>
      <c r="H340" s="117" t="n">
        <v>14987.9061717</v>
      </c>
      <c r="I340" s="117" t="n">
        <v>14.213434131601</v>
      </c>
      <c r="J340" s="117" t="n">
        <v>15.3347748224561</v>
      </c>
      <c r="K340" s="117" t="n">
        <v>13.2689180024335</v>
      </c>
    </row>
    <row r="341">
      <c r="A341" s="117" t="s">
        <v>237</v>
      </c>
      <c r="B341" s="117" t="s">
        <v>238</v>
      </c>
      <c r="C341" s="117" t="s">
        <v>16</v>
      </c>
      <c r="D341" s="117" t="n">
        <v>1028.533127</v>
      </c>
      <c r="E341" s="117" t="n">
        <v>17.4811400145039</v>
      </c>
      <c r="F341" s="117" t="n">
        <v>74.058699650392</v>
      </c>
      <c r="G341" s="117" t="n">
        <v>9.36575814741216</v>
      </c>
      <c r="H341" s="117" t="n">
        <v>360.2748481</v>
      </c>
      <c r="I341" s="117" t="n">
        <v>30.0397287143758</v>
      </c>
      <c r="J341" s="117" t="n">
        <v>25.941300349608</v>
      </c>
      <c r="K341" s="117" t="n">
        <v>26.7378990370423</v>
      </c>
    </row>
    <row r="342">
      <c r="A342" s="117" t="s">
        <v>237</v>
      </c>
      <c r="B342" s="117" t="s">
        <v>238</v>
      </c>
      <c r="C342" s="117" t="s">
        <v>17</v>
      </c>
      <c r="D342" s="117" t="n">
        <v>12577.4598012</v>
      </c>
      <c r="E342" s="117" t="n">
        <v>3.52700641670105</v>
      </c>
      <c r="F342" s="117" t="n">
        <v>79.1573276983814</v>
      </c>
      <c r="G342" s="117" t="n">
        <v>2.12852885870586</v>
      </c>
      <c r="H342" s="117" t="n">
        <v>3311.7322255</v>
      </c>
      <c r="I342" s="117" t="n">
        <v>8.91989663363759</v>
      </c>
      <c r="J342" s="117" t="n">
        <v>20.8426723016187</v>
      </c>
      <c r="K342" s="117" t="n">
        <v>8.08383176330783</v>
      </c>
    </row>
    <row r="343">
      <c r="A343" s="117" t="s">
        <v>239</v>
      </c>
      <c r="B343" s="117" t="s">
        <v>240</v>
      </c>
      <c r="C343" s="117" t="s">
        <v>16</v>
      </c>
      <c r="D343" s="117" t="n">
        <v>413.7724895</v>
      </c>
      <c r="E343" s="117" t="n">
        <v>24.1804938999401</v>
      </c>
      <c r="F343" s="117" t="n">
        <v>86.8816453343533</v>
      </c>
      <c r="G343" s="117" t="n">
        <v>7.12817388631493</v>
      </c>
      <c r="H343" s="117" t="n">
        <v>62.4759608</v>
      </c>
      <c r="I343" s="117" t="n">
        <v>52.1777452278113</v>
      </c>
      <c r="J343" s="117" t="n">
        <v>13.1183546656467</v>
      </c>
      <c r="K343" s="117" t="n">
        <v>47.209234027969</v>
      </c>
    </row>
    <row r="344">
      <c r="A344" s="117" t="s">
        <v>239</v>
      </c>
      <c r="B344" s="117" t="s">
        <v>240</v>
      </c>
      <c r="C344" s="117" t="s">
        <v>17</v>
      </c>
      <c r="D344" s="117" t="n">
        <v>9999.2508338</v>
      </c>
      <c r="E344" s="117" t="n">
        <v>4.7024101712096</v>
      </c>
      <c r="F344" s="117" t="n">
        <v>84.5262961866079</v>
      </c>
      <c r="G344" s="117" t="n">
        <v>2.58975884925808</v>
      </c>
      <c r="H344" s="117" t="n">
        <v>1830.5007168</v>
      </c>
      <c r="I344" s="117" t="n">
        <v>16.3596159569061</v>
      </c>
      <c r="J344" s="117" t="n">
        <v>15.4737038133921</v>
      </c>
      <c r="K344" s="117" t="n">
        <v>14.1467567289755</v>
      </c>
    </row>
    <row r="345">
      <c r="A345" s="117" t="s">
        <v>241</v>
      </c>
      <c r="B345" s="117" t="s">
        <v>242</v>
      </c>
      <c r="C345" s="117" t="s">
        <v>16</v>
      </c>
      <c r="D345" s="117" t="n">
        <v>870.6134374</v>
      </c>
      <c r="E345" s="117" t="n">
        <v>19.2751997163677</v>
      </c>
      <c r="F345" s="117" t="n">
        <v>83.7016767396215</v>
      </c>
      <c r="G345" s="117" t="n">
        <v>6.78208077086371</v>
      </c>
      <c r="H345" s="117" t="n">
        <v>169.5251492</v>
      </c>
      <c r="I345" s="117" t="n">
        <v>36.6055000510656</v>
      </c>
      <c r="J345" s="117" t="n">
        <v>16.2983232603785</v>
      </c>
      <c r="K345" s="117" t="n">
        <v>34.8300572541015</v>
      </c>
    </row>
    <row r="346">
      <c r="A346" s="117" t="s">
        <v>241</v>
      </c>
      <c r="B346" s="117" t="s">
        <v>242</v>
      </c>
      <c r="C346" s="117" t="s">
        <v>17</v>
      </c>
      <c r="D346" s="117" t="n">
        <v>14245.6662898</v>
      </c>
      <c r="E346" s="117" t="n">
        <v>3.87025367881609</v>
      </c>
      <c r="F346" s="117" t="n">
        <v>84.1452032024656</v>
      </c>
      <c r="G346" s="117" t="n">
        <v>2.09446943048376</v>
      </c>
      <c r="H346" s="117" t="n">
        <v>2684.1951255</v>
      </c>
      <c r="I346" s="117" t="n">
        <v>11.7117602922453</v>
      </c>
      <c r="J346" s="117" t="n">
        <v>15.8547967975344</v>
      </c>
      <c r="K346" s="117" t="n">
        <v>11.1158508103248</v>
      </c>
    </row>
    <row r="347">
      <c r="A347" s="117" t="s">
        <v>243</v>
      </c>
      <c r="B347" s="117" t="s">
        <v>244</v>
      </c>
      <c r="C347" s="117" t="s">
        <v>16</v>
      </c>
      <c r="D347" s="117" t="n">
        <v>1403.8466429</v>
      </c>
      <c r="E347" s="117" t="n">
        <v>18.0791743568164</v>
      </c>
      <c r="F347" s="117" t="n">
        <v>80.83003889532</v>
      </c>
      <c r="G347" s="117" t="n">
        <v>7.46456948243231</v>
      </c>
      <c r="H347" s="117" t="n">
        <v>332.9416379</v>
      </c>
      <c r="I347" s="117" t="n">
        <v>38.1589733594626</v>
      </c>
      <c r="J347" s="117" t="n">
        <v>19.16996110468</v>
      </c>
      <c r="K347" s="117" t="n">
        <v>31.4743174650742</v>
      </c>
    </row>
    <row r="348">
      <c r="A348" s="117" t="s">
        <v>243</v>
      </c>
      <c r="B348" s="117" t="s">
        <v>244</v>
      </c>
      <c r="C348" s="117" t="s">
        <v>17</v>
      </c>
      <c r="D348" s="117" t="n">
        <v>14846.0691979</v>
      </c>
      <c r="E348" s="117" t="n">
        <v>4.23327730608274</v>
      </c>
      <c r="F348" s="117" t="n">
        <v>77.5526563323923</v>
      </c>
      <c r="G348" s="117" t="n">
        <v>2.8719951561093</v>
      </c>
      <c r="H348" s="117" t="n">
        <v>4297.1425243</v>
      </c>
      <c r="I348" s="117" t="n">
        <v>10.3885997321041</v>
      </c>
      <c r="J348" s="117" t="n">
        <v>22.4473436676077</v>
      </c>
      <c r="K348" s="117" t="n">
        <v>9.92237017565015</v>
      </c>
    </row>
    <row r="349">
      <c r="A349" s="117" t="s">
        <v>245</v>
      </c>
      <c r="B349" s="117" t="s">
        <v>246</v>
      </c>
      <c r="C349" s="117" t="s">
        <v>16</v>
      </c>
      <c r="D349" s="117" t="n">
        <v>452.043135</v>
      </c>
      <c r="E349" s="117" t="n">
        <v>43.2437382442105</v>
      </c>
      <c r="F349" s="117" t="n">
        <v>51.6186301317345</v>
      </c>
      <c r="G349" s="117" t="n">
        <v>28.0653349778597</v>
      </c>
      <c r="H349" s="117" t="n">
        <v>423.6932684</v>
      </c>
      <c r="I349" s="117" t="n">
        <v>47.1417965027713</v>
      </c>
      <c r="J349" s="117" t="n">
        <v>48.3813698682655</v>
      </c>
      <c r="K349" s="117" t="n">
        <v>29.9432229738415</v>
      </c>
    </row>
    <row r="350">
      <c r="A350" s="117" t="s">
        <v>245</v>
      </c>
      <c r="B350" s="117" t="s">
        <v>246</v>
      </c>
      <c r="C350" s="117" t="s">
        <v>17</v>
      </c>
      <c r="D350" s="117" t="n">
        <v>29766.1736882</v>
      </c>
      <c r="E350" s="117" t="n">
        <v>4.68332303132831</v>
      </c>
      <c r="F350" s="117" t="n">
        <v>67.0012989618602</v>
      </c>
      <c r="G350" s="117" t="n">
        <v>3.63528235949842</v>
      </c>
      <c r="H350" s="117" t="n">
        <v>14660.0899058</v>
      </c>
      <c r="I350" s="117" t="n">
        <v>9.02222482350077</v>
      </c>
      <c r="J350" s="117" t="n">
        <v>32.9987010381398</v>
      </c>
      <c r="K350" s="117" t="n">
        <v>7.38115842493359</v>
      </c>
    </row>
    <row r="351">
      <c r="A351" s="117" t="s">
        <v>247</v>
      </c>
      <c r="B351" s="117" t="s">
        <v>248</v>
      </c>
      <c r="C351" s="117" t="s">
        <v>16</v>
      </c>
      <c r="D351" s="117" t="n">
        <v>2120.1775361</v>
      </c>
      <c r="E351" s="117" t="n">
        <v>20.1889341657439</v>
      </c>
      <c r="F351" s="117" t="n">
        <v>96.6457549153596</v>
      </c>
      <c r="G351" s="117" t="n">
        <v>2.2100409674369</v>
      </c>
      <c r="H351" s="117" t="n">
        <v>73.5841433</v>
      </c>
      <c r="I351" s="117" t="n">
        <v>62.0673827865699</v>
      </c>
      <c r="J351" s="117" t="n">
        <v>3.35424508464044</v>
      </c>
      <c r="K351" s="117" t="n">
        <v>63.6778387691092</v>
      </c>
    </row>
    <row r="352">
      <c r="A352" s="117" t="s">
        <v>247</v>
      </c>
      <c r="B352" s="117" t="s">
        <v>248</v>
      </c>
      <c r="C352" s="117" t="s">
        <v>17</v>
      </c>
      <c r="D352" s="117" t="n">
        <v>39269.6575072</v>
      </c>
      <c r="E352" s="117" t="n">
        <v>2.99037018589621</v>
      </c>
      <c r="F352" s="117" t="n">
        <v>95.4740462721834</v>
      </c>
      <c r="G352" s="117" t="n">
        <v>0.809449570592649</v>
      </c>
      <c r="H352" s="117" t="n">
        <v>1861.5808141</v>
      </c>
      <c r="I352" s="117" t="n">
        <v>16.8796561008632</v>
      </c>
      <c r="J352" s="117" t="n">
        <v>4.52595372781658</v>
      </c>
      <c r="K352" s="117" t="n">
        <v>17.0751692141236</v>
      </c>
    </row>
    <row r="353">
      <c r="A353" s="117" t="s">
        <v>249</v>
      </c>
      <c r="B353" s="117" t="s">
        <v>250</v>
      </c>
      <c r="C353" s="117" t="s">
        <v>16</v>
      </c>
      <c r="D353" s="117" t="n">
        <v>1114.6570087</v>
      </c>
      <c r="E353" s="117" t="n">
        <v>18.8809865171701</v>
      </c>
      <c r="F353" s="117" t="n">
        <v>95.8534609143358</v>
      </c>
      <c r="G353" s="117" t="n">
        <v>2.47691361540091</v>
      </c>
      <c r="H353" s="117" t="n">
        <v>48.2191129</v>
      </c>
      <c r="I353" s="117" t="n">
        <v>58.1342478403853</v>
      </c>
      <c r="J353" s="117" t="n">
        <v>4.1465390856642</v>
      </c>
      <c r="K353" s="117" t="n">
        <v>57.2575677009414</v>
      </c>
    </row>
    <row r="354">
      <c r="A354" s="117" t="s">
        <v>249</v>
      </c>
      <c r="B354" s="117" t="s">
        <v>250</v>
      </c>
      <c r="C354" s="117" t="s">
        <v>17</v>
      </c>
      <c r="D354" s="117" t="n">
        <v>34658.2784583</v>
      </c>
      <c r="E354" s="117" t="n">
        <v>3.27206882359643</v>
      </c>
      <c r="F354" s="117" t="n">
        <v>91.5961863575827</v>
      </c>
      <c r="G354" s="117" t="n">
        <v>1.31912988731227</v>
      </c>
      <c r="H354" s="117" t="n">
        <v>3179.8454162</v>
      </c>
      <c r="I354" s="117" t="n">
        <v>15.2635470962348</v>
      </c>
      <c r="J354" s="117" t="n">
        <v>8.40381364241733</v>
      </c>
      <c r="K354" s="117" t="n">
        <v>14.3776709157673</v>
      </c>
    </row>
    <row r="355">
      <c r="A355" s="117" t="s">
        <v>251</v>
      </c>
      <c r="B355" s="117" t="s">
        <v>252</v>
      </c>
      <c r="C355" s="117" t="s">
        <v>16</v>
      </c>
      <c r="D355" s="117" t="n">
        <v>1727.6924436</v>
      </c>
      <c r="E355" s="117" t="n">
        <v>17.0413648559975</v>
      </c>
      <c r="F355" s="117" t="n">
        <v>96.3834413924395</v>
      </c>
      <c r="G355" s="117" t="n">
        <v>2.21294481036242</v>
      </c>
      <c r="H355" s="117" t="n">
        <v>64.8275356</v>
      </c>
      <c r="I355" s="117" t="n">
        <v>61.7245296733449</v>
      </c>
      <c r="J355" s="117" t="n">
        <v>3.61655860756054</v>
      </c>
      <c r="K355" s="117" t="n">
        <v>58.9762975189666</v>
      </c>
    </row>
    <row r="356">
      <c r="A356" s="117" t="s">
        <v>251</v>
      </c>
      <c r="B356" s="117" t="s">
        <v>252</v>
      </c>
      <c r="C356" s="117" t="s">
        <v>17</v>
      </c>
      <c r="D356" s="117" t="n">
        <v>25833.1245244</v>
      </c>
      <c r="E356" s="117" t="n">
        <v>3.30890617635528</v>
      </c>
      <c r="F356" s="117" t="n">
        <v>93.7699169101456</v>
      </c>
      <c r="G356" s="117" t="n">
        <v>1.0479251555234</v>
      </c>
      <c r="H356" s="117" t="n">
        <v>1716.3554961</v>
      </c>
      <c r="I356" s="117" t="n">
        <v>16.5582798377363</v>
      </c>
      <c r="J356" s="117" t="n">
        <v>6.23008308985445</v>
      </c>
      <c r="K356" s="117" t="n">
        <v>15.7724790093893</v>
      </c>
    </row>
    <row r="357">
      <c r="A357" s="117" t="s">
        <v>253</v>
      </c>
      <c r="B357" s="117" t="s">
        <v>254</v>
      </c>
      <c r="C357" s="117" t="s">
        <v>16</v>
      </c>
      <c r="D357" s="117" t="n">
        <v>1625.308601</v>
      </c>
      <c r="E357" s="117" t="n">
        <v>19.1672362939967</v>
      </c>
      <c r="F357" s="117" t="n">
        <v>70.3409955572963</v>
      </c>
      <c r="G357" s="117" t="n">
        <v>13.1646804828843</v>
      </c>
      <c r="H357" s="117" t="n">
        <v>685.3049866</v>
      </c>
      <c r="I357" s="117" t="n">
        <v>38.5379958122879</v>
      </c>
      <c r="J357" s="117" t="n">
        <v>29.6590044427037</v>
      </c>
      <c r="K357" s="117" t="n">
        <v>31.2221110842982</v>
      </c>
    </row>
    <row r="358">
      <c r="A358" s="117" t="s">
        <v>253</v>
      </c>
      <c r="B358" s="117" t="s">
        <v>254</v>
      </c>
      <c r="C358" s="117" t="s">
        <v>17</v>
      </c>
      <c r="D358" s="117" t="n">
        <v>31460.2863641</v>
      </c>
      <c r="E358" s="117" t="n">
        <v>4.41550359996455</v>
      </c>
      <c r="F358" s="117" t="n">
        <v>85.0636969160372</v>
      </c>
      <c r="G358" s="117" t="n">
        <v>2.49205497959569</v>
      </c>
      <c r="H358" s="117" t="n">
        <v>5524.1000483</v>
      </c>
      <c r="I358" s="117" t="n">
        <v>14.9443555359632</v>
      </c>
      <c r="J358" s="117" t="n">
        <v>14.9363030839627</v>
      </c>
      <c r="K358" s="117" t="n">
        <v>14.1924951770722</v>
      </c>
    </row>
    <row r="359">
      <c r="A359" s="117" t="s">
        <v>255</v>
      </c>
      <c r="B359" s="117" t="s">
        <v>256</v>
      </c>
      <c r="C359" s="117" t="s">
        <v>16</v>
      </c>
      <c r="D359" s="117" t="n">
        <v>1020.4379913</v>
      </c>
      <c r="E359" s="117" t="n">
        <v>20.3940620955631</v>
      </c>
      <c r="F359" s="117" t="n">
        <v>93.1104851255232</v>
      </c>
      <c r="G359" s="117" t="n">
        <v>4.48182630622525</v>
      </c>
      <c r="H359" s="117" t="n">
        <v>75.5051669</v>
      </c>
      <c r="I359" s="117" t="n">
        <v>60.6244596473977</v>
      </c>
      <c r="J359" s="117" t="n">
        <v>6.88951487447682</v>
      </c>
      <c r="K359" s="117" t="n">
        <v>60.5710313750726</v>
      </c>
    </row>
    <row r="360">
      <c r="A360" s="117" t="s">
        <v>255</v>
      </c>
      <c r="B360" s="117" t="s">
        <v>256</v>
      </c>
      <c r="C360" s="117" t="s">
        <v>17</v>
      </c>
      <c r="D360" s="117" t="n">
        <v>27226.7434475</v>
      </c>
      <c r="E360" s="117" t="n">
        <v>3.11012113935176</v>
      </c>
      <c r="F360" s="117" t="n">
        <v>96.3367372592433</v>
      </c>
      <c r="G360" s="117" t="n">
        <v>0.705410406139121</v>
      </c>
      <c r="H360" s="117" t="n">
        <v>1035.3133982</v>
      </c>
      <c r="I360" s="117" t="n">
        <v>18.8481230292147</v>
      </c>
      <c r="J360" s="117" t="n">
        <v>3.66326274075668</v>
      </c>
      <c r="K360" s="117" t="n">
        <v>18.5509317145304</v>
      </c>
    </row>
    <row r="361">
      <c r="A361" s="117" t="s">
        <v>257</v>
      </c>
      <c r="B361" s="117" t="s">
        <v>258</v>
      </c>
      <c r="C361" s="117" t="s">
        <v>16</v>
      </c>
      <c r="D361" s="117" t="n">
        <v>1076.9298386</v>
      </c>
      <c r="E361" s="117" t="n">
        <v>22.8283951229278</v>
      </c>
      <c r="F361" s="117" t="n">
        <v>99.2087198905037</v>
      </c>
      <c r="G361" s="117" t="n">
        <v>0.820990314857321</v>
      </c>
      <c r="H361" s="117" t="n">
        <v>8.5894986</v>
      </c>
      <c r="I361" s="117" t="n">
        <v>99.9999999999998</v>
      </c>
      <c r="J361" s="117" t="n">
        <v>0.791280109496331</v>
      </c>
      <c r="K361" s="117" t="n">
        <v>102.933711086635</v>
      </c>
    </row>
    <row r="362">
      <c r="A362" s="117" t="s">
        <v>257</v>
      </c>
      <c r="B362" s="117" t="s">
        <v>258</v>
      </c>
      <c r="C362" s="117" t="s">
        <v>17</v>
      </c>
      <c r="D362" s="117" t="n">
        <v>23947.5987327</v>
      </c>
      <c r="E362" s="117" t="n">
        <v>2.78142069201472</v>
      </c>
      <c r="F362" s="117" t="n">
        <v>97.1446667330645</v>
      </c>
      <c r="G362" s="117" t="n">
        <v>0.622547706316886</v>
      </c>
      <c r="H362" s="117" t="n">
        <v>703.8819281</v>
      </c>
      <c r="I362" s="117" t="n">
        <v>21.3567901901584</v>
      </c>
      <c r="J362" s="117" t="n">
        <v>2.85533326693553</v>
      </c>
      <c r="K362" s="117" t="n">
        <v>21.1804310746866</v>
      </c>
    </row>
    <row r="363">
      <c r="A363" s="117" t="s">
        <v>259</v>
      </c>
      <c r="B363" s="117" t="s">
        <v>260</v>
      </c>
      <c r="C363" s="117" t="s">
        <v>16</v>
      </c>
      <c r="D363" s="117" t="n">
        <v>1125.8943436</v>
      </c>
      <c r="E363" s="117" t="n">
        <v>26.7081243536464</v>
      </c>
      <c r="F363" s="117" t="n">
        <v>98.9112853742037</v>
      </c>
      <c r="G363" s="117" t="n">
        <v>1.1382518030812</v>
      </c>
      <c r="H363" s="117" t="n">
        <v>12.3926975</v>
      </c>
      <c r="I363" s="117" t="n">
        <v>100</v>
      </c>
      <c r="J363" s="117" t="n">
        <v>1.08871462579633</v>
      </c>
      <c r="K363" s="117" t="n">
        <v>103.411808985221</v>
      </c>
    </row>
    <row r="364">
      <c r="A364" s="117" t="s">
        <v>259</v>
      </c>
      <c r="B364" s="117" t="s">
        <v>260</v>
      </c>
      <c r="C364" s="117" t="s">
        <v>17</v>
      </c>
      <c r="D364" s="117" t="n">
        <v>42540.6825976</v>
      </c>
      <c r="E364" s="117" t="n">
        <v>2.98813351300819</v>
      </c>
      <c r="F364" s="117" t="n">
        <v>95.2018705791343</v>
      </c>
      <c r="G364" s="117" t="n">
        <v>0.848767116864122</v>
      </c>
      <c r="H364" s="117" t="n">
        <v>2144.030359</v>
      </c>
      <c r="I364" s="117" t="n">
        <v>16.3350691138693</v>
      </c>
      <c r="J364" s="117" t="n">
        <v>4.79812942086567</v>
      </c>
      <c r="K364" s="117" t="n">
        <v>16.8407748361537</v>
      </c>
    </row>
    <row r="365">
      <c r="A365" s="117" t="s">
        <v>261</v>
      </c>
      <c r="B365" s="117" t="s">
        <v>262</v>
      </c>
      <c r="C365" s="117" t="s">
        <v>16</v>
      </c>
      <c r="D365" s="117" t="n">
        <v>990.9999871</v>
      </c>
      <c r="E365" s="117" t="n">
        <v>27.6312986749219</v>
      </c>
      <c r="F365" s="117" t="n">
        <v>96.3310768576022</v>
      </c>
      <c r="G365" s="117" t="n">
        <v>3.84507151819748</v>
      </c>
      <c r="H365" s="117" t="n">
        <v>37.7438196</v>
      </c>
      <c r="I365" s="117" t="n">
        <v>100</v>
      </c>
      <c r="J365" s="117" t="n">
        <v>3.66892314239776</v>
      </c>
      <c r="K365" s="117" t="n">
        <v>100.956020490631</v>
      </c>
    </row>
    <row r="366">
      <c r="A366" s="117" t="s">
        <v>261</v>
      </c>
      <c r="B366" s="117" t="s">
        <v>262</v>
      </c>
      <c r="C366" s="117" t="s">
        <v>17</v>
      </c>
      <c r="D366" s="117" t="n">
        <v>47212.7036042</v>
      </c>
      <c r="E366" s="117" t="n">
        <v>3.1262047955946</v>
      </c>
      <c r="F366" s="117" t="n">
        <v>94.6881551006926</v>
      </c>
      <c r="G366" s="117" t="n">
        <v>1.08604845512348</v>
      </c>
      <c r="H366" s="117" t="n">
        <v>2648.5525941</v>
      </c>
      <c r="I366" s="117" t="n">
        <v>18.5841411796327</v>
      </c>
      <c r="J366" s="117" t="n">
        <v>5.31184489930741</v>
      </c>
      <c r="K366" s="117" t="n">
        <v>19.3597378152002</v>
      </c>
    </row>
    <row r="367">
      <c r="A367" s="117" t="s">
        <v>263</v>
      </c>
      <c r="B367" s="117" t="s">
        <v>264</v>
      </c>
      <c r="C367" s="117" t="s">
        <v>16</v>
      </c>
      <c r="D367" s="117" t="n">
        <v>842.8851611</v>
      </c>
      <c r="E367" s="117" t="n">
        <v>20.9837785841616</v>
      </c>
      <c r="F367" s="117" t="n">
        <v>98.1765130305014</v>
      </c>
      <c r="G367" s="117" t="n">
        <v>1.8130989046517</v>
      </c>
      <c r="H367" s="117" t="n">
        <v>15.6553748</v>
      </c>
      <c r="I367" s="117" t="n">
        <v>99.9999999999998</v>
      </c>
      <c r="J367" s="117" t="n">
        <v>1.82348696949861</v>
      </c>
      <c r="K367" s="117" t="n">
        <v>97.6172197638848</v>
      </c>
    </row>
    <row r="368">
      <c r="A368" s="117" t="s">
        <v>263</v>
      </c>
      <c r="B368" s="117" t="s">
        <v>264</v>
      </c>
      <c r="C368" s="117" t="s">
        <v>17</v>
      </c>
      <c r="D368" s="117" t="n">
        <v>41948.2363118</v>
      </c>
      <c r="E368" s="117" t="n">
        <v>2.48551209668324</v>
      </c>
      <c r="F368" s="117" t="n">
        <v>96.1950932930154</v>
      </c>
      <c r="G368" s="117" t="n">
        <v>0.586772634682728</v>
      </c>
      <c r="H368" s="117" t="n">
        <v>1659.2231498</v>
      </c>
      <c r="I368" s="117" t="n">
        <v>14.3531497218007</v>
      </c>
      <c r="J368" s="117" t="n">
        <v>3.80490670698458</v>
      </c>
      <c r="K368" s="117" t="n">
        <v>14.8346996869803</v>
      </c>
    </row>
    <row r="369">
      <c r="A369" s="117" t="s">
        <v>265</v>
      </c>
      <c r="B369" s="117" t="s">
        <v>266</v>
      </c>
      <c r="C369" s="117" t="s">
        <v>16</v>
      </c>
      <c r="D369" s="117" t="n">
        <v>199.9642974</v>
      </c>
      <c r="E369" s="117" t="n">
        <v>38.3476466658099</v>
      </c>
      <c r="F369" s="117" t="n">
        <v>93.5626242197167</v>
      </c>
      <c r="G369" s="117" t="n">
        <v>6.97861183323457</v>
      </c>
      <c r="H369" s="117" t="n">
        <v>13.7581148</v>
      </c>
      <c r="I369" s="117" t="n">
        <v>100</v>
      </c>
      <c r="J369" s="117" t="n">
        <v>6.43737578028328</v>
      </c>
      <c r="K369" s="117" t="n">
        <v>101.429100741337</v>
      </c>
    </row>
    <row r="370">
      <c r="A370" s="117" t="s">
        <v>265</v>
      </c>
      <c r="B370" s="117" t="s">
        <v>266</v>
      </c>
      <c r="C370" s="117" t="s">
        <v>17</v>
      </c>
      <c r="D370" s="117" t="n">
        <v>11274.4532566</v>
      </c>
      <c r="E370" s="117" t="n">
        <v>3.53474392546273</v>
      </c>
      <c r="F370" s="117" t="n">
        <v>95.1408367451056</v>
      </c>
      <c r="G370" s="117" t="n">
        <v>0.964124069058309</v>
      </c>
      <c r="H370" s="117" t="n">
        <v>575.8243343</v>
      </c>
      <c r="I370" s="117" t="n">
        <v>18.5543212753832</v>
      </c>
      <c r="J370" s="117" t="n">
        <v>4.85916325489442</v>
      </c>
      <c r="K370" s="117" t="n">
        <v>18.8772358211901</v>
      </c>
    </row>
    <row r="371">
      <c r="A371" s="117" t="s">
        <v>267</v>
      </c>
      <c r="B371" s="117" t="s">
        <v>268</v>
      </c>
      <c r="C371" s="117" t="s">
        <v>16</v>
      </c>
      <c r="D371" s="117" t="n">
        <v>7872.421484</v>
      </c>
      <c r="E371" s="117" t="n">
        <v>19.6571251300371</v>
      </c>
      <c r="F371" s="117" t="n">
        <v>89.4300931752956</v>
      </c>
      <c r="G371" s="117" t="n">
        <v>9.35685401111076</v>
      </c>
      <c r="H371" s="117" t="n">
        <v>930.4559418</v>
      </c>
      <c r="I371" s="117" t="n">
        <v>84.9102323580165</v>
      </c>
      <c r="J371" s="117" t="n">
        <v>10.5699068247044</v>
      </c>
      <c r="K371" s="117" t="n">
        <v>79.1666700491159</v>
      </c>
    </row>
    <row r="372">
      <c r="A372" s="117" t="s">
        <v>267</v>
      </c>
      <c r="B372" s="117" t="s">
        <v>268</v>
      </c>
      <c r="C372" s="117" t="s">
        <v>17</v>
      </c>
      <c r="D372" s="117" t="n">
        <v>154357.8367443</v>
      </c>
      <c r="E372" s="117" t="n">
        <v>4.22292110698152</v>
      </c>
      <c r="F372" s="117" t="n">
        <v>89.1751508971598</v>
      </c>
      <c r="G372" s="117" t="n">
        <v>1.62069259044208</v>
      </c>
      <c r="H372" s="117" t="n">
        <v>18737.2858222</v>
      </c>
      <c r="I372" s="117" t="n">
        <v>12.990348635002</v>
      </c>
      <c r="J372" s="117" t="n">
        <v>10.8248491028402</v>
      </c>
      <c r="K372" s="117" t="n">
        <v>13.351272145924</v>
      </c>
    </row>
    <row r="373">
      <c r="A373" s="117" t="s">
        <v>269</v>
      </c>
      <c r="B373" s="117" t="s">
        <v>270</v>
      </c>
      <c r="C373" s="117" t="s">
        <v>16</v>
      </c>
      <c r="D373" s="117" t="n">
        <v>4002.6174941</v>
      </c>
      <c r="E373" s="117" t="n">
        <v>21.5531986456247</v>
      </c>
      <c r="F373" s="117" t="n">
        <v>95.0471435812107</v>
      </c>
      <c r="G373" s="117" t="n">
        <v>3.11988657879987</v>
      </c>
      <c r="H373" s="117" t="n">
        <v>208.5742822</v>
      </c>
      <c r="I373" s="117" t="n">
        <v>60.7025438289198</v>
      </c>
      <c r="J373" s="117" t="n">
        <v>4.95285641878926</v>
      </c>
      <c r="K373" s="117" t="n">
        <v>59.8717755046032</v>
      </c>
    </row>
    <row r="374">
      <c r="A374" s="117" t="s">
        <v>269</v>
      </c>
      <c r="B374" s="117" t="s">
        <v>270</v>
      </c>
      <c r="C374" s="117" t="s">
        <v>17</v>
      </c>
      <c r="D374" s="117" t="n">
        <v>91911.6209618</v>
      </c>
      <c r="E374" s="117" t="n">
        <v>3.18062812068645</v>
      </c>
      <c r="F374" s="117" t="n">
        <v>97.6341454654101</v>
      </c>
      <c r="G374" s="117" t="n">
        <v>0.499455936988436</v>
      </c>
      <c r="H374" s="117" t="n">
        <v>2227.1872632</v>
      </c>
      <c r="I374" s="117" t="n">
        <v>20.3385585296121</v>
      </c>
      <c r="J374" s="117" t="n">
        <v>2.36585453458984</v>
      </c>
      <c r="K374" s="117" t="n">
        <v>20.61156038655</v>
      </c>
    </row>
    <row r="375">
      <c r="A375" s="117" t="s">
        <v>271</v>
      </c>
      <c r="B375" s="117" t="s">
        <v>272</v>
      </c>
      <c r="C375" s="117" t="s">
        <v>16</v>
      </c>
      <c r="D375" s="117" t="n">
        <v>638.8494262</v>
      </c>
      <c r="E375" s="117" t="n">
        <v>32.169164967029</v>
      </c>
      <c r="F375" s="117" t="n">
        <v>93.6599393322722</v>
      </c>
      <c r="G375" s="117" t="n">
        <v>6.7751107406044</v>
      </c>
      <c r="H375" s="117" t="n">
        <v>43.245214</v>
      </c>
      <c r="I375" s="117" t="n">
        <v>99.9999999999999</v>
      </c>
      <c r="J375" s="117" t="n">
        <v>6.34006066772785</v>
      </c>
      <c r="K375" s="117" t="n">
        <v>100.086812128542</v>
      </c>
    </row>
    <row r="376">
      <c r="A376" s="117" t="s">
        <v>271</v>
      </c>
      <c r="B376" s="117" t="s">
        <v>272</v>
      </c>
      <c r="C376" s="117" t="s">
        <v>17</v>
      </c>
      <c r="D376" s="117" t="n">
        <v>36387.2114934</v>
      </c>
      <c r="E376" s="117" t="n">
        <v>2.86917574309985</v>
      </c>
      <c r="F376" s="117" t="n">
        <v>96.9165087767308</v>
      </c>
      <c r="G376" s="117" t="n">
        <v>0.563891085360005</v>
      </c>
      <c r="H376" s="117" t="n">
        <v>1157.6938614</v>
      </c>
      <c r="I376" s="117" t="n">
        <v>17.3612326210157</v>
      </c>
      <c r="J376" s="117" t="n">
        <v>3.08349122326924</v>
      </c>
      <c r="K376" s="117" t="n">
        <v>17.7235319857569</v>
      </c>
    </row>
    <row r="377">
      <c r="A377" s="117" t="s">
        <v>273</v>
      </c>
      <c r="B377" s="117" t="s">
        <v>274</v>
      </c>
      <c r="C377" s="117" t="s">
        <v>16</v>
      </c>
      <c r="D377" s="117" t="n">
        <v>3296.3951156</v>
      </c>
      <c r="E377" s="117" t="n">
        <v>18.40063301988</v>
      </c>
      <c r="F377" s="117" t="n">
        <v>95.1952860254436</v>
      </c>
      <c r="G377" s="117" t="n">
        <v>2.76357540937796</v>
      </c>
      <c r="H377" s="117" t="n">
        <v>166.3762602</v>
      </c>
      <c r="I377" s="117" t="n">
        <v>53.2013019910434</v>
      </c>
      <c r="J377" s="117" t="n">
        <v>4.80471397455636</v>
      </c>
      <c r="K377" s="117" t="n">
        <v>54.7544251211975</v>
      </c>
    </row>
    <row r="378">
      <c r="A378" s="117" t="s">
        <v>273</v>
      </c>
      <c r="B378" s="117" t="s">
        <v>274</v>
      </c>
      <c r="C378" s="117" t="s">
        <v>17</v>
      </c>
      <c r="D378" s="117" t="n">
        <v>52926.1827305</v>
      </c>
      <c r="E378" s="117" t="n">
        <v>2.85005707678488</v>
      </c>
      <c r="F378" s="117" t="n">
        <v>96.0195268693208</v>
      </c>
      <c r="G378" s="117" t="n">
        <v>1.07679219106858</v>
      </c>
      <c r="H378" s="117" t="n">
        <v>2194.0458898</v>
      </c>
      <c r="I378" s="117" t="n">
        <v>26.3346928329853</v>
      </c>
      <c r="J378" s="117" t="n">
        <v>3.98047313067922</v>
      </c>
      <c r="K378" s="117" t="n">
        <v>25.9750721405678</v>
      </c>
    </row>
    <row r="379">
      <c r="A379" s="117" t="s">
        <v>275</v>
      </c>
      <c r="B379" s="117" t="s">
        <v>276</v>
      </c>
      <c r="C379" s="117" t="s">
        <v>16</v>
      </c>
      <c r="D379" s="117" t="n">
        <v>1752.000178</v>
      </c>
      <c r="E379" s="117" t="n">
        <v>35.477393188794</v>
      </c>
      <c r="F379" s="117" t="n">
        <v>72.0235337254032</v>
      </c>
      <c r="G379" s="117" t="n">
        <v>11.8350504203441</v>
      </c>
      <c r="H379" s="117" t="n">
        <v>680.5383096</v>
      </c>
      <c r="I379" s="117" t="n">
        <v>43.374655770229</v>
      </c>
      <c r="J379" s="117" t="n">
        <v>27.9764662745968</v>
      </c>
      <c r="K379" s="117" t="n">
        <v>30.4685425501898</v>
      </c>
    </row>
    <row r="380">
      <c r="A380" s="117" t="s">
        <v>275</v>
      </c>
      <c r="B380" s="117" t="s">
        <v>276</v>
      </c>
      <c r="C380" s="117" t="s">
        <v>17</v>
      </c>
      <c r="D380" s="117" t="n">
        <v>64995.003809</v>
      </c>
      <c r="E380" s="117" t="n">
        <v>3.19349801922004</v>
      </c>
      <c r="F380" s="117" t="n">
        <v>90.5116227772979</v>
      </c>
      <c r="G380" s="117" t="n">
        <v>1.3796089947374</v>
      </c>
      <c r="H380" s="117" t="n">
        <v>6813.4577064</v>
      </c>
      <c r="I380" s="117" t="n">
        <v>13.8200588289353</v>
      </c>
      <c r="J380" s="117" t="n">
        <v>9.48837722270208</v>
      </c>
      <c r="K380" s="117" t="n">
        <v>13.1603799028006</v>
      </c>
    </row>
    <row r="381">
      <c r="A381" s="117" t="s">
        <v>277</v>
      </c>
      <c r="B381" s="117" t="s">
        <v>278</v>
      </c>
      <c r="C381" s="117" t="s">
        <v>16</v>
      </c>
      <c r="D381" s="117" t="n">
        <v>996.1623467</v>
      </c>
      <c r="E381" s="117" t="n">
        <v>30.8062401262519</v>
      </c>
      <c r="F381" s="117" t="n">
        <v>90.7614304044414</v>
      </c>
      <c r="G381" s="117" t="n">
        <v>6.40598264542259</v>
      </c>
      <c r="H381" s="117" t="n">
        <v>101.3989657</v>
      </c>
      <c r="I381" s="117" t="n">
        <v>60.1964560073285</v>
      </c>
      <c r="J381" s="117" t="n">
        <v>9.23856959555857</v>
      </c>
      <c r="K381" s="117" t="n">
        <v>62.933568019458</v>
      </c>
    </row>
    <row r="382">
      <c r="A382" s="117" t="s">
        <v>277</v>
      </c>
      <c r="B382" s="117" t="s">
        <v>278</v>
      </c>
      <c r="C382" s="117" t="s">
        <v>17</v>
      </c>
      <c r="D382" s="117" t="n">
        <v>41797.0384596</v>
      </c>
      <c r="E382" s="117" t="n">
        <v>3.5198819147896</v>
      </c>
      <c r="F382" s="117" t="n">
        <v>95.286842165917</v>
      </c>
      <c r="G382" s="117" t="n">
        <v>0.890350879511803</v>
      </c>
      <c r="H382" s="117" t="n">
        <v>2067.4002284</v>
      </c>
      <c r="I382" s="117" t="n">
        <v>17.7384664775691</v>
      </c>
      <c r="J382" s="117" t="n">
        <v>4.71315783408298</v>
      </c>
      <c r="K382" s="117" t="n">
        <v>18.000399459322</v>
      </c>
    </row>
    <row r="383">
      <c r="A383" s="117" t="s">
        <v>279</v>
      </c>
      <c r="B383" s="117" t="s">
        <v>280</v>
      </c>
      <c r="C383" s="117" t="s">
        <v>16</v>
      </c>
      <c r="D383" s="117" t="n">
        <v>2418.5478138</v>
      </c>
      <c r="E383" s="117" t="n">
        <v>31.62956517597</v>
      </c>
      <c r="F383" s="117" t="n">
        <v>79.2837004339523</v>
      </c>
      <c r="G383" s="117" t="n">
        <v>7.34192081842117</v>
      </c>
      <c r="H383" s="117" t="n">
        <v>631.9503347</v>
      </c>
      <c r="I383" s="117" t="n">
        <v>34.7399895375077</v>
      </c>
      <c r="J383" s="117" t="n">
        <v>20.7162995660477</v>
      </c>
      <c r="K383" s="117" t="n">
        <v>28.098389334527</v>
      </c>
    </row>
    <row r="384">
      <c r="A384" s="117" t="s">
        <v>279</v>
      </c>
      <c r="B384" s="117" t="s">
        <v>280</v>
      </c>
      <c r="C384" s="117" t="s">
        <v>17</v>
      </c>
      <c r="D384" s="117" t="n">
        <v>13548.4052938</v>
      </c>
      <c r="E384" s="117" t="n">
        <v>6.03672559626532</v>
      </c>
      <c r="F384" s="117" t="n">
        <v>87.2261624489546</v>
      </c>
      <c r="G384" s="117" t="n">
        <v>1.93003461012441</v>
      </c>
      <c r="H384" s="117" t="n">
        <v>1984.0965536</v>
      </c>
      <c r="I384" s="117" t="n">
        <v>13.6104747241462</v>
      </c>
      <c r="J384" s="117" t="n">
        <v>12.7738375510454</v>
      </c>
      <c r="K384" s="117" t="n">
        <v>13.1792432588936</v>
      </c>
    </row>
    <row r="385">
      <c r="A385" s="117" t="s">
        <v>281</v>
      </c>
      <c r="B385" s="117" t="s">
        <v>282</v>
      </c>
      <c r="C385" s="117" t="s">
        <v>16</v>
      </c>
      <c r="D385" s="117" t="n">
        <v>1638.0339496</v>
      </c>
      <c r="E385" s="117" t="n">
        <v>31.9359198258099</v>
      </c>
      <c r="F385" s="117" t="n">
        <v>95.0177243604702</v>
      </c>
      <c r="G385" s="117" t="n">
        <v>4.24834954005133</v>
      </c>
      <c r="H385" s="117" t="n">
        <v>85.8906767</v>
      </c>
      <c r="I385" s="117" t="n">
        <v>100</v>
      </c>
      <c r="J385" s="117" t="n">
        <v>4.9822756395298</v>
      </c>
      <c r="K385" s="117" t="n">
        <v>81.0209098791701</v>
      </c>
    </row>
    <row r="386">
      <c r="A386" s="117" t="s">
        <v>281</v>
      </c>
      <c r="B386" s="117" t="s">
        <v>282</v>
      </c>
      <c r="C386" s="117" t="s">
        <v>17</v>
      </c>
      <c r="D386" s="117" t="n">
        <v>62626.7392839</v>
      </c>
      <c r="E386" s="117" t="n">
        <v>3.7919022505006</v>
      </c>
      <c r="F386" s="117" t="n">
        <v>91.542061136825</v>
      </c>
      <c r="G386" s="117" t="n">
        <v>1.62732700143856</v>
      </c>
      <c r="H386" s="117" t="n">
        <v>5786.3360895</v>
      </c>
      <c r="I386" s="117" t="n">
        <v>18.3699701875704</v>
      </c>
      <c r="J386" s="117" t="n">
        <v>8.45793886317499</v>
      </c>
      <c r="K386" s="117" t="n">
        <v>17.6129043098065</v>
      </c>
    </row>
    <row r="387">
      <c r="A387" s="117" t="s">
        <v>283</v>
      </c>
      <c r="B387" s="117" t="s">
        <v>284</v>
      </c>
      <c r="C387" s="117" t="s">
        <v>16</v>
      </c>
      <c r="D387" s="117" t="n">
        <v>7277.607123</v>
      </c>
      <c r="E387" s="117" t="n">
        <v>16.5872254295037</v>
      </c>
      <c r="F387" s="117" t="n">
        <v>66.947000968422</v>
      </c>
      <c r="G387" s="117" t="n">
        <v>7.35709686229879</v>
      </c>
      <c r="H387" s="117" t="n">
        <v>3593.0921133</v>
      </c>
      <c r="I387" s="117" t="n">
        <v>23.152828437815</v>
      </c>
      <c r="J387" s="117" t="n">
        <v>33.052999031578</v>
      </c>
      <c r="K387" s="117" t="n">
        <v>14.9013882308996</v>
      </c>
    </row>
    <row r="388">
      <c r="A388" s="117" t="s">
        <v>283</v>
      </c>
      <c r="B388" s="117" t="s">
        <v>284</v>
      </c>
      <c r="C388" s="117" t="s">
        <v>17</v>
      </c>
      <c r="D388" s="117" t="n">
        <v>56017.6153286</v>
      </c>
      <c r="E388" s="117" t="n">
        <v>4.58991567378378</v>
      </c>
      <c r="F388" s="117" t="n">
        <v>81.9746378523931</v>
      </c>
      <c r="G388" s="117" t="n">
        <v>2.36575008630447</v>
      </c>
      <c r="H388" s="117" t="n">
        <v>12317.6854378</v>
      </c>
      <c r="I388" s="117" t="n">
        <v>11.6068884405597</v>
      </c>
      <c r="J388" s="117" t="n">
        <v>18.0253621476069</v>
      </c>
      <c r="K388" s="117" t="n">
        <v>10.7588133312386</v>
      </c>
    </row>
    <row r="389">
      <c r="A389" s="117" t="s">
        <v>285</v>
      </c>
      <c r="B389" s="117" t="s">
        <v>286</v>
      </c>
      <c r="C389" s="117" t="s">
        <v>16</v>
      </c>
      <c r="D389" s="117" t="n">
        <v>3628.7496097</v>
      </c>
      <c r="E389" s="117" t="n">
        <v>23.7229214448888</v>
      </c>
      <c r="F389" s="117" t="n">
        <v>78.3155097230577</v>
      </c>
      <c r="G389" s="117" t="n">
        <v>10.7865401750524</v>
      </c>
      <c r="H389" s="117" t="n">
        <v>1004.7509862</v>
      </c>
      <c r="I389" s="117" t="n">
        <v>45.9387924646934</v>
      </c>
      <c r="J389" s="117" t="n">
        <v>21.6844902769423</v>
      </c>
      <c r="K389" s="117" t="n">
        <v>38.9565713175061</v>
      </c>
    </row>
    <row r="390">
      <c r="A390" s="117" t="s">
        <v>285</v>
      </c>
      <c r="B390" s="117" t="s">
        <v>286</v>
      </c>
      <c r="C390" s="117" t="s">
        <v>17</v>
      </c>
      <c r="D390" s="117" t="n">
        <v>45630.8131039</v>
      </c>
      <c r="E390" s="117" t="n">
        <v>3.26226846726993</v>
      </c>
      <c r="F390" s="117" t="n">
        <v>86.4097213715577</v>
      </c>
      <c r="G390" s="117" t="n">
        <v>2.01135253081455</v>
      </c>
      <c r="H390" s="117" t="n">
        <v>7176.6863066</v>
      </c>
      <c r="I390" s="117" t="n">
        <v>13.3981199970086</v>
      </c>
      <c r="J390" s="117" t="n">
        <v>13.5902786284423</v>
      </c>
      <c r="K390" s="117" t="n">
        <v>12.7885834072545</v>
      </c>
    </row>
    <row r="391">
      <c r="A391" s="117" t="s">
        <v>287</v>
      </c>
      <c r="B391" s="117" t="s">
        <v>288</v>
      </c>
      <c r="C391" s="117" t="s">
        <v>16</v>
      </c>
      <c r="D391" s="117" t="n">
        <v>419.6689317</v>
      </c>
      <c r="E391" s="117" t="n">
        <v>25.7164049107437</v>
      </c>
      <c r="F391" s="117" t="n">
        <v>86.3586119274229</v>
      </c>
      <c r="G391" s="117" t="n">
        <v>10.1364538406888</v>
      </c>
      <c r="H391" s="117" t="n">
        <v>66.2917876</v>
      </c>
      <c r="I391" s="117" t="n">
        <v>79.8830409741194</v>
      </c>
      <c r="J391" s="117" t="n">
        <v>13.6413880725771</v>
      </c>
      <c r="K391" s="117" t="n">
        <v>64.1701620752228</v>
      </c>
    </row>
    <row r="392">
      <c r="A392" s="117" t="s">
        <v>287</v>
      </c>
      <c r="B392" s="117" t="s">
        <v>288</v>
      </c>
      <c r="C392" s="117" t="s">
        <v>17</v>
      </c>
      <c r="D392" s="117" t="n">
        <v>17873.5515343</v>
      </c>
      <c r="E392" s="117" t="n">
        <v>3.21722231954506</v>
      </c>
      <c r="F392" s="117" t="n">
        <v>96.1768927978656</v>
      </c>
      <c r="G392" s="117" t="n">
        <v>0.89465051668487</v>
      </c>
      <c r="H392" s="117" t="n">
        <v>710.4877441</v>
      </c>
      <c r="I392" s="117" t="n">
        <v>22.4204819501183</v>
      </c>
      <c r="J392" s="117" t="n">
        <v>3.82310720213442</v>
      </c>
      <c r="K392" s="117" t="n">
        <v>22.5064855065318</v>
      </c>
    </row>
    <row r="393">
      <c r="A393" s="117" t="s">
        <v>289</v>
      </c>
      <c r="B393" s="117" t="s">
        <v>290</v>
      </c>
      <c r="C393" s="117" t="s">
        <v>16</v>
      </c>
      <c r="D393" s="117" t="n">
        <v>1019.8094522</v>
      </c>
      <c r="E393" s="117" t="n">
        <v>18.2355291359499</v>
      </c>
      <c r="F393" s="117" t="n">
        <v>90.0366118348924</v>
      </c>
      <c r="G393" s="117" t="n">
        <v>4.44431659547475</v>
      </c>
      <c r="H393" s="117" t="n">
        <v>112.851397</v>
      </c>
      <c r="I393" s="117" t="n">
        <v>44.7367994020061</v>
      </c>
      <c r="J393" s="117" t="n">
        <v>9.9633881651076</v>
      </c>
      <c r="K393" s="117" t="n">
        <v>40.1621618617133</v>
      </c>
    </row>
    <row r="394">
      <c r="A394" s="117" t="s">
        <v>289</v>
      </c>
      <c r="B394" s="117" t="s">
        <v>290</v>
      </c>
      <c r="C394" s="117" t="s">
        <v>17</v>
      </c>
      <c r="D394" s="117" t="n">
        <v>25522.1626003</v>
      </c>
      <c r="E394" s="117" t="n">
        <v>3.2760849817781</v>
      </c>
      <c r="F394" s="117" t="n">
        <v>94.239136643941</v>
      </c>
      <c r="G394" s="117" t="n">
        <v>1.09698764554077</v>
      </c>
      <c r="H394" s="117" t="n">
        <v>1560.1765522</v>
      </c>
      <c r="I394" s="117" t="n">
        <v>18.4534520973582</v>
      </c>
      <c r="J394" s="117" t="n">
        <v>5.76086335605903</v>
      </c>
      <c r="K394" s="117" t="n">
        <v>17.9450825744898</v>
      </c>
    </row>
    <row r="395">
      <c r="A395" s="117" t="s">
        <v>291</v>
      </c>
      <c r="B395" s="117" t="s">
        <v>292</v>
      </c>
      <c r="C395" s="117" t="s">
        <v>16</v>
      </c>
      <c r="D395" s="117" t="n">
        <v>1479.0491808</v>
      </c>
      <c r="E395" s="117" t="n">
        <v>25.0491505427599</v>
      </c>
      <c r="F395" s="117" t="n">
        <v>40.2909504896592</v>
      </c>
      <c r="G395" s="117" t="n">
        <v>21.9966376195398</v>
      </c>
      <c r="H395" s="117" t="n">
        <v>2191.8723607</v>
      </c>
      <c r="I395" s="117" t="n">
        <v>28.8722064294677</v>
      </c>
      <c r="J395" s="117" t="n">
        <v>59.7090495103408</v>
      </c>
      <c r="K395" s="117" t="n">
        <v>14.8430672492009</v>
      </c>
    </row>
    <row r="396">
      <c r="A396" s="117" t="s">
        <v>291</v>
      </c>
      <c r="B396" s="117" t="s">
        <v>292</v>
      </c>
      <c r="C396" s="117" t="s">
        <v>17</v>
      </c>
      <c r="D396" s="117" t="n">
        <v>37508.9506498</v>
      </c>
      <c r="E396" s="117" t="n">
        <v>3.96370336296532</v>
      </c>
      <c r="F396" s="117" t="n">
        <v>66.8774706289163</v>
      </c>
      <c r="G396" s="117" t="n">
        <v>3.52231633026523</v>
      </c>
      <c r="H396" s="117" t="n">
        <v>18577.1278114</v>
      </c>
      <c r="I396" s="117" t="n">
        <v>8.39993468472098</v>
      </c>
      <c r="J396" s="117" t="n">
        <v>33.1225293710837</v>
      </c>
      <c r="K396" s="117" t="n">
        <v>7.11188461134599</v>
      </c>
    </row>
    <row r="397">
      <c r="A397" s="117" t="s">
        <v>293</v>
      </c>
      <c r="B397" s="117" t="s">
        <v>294</v>
      </c>
      <c r="C397" s="117" t="s">
        <v>16</v>
      </c>
      <c r="D397" s="117" t="n">
        <v>2979.4496501</v>
      </c>
      <c r="E397" s="117" t="n">
        <v>17.8647381659866</v>
      </c>
      <c r="F397" s="117" t="n">
        <v>100</v>
      </c>
      <c r="G397" s="117" t="n">
        <v>0</v>
      </c>
      <c r="H397" s="117"/>
      <c r="I397" s="117"/>
      <c r="J397" s="117"/>
      <c r="K397" s="117"/>
    </row>
    <row r="398">
      <c r="A398" s="117" t="s">
        <v>293</v>
      </c>
      <c r="B398" s="117" t="s">
        <v>294</v>
      </c>
      <c r="C398" s="117" t="s">
        <v>17</v>
      </c>
      <c r="D398" s="117" t="n">
        <v>70906.3724431</v>
      </c>
      <c r="E398" s="117" t="n">
        <v>4.47441477575277</v>
      </c>
      <c r="F398" s="117" t="n">
        <v>94.5613091117678</v>
      </c>
      <c r="G398" s="117" t="n">
        <v>0.918752791916823</v>
      </c>
      <c r="H398" s="117" t="n">
        <v>4078.1779075</v>
      </c>
      <c r="I398" s="117" t="n">
        <v>17.5484750579016</v>
      </c>
      <c r="J398" s="117" t="n">
        <v>5.43869088823224</v>
      </c>
      <c r="K398" s="117" t="n">
        <v>15.9741504967172</v>
      </c>
    </row>
    <row r="399">
      <c r="A399" s="117" t="s">
        <v>295</v>
      </c>
      <c r="B399" s="117" t="s">
        <v>296</v>
      </c>
      <c r="C399" s="117" t="s">
        <v>16</v>
      </c>
      <c r="D399" s="117" t="n">
        <v>1632.1569181</v>
      </c>
      <c r="E399" s="117" t="n">
        <v>18.1797079777169</v>
      </c>
      <c r="F399" s="117" t="n">
        <v>96.9204457263968</v>
      </c>
      <c r="G399" s="117" t="n">
        <v>2.1940668653418</v>
      </c>
      <c r="H399" s="117" t="n">
        <v>51.8602218</v>
      </c>
      <c r="I399" s="117" t="n">
        <v>70.2894461500807</v>
      </c>
      <c r="J399" s="117" t="n">
        <v>3.07955427360315</v>
      </c>
      <c r="K399" s="117" t="n">
        <v>69.0521808188949</v>
      </c>
    </row>
    <row r="400">
      <c r="A400" s="117" t="s">
        <v>295</v>
      </c>
      <c r="B400" s="117" t="s">
        <v>296</v>
      </c>
      <c r="C400" s="117" t="s">
        <v>17</v>
      </c>
      <c r="D400" s="117" t="n">
        <v>73470.9321247</v>
      </c>
      <c r="E400" s="117" t="n">
        <v>3.79818528380734</v>
      </c>
      <c r="F400" s="117" t="n">
        <v>96.1208705641637</v>
      </c>
      <c r="G400" s="117" t="n">
        <v>0.611102216972569</v>
      </c>
      <c r="H400" s="117" t="n">
        <v>2965.0507097</v>
      </c>
      <c r="I400" s="117" t="n">
        <v>14.7721717414112</v>
      </c>
      <c r="J400" s="117" t="n">
        <v>3.87912943583631</v>
      </c>
      <c r="K400" s="117" t="n">
        <v>15.1424895896597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566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18" t="s">
        <v>72</v>
      </c>
      <c r="B411" s="118" t="s">
        <v>73</v>
      </c>
      <c r="C411" s="118" t="s">
        <v>16</v>
      </c>
      <c r="D411" s="118" t="n">
        <v>15.35391</v>
      </c>
      <c r="E411" s="118"/>
      <c r="F411" s="118" t="n">
        <v>72.2222222222222</v>
      </c>
      <c r="G411" s="118"/>
      <c r="H411" s="118" t="n">
        <v>5.90535</v>
      </c>
      <c r="I411" s="118"/>
      <c r="J411" s="118" t="n">
        <v>27.7777777777778</v>
      </c>
      <c r="K411" s="118"/>
    </row>
    <row r="412">
      <c r="A412" s="118" t="s">
        <v>72</v>
      </c>
      <c r="B412" s="118" t="s">
        <v>73</v>
      </c>
      <c r="C412" s="118" t="s">
        <v>17</v>
      </c>
      <c r="D412" s="118" t="n">
        <v>492.8786077</v>
      </c>
      <c r="E412" s="118"/>
      <c r="F412" s="118" t="n">
        <v>89.1699426128015</v>
      </c>
      <c r="G412" s="118"/>
      <c r="H412" s="118" t="n">
        <v>59.8621402</v>
      </c>
      <c r="I412" s="118"/>
      <c r="J412" s="118" t="n">
        <v>10.8300573871985</v>
      </c>
      <c r="K412" s="118"/>
    </row>
    <row r="413">
      <c r="A413" s="118" t="s">
        <v>74</v>
      </c>
      <c r="B413" s="118" t="s">
        <v>75</v>
      </c>
      <c r="C413" s="118" t="s">
        <v>16</v>
      </c>
      <c r="D413" s="118" t="n">
        <v>22.0804025</v>
      </c>
      <c r="E413" s="118"/>
      <c r="F413" s="118" t="n">
        <v>100</v>
      </c>
      <c r="G413" s="118"/>
      <c r="H413" s="118"/>
      <c r="I413" s="118"/>
      <c r="J413" s="118"/>
      <c r="K413" s="118"/>
    </row>
    <row r="414">
      <c r="A414" s="118" t="s">
        <v>74</v>
      </c>
      <c r="B414" s="118" t="s">
        <v>75</v>
      </c>
      <c r="C414" s="118" t="s">
        <v>17</v>
      </c>
      <c r="D414" s="118" t="n">
        <v>906.994995</v>
      </c>
      <c r="E414" s="118"/>
      <c r="F414" s="118" t="n">
        <v>91.4383561643836</v>
      </c>
      <c r="G414" s="118"/>
      <c r="H414" s="118" t="n">
        <v>84.924625</v>
      </c>
      <c r="I414" s="118"/>
      <c r="J414" s="118" t="n">
        <v>8.56164383561644</v>
      </c>
      <c r="K414" s="118"/>
    </row>
    <row r="415">
      <c r="A415" s="118" t="s">
        <v>76</v>
      </c>
      <c r="B415" s="118" t="s">
        <v>77</v>
      </c>
      <c r="C415" s="118" t="s">
        <v>17</v>
      </c>
      <c r="D415" s="118" t="n">
        <v>833.349788</v>
      </c>
      <c r="E415" s="118"/>
      <c r="F415" s="118" t="n">
        <v>81.144088017799</v>
      </c>
      <c r="G415" s="118"/>
      <c r="H415" s="118" t="n">
        <v>193.650217</v>
      </c>
      <c r="I415" s="118"/>
      <c r="J415" s="118" t="n">
        <v>18.855911982201</v>
      </c>
      <c r="K415" s="118"/>
    </row>
    <row r="416">
      <c r="A416" s="118" t="s">
        <v>80</v>
      </c>
      <c r="B416" s="118" t="s">
        <v>81</v>
      </c>
      <c r="C416" s="118" t="s">
        <v>16</v>
      </c>
      <c r="D416" s="118" t="n">
        <v>313.5518785</v>
      </c>
      <c r="E416" s="118"/>
      <c r="F416" s="118" t="n">
        <v>56.4171751865895</v>
      </c>
      <c r="G416" s="118"/>
      <c r="H416" s="118" t="n">
        <v>242.2219217</v>
      </c>
      <c r="I416" s="118"/>
      <c r="J416" s="118" t="n">
        <v>43.5828248134105</v>
      </c>
      <c r="K416" s="118"/>
    </row>
    <row r="417">
      <c r="A417" s="118" t="s">
        <v>80</v>
      </c>
      <c r="B417" s="118" t="s">
        <v>81</v>
      </c>
      <c r="C417" s="118" t="s">
        <v>17</v>
      </c>
      <c r="D417" s="118" t="n">
        <v>6492.2749809</v>
      </c>
      <c r="E417" s="118"/>
      <c r="F417" s="118" t="n">
        <v>73.7069511227529</v>
      </c>
      <c r="G417" s="118"/>
      <c r="H417" s="118" t="n">
        <v>2315.9512203</v>
      </c>
      <c r="I417" s="118"/>
      <c r="J417" s="118" t="n">
        <v>26.2930488772471</v>
      </c>
      <c r="K417" s="118"/>
    </row>
    <row r="418">
      <c r="A418" s="118" t="s">
        <v>92</v>
      </c>
      <c r="B418" s="118" t="s">
        <v>93</v>
      </c>
      <c r="C418" s="118" t="s">
        <v>16</v>
      </c>
      <c r="D418" s="118" t="n">
        <v>334.8215685</v>
      </c>
      <c r="E418" s="118"/>
      <c r="F418" s="118" t="n">
        <v>96.526625134981</v>
      </c>
      <c r="G418" s="118"/>
      <c r="H418" s="118" t="n">
        <v>12.0480833</v>
      </c>
      <c r="I418" s="118"/>
      <c r="J418" s="118" t="n">
        <v>3.47337486501896</v>
      </c>
      <c r="K418" s="118"/>
    </row>
    <row r="419">
      <c r="A419" s="118" t="s">
        <v>92</v>
      </c>
      <c r="B419" s="118" t="s">
        <v>93</v>
      </c>
      <c r="C419" s="118" t="s">
        <v>17</v>
      </c>
      <c r="D419" s="118" t="n">
        <v>3446.7643067</v>
      </c>
      <c r="E419" s="118"/>
      <c r="F419" s="118" t="n">
        <v>96.0066619748277</v>
      </c>
      <c r="G419" s="118"/>
      <c r="H419" s="118" t="n">
        <v>143.3660403</v>
      </c>
      <c r="I419" s="118"/>
      <c r="J419" s="118" t="n">
        <v>3.99333802517227</v>
      </c>
      <c r="K419" s="118"/>
    </row>
    <row r="420">
      <c r="A420" s="118" t="s">
        <v>108</v>
      </c>
      <c r="B420" s="118" t="s">
        <v>109</v>
      </c>
      <c r="C420" s="118" t="s">
        <v>16</v>
      </c>
      <c r="D420" s="118" t="n">
        <v>773.0908295</v>
      </c>
      <c r="E420" s="118"/>
      <c r="F420" s="118" t="n">
        <v>83.5056965380625</v>
      </c>
      <c r="G420" s="118"/>
      <c r="H420" s="118" t="n">
        <v>152.7032918</v>
      </c>
      <c r="I420" s="118"/>
      <c r="J420" s="118" t="n">
        <v>16.4943034619375</v>
      </c>
      <c r="K420" s="118"/>
    </row>
    <row r="421">
      <c r="A421" s="118" t="s">
        <v>108</v>
      </c>
      <c r="B421" s="118" t="s">
        <v>109</v>
      </c>
      <c r="C421" s="118" t="s">
        <v>17</v>
      </c>
      <c r="D421" s="118" t="n">
        <v>7195.7833218</v>
      </c>
      <c r="E421" s="118"/>
      <c r="F421" s="118" t="n">
        <v>79.8094389453717</v>
      </c>
      <c r="G421" s="118"/>
      <c r="H421" s="118" t="n">
        <v>1820.4225517</v>
      </c>
      <c r="I421" s="118"/>
      <c r="J421" s="118" t="n">
        <v>20.1905610546283</v>
      </c>
      <c r="K421" s="118"/>
    </row>
    <row r="422">
      <c r="A422" s="118" t="s">
        <v>110</v>
      </c>
      <c r="B422" s="118" t="s">
        <v>111</v>
      </c>
      <c r="C422" s="118" t="s">
        <v>16</v>
      </c>
      <c r="D422" s="118" t="n">
        <v>896.9023028</v>
      </c>
      <c r="E422" s="118"/>
      <c r="F422" s="118" t="n">
        <v>75.8778625954198</v>
      </c>
      <c r="G422" s="118"/>
      <c r="H422" s="118" t="n">
        <v>285.1319192</v>
      </c>
      <c r="I422" s="118"/>
      <c r="J422" s="118" t="n">
        <v>24.1221374045802</v>
      </c>
      <c r="K422" s="118"/>
    </row>
    <row r="423">
      <c r="A423" s="118" t="s">
        <v>110</v>
      </c>
      <c r="B423" s="118" t="s">
        <v>111</v>
      </c>
      <c r="C423" s="118" t="s">
        <v>17</v>
      </c>
      <c r="D423" s="118" t="n">
        <v>1842.5296804</v>
      </c>
      <c r="E423" s="118"/>
      <c r="F423" s="118" t="n">
        <v>76.7092411720511</v>
      </c>
      <c r="G423" s="118"/>
      <c r="H423" s="118" t="n">
        <v>559.436044</v>
      </c>
      <c r="I423" s="118"/>
      <c r="J423" s="118" t="n">
        <v>23.2907588279489</v>
      </c>
      <c r="K423" s="11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567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19" t="s">
        <v>14</v>
      </c>
      <c r="B434" s="119" t="s">
        <v>15</v>
      </c>
      <c r="C434" s="119" t="s">
        <v>16</v>
      </c>
      <c r="D434" s="119" t="n">
        <v>2355.8008918</v>
      </c>
      <c r="E434" s="119"/>
      <c r="F434" s="119" t="n">
        <v>77.1429711478372</v>
      </c>
      <c r="G434" s="119"/>
      <c r="H434" s="119" t="n">
        <v>698.010566</v>
      </c>
      <c r="I434" s="119"/>
      <c r="J434" s="119" t="n">
        <v>22.8570288521628</v>
      </c>
      <c r="K434" s="119"/>
    </row>
    <row r="435">
      <c r="A435" s="119" t="s">
        <v>14</v>
      </c>
      <c r="B435" s="119" t="s">
        <v>15</v>
      </c>
      <c r="C435" s="119" t="s">
        <v>17</v>
      </c>
      <c r="D435" s="119" t="n">
        <v>21210.5756805</v>
      </c>
      <c r="E435" s="119"/>
      <c r="F435" s="119" t="n">
        <v>80.3790516549781</v>
      </c>
      <c r="G435" s="119"/>
      <c r="H435" s="119" t="n">
        <v>5177.6128385</v>
      </c>
      <c r="I435" s="119"/>
      <c r="J435" s="119" t="n">
        <v>19.6209483450219</v>
      </c>
      <c r="K435" s="119"/>
    </row>
    <row r="436">
      <c r="A436" s="119" t="s">
        <v>27</v>
      </c>
      <c r="B436" s="119" t="s">
        <v>28</v>
      </c>
      <c r="C436" s="119" t="s">
        <v>16</v>
      </c>
      <c r="D436" s="119" t="n">
        <v>925.1786348</v>
      </c>
      <c r="E436" s="119" t="n">
        <v>26.7009824135568</v>
      </c>
      <c r="F436" s="119" t="n">
        <v>98.0108006173857</v>
      </c>
      <c r="G436" s="119" t="n">
        <v>1.54142460267123</v>
      </c>
      <c r="H436" s="119" t="n">
        <v>18.7771629</v>
      </c>
      <c r="I436" s="119" t="n">
        <v>70.8359957754389</v>
      </c>
      <c r="J436" s="119" t="n">
        <v>1.98919938261427</v>
      </c>
      <c r="K436" s="119" t="n">
        <v>75.9482738229052</v>
      </c>
    </row>
    <row r="437">
      <c r="A437" s="119" t="s">
        <v>27</v>
      </c>
      <c r="B437" s="119" t="s">
        <v>28</v>
      </c>
      <c r="C437" s="119" t="s">
        <v>17</v>
      </c>
      <c r="D437" s="119" t="n">
        <v>23648.4802903</v>
      </c>
      <c r="E437" s="119" t="n">
        <v>2.37653002628668</v>
      </c>
      <c r="F437" s="119" t="n">
        <v>96.8602804614619</v>
      </c>
      <c r="G437" s="119" t="n">
        <v>0.747513711947861</v>
      </c>
      <c r="H437" s="119" t="n">
        <v>766.5639132</v>
      </c>
      <c r="I437" s="119" t="n">
        <v>23.0156640156498</v>
      </c>
      <c r="J437" s="119" t="n">
        <v>3.13971953853809</v>
      </c>
      <c r="K437" s="119" t="n">
        <v>23.060781990028</v>
      </c>
    </row>
    <row r="438">
      <c r="A438" s="119" t="s">
        <v>29</v>
      </c>
      <c r="B438" s="119" t="s">
        <v>30</v>
      </c>
      <c r="C438" s="119" t="s">
        <v>16</v>
      </c>
      <c r="D438" s="119" t="n">
        <v>854.4984508</v>
      </c>
      <c r="E438" s="119" t="n">
        <v>23.4652717528779</v>
      </c>
      <c r="F438" s="119" t="n">
        <v>98.0496593304825</v>
      </c>
      <c r="G438" s="119" t="n">
        <v>2.03635518282105</v>
      </c>
      <c r="H438" s="119" t="n">
        <v>16.9971328</v>
      </c>
      <c r="I438" s="119" t="n">
        <v>99.9999999999997</v>
      </c>
      <c r="J438" s="119" t="n">
        <v>1.95034066951754</v>
      </c>
      <c r="K438" s="119" t="n">
        <v>102.373875021977</v>
      </c>
    </row>
    <row r="439">
      <c r="A439" s="119" t="s">
        <v>29</v>
      </c>
      <c r="B439" s="119" t="s">
        <v>30</v>
      </c>
      <c r="C439" s="119" t="s">
        <v>17</v>
      </c>
      <c r="D439" s="119" t="n">
        <v>11129.1039641</v>
      </c>
      <c r="E439" s="119" t="n">
        <v>3.87152521246667</v>
      </c>
      <c r="F439" s="119" t="n">
        <v>94.6472745538881</v>
      </c>
      <c r="G439" s="119" t="n">
        <v>1.94389099197435</v>
      </c>
      <c r="H439" s="119" t="n">
        <v>629.4004583</v>
      </c>
      <c r="I439" s="119" t="n">
        <v>35.6672265670278</v>
      </c>
      <c r="J439" s="119" t="n">
        <v>5.35272544611192</v>
      </c>
      <c r="K439" s="119" t="n">
        <v>34.3720196883753</v>
      </c>
    </row>
    <row r="440">
      <c r="A440" s="119" t="s">
        <v>31</v>
      </c>
      <c r="B440" s="119" t="s">
        <v>32</v>
      </c>
      <c r="C440" s="119" t="s">
        <v>16</v>
      </c>
      <c r="D440" s="119" t="n">
        <v>97.324222</v>
      </c>
      <c r="E440" s="119" t="n">
        <v>26.1800976348206</v>
      </c>
      <c r="F440" s="119" t="n">
        <v>94.5054945054945</v>
      </c>
      <c r="G440" s="119" t="n">
        <v>4.02766273637792</v>
      </c>
      <c r="H440" s="119" t="n">
        <v>5.658385</v>
      </c>
      <c r="I440" s="119" t="n">
        <v>65.4828221749795</v>
      </c>
      <c r="J440" s="119" t="n">
        <v>5.4945054945055</v>
      </c>
      <c r="K440" s="119" t="n">
        <v>69.2757990657003</v>
      </c>
    </row>
    <row r="441">
      <c r="A441" s="119" t="s">
        <v>31</v>
      </c>
      <c r="B441" s="119" t="s">
        <v>32</v>
      </c>
      <c r="C441" s="119" t="s">
        <v>17</v>
      </c>
      <c r="D441" s="119" t="n">
        <v>1627.351526</v>
      </c>
      <c r="E441" s="119" t="n">
        <v>4.77379791885358</v>
      </c>
      <c r="F441" s="119" t="n">
        <v>94.6675444371297</v>
      </c>
      <c r="G441" s="119" t="n">
        <v>0.96926753362689</v>
      </c>
      <c r="H441" s="119" t="n">
        <v>91.665837</v>
      </c>
      <c r="I441" s="119" t="n">
        <v>17.9976119942142</v>
      </c>
      <c r="J441" s="119" t="n">
        <v>5.33245556287031</v>
      </c>
      <c r="K441" s="119" t="n">
        <v>17.2074902883391</v>
      </c>
    </row>
    <row r="442">
      <c r="A442" s="119" t="s">
        <v>33</v>
      </c>
      <c r="B442" s="119" t="s">
        <v>34</v>
      </c>
      <c r="C442" s="119" t="s">
        <v>16</v>
      </c>
      <c r="D442" s="119" t="n">
        <v>296.9998251</v>
      </c>
      <c r="E442" s="119" t="n">
        <v>29.365169288698</v>
      </c>
      <c r="F442" s="119" t="n">
        <v>93.3079353235559</v>
      </c>
      <c r="G442" s="119" t="n">
        <v>4.97623455943137</v>
      </c>
      <c r="H442" s="119" t="n">
        <v>21.3008897</v>
      </c>
      <c r="I442" s="119" t="n">
        <v>77.3437311468634</v>
      </c>
      <c r="J442" s="119" t="n">
        <v>6.69206467644414</v>
      </c>
      <c r="K442" s="119" t="n">
        <v>69.3839935619071</v>
      </c>
    </row>
    <row r="443">
      <c r="A443" s="119" t="s">
        <v>33</v>
      </c>
      <c r="B443" s="119" t="s">
        <v>34</v>
      </c>
      <c r="C443" s="119" t="s">
        <v>17</v>
      </c>
      <c r="D443" s="119" t="n">
        <v>15666.5057265</v>
      </c>
      <c r="E443" s="119" t="n">
        <v>4.40696731168354</v>
      </c>
      <c r="F443" s="119" t="n">
        <v>92.2987114501877</v>
      </c>
      <c r="G443" s="119" t="n">
        <v>1.26432306841914</v>
      </c>
      <c r="H443" s="119" t="n">
        <v>1307.1935596</v>
      </c>
      <c r="I443" s="119" t="n">
        <v>14.896390391463</v>
      </c>
      <c r="J443" s="119" t="n">
        <v>7.70128854981235</v>
      </c>
      <c r="K443" s="119" t="n">
        <v>15.1527097468225</v>
      </c>
    </row>
    <row r="444">
      <c r="A444" s="119" t="s">
        <v>35</v>
      </c>
      <c r="B444" s="119" t="s">
        <v>36</v>
      </c>
      <c r="C444" s="119" t="s">
        <v>16</v>
      </c>
      <c r="D444" s="119" t="n">
        <v>121.2330082</v>
      </c>
      <c r="E444" s="119" t="n">
        <v>21.9924859998985</v>
      </c>
      <c r="F444" s="119" t="n">
        <v>92.4947698893011</v>
      </c>
      <c r="G444" s="119" t="n">
        <v>4.70700061561225</v>
      </c>
      <c r="H444" s="119" t="n">
        <v>9.8371143</v>
      </c>
      <c r="I444" s="119" t="n">
        <v>62.2574145184415</v>
      </c>
      <c r="J444" s="119" t="n">
        <v>7.50523011069895</v>
      </c>
      <c r="K444" s="119" t="n">
        <v>58.0092725190684</v>
      </c>
    </row>
    <row r="445">
      <c r="A445" s="119" t="s">
        <v>35</v>
      </c>
      <c r="B445" s="119" t="s">
        <v>36</v>
      </c>
      <c r="C445" s="119" t="s">
        <v>17</v>
      </c>
      <c r="D445" s="119" t="n">
        <v>1647.7929952</v>
      </c>
      <c r="E445" s="119" t="n">
        <v>3.23085850622902</v>
      </c>
      <c r="F445" s="119" t="n">
        <v>90.2440481131501</v>
      </c>
      <c r="G445" s="119" t="n">
        <v>1.64224052211067</v>
      </c>
      <c r="H445" s="119" t="n">
        <v>178.1368358</v>
      </c>
      <c r="I445" s="119" t="n">
        <v>15.6722792398103</v>
      </c>
      <c r="J445" s="119" t="n">
        <v>9.75595188684992</v>
      </c>
      <c r="K445" s="119" t="n">
        <v>15.1909761763466</v>
      </c>
    </row>
    <row r="446">
      <c r="A446" s="119" t="s">
        <v>37</v>
      </c>
      <c r="B446" s="119" t="s">
        <v>38</v>
      </c>
      <c r="C446" s="119" t="s">
        <v>16</v>
      </c>
      <c r="D446" s="119" t="n">
        <v>147.438198</v>
      </c>
      <c r="E446" s="119" t="n">
        <v>50.0562808564695</v>
      </c>
      <c r="F446" s="119" t="n">
        <v>98.4961593740994</v>
      </c>
      <c r="G446" s="119" t="n">
        <v>1.68968903659578</v>
      </c>
      <c r="H446" s="119" t="n">
        <v>2.2510883</v>
      </c>
      <c r="I446" s="119" t="n">
        <v>100</v>
      </c>
      <c r="J446" s="119" t="n">
        <v>1.50384062590056</v>
      </c>
      <c r="K446" s="119" t="n">
        <v>110.668562728542</v>
      </c>
    </row>
    <row r="447">
      <c r="A447" s="119" t="s">
        <v>37</v>
      </c>
      <c r="B447" s="119" t="s">
        <v>38</v>
      </c>
      <c r="C447" s="119" t="s">
        <v>17</v>
      </c>
      <c r="D447" s="119" t="n">
        <v>4138.2348557</v>
      </c>
      <c r="E447" s="119" t="n">
        <v>4.16175016289609</v>
      </c>
      <c r="F447" s="119" t="n">
        <v>94.4304301163841</v>
      </c>
      <c r="G447" s="119" t="n">
        <v>1.63711158980093</v>
      </c>
      <c r="H447" s="119" t="n">
        <v>244.0758577</v>
      </c>
      <c r="I447" s="119" t="n">
        <v>28.8894125206122</v>
      </c>
      <c r="J447" s="119" t="n">
        <v>5.56956988361591</v>
      </c>
      <c r="K447" s="119" t="n">
        <v>27.7567486904488</v>
      </c>
    </row>
    <row r="448">
      <c r="A448" s="119" t="s">
        <v>39</v>
      </c>
      <c r="B448" s="119" t="s">
        <v>40</v>
      </c>
      <c r="C448" s="119" t="s">
        <v>16</v>
      </c>
      <c r="D448" s="119" t="n">
        <v>47.0104443</v>
      </c>
      <c r="E448" s="119" t="n">
        <v>54.4732155109576</v>
      </c>
      <c r="F448" s="119" t="n">
        <v>92.7213106048574</v>
      </c>
      <c r="G448" s="119" t="n">
        <v>5.11489527114083</v>
      </c>
      <c r="H448" s="119" t="n">
        <v>3.6903536</v>
      </c>
      <c r="I448" s="119" t="n">
        <v>100</v>
      </c>
      <c r="J448" s="119" t="n">
        <v>7.27868939514264</v>
      </c>
      <c r="K448" s="119" t="n">
        <v>65.1573061303121</v>
      </c>
    </row>
    <row r="449">
      <c r="A449" s="119" t="s">
        <v>39</v>
      </c>
      <c r="B449" s="119" t="s">
        <v>40</v>
      </c>
      <c r="C449" s="119" t="s">
        <v>17</v>
      </c>
      <c r="D449" s="119" t="n">
        <v>7445.4300587</v>
      </c>
      <c r="E449" s="119" t="n">
        <v>3.61185959262981</v>
      </c>
      <c r="F449" s="119" t="n">
        <v>92.6359697144446</v>
      </c>
      <c r="G449" s="119" t="n">
        <v>1.32666393313061</v>
      </c>
      <c r="H449" s="119" t="n">
        <v>591.8691477</v>
      </c>
      <c r="I449" s="119" t="n">
        <v>16.8512346220452</v>
      </c>
      <c r="J449" s="119" t="n">
        <v>7.3640302855554</v>
      </c>
      <c r="K449" s="119" t="n">
        <v>16.6887961028346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568</v>
      </c>
    </row>
    <row r="9">
      <c r="A9" t="s">
        <v>3</v>
      </c>
    </row>
    <row r="10">
      <c r="A10" t="s">
        <v>4</v>
      </c>
    </row>
    <row r="11">
      <c r="A11" t="s">
        <v>569</v>
      </c>
    </row>
    <row r="12">
      <c r="A12" s="3" t="s">
        <v>6</v>
      </c>
    </row>
    <row r="13">
      <c r="A13" s="3" t="s">
        <v>570</v>
      </c>
    </row>
    <row r="15">
      <c r="A15" s="4" t="s">
        <v>571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120" t="s">
        <v>14</v>
      </c>
      <c r="B17" s="120" t="s">
        <v>15</v>
      </c>
      <c r="C17" s="120" t="s">
        <v>16</v>
      </c>
      <c r="D17" s="120" t="n">
        <v>1316717.18846556</v>
      </c>
      <c r="E17" s="120" t="n">
        <v>3.09116446242955</v>
      </c>
    </row>
    <row r="18">
      <c r="A18" s="120" t="s">
        <v>14</v>
      </c>
      <c r="B18" s="120" t="s">
        <v>15</v>
      </c>
      <c r="C18" s="120" t="s">
        <v>17</v>
      </c>
      <c r="D18" s="120" t="n">
        <v>1643868.24531933</v>
      </c>
      <c r="E18" s="120" t="n">
        <v>0.758761680191026</v>
      </c>
    </row>
    <row r="19">
      <c r="A19" s="120" t="s">
        <v>14</v>
      </c>
      <c r="B19" s="120" t="s">
        <v>19</v>
      </c>
      <c r="C19" s="120" t="s">
        <v>16</v>
      </c>
      <c r="D19" s="120" t="n">
        <v>1316717.18846556</v>
      </c>
      <c r="E19" s="120" t="n">
        <v>3.09116446242955</v>
      </c>
    </row>
    <row r="20">
      <c r="A20" s="120" t="s">
        <v>14</v>
      </c>
      <c r="B20" s="120" t="s">
        <v>19</v>
      </c>
      <c r="C20" s="120" t="s">
        <v>17</v>
      </c>
      <c r="D20" s="120" t="n">
        <v>1643868.24531933</v>
      </c>
      <c r="E20" s="120" t="n">
        <v>0.758761680191026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574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121" t="s">
        <v>14</v>
      </c>
      <c r="B31" s="121" t="s">
        <v>15</v>
      </c>
      <c r="C31" s="121" t="s">
        <v>16</v>
      </c>
      <c r="D31" s="121" t="n">
        <v>1316717.18846556</v>
      </c>
      <c r="E31" s="121" t="n">
        <v>3.09116446242955</v>
      </c>
    </row>
    <row r="32">
      <c r="A32" s="121" t="s">
        <v>14</v>
      </c>
      <c r="B32" s="121" t="s">
        <v>15</v>
      </c>
      <c r="C32" s="121" t="s">
        <v>17</v>
      </c>
      <c r="D32" s="121" t="n">
        <v>1643868.24531933</v>
      </c>
      <c r="E32" s="121" t="n">
        <v>0.758761680191026</v>
      </c>
    </row>
    <row r="33">
      <c r="A33" s="121" t="s">
        <v>27</v>
      </c>
      <c r="B33" s="121" t="s">
        <v>28</v>
      </c>
      <c r="C33" s="121" t="s">
        <v>16</v>
      </c>
      <c r="D33" s="121" t="n">
        <v>1365681.32057125</v>
      </c>
      <c r="E33" s="121" t="n">
        <v>18.3174881478271</v>
      </c>
    </row>
    <row r="34">
      <c r="A34" s="121" t="s">
        <v>27</v>
      </c>
      <c r="B34" s="121" t="s">
        <v>28</v>
      </c>
      <c r="C34" s="121" t="s">
        <v>17</v>
      </c>
      <c r="D34" s="121" t="n">
        <v>1436779.53557211</v>
      </c>
      <c r="E34" s="121" t="n">
        <v>8.33120618873545</v>
      </c>
    </row>
    <row r="35">
      <c r="A35" s="121" t="s">
        <v>29</v>
      </c>
      <c r="B35" s="121" t="s">
        <v>30</v>
      </c>
      <c r="C35" s="121" t="s">
        <v>16</v>
      </c>
      <c r="D35" s="121" t="n">
        <v>1361540.386215</v>
      </c>
      <c r="E35" s="121" t="n">
        <v>20.2234480791582</v>
      </c>
    </row>
    <row r="36">
      <c r="A36" s="121" t="s">
        <v>29</v>
      </c>
      <c r="B36" s="121" t="s">
        <v>30</v>
      </c>
      <c r="C36" s="121" t="s">
        <v>17</v>
      </c>
      <c r="D36" s="121" t="n">
        <v>1374687.10318877</v>
      </c>
      <c r="E36" s="121" t="n">
        <v>6.88979737504904</v>
      </c>
    </row>
    <row r="37">
      <c r="A37" s="121" t="s">
        <v>31</v>
      </c>
      <c r="B37" s="121" t="s">
        <v>32</v>
      </c>
      <c r="C37" s="121" t="s">
        <v>16</v>
      </c>
      <c r="D37" s="121" t="n">
        <v>822609.420922707</v>
      </c>
      <c r="E37" s="121" t="n">
        <v>20.9663146468355</v>
      </c>
    </row>
    <row r="38">
      <c r="A38" s="121" t="s">
        <v>31</v>
      </c>
      <c r="B38" s="121" t="s">
        <v>32</v>
      </c>
      <c r="C38" s="121" t="s">
        <v>17</v>
      </c>
      <c r="D38" s="121" t="n">
        <v>1065094.75457286</v>
      </c>
      <c r="E38" s="121" t="n">
        <v>4.75971243977705</v>
      </c>
    </row>
    <row r="39">
      <c r="A39" s="121" t="s">
        <v>33</v>
      </c>
      <c r="B39" s="121" t="s">
        <v>34</v>
      </c>
      <c r="C39" s="121" t="s">
        <v>16</v>
      </c>
      <c r="D39" s="121" t="n">
        <v>969930.198740963</v>
      </c>
      <c r="E39" s="121" t="n">
        <v>18.9142902415315</v>
      </c>
    </row>
    <row r="40">
      <c r="A40" s="121" t="s">
        <v>33</v>
      </c>
      <c r="B40" s="121" t="s">
        <v>34</v>
      </c>
      <c r="C40" s="121" t="s">
        <v>17</v>
      </c>
      <c r="D40" s="121" t="n">
        <v>1016324.49418822</v>
      </c>
      <c r="E40" s="121" t="n">
        <v>5.19636271891987</v>
      </c>
    </row>
    <row r="41">
      <c r="A41" s="121" t="s">
        <v>35</v>
      </c>
      <c r="B41" s="121" t="s">
        <v>36</v>
      </c>
      <c r="C41" s="121" t="s">
        <v>16</v>
      </c>
      <c r="D41" s="121" t="n">
        <v>941551.4048182</v>
      </c>
      <c r="E41" s="121" t="n">
        <v>20.4428985516568</v>
      </c>
    </row>
    <row r="42">
      <c r="A42" s="121" t="s">
        <v>35</v>
      </c>
      <c r="B42" s="121" t="s">
        <v>36</v>
      </c>
      <c r="C42" s="121" t="s">
        <v>17</v>
      </c>
      <c r="D42" s="121" t="n">
        <v>962677.925355633</v>
      </c>
      <c r="E42" s="121" t="n">
        <v>7.21010307609164</v>
      </c>
    </row>
    <row r="43">
      <c r="A43" s="121" t="s">
        <v>37</v>
      </c>
      <c r="B43" s="121" t="s">
        <v>38</v>
      </c>
      <c r="C43" s="121" t="s">
        <v>16</v>
      </c>
      <c r="D43" s="121" t="n">
        <v>519530.461998336</v>
      </c>
      <c r="E43" s="121" t="n">
        <v>9.92647403859393</v>
      </c>
    </row>
    <row r="44">
      <c r="A44" s="121" t="s">
        <v>37</v>
      </c>
      <c r="B44" s="121" t="s">
        <v>38</v>
      </c>
      <c r="C44" s="121" t="s">
        <v>17</v>
      </c>
      <c r="D44" s="121" t="n">
        <v>757500.905496089</v>
      </c>
      <c r="E44" s="121" t="n">
        <v>7.26635972515129</v>
      </c>
    </row>
    <row r="45">
      <c r="A45" s="121" t="s">
        <v>39</v>
      </c>
      <c r="B45" s="121" t="s">
        <v>40</v>
      </c>
      <c r="C45" s="121" t="s">
        <v>16</v>
      </c>
      <c r="D45" s="121" t="n">
        <v>778577.163347062</v>
      </c>
      <c r="E45" s="121" t="n">
        <v>15.248982427553</v>
      </c>
    </row>
    <row r="46">
      <c r="A46" s="121" t="s">
        <v>39</v>
      </c>
      <c r="B46" s="121" t="s">
        <v>40</v>
      </c>
      <c r="C46" s="121" t="s">
        <v>17</v>
      </c>
      <c r="D46" s="121" t="n">
        <v>1235367.65484442</v>
      </c>
      <c r="E46" s="121" t="n">
        <v>7.94356989557386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575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122" t="s">
        <v>14</v>
      </c>
      <c r="B57" s="122" t="s">
        <v>15</v>
      </c>
      <c r="C57" s="122" t="s">
        <v>16</v>
      </c>
      <c r="D57" s="122" t="n">
        <v>1316717.18846556</v>
      </c>
      <c r="E57" s="122" t="n">
        <v>3.09116446242955</v>
      </c>
    </row>
    <row r="58">
      <c r="A58" s="122" t="s">
        <v>14</v>
      </c>
      <c r="B58" s="122" t="s">
        <v>15</v>
      </c>
      <c r="C58" s="122" t="s">
        <v>17</v>
      </c>
      <c r="D58" s="122" t="n">
        <v>1643868.24531933</v>
      </c>
      <c r="E58" s="122" t="n">
        <v>0.758761680191026</v>
      </c>
    </row>
    <row r="59">
      <c r="A59" s="122" t="s">
        <v>42</v>
      </c>
      <c r="B59" s="122" t="s">
        <v>43</v>
      </c>
      <c r="C59" s="122" t="s">
        <v>16</v>
      </c>
      <c r="D59" s="122" t="n">
        <v>589546.746031329</v>
      </c>
      <c r="E59" s="122" t="n">
        <v>12.2811838348243</v>
      </c>
    </row>
    <row r="60">
      <c r="A60" s="122" t="s">
        <v>42</v>
      </c>
      <c r="B60" s="122" t="s">
        <v>43</v>
      </c>
      <c r="C60" s="122" t="s">
        <v>17</v>
      </c>
      <c r="D60" s="122" t="n">
        <v>837531.148810524</v>
      </c>
      <c r="E60" s="122" t="n">
        <v>9.50071427524589</v>
      </c>
    </row>
    <row r="61">
      <c r="A61" s="122" t="s">
        <v>44</v>
      </c>
      <c r="B61" s="122" t="s">
        <v>45</v>
      </c>
      <c r="C61" s="122" t="s">
        <v>16</v>
      </c>
      <c r="D61" s="122" t="n">
        <v>816241.85686162</v>
      </c>
      <c r="E61" s="122" t="n">
        <v>22.6205589277531</v>
      </c>
    </row>
    <row r="62">
      <c r="A62" s="122" t="s">
        <v>44</v>
      </c>
      <c r="B62" s="122" t="s">
        <v>45</v>
      </c>
      <c r="C62" s="122" t="s">
        <v>17</v>
      </c>
      <c r="D62" s="122" t="n">
        <v>1734422.32898223</v>
      </c>
      <c r="E62" s="122" t="n">
        <v>8.12589708889741</v>
      </c>
    </row>
    <row r="63">
      <c r="A63" s="122" t="s">
        <v>27</v>
      </c>
      <c r="B63" s="122" t="s">
        <v>28</v>
      </c>
      <c r="C63" s="122" t="s">
        <v>16</v>
      </c>
      <c r="D63" s="122" t="n">
        <v>1490208.16904414</v>
      </c>
      <c r="E63" s="122" t="n">
        <v>19.3550151446937</v>
      </c>
    </row>
    <row r="64">
      <c r="A64" s="122" t="s">
        <v>27</v>
      </c>
      <c r="B64" s="122" t="s">
        <v>28</v>
      </c>
      <c r="C64" s="122" t="s">
        <v>17</v>
      </c>
      <c r="D64" s="122" t="n">
        <v>1512497.93480745</v>
      </c>
      <c r="E64" s="122" t="n">
        <v>9.28364217247901</v>
      </c>
    </row>
    <row r="65">
      <c r="A65" s="122" t="s">
        <v>29</v>
      </c>
      <c r="B65" s="122" t="s">
        <v>30</v>
      </c>
      <c r="C65" s="122" t="s">
        <v>16</v>
      </c>
      <c r="D65" s="122" t="n">
        <v>1408411.51036894</v>
      </c>
      <c r="E65" s="122" t="n">
        <v>35.3212568053887</v>
      </c>
    </row>
    <row r="66">
      <c r="A66" s="122" t="s">
        <v>29</v>
      </c>
      <c r="B66" s="122" t="s">
        <v>30</v>
      </c>
      <c r="C66" s="122" t="s">
        <v>17</v>
      </c>
      <c r="D66" s="122" t="n">
        <v>1339309.81076721</v>
      </c>
      <c r="E66" s="122" t="n">
        <v>8.04026202822924</v>
      </c>
    </row>
    <row r="67">
      <c r="A67" s="122" t="s">
        <v>46</v>
      </c>
      <c r="B67" s="122" t="s">
        <v>47</v>
      </c>
      <c r="C67" s="122" t="s">
        <v>16</v>
      </c>
      <c r="D67" s="122" t="n">
        <v>544542.909225049</v>
      </c>
      <c r="E67" s="122" t="n">
        <v>12.0673086777422</v>
      </c>
    </row>
    <row r="68">
      <c r="A68" s="122" t="s">
        <v>46</v>
      </c>
      <c r="B68" s="122" t="s">
        <v>47</v>
      </c>
      <c r="C68" s="122" t="s">
        <v>17</v>
      </c>
      <c r="D68" s="122" t="n">
        <v>593367.299195822</v>
      </c>
      <c r="E68" s="122" t="n">
        <v>3.37273872400652</v>
      </c>
    </row>
    <row r="69">
      <c r="A69" s="122" t="s">
        <v>48</v>
      </c>
      <c r="B69" s="122" t="s">
        <v>49</v>
      </c>
      <c r="C69" s="122" t="s">
        <v>16</v>
      </c>
      <c r="D69" s="122" t="n">
        <v>784786.574098407</v>
      </c>
      <c r="E69" s="122" t="n">
        <v>19.743704354538</v>
      </c>
    </row>
    <row r="70">
      <c r="A70" s="122" t="s">
        <v>48</v>
      </c>
      <c r="B70" s="122" t="s">
        <v>49</v>
      </c>
      <c r="C70" s="122" t="s">
        <v>17</v>
      </c>
      <c r="D70" s="122" t="n">
        <v>981772.902372497</v>
      </c>
      <c r="E70" s="122" t="n">
        <v>8.67937756936188</v>
      </c>
    </row>
    <row r="71">
      <c r="A71" s="122" t="s">
        <v>31</v>
      </c>
      <c r="B71" s="122" t="s">
        <v>32</v>
      </c>
      <c r="C71" s="122" t="s">
        <v>16</v>
      </c>
      <c r="D71" s="122" t="n">
        <v>828876.928949481</v>
      </c>
      <c r="E71" s="122" t="n">
        <v>21.3213765646126</v>
      </c>
    </row>
    <row r="72">
      <c r="A72" s="122" t="s">
        <v>31</v>
      </c>
      <c r="B72" s="122" t="s">
        <v>32</v>
      </c>
      <c r="C72" s="122" t="s">
        <v>17</v>
      </c>
      <c r="D72" s="122" t="n">
        <v>1070567.80034717</v>
      </c>
      <c r="E72" s="122" t="n">
        <v>4.80903768054761</v>
      </c>
    </row>
    <row r="73">
      <c r="A73" s="122" t="s">
        <v>50</v>
      </c>
      <c r="B73" s="122" t="s">
        <v>51</v>
      </c>
      <c r="C73" s="122" t="s">
        <v>16</v>
      </c>
      <c r="D73" s="122" t="n">
        <v>717212.735331791</v>
      </c>
      <c r="E73" s="122" t="n">
        <v>13.4505182847878</v>
      </c>
    </row>
    <row r="74">
      <c r="A74" s="122" t="s">
        <v>50</v>
      </c>
      <c r="B74" s="122" t="s">
        <v>51</v>
      </c>
      <c r="C74" s="122" t="s">
        <v>17</v>
      </c>
      <c r="D74" s="122" t="n">
        <v>1107542.16214128</v>
      </c>
      <c r="E74" s="122" t="n">
        <v>7.0287615384599</v>
      </c>
    </row>
    <row r="75">
      <c r="A75" s="122" t="s">
        <v>52</v>
      </c>
      <c r="B75" s="122" t="s">
        <v>53</v>
      </c>
      <c r="C75" s="122" t="s">
        <v>16</v>
      </c>
      <c r="D75" s="122" t="n">
        <v>732017.510363302</v>
      </c>
      <c r="E75" s="122" t="n">
        <v>20.215011154672</v>
      </c>
    </row>
    <row r="76">
      <c r="A76" s="122" t="s">
        <v>52</v>
      </c>
      <c r="B76" s="122" t="s">
        <v>53</v>
      </c>
      <c r="C76" s="122" t="s">
        <v>17</v>
      </c>
      <c r="D76" s="122" t="n">
        <v>796195.187159439</v>
      </c>
      <c r="E76" s="122" t="n">
        <v>3.49005477712089</v>
      </c>
    </row>
    <row r="77">
      <c r="A77" s="122" t="s">
        <v>33</v>
      </c>
      <c r="B77" s="122" t="s">
        <v>34</v>
      </c>
      <c r="C77" s="122" t="s">
        <v>16</v>
      </c>
      <c r="D77" s="122" t="n">
        <v>1092368.86709697</v>
      </c>
      <c r="E77" s="122" t="n">
        <v>10.2044445718901</v>
      </c>
    </row>
    <row r="78">
      <c r="A78" s="122" t="s">
        <v>33</v>
      </c>
      <c r="B78" s="122" t="s">
        <v>34</v>
      </c>
      <c r="C78" s="122" t="s">
        <v>17</v>
      </c>
      <c r="D78" s="122" t="n">
        <v>1181942.94075624</v>
      </c>
      <c r="E78" s="122" t="n">
        <v>7.7624118117923</v>
      </c>
    </row>
    <row r="79">
      <c r="A79" s="122" t="s">
        <v>54</v>
      </c>
      <c r="B79" s="122" t="s">
        <v>55</v>
      </c>
      <c r="C79" s="122" t="s">
        <v>16</v>
      </c>
      <c r="D79" s="122" t="n">
        <v>1050224.61275651</v>
      </c>
      <c r="E79" s="122" t="n">
        <v>22.1885453459107</v>
      </c>
    </row>
    <row r="80">
      <c r="A80" s="122" t="s">
        <v>54</v>
      </c>
      <c r="B80" s="122" t="s">
        <v>55</v>
      </c>
      <c r="C80" s="122" t="s">
        <v>17</v>
      </c>
      <c r="D80" s="122" t="n">
        <v>1020916.42769177</v>
      </c>
      <c r="E80" s="122" t="n">
        <v>8.81413972280272</v>
      </c>
    </row>
    <row r="81">
      <c r="A81" s="122" t="s">
        <v>35</v>
      </c>
      <c r="B81" s="122" t="s">
        <v>36</v>
      </c>
      <c r="C81" s="122" t="s">
        <v>16</v>
      </c>
      <c r="D81" s="122" t="n">
        <v>951406.966458223</v>
      </c>
      <c r="E81" s="122" t="n">
        <v>20.819323998706</v>
      </c>
    </row>
    <row r="82">
      <c r="A82" s="122" t="s">
        <v>35</v>
      </c>
      <c r="B82" s="122" t="s">
        <v>36</v>
      </c>
      <c r="C82" s="122" t="s">
        <v>17</v>
      </c>
      <c r="D82" s="122" t="n">
        <v>962102.75885966</v>
      </c>
      <c r="E82" s="122" t="n">
        <v>7.30479770477091</v>
      </c>
    </row>
    <row r="83">
      <c r="A83" s="122" t="s">
        <v>56</v>
      </c>
      <c r="B83" s="122" t="s">
        <v>57</v>
      </c>
      <c r="C83" s="122" t="s">
        <v>16</v>
      </c>
      <c r="D83" s="122" t="n">
        <v>596250.944268708</v>
      </c>
      <c r="E83" s="122" t="n">
        <v>16.1334399332303</v>
      </c>
    </row>
    <row r="84">
      <c r="A84" s="122" t="s">
        <v>56</v>
      </c>
      <c r="B84" s="122" t="s">
        <v>57</v>
      </c>
      <c r="C84" s="122" t="s">
        <v>17</v>
      </c>
      <c r="D84" s="122" t="n">
        <v>730875.607737346</v>
      </c>
      <c r="E84" s="122" t="n">
        <v>5.11397008483498</v>
      </c>
    </row>
    <row r="85">
      <c r="A85" s="122" t="s">
        <v>37</v>
      </c>
      <c r="B85" s="122" t="s">
        <v>38</v>
      </c>
      <c r="C85" s="122" t="s">
        <v>16</v>
      </c>
      <c r="D85" s="122" t="n">
        <v>519779.609656076</v>
      </c>
      <c r="E85" s="122" t="n">
        <v>9.95077248891284</v>
      </c>
    </row>
    <row r="86">
      <c r="A86" s="122" t="s">
        <v>37</v>
      </c>
      <c r="B86" s="122" t="s">
        <v>38</v>
      </c>
      <c r="C86" s="122" t="s">
        <v>17</v>
      </c>
      <c r="D86" s="122" t="n">
        <v>759157.320868353</v>
      </c>
      <c r="E86" s="122" t="n">
        <v>7.29941512059155</v>
      </c>
    </row>
    <row r="87">
      <c r="A87" s="122" t="s">
        <v>39</v>
      </c>
      <c r="B87" s="122" t="s">
        <v>40</v>
      </c>
      <c r="C87" s="122" t="s">
        <v>16</v>
      </c>
      <c r="D87" s="122" t="n">
        <v>793851.611440862</v>
      </c>
      <c r="E87" s="122" t="n">
        <v>15.7357243137059</v>
      </c>
    </row>
    <row r="88">
      <c r="A88" s="122" t="s">
        <v>39</v>
      </c>
      <c r="B88" s="122" t="s">
        <v>40</v>
      </c>
      <c r="C88" s="122" t="s">
        <v>17</v>
      </c>
      <c r="D88" s="122" t="n">
        <v>1072505.28740182</v>
      </c>
      <c r="E88" s="122" t="n">
        <v>5.27855610862752</v>
      </c>
    </row>
    <row r="89">
      <c r="A89" s="122" t="s">
        <v>58</v>
      </c>
      <c r="B89" s="122" t="s">
        <v>59</v>
      </c>
      <c r="C89" s="122" t="s">
        <v>16</v>
      </c>
      <c r="D89" s="122" t="n">
        <v>460206.551316311</v>
      </c>
      <c r="E89" s="122" t="n">
        <v>10.9372005664264</v>
      </c>
    </row>
    <row r="90">
      <c r="A90" s="122" t="s">
        <v>58</v>
      </c>
      <c r="B90" s="122" t="s">
        <v>59</v>
      </c>
      <c r="C90" s="122" t="s">
        <v>17</v>
      </c>
      <c r="D90" s="122" t="n">
        <v>843345.413762803</v>
      </c>
      <c r="E90" s="122" t="n">
        <v>6.56477464492833</v>
      </c>
    </row>
    <row r="91">
      <c r="A91" s="122" t="s">
        <v>60</v>
      </c>
      <c r="B91" s="122" t="s">
        <v>61</v>
      </c>
      <c r="C91" s="122" t="s">
        <v>16</v>
      </c>
      <c r="D91" s="122" t="n">
        <v>834377.517786076</v>
      </c>
      <c r="E91" s="122" t="n">
        <v>16.3512599462128</v>
      </c>
    </row>
    <row r="92">
      <c r="A92" s="122" t="s">
        <v>60</v>
      </c>
      <c r="B92" s="122" t="s">
        <v>61</v>
      </c>
      <c r="C92" s="122" t="s">
        <v>17</v>
      </c>
      <c r="D92" s="122" t="n">
        <v>1134456.79429078</v>
      </c>
      <c r="E92" s="122" t="n">
        <v>4.29227241071373</v>
      </c>
    </row>
    <row r="93">
      <c r="A93" s="122" t="s">
        <v>62</v>
      </c>
      <c r="B93" s="122" t="s">
        <v>63</v>
      </c>
      <c r="C93" s="122" t="s">
        <v>16</v>
      </c>
      <c r="D93" s="122" t="n">
        <v>1379911.22373069</v>
      </c>
      <c r="E93" s="122" t="n">
        <v>40.4248122591164</v>
      </c>
    </row>
    <row r="94">
      <c r="A94" s="122" t="s">
        <v>62</v>
      </c>
      <c r="B94" s="122" t="s">
        <v>63</v>
      </c>
      <c r="C94" s="122" t="s">
        <v>17</v>
      </c>
      <c r="D94" s="122" t="n">
        <v>1141165.7039979</v>
      </c>
      <c r="E94" s="122" t="n">
        <v>6.44036151979372</v>
      </c>
    </row>
    <row r="95">
      <c r="A95" s="122" t="s">
        <v>64</v>
      </c>
      <c r="B95" s="122" t="s">
        <v>65</v>
      </c>
      <c r="C95" s="122" t="s">
        <v>16</v>
      </c>
      <c r="D95" s="122" t="n">
        <v>885593.8338399</v>
      </c>
      <c r="E95" s="122" t="n">
        <v>13.7476819609861</v>
      </c>
    </row>
    <row r="96">
      <c r="A96" s="122" t="s">
        <v>64</v>
      </c>
      <c r="B96" s="122" t="s">
        <v>65</v>
      </c>
      <c r="C96" s="122" t="s">
        <v>17</v>
      </c>
      <c r="D96" s="122" t="n">
        <v>1004370.8364498</v>
      </c>
      <c r="E96" s="122" t="n">
        <v>6.86101896388635</v>
      </c>
    </row>
    <row r="97">
      <c r="A97" s="122" t="s">
        <v>66</v>
      </c>
      <c r="B97" s="122" t="s">
        <v>67</v>
      </c>
      <c r="C97" s="122" t="s">
        <v>16</v>
      </c>
      <c r="D97" s="122" t="n">
        <v>683473.239612307</v>
      </c>
      <c r="E97" s="122" t="n">
        <v>37.2791696318945</v>
      </c>
    </row>
    <row r="98">
      <c r="A98" s="122" t="s">
        <v>66</v>
      </c>
      <c r="B98" s="122" t="s">
        <v>67</v>
      </c>
      <c r="C98" s="122" t="s">
        <v>17</v>
      </c>
      <c r="D98" s="122" t="n">
        <v>666231.486977317</v>
      </c>
      <c r="E98" s="122" t="n">
        <v>5.46551880976616</v>
      </c>
    </row>
    <row r="99">
      <c r="A99" s="122" t="s">
        <v>68</v>
      </c>
      <c r="B99" s="122" t="s">
        <v>69</v>
      </c>
      <c r="C99" s="122" t="s">
        <v>16</v>
      </c>
      <c r="D99" s="122" t="n">
        <v>1599611.96023597</v>
      </c>
      <c r="E99" s="122" t="n">
        <v>21.0590372876125</v>
      </c>
    </row>
    <row r="100">
      <c r="A100" s="122" t="s">
        <v>68</v>
      </c>
      <c r="B100" s="122" t="s">
        <v>69</v>
      </c>
      <c r="C100" s="122" t="s">
        <v>17</v>
      </c>
      <c r="D100" s="122" t="n">
        <v>1268790.13762249</v>
      </c>
      <c r="E100" s="122" t="n">
        <v>6.83491462482965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576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123" t="s">
        <v>72</v>
      </c>
      <c r="B111" s="123" t="s">
        <v>73</v>
      </c>
      <c r="C111" s="123" t="s">
        <v>16</v>
      </c>
      <c r="D111" s="123" t="n">
        <v>3331082.24255722</v>
      </c>
      <c r="E111" s="123" t="n">
        <v>9.46113849905452</v>
      </c>
    </row>
    <row r="112">
      <c r="A112" s="123" t="s">
        <v>72</v>
      </c>
      <c r="B112" s="123" t="s">
        <v>73</v>
      </c>
      <c r="C112" s="123" t="s">
        <v>17</v>
      </c>
      <c r="D112" s="123" t="n">
        <v>3604342.10070264</v>
      </c>
      <c r="E112" s="123" t="n">
        <v>2.12354316445257</v>
      </c>
    </row>
    <row r="113">
      <c r="A113" s="123" t="s">
        <v>74</v>
      </c>
      <c r="B113" s="123" t="s">
        <v>75</v>
      </c>
      <c r="C113" s="123" t="s">
        <v>16</v>
      </c>
      <c r="D113" s="123" t="n">
        <v>6311083.98636472</v>
      </c>
      <c r="E113" s="123" t="n">
        <v>9.52471715591659</v>
      </c>
    </row>
    <row r="114">
      <c r="A114" s="123" t="s">
        <v>74</v>
      </c>
      <c r="B114" s="123" t="s">
        <v>75</v>
      </c>
      <c r="C114" s="123" t="s">
        <v>17</v>
      </c>
      <c r="D114" s="123" t="n">
        <v>4826365.38979198</v>
      </c>
      <c r="E114" s="123" t="n">
        <v>3.90477481391193</v>
      </c>
    </row>
    <row r="115">
      <c r="A115" s="123" t="s">
        <v>76</v>
      </c>
      <c r="B115" s="123" t="s">
        <v>77</v>
      </c>
      <c r="C115" s="123" t="s">
        <v>16</v>
      </c>
      <c r="D115" s="123" t="n">
        <v>1836069.1728208</v>
      </c>
      <c r="E115" s="123" t="n">
        <v>15.5568813460014</v>
      </c>
    </row>
    <row r="116">
      <c r="A116" s="123" t="s">
        <v>76</v>
      </c>
      <c r="B116" s="123" t="s">
        <v>77</v>
      </c>
      <c r="C116" s="123" t="s">
        <v>17</v>
      </c>
      <c r="D116" s="123" t="n">
        <v>1648605.95360907</v>
      </c>
      <c r="E116" s="123" t="n">
        <v>4.84212318164783</v>
      </c>
    </row>
    <row r="117">
      <c r="A117" s="123" t="s">
        <v>78</v>
      </c>
      <c r="B117" s="123" t="s">
        <v>79</v>
      </c>
      <c r="C117" s="123" t="s">
        <v>16</v>
      </c>
      <c r="D117" s="123" t="n">
        <v>520398.416185721</v>
      </c>
      <c r="E117" s="123" t="n">
        <v>9.31679785415675</v>
      </c>
    </row>
    <row r="118">
      <c r="A118" s="123" t="s">
        <v>78</v>
      </c>
      <c r="B118" s="123" t="s">
        <v>79</v>
      </c>
      <c r="C118" s="123" t="s">
        <v>17</v>
      </c>
      <c r="D118" s="123" t="n">
        <v>739549.990279872</v>
      </c>
      <c r="E118" s="123" t="n">
        <v>1.78909697821937</v>
      </c>
    </row>
    <row r="119">
      <c r="A119" s="123" t="s">
        <v>80</v>
      </c>
      <c r="B119" s="123" t="s">
        <v>81</v>
      </c>
      <c r="C119" s="123" t="s">
        <v>16</v>
      </c>
      <c r="D119" s="123" t="n">
        <v>432536.186894881</v>
      </c>
      <c r="E119" s="123" t="n">
        <v>5.78062449144968</v>
      </c>
    </row>
    <row r="120">
      <c r="A120" s="123" t="s">
        <v>80</v>
      </c>
      <c r="B120" s="123" t="s">
        <v>81</v>
      </c>
      <c r="C120" s="123" t="s">
        <v>17</v>
      </c>
      <c r="D120" s="123" t="n">
        <v>615375.200339649</v>
      </c>
      <c r="E120" s="123" t="n">
        <v>2.19210094163708</v>
      </c>
    </row>
    <row r="121">
      <c r="A121" s="123" t="s">
        <v>82</v>
      </c>
      <c r="B121" s="123" t="s">
        <v>83</v>
      </c>
      <c r="C121" s="123" t="s">
        <v>16</v>
      </c>
      <c r="D121" s="123" t="n">
        <v>826615.778124899</v>
      </c>
      <c r="E121" s="123" t="n">
        <v>12.3989308734681</v>
      </c>
    </row>
    <row r="122">
      <c r="A122" s="123" t="s">
        <v>82</v>
      </c>
      <c r="B122" s="123" t="s">
        <v>83</v>
      </c>
      <c r="C122" s="123" t="s">
        <v>17</v>
      </c>
      <c r="D122" s="123" t="n">
        <v>887795.890487549</v>
      </c>
      <c r="E122" s="123" t="n">
        <v>4.36598861644355</v>
      </c>
    </row>
    <row r="123">
      <c r="A123" s="123" t="s">
        <v>84</v>
      </c>
      <c r="B123" s="123" t="s">
        <v>85</v>
      </c>
      <c r="C123" s="123" t="s">
        <v>16</v>
      </c>
      <c r="D123" s="123" t="n">
        <v>591955.422053142</v>
      </c>
      <c r="E123" s="123" t="n">
        <v>13.3933724733455</v>
      </c>
    </row>
    <row r="124">
      <c r="A124" s="123" t="s">
        <v>84</v>
      </c>
      <c r="B124" s="123" t="s">
        <v>85</v>
      </c>
      <c r="C124" s="123" t="s">
        <v>17</v>
      </c>
      <c r="D124" s="123" t="n">
        <v>653496.090069985</v>
      </c>
      <c r="E124" s="123" t="n">
        <v>2.94423180134662</v>
      </c>
    </row>
    <row r="125">
      <c r="A125" s="123" t="s">
        <v>86</v>
      </c>
      <c r="B125" s="123" t="s">
        <v>87</v>
      </c>
      <c r="C125" s="123" t="s">
        <v>16</v>
      </c>
      <c r="D125" s="123" t="n">
        <v>904761.954965202</v>
      </c>
      <c r="E125" s="123" t="n">
        <v>7.6296661484806</v>
      </c>
    </row>
    <row r="126">
      <c r="A126" s="123" t="s">
        <v>86</v>
      </c>
      <c r="B126" s="123" t="s">
        <v>87</v>
      </c>
      <c r="C126" s="123" t="s">
        <v>17</v>
      </c>
      <c r="D126" s="123" t="n">
        <v>1169664.23176452</v>
      </c>
      <c r="E126" s="123" t="n">
        <v>2.37668622796198</v>
      </c>
    </row>
    <row r="127">
      <c r="A127" s="123" t="s">
        <v>88</v>
      </c>
      <c r="B127" s="123" t="s">
        <v>89</v>
      </c>
      <c r="C127" s="123" t="s">
        <v>16</v>
      </c>
      <c r="D127" s="123" t="n">
        <v>1992412.25532453</v>
      </c>
      <c r="E127" s="123" t="n">
        <v>16.6026677729467</v>
      </c>
    </row>
    <row r="128">
      <c r="A128" s="123" t="s">
        <v>88</v>
      </c>
      <c r="B128" s="123" t="s">
        <v>89</v>
      </c>
      <c r="C128" s="123" t="s">
        <v>17</v>
      </c>
      <c r="D128" s="123" t="n">
        <v>1965276.14263536</v>
      </c>
      <c r="E128" s="123" t="n">
        <v>1.74596606595502</v>
      </c>
    </row>
    <row r="129">
      <c r="A129" s="123" t="s">
        <v>90</v>
      </c>
      <c r="B129" s="123" t="s">
        <v>91</v>
      </c>
      <c r="C129" s="123" t="s">
        <v>16</v>
      </c>
      <c r="D129" s="123" t="n">
        <v>1344964.30827811</v>
      </c>
      <c r="E129" s="123" t="n">
        <v>8.27056602151799</v>
      </c>
    </row>
    <row r="130">
      <c r="A130" s="123" t="s">
        <v>90</v>
      </c>
      <c r="B130" s="123" t="s">
        <v>91</v>
      </c>
      <c r="C130" s="123" t="s">
        <v>17</v>
      </c>
      <c r="D130" s="123" t="n">
        <v>1432534.48599869</v>
      </c>
      <c r="E130" s="123" t="n">
        <v>2.23283255868483</v>
      </c>
    </row>
    <row r="131">
      <c r="A131" s="123" t="s">
        <v>92</v>
      </c>
      <c r="B131" s="123" t="s">
        <v>93</v>
      </c>
      <c r="C131" s="123" t="s">
        <v>16</v>
      </c>
      <c r="D131" s="123" t="n">
        <v>2055604.16497743</v>
      </c>
      <c r="E131" s="123" t="n">
        <v>6.97531026838692</v>
      </c>
    </row>
    <row r="132">
      <c r="A132" s="123" t="s">
        <v>92</v>
      </c>
      <c r="B132" s="123" t="s">
        <v>93</v>
      </c>
      <c r="C132" s="123" t="s">
        <v>17</v>
      </c>
      <c r="D132" s="123" t="n">
        <v>2090625.3045571</v>
      </c>
      <c r="E132" s="123" t="n">
        <v>1.73014816254063</v>
      </c>
    </row>
    <row r="133">
      <c r="A133" s="123" t="s">
        <v>94</v>
      </c>
      <c r="B133" s="123" t="s">
        <v>95</v>
      </c>
      <c r="C133" s="123" t="s">
        <v>16</v>
      </c>
      <c r="D133" s="123" t="n">
        <v>1343101.60011712</v>
      </c>
      <c r="E133" s="123" t="n">
        <v>16.6890981968039</v>
      </c>
    </row>
    <row r="134">
      <c r="A134" s="123" t="s">
        <v>94</v>
      </c>
      <c r="B134" s="123" t="s">
        <v>95</v>
      </c>
      <c r="C134" s="123" t="s">
        <v>17</v>
      </c>
      <c r="D134" s="123" t="n">
        <v>2022069.14014791</v>
      </c>
      <c r="E134" s="123" t="n">
        <v>3.79986324550701</v>
      </c>
    </row>
    <row r="135">
      <c r="A135" s="123" t="s">
        <v>96</v>
      </c>
      <c r="B135" s="123" t="s">
        <v>97</v>
      </c>
      <c r="C135" s="123" t="s">
        <v>16</v>
      </c>
      <c r="D135" s="123" t="n">
        <v>3753594.41799136</v>
      </c>
      <c r="E135" s="123" t="n">
        <v>5.71221434920107</v>
      </c>
    </row>
    <row r="136">
      <c r="A136" s="123" t="s">
        <v>96</v>
      </c>
      <c r="B136" s="123" t="s">
        <v>97</v>
      </c>
      <c r="C136" s="123" t="s">
        <v>17</v>
      </c>
      <c r="D136" s="123" t="n">
        <v>3532966.4645217</v>
      </c>
      <c r="E136" s="123" t="n">
        <v>1.77745475433912</v>
      </c>
    </row>
    <row r="137">
      <c r="A137" s="123" t="s">
        <v>98</v>
      </c>
      <c r="B137" s="123" t="s">
        <v>99</v>
      </c>
      <c r="C137" s="123" t="s">
        <v>16</v>
      </c>
      <c r="D137" s="123" t="n">
        <v>812191.918322325</v>
      </c>
      <c r="E137" s="123" t="n">
        <v>13.4590471434733</v>
      </c>
    </row>
    <row r="138">
      <c r="A138" s="123" t="s">
        <v>98</v>
      </c>
      <c r="B138" s="123" t="s">
        <v>99</v>
      </c>
      <c r="C138" s="123" t="s">
        <v>17</v>
      </c>
      <c r="D138" s="123" t="n">
        <v>1124930.30125433</v>
      </c>
      <c r="E138" s="123" t="n">
        <v>4.79439128206344</v>
      </c>
    </row>
    <row r="139">
      <c r="A139" s="123" t="s">
        <v>100</v>
      </c>
      <c r="B139" s="123" t="s">
        <v>101</v>
      </c>
      <c r="C139" s="123" t="s">
        <v>16</v>
      </c>
      <c r="D139" s="123" t="n">
        <v>1154221.02459405</v>
      </c>
      <c r="E139" s="123" t="n">
        <v>10.8184548227144</v>
      </c>
    </row>
    <row r="140">
      <c r="A140" s="123" t="s">
        <v>100</v>
      </c>
      <c r="B140" s="123" t="s">
        <v>101</v>
      </c>
      <c r="C140" s="123" t="s">
        <v>17</v>
      </c>
      <c r="D140" s="123" t="n">
        <v>1469268.87682155</v>
      </c>
      <c r="E140" s="123" t="n">
        <v>4.54532974765012</v>
      </c>
    </row>
    <row r="141">
      <c r="A141" s="123" t="s">
        <v>102</v>
      </c>
      <c r="B141" s="123" t="s">
        <v>103</v>
      </c>
      <c r="C141" s="123" t="s">
        <v>16</v>
      </c>
      <c r="D141" s="123" t="n">
        <v>1176884.65327688</v>
      </c>
      <c r="E141" s="123" t="n">
        <v>12.3674617756353</v>
      </c>
    </row>
    <row r="142">
      <c r="A142" s="123" t="s">
        <v>102</v>
      </c>
      <c r="B142" s="123" t="s">
        <v>103</v>
      </c>
      <c r="C142" s="123" t="s">
        <v>17</v>
      </c>
      <c r="D142" s="123" t="n">
        <v>1328669.3881363</v>
      </c>
      <c r="E142" s="123" t="n">
        <v>2.93452445045805</v>
      </c>
    </row>
    <row r="143">
      <c r="A143" s="123" t="s">
        <v>104</v>
      </c>
      <c r="B143" s="123" t="s">
        <v>105</v>
      </c>
      <c r="C143" s="123" t="s">
        <v>16</v>
      </c>
      <c r="D143" s="123" t="n">
        <v>2310441.31980061</v>
      </c>
      <c r="E143" s="123" t="n">
        <v>23.9487342873929</v>
      </c>
    </row>
    <row r="144">
      <c r="A144" s="123" t="s">
        <v>104</v>
      </c>
      <c r="B144" s="123" t="s">
        <v>105</v>
      </c>
      <c r="C144" s="123" t="s">
        <v>17</v>
      </c>
      <c r="D144" s="123" t="n">
        <v>1778656.6830038</v>
      </c>
      <c r="E144" s="123" t="n">
        <v>7.60817592197531</v>
      </c>
    </row>
    <row r="145">
      <c r="A145" s="123" t="s">
        <v>106</v>
      </c>
      <c r="B145" s="123" t="s">
        <v>107</v>
      </c>
      <c r="C145" s="123" t="s">
        <v>16</v>
      </c>
      <c r="D145" s="123" t="n">
        <v>731811.246512743</v>
      </c>
      <c r="E145" s="123" t="n">
        <v>8.70458363231824</v>
      </c>
    </row>
    <row r="146">
      <c r="A146" s="123" t="s">
        <v>106</v>
      </c>
      <c r="B146" s="123" t="s">
        <v>107</v>
      </c>
      <c r="C146" s="123" t="s">
        <v>17</v>
      </c>
      <c r="D146" s="123" t="n">
        <v>790597.797232022</v>
      </c>
      <c r="E146" s="123" t="n">
        <v>2.67952509370424</v>
      </c>
    </row>
    <row r="147">
      <c r="A147" s="123" t="s">
        <v>108</v>
      </c>
      <c r="B147" s="123" t="s">
        <v>109</v>
      </c>
      <c r="C147" s="123" t="s">
        <v>16</v>
      </c>
      <c r="D147" s="123" t="n">
        <v>479799.678072686</v>
      </c>
      <c r="E147" s="123" t="n">
        <v>6.79913553355414</v>
      </c>
    </row>
    <row r="148">
      <c r="A148" s="123" t="s">
        <v>108</v>
      </c>
      <c r="B148" s="123" t="s">
        <v>109</v>
      </c>
      <c r="C148" s="123" t="s">
        <v>17</v>
      </c>
      <c r="D148" s="123" t="n">
        <v>645639.463649819</v>
      </c>
      <c r="E148" s="123" t="n">
        <v>2.5921567472023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577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124" t="s">
        <v>72</v>
      </c>
      <c r="B159" s="124" t="s">
        <v>73</v>
      </c>
      <c r="C159" s="124" t="s">
        <v>16</v>
      </c>
      <c r="D159" s="124" t="n">
        <v>3331082.24255722</v>
      </c>
      <c r="E159" s="124" t="n">
        <v>9.46113849905452</v>
      </c>
    </row>
    <row r="160">
      <c r="A160" s="124" t="s">
        <v>72</v>
      </c>
      <c r="B160" s="124" t="s">
        <v>73</v>
      </c>
      <c r="C160" s="124" t="s">
        <v>17</v>
      </c>
      <c r="D160" s="124" t="n">
        <v>3604342.10070264</v>
      </c>
      <c r="E160" s="124" t="n">
        <v>2.12354316445257</v>
      </c>
    </row>
    <row r="161">
      <c r="A161" s="124" t="s">
        <v>74</v>
      </c>
      <c r="B161" s="124" t="s">
        <v>75</v>
      </c>
      <c r="C161" s="124" t="s">
        <v>16</v>
      </c>
      <c r="D161" s="124" t="n">
        <v>6311083.98636472</v>
      </c>
      <c r="E161" s="124" t="n">
        <v>9.52471715591659</v>
      </c>
    </row>
    <row r="162">
      <c r="A162" s="124" t="s">
        <v>74</v>
      </c>
      <c r="B162" s="124" t="s">
        <v>75</v>
      </c>
      <c r="C162" s="124" t="s">
        <v>17</v>
      </c>
      <c r="D162" s="124" t="n">
        <v>4826365.38979198</v>
      </c>
      <c r="E162" s="124" t="n">
        <v>3.90477481391193</v>
      </c>
    </row>
    <row r="163">
      <c r="A163" s="124" t="s">
        <v>76</v>
      </c>
      <c r="B163" s="124" t="s">
        <v>77</v>
      </c>
      <c r="C163" s="124" t="s">
        <v>16</v>
      </c>
      <c r="D163" s="124" t="n">
        <v>1836069.1728208</v>
      </c>
      <c r="E163" s="124" t="n">
        <v>15.5568813460014</v>
      </c>
    </row>
    <row r="164">
      <c r="A164" s="124" t="s">
        <v>76</v>
      </c>
      <c r="B164" s="124" t="s">
        <v>77</v>
      </c>
      <c r="C164" s="124" t="s">
        <v>17</v>
      </c>
      <c r="D164" s="124" t="n">
        <v>1648605.95360907</v>
      </c>
      <c r="E164" s="124" t="n">
        <v>4.84212318164783</v>
      </c>
    </row>
    <row r="165">
      <c r="A165" s="124" t="s">
        <v>78</v>
      </c>
      <c r="B165" s="124" t="s">
        <v>79</v>
      </c>
      <c r="C165" s="124" t="s">
        <v>16</v>
      </c>
      <c r="D165" s="124" t="n">
        <v>520398.416185721</v>
      </c>
      <c r="E165" s="124" t="n">
        <v>9.31679785415675</v>
      </c>
    </row>
    <row r="166">
      <c r="A166" s="124" t="s">
        <v>78</v>
      </c>
      <c r="B166" s="124" t="s">
        <v>79</v>
      </c>
      <c r="C166" s="124" t="s">
        <v>17</v>
      </c>
      <c r="D166" s="124" t="n">
        <v>739549.990279872</v>
      </c>
      <c r="E166" s="124" t="n">
        <v>1.78909697821937</v>
      </c>
    </row>
    <row r="167">
      <c r="A167" s="124" t="s">
        <v>80</v>
      </c>
      <c r="B167" s="124" t="s">
        <v>81</v>
      </c>
      <c r="C167" s="124" t="s">
        <v>16</v>
      </c>
      <c r="D167" s="124" t="n">
        <v>432536.186894881</v>
      </c>
      <c r="E167" s="124" t="n">
        <v>5.78062449144968</v>
      </c>
    </row>
    <row r="168">
      <c r="A168" s="124" t="s">
        <v>80</v>
      </c>
      <c r="B168" s="124" t="s">
        <v>81</v>
      </c>
      <c r="C168" s="124" t="s">
        <v>17</v>
      </c>
      <c r="D168" s="124" t="n">
        <v>615375.200339649</v>
      </c>
      <c r="E168" s="124" t="n">
        <v>2.19210094163708</v>
      </c>
    </row>
    <row r="169">
      <c r="A169" s="124" t="s">
        <v>82</v>
      </c>
      <c r="B169" s="124" t="s">
        <v>83</v>
      </c>
      <c r="C169" s="124" t="s">
        <v>16</v>
      </c>
      <c r="D169" s="124" t="n">
        <v>826615.778124899</v>
      </c>
      <c r="E169" s="124" t="n">
        <v>12.3989308734681</v>
      </c>
    </row>
    <row r="170">
      <c r="A170" s="124" t="s">
        <v>82</v>
      </c>
      <c r="B170" s="124" t="s">
        <v>83</v>
      </c>
      <c r="C170" s="124" t="s">
        <v>17</v>
      </c>
      <c r="D170" s="124" t="n">
        <v>887795.890487549</v>
      </c>
      <c r="E170" s="124" t="n">
        <v>4.36598861644355</v>
      </c>
    </row>
    <row r="171">
      <c r="A171" s="124" t="s">
        <v>84</v>
      </c>
      <c r="B171" s="124" t="s">
        <v>85</v>
      </c>
      <c r="C171" s="124" t="s">
        <v>16</v>
      </c>
      <c r="D171" s="124" t="n">
        <v>591955.422053142</v>
      </c>
      <c r="E171" s="124" t="n">
        <v>13.3933724733455</v>
      </c>
    </row>
    <row r="172">
      <c r="A172" s="124" t="s">
        <v>84</v>
      </c>
      <c r="B172" s="124" t="s">
        <v>85</v>
      </c>
      <c r="C172" s="124" t="s">
        <v>17</v>
      </c>
      <c r="D172" s="124" t="n">
        <v>653496.090069985</v>
      </c>
      <c r="E172" s="124" t="n">
        <v>2.94423180134662</v>
      </c>
    </row>
    <row r="173">
      <c r="A173" s="124" t="s">
        <v>86</v>
      </c>
      <c r="B173" s="124" t="s">
        <v>87</v>
      </c>
      <c r="C173" s="124" t="s">
        <v>16</v>
      </c>
      <c r="D173" s="124" t="n">
        <v>904761.954965202</v>
      </c>
      <c r="E173" s="124" t="n">
        <v>7.6296661484806</v>
      </c>
    </row>
    <row r="174">
      <c r="A174" s="124" t="s">
        <v>86</v>
      </c>
      <c r="B174" s="124" t="s">
        <v>87</v>
      </c>
      <c r="C174" s="124" t="s">
        <v>17</v>
      </c>
      <c r="D174" s="124" t="n">
        <v>1169664.23176452</v>
      </c>
      <c r="E174" s="124" t="n">
        <v>2.37668622796198</v>
      </c>
    </row>
    <row r="175">
      <c r="A175" s="124" t="s">
        <v>88</v>
      </c>
      <c r="B175" s="124" t="s">
        <v>89</v>
      </c>
      <c r="C175" s="124" t="s">
        <v>16</v>
      </c>
      <c r="D175" s="124" t="n">
        <v>1992412.25532453</v>
      </c>
      <c r="E175" s="124" t="n">
        <v>16.6026677729467</v>
      </c>
    </row>
    <row r="176">
      <c r="A176" s="124" t="s">
        <v>88</v>
      </c>
      <c r="B176" s="124" t="s">
        <v>89</v>
      </c>
      <c r="C176" s="124" t="s">
        <v>17</v>
      </c>
      <c r="D176" s="124" t="n">
        <v>1965276.14263536</v>
      </c>
      <c r="E176" s="124" t="n">
        <v>1.74596606595502</v>
      </c>
    </row>
    <row r="177">
      <c r="A177" s="124" t="s">
        <v>90</v>
      </c>
      <c r="B177" s="124" t="s">
        <v>91</v>
      </c>
      <c r="C177" s="124" t="s">
        <v>16</v>
      </c>
      <c r="D177" s="124" t="n">
        <v>1344964.30827811</v>
      </c>
      <c r="E177" s="124" t="n">
        <v>8.27056602151799</v>
      </c>
    </row>
    <row r="178">
      <c r="A178" s="124" t="s">
        <v>90</v>
      </c>
      <c r="B178" s="124" t="s">
        <v>91</v>
      </c>
      <c r="C178" s="124" t="s">
        <v>17</v>
      </c>
      <c r="D178" s="124" t="n">
        <v>1432534.48599869</v>
      </c>
      <c r="E178" s="124" t="n">
        <v>2.23283255868483</v>
      </c>
    </row>
    <row r="179">
      <c r="A179" s="124" t="s">
        <v>92</v>
      </c>
      <c r="B179" s="124" t="s">
        <v>93</v>
      </c>
      <c r="C179" s="124" t="s">
        <v>16</v>
      </c>
      <c r="D179" s="124" t="n">
        <v>2055604.16497743</v>
      </c>
      <c r="E179" s="124" t="n">
        <v>6.97531026838692</v>
      </c>
    </row>
    <row r="180">
      <c r="A180" s="124" t="s">
        <v>92</v>
      </c>
      <c r="B180" s="124" t="s">
        <v>93</v>
      </c>
      <c r="C180" s="124" t="s">
        <v>17</v>
      </c>
      <c r="D180" s="124" t="n">
        <v>2090625.3045571</v>
      </c>
      <c r="E180" s="124" t="n">
        <v>1.73014816254063</v>
      </c>
    </row>
    <row r="181">
      <c r="A181" s="124" t="s">
        <v>94</v>
      </c>
      <c r="B181" s="124" t="s">
        <v>95</v>
      </c>
      <c r="C181" s="124" t="s">
        <v>16</v>
      </c>
      <c r="D181" s="124" t="n">
        <v>1343101.60011712</v>
      </c>
      <c r="E181" s="124" t="n">
        <v>16.6890981968039</v>
      </c>
    </row>
    <row r="182">
      <c r="A182" s="124" t="s">
        <v>94</v>
      </c>
      <c r="B182" s="124" t="s">
        <v>95</v>
      </c>
      <c r="C182" s="124" t="s">
        <v>17</v>
      </c>
      <c r="D182" s="124" t="n">
        <v>2022069.14014791</v>
      </c>
      <c r="E182" s="124" t="n">
        <v>3.79986324550701</v>
      </c>
    </row>
    <row r="183">
      <c r="A183" s="124" t="s">
        <v>96</v>
      </c>
      <c r="B183" s="124" t="s">
        <v>97</v>
      </c>
      <c r="C183" s="124" t="s">
        <v>16</v>
      </c>
      <c r="D183" s="124" t="n">
        <v>3753594.41799136</v>
      </c>
      <c r="E183" s="124" t="n">
        <v>5.71221434920107</v>
      </c>
    </row>
    <row r="184">
      <c r="A184" s="124" t="s">
        <v>96</v>
      </c>
      <c r="B184" s="124" t="s">
        <v>97</v>
      </c>
      <c r="C184" s="124" t="s">
        <v>17</v>
      </c>
      <c r="D184" s="124" t="n">
        <v>3532966.4645217</v>
      </c>
      <c r="E184" s="124" t="n">
        <v>1.77745475433912</v>
      </c>
    </row>
    <row r="185">
      <c r="A185" s="124" t="s">
        <v>98</v>
      </c>
      <c r="B185" s="124" t="s">
        <v>99</v>
      </c>
      <c r="C185" s="124" t="s">
        <v>16</v>
      </c>
      <c r="D185" s="124" t="n">
        <v>812191.918322325</v>
      </c>
      <c r="E185" s="124" t="n">
        <v>13.4590471434733</v>
      </c>
    </row>
    <row r="186">
      <c r="A186" s="124" t="s">
        <v>98</v>
      </c>
      <c r="B186" s="124" t="s">
        <v>99</v>
      </c>
      <c r="C186" s="124" t="s">
        <v>17</v>
      </c>
      <c r="D186" s="124" t="n">
        <v>1124930.30125433</v>
      </c>
      <c r="E186" s="124" t="n">
        <v>4.79439128206344</v>
      </c>
    </row>
    <row r="187">
      <c r="A187" s="124" t="s">
        <v>100</v>
      </c>
      <c r="B187" s="124" t="s">
        <v>101</v>
      </c>
      <c r="C187" s="124" t="s">
        <v>16</v>
      </c>
      <c r="D187" s="124" t="n">
        <v>1154221.02459405</v>
      </c>
      <c r="E187" s="124" t="n">
        <v>10.8184548227144</v>
      </c>
    </row>
    <row r="188">
      <c r="A188" s="124" t="s">
        <v>100</v>
      </c>
      <c r="B188" s="124" t="s">
        <v>101</v>
      </c>
      <c r="C188" s="124" t="s">
        <v>17</v>
      </c>
      <c r="D188" s="124" t="n">
        <v>1469268.87682155</v>
      </c>
      <c r="E188" s="124" t="n">
        <v>4.54532974765012</v>
      </c>
    </row>
    <row r="189">
      <c r="A189" s="124" t="s">
        <v>102</v>
      </c>
      <c r="B189" s="124" t="s">
        <v>103</v>
      </c>
      <c r="C189" s="124" t="s">
        <v>16</v>
      </c>
      <c r="D189" s="124" t="n">
        <v>1176884.65327688</v>
      </c>
      <c r="E189" s="124" t="n">
        <v>12.3674617756353</v>
      </c>
    </row>
    <row r="190">
      <c r="A190" s="124" t="s">
        <v>102</v>
      </c>
      <c r="B190" s="124" t="s">
        <v>103</v>
      </c>
      <c r="C190" s="124" t="s">
        <v>17</v>
      </c>
      <c r="D190" s="124" t="n">
        <v>1328669.3881363</v>
      </c>
      <c r="E190" s="124" t="n">
        <v>2.93452445045805</v>
      </c>
    </row>
    <row r="191">
      <c r="A191" s="124" t="s">
        <v>104</v>
      </c>
      <c r="B191" s="124" t="s">
        <v>105</v>
      </c>
      <c r="C191" s="124" t="s">
        <v>16</v>
      </c>
      <c r="D191" s="124" t="n">
        <v>2310441.31980061</v>
      </c>
      <c r="E191" s="124" t="n">
        <v>23.9487342873929</v>
      </c>
    </row>
    <row r="192">
      <c r="A192" s="124" t="s">
        <v>104</v>
      </c>
      <c r="B192" s="124" t="s">
        <v>105</v>
      </c>
      <c r="C192" s="124" t="s">
        <v>17</v>
      </c>
      <c r="D192" s="124" t="n">
        <v>1778656.6830038</v>
      </c>
      <c r="E192" s="124" t="n">
        <v>7.60817592197531</v>
      </c>
    </row>
    <row r="193">
      <c r="A193" s="124" t="s">
        <v>106</v>
      </c>
      <c r="B193" s="124" t="s">
        <v>107</v>
      </c>
      <c r="C193" s="124" t="s">
        <v>16</v>
      </c>
      <c r="D193" s="124" t="n">
        <v>731811.246512743</v>
      </c>
      <c r="E193" s="124" t="n">
        <v>8.70458363231824</v>
      </c>
    </row>
    <row r="194">
      <c r="A194" s="124" t="s">
        <v>106</v>
      </c>
      <c r="B194" s="124" t="s">
        <v>107</v>
      </c>
      <c r="C194" s="124" t="s">
        <v>17</v>
      </c>
      <c r="D194" s="124" t="n">
        <v>790597.797232022</v>
      </c>
      <c r="E194" s="124" t="n">
        <v>2.67952509370424</v>
      </c>
    </row>
    <row r="195">
      <c r="A195" s="124" t="s">
        <v>108</v>
      </c>
      <c r="B195" s="124" t="s">
        <v>109</v>
      </c>
      <c r="C195" s="124" t="s">
        <v>16</v>
      </c>
      <c r="D195" s="124" t="n">
        <v>479799.678072686</v>
      </c>
      <c r="E195" s="124" t="n">
        <v>6.79913553355414</v>
      </c>
    </row>
    <row r="196">
      <c r="A196" s="124" t="s">
        <v>108</v>
      </c>
      <c r="B196" s="124" t="s">
        <v>109</v>
      </c>
      <c r="C196" s="124" t="s">
        <v>17</v>
      </c>
      <c r="D196" s="124" t="n">
        <v>645639.463649819</v>
      </c>
      <c r="E196" s="124" t="n">
        <v>2.5921567472023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578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125" t="s">
        <v>88</v>
      </c>
      <c r="B207" s="125" t="s">
        <v>115</v>
      </c>
      <c r="C207" s="125" t="s">
        <v>16</v>
      </c>
      <c r="D207" s="125" t="n">
        <v>1421414.92081451</v>
      </c>
      <c r="E207" s="125" t="n">
        <v>23.2190044439489</v>
      </c>
    </row>
    <row r="208">
      <c r="A208" s="125" t="s">
        <v>88</v>
      </c>
      <c r="B208" s="125" t="s">
        <v>115</v>
      </c>
      <c r="C208" s="125" t="s">
        <v>17</v>
      </c>
      <c r="D208" s="125" t="n">
        <v>1346248.73026865</v>
      </c>
      <c r="E208" s="125" t="n">
        <v>6.62489680289697</v>
      </c>
    </row>
    <row r="209">
      <c r="A209" s="125" t="s">
        <v>92</v>
      </c>
      <c r="B209" s="125" t="s">
        <v>116</v>
      </c>
      <c r="C209" s="125" t="s">
        <v>16</v>
      </c>
      <c r="D209" s="125" t="n">
        <v>1298048.28722224</v>
      </c>
      <c r="E209" s="125" t="n">
        <v>29.6059233618131</v>
      </c>
    </row>
    <row r="210">
      <c r="A210" s="125" t="s">
        <v>92</v>
      </c>
      <c r="B210" s="125" t="s">
        <v>116</v>
      </c>
      <c r="C210" s="125" t="s">
        <v>17</v>
      </c>
      <c r="D210" s="125" t="n">
        <v>1060580.25009924</v>
      </c>
      <c r="E210" s="125" t="n">
        <v>8.25301862419857</v>
      </c>
    </row>
    <row r="211">
      <c r="A211" s="125" t="s">
        <v>94</v>
      </c>
      <c r="B211" s="125" t="s">
        <v>117</v>
      </c>
      <c r="C211" s="125" t="s">
        <v>16</v>
      </c>
      <c r="D211" s="125" t="n">
        <v>2336462.00651459</v>
      </c>
      <c r="E211" s="125" t="n">
        <v>15.5764611718474</v>
      </c>
    </row>
    <row r="212">
      <c r="A212" s="125" t="s">
        <v>94</v>
      </c>
      <c r="B212" s="125" t="s">
        <v>117</v>
      </c>
      <c r="C212" s="125" t="s">
        <v>17</v>
      </c>
      <c r="D212" s="125" t="n">
        <v>2559609.09517388</v>
      </c>
      <c r="E212" s="125" t="n">
        <v>5.2854554349546</v>
      </c>
    </row>
    <row r="213">
      <c r="A213" s="125" t="s">
        <v>96</v>
      </c>
      <c r="B213" s="125" t="s">
        <v>118</v>
      </c>
      <c r="C213" s="125" t="s">
        <v>16</v>
      </c>
      <c r="D213" s="125" t="n">
        <v>4734567.01173875</v>
      </c>
      <c r="E213" s="125" t="n">
        <v>30.0876658187719</v>
      </c>
    </row>
    <row r="214">
      <c r="A214" s="125" t="s">
        <v>96</v>
      </c>
      <c r="B214" s="125" t="s">
        <v>118</v>
      </c>
      <c r="C214" s="125" t="s">
        <v>17</v>
      </c>
      <c r="D214" s="125" t="n">
        <v>4210253.13534849</v>
      </c>
      <c r="E214" s="125" t="n">
        <v>4.29126814729824</v>
      </c>
    </row>
    <row r="215">
      <c r="A215" s="125" t="s">
        <v>98</v>
      </c>
      <c r="B215" s="125" t="s">
        <v>119</v>
      </c>
      <c r="C215" s="125" t="s">
        <v>16</v>
      </c>
      <c r="D215" s="125" t="n">
        <v>5638040.66393236</v>
      </c>
      <c r="E215" s="125" t="n">
        <v>13.9795989715526</v>
      </c>
    </row>
    <row r="216">
      <c r="A216" s="125" t="s">
        <v>98</v>
      </c>
      <c r="B216" s="125" t="s">
        <v>119</v>
      </c>
      <c r="C216" s="125" t="s">
        <v>17</v>
      </c>
      <c r="D216" s="125" t="n">
        <v>5782667.82749685</v>
      </c>
      <c r="E216" s="125" t="n">
        <v>5.6569164680799</v>
      </c>
    </row>
    <row r="217">
      <c r="A217" s="125" t="s">
        <v>106</v>
      </c>
      <c r="B217" s="125" t="s">
        <v>120</v>
      </c>
      <c r="C217" s="125" t="s">
        <v>16</v>
      </c>
      <c r="D217" s="125" t="n">
        <v>2613844.5151509</v>
      </c>
      <c r="E217" s="125" t="n">
        <v>13.2889807625594</v>
      </c>
    </row>
    <row r="218">
      <c r="A218" s="125" t="s">
        <v>106</v>
      </c>
      <c r="B218" s="125" t="s">
        <v>120</v>
      </c>
      <c r="C218" s="125" t="s">
        <v>17</v>
      </c>
      <c r="D218" s="125" t="n">
        <v>2668661.41546722</v>
      </c>
      <c r="E218" s="125" t="n">
        <v>5.24384229922951</v>
      </c>
    </row>
    <row r="219">
      <c r="A219" s="125" t="s">
        <v>108</v>
      </c>
      <c r="B219" s="125" t="s">
        <v>121</v>
      </c>
      <c r="C219" s="125" t="s">
        <v>16</v>
      </c>
      <c r="D219" s="125" t="n">
        <v>3479388.3559607</v>
      </c>
      <c r="E219" s="125" t="n">
        <v>18.1594640096894</v>
      </c>
    </row>
    <row r="220">
      <c r="A220" s="125" t="s">
        <v>108</v>
      </c>
      <c r="B220" s="125" t="s">
        <v>121</v>
      </c>
      <c r="C220" s="125" t="s">
        <v>17</v>
      </c>
      <c r="D220" s="125" t="n">
        <v>3382845.73189044</v>
      </c>
      <c r="E220" s="125" t="n">
        <v>5.47709843936077</v>
      </c>
    </row>
    <row r="221">
      <c r="A221" s="125" t="s">
        <v>110</v>
      </c>
      <c r="B221" s="125" t="s">
        <v>122</v>
      </c>
      <c r="C221" s="125" t="s">
        <v>16</v>
      </c>
      <c r="D221" s="125" t="n">
        <v>6326152.10886909</v>
      </c>
      <c r="E221" s="125" t="n">
        <v>22.6765907539895</v>
      </c>
    </row>
    <row r="222">
      <c r="A222" s="125" t="s">
        <v>110</v>
      </c>
      <c r="B222" s="125" t="s">
        <v>122</v>
      </c>
      <c r="C222" s="125" t="s">
        <v>17</v>
      </c>
      <c r="D222" s="125" t="n">
        <v>5080134.5389104</v>
      </c>
      <c r="E222" s="125" t="n">
        <v>3.462008226824</v>
      </c>
    </row>
    <row r="223">
      <c r="A223" s="125" t="s">
        <v>123</v>
      </c>
      <c r="B223" s="125" t="s">
        <v>124</v>
      </c>
      <c r="C223" s="125" t="s">
        <v>16</v>
      </c>
      <c r="D223" s="125" t="n">
        <v>1500252.06467867</v>
      </c>
      <c r="E223" s="125" t="n">
        <v>33.6259868532544</v>
      </c>
    </row>
    <row r="224">
      <c r="A224" s="125" t="s">
        <v>123</v>
      </c>
      <c r="B224" s="125" t="s">
        <v>124</v>
      </c>
      <c r="C224" s="125" t="s">
        <v>17</v>
      </c>
      <c r="D224" s="125" t="n">
        <v>2518589.57149561</v>
      </c>
      <c r="E224" s="125" t="n">
        <v>5.95505917909127</v>
      </c>
    </row>
    <row r="225">
      <c r="A225" s="125" t="s">
        <v>125</v>
      </c>
      <c r="B225" s="125" t="s">
        <v>126</v>
      </c>
      <c r="C225" s="125" t="s">
        <v>16</v>
      </c>
      <c r="D225" s="125" t="n">
        <v>4101100.30762135</v>
      </c>
      <c r="E225" s="125" t="n">
        <v>11.1675589909903</v>
      </c>
    </row>
    <row r="226">
      <c r="A226" s="125" t="s">
        <v>125</v>
      </c>
      <c r="B226" s="125" t="s">
        <v>126</v>
      </c>
      <c r="C226" s="125" t="s">
        <v>17</v>
      </c>
      <c r="D226" s="125" t="n">
        <v>3307376.10158031</v>
      </c>
      <c r="E226" s="125" t="n">
        <v>5.05540304397236</v>
      </c>
    </row>
    <row r="227">
      <c r="A227" s="125" t="s">
        <v>127</v>
      </c>
      <c r="B227" s="125" t="s">
        <v>128</v>
      </c>
      <c r="C227" s="125" t="s">
        <v>16</v>
      </c>
      <c r="D227" s="125" t="n">
        <v>3240708.06711189</v>
      </c>
      <c r="E227" s="125" t="n">
        <v>14.0483340542827</v>
      </c>
    </row>
    <row r="228">
      <c r="A228" s="125" t="s">
        <v>127</v>
      </c>
      <c r="B228" s="125" t="s">
        <v>128</v>
      </c>
      <c r="C228" s="125" t="s">
        <v>17</v>
      </c>
      <c r="D228" s="125" t="n">
        <v>4124453.27647423</v>
      </c>
      <c r="E228" s="125" t="n">
        <v>4.62453371505603</v>
      </c>
    </row>
    <row r="229">
      <c r="A229" s="125" t="s">
        <v>129</v>
      </c>
      <c r="B229" s="125" t="s">
        <v>130</v>
      </c>
      <c r="C229" s="125" t="s">
        <v>16</v>
      </c>
      <c r="D229" s="125" t="n">
        <v>3928886.51699607</v>
      </c>
      <c r="E229" s="125" t="n">
        <v>10.7788362666555</v>
      </c>
    </row>
    <row r="230">
      <c r="A230" s="125" t="s">
        <v>129</v>
      </c>
      <c r="B230" s="125" t="s">
        <v>130</v>
      </c>
      <c r="C230" s="125" t="s">
        <v>17</v>
      </c>
      <c r="D230" s="125" t="n">
        <v>3748371.32425025</v>
      </c>
      <c r="E230" s="125" t="n">
        <v>4.0075936623246</v>
      </c>
    </row>
    <row r="231">
      <c r="A231" s="125" t="s">
        <v>131</v>
      </c>
      <c r="B231" s="125" t="s">
        <v>132</v>
      </c>
      <c r="C231" s="125" t="s">
        <v>16</v>
      </c>
      <c r="D231" s="125" t="n">
        <v>1194831.93891463</v>
      </c>
      <c r="E231" s="125" t="n">
        <v>14.4650182847219</v>
      </c>
    </row>
    <row r="232">
      <c r="A232" s="125" t="s">
        <v>131</v>
      </c>
      <c r="B232" s="125" t="s">
        <v>132</v>
      </c>
      <c r="C232" s="125" t="s">
        <v>17</v>
      </c>
      <c r="D232" s="125" t="n">
        <v>1428293.81224206</v>
      </c>
      <c r="E232" s="125" t="n">
        <v>5.7416441644093</v>
      </c>
    </row>
    <row r="233">
      <c r="A233" s="125" t="s">
        <v>133</v>
      </c>
      <c r="B233" s="125" t="s">
        <v>134</v>
      </c>
      <c r="C233" s="125" t="s">
        <v>16</v>
      </c>
      <c r="D233" s="125" t="n">
        <v>1695142.91468797</v>
      </c>
      <c r="E233" s="125" t="n">
        <v>18.2206842142676</v>
      </c>
    </row>
    <row r="234">
      <c r="A234" s="125" t="s">
        <v>133</v>
      </c>
      <c r="B234" s="125" t="s">
        <v>134</v>
      </c>
      <c r="C234" s="125" t="s">
        <v>17</v>
      </c>
      <c r="D234" s="125" t="n">
        <v>1531850.17325443</v>
      </c>
      <c r="E234" s="125" t="n">
        <v>5.39539752404274</v>
      </c>
    </row>
    <row r="235">
      <c r="A235" s="125" t="s">
        <v>135</v>
      </c>
      <c r="B235" s="125" t="s">
        <v>136</v>
      </c>
      <c r="C235" s="125" t="s">
        <v>16</v>
      </c>
      <c r="D235" s="125" t="n">
        <v>779561.095782218</v>
      </c>
      <c r="E235" s="125" t="n">
        <v>14.242624762157</v>
      </c>
    </row>
    <row r="236">
      <c r="A236" s="125" t="s">
        <v>135</v>
      </c>
      <c r="B236" s="125" t="s">
        <v>136</v>
      </c>
      <c r="C236" s="125" t="s">
        <v>17</v>
      </c>
      <c r="D236" s="125" t="n">
        <v>909117.783194109</v>
      </c>
      <c r="E236" s="125" t="n">
        <v>6.0539907834876</v>
      </c>
    </row>
    <row r="237">
      <c r="A237" s="125" t="s">
        <v>137</v>
      </c>
      <c r="B237" s="125" t="s">
        <v>138</v>
      </c>
      <c r="C237" s="125" t="s">
        <v>16</v>
      </c>
      <c r="D237" s="125" t="n">
        <v>1735180.04870613</v>
      </c>
      <c r="E237" s="125" t="n">
        <v>39.2071451952013</v>
      </c>
    </row>
    <row r="238">
      <c r="A238" s="125" t="s">
        <v>137</v>
      </c>
      <c r="B238" s="125" t="s">
        <v>138</v>
      </c>
      <c r="C238" s="125" t="s">
        <v>17</v>
      </c>
      <c r="D238" s="125" t="n">
        <v>1154724.28188788</v>
      </c>
      <c r="E238" s="125" t="n">
        <v>5.67680436309885</v>
      </c>
    </row>
    <row r="239">
      <c r="A239" s="125" t="s">
        <v>139</v>
      </c>
      <c r="B239" s="125" t="s">
        <v>140</v>
      </c>
      <c r="C239" s="125" t="s">
        <v>16</v>
      </c>
      <c r="D239" s="125" t="n">
        <v>1703224.03275763</v>
      </c>
      <c r="E239" s="125" t="n">
        <v>18.670107562119</v>
      </c>
    </row>
    <row r="240">
      <c r="A240" s="125" t="s">
        <v>139</v>
      </c>
      <c r="B240" s="125" t="s">
        <v>140</v>
      </c>
      <c r="C240" s="125" t="s">
        <v>17</v>
      </c>
      <c r="D240" s="125" t="n">
        <v>1476032.27056941</v>
      </c>
      <c r="E240" s="125" t="n">
        <v>6.60521183161304</v>
      </c>
    </row>
    <row r="241">
      <c r="A241" s="125" t="s">
        <v>141</v>
      </c>
      <c r="B241" s="125" t="s">
        <v>142</v>
      </c>
      <c r="C241" s="125" t="s">
        <v>16</v>
      </c>
      <c r="D241" s="125" t="n">
        <v>459436.459258337</v>
      </c>
      <c r="E241" s="125" t="n">
        <v>13.7970158593184</v>
      </c>
    </row>
    <row r="242">
      <c r="A242" s="125" t="s">
        <v>141</v>
      </c>
      <c r="B242" s="125" t="s">
        <v>142</v>
      </c>
      <c r="C242" s="125" t="s">
        <v>17</v>
      </c>
      <c r="D242" s="125" t="n">
        <v>621704.939401197</v>
      </c>
      <c r="E242" s="125" t="n">
        <v>3.69834750241709</v>
      </c>
    </row>
    <row r="243">
      <c r="A243" s="125" t="s">
        <v>143</v>
      </c>
      <c r="B243" s="125" t="s">
        <v>144</v>
      </c>
      <c r="C243" s="125" t="s">
        <v>16</v>
      </c>
      <c r="D243" s="125" t="n">
        <v>838099.411732254</v>
      </c>
      <c r="E243" s="125" t="n">
        <v>32.2801135289425</v>
      </c>
    </row>
    <row r="244">
      <c r="A244" s="125" t="s">
        <v>143</v>
      </c>
      <c r="B244" s="125" t="s">
        <v>144</v>
      </c>
      <c r="C244" s="125" t="s">
        <v>17</v>
      </c>
      <c r="D244" s="125" t="n">
        <v>1226058.47923717</v>
      </c>
      <c r="E244" s="125" t="n">
        <v>4.90761583448066</v>
      </c>
    </row>
    <row r="245">
      <c r="A245" s="125" t="s">
        <v>145</v>
      </c>
      <c r="B245" s="125" t="s">
        <v>146</v>
      </c>
      <c r="C245" s="125" t="s">
        <v>16</v>
      </c>
      <c r="D245" s="125" t="n">
        <v>470469.416114032</v>
      </c>
      <c r="E245" s="125" t="n">
        <v>14.885309798597</v>
      </c>
    </row>
    <row r="246">
      <c r="A246" s="125" t="s">
        <v>145</v>
      </c>
      <c r="B246" s="125" t="s">
        <v>146</v>
      </c>
      <c r="C246" s="125" t="s">
        <v>17</v>
      </c>
      <c r="D246" s="125" t="n">
        <v>778246.253657714</v>
      </c>
      <c r="E246" s="125" t="n">
        <v>3.78693125869858</v>
      </c>
    </row>
    <row r="247">
      <c r="A247" s="125" t="s">
        <v>147</v>
      </c>
      <c r="B247" s="125" t="s">
        <v>148</v>
      </c>
      <c r="C247" s="125" t="s">
        <v>16</v>
      </c>
      <c r="D247" s="125" t="n">
        <v>841894.936416014</v>
      </c>
      <c r="E247" s="125" t="n">
        <v>14.3161512151006</v>
      </c>
    </row>
    <row r="248">
      <c r="A248" s="125" t="s">
        <v>147</v>
      </c>
      <c r="B248" s="125" t="s">
        <v>148</v>
      </c>
      <c r="C248" s="125" t="s">
        <v>17</v>
      </c>
      <c r="D248" s="125" t="n">
        <v>1521106.88458789</v>
      </c>
      <c r="E248" s="125" t="n">
        <v>5.41149208660124</v>
      </c>
    </row>
    <row r="249">
      <c r="A249" s="125" t="s">
        <v>149</v>
      </c>
      <c r="B249" s="125" t="s">
        <v>150</v>
      </c>
      <c r="C249" s="125" t="s">
        <v>16</v>
      </c>
      <c r="D249" s="125" t="n">
        <v>1222075.18508966</v>
      </c>
      <c r="E249" s="125" t="n">
        <v>18.3042936624191</v>
      </c>
    </row>
    <row r="250">
      <c r="A250" s="125" t="s">
        <v>149</v>
      </c>
      <c r="B250" s="125" t="s">
        <v>150</v>
      </c>
      <c r="C250" s="125" t="s">
        <v>17</v>
      </c>
      <c r="D250" s="125" t="n">
        <v>1087551.78876194</v>
      </c>
      <c r="E250" s="125" t="n">
        <v>5.2832154094607</v>
      </c>
    </row>
    <row r="251">
      <c r="A251" s="125" t="s">
        <v>151</v>
      </c>
      <c r="B251" s="125" t="s">
        <v>152</v>
      </c>
      <c r="C251" s="125" t="s">
        <v>16</v>
      </c>
      <c r="D251" s="125" t="n">
        <v>953835.576336131</v>
      </c>
      <c r="E251" s="125" t="n">
        <v>19.0874634674682</v>
      </c>
    </row>
    <row r="252">
      <c r="A252" s="125" t="s">
        <v>151</v>
      </c>
      <c r="B252" s="125" t="s">
        <v>152</v>
      </c>
      <c r="C252" s="125" t="s">
        <v>17</v>
      </c>
      <c r="D252" s="125" t="n">
        <v>1136220.68883005</v>
      </c>
      <c r="E252" s="125" t="n">
        <v>4.1451091590641</v>
      </c>
    </row>
    <row r="253">
      <c r="A253" s="125" t="s">
        <v>153</v>
      </c>
      <c r="B253" s="125" t="s">
        <v>154</v>
      </c>
      <c r="C253" s="125" t="s">
        <v>16</v>
      </c>
      <c r="D253" s="125" t="n">
        <v>1265125.33463582</v>
      </c>
      <c r="E253" s="125" t="n">
        <v>12.6588361822271</v>
      </c>
    </row>
    <row r="254">
      <c r="A254" s="125" t="s">
        <v>153</v>
      </c>
      <c r="B254" s="125" t="s">
        <v>154</v>
      </c>
      <c r="C254" s="125" t="s">
        <v>17</v>
      </c>
      <c r="D254" s="125" t="n">
        <v>1442605.79179255</v>
      </c>
      <c r="E254" s="125" t="n">
        <v>6.35727615289366</v>
      </c>
    </row>
    <row r="255">
      <c r="A255" s="125" t="s">
        <v>155</v>
      </c>
      <c r="B255" s="125" t="s">
        <v>156</v>
      </c>
      <c r="C255" s="125" t="s">
        <v>16</v>
      </c>
      <c r="D255" s="125" t="n">
        <v>773057.894001039</v>
      </c>
      <c r="E255" s="125" t="n">
        <v>10.8794767885914</v>
      </c>
    </row>
    <row r="256">
      <c r="A256" s="125" t="s">
        <v>155</v>
      </c>
      <c r="B256" s="125" t="s">
        <v>156</v>
      </c>
      <c r="C256" s="125" t="s">
        <v>17</v>
      </c>
      <c r="D256" s="125" t="n">
        <v>1013250.36701671</v>
      </c>
      <c r="E256" s="125" t="n">
        <v>6.47483510073183</v>
      </c>
    </row>
    <row r="257">
      <c r="A257" s="125" t="s">
        <v>157</v>
      </c>
      <c r="B257" s="125" t="s">
        <v>158</v>
      </c>
      <c r="C257" s="125" t="s">
        <v>16</v>
      </c>
      <c r="D257" s="125" t="n">
        <v>1276367.89681991</v>
      </c>
      <c r="E257" s="125" t="n">
        <v>26.945642429404</v>
      </c>
    </row>
    <row r="258">
      <c r="A258" s="125" t="s">
        <v>157</v>
      </c>
      <c r="B258" s="125" t="s">
        <v>158</v>
      </c>
      <c r="C258" s="125" t="s">
        <v>17</v>
      </c>
      <c r="D258" s="125" t="n">
        <v>1394145.45194159</v>
      </c>
      <c r="E258" s="125" t="n">
        <v>5.75808345789446</v>
      </c>
    </row>
    <row r="259">
      <c r="A259" s="125" t="s">
        <v>159</v>
      </c>
      <c r="B259" s="125" t="s">
        <v>160</v>
      </c>
      <c r="C259" s="125" t="s">
        <v>16</v>
      </c>
      <c r="D259" s="125" t="n">
        <v>908818.718255884</v>
      </c>
      <c r="E259" s="125" t="n">
        <v>14.5688908303843</v>
      </c>
    </row>
    <row r="260">
      <c r="A260" s="125" t="s">
        <v>159</v>
      </c>
      <c r="B260" s="125" t="s">
        <v>160</v>
      </c>
      <c r="C260" s="125" t="s">
        <v>17</v>
      </c>
      <c r="D260" s="125" t="n">
        <v>1268167.45560681</v>
      </c>
      <c r="E260" s="125" t="n">
        <v>4.62594756817393</v>
      </c>
    </row>
    <row r="261">
      <c r="A261" s="125" t="s">
        <v>161</v>
      </c>
      <c r="B261" s="125" t="s">
        <v>162</v>
      </c>
      <c r="C261" s="125" t="s">
        <v>16</v>
      </c>
      <c r="D261" s="125" t="n">
        <v>891070.075650937</v>
      </c>
      <c r="E261" s="125" t="n">
        <v>13.395317266943</v>
      </c>
    </row>
    <row r="262">
      <c r="A262" s="125" t="s">
        <v>161</v>
      </c>
      <c r="B262" s="125" t="s">
        <v>162</v>
      </c>
      <c r="C262" s="125" t="s">
        <v>17</v>
      </c>
      <c r="D262" s="125" t="n">
        <v>974928.177741401</v>
      </c>
      <c r="E262" s="125" t="n">
        <v>5.02631434779315</v>
      </c>
    </row>
    <row r="263">
      <c r="A263" s="125" t="s">
        <v>163</v>
      </c>
      <c r="B263" s="125" t="s">
        <v>164</v>
      </c>
      <c r="C263" s="125" t="s">
        <v>16</v>
      </c>
      <c r="D263" s="125" t="n">
        <v>1593702.19924801</v>
      </c>
      <c r="E263" s="125" t="n">
        <v>16.7678868920033</v>
      </c>
    </row>
    <row r="264">
      <c r="A264" s="125" t="s">
        <v>163</v>
      </c>
      <c r="B264" s="125" t="s">
        <v>164</v>
      </c>
      <c r="C264" s="125" t="s">
        <v>17</v>
      </c>
      <c r="D264" s="125" t="n">
        <v>1347380.49434097</v>
      </c>
      <c r="E264" s="125" t="n">
        <v>3.51887498906648</v>
      </c>
    </row>
    <row r="265">
      <c r="A265" s="125" t="s">
        <v>165</v>
      </c>
      <c r="B265" s="125" t="s">
        <v>166</v>
      </c>
      <c r="C265" s="125" t="s">
        <v>16</v>
      </c>
      <c r="D265" s="125" t="n">
        <v>1253834.33344409</v>
      </c>
      <c r="E265" s="125" t="n">
        <v>16.5012773135229</v>
      </c>
    </row>
    <row r="266">
      <c r="A266" s="125" t="s">
        <v>165</v>
      </c>
      <c r="B266" s="125" t="s">
        <v>166</v>
      </c>
      <c r="C266" s="125" t="s">
        <v>17</v>
      </c>
      <c r="D266" s="125" t="n">
        <v>1783711.75917371</v>
      </c>
      <c r="E266" s="125" t="n">
        <v>4.56451925083282</v>
      </c>
    </row>
    <row r="267">
      <c r="A267" s="125" t="s">
        <v>167</v>
      </c>
      <c r="B267" s="125" t="s">
        <v>168</v>
      </c>
      <c r="C267" s="125" t="s">
        <v>16</v>
      </c>
      <c r="D267" s="125" t="n">
        <v>937299.098709407</v>
      </c>
      <c r="E267" s="125" t="n">
        <v>15.62673456556</v>
      </c>
    </row>
    <row r="268">
      <c r="A268" s="125" t="s">
        <v>167</v>
      </c>
      <c r="B268" s="125" t="s">
        <v>168</v>
      </c>
      <c r="C268" s="125" t="s">
        <v>17</v>
      </c>
      <c r="D268" s="125" t="n">
        <v>1080183.30120891</v>
      </c>
      <c r="E268" s="125" t="n">
        <v>4.67252918076269</v>
      </c>
    </row>
    <row r="269">
      <c r="A269" s="125" t="s">
        <v>169</v>
      </c>
      <c r="B269" s="125" t="s">
        <v>170</v>
      </c>
      <c r="C269" s="125" t="s">
        <v>16</v>
      </c>
      <c r="D269" s="125" t="n">
        <v>1182345.22339252</v>
      </c>
      <c r="E269" s="125" t="n">
        <v>21.154216607363</v>
      </c>
    </row>
    <row r="270">
      <c r="A270" s="125" t="s">
        <v>169</v>
      </c>
      <c r="B270" s="125" t="s">
        <v>170</v>
      </c>
      <c r="C270" s="125" t="s">
        <v>17</v>
      </c>
      <c r="D270" s="125" t="n">
        <v>1179727.98646755</v>
      </c>
      <c r="E270" s="125" t="n">
        <v>3.72919175469288</v>
      </c>
    </row>
    <row r="271">
      <c r="A271" s="125" t="s">
        <v>171</v>
      </c>
      <c r="B271" s="125" t="s">
        <v>172</v>
      </c>
      <c r="C271" s="125" t="s">
        <v>16</v>
      </c>
      <c r="D271" s="125" t="n">
        <v>1723404.3868525</v>
      </c>
      <c r="E271" s="125" t="n">
        <v>26.9057015141497</v>
      </c>
    </row>
    <row r="272">
      <c r="A272" s="125" t="s">
        <v>171</v>
      </c>
      <c r="B272" s="125" t="s">
        <v>172</v>
      </c>
      <c r="C272" s="125" t="s">
        <v>17</v>
      </c>
      <c r="D272" s="125" t="n">
        <v>978259.06959898</v>
      </c>
      <c r="E272" s="125" t="n">
        <v>4.8454279115669</v>
      </c>
    </row>
    <row r="273">
      <c r="A273" s="125" t="s">
        <v>173</v>
      </c>
      <c r="B273" s="125" t="s">
        <v>174</v>
      </c>
      <c r="C273" s="125" t="s">
        <v>16</v>
      </c>
      <c r="D273" s="125" t="n">
        <v>750846.163006441</v>
      </c>
      <c r="E273" s="125" t="n">
        <v>18.4704619241168</v>
      </c>
    </row>
    <row r="274">
      <c r="A274" s="125" t="s">
        <v>173</v>
      </c>
      <c r="B274" s="125" t="s">
        <v>174</v>
      </c>
      <c r="C274" s="125" t="s">
        <v>17</v>
      </c>
      <c r="D274" s="125" t="n">
        <v>994978.433700572</v>
      </c>
      <c r="E274" s="125" t="n">
        <v>5.63866370427965</v>
      </c>
    </row>
    <row r="275">
      <c r="A275" s="125" t="s">
        <v>175</v>
      </c>
      <c r="B275" s="125" t="s">
        <v>176</v>
      </c>
      <c r="C275" s="125" t="s">
        <v>16</v>
      </c>
      <c r="D275" s="125" t="n">
        <v>534412.367887161</v>
      </c>
      <c r="E275" s="125" t="n">
        <v>23.3963240757378</v>
      </c>
    </row>
    <row r="276">
      <c r="A276" s="125" t="s">
        <v>175</v>
      </c>
      <c r="B276" s="125" t="s">
        <v>176</v>
      </c>
      <c r="C276" s="125" t="s">
        <v>17</v>
      </c>
      <c r="D276" s="125" t="n">
        <v>657703.913009032</v>
      </c>
      <c r="E276" s="125" t="n">
        <v>3.49304735239635</v>
      </c>
    </row>
    <row r="277">
      <c r="A277" s="125" t="s">
        <v>177</v>
      </c>
      <c r="B277" s="125" t="s">
        <v>178</v>
      </c>
      <c r="C277" s="125" t="s">
        <v>16</v>
      </c>
      <c r="D277" s="125" t="n">
        <v>491838.744166555</v>
      </c>
      <c r="E277" s="125" t="n">
        <v>21.4054735218928</v>
      </c>
    </row>
    <row r="278">
      <c r="A278" s="125" t="s">
        <v>177</v>
      </c>
      <c r="B278" s="125" t="s">
        <v>178</v>
      </c>
      <c r="C278" s="125" t="s">
        <v>17</v>
      </c>
      <c r="D278" s="125" t="n">
        <v>660619.655769952</v>
      </c>
      <c r="E278" s="125" t="n">
        <v>4.14258198609215</v>
      </c>
    </row>
    <row r="279">
      <c r="A279" s="125" t="s">
        <v>179</v>
      </c>
      <c r="B279" s="125" t="s">
        <v>180</v>
      </c>
      <c r="C279" s="125" t="s">
        <v>16</v>
      </c>
      <c r="D279" s="125" t="n">
        <v>329263.561361532</v>
      </c>
      <c r="E279" s="125" t="n">
        <v>9.83599600431561</v>
      </c>
    </row>
    <row r="280">
      <c r="A280" s="125" t="s">
        <v>179</v>
      </c>
      <c r="B280" s="125" t="s">
        <v>180</v>
      </c>
      <c r="C280" s="125" t="s">
        <v>17</v>
      </c>
      <c r="D280" s="125" t="n">
        <v>402607.627375953</v>
      </c>
      <c r="E280" s="125" t="n">
        <v>3.74980687321375</v>
      </c>
    </row>
    <row r="281">
      <c r="A281" s="125" t="s">
        <v>181</v>
      </c>
      <c r="B281" s="125" t="s">
        <v>182</v>
      </c>
      <c r="C281" s="125" t="s">
        <v>16</v>
      </c>
      <c r="D281" s="125" t="n">
        <v>568297.635054574</v>
      </c>
      <c r="E281" s="125" t="n">
        <v>15.4129200045239</v>
      </c>
    </row>
    <row r="282">
      <c r="A282" s="125" t="s">
        <v>181</v>
      </c>
      <c r="B282" s="125" t="s">
        <v>182</v>
      </c>
      <c r="C282" s="125" t="s">
        <v>17</v>
      </c>
      <c r="D282" s="125" t="n">
        <v>613891.731842117</v>
      </c>
      <c r="E282" s="125" t="n">
        <v>5.34041366685094</v>
      </c>
    </row>
    <row r="283">
      <c r="A283" s="125" t="s">
        <v>183</v>
      </c>
      <c r="B283" s="125" t="s">
        <v>184</v>
      </c>
      <c r="C283" s="125" t="s">
        <v>16</v>
      </c>
      <c r="D283" s="125" t="n">
        <v>906208.65004476</v>
      </c>
      <c r="E283" s="125" t="n">
        <v>26.0581873689254</v>
      </c>
    </row>
    <row r="284">
      <c r="A284" s="125" t="s">
        <v>183</v>
      </c>
      <c r="B284" s="125" t="s">
        <v>184</v>
      </c>
      <c r="C284" s="125" t="s">
        <v>17</v>
      </c>
      <c r="D284" s="125" t="n">
        <v>691763.374054077</v>
      </c>
      <c r="E284" s="125" t="n">
        <v>4.42035737723938</v>
      </c>
    </row>
    <row r="285">
      <c r="A285" s="125" t="s">
        <v>185</v>
      </c>
      <c r="B285" s="125" t="s">
        <v>186</v>
      </c>
      <c r="C285" s="125" t="s">
        <v>16</v>
      </c>
      <c r="D285" s="125" t="n">
        <v>385175.518730497</v>
      </c>
      <c r="E285" s="125" t="n">
        <v>10.7285399400813</v>
      </c>
    </row>
    <row r="286">
      <c r="A286" s="125" t="s">
        <v>185</v>
      </c>
      <c r="B286" s="125" t="s">
        <v>186</v>
      </c>
      <c r="C286" s="125" t="s">
        <v>17</v>
      </c>
      <c r="D286" s="125" t="n">
        <v>564696.119177208</v>
      </c>
      <c r="E286" s="125" t="n">
        <v>4.17743824169656</v>
      </c>
    </row>
    <row r="287">
      <c r="A287" s="125" t="s">
        <v>187</v>
      </c>
      <c r="B287" s="125" t="s">
        <v>188</v>
      </c>
      <c r="C287" s="125" t="s">
        <v>16</v>
      </c>
      <c r="D287" s="125" t="n">
        <v>404932.380074788</v>
      </c>
      <c r="E287" s="125" t="n">
        <v>11.6781664678358</v>
      </c>
    </row>
    <row r="288">
      <c r="A288" s="125" t="s">
        <v>187</v>
      </c>
      <c r="B288" s="125" t="s">
        <v>188</v>
      </c>
      <c r="C288" s="125" t="s">
        <v>17</v>
      </c>
      <c r="D288" s="125" t="n">
        <v>660510.665777946</v>
      </c>
      <c r="E288" s="125" t="n">
        <v>4.07122426761173</v>
      </c>
    </row>
    <row r="289">
      <c r="A289" s="125" t="s">
        <v>189</v>
      </c>
      <c r="B289" s="125" t="s">
        <v>190</v>
      </c>
      <c r="C289" s="125" t="s">
        <v>16</v>
      </c>
      <c r="D289" s="125" t="n">
        <v>467745.686590829</v>
      </c>
      <c r="E289" s="125" t="n">
        <v>14.8196218348959</v>
      </c>
    </row>
    <row r="290">
      <c r="A290" s="125" t="s">
        <v>189</v>
      </c>
      <c r="B290" s="125" t="s">
        <v>190</v>
      </c>
      <c r="C290" s="125" t="s">
        <v>17</v>
      </c>
      <c r="D290" s="125" t="n">
        <v>627238.70084651</v>
      </c>
      <c r="E290" s="125" t="n">
        <v>4.42686831375902</v>
      </c>
    </row>
    <row r="291">
      <c r="A291" s="125" t="s">
        <v>191</v>
      </c>
      <c r="B291" s="125" t="s">
        <v>192</v>
      </c>
      <c r="C291" s="125" t="s">
        <v>16</v>
      </c>
      <c r="D291" s="125" t="n">
        <v>464568.233624264</v>
      </c>
      <c r="E291" s="125" t="n">
        <v>12.7529671545673</v>
      </c>
    </row>
    <row r="292">
      <c r="A292" s="125" t="s">
        <v>191</v>
      </c>
      <c r="B292" s="125" t="s">
        <v>192</v>
      </c>
      <c r="C292" s="125" t="s">
        <v>17</v>
      </c>
      <c r="D292" s="125" t="n">
        <v>570101.971722152</v>
      </c>
      <c r="E292" s="125" t="n">
        <v>4.37104964894416</v>
      </c>
    </row>
    <row r="293">
      <c r="A293" s="125" t="s">
        <v>193</v>
      </c>
      <c r="B293" s="125" t="s">
        <v>194</v>
      </c>
      <c r="C293" s="125" t="s">
        <v>16</v>
      </c>
      <c r="D293" s="125" t="n">
        <v>976067.797255702</v>
      </c>
      <c r="E293" s="125" t="n">
        <v>12.9462621849618</v>
      </c>
    </row>
    <row r="294">
      <c r="A294" s="125" t="s">
        <v>193</v>
      </c>
      <c r="B294" s="125" t="s">
        <v>194</v>
      </c>
      <c r="C294" s="125" t="s">
        <v>17</v>
      </c>
      <c r="D294" s="125" t="n">
        <v>1207556.36760246</v>
      </c>
      <c r="E294" s="125" t="n">
        <v>6.25228086516931</v>
      </c>
    </row>
    <row r="295">
      <c r="A295" s="125" t="s">
        <v>195</v>
      </c>
      <c r="B295" s="125" t="s">
        <v>196</v>
      </c>
      <c r="C295" s="125" t="s">
        <v>16</v>
      </c>
      <c r="D295" s="125" t="n">
        <v>462367.230346078</v>
      </c>
      <c r="E295" s="125" t="n">
        <v>10.5384262763929</v>
      </c>
    </row>
    <row r="296">
      <c r="A296" s="125" t="s">
        <v>195</v>
      </c>
      <c r="B296" s="125" t="s">
        <v>196</v>
      </c>
      <c r="C296" s="125" t="s">
        <v>17</v>
      </c>
      <c r="D296" s="125" t="n">
        <v>612152.886191943</v>
      </c>
      <c r="E296" s="125" t="n">
        <v>3.89966767506529</v>
      </c>
    </row>
    <row r="297">
      <c r="A297" s="125" t="s">
        <v>197</v>
      </c>
      <c r="B297" s="125" t="s">
        <v>198</v>
      </c>
      <c r="C297" s="125" t="s">
        <v>16</v>
      </c>
      <c r="D297" s="125" t="n">
        <v>287170.785350031</v>
      </c>
      <c r="E297" s="125" t="n">
        <v>14.1500063487322</v>
      </c>
    </row>
    <row r="298">
      <c r="A298" s="125" t="s">
        <v>197</v>
      </c>
      <c r="B298" s="125" t="s">
        <v>198</v>
      </c>
      <c r="C298" s="125" t="s">
        <v>17</v>
      </c>
      <c r="D298" s="125" t="n">
        <v>451740.022072307</v>
      </c>
      <c r="E298" s="125" t="n">
        <v>3.4042523943713</v>
      </c>
    </row>
    <row r="299">
      <c r="A299" s="125" t="s">
        <v>199</v>
      </c>
      <c r="B299" s="125" t="s">
        <v>200</v>
      </c>
      <c r="C299" s="125" t="s">
        <v>16</v>
      </c>
      <c r="D299" s="125" t="n">
        <v>582471.630921417</v>
      </c>
      <c r="E299" s="125" t="n">
        <v>13.183976029487</v>
      </c>
    </row>
    <row r="300">
      <c r="A300" s="125" t="s">
        <v>199</v>
      </c>
      <c r="B300" s="125" t="s">
        <v>200</v>
      </c>
      <c r="C300" s="125" t="s">
        <v>17</v>
      </c>
      <c r="D300" s="125" t="n">
        <v>729404.787428112</v>
      </c>
      <c r="E300" s="125" t="n">
        <v>6.29760693012081</v>
      </c>
    </row>
    <row r="301">
      <c r="A301" s="125" t="s">
        <v>201</v>
      </c>
      <c r="B301" s="125" t="s">
        <v>202</v>
      </c>
      <c r="C301" s="125" t="s">
        <v>16</v>
      </c>
      <c r="D301" s="125" t="n">
        <v>380867.896876364</v>
      </c>
      <c r="E301" s="125" t="n">
        <v>10.402851074581</v>
      </c>
    </row>
    <row r="302">
      <c r="A302" s="125" t="s">
        <v>201</v>
      </c>
      <c r="B302" s="125" t="s">
        <v>202</v>
      </c>
      <c r="C302" s="125" t="s">
        <v>17</v>
      </c>
      <c r="D302" s="125" t="n">
        <v>494572.711315314</v>
      </c>
      <c r="E302" s="125" t="n">
        <v>4.43209036767592</v>
      </c>
    </row>
    <row r="303">
      <c r="A303" s="125" t="s">
        <v>203</v>
      </c>
      <c r="B303" s="125" t="s">
        <v>204</v>
      </c>
      <c r="C303" s="125" t="s">
        <v>16</v>
      </c>
      <c r="D303" s="125" t="n">
        <v>440350.511469701</v>
      </c>
      <c r="E303" s="125" t="n">
        <v>9.37088027241544</v>
      </c>
    </row>
    <row r="304">
      <c r="A304" s="125" t="s">
        <v>203</v>
      </c>
      <c r="B304" s="125" t="s">
        <v>204</v>
      </c>
      <c r="C304" s="125" t="s">
        <v>17</v>
      </c>
      <c r="D304" s="125" t="n">
        <v>773476.916663978</v>
      </c>
      <c r="E304" s="125" t="n">
        <v>4.6845924084506</v>
      </c>
    </row>
    <row r="305">
      <c r="A305" s="125" t="s">
        <v>205</v>
      </c>
      <c r="B305" s="125" t="s">
        <v>206</v>
      </c>
      <c r="C305" s="125" t="s">
        <v>16</v>
      </c>
      <c r="D305" s="125" t="n">
        <v>2420229.41971536</v>
      </c>
      <c r="E305" s="125" t="n">
        <v>27.0154145623379</v>
      </c>
    </row>
    <row r="306">
      <c r="A306" s="125" t="s">
        <v>205</v>
      </c>
      <c r="B306" s="125" t="s">
        <v>206</v>
      </c>
      <c r="C306" s="125" t="s">
        <v>17</v>
      </c>
      <c r="D306" s="125" t="n">
        <v>1835636.80331265</v>
      </c>
      <c r="E306" s="125" t="n">
        <v>3.67978412762646</v>
      </c>
    </row>
    <row r="307">
      <c r="A307" s="125" t="s">
        <v>207</v>
      </c>
      <c r="B307" s="125" t="s">
        <v>208</v>
      </c>
      <c r="C307" s="125" t="s">
        <v>16</v>
      </c>
      <c r="D307" s="125" t="n">
        <v>1320850.80801743</v>
      </c>
      <c r="E307" s="125" t="n">
        <v>14.6554960707807</v>
      </c>
    </row>
    <row r="308">
      <c r="A308" s="125" t="s">
        <v>207</v>
      </c>
      <c r="B308" s="125" t="s">
        <v>208</v>
      </c>
      <c r="C308" s="125" t="s">
        <v>17</v>
      </c>
      <c r="D308" s="125" t="n">
        <v>1436066.67435513</v>
      </c>
      <c r="E308" s="125" t="n">
        <v>6.65652717434867</v>
      </c>
    </row>
    <row r="309">
      <c r="A309" s="125" t="s">
        <v>209</v>
      </c>
      <c r="B309" s="125" t="s">
        <v>210</v>
      </c>
      <c r="C309" s="125" t="s">
        <v>16</v>
      </c>
      <c r="D309" s="125" t="n">
        <v>610176.529823275</v>
      </c>
      <c r="E309" s="125" t="n">
        <v>12.281599641591</v>
      </c>
    </row>
    <row r="310">
      <c r="A310" s="125" t="s">
        <v>209</v>
      </c>
      <c r="B310" s="125" t="s">
        <v>210</v>
      </c>
      <c r="C310" s="125" t="s">
        <v>17</v>
      </c>
      <c r="D310" s="125" t="n">
        <v>837596.050608446</v>
      </c>
      <c r="E310" s="125" t="n">
        <v>4.65208150698925</v>
      </c>
    </row>
    <row r="311">
      <c r="A311" s="125" t="s">
        <v>211</v>
      </c>
      <c r="B311" s="125" t="s">
        <v>212</v>
      </c>
      <c r="C311" s="125" t="s">
        <v>16</v>
      </c>
      <c r="D311" s="125" t="n">
        <v>670434.493410125</v>
      </c>
      <c r="E311" s="125" t="n">
        <v>25.1048846077518</v>
      </c>
    </row>
    <row r="312">
      <c r="A312" s="125" t="s">
        <v>211</v>
      </c>
      <c r="B312" s="125" t="s">
        <v>212</v>
      </c>
      <c r="C312" s="125" t="s">
        <v>17</v>
      </c>
      <c r="D312" s="125" t="n">
        <v>1276036.99875012</v>
      </c>
      <c r="E312" s="125" t="n">
        <v>5.23390542927998</v>
      </c>
    </row>
    <row r="313">
      <c r="A313" s="125" t="s">
        <v>213</v>
      </c>
      <c r="B313" s="125" t="s">
        <v>214</v>
      </c>
      <c r="C313" s="125" t="s">
        <v>16</v>
      </c>
      <c r="D313" s="125" t="n">
        <v>561637.199664199</v>
      </c>
      <c r="E313" s="125" t="n">
        <v>10.1133897629408</v>
      </c>
    </row>
    <row r="314">
      <c r="A314" s="125" t="s">
        <v>213</v>
      </c>
      <c r="B314" s="125" t="s">
        <v>214</v>
      </c>
      <c r="C314" s="125" t="s">
        <v>17</v>
      </c>
      <c r="D314" s="125" t="n">
        <v>854004.037864198</v>
      </c>
      <c r="E314" s="125" t="n">
        <v>5.82695014356027</v>
      </c>
    </row>
    <row r="315">
      <c r="A315" s="125" t="s">
        <v>215</v>
      </c>
      <c r="B315" s="125" t="s">
        <v>216</v>
      </c>
      <c r="C315" s="125" t="s">
        <v>16</v>
      </c>
      <c r="D315" s="125" t="n">
        <v>850816.720475108</v>
      </c>
      <c r="E315" s="125" t="n">
        <v>13.2352741572311</v>
      </c>
    </row>
    <row r="316">
      <c r="A316" s="125" t="s">
        <v>215</v>
      </c>
      <c r="B316" s="125" t="s">
        <v>216</v>
      </c>
      <c r="C316" s="125" t="s">
        <v>17</v>
      </c>
      <c r="D316" s="125" t="n">
        <v>1045906.97910072</v>
      </c>
      <c r="E316" s="125" t="n">
        <v>3.82920504522669</v>
      </c>
    </row>
    <row r="317">
      <c r="A317" s="125" t="s">
        <v>217</v>
      </c>
      <c r="B317" s="125" t="s">
        <v>218</v>
      </c>
      <c r="C317" s="125" t="s">
        <v>16</v>
      </c>
      <c r="D317" s="125" t="n">
        <v>1160492.33860908</v>
      </c>
      <c r="E317" s="125" t="n">
        <v>14.8695571134319</v>
      </c>
    </row>
    <row r="318">
      <c r="A318" s="125" t="s">
        <v>217</v>
      </c>
      <c r="B318" s="125" t="s">
        <v>218</v>
      </c>
      <c r="C318" s="125" t="s">
        <v>17</v>
      </c>
      <c r="D318" s="125" t="n">
        <v>1280927.18904146</v>
      </c>
      <c r="E318" s="125" t="n">
        <v>4.90157340271203</v>
      </c>
    </row>
    <row r="319">
      <c r="A319" s="125" t="s">
        <v>219</v>
      </c>
      <c r="B319" s="125" t="s">
        <v>220</v>
      </c>
      <c r="C319" s="125" t="s">
        <v>16</v>
      </c>
      <c r="D319" s="125" t="n">
        <v>646336.287567341</v>
      </c>
      <c r="E319" s="125" t="n">
        <v>16.2053706482599</v>
      </c>
    </row>
    <row r="320">
      <c r="A320" s="125" t="s">
        <v>219</v>
      </c>
      <c r="B320" s="125" t="s">
        <v>220</v>
      </c>
      <c r="C320" s="125" t="s">
        <v>17</v>
      </c>
      <c r="D320" s="125" t="n">
        <v>969823.624651143</v>
      </c>
      <c r="E320" s="125" t="n">
        <v>5.31008851774097</v>
      </c>
    </row>
    <row r="321">
      <c r="A321" s="125" t="s">
        <v>221</v>
      </c>
      <c r="B321" s="125" t="s">
        <v>222</v>
      </c>
      <c r="C321" s="125" t="s">
        <v>16</v>
      </c>
      <c r="D321" s="125" t="n">
        <v>575207.542652342</v>
      </c>
      <c r="E321" s="125" t="n">
        <v>23.7311435687023</v>
      </c>
    </row>
    <row r="322">
      <c r="A322" s="125" t="s">
        <v>221</v>
      </c>
      <c r="B322" s="125" t="s">
        <v>222</v>
      </c>
      <c r="C322" s="125" t="s">
        <v>17</v>
      </c>
      <c r="D322" s="125" t="n">
        <v>627974.69040762</v>
      </c>
      <c r="E322" s="125" t="n">
        <v>5.14674193918516</v>
      </c>
    </row>
    <row r="323">
      <c r="A323" s="125" t="s">
        <v>223</v>
      </c>
      <c r="B323" s="125" t="s">
        <v>224</v>
      </c>
      <c r="C323" s="125" t="s">
        <v>16</v>
      </c>
      <c r="D323" s="125" t="n">
        <v>737113.92870468</v>
      </c>
      <c r="E323" s="125" t="n">
        <v>14.4832981542092</v>
      </c>
    </row>
    <row r="324">
      <c r="A324" s="125" t="s">
        <v>223</v>
      </c>
      <c r="B324" s="125" t="s">
        <v>224</v>
      </c>
      <c r="C324" s="125" t="s">
        <v>17</v>
      </c>
      <c r="D324" s="125" t="n">
        <v>824302.553664905</v>
      </c>
      <c r="E324" s="125" t="n">
        <v>3.6688356266677</v>
      </c>
    </row>
    <row r="325">
      <c r="A325" s="125" t="s">
        <v>225</v>
      </c>
      <c r="B325" s="125" t="s">
        <v>226</v>
      </c>
      <c r="C325" s="125" t="s">
        <v>16</v>
      </c>
      <c r="D325" s="125" t="n">
        <v>380386.509030437</v>
      </c>
      <c r="E325" s="125" t="n">
        <v>10.4826667910934</v>
      </c>
    </row>
    <row r="326">
      <c r="A326" s="125" t="s">
        <v>225</v>
      </c>
      <c r="B326" s="125" t="s">
        <v>226</v>
      </c>
      <c r="C326" s="125" t="s">
        <v>17</v>
      </c>
      <c r="D326" s="125" t="n">
        <v>512785.802470327</v>
      </c>
      <c r="E326" s="125" t="n">
        <v>3.43144905408302</v>
      </c>
    </row>
    <row r="327">
      <c r="A327" s="125" t="s">
        <v>227</v>
      </c>
      <c r="B327" s="125" t="s">
        <v>228</v>
      </c>
      <c r="C327" s="125" t="s">
        <v>16</v>
      </c>
      <c r="D327" s="125" t="n">
        <v>457455.493415983</v>
      </c>
      <c r="E327" s="125" t="n">
        <v>5.24759736839782</v>
      </c>
    </row>
    <row r="328">
      <c r="A328" s="125" t="s">
        <v>227</v>
      </c>
      <c r="B328" s="125" t="s">
        <v>228</v>
      </c>
      <c r="C328" s="125" t="s">
        <v>17</v>
      </c>
      <c r="D328" s="125" t="n">
        <v>850474.662486989</v>
      </c>
      <c r="E328" s="125" t="n">
        <v>5.28764623505782</v>
      </c>
    </row>
    <row r="329">
      <c r="A329" s="125" t="s">
        <v>229</v>
      </c>
      <c r="B329" s="125" t="s">
        <v>230</v>
      </c>
      <c r="C329" s="125" t="s">
        <v>16</v>
      </c>
      <c r="D329" s="125" t="n">
        <v>540917.528248601</v>
      </c>
      <c r="E329" s="125" t="n">
        <v>14.9747720156681</v>
      </c>
    </row>
    <row r="330">
      <c r="A330" s="125" t="s">
        <v>229</v>
      </c>
      <c r="B330" s="125" t="s">
        <v>230</v>
      </c>
      <c r="C330" s="125" t="s">
        <v>17</v>
      </c>
      <c r="D330" s="125" t="n">
        <v>618874.652663449</v>
      </c>
      <c r="E330" s="125" t="n">
        <v>5.44063062167159</v>
      </c>
    </row>
    <row r="331">
      <c r="A331" s="125" t="s">
        <v>231</v>
      </c>
      <c r="B331" s="125" t="s">
        <v>232</v>
      </c>
      <c r="C331" s="125" t="s">
        <v>16</v>
      </c>
      <c r="D331" s="125" t="n">
        <v>741765.599223068</v>
      </c>
      <c r="E331" s="125" t="n">
        <v>30.0827948831712</v>
      </c>
    </row>
    <row r="332">
      <c r="A332" s="125" t="s">
        <v>231</v>
      </c>
      <c r="B332" s="125" t="s">
        <v>232</v>
      </c>
      <c r="C332" s="125" t="s">
        <v>17</v>
      </c>
      <c r="D332" s="125" t="n">
        <v>636223.613564205</v>
      </c>
      <c r="E332" s="125" t="n">
        <v>7.17545142546784</v>
      </c>
    </row>
    <row r="333">
      <c r="A333" s="125" t="s">
        <v>233</v>
      </c>
      <c r="B333" s="125" t="s">
        <v>234</v>
      </c>
      <c r="C333" s="125" t="s">
        <v>16</v>
      </c>
      <c r="D333" s="125" t="n">
        <v>477256.261455958</v>
      </c>
      <c r="E333" s="125" t="n">
        <v>12.2710125765461</v>
      </c>
    </row>
    <row r="334">
      <c r="A334" s="125" t="s">
        <v>233</v>
      </c>
      <c r="B334" s="125" t="s">
        <v>234</v>
      </c>
      <c r="C334" s="125" t="s">
        <v>17</v>
      </c>
      <c r="D334" s="125" t="n">
        <v>645164.8357895</v>
      </c>
      <c r="E334" s="125" t="n">
        <v>4.23535915435177</v>
      </c>
    </row>
    <row r="335">
      <c r="A335" s="125" t="s">
        <v>235</v>
      </c>
      <c r="B335" s="125" t="s">
        <v>236</v>
      </c>
      <c r="C335" s="125" t="s">
        <v>16</v>
      </c>
      <c r="D335" s="125" t="n">
        <v>475202.486407309</v>
      </c>
      <c r="E335" s="125" t="n">
        <v>10.2241702027151</v>
      </c>
    </row>
    <row r="336">
      <c r="A336" s="125" t="s">
        <v>235</v>
      </c>
      <c r="B336" s="125" t="s">
        <v>236</v>
      </c>
      <c r="C336" s="125" t="s">
        <v>17</v>
      </c>
      <c r="D336" s="125" t="n">
        <v>653246.84221384</v>
      </c>
      <c r="E336" s="125" t="n">
        <v>3.54574474887358</v>
      </c>
    </row>
    <row r="337">
      <c r="A337" s="125" t="s">
        <v>237</v>
      </c>
      <c r="B337" s="125" t="s">
        <v>238</v>
      </c>
      <c r="C337" s="125" t="s">
        <v>16</v>
      </c>
      <c r="D337" s="125" t="n">
        <v>760607.119967276</v>
      </c>
      <c r="E337" s="125" t="n">
        <v>20.0546480562965</v>
      </c>
    </row>
    <row r="338">
      <c r="A338" s="125" t="s">
        <v>237</v>
      </c>
      <c r="B338" s="125" t="s">
        <v>238</v>
      </c>
      <c r="C338" s="125" t="s">
        <v>17</v>
      </c>
      <c r="D338" s="125" t="n">
        <v>712042.337891386</v>
      </c>
      <c r="E338" s="125" t="n">
        <v>9.06313467816336</v>
      </c>
    </row>
    <row r="339">
      <c r="A339" s="125" t="s">
        <v>239</v>
      </c>
      <c r="B339" s="125" t="s">
        <v>240</v>
      </c>
      <c r="C339" s="125" t="s">
        <v>16</v>
      </c>
      <c r="D339" s="125" t="n">
        <v>3402856.23277847</v>
      </c>
      <c r="E339" s="125" t="n">
        <v>19.6717336447693</v>
      </c>
    </row>
    <row r="340">
      <c r="A340" s="125" t="s">
        <v>239</v>
      </c>
      <c r="B340" s="125" t="s">
        <v>240</v>
      </c>
      <c r="C340" s="125" t="s">
        <v>17</v>
      </c>
      <c r="D340" s="125" t="n">
        <v>2365553.89963153</v>
      </c>
      <c r="E340" s="125" t="n">
        <v>7.6678383397264</v>
      </c>
    </row>
    <row r="341">
      <c r="A341" s="125" t="s">
        <v>241</v>
      </c>
      <c r="B341" s="125" t="s">
        <v>242</v>
      </c>
      <c r="C341" s="125" t="s">
        <v>16</v>
      </c>
      <c r="D341" s="125" t="n">
        <v>2310441.31980061</v>
      </c>
      <c r="E341" s="125" t="n">
        <v>23.9487342873929</v>
      </c>
    </row>
    <row r="342">
      <c r="A342" s="125" t="s">
        <v>241</v>
      </c>
      <c r="B342" s="125" t="s">
        <v>242</v>
      </c>
      <c r="C342" s="125" t="s">
        <v>17</v>
      </c>
      <c r="D342" s="125" t="n">
        <v>1778656.6830038</v>
      </c>
      <c r="E342" s="125" t="n">
        <v>7.60817592197531</v>
      </c>
    </row>
    <row r="343">
      <c r="A343" s="125" t="s">
        <v>243</v>
      </c>
      <c r="B343" s="125" t="s">
        <v>244</v>
      </c>
      <c r="C343" s="125" t="s">
        <v>16</v>
      </c>
      <c r="D343" s="125" t="n">
        <v>752498.521861774</v>
      </c>
      <c r="E343" s="125" t="n">
        <v>12.4596612455624</v>
      </c>
    </row>
    <row r="344">
      <c r="A344" s="125" t="s">
        <v>243</v>
      </c>
      <c r="B344" s="125" t="s">
        <v>244</v>
      </c>
      <c r="C344" s="125" t="s">
        <v>17</v>
      </c>
      <c r="D344" s="125" t="n">
        <v>836928.56380007</v>
      </c>
      <c r="E344" s="125" t="n">
        <v>8.36468053067915</v>
      </c>
    </row>
    <row r="345">
      <c r="A345" s="125" t="s">
        <v>245</v>
      </c>
      <c r="B345" s="125" t="s">
        <v>246</v>
      </c>
      <c r="C345" s="125" t="s">
        <v>16</v>
      </c>
      <c r="D345" s="125" t="n">
        <v>324672.124870492</v>
      </c>
      <c r="E345" s="125" t="n">
        <v>26.6875902514166</v>
      </c>
    </row>
    <row r="346">
      <c r="A346" s="125" t="s">
        <v>245</v>
      </c>
      <c r="B346" s="125" t="s">
        <v>246</v>
      </c>
      <c r="C346" s="125" t="s">
        <v>17</v>
      </c>
      <c r="D346" s="125" t="n">
        <v>476555.668763471</v>
      </c>
      <c r="E346" s="125" t="n">
        <v>7.08472120934788</v>
      </c>
    </row>
    <row r="347">
      <c r="A347" s="125" t="s">
        <v>247</v>
      </c>
      <c r="B347" s="125" t="s">
        <v>248</v>
      </c>
      <c r="C347" s="125" t="s">
        <v>16</v>
      </c>
      <c r="D347" s="125" t="n">
        <v>1436052.53223039</v>
      </c>
      <c r="E347" s="125" t="n">
        <v>21.0856360292424</v>
      </c>
    </row>
    <row r="348">
      <c r="A348" s="125" t="s">
        <v>247</v>
      </c>
      <c r="B348" s="125" t="s">
        <v>248</v>
      </c>
      <c r="C348" s="125" t="s">
        <v>17</v>
      </c>
      <c r="D348" s="125" t="n">
        <v>1835750.81351033</v>
      </c>
      <c r="E348" s="125" t="n">
        <v>5.85528666008963</v>
      </c>
    </row>
    <row r="349">
      <c r="A349" s="125" t="s">
        <v>249</v>
      </c>
      <c r="B349" s="125" t="s">
        <v>250</v>
      </c>
      <c r="C349" s="125" t="s">
        <v>16</v>
      </c>
      <c r="D349" s="125" t="n">
        <v>3782008.18232038</v>
      </c>
      <c r="E349" s="125" t="n">
        <v>12.4521221086146</v>
      </c>
    </row>
    <row r="350">
      <c r="A350" s="125" t="s">
        <v>249</v>
      </c>
      <c r="B350" s="125" t="s">
        <v>250</v>
      </c>
      <c r="C350" s="125" t="s">
        <v>17</v>
      </c>
      <c r="D350" s="125" t="n">
        <v>2934890.07025354</v>
      </c>
      <c r="E350" s="125" t="n">
        <v>4.23295938132141</v>
      </c>
    </row>
    <row r="351">
      <c r="A351" s="125" t="s">
        <v>251</v>
      </c>
      <c r="B351" s="125" t="s">
        <v>252</v>
      </c>
      <c r="C351" s="125" t="s">
        <v>16</v>
      </c>
      <c r="D351" s="125" t="n">
        <v>3793188.06593758</v>
      </c>
      <c r="E351" s="125" t="n">
        <v>8.48357502622414</v>
      </c>
    </row>
    <row r="352">
      <c r="A352" s="125" t="s">
        <v>251</v>
      </c>
      <c r="B352" s="125" t="s">
        <v>252</v>
      </c>
      <c r="C352" s="125" t="s">
        <v>17</v>
      </c>
      <c r="D352" s="125" t="n">
        <v>3313119.63116355</v>
      </c>
      <c r="E352" s="125" t="n">
        <v>4.28767556209251</v>
      </c>
    </row>
    <row r="353">
      <c r="A353" s="125" t="s">
        <v>253</v>
      </c>
      <c r="B353" s="125" t="s">
        <v>254</v>
      </c>
      <c r="C353" s="125" t="s">
        <v>16</v>
      </c>
      <c r="D353" s="125" t="n">
        <v>688719.650475558</v>
      </c>
      <c r="E353" s="125" t="n">
        <v>17.5169837641555</v>
      </c>
    </row>
    <row r="354">
      <c r="A354" s="125" t="s">
        <v>253</v>
      </c>
      <c r="B354" s="125" t="s">
        <v>254</v>
      </c>
      <c r="C354" s="125" t="s">
        <v>17</v>
      </c>
      <c r="D354" s="125" t="n">
        <v>1111745.55033042</v>
      </c>
      <c r="E354" s="125" t="n">
        <v>9.28081586694795</v>
      </c>
    </row>
    <row r="355">
      <c r="A355" s="125" t="s">
        <v>255</v>
      </c>
      <c r="B355" s="125" t="s">
        <v>256</v>
      </c>
      <c r="C355" s="125" t="s">
        <v>16</v>
      </c>
      <c r="D355" s="125" t="n">
        <v>3549576.91051915</v>
      </c>
      <c r="E355" s="125" t="n">
        <v>13.7857355499331</v>
      </c>
    </row>
    <row r="356">
      <c r="A356" s="125" t="s">
        <v>255</v>
      </c>
      <c r="B356" s="125" t="s">
        <v>256</v>
      </c>
      <c r="C356" s="125" t="s">
        <v>17</v>
      </c>
      <c r="D356" s="125" t="n">
        <v>3946523.84205896</v>
      </c>
      <c r="E356" s="125" t="n">
        <v>3.7472545097813</v>
      </c>
    </row>
    <row r="357">
      <c r="A357" s="125" t="s">
        <v>257</v>
      </c>
      <c r="B357" s="125" t="s">
        <v>258</v>
      </c>
      <c r="C357" s="125" t="s">
        <v>16</v>
      </c>
      <c r="D357" s="125" t="n">
        <v>4694758.49687338</v>
      </c>
      <c r="E357" s="125" t="n">
        <v>14.3187527843166</v>
      </c>
    </row>
    <row r="358">
      <c r="A358" s="125" t="s">
        <v>257</v>
      </c>
      <c r="B358" s="125" t="s">
        <v>258</v>
      </c>
      <c r="C358" s="125" t="s">
        <v>17</v>
      </c>
      <c r="D358" s="125" t="n">
        <v>4467446.90101109</v>
      </c>
      <c r="E358" s="125" t="n">
        <v>3.75467730673462</v>
      </c>
    </row>
    <row r="359">
      <c r="A359" s="125" t="s">
        <v>259</v>
      </c>
      <c r="B359" s="125" t="s">
        <v>260</v>
      </c>
      <c r="C359" s="125" t="s">
        <v>16</v>
      </c>
      <c r="D359" s="125" t="n">
        <v>5302218.70868191</v>
      </c>
      <c r="E359" s="125" t="n">
        <v>17.6408721247734</v>
      </c>
    </row>
    <row r="360">
      <c r="A360" s="125" t="s">
        <v>259</v>
      </c>
      <c r="B360" s="125" t="s">
        <v>260</v>
      </c>
      <c r="C360" s="125" t="s">
        <v>17</v>
      </c>
      <c r="D360" s="125" t="n">
        <v>3433717.09410252</v>
      </c>
      <c r="E360" s="125" t="n">
        <v>3.21468709526915</v>
      </c>
    </row>
    <row r="361">
      <c r="A361" s="125" t="s">
        <v>261</v>
      </c>
      <c r="B361" s="125" t="s">
        <v>262</v>
      </c>
      <c r="C361" s="125" t="s">
        <v>16</v>
      </c>
      <c r="D361" s="125" t="n">
        <v>3393975.45523494</v>
      </c>
      <c r="E361" s="125" t="n">
        <v>11.788053441857</v>
      </c>
    </row>
    <row r="362">
      <c r="A362" s="125" t="s">
        <v>261</v>
      </c>
      <c r="B362" s="125" t="s">
        <v>262</v>
      </c>
      <c r="C362" s="125" t="s">
        <v>17</v>
      </c>
      <c r="D362" s="125" t="n">
        <v>2910307.34271307</v>
      </c>
      <c r="E362" s="125" t="n">
        <v>3.22423560529174</v>
      </c>
    </row>
    <row r="363">
      <c r="A363" s="125" t="s">
        <v>263</v>
      </c>
      <c r="B363" s="125" t="s">
        <v>264</v>
      </c>
      <c r="C363" s="125" t="s">
        <v>16</v>
      </c>
      <c r="D363" s="125" t="n">
        <v>6203923.45289752</v>
      </c>
      <c r="E363" s="125" t="n">
        <v>41.8265893853446</v>
      </c>
    </row>
    <row r="364">
      <c r="A364" s="125" t="s">
        <v>263</v>
      </c>
      <c r="B364" s="125" t="s">
        <v>264</v>
      </c>
      <c r="C364" s="125" t="s">
        <v>17</v>
      </c>
      <c r="D364" s="125" t="n">
        <v>2990889.7736408</v>
      </c>
      <c r="E364" s="125" t="n">
        <v>3.27123615915064</v>
      </c>
    </row>
    <row r="365">
      <c r="A365" s="125" t="s">
        <v>265</v>
      </c>
      <c r="B365" s="125" t="s">
        <v>266</v>
      </c>
      <c r="C365" s="125" t="s">
        <v>16</v>
      </c>
      <c r="D365" s="125" t="n">
        <v>1508427.45599325</v>
      </c>
      <c r="E365" s="125" t="n">
        <v>17.9578440491562</v>
      </c>
    </row>
    <row r="366">
      <c r="A366" s="125" t="s">
        <v>265</v>
      </c>
      <c r="B366" s="125" t="s">
        <v>266</v>
      </c>
      <c r="C366" s="125" t="s">
        <v>17</v>
      </c>
      <c r="D366" s="125" t="n">
        <v>1779854.24610268</v>
      </c>
      <c r="E366" s="125" t="n">
        <v>4.9182055203747</v>
      </c>
    </row>
    <row r="367">
      <c r="A367" s="125" t="s">
        <v>267</v>
      </c>
      <c r="B367" s="125" t="s">
        <v>268</v>
      </c>
      <c r="C367" s="125" t="s">
        <v>16</v>
      </c>
      <c r="D367" s="125" t="n">
        <v>1437289.72555467</v>
      </c>
      <c r="E367" s="125" t="n">
        <v>15.7135453733987</v>
      </c>
    </row>
    <row r="368">
      <c r="A368" s="125" t="s">
        <v>267</v>
      </c>
      <c r="B368" s="125" t="s">
        <v>268</v>
      </c>
      <c r="C368" s="125" t="s">
        <v>17</v>
      </c>
      <c r="D368" s="125" t="n">
        <v>1827815.87368336</v>
      </c>
      <c r="E368" s="125" t="n">
        <v>6.63958650203697</v>
      </c>
    </row>
    <row r="369">
      <c r="A369" s="125" t="s">
        <v>269</v>
      </c>
      <c r="B369" s="125" t="s">
        <v>270</v>
      </c>
      <c r="C369" s="125" t="s">
        <v>16</v>
      </c>
      <c r="D369" s="125" t="n">
        <v>5483688.64761791</v>
      </c>
      <c r="E369" s="125" t="n">
        <v>10.6691069208741</v>
      </c>
    </row>
    <row r="370">
      <c r="A370" s="125" t="s">
        <v>269</v>
      </c>
      <c r="B370" s="125" t="s">
        <v>270</v>
      </c>
      <c r="C370" s="125" t="s">
        <v>17</v>
      </c>
      <c r="D370" s="125" t="n">
        <v>6500041.71551771</v>
      </c>
      <c r="E370" s="125" t="n">
        <v>3.39131041964252</v>
      </c>
    </row>
    <row r="371">
      <c r="A371" s="125" t="s">
        <v>271</v>
      </c>
      <c r="B371" s="125" t="s">
        <v>272</v>
      </c>
      <c r="C371" s="125" t="s">
        <v>16</v>
      </c>
      <c r="D371" s="125" t="n">
        <v>1407420.48895517</v>
      </c>
      <c r="E371" s="125" t="n">
        <v>47.0220677517567</v>
      </c>
    </row>
    <row r="372">
      <c r="A372" s="125" t="s">
        <v>271</v>
      </c>
      <c r="B372" s="125" t="s">
        <v>272</v>
      </c>
      <c r="C372" s="125" t="s">
        <v>17</v>
      </c>
      <c r="D372" s="125" t="n">
        <v>2783209.77715324</v>
      </c>
      <c r="E372" s="125" t="n">
        <v>6.25328729653814</v>
      </c>
    </row>
    <row r="373">
      <c r="A373" s="125" t="s">
        <v>273</v>
      </c>
      <c r="B373" s="125" t="s">
        <v>274</v>
      </c>
      <c r="C373" s="125" t="s">
        <v>16</v>
      </c>
      <c r="D373" s="125" t="n">
        <v>3375777.7465559</v>
      </c>
      <c r="E373" s="125" t="n">
        <v>16.02722070591</v>
      </c>
    </row>
    <row r="374">
      <c r="A374" s="125" t="s">
        <v>273</v>
      </c>
      <c r="B374" s="125" t="s">
        <v>274</v>
      </c>
      <c r="C374" s="125" t="s">
        <v>17</v>
      </c>
      <c r="D374" s="125" t="n">
        <v>3133334.97058124</v>
      </c>
      <c r="E374" s="125" t="n">
        <v>6.90916155068035</v>
      </c>
    </row>
    <row r="375">
      <c r="A375" s="125" t="s">
        <v>275</v>
      </c>
      <c r="B375" s="125" t="s">
        <v>276</v>
      </c>
      <c r="C375" s="125" t="s">
        <v>16</v>
      </c>
      <c r="D375" s="125" t="n">
        <v>1218006.17563905</v>
      </c>
      <c r="E375" s="125" t="n">
        <v>30.2108259817003</v>
      </c>
    </row>
    <row r="376">
      <c r="A376" s="125" t="s">
        <v>275</v>
      </c>
      <c r="B376" s="125" t="s">
        <v>276</v>
      </c>
      <c r="C376" s="125" t="s">
        <v>17</v>
      </c>
      <c r="D376" s="125" t="n">
        <v>1928127.32446715</v>
      </c>
      <c r="E376" s="125" t="n">
        <v>6.71211449000159</v>
      </c>
    </row>
    <row r="377">
      <c r="A377" s="125" t="s">
        <v>277</v>
      </c>
      <c r="B377" s="125" t="s">
        <v>278</v>
      </c>
      <c r="C377" s="125" t="s">
        <v>16</v>
      </c>
      <c r="D377" s="125" t="n">
        <v>2898341.77105446</v>
      </c>
      <c r="E377" s="125" t="n">
        <v>21.0566601361268</v>
      </c>
    </row>
    <row r="378">
      <c r="A378" s="125" t="s">
        <v>277</v>
      </c>
      <c r="B378" s="125" t="s">
        <v>278</v>
      </c>
      <c r="C378" s="125" t="s">
        <v>17</v>
      </c>
      <c r="D378" s="125" t="n">
        <v>3503791.26578894</v>
      </c>
      <c r="E378" s="125" t="n">
        <v>3.69397964473659</v>
      </c>
    </row>
    <row r="379">
      <c r="A379" s="125" t="s">
        <v>279</v>
      </c>
      <c r="B379" s="125" t="s">
        <v>280</v>
      </c>
      <c r="C379" s="125" t="s">
        <v>16</v>
      </c>
      <c r="D379" s="125" t="n">
        <v>513524.12558275</v>
      </c>
      <c r="E379" s="125" t="n">
        <v>9.48720257363564</v>
      </c>
    </row>
    <row r="380">
      <c r="A380" s="125" t="s">
        <v>279</v>
      </c>
      <c r="B380" s="125" t="s">
        <v>280</v>
      </c>
      <c r="C380" s="125" t="s">
        <v>17</v>
      </c>
      <c r="D380" s="125" t="n">
        <v>1062823.20592565</v>
      </c>
      <c r="E380" s="125" t="n">
        <v>6.69740346447931</v>
      </c>
    </row>
    <row r="381">
      <c r="A381" s="125" t="s">
        <v>281</v>
      </c>
      <c r="B381" s="125" t="s">
        <v>282</v>
      </c>
      <c r="C381" s="125" t="s">
        <v>16</v>
      </c>
      <c r="D381" s="125" t="n">
        <v>2474172.69974553</v>
      </c>
      <c r="E381" s="125" t="n">
        <v>19.1098492482706</v>
      </c>
    </row>
    <row r="382">
      <c r="A382" s="125" t="s">
        <v>281</v>
      </c>
      <c r="B382" s="125" t="s">
        <v>282</v>
      </c>
      <c r="C382" s="125" t="s">
        <v>17</v>
      </c>
      <c r="D382" s="125" t="n">
        <v>2227667.23267883</v>
      </c>
      <c r="E382" s="125" t="n">
        <v>5.35963245348466</v>
      </c>
    </row>
    <row r="383">
      <c r="A383" s="125" t="s">
        <v>283</v>
      </c>
      <c r="B383" s="125" t="s">
        <v>284</v>
      </c>
      <c r="C383" s="125" t="s">
        <v>16</v>
      </c>
      <c r="D383" s="125" t="n">
        <v>418731.465944015</v>
      </c>
      <c r="E383" s="125" t="n">
        <v>9.39833154358481</v>
      </c>
    </row>
    <row r="384">
      <c r="A384" s="125" t="s">
        <v>283</v>
      </c>
      <c r="B384" s="125" t="s">
        <v>284</v>
      </c>
      <c r="C384" s="125" t="s">
        <v>17</v>
      </c>
      <c r="D384" s="125" t="n">
        <v>549118.164180689</v>
      </c>
      <c r="E384" s="125" t="n">
        <v>4.94139153262251</v>
      </c>
    </row>
    <row r="385">
      <c r="A385" s="125" t="s">
        <v>285</v>
      </c>
      <c r="B385" s="125" t="s">
        <v>286</v>
      </c>
      <c r="C385" s="125" t="s">
        <v>16</v>
      </c>
      <c r="D385" s="125" t="n">
        <v>530953.78340774</v>
      </c>
      <c r="E385" s="125" t="n">
        <v>13.9875673863275</v>
      </c>
    </row>
    <row r="386">
      <c r="A386" s="125" t="s">
        <v>285</v>
      </c>
      <c r="B386" s="125" t="s">
        <v>286</v>
      </c>
      <c r="C386" s="125" t="s">
        <v>17</v>
      </c>
      <c r="D386" s="125" t="n">
        <v>651700.98789276</v>
      </c>
      <c r="E386" s="125" t="n">
        <v>4.20638769518445</v>
      </c>
    </row>
    <row r="387">
      <c r="A387" s="125" t="s">
        <v>287</v>
      </c>
      <c r="B387" s="125" t="s">
        <v>288</v>
      </c>
      <c r="C387" s="125" t="s">
        <v>16</v>
      </c>
      <c r="D387" s="125" t="n">
        <v>1754386.31129304</v>
      </c>
      <c r="E387" s="125" t="n">
        <v>24.254677375549</v>
      </c>
    </row>
    <row r="388">
      <c r="A388" s="125" t="s">
        <v>287</v>
      </c>
      <c r="B388" s="125" t="s">
        <v>288</v>
      </c>
      <c r="C388" s="125" t="s">
        <v>17</v>
      </c>
      <c r="D388" s="125" t="n">
        <v>2227480.40725581</v>
      </c>
      <c r="E388" s="125" t="n">
        <v>6.43455715060633</v>
      </c>
    </row>
    <row r="389">
      <c r="A389" s="125" t="s">
        <v>289</v>
      </c>
      <c r="B389" s="125" t="s">
        <v>290</v>
      </c>
      <c r="C389" s="125" t="s">
        <v>16</v>
      </c>
      <c r="D389" s="125" t="n">
        <v>3032414.96615051</v>
      </c>
      <c r="E389" s="125" t="n">
        <v>22.0762494181468</v>
      </c>
    </row>
    <row r="390">
      <c r="A390" s="125" t="s">
        <v>289</v>
      </c>
      <c r="B390" s="125" t="s">
        <v>290</v>
      </c>
      <c r="C390" s="125" t="s">
        <v>17</v>
      </c>
      <c r="D390" s="125" t="n">
        <v>3175170.94029259</v>
      </c>
      <c r="E390" s="125" t="n">
        <v>6.45322019292727</v>
      </c>
    </row>
    <row r="391">
      <c r="A391" s="125" t="s">
        <v>291</v>
      </c>
      <c r="B391" s="125" t="s">
        <v>292</v>
      </c>
      <c r="C391" s="125" t="s">
        <v>16</v>
      </c>
      <c r="D391" s="125" t="n">
        <v>276534.892950692</v>
      </c>
      <c r="E391" s="125" t="n">
        <v>17.3077746220826</v>
      </c>
    </row>
    <row r="392">
      <c r="A392" s="125" t="s">
        <v>291</v>
      </c>
      <c r="B392" s="125" t="s">
        <v>292</v>
      </c>
      <c r="C392" s="125" t="s">
        <v>17</v>
      </c>
      <c r="D392" s="125" t="n">
        <v>430642.76581121</v>
      </c>
      <c r="E392" s="125" t="n">
        <v>4.95441356109652</v>
      </c>
    </row>
    <row r="393">
      <c r="A393" s="125" t="s">
        <v>293</v>
      </c>
      <c r="B393" s="125" t="s">
        <v>294</v>
      </c>
      <c r="C393" s="125" t="s">
        <v>16</v>
      </c>
      <c r="D393" s="125" t="n">
        <v>5545167.2932103</v>
      </c>
      <c r="E393" s="125" t="n">
        <v>11.9586735723077</v>
      </c>
    </row>
    <row r="394">
      <c r="A394" s="125" t="s">
        <v>293</v>
      </c>
      <c r="B394" s="125" t="s">
        <v>294</v>
      </c>
      <c r="C394" s="125" t="s">
        <v>17</v>
      </c>
      <c r="D394" s="125" t="n">
        <v>3971242.95814114</v>
      </c>
      <c r="E394" s="125" t="n">
        <v>5.28277403294143</v>
      </c>
    </row>
    <row r="395">
      <c r="A395" s="125" t="s">
        <v>295</v>
      </c>
      <c r="B395" s="125" t="s">
        <v>296</v>
      </c>
      <c r="C395" s="125" t="s">
        <v>16</v>
      </c>
      <c r="D395" s="125" t="n">
        <v>10462243.8515191</v>
      </c>
      <c r="E395" s="125" t="n">
        <v>13.4271438526586</v>
      </c>
    </row>
    <row r="396">
      <c r="A396" s="125" t="s">
        <v>295</v>
      </c>
      <c r="B396" s="125" t="s">
        <v>296</v>
      </c>
      <c r="C396" s="125" t="s">
        <v>17</v>
      </c>
      <c r="D396" s="125" t="n">
        <v>6410146.45999423</v>
      </c>
      <c r="E396" s="125" t="n">
        <v>5.42516089542766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579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126" t="s">
        <v>27</v>
      </c>
      <c r="B407" s="126" t="s">
        <v>28</v>
      </c>
      <c r="C407" s="126" t="s">
        <v>16</v>
      </c>
      <c r="D407" s="126" t="n">
        <v>862909.623220693</v>
      </c>
      <c r="E407" s="126" t="n">
        <v>26.0987088098076</v>
      </c>
    </row>
    <row r="408">
      <c r="A408" s="126" t="s">
        <v>27</v>
      </c>
      <c r="B408" s="126" t="s">
        <v>28</v>
      </c>
      <c r="C408" s="126" t="s">
        <v>17</v>
      </c>
      <c r="D408" s="126" t="n">
        <v>1008795.54758674</v>
      </c>
      <c r="E408" s="126" t="n">
        <v>8.77477499746044</v>
      </c>
    </row>
    <row r="409">
      <c r="A409" s="126" t="s">
        <v>29</v>
      </c>
      <c r="B409" s="126" t="s">
        <v>30</v>
      </c>
      <c r="C409" s="126" t="s">
        <v>16</v>
      </c>
      <c r="D409" s="126" t="n">
        <v>1314582.82097252</v>
      </c>
      <c r="E409" s="126" t="n">
        <v>17.7787028385365</v>
      </c>
    </row>
    <row r="410">
      <c r="A410" s="126" t="s">
        <v>29</v>
      </c>
      <c r="B410" s="126" t="s">
        <v>30</v>
      </c>
      <c r="C410" s="126" t="s">
        <v>17</v>
      </c>
      <c r="D410" s="126" t="n">
        <v>1455756.07501686</v>
      </c>
      <c r="E410" s="126" t="n">
        <v>13.1182746883779</v>
      </c>
    </row>
    <row r="411">
      <c r="A411" s="126" t="s">
        <v>31</v>
      </c>
      <c r="B411" s="126" t="s">
        <v>32</v>
      </c>
      <c r="C411" s="126" t="s">
        <v>16</v>
      </c>
      <c r="D411" s="126" t="n">
        <v>574967.114695341</v>
      </c>
      <c r="E411" s="126" t="n">
        <v>13.1210113773139</v>
      </c>
    </row>
    <row r="412">
      <c r="A412" s="126" t="s">
        <v>31</v>
      </c>
      <c r="B412" s="126" t="s">
        <v>32</v>
      </c>
      <c r="C412" s="126" t="s">
        <v>17</v>
      </c>
      <c r="D412" s="126" t="n">
        <v>709370.885334978</v>
      </c>
      <c r="E412" s="126" t="n">
        <v>5.29281821743815</v>
      </c>
    </row>
    <row r="413">
      <c r="A413" s="126" t="s">
        <v>33</v>
      </c>
      <c r="B413" s="126" t="s">
        <v>34</v>
      </c>
      <c r="C413" s="126" t="s">
        <v>16</v>
      </c>
      <c r="D413" s="126" t="n">
        <v>897715.447337332</v>
      </c>
      <c r="E413" s="126" t="n">
        <v>31.4642863472497</v>
      </c>
    </row>
    <row r="414">
      <c r="A414" s="126" t="s">
        <v>33</v>
      </c>
      <c r="B414" s="126" t="s">
        <v>34</v>
      </c>
      <c r="C414" s="126" t="s">
        <v>17</v>
      </c>
      <c r="D414" s="126" t="n">
        <v>863418.769945178</v>
      </c>
      <c r="E414" s="126" t="n">
        <v>6.52940322773346</v>
      </c>
    </row>
    <row r="415">
      <c r="A415" s="126" t="s">
        <v>35</v>
      </c>
      <c r="B415" s="126" t="s">
        <v>36</v>
      </c>
      <c r="C415" s="126" t="s">
        <v>16</v>
      </c>
      <c r="D415" s="126" t="n">
        <v>594404.447607519</v>
      </c>
      <c r="E415" s="126" t="n">
        <v>16.6294203518508</v>
      </c>
    </row>
    <row r="416">
      <c r="A416" s="126" t="s">
        <v>35</v>
      </c>
      <c r="B416" s="126" t="s">
        <v>36</v>
      </c>
      <c r="C416" s="126" t="s">
        <v>17</v>
      </c>
      <c r="D416" s="126" t="n">
        <v>1005074.79446128</v>
      </c>
      <c r="E416" s="126" t="n">
        <v>22.7525772406288</v>
      </c>
    </row>
    <row r="417">
      <c r="A417" s="126" t="s">
        <v>37</v>
      </c>
      <c r="B417" s="126" t="s">
        <v>38</v>
      </c>
      <c r="C417" s="126" t="s">
        <v>16</v>
      </c>
      <c r="D417" s="126" t="n">
        <v>438187.468398948</v>
      </c>
      <c r="E417" s="126" t="n">
        <v>13.4044142751339</v>
      </c>
    </row>
    <row r="418">
      <c r="A418" s="126" t="s">
        <v>37</v>
      </c>
      <c r="B418" s="126" t="s">
        <v>38</v>
      </c>
      <c r="C418" s="126" t="s">
        <v>17</v>
      </c>
      <c r="D418" s="126" t="n">
        <v>510596.103544881</v>
      </c>
      <c r="E418" s="126" t="n">
        <v>4.15628350027946</v>
      </c>
    </row>
    <row r="419">
      <c r="A419" s="126" t="s">
        <v>39</v>
      </c>
      <c r="B419" s="126" t="s">
        <v>40</v>
      </c>
      <c r="C419" s="126" t="s">
        <v>16</v>
      </c>
      <c r="D419" s="126" t="n">
        <v>485695.127844357</v>
      </c>
      <c r="E419" s="126" t="n">
        <v>12.6011248410556</v>
      </c>
    </row>
    <row r="420">
      <c r="A420" s="126" t="s">
        <v>39</v>
      </c>
      <c r="B420" s="126" t="s">
        <v>40</v>
      </c>
      <c r="C420" s="126" t="s">
        <v>17</v>
      </c>
      <c r="D420" s="126" t="n">
        <v>1589869.60083515</v>
      </c>
      <c r="E420" s="126" t="n">
        <v>18.0880445917316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580</v>
      </c>
    </row>
    <row r="9">
      <c r="A9" t="s">
        <v>3</v>
      </c>
    </row>
    <row r="10">
      <c r="A10" t="s">
        <v>4</v>
      </c>
    </row>
    <row r="11">
      <c r="A11" t="s">
        <v>581</v>
      </c>
    </row>
    <row r="12">
      <c r="A12" s="3" t="s">
        <v>6</v>
      </c>
    </row>
    <row r="13">
      <c r="A13" s="3" t="s">
        <v>7</v>
      </c>
    </row>
    <row r="15">
      <c r="A15" s="4" t="s">
        <v>582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27" t="s">
        <v>14</v>
      </c>
      <c r="B17" s="127" t="s">
        <v>15</v>
      </c>
      <c r="C17" s="127" t="s">
        <v>16</v>
      </c>
      <c r="D17" s="127" t="n">
        <v>139720.4952982</v>
      </c>
      <c r="E17" s="127" t="n">
        <v>2.2181530657878</v>
      </c>
      <c r="F17" s="127" t="n">
        <v>98.018617376794</v>
      </c>
      <c r="G17" s="127" t="n">
        <v>0.292662647984759</v>
      </c>
      <c r="H17" s="127" t="n">
        <v>2824.3589728</v>
      </c>
      <c r="I17" s="127" t="n">
        <v>14.6531324410729</v>
      </c>
      <c r="J17" s="127" t="n">
        <v>1.98138262320606</v>
      </c>
      <c r="K17" s="127" t="n">
        <v>14.4779649207179</v>
      </c>
    </row>
    <row r="18">
      <c r="A18" s="127" t="s">
        <v>14</v>
      </c>
      <c r="B18" s="127" t="s">
        <v>15</v>
      </c>
      <c r="C18" s="127" t="s">
        <v>17</v>
      </c>
      <c r="D18" s="127" t="n">
        <v>2640840.6213301</v>
      </c>
      <c r="E18" s="127" t="n">
        <v>0.24602554759451</v>
      </c>
      <c r="F18" s="127" t="n">
        <v>98.9899270109085</v>
      </c>
      <c r="G18" s="127" t="n">
        <v>0.0602156426932263</v>
      </c>
      <c r="H18" s="127" t="n">
        <v>26946.59811</v>
      </c>
      <c r="I18" s="127" t="n">
        <v>5.93936827812549</v>
      </c>
      <c r="J18" s="127" t="n">
        <v>1.01007298909151</v>
      </c>
      <c r="K18" s="127" t="n">
        <v>5.90129836110029</v>
      </c>
    </row>
    <row r="19">
      <c r="A19" s="127" t="s">
        <v>14</v>
      </c>
      <c r="B19" s="127" t="s">
        <v>18</v>
      </c>
      <c r="C19" s="127" t="s">
        <v>16</v>
      </c>
      <c r="D19" s="127" t="n">
        <v>728.7152484</v>
      </c>
      <c r="E19" s="127"/>
      <c r="F19" s="127" t="n">
        <v>81.9056646237771</v>
      </c>
      <c r="G19" s="127"/>
      <c r="H19" s="127" t="n">
        <v>160.9854234</v>
      </c>
      <c r="I19" s="127"/>
      <c r="J19" s="127" t="n">
        <v>18.0943353762229</v>
      </c>
      <c r="K19" s="127"/>
    </row>
    <row r="20">
      <c r="A20" s="127" t="s">
        <v>14</v>
      </c>
      <c r="B20" s="127" t="s">
        <v>18</v>
      </c>
      <c r="C20" s="127" t="s">
        <v>17</v>
      </c>
      <c r="D20" s="127" t="n">
        <v>7680.2384212</v>
      </c>
      <c r="E20" s="127"/>
      <c r="F20" s="127" t="n">
        <v>92.3363650799644</v>
      </c>
      <c r="G20" s="127"/>
      <c r="H20" s="127" t="n">
        <v>637.4362182</v>
      </c>
      <c r="I20" s="127"/>
      <c r="J20" s="127" t="n">
        <v>7.66363492003556</v>
      </c>
      <c r="K20" s="127"/>
    </row>
    <row r="21">
      <c r="A21" s="127" t="s">
        <v>14</v>
      </c>
      <c r="B21" s="127" t="s">
        <v>19</v>
      </c>
      <c r="C21" s="127" t="s">
        <v>16</v>
      </c>
      <c r="D21" s="127" t="n">
        <v>138991.7800498</v>
      </c>
      <c r="E21" s="127" t="n">
        <v>2.22910442546761</v>
      </c>
      <c r="F21" s="127" t="n">
        <v>98.1198188122857</v>
      </c>
      <c r="G21" s="127" t="n">
        <v>0.292469572145315</v>
      </c>
      <c r="H21" s="127" t="n">
        <v>2663.3735494</v>
      </c>
      <c r="I21" s="127" t="n">
        <v>15.4455073827998</v>
      </c>
      <c r="J21" s="127" t="n">
        <v>1.88018118771433</v>
      </c>
      <c r="K21" s="127" t="n">
        <v>15.2629233897883</v>
      </c>
    </row>
    <row r="22">
      <c r="A22" s="127" t="s">
        <v>14</v>
      </c>
      <c r="B22" s="127" t="s">
        <v>19</v>
      </c>
      <c r="C22" s="127" t="s">
        <v>17</v>
      </c>
      <c r="D22" s="127" t="n">
        <v>2633160.3829089</v>
      </c>
      <c r="E22" s="127" t="n">
        <v>0.246458658481507</v>
      </c>
      <c r="F22" s="127" t="n">
        <v>99.0107364852801</v>
      </c>
      <c r="G22" s="127" t="n">
        <v>0.0602849848365129</v>
      </c>
      <c r="H22" s="127" t="n">
        <v>26309.1618918</v>
      </c>
      <c r="I22" s="127" t="n">
        <v>6.07178533678007</v>
      </c>
      <c r="J22" s="127" t="n">
        <v>0.989263514719872</v>
      </c>
      <c r="K22" s="127" t="n">
        <v>6.03364084377182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583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28" t="s">
        <v>14</v>
      </c>
      <c r="B33" s="128" t="s">
        <v>15</v>
      </c>
      <c r="C33" s="128" t="s">
        <v>16</v>
      </c>
      <c r="D33" s="128" t="n">
        <v>139720.4952982</v>
      </c>
      <c r="E33" s="128" t="n">
        <v>2.2181530657878</v>
      </c>
      <c r="F33" s="128" t="n">
        <v>98.018617376794</v>
      </c>
      <c r="G33" s="128" t="n">
        <v>0.292662647984759</v>
      </c>
      <c r="H33" s="128" t="n">
        <v>2824.3589728</v>
      </c>
      <c r="I33" s="128" t="n">
        <v>14.6531324410729</v>
      </c>
      <c r="J33" s="128" t="n">
        <v>1.98138262320606</v>
      </c>
      <c r="K33" s="128" t="n">
        <v>14.4779649207179</v>
      </c>
    </row>
    <row r="34">
      <c r="A34" s="128" t="s">
        <v>14</v>
      </c>
      <c r="B34" s="128" t="s">
        <v>15</v>
      </c>
      <c r="C34" s="128" t="s">
        <v>17</v>
      </c>
      <c r="D34" s="128" t="n">
        <v>2640840.6213301</v>
      </c>
      <c r="E34" s="128" t="n">
        <v>0.24602554759451</v>
      </c>
      <c r="F34" s="128" t="n">
        <v>98.9899270109085</v>
      </c>
      <c r="G34" s="128" t="n">
        <v>0.0602156426932263</v>
      </c>
      <c r="H34" s="128" t="n">
        <v>26946.59811</v>
      </c>
      <c r="I34" s="128" t="n">
        <v>5.93936827812549</v>
      </c>
      <c r="J34" s="128" t="n">
        <v>1.01007298909151</v>
      </c>
      <c r="K34" s="128" t="n">
        <v>5.90129836110029</v>
      </c>
    </row>
    <row r="35">
      <c r="A35" s="128" t="s">
        <v>27</v>
      </c>
      <c r="B35" s="128" t="s">
        <v>28</v>
      </c>
      <c r="C35" s="128" t="s">
        <v>16</v>
      </c>
      <c r="D35" s="128" t="n">
        <v>1374.4055914</v>
      </c>
      <c r="E35" s="128" t="n">
        <v>22.8465869958835</v>
      </c>
      <c r="F35" s="128" t="n">
        <v>98.0467976163144</v>
      </c>
      <c r="G35" s="128" t="n">
        <v>1.44641752395122</v>
      </c>
      <c r="H35" s="128" t="n">
        <v>27.3797038</v>
      </c>
      <c r="I35" s="128" t="n">
        <v>70.4759779651689</v>
      </c>
      <c r="J35" s="128" t="n">
        <v>1.95320238368556</v>
      </c>
      <c r="K35" s="128" t="n">
        <v>72.6072256639056</v>
      </c>
    </row>
    <row r="36">
      <c r="A36" s="128" t="s">
        <v>27</v>
      </c>
      <c r="B36" s="128" t="s">
        <v>28</v>
      </c>
      <c r="C36" s="128" t="s">
        <v>17</v>
      </c>
      <c r="D36" s="128" t="n">
        <v>50734.7012357</v>
      </c>
      <c r="E36" s="128" t="n">
        <v>1.66285112166483</v>
      </c>
      <c r="F36" s="128" t="n">
        <v>97.9908071390753</v>
      </c>
      <c r="G36" s="128" t="n">
        <v>0.607693596286432</v>
      </c>
      <c r="H36" s="128" t="n">
        <v>1040.2588008</v>
      </c>
      <c r="I36" s="128" t="n">
        <v>30.1714511824019</v>
      </c>
      <c r="J36" s="128" t="n">
        <v>2.00919286092475</v>
      </c>
      <c r="K36" s="128" t="n">
        <v>29.6379641553908</v>
      </c>
    </row>
    <row r="37">
      <c r="A37" s="128" t="s">
        <v>29</v>
      </c>
      <c r="B37" s="128" t="s">
        <v>30</v>
      </c>
      <c r="C37" s="128" t="s">
        <v>16</v>
      </c>
      <c r="D37" s="128" t="n">
        <v>540.4280388</v>
      </c>
      <c r="E37" s="128" t="n">
        <v>16.6618131479446</v>
      </c>
      <c r="F37" s="128" t="n">
        <v>98.9219311791395</v>
      </c>
      <c r="G37" s="128" t="n">
        <v>1.08675784035633</v>
      </c>
      <c r="H37" s="128" t="n">
        <v>5.889681</v>
      </c>
      <c r="I37" s="128" t="n">
        <v>99.9999999999999</v>
      </c>
      <c r="J37" s="128" t="n">
        <v>1.07806882086053</v>
      </c>
      <c r="K37" s="128" t="n">
        <v>99.7192221979927</v>
      </c>
    </row>
    <row r="38">
      <c r="A38" s="128" t="s">
        <v>29</v>
      </c>
      <c r="B38" s="128" t="s">
        <v>30</v>
      </c>
      <c r="C38" s="128" t="s">
        <v>17</v>
      </c>
      <c r="D38" s="128" t="n">
        <v>11334.0971739</v>
      </c>
      <c r="E38" s="128" t="n">
        <v>1.55669437697659</v>
      </c>
      <c r="F38" s="128" t="n">
        <v>98.3244991973747</v>
      </c>
      <c r="G38" s="128" t="n">
        <v>0.676424324618246</v>
      </c>
      <c r="H38" s="128" t="n">
        <v>193.1389335</v>
      </c>
      <c r="I38" s="128" t="n">
        <v>40.1742018964795</v>
      </c>
      <c r="J38" s="128" t="n">
        <v>1.6755008026253</v>
      </c>
      <c r="K38" s="128" t="n">
        <v>39.6950469130186</v>
      </c>
    </row>
    <row r="39">
      <c r="A39" s="128" t="s">
        <v>31</v>
      </c>
      <c r="B39" s="128" t="s">
        <v>32</v>
      </c>
      <c r="C39" s="128" t="s">
        <v>16</v>
      </c>
      <c r="D39" s="128" t="n">
        <v>1415.5860338</v>
      </c>
      <c r="E39" s="128" t="n">
        <v>22.3262240005617</v>
      </c>
      <c r="F39" s="128" t="n">
        <v>99.6018710838789</v>
      </c>
      <c r="G39" s="128" t="n">
        <v>0.191927145766677</v>
      </c>
      <c r="H39" s="128" t="n">
        <v>5.658385</v>
      </c>
      <c r="I39" s="128" t="n">
        <v>42.8952211790544</v>
      </c>
      <c r="J39" s="128" t="n">
        <v>0.398128916121095</v>
      </c>
      <c r="K39" s="128" t="n">
        <v>48.0153589857187</v>
      </c>
    </row>
    <row r="40">
      <c r="A40" s="128" t="s">
        <v>31</v>
      </c>
      <c r="B40" s="128" t="s">
        <v>32</v>
      </c>
      <c r="C40" s="128" t="s">
        <v>17</v>
      </c>
      <c r="D40" s="128" t="n">
        <v>38757.9044556</v>
      </c>
      <c r="E40" s="128" t="n">
        <v>1.33886982840895</v>
      </c>
      <c r="F40" s="128" t="n">
        <v>99.6059135689989</v>
      </c>
      <c r="G40" s="128" t="n">
        <v>0.216987628937559</v>
      </c>
      <c r="H40" s="128" t="n">
        <v>153.3439501</v>
      </c>
      <c r="I40" s="128" t="n">
        <v>55.098743476322</v>
      </c>
      <c r="J40" s="128" t="n">
        <v>0.394086431001111</v>
      </c>
      <c r="K40" s="128" t="n">
        <v>54.8439360335033</v>
      </c>
    </row>
    <row r="41">
      <c r="A41" s="128" t="s">
        <v>33</v>
      </c>
      <c r="B41" s="128" t="s">
        <v>34</v>
      </c>
      <c r="C41" s="128" t="s">
        <v>16</v>
      </c>
      <c r="D41" s="128" t="n">
        <v>202.9782601</v>
      </c>
      <c r="E41" s="128" t="n">
        <v>19.8524959911457</v>
      </c>
      <c r="F41" s="128" t="n">
        <v>95.4134993009834</v>
      </c>
      <c r="G41" s="128" t="n">
        <v>4.71686799482028</v>
      </c>
      <c r="H41" s="128" t="n">
        <v>9.7571092</v>
      </c>
      <c r="I41" s="128" t="n">
        <v>99.9999999999998</v>
      </c>
      <c r="J41" s="128" t="n">
        <v>4.58650069901658</v>
      </c>
      <c r="K41" s="128" t="n">
        <v>98.1255450856281</v>
      </c>
    </row>
    <row r="42">
      <c r="A42" s="128" t="s">
        <v>33</v>
      </c>
      <c r="B42" s="128" t="s">
        <v>34</v>
      </c>
      <c r="C42" s="128" t="s">
        <v>17</v>
      </c>
      <c r="D42" s="128" t="n">
        <v>12827.5828045</v>
      </c>
      <c r="E42" s="128" t="n">
        <v>1.37407642818522</v>
      </c>
      <c r="F42" s="128" t="n">
        <v>98.4363848880653</v>
      </c>
      <c r="G42" s="128" t="n">
        <v>0.378809641511041</v>
      </c>
      <c r="H42" s="128" t="n">
        <v>203.7600461</v>
      </c>
      <c r="I42" s="128" t="n">
        <v>23.875997272026</v>
      </c>
      <c r="J42" s="128" t="n">
        <v>1.56361511193467</v>
      </c>
      <c r="K42" s="128" t="n">
        <v>23.8477176297903</v>
      </c>
    </row>
    <row r="43">
      <c r="A43" s="128" t="s">
        <v>35</v>
      </c>
      <c r="B43" s="128" t="s">
        <v>36</v>
      </c>
      <c r="C43" s="128" t="s">
        <v>16</v>
      </c>
      <c r="D43" s="128" t="n">
        <v>1333.2030361</v>
      </c>
      <c r="E43" s="128" t="n">
        <v>25.3951229947068</v>
      </c>
      <c r="F43" s="128" t="n">
        <v>93.7810484615997</v>
      </c>
      <c r="G43" s="128" t="n">
        <v>5.94789375125242</v>
      </c>
      <c r="H43" s="128" t="n">
        <v>88.4093877</v>
      </c>
      <c r="I43" s="128" t="n">
        <v>90.8639862032628</v>
      </c>
      <c r="J43" s="128" t="n">
        <v>6.21895153840031</v>
      </c>
      <c r="K43" s="128" t="n">
        <v>89.6935293170223</v>
      </c>
    </row>
    <row r="44">
      <c r="A44" s="128" t="s">
        <v>35</v>
      </c>
      <c r="B44" s="128" t="s">
        <v>36</v>
      </c>
      <c r="C44" s="128" t="s">
        <v>17</v>
      </c>
      <c r="D44" s="128" t="n">
        <v>48368.7465944</v>
      </c>
      <c r="E44" s="128" t="n">
        <v>1.89632012852283</v>
      </c>
      <c r="F44" s="128" t="n">
        <v>98.3546655775908</v>
      </c>
      <c r="G44" s="128" t="n">
        <v>0.563281263593412</v>
      </c>
      <c r="H44" s="128" t="n">
        <v>809.140708</v>
      </c>
      <c r="I44" s="128" t="n">
        <v>34.5366616630688</v>
      </c>
      <c r="J44" s="128" t="n">
        <v>1.64533442240922</v>
      </c>
      <c r="K44" s="128" t="n">
        <v>33.6717809779546</v>
      </c>
    </row>
    <row r="45">
      <c r="A45" s="128" t="s">
        <v>37</v>
      </c>
      <c r="B45" s="128" t="s">
        <v>38</v>
      </c>
      <c r="C45" s="128" t="s">
        <v>16</v>
      </c>
      <c r="D45" s="128" t="n">
        <v>15105.8930495</v>
      </c>
      <c r="E45" s="128" t="n">
        <v>16.1329101595895</v>
      </c>
      <c r="F45" s="128" t="n">
        <v>99.9851001666421</v>
      </c>
      <c r="G45" s="128" t="n">
        <v>0.0150914724196271</v>
      </c>
      <c r="H45" s="128" t="n">
        <v>2.2510883</v>
      </c>
      <c r="I45" s="128" t="n">
        <v>100</v>
      </c>
      <c r="J45" s="128" t="n">
        <v>0.0148998333578766</v>
      </c>
      <c r="K45" s="128" t="n">
        <v>101.27109111196</v>
      </c>
    </row>
    <row r="46">
      <c r="A46" s="128" t="s">
        <v>37</v>
      </c>
      <c r="B46" s="128" t="s">
        <v>38</v>
      </c>
      <c r="C46" s="128" t="s">
        <v>17</v>
      </c>
      <c r="D46" s="128" t="n">
        <v>240607.5363664</v>
      </c>
      <c r="E46" s="128" t="n">
        <v>2.34970627426838</v>
      </c>
      <c r="F46" s="128" t="n">
        <v>98.6723142140689</v>
      </c>
      <c r="G46" s="128" t="n">
        <v>0.554744162625336</v>
      </c>
      <c r="H46" s="128" t="n">
        <v>3237.4958322</v>
      </c>
      <c r="I46" s="128" t="n">
        <v>40.8629258624506</v>
      </c>
      <c r="J46" s="128" t="n">
        <v>1.32768578593113</v>
      </c>
      <c r="K46" s="128" t="n">
        <v>41.2280457492426</v>
      </c>
    </row>
    <row r="47">
      <c r="A47" s="128" t="s">
        <v>39</v>
      </c>
      <c r="B47" s="128" t="s">
        <v>40</v>
      </c>
      <c r="C47" s="128" t="s">
        <v>16</v>
      </c>
      <c r="D47" s="128" t="n">
        <v>375.132266</v>
      </c>
      <c r="E47" s="128" t="n">
        <v>17.8083484871554</v>
      </c>
      <c r="F47" s="128" t="n">
        <v>100</v>
      </c>
      <c r="G47" s="128" t="n">
        <v>0.00000000000000197712385209885</v>
      </c>
      <c r="H47" s="128"/>
      <c r="I47" s="128"/>
      <c r="J47" s="128"/>
      <c r="K47" s="128"/>
    </row>
    <row r="48">
      <c r="A48" s="128" t="s">
        <v>39</v>
      </c>
      <c r="B48" s="128" t="s">
        <v>40</v>
      </c>
      <c r="C48" s="128" t="s">
        <v>17</v>
      </c>
      <c r="D48" s="128" t="n">
        <v>9359.4652412</v>
      </c>
      <c r="E48" s="128" t="n">
        <v>1.16832695574485</v>
      </c>
      <c r="F48" s="128" t="n">
        <v>99.685046579293</v>
      </c>
      <c r="G48" s="128" t="n">
        <v>0.165820092407577</v>
      </c>
      <c r="H48" s="128" t="n">
        <v>29.5710911</v>
      </c>
      <c r="I48" s="128" t="n">
        <v>52.6455917872663</v>
      </c>
      <c r="J48" s="128" t="n">
        <v>0.31495342070698</v>
      </c>
      <c r="K48" s="128" t="n">
        <v>52.4832643453353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584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29" t="s">
        <v>14</v>
      </c>
      <c r="B59" s="129" t="s">
        <v>15</v>
      </c>
      <c r="C59" s="129" t="s">
        <v>16</v>
      </c>
      <c r="D59" s="129" t="n">
        <v>138991.7800498</v>
      </c>
      <c r="E59" s="129" t="n">
        <v>2.22910442546761</v>
      </c>
      <c r="F59" s="129" t="n">
        <v>98.1198188122857</v>
      </c>
      <c r="G59" s="129" t="n">
        <v>0.292469572145315</v>
      </c>
      <c r="H59" s="129" t="n">
        <v>2663.3735494</v>
      </c>
      <c r="I59" s="129" t="n">
        <v>15.4455073827998</v>
      </c>
      <c r="J59" s="129" t="n">
        <v>1.88018118771433</v>
      </c>
      <c r="K59" s="129" t="n">
        <v>15.2629233897883</v>
      </c>
    </row>
    <row r="60">
      <c r="A60" s="129" t="s">
        <v>14</v>
      </c>
      <c r="B60" s="129" t="s">
        <v>15</v>
      </c>
      <c r="C60" s="129" t="s">
        <v>17</v>
      </c>
      <c r="D60" s="129" t="n">
        <v>2633160.3829089</v>
      </c>
      <c r="E60" s="129" t="n">
        <v>0.246458658481507</v>
      </c>
      <c r="F60" s="129" t="n">
        <v>99.0107364852801</v>
      </c>
      <c r="G60" s="129" t="n">
        <v>0.0602849848365129</v>
      </c>
      <c r="H60" s="129" t="n">
        <v>26309.1618918</v>
      </c>
      <c r="I60" s="129" t="n">
        <v>6.07178533678007</v>
      </c>
      <c r="J60" s="129" t="n">
        <v>0.989263514719872</v>
      </c>
      <c r="K60" s="129" t="n">
        <v>6.03364084377182</v>
      </c>
    </row>
    <row r="61">
      <c r="A61" s="129" t="s">
        <v>42</v>
      </c>
      <c r="B61" s="129" t="s">
        <v>43</v>
      </c>
      <c r="C61" s="129" t="s">
        <v>16</v>
      </c>
      <c r="D61" s="129" t="n">
        <v>203.1359002</v>
      </c>
      <c r="E61" s="129" t="n">
        <v>19.67802073174</v>
      </c>
      <c r="F61" s="129" t="n">
        <v>98.5356419433507</v>
      </c>
      <c r="G61" s="129" t="n">
        <v>1.47201749385185</v>
      </c>
      <c r="H61" s="129" t="n">
        <v>3.0188436</v>
      </c>
      <c r="I61" s="129" t="n">
        <v>100</v>
      </c>
      <c r="J61" s="129" t="n">
        <v>1.46435805664929</v>
      </c>
      <c r="K61" s="129" t="n">
        <v>99.051040180996</v>
      </c>
    </row>
    <row r="62">
      <c r="A62" s="129" t="s">
        <v>42</v>
      </c>
      <c r="B62" s="129" t="s">
        <v>43</v>
      </c>
      <c r="C62" s="129" t="s">
        <v>17</v>
      </c>
      <c r="D62" s="129" t="n">
        <v>3298.4661083</v>
      </c>
      <c r="E62" s="129" t="n">
        <v>2.8956459103836</v>
      </c>
      <c r="F62" s="129" t="n">
        <v>96.7505032646757</v>
      </c>
      <c r="G62" s="129" t="n">
        <v>1.29443097565759</v>
      </c>
      <c r="H62" s="129" t="n">
        <v>110.7834532</v>
      </c>
      <c r="I62" s="129" t="n">
        <v>38.7475301599119</v>
      </c>
      <c r="J62" s="129" t="n">
        <v>3.24949673532429</v>
      </c>
      <c r="K62" s="129" t="n">
        <v>38.5403828767839</v>
      </c>
    </row>
    <row r="63">
      <c r="A63" s="129" t="s">
        <v>44</v>
      </c>
      <c r="B63" s="129" t="s">
        <v>45</v>
      </c>
      <c r="C63" s="129" t="s">
        <v>16</v>
      </c>
      <c r="D63" s="129" t="n">
        <v>590.976611</v>
      </c>
      <c r="E63" s="129" t="n">
        <v>27.4188448625699</v>
      </c>
      <c r="F63" s="129" t="n">
        <v>100</v>
      </c>
      <c r="G63" s="129" t="n">
        <v>0.00000000000000304410328750503</v>
      </c>
      <c r="H63" s="129"/>
      <c r="I63" s="129"/>
      <c r="J63" s="129"/>
      <c r="K63" s="129"/>
    </row>
    <row r="64">
      <c r="A64" s="129" t="s">
        <v>44</v>
      </c>
      <c r="B64" s="129" t="s">
        <v>45</v>
      </c>
      <c r="C64" s="129" t="s">
        <v>17</v>
      </c>
      <c r="D64" s="129" t="n">
        <v>23172.7635277</v>
      </c>
      <c r="E64" s="129" t="n">
        <v>1.77071157193035</v>
      </c>
      <c r="F64" s="129" t="n">
        <v>99.6470096886065</v>
      </c>
      <c r="G64" s="129" t="n">
        <v>0.255168860463938</v>
      </c>
      <c r="H64" s="129" t="n">
        <v>82.0873706</v>
      </c>
      <c r="I64" s="129" t="n">
        <v>72.2348788498966</v>
      </c>
      <c r="J64" s="129" t="n">
        <v>0.352990311393486</v>
      </c>
      <c r="K64" s="129" t="n">
        <v>72.0326113498818</v>
      </c>
    </row>
    <row r="65">
      <c r="A65" s="129" t="s">
        <v>27</v>
      </c>
      <c r="B65" s="129" t="s">
        <v>28</v>
      </c>
      <c r="C65" s="129" t="s">
        <v>16</v>
      </c>
      <c r="D65" s="129" t="n">
        <v>1123.5128423</v>
      </c>
      <c r="E65" s="129" t="n">
        <v>27.4149266480245</v>
      </c>
      <c r="F65" s="129" t="n">
        <v>100</v>
      </c>
      <c r="G65" s="129" t="n">
        <v>0.00000000000000304366827830465</v>
      </c>
      <c r="H65" s="129"/>
      <c r="I65" s="129"/>
      <c r="J65" s="129"/>
      <c r="K65" s="129"/>
    </row>
    <row r="66">
      <c r="A66" s="129" t="s">
        <v>27</v>
      </c>
      <c r="B66" s="129" t="s">
        <v>28</v>
      </c>
      <c r="C66" s="129" t="s">
        <v>17</v>
      </c>
      <c r="D66" s="129" t="n">
        <v>43322.6133682</v>
      </c>
      <c r="E66" s="129" t="n">
        <v>1.93000359234304</v>
      </c>
      <c r="F66" s="129" t="n">
        <v>98.4784858372351</v>
      </c>
      <c r="G66" s="129" t="n">
        <v>0.677719718696507</v>
      </c>
      <c r="H66" s="129" t="n">
        <v>669.3438597</v>
      </c>
      <c r="I66" s="129" t="n">
        <v>44.5257413691066</v>
      </c>
      <c r="J66" s="129" t="n">
        <v>1.52151416276496</v>
      </c>
      <c r="K66" s="129" t="n">
        <v>43.864732483321</v>
      </c>
    </row>
    <row r="67">
      <c r="A67" s="129" t="s">
        <v>29</v>
      </c>
      <c r="B67" s="129" t="s">
        <v>30</v>
      </c>
      <c r="C67" s="129" t="s">
        <v>16</v>
      </c>
      <c r="D67" s="129" t="n">
        <v>273.4105116</v>
      </c>
      <c r="E67" s="129" t="n">
        <v>26.1458318628521</v>
      </c>
      <c r="F67" s="129" t="n">
        <v>100</v>
      </c>
      <c r="G67" s="129" t="n">
        <v>0</v>
      </c>
      <c r="H67" s="129"/>
      <c r="I67" s="129"/>
      <c r="J67" s="129"/>
      <c r="K67" s="129"/>
    </row>
    <row r="68">
      <c r="A68" s="129" t="s">
        <v>29</v>
      </c>
      <c r="B68" s="129" t="s">
        <v>30</v>
      </c>
      <c r="C68" s="129" t="s">
        <v>17</v>
      </c>
      <c r="D68" s="129" t="n">
        <v>7895.1746288</v>
      </c>
      <c r="E68" s="129" t="n">
        <v>1.79484243538482</v>
      </c>
      <c r="F68" s="129" t="n">
        <v>98.3801424267439</v>
      </c>
      <c r="G68" s="129" t="n">
        <v>0.898656205560194</v>
      </c>
      <c r="H68" s="129" t="n">
        <v>129.9963397</v>
      </c>
      <c r="I68" s="129" t="n">
        <v>55.2917652050241</v>
      </c>
      <c r="J68" s="129" t="n">
        <v>1.61985757325614</v>
      </c>
      <c r="K68" s="129" t="n">
        <v>54.5788265310098</v>
      </c>
    </row>
    <row r="69">
      <c r="A69" s="129" t="s">
        <v>46</v>
      </c>
      <c r="B69" s="129" t="s">
        <v>47</v>
      </c>
      <c r="C69" s="129" t="s">
        <v>16</v>
      </c>
      <c r="D69" s="129" t="n">
        <v>671.9910252</v>
      </c>
      <c r="E69" s="129" t="n">
        <v>15.49231437706</v>
      </c>
      <c r="F69" s="129" t="n">
        <v>100</v>
      </c>
      <c r="G69" s="129" t="n">
        <v>0</v>
      </c>
      <c r="H69" s="129"/>
      <c r="I69" s="129"/>
      <c r="J69" s="129"/>
      <c r="K69" s="129"/>
    </row>
    <row r="70">
      <c r="A70" s="129" t="s">
        <v>46</v>
      </c>
      <c r="B70" s="129" t="s">
        <v>47</v>
      </c>
      <c r="C70" s="129" t="s">
        <v>17</v>
      </c>
      <c r="D70" s="129" t="n">
        <v>6724.0916188</v>
      </c>
      <c r="E70" s="129" t="n">
        <v>2.87955225181814</v>
      </c>
      <c r="F70" s="129" t="n">
        <v>98.5688223055239</v>
      </c>
      <c r="G70" s="129" t="n">
        <v>0.599520975577831</v>
      </c>
      <c r="H70" s="129" t="n">
        <v>97.6309721</v>
      </c>
      <c r="I70" s="129" t="n">
        <v>41.4976576841147</v>
      </c>
      <c r="J70" s="129" t="n">
        <v>1.43117769447613</v>
      </c>
      <c r="K70" s="129" t="n">
        <v>41.2905236982445</v>
      </c>
    </row>
    <row r="71">
      <c r="A71" s="129" t="s">
        <v>48</v>
      </c>
      <c r="B71" s="129" t="s">
        <v>49</v>
      </c>
      <c r="C71" s="129" t="s">
        <v>16</v>
      </c>
      <c r="D71" s="129" t="n">
        <v>2884.1492034</v>
      </c>
      <c r="E71" s="129" t="n">
        <v>16.2898096545708</v>
      </c>
      <c r="F71" s="129" t="n">
        <v>94.9198652092059</v>
      </c>
      <c r="G71" s="129" t="n">
        <v>3.57781061849498</v>
      </c>
      <c r="H71" s="129" t="n">
        <v>154.3603826</v>
      </c>
      <c r="I71" s="129" t="n">
        <v>70.2883420803352</v>
      </c>
      <c r="J71" s="129" t="n">
        <v>5.08013479079411</v>
      </c>
      <c r="K71" s="129" t="n">
        <v>66.8496635693644</v>
      </c>
    </row>
    <row r="72">
      <c r="A72" s="129" t="s">
        <v>48</v>
      </c>
      <c r="B72" s="129" t="s">
        <v>49</v>
      </c>
      <c r="C72" s="129" t="s">
        <v>17</v>
      </c>
      <c r="D72" s="129" t="n">
        <v>45487.7324514</v>
      </c>
      <c r="E72" s="129" t="n">
        <v>2.06264184759957</v>
      </c>
      <c r="F72" s="129" t="n">
        <v>98.7355898087309</v>
      </c>
      <c r="G72" s="129" t="n">
        <v>0.727226422004026</v>
      </c>
      <c r="H72" s="129" t="n">
        <v>582.5169283</v>
      </c>
      <c r="I72" s="129" t="n">
        <v>56.6262603590383</v>
      </c>
      <c r="J72" s="129" t="n">
        <v>1.26441019126907</v>
      </c>
      <c r="K72" s="129" t="n">
        <v>56.7878447966266</v>
      </c>
    </row>
    <row r="73">
      <c r="A73" s="129" t="s">
        <v>31</v>
      </c>
      <c r="B73" s="129" t="s">
        <v>32</v>
      </c>
      <c r="C73" s="129" t="s">
        <v>16</v>
      </c>
      <c r="D73" s="129" t="n">
        <v>1386.1624318</v>
      </c>
      <c r="E73" s="129" t="n">
        <v>22.7964456671265</v>
      </c>
      <c r="F73" s="129" t="n">
        <v>100</v>
      </c>
      <c r="G73" s="129" t="n">
        <v>0</v>
      </c>
      <c r="H73" s="129"/>
      <c r="I73" s="129"/>
      <c r="J73" s="129"/>
      <c r="K73" s="129"/>
    </row>
    <row r="74">
      <c r="A74" s="129" t="s">
        <v>31</v>
      </c>
      <c r="B74" s="129" t="s">
        <v>32</v>
      </c>
      <c r="C74" s="129" t="s">
        <v>17</v>
      </c>
      <c r="D74" s="129" t="n">
        <v>38204.5144026</v>
      </c>
      <c r="E74" s="129" t="n">
        <v>1.35648186448998</v>
      </c>
      <c r="F74" s="129" t="n">
        <v>99.6943495326167</v>
      </c>
      <c r="G74" s="129" t="n">
        <v>0.219578895732535</v>
      </c>
      <c r="H74" s="129" t="n">
        <v>117.1302861</v>
      </c>
      <c r="I74" s="129" t="n">
        <v>71.8831397076038</v>
      </c>
      <c r="J74" s="129" t="n">
        <v>0.305650467383354</v>
      </c>
      <c r="K74" s="129" t="n">
        <v>71.6202902241579</v>
      </c>
    </row>
    <row r="75">
      <c r="A75" s="129" t="s">
        <v>50</v>
      </c>
      <c r="B75" s="129" t="s">
        <v>51</v>
      </c>
      <c r="C75" s="129" t="s">
        <v>16</v>
      </c>
      <c r="D75" s="129" t="n">
        <v>3762.7414643</v>
      </c>
      <c r="E75" s="129" t="n">
        <v>20.2184804423084</v>
      </c>
      <c r="F75" s="129" t="n">
        <v>92.5025170307269</v>
      </c>
      <c r="G75" s="129" t="n">
        <v>4.76994485779128</v>
      </c>
      <c r="H75" s="129" t="n">
        <v>304.9764585</v>
      </c>
      <c r="I75" s="129" t="n">
        <v>59.4090821826863</v>
      </c>
      <c r="J75" s="129" t="n">
        <v>7.49748296927311</v>
      </c>
      <c r="K75" s="129" t="n">
        <v>58.8506712521741</v>
      </c>
    </row>
    <row r="76">
      <c r="A76" s="129" t="s">
        <v>50</v>
      </c>
      <c r="B76" s="129" t="s">
        <v>51</v>
      </c>
      <c r="C76" s="129" t="s">
        <v>17</v>
      </c>
      <c r="D76" s="129" t="n">
        <v>51591.7805455</v>
      </c>
      <c r="E76" s="129" t="n">
        <v>2.40034801741102</v>
      </c>
      <c r="F76" s="129" t="n">
        <v>98.547804583023</v>
      </c>
      <c r="G76" s="129" t="n">
        <v>0.579438522019552</v>
      </c>
      <c r="H76" s="129" t="n">
        <v>760.2538441</v>
      </c>
      <c r="I76" s="129" t="n">
        <v>40.0501502657764</v>
      </c>
      <c r="J76" s="129" t="n">
        <v>1.45219541697701</v>
      </c>
      <c r="K76" s="129" t="n">
        <v>39.3214257312055</v>
      </c>
    </row>
    <row r="77">
      <c r="A77" s="129" t="s">
        <v>52</v>
      </c>
      <c r="B77" s="129" t="s">
        <v>53</v>
      </c>
      <c r="C77" s="129" t="s">
        <v>16</v>
      </c>
      <c r="D77" s="129" t="n">
        <v>346.5760162</v>
      </c>
      <c r="E77" s="129" t="n">
        <v>19.2959450249544</v>
      </c>
      <c r="F77" s="129" t="n">
        <v>100</v>
      </c>
      <c r="G77" s="129" t="n">
        <v>0.00000000000000214228024486056</v>
      </c>
      <c r="H77" s="129"/>
      <c r="I77" s="129"/>
      <c r="J77" s="129"/>
      <c r="K77" s="129"/>
    </row>
    <row r="78">
      <c r="A78" s="129" t="s">
        <v>52</v>
      </c>
      <c r="B78" s="129" t="s">
        <v>53</v>
      </c>
      <c r="C78" s="129" t="s">
        <v>17</v>
      </c>
      <c r="D78" s="129" t="n">
        <v>4353.2668822</v>
      </c>
      <c r="E78" s="129" t="n">
        <v>2.47372582876273</v>
      </c>
      <c r="F78" s="129" t="n">
        <v>98.8847055907495</v>
      </c>
      <c r="G78" s="129" t="n">
        <v>0.666811299877732</v>
      </c>
      <c r="H78" s="129" t="n">
        <v>49.0993444</v>
      </c>
      <c r="I78" s="129" t="n">
        <v>59.3057185853693</v>
      </c>
      <c r="J78" s="129" t="n">
        <v>1.11529440925045</v>
      </c>
      <c r="K78" s="129" t="n">
        <v>59.1211060739634</v>
      </c>
    </row>
    <row r="79">
      <c r="A79" s="129" t="s">
        <v>33</v>
      </c>
      <c r="B79" s="129" t="s">
        <v>34</v>
      </c>
      <c r="C79" s="129" t="s">
        <v>16</v>
      </c>
      <c r="D79" s="129" t="n">
        <v>78.9229998</v>
      </c>
      <c r="E79" s="129" t="n">
        <v>29.9603561416036</v>
      </c>
      <c r="F79" s="129" t="n">
        <v>100</v>
      </c>
      <c r="G79" s="129" t="n">
        <v>0</v>
      </c>
      <c r="H79" s="129"/>
      <c r="I79" s="129"/>
      <c r="J79" s="129"/>
      <c r="K79" s="129"/>
    </row>
    <row r="80">
      <c r="A80" s="129" t="s">
        <v>33</v>
      </c>
      <c r="B80" s="129" t="s">
        <v>34</v>
      </c>
      <c r="C80" s="129" t="s">
        <v>17</v>
      </c>
      <c r="D80" s="129" t="n">
        <v>6239.4353871</v>
      </c>
      <c r="E80" s="129" t="n">
        <v>2.35175101901655</v>
      </c>
      <c r="F80" s="129" t="n">
        <v>99.741241642492</v>
      </c>
      <c r="G80" s="129" t="n">
        <v>0.184868989172252</v>
      </c>
      <c r="H80" s="129" t="n">
        <v>16.1869456</v>
      </c>
      <c r="I80" s="129" t="n">
        <v>71.0660382478497</v>
      </c>
      <c r="J80" s="129" t="n">
        <v>0.25875835750803</v>
      </c>
      <c r="K80" s="129" t="n">
        <v>71.2597757182032</v>
      </c>
    </row>
    <row r="81">
      <c r="A81" s="129" t="s">
        <v>54</v>
      </c>
      <c r="B81" s="129" t="s">
        <v>55</v>
      </c>
      <c r="C81" s="129" t="s">
        <v>16</v>
      </c>
      <c r="D81" s="129" t="n">
        <v>2782.9001455</v>
      </c>
      <c r="E81" s="129" t="n">
        <v>16.1188411250121</v>
      </c>
      <c r="F81" s="129" t="n">
        <v>95.8804361423715</v>
      </c>
      <c r="G81" s="129" t="n">
        <v>3.13930334222237</v>
      </c>
      <c r="H81" s="129" t="n">
        <v>119.5690729</v>
      </c>
      <c r="I81" s="129" t="n">
        <v>74.8067114759447</v>
      </c>
      <c r="J81" s="129" t="n">
        <v>4.11956385762854</v>
      </c>
      <c r="K81" s="129" t="n">
        <v>73.0654467409464</v>
      </c>
    </row>
    <row r="82">
      <c r="A82" s="129" t="s">
        <v>54</v>
      </c>
      <c r="B82" s="129" t="s">
        <v>55</v>
      </c>
      <c r="C82" s="129" t="s">
        <v>17</v>
      </c>
      <c r="D82" s="129" t="n">
        <v>40492.7329014</v>
      </c>
      <c r="E82" s="129" t="n">
        <v>1.5508034514718</v>
      </c>
      <c r="F82" s="129" t="n">
        <v>98.4891530682103</v>
      </c>
      <c r="G82" s="129" t="n">
        <v>0.531098353551768</v>
      </c>
      <c r="H82" s="129" t="n">
        <v>621.168112</v>
      </c>
      <c r="I82" s="129" t="n">
        <v>34.8845683702586</v>
      </c>
      <c r="J82" s="129" t="n">
        <v>1.51084693178968</v>
      </c>
      <c r="K82" s="129" t="n">
        <v>34.6212617152907</v>
      </c>
    </row>
    <row r="83">
      <c r="A83" s="129" t="s">
        <v>35</v>
      </c>
      <c r="B83" s="129" t="s">
        <v>36</v>
      </c>
      <c r="C83" s="129" t="s">
        <v>16</v>
      </c>
      <c r="D83" s="129" t="n">
        <v>1302.1150128</v>
      </c>
      <c r="E83" s="129" t="n">
        <v>25.9971596297468</v>
      </c>
      <c r="F83" s="129" t="n">
        <v>94.194610209291</v>
      </c>
      <c r="G83" s="129" t="n">
        <v>6.0758972381763</v>
      </c>
      <c r="H83" s="129" t="n">
        <v>80.2517807</v>
      </c>
      <c r="I83" s="129" t="n">
        <v>99.9999999999999</v>
      </c>
      <c r="J83" s="129" t="n">
        <v>5.80538979070897</v>
      </c>
      <c r="K83" s="129" t="n">
        <v>98.5836942314655</v>
      </c>
    </row>
    <row r="84">
      <c r="A84" s="129" t="s">
        <v>35</v>
      </c>
      <c r="B84" s="129" t="s">
        <v>36</v>
      </c>
      <c r="C84" s="129" t="s">
        <v>17</v>
      </c>
      <c r="D84" s="129" t="n">
        <v>47789.2791743</v>
      </c>
      <c r="E84" s="129" t="n">
        <v>1.9189656787909</v>
      </c>
      <c r="F84" s="129" t="n">
        <v>98.4946753644844</v>
      </c>
      <c r="G84" s="129" t="n">
        <v>0.570309502449155</v>
      </c>
      <c r="H84" s="129" t="n">
        <v>730.3783579</v>
      </c>
      <c r="I84" s="129" t="n">
        <v>38.1982121786623</v>
      </c>
      <c r="J84" s="129" t="n">
        <v>1.50532463551559</v>
      </c>
      <c r="K84" s="129" t="n">
        <v>37.3158373786733</v>
      </c>
    </row>
    <row r="85">
      <c r="A85" s="129" t="s">
        <v>56</v>
      </c>
      <c r="B85" s="129" t="s">
        <v>57</v>
      </c>
      <c r="C85" s="129" t="s">
        <v>16</v>
      </c>
      <c r="D85" s="129" t="n">
        <v>306.1306189</v>
      </c>
      <c r="E85" s="129" t="n">
        <v>24.2850312400367</v>
      </c>
      <c r="F85" s="129" t="n">
        <v>100</v>
      </c>
      <c r="G85" s="129" t="n">
        <v>0</v>
      </c>
      <c r="H85" s="129"/>
      <c r="I85" s="129"/>
      <c r="J85" s="129"/>
      <c r="K85" s="129"/>
    </row>
    <row r="86">
      <c r="A86" s="129" t="s">
        <v>56</v>
      </c>
      <c r="B86" s="129" t="s">
        <v>57</v>
      </c>
      <c r="C86" s="129" t="s">
        <v>17</v>
      </c>
      <c r="D86" s="129" t="n">
        <v>8898.9325884</v>
      </c>
      <c r="E86" s="129" t="n">
        <v>2.21530408091554</v>
      </c>
      <c r="F86" s="129" t="n">
        <v>98.6499276100383</v>
      </c>
      <c r="G86" s="129" t="n">
        <v>0.464519310636635</v>
      </c>
      <c r="H86" s="129" t="n">
        <v>121.7862342</v>
      </c>
      <c r="I86" s="129" t="n">
        <v>34.0754218276222</v>
      </c>
      <c r="J86" s="129" t="n">
        <v>1.35007238996169</v>
      </c>
      <c r="K86" s="129" t="n">
        <v>33.9424735358592</v>
      </c>
    </row>
    <row r="87">
      <c r="A87" s="129" t="s">
        <v>37</v>
      </c>
      <c r="B87" s="129" t="s">
        <v>38</v>
      </c>
      <c r="C87" s="129" t="s">
        <v>16</v>
      </c>
      <c r="D87" s="129" t="n">
        <v>15062.0102986</v>
      </c>
      <c r="E87" s="129" t="n">
        <v>16.1795259768035</v>
      </c>
      <c r="F87" s="129" t="n">
        <v>100</v>
      </c>
      <c r="G87" s="129" t="n">
        <v>0</v>
      </c>
      <c r="H87" s="129"/>
      <c r="I87" s="129"/>
      <c r="J87" s="129"/>
      <c r="K87" s="129"/>
    </row>
    <row r="88">
      <c r="A88" s="129" t="s">
        <v>37</v>
      </c>
      <c r="B88" s="129" t="s">
        <v>38</v>
      </c>
      <c r="C88" s="129" t="s">
        <v>17</v>
      </c>
      <c r="D88" s="129" t="n">
        <v>239040.4766452</v>
      </c>
      <c r="E88" s="129" t="n">
        <v>2.36506554414754</v>
      </c>
      <c r="F88" s="129" t="n">
        <v>98.687322142767</v>
      </c>
      <c r="G88" s="129" t="n">
        <v>0.558270256709809</v>
      </c>
      <c r="H88" s="129" t="n">
        <v>3179.5689037</v>
      </c>
      <c r="I88" s="129" t="n">
        <v>41.6038833443733</v>
      </c>
      <c r="J88" s="129" t="n">
        <v>1.31267785723296</v>
      </c>
      <c r="K88" s="129" t="n">
        <v>41.970843313211</v>
      </c>
    </row>
    <row r="89">
      <c r="A89" s="129" t="s">
        <v>39</v>
      </c>
      <c r="B89" s="129" t="s">
        <v>40</v>
      </c>
      <c r="C89" s="129" t="s">
        <v>16</v>
      </c>
      <c r="D89" s="129" t="n">
        <v>356.5380172</v>
      </c>
      <c r="E89" s="129" t="n">
        <v>18.5122268940292</v>
      </c>
      <c r="F89" s="129" t="n">
        <v>100</v>
      </c>
      <c r="G89" s="129" t="n">
        <v>0</v>
      </c>
      <c r="H89" s="129"/>
      <c r="I89" s="129"/>
      <c r="J89" s="129"/>
      <c r="K89" s="129"/>
    </row>
    <row r="90">
      <c r="A90" s="129" t="s">
        <v>39</v>
      </c>
      <c r="B90" s="129" t="s">
        <v>40</v>
      </c>
      <c r="C90" s="129" t="s">
        <v>17</v>
      </c>
      <c r="D90" s="129" t="n">
        <v>6414.4691066</v>
      </c>
      <c r="E90" s="129" t="n">
        <v>1.50601291838047</v>
      </c>
      <c r="F90" s="129" t="n">
        <v>99.7051390434786</v>
      </c>
      <c r="G90" s="129" t="n">
        <v>0.220590765800259</v>
      </c>
      <c r="H90" s="129" t="n">
        <v>18.9696992</v>
      </c>
      <c r="I90" s="129" t="n">
        <v>74.7930518003011</v>
      </c>
      <c r="J90" s="129" t="n">
        <v>0.294860956521387</v>
      </c>
      <c r="K90" s="129" t="n">
        <v>74.5912013421382</v>
      </c>
    </row>
    <row r="91">
      <c r="A91" s="129" t="s">
        <v>58</v>
      </c>
      <c r="B91" s="129" t="s">
        <v>59</v>
      </c>
      <c r="C91" s="129" t="s">
        <v>16</v>
      </c>
      <c r="D91" s="129" t="n">
        <v>118.962615</v>
      </c>
      <c r="E91" s="129" t="n">
        <v>20.0233029472023</v>
      </c>
      <c r="F91" s="129" t="n">
        <v>95.9604684020155</v>
      </c>
      <c r="G91" s="129" t="n">
        <v>4.18744950362553</v>
      </c>
      <c r="H91" s="129" t="n">
        <v>5.0078251</v>
      </c>
      <c r="I91" s="129" t="n">
        <v>99.9999999999998</v>
      </c>
      <c r="J91" s="129" t="n">
        <v>4.03953159798454</v>
      </c>
      <c r="K91" s="129" t="n">
        <v>99.4743093427414</v>
      </c>
    </row>
    <row r="92">
      <c r="A92" s="129" t="s">
        <v>58</v>
      </c>
      <c r="B92" s="129" t="s">
        <v>59</v>
      </c>
      <c r="C92" s="129" t="s">
        <v>17</v>
      </c>
      <c r="D92" s="129" t="n">
        <v>2978.2020471</v>
      </c>
      <c r="E92" s="129" t="n">
        <v>2.04695969324398</v>
      </c>
      <c r="F92" s="129" t="n">
        <v>99.8230831237028</v>
      </c>
      <c r="G92" s="129" t="n">
        <v>0.177403152646208</v>
      </c>
      <c r="H92" s="129" t="n">
        <v>5.2782802</v>
      </c>
      <c r="I92" s="129" t="n">
        <v>99.9999999999999</v>
      </c>
      <c r="J92" s="129" t="n">
        <v>0.176916876297179</v>
      </c>
      <c r="K92" s="129" t="n">
        <v>100.09745832988</v>
      </c>
    </row>
    <row r="93">
      <c r="A93" s="129" t="s">
        <v>60</v>
      </c>
      <c r="B93" s="129" t="s">
        <v>61</v>
      </c>
      <c r="C93" s="129" t="s">
        <v>16</v>
      </c>
      <c r="D93" s="129" t="n">
        <v>166.4837721</v>
      </c>
      <c r="E93" s="129" t="n">
        <v>17.744125651073</v>
      </c>
      <c r="F93" s="129" t="n">
        <v>95.4776972992089</v>
      </c>
      <c r="G93" s="129" t="n">
        <v>3.30463507498464</v>
      </c>
      <c r="H93" s="129" t="n">
        <v>7.8855066</v>
      </c>
      <c r="I93" s="129" t="n">
        <v>70.322841137586</v>
      </c>
      <c r="J93" s="129" t="n">
        <v>4.52230270079107</v>
      </c>
      <c r="K93" s="129" t="n">
        <v>69.7695329679147</v>
      </c>
    </row>
    <row r="94">
      <c r="A94" s="129" t="s">
        <v>60</v>
      </c>
      <c r="B94" s="129" t="s">
        <v>61</v>
      </c>
      <c r="C94" s="129" t="s">
        <v>17</v>
      </c>
      <c r="D94" s="129" t="n">
        <v>2690.756633</v>
      </c>
      <c r="E94" s="129" t="n">
        <v>2.50958476311426</v>
      </c>
      <c r="F94" s="129" t="n">
        <v>99.3485889232645</v>
      </c>
      <c r="G94" s="129" t="n">
        <v>0.322141661637578</v>
      </c>
      <c r="H94" s="129" t="n">
        <v>17.642814</v>
      </c>
      <c r="I94" s="129" t="n">
        <v>49.6078466080548</v>
      </c>
      <c r="J94" s="129" t="n">
        <v>0.651411076735462</v>
      </c>
      <c r="K94" s="129" t="n">
        <v>49.130757305323</v>
      </c>
    </row>
    <row r="95">
      <c r="A95" s="129" t="s">
        <v>62</v>
      </c>
      <c r="B95" s="129" t="s">
        <v>63</v>
      </c>
      <c r="C95" s="129" t="s">
        <v>16</v>
      </c>
      <c r="D95" s="129" t="n">
        <v>39.0553038</v>
      </c>
      <c r="E95" s="129" t="n">
        <v>47.3687627775187</v>
      </c>
      <c r="F95" s="129" t="n">
        <v>100</v>
      </c>
      <c r="G95" s="129" t="n">
        <v>0</v>
      </c>
      <c r="H95" s="129"/>
      <c r="I95" s="129"/>
      <c r="J95" s="129"/>
      <c r="K95" s="129"/>
    </row>
    <row r="96">
      <c r="A96" s="129" t="s">
        <v>62</v>
      </c>
      <c r="B96" s="129" t="s">
        <v>63</v>
      </c>
      <c r="C96" s="129" t="s">
        <v>17</v>
      </c>
      <c r="D96" s="129" t="n">
        <v>3751.4281246</v>
      </c>
      <c r="E96" s="129" t="n">
        <v>2.73146493366732</v>
      </c>
      <c r="F96" s="129" t="n">
        <v>98.7497518166396</v>
      </c>
      <c r="G96" s="129" t="n">
        <v>0.680035112809426</v>
      </c>
      <c r="H96" s="129" t="n">
        <v>47.4959796</v>
      </c>
      <c r="I96" s="129" t="n">
        <v>54.2075927656391</v>
      </c>
      <c r="J96" s="129" t="n">
        <v>1.25024818336038</v>
      </c>
      <c r="K96" s="129" t="n">
        <v>53.7119745585543</v>
      </c>
    </row>
    <row r="97">
      <c r="A97" s="129" t="s">
        <v>64</v>
      </c>
      <c r="B97" s="129" t="s">
        <v>65</v>
      </c>
      <c r="C97" s="129" t="s">
        <v>16</v>
      </c>
      <c r="D97" s="129" t="n">
        <v>480.7460364</v>
      </c>
      <c r="E97" s="129" t="n">
        <v>22.2890342563142</v>
      </c>
      <c r="F97" s="129" t="n">
        <v>98.2004366389574</v>
      </c>
      <c r="G97" s="129" t="n">
        <v>1.3261670498731</v>
      </c>
      <c r="H97" s="129" t="n">
        <v>8.8098687</v>
      </c>
      <c r="I97" s="129" t="n">
        <v>70.145952088768</v>
      </c>
      <c r="J97" s="129" t="n">
        <v>1.79956336104258</v>
      </c>
      <c r="K97" s="129" t="n">
        <v>72.3676566065932</v>
      </c>
    </row>
    <row r="98">
      <c r="A98" s="129" t="s">
        <v>64</v>
      </c>
      <c r="B98" s="129" t="s">
        <v>65</v>
      </c>
      <c r="C98" s="129" t="s">
        <v>17</v>
      </c>
      <c r="D98" s="129" t="n">
        <v>6470.869307</v>
      </c>
      <c r="E98" s="129" t="n">
        <v>3.5095670723161</v>
      </c>
      <c r="F98" s="129" t="n">
        <v>99.4813225523604</v>
      </c>
      <c r="G98" s="129" t="n">
        <v>0.261562858538653</v>
      </c>
      <c r="H98" s="129" t="n">
        <v>33.7379308</v>
      </c>
      <c r="I98" s="129" t="n">
        <v>50.9277681664933</v>
      </c>
      <c r="J98" s="129" t="n">
        <v>0.518677447639573</v>
      </c>
      <c r="K98" s="129" t="n">
        <v>50.167245976121</v>
      </c>
    </row>
    <row r="99">
      <c r="A99" s="129" t="s">
        <v>66</v>
      </c>
      <c r="B99" s="129" t="s">
        <v>67</v>
      </c>
      <c r="C99" s="129" t="s">
        <v>16</v>
      </c>
      <c r="D99" s="129" t="n">
        <v>16.3171047</v>
      </c>
      <c r="E99" s="129" t="n">
        <v>23.2120528317682</v>
      </c>
      <c r="F99" s="129" t="n">
        <v>100</v>
      </c>
      <c r="G99" s="129" t="n">
        <v>0.00000000000000257705555026447</v>
      </c>
      <c r="H99" s="129"/>
      <c r="I99" s="129"/>
      <c r="J99" s="129"/>
      <c r="K99" s="129"/>
    </row>
    <row r="100">
      <c r="A100" s="129" t="s">
        <v>66</v>
      </c>
      <c r="B100" s="129" t="s">
        <v>67</v>
      </c>
      <c r="C100" s="129" t="s">
        <v>17</v>
      </c>
      <c r="D100" s="129" t="n">
        <v>547.394948</v>
      </c>
      <c r="E100" s="129" t="n">
        <v>3.51799089996105</v>
      </c>
      <c r="F100" s="129" t="n">
        <v>98.0033183073267</v>
      </c>
      <c r="G100" s="129" t="n">
        <v>0.940620333089619</v>
      </c>
      <c r="H100" s="129" t="n">
        <v>11.1524129</v>
      </c>
      <c r="I100" s="129" t="n">
        <v>46.7968127786298</v>
      </c>
      <c r="J100" s="129" t="n">
        <v>1.99668169267327</v>
      </c>
      <c r="K100" s="129" t="n">
        <v>46.1685576866809</v>
      </c>
    </row>
    <row r="101">
      <c r="A101" s="129" t="s">
        <v>68</v>
      </c>
      <c r="B101" s="129" t="s">
        <v>69</v>
      </c>
      <c r="C101" s="129" t="s">
        <v>16</v>
      </c>
      <c r="D101" s="129" t="n">
        <v>1907.7289191</v>
      </c>
      <c r="E101" s="129" t="n">
        <v>18.9497299768018</v>
      </c>
      <c r="F101" s="129" t="n">
        <v>100</v>
      </c>
      <c r="G101" s="129" t="n">
        <v>0</v>
      </c>
      <c r="H101" s="129"/>
      <c r="I101" s="129"/>
      <c r="J101" s="129"/>
      <c r="K101" s="129"/>
    </row>
    <row r="102">
      <c r="A102" s="129" t="s">
        <v>68</v>
      </c>
      <c r="B102" s="129" t="s">
        <v>69</v>
      </c>
      <c r="C102" s="129" t="s">
        <v>17</v>
      </c>
      <c r="D102" s="129" t="n">
        <v>40697.2525168</v>
      </c>
      <c r="E102" s="129" t="n">
        <v>1.60168074318132</v>
      </c>
      <c r="F102" s="129" t="n">
        <v>99.8122276292125</v>
      </c>
      <c r="G102" s="129" t="n">
        <v>0.188993990302292</v>
      </c>
      <c r="H102" s="129" t="n">
        <v>76.5619581</v>
      </c>
      <c r="I102" s="129" t="n">
        <v>99.9999999999999</v>
      </c>
      <c r="J102" s="129" t="n">
        <v>0.187772370787459</v>
      </c>
      <c r="K102" s="129" t="n">
        <v>100.46159134859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585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0" t="s">
        <v>72</v>
      </c>
      <c r="B113" s="130" t="s">
        <v>73</v>
      </c>
      <c r="C113" s="130" t="s">
        <v>16</v>
      </c>
      <c r="D113" s="130" t="n">
        <v>6714.5247065</v>
      </c>
      <c r="E113" s="130" t="n">
        <v>8.16679127519403</v>
      </c>
      <c r="F113" s="130" t="n">
        <v>98.9404001502555</v>
      </c>
      <c r="G113" s="130" t="n">
        <v>0.829040629465043</v>
      </c>
      <c r="H113" s="130" t="n">
        <v>71.9090418</v>
      </c>
      <c r="I113" s="130" t="n">
        <v>77.4706563836996</v>
      </c>
      <c r="J113" s="130" t="n">
        <v>1.05959984974455</v>
      </c>
      <c r="K113" s="130" t="n">
        <v>77.411875473431</v>
      </c>
    </row>
    <row r="114">
      <c r="A114" s="130" t="s">
        <v>72</v>
      </c>
      <c r="B114" s="130" t="s">
        <v>73</v>
      </c>
      <c r="C114" s="130" t="s">
        <v>17</v>
      </c>
      <c r="D114" s="130" t="n">
        <v>222433.7531479</v>
      </c>
      <c r="E114" s="130" t="n">
        <v>0.739645908890607</v>
      </c>
      <c r="F114" s="130" t="n">
        <v>99.6110184631631</v>
      </c>
      <c r="G114" s="130" t="n">
        <v>0.0998087060038179</v>
      </c>
      <c r="H114" s="130" t="n">
        <v>868.6049443</v>
      </c>
      <c r="I114" s="130" t="n">
        <v>25.6576313047401</v>
      </c>
      <c r="J114" s="130" t="n">
        <v>0.388981536836865</v>
      </c>
      <c r="K114" s="130" t="n">
        <v>25.559174189546</v>
      </c>
    </row>
    <row r="115">
      <c r="A115" s="130" t="s">
        <v>74</v>
      </c>
      <c r="B115" s="130" t="s">
        <v>75</v>
      </c>
      <c r="C115" s="130" t="s">
        <v>16</v>
      </c>
      <c r="D115" s="130" t="n">
        <v>2705.3726708</v>
      </c>
      <c r="E115" s="130" t="n">
        <v>9.71871128593677</v>
      </c>
      <c r="F115" s="130" t="n">
        <v>100</v>
      </c>
      <c r="G115" s="130" t="n">
        <v>0</v>
      </c>
      <c r="H115" s="130"/>
      <c r="I115" s="130"/>
      <c r="J115" s="130"/>
      <c r="K115" s="130"/>
    </row>
    <row r="116">
      <c r="A116" s="130" t="s">
        <v>74</v>
      </c>
      <c r="B116" s="130" t="s">
        <v>75</v>
      </c>
      <c r="C116" s="130" t="s">
        <v>17</v>
      </c>
      <c r="D116" s="130" t="n">
        <v>74947.738767</v>
      </c>
      <c r="E116" s="130" t="n">
        <v>1.73917179005964</v>
      </c>
      <c r="F116" s="130" t="n">
        <v>99.5100110714377</v>
      </c>
      <c r="G116" s="130" t="n">
        <v>0.113020285419225</v>
      </c>
      <c r="H116" s="130" t="n">
        <v>369.0438964</v>
      </c>
      <c r="I116" s="130" t="n">
        <v>23.0923811616217</v>
      </c>
      <c r="J116" s="130" t="n">
        <v>0.489988928562314</v>
      </c>
      <c r="K116" s="130" t="n">
        <v>22.952865254248</v>
      </c>
    </row>
    <row r="117">
      <c r="A117" s="130" t="s">
        <v>76</v>
      </c>
      <c r="B117" s="130" t="s">
        <v>77</v>
      </c>
      <c r="C117" s="130" t="s">
        <v>16</v>
      </c>
      <c r="D117" s="130" t="n">
        <v>1518.061721</v>
      </c>
      <c r="E117" s="130" t="n">
        <v>9.93874442063037</v>
      </c>
      <c r="F117" s="130" t="n">
        <v>96.4912515541559</v>
      </c>
      <c r="G117" s="130" t="n">
        <v>2.08154517695991</v>
      </c>
      <c r="H117" s="130" t="n">
        <v>55.2018615</v>
      </c>
      <c r="I117" s="130" t="n">
        <v>58.4400345156136</v>
      </c>
      <c r="J117" s="130" t="n">
        <v>3.5087484458441</v>
      </c>
      <c r="K117" s="130" t="n">
        <v>57.2428894209485</v>
      </c>
    </row>
    <row r="118">
      <c r="A118" s="130" t="s">
        <v>76</v>
      </c>
      <c r="B118" s="130" t="s">
        <v>77</v>
      </c>
      <c r="C118" s="130" t="s">
        <v>17</v>
      </c>
      <c r="D118" s="130" t="n">
        <v>36107.805386</v>
      </c>
      <c r="E118" s="130" t="n">
        <v>1.62391971355382</v>
      </c>
      <c r="F118" s="130" t="n">
        <v>96.3103624801799</v>
      </c>
      <c r="G118" s="130" t="n">
        <v>0.915560426840109</v>
      </c>
      <c r="H118" s="130" t="n">
        <v>1383.2853504</v>
      </c>
      <c r="I118" s="130" t="n">
        <v>23.9975673361125</v>
      </c>
      <c r="J118" s="130" t="n">
        <v>3.68963751982007</v>
      </c>
      <c r="K118" s="130" t="n">
        <v>23.8988128529708</v>
      </c>
    </row>
    <row r="119">
      <c r="A119" s="130" t="s">
        <v>78</v>
      </c>
      <c r="B119" s="130" t="s">
        <v>79</v>
      </c>
      <c r="C119" s="130" t="s">
        <v>16</v>
      </c>
      <c r="D119" s="130" t="n">
        <v>5441.3524691</v>
      </c>
      <c r="E119" s="130" t="n">
        <v>9.45509184122887</v>
      </c>
      <c r="F119" s="130" t="n">
        <v>97.452282420003</v>
      </c>
      <c r="G119" s="130" t="n">
        <v>1.38414170286288</v>
      </c>
      <c r="H119" s="130" t="n">
        <v>142.2545373</v>
      </c>
      <c r="I119" s="130" t="n">
        <v>53.7122260835825</v>
      </c>
      <c r="J119" s="130" t="n">
        <v>2.54771757999705</v>
      </c>
      <c r="K119" s="130" t="n">
        <v>52.9445528797007</v>
      </c>
    </row>
    <row r="120">
      <c r="A120" s="130" t="s">
        <v>78</v>
      </c>
      <c r="B120" s="130" t="s">
        <v>79</v>
      </c>
      <c r="C120" s="130" t="s">
        <v>17</v>
      </c>
      <c r="D120" s="130" t="n">
        <v>128276.2322319</v>
      </c>
      <c r="E120" s="130" t="n">
        <v>1.10532784433869</v>
      </c>
      <c r="F120" s="130" t="n">
        <v>98.6208841225346</v>
      </c>
      <c r="G120" s="130" t="n">
        <v>0.327676809706439</v>
      </c>
      <c r="H120" s="130" t="n">
        <v>1793.8166966</v>
      </c>
      <c r="I120" s="130" t="n">
        <v>23.6072817118644</v>
      </c>
      <c r="J120" s="130" t="n">
        <v>1.37911587746543</v>
      </c>
      <c r="K120" s="130" t="n">
        <v>23.4322417773125</v>
      </c>
    </row>
    <row r="121">
      <c r="A121" s="130" t="s">
        <v>80</v>
      </c>
      <c r="B121" s="130" t="s">
        <v>81</v>
      </c>
      <c r="C121" s="130" t="s">
        <v>16</v>
      </c>
      <c r="D121" s="130" t="n">
        <v>10066.8445397</v>
      </c>
      <c r="E121" s="130" t="n">
        <v>9.22343195023922</v>
      </c>
      <c r="F121" s="130" t="n">
        <v>93.0844963309818</v>
      </c>
      <c r="G121" s="130" t="n">
        <v>2.38284419054431</v>
      </c>
      <c r="H121" s="130" t="n">
        <v>747.8936138</v>
      </c>
      <c r="I121" s="130" t="n">
        <v>33.1445441162887</v>
      </c>
      <c r="J121" s="130" t="n">
        <v>6.91550366901817</v>
      </c>
      <c r="K121" s="130" t="n">
        <v>32.0737088616878</v>
      </c>
    </row>
    <row r="122">
      <c r="A122" s="130" t="s">
        <v>80</v>
      </c>
      <c r="B122" s="130" t="s">
        <v>81</v>
      </c>
      <c r="C122" s="130" t="s">
        <v>17</v>
      </c>
      <c r="D122" s="130" t="n">
        <v>114967.2754882</v>
      </c>
      <c r="E122" s="130" t="n">
        <v>1.38210414093706</v>
      </c>
      <c r="F122" s="130" t="n">
        <v>97.533889584711</v>
      </c>
      <c r="G122" s="130" t="n">
        <v>0.404915321569944</v>
      </c>
      <c r="H122" s="130" t="n">
        <v>2906.9075037</v>
      </c>
      <c r="I122" s="130" t="n">
        <v>16.0558146188893</v>
      </c>
      <c r="J122" s="130" t="n">
        <v>2.46611041528895</v>
      </c>
      <c r="K122" s="130" t="n">
        <v>16.0142733351756</v>
      </c>
    </row>
    <row r="123">
      <c r="A123" s="130" t="s">
        <v>82</v>
      </c>
      <c r="B123" s="130" t="s">
        <v>83</v>
      </c>
      <c r="C123" s="130" t="s">
        <v>16</v>
      </c>
      <c r="D123" s="130" t="n">
        <v>3259.1885421</v>
      </c>
      <c r="E123" s="130" t="n">
        <v>16.3904559613498</v>
      </c>
      <c r="F123" s="130" t="n">
        <v>100</v>
      </c>
      <c r="G123" s="130" t="n">
        <v>0</v>
      </c>
      <c r="H123" s="130"/>
      <c r="I123" s="130"/>
      <c r="J123" s="130"/>
      <c r="K123" s="130"/>
    </row>
    <row r="124">
      <c r="A124" s="130" t="s">
        <v>82</v>
      </c>
      <c r="B124" s="130" t="s">
        <v>83</v>
      </c>
      <c r="C124" s="130" t="s">
        <v>17</v>
      </c>
      <c r="D124" s="130" t="n">
        <v>66699.0504083</v>
      </c>
      <c r="E124" s="130" t="n">
        <v>1.32784718710939</v>
      </c>
      <c r="F124" s="130" t="n">
        <v>99.2949255028721</v>
      </c>
      <c r="G124" s="130" t="n">
        <v>0.261709907223542</v>
      </c>
      <c r="H124" s="130" t="n">
        <v>473.6173494</v>
      </c>
      <c r="I124" s="130" t="n">
        <v>37.2986508531365</v>
      </c>
      <c r="J124" s="130" t="n">
        <v>0.705074497127903</v>
      </c>
      <c r="K124" s="130" t="n">
        <v>36.8563404959053</v>
      </c>
    </row>
    <row r="125">
      <c r="A125" s="130" t="s">
        <v>84</v>
      </c>
      <c r="B125" s="130" t="s">
        <v>85</v>
      </c>
      <c r="C125" s="130" t="s">
        <v>16</v>
      </c>
      <c r="D125" s="130" t="n">
        <v>18656.2877756</v>
      </c>
      <c r="E125" s="130" t="n">
        <v>7.77890755050773</v>
      </c>
      <c r="F125" s="130" t="n">
        <v>98.6782666615695</v>
      </c>
      <c r="G125" s="130" t="n">
        <v>0.820294508213556</v>
      </c>
      <c r="H125" s="130" t="n">
        <v>249.8892447</v>
      </c>
      <c r="I125" s="130" t="n">
        <v>61.7883277905585</v>
      </c>
      <c r="J125" s="130" t="n">
        <v>1.32173333843055</v>
      </c>
      <c r="K125" s="130" t="n">
        <v>61.2417330099537</v>
      </c>
    </row>
    <row r="126">
      <c r="A126" s="130" t="s">
        <v>84</v>
      </c>
      <c r="B126" s="130" t="s">
        <v>85</v>
      </c>
      <c r="C126" s="130" t="s">
        <v>17</v>
      </c>
      <c r="D126" s="130" t="n">
        <v>213278.9522705</v>
      </c>
      <c r="E126" s="130" t="n">
        <v>1.09582185533334</v>
      </c>
      <c r="F126" s="130" t="n">
        <v>99.2981972639894</v>
      </c>
      <c r="G126" s="130" t="n">
        <v>0.165120963801371</v>
      </c>
      <c r="H126" s="130" t="n">
        <v>1507.3763307</v>
      </c>
      <c r="I126" s="130" t="n">
        <v>23.3920261888327</v>
      </c>
      <c r="J126" s="130" t="n">
        <v>0.701802736010628</v>
      </c>
      <c r="K126" s="130" t="n">
        <v>23.3629953185595</v>
      </c>
    </row>
    <row r="127">
      <c r="A127" s="130" t="s">
        <v>86</v>
      </c>
      <c r="B127" s="130" t="s">
        <v>87</v>
      </c>
      <c r="C127" s="130" t="s">
        <v>16</v>
      </c>
      <c r="D127" s="130" t="n">
        <v>18072.2544078</v>
      </c>
      <c r="E127" s="130" t="n">
        <v>6.10803467037085</v>
      </c>
      <c r="F127" s="130" t="n">
        <v>99.6670127611639</v>
      </c>
      <c r="G127" s="130" t="n">
        <v>0.195862224513875</v>
      </c>
      <c r="H127" s="130" t="n">
        <v>60.3793565</v>
      </c>
      <c r="I127" s="130" t="n">
        <v>58.8863290776351</v>
      </c>
      <c r="J127" s="130" t="n">
        <v>0.332987238836073</v>
      </c>
      <c r="K127" s="130" t="n">
        <v>58.6238766935582</v>
      </c>
    </row>
    <row r="128">
      <c r="A128" s="130" t="s">
        <v>86</v>
      </c>
      <c r="B128" s="130" t="s">
        <v>87</v>
      </c>
      <c r="C128" s="130" t="s">
        <v>17</v>
      </c>
      <c r="D128" s="130" t="n">
        <v>344247.0535965</v>
      </c>
      <c r="E128" s="130" t="n">
        <v>0.684051487529516</v>
      </c>
      <c r="F128" s="130" t="n">
        <v>99.2205938854246</v>
      </c>
      <c r="G128" s="130" t="n">
        <v>0.105140041219009</v>
      </c>
      <c r="H128" s="130" t="n">
        <v>2704.1589653</v>
      </c>
      <c r="I128" s="130" t="n">
        <v>13.4125999794819</v>
      </c>
      <c r="J128" s="130" t="n">
        <v>0.779406114575353</v>
      </c>
      <c r="K128" s="130" t="n">
        <v>13.3846234149341</v>
      </c>
    </row>
    <row r="129">
      <c r="A129" s="130" t="s">
        <v>88</v>
      </c>
      <c r="B129" s="130" t="s">
        <v>89</v>
      </c>
      <c r="C129" s="130" t="s">
        <v>16</v>
      </c>
      <c r="D129" s="130" t="n">
        <v>4288.1566375</v>
      </c>
      <c r="E129" s="130" t="n">
        <v>9.28971519313553</v>
      </c>
      <c r="F129" s="130" t="n">
        <v>98.7920766853541</v>
      </c>
      <c r="G129" s="130" t="n">
        <v>1.20398119992812</v>
      </c>
      <c r="H129" s="130" t="n">
        <v>52.4309697</v>
      </c>
      <c r="I129" s="130" t="n">
        <v>99.9999999999999</v>
      </c>
      <c r="J129" s="130" t="n">
        <v>1.20792331464591</v>
      </c>
      <c r="K129" s="130" t="n">
        <v>98.4696640828479</v>
      </c>
    </row>
    <row r="130">
      <c r="A130" s="130" t="s">
        <v>88</v>
      </c>
      <c r="B130" s="130" t="s">
        <v>89</v>
      </c>
      <c r="C130" s="130" t="s">
        <v>17</v>
      </c>
      <c r="D130" s="130" t="n">
        <v>141757.1350368</v>
      </c>
      <c r="E130" s="130" t="n">
        <v>0.678671724410345</v>
      </c>
      <c r="F130" s="130" t="n">
        <v>99.5231707632731</v>
      </c>
      <c r="G130" s="130" t="n">
        <v>0.158058494286161</v>
      </c>
      <c r="H130" s="130" t="n">
        <v>679.1779842</v>
      </c>
      <c r="I130" s="130" t="n">
        <v>33.0218381572067</v>
      </c>
      <c r="J130" s="130" t="n">
        <v>0.476829236726919</v>
      </c>
      <c r="K130" s="130" t="n">
        <v>32.9897609160998</v>
      </c>
    </row>
    <row r="131">
      <c r="A131" s="130" t="s">
        <v>90</v>
      </c>
      <c r="B131" s="130" t="s">
        <v>91</v>
      </c>
      <c r="C131" s="130" t="s">
        <v>16</v>
      </c>
      <c r="D131" s="130" t="n">
        <v>10447.4442522</v>
      </c>
      <c r="E131" s="130" t="n">
        <v>8.01918283454948</v>
      </c>
      <c r="F131" s="130" t="n">
        <v>100</v>
      </c>
      <c r="G131" s="130" t="n">
        <v>0.000000000000000890308142159564</v>
      </c>
      <c r="H131" s="130"/>
      <c r="I131" s="130"/>
      <c r="J131" s="130"/>
      <c r="K131" s="130"/>
    </row>
    <row r="132">
      <c r="A132" s="130" t="s">
        <v>90</v>
      </c>
      <c r="B132" s="130" t="s">
        <v>91</v>
      </c>
      <c r="C132" s="130" t="s">
        <v>17</v>
      </c>
      <c r="D132" s="130" t="n">
        <v>284418.732908</v>
      </c>
      <c r="E132" s="130" t="n">
        <v>0.762156838346334</v>
      </c>
      <c r="F132" s="130" t="n">
        <v>99.160736534606</v>
      </c>
      <c r="G132" s="130" t="n">
        <v>0.183785086877229</v>
      </c>
      <c r="H132" s="130" t="n">
        <v>2407.225478</v>
      </c>
      <c r="I132" s="130" t="n">
        <v>21.9920637413552</v>
      </c>
      <c r="J132" s="130" t="n">
        <v>0.839263465394036</v>
      </c>
      <c r="K132" s="130" t="n">
        <v>21.7145930095578</v>
      </c>
    </row>
    <row r="133">
      <c r="A133" s="130" t="s">
        <v>92</v>
      </c>
      <c r="B133" s="130" t="s">
        <v>93</v>
      </c>
      <c r="C133" s="130" t="s">
        <v>16</v>
      </c>
      <c r="D133" s="130" t="n">
        <v>22546.9078091</v>
      </c>
      <c r="E133" s="130" t="n">
        <v>5.84052916311284</v>
      </c>
      <c r="F133" s="130" t="n">
        <v>99.3921594590578</v>
      </c>
      <c r="G133" s="130" t="n">
        <v>0.485989598859536</v>
      </c>
      <c r="H133" s="130" t="n">
        <v>137.8873818</v>
      </c>
      <c r="I133" s="130" t="n">
        <v>79.9072942109477</v>
      </c>
      <c r="J133" s="130" t="n">
        <v>0.607840540942214</v>
      </c>
      <c r="K133" s="130" t="n">
        <v>79.4674794649516</v>
      </c>
    </row>
    <row r="134">
      <c r="A134" s="130" t="s">
        <v>92</v>
      </c>
      <c r="B134" s="130" t="s">
        <v>93</v>
      </c>
      <c r="C134" s="130" t="s">
        <v>17</v>
      </c>
      <c r="D134" s="130" t="n">
        <v>421128.5423059</v>
      </c>
      <c r="E134" s="130" t="n">
        <v>0.657201543337924</v>
      </c>
      <c r="F134" s="130" t="n">
        <v>99.4008402302837</v>
      </c>
      <c r="G134" s="130" t="n">
        <v>0.139781529407019</v>
      </c>
      <c r="H134" s="130" t="n">
        <v>2538.4421283</v>
      </c>
      <c r="I134" s="130" t="n">
        <v>23.3613506032731</v>
      </c>
      <c r="J134" s="130" t="n">
        <v>0.599159769716313</v>
      </c>
      <c r="K134" s="130" t="n">
        <v>23.189810421201</v>
      </c>
    </row>
    <row r="135">
      <c r="A135" s="130" t="s">
        <v>94</v>
      </c>
      <c r="B135" s="130" t="s">
        <v>95</v>
      </c>
      <c r="C135" s="130" t="s">
        <v>16</v>
      </c>
      <c r="D135" s="130" t="n">
        <v>1829.0096941</v>
      </c>
      <c r="E135" s="130" t="n">
        <v>13.2305173482662</v>
      </c>
      <c r="F135" s="130" t="n">
        <v>93.8263454363241</v>
      </c>
      <c r="G135" s="130" t="n">
        <v>3.7702835374449</v>
      </c>
      <c r="H135" s="130" t="n">
        <v>120.3465188</v>
      </c>
      <c r="I135" s="130" t="n">
        <v>64.7645867119567</v>
      </c>
      <c r="J135" s="130" t="n">
        <v>6.17365456367587</v>
      </c>
      <c r="K135" s="130" t="n">
        <v>57.300246058238</v>
      </c>
    </row>
    <row r="136">
      <c r="A136" s="130" t="s">
        <v>94</v>
      </c>
      <c r="B136" s="130" t="s">
        <v>95</v>
      </c>
      <c r="C136" s="130" t="s">
        <v>17</v>
      </c>
      <c r="D136" s="130" t="n">
        <v>53876.8049564</v>
      </c>
      <c r="E136" s="130" t="n">
        <v>1.08972336676863</v>
      </c>
      <c r="F136" s="130" t="n">
        <v>98.8779375573764</v>
      </c>
      <c r="G136" s="130" t="n">
        <v>0.35786989894684</v>
      </c>
      <c r="H136" s="130" t="n">
        <v>611.3915891</v>
      </c>
      <c r="I136" s="130" t="n">
        <v>31.7263960928278</v>
      </c>
      <c r="J136" s="130" t="n">
        <v>1.12206244262363</v>
      </c>
      <c r="K136" s="130" t="n">
        <v>31.5360680275434</v>
      </c>
    </row>
    <row r="137">
      <c r="A137" s="130" t="s">
        <v>96</v>
      </c>
      <c r="B137" s="130" t="s">
        <v>97</v>
      </c>
      <c r="C137" s="130" t="s">
        <v>16</v>
      </c>
      <c r="D137" s="130" t="n">
        <v>3012.1608431</v>
      </c>
      <c r="E137" s="130" t="n">
        <v>8.06291985583595</v>
      </c>
      <c r="F137" s="130" t="n">
        <v>100</v>
      </c>
      <c r="G137" s="130" t="n">
        <v>0</v>
      </c>
      <c r="H137" s="130"/>
      <c r="I137" s="130"/>
      <c r="J137" s="130"/>
      <c r="K137" s="130"/>
    </row>
    <row r="138">
      <c r="A138" s="130" t="s">
        <v>96</v>
      </c>
      <c r="B138" s="130" t="s">
        <v>97</v>
      </c>
      <c r="C138" s="130" t="s">
        <v>17</v>
      </c>
      <c r="D138" s="130" t="n">
        <v>74147.8640326</v>
      </c>
      <c r="E138" s="130" t="n">
        <v>0.934200513133764</v>
      </c>
      <c r="F138" s="130" t="n">
        <v>99.749650622117</v>
      </c>
      <c r="G138" s="130" t="n">
        <v>0.0983655319755437</v>
      </c>
      <c r="H138" s="130" t="n">
        <v>186.094603</v>
      </c>
      <c r="I138" s="130" t="n">
        <v>39.3799377058397</v>
      </c>
      <c r="J138" s="130" t="n">
        <v>0.250349377882958</v>
      </c>
      <c r="K138" s="130" t="n">
        <v>39.1929372095599</v>
      </c>
    </row>
    <row r="139">
      <c r="A139" s="130" t="s">
        <v>98</v>
      </c>
      <c r="B139" s="130" t="s">
        <v>99</v>
      </c>
      <c r="C139" s="130" t="s">
        <v>16</v>
      </c>
      <c r="D139" s="130" t="n">
        <v>1744.9188976</v>
      </c>
      <c r="E139" s="130" t="n">
        <v>12.7612849373995</v>
      </c>
      <c r="F139" s="130" t="n">
        <v>96.532124642322</v>
      </c>
      <c r="G139" s="130" t="n">
        <v>2.10012216519315</v>
      </c>
      <c r="H139" s="130" t="n">
        <v>62.6854663</v>
      </c>
      <c r="I139" s="130" t="n">
        <v>58.8007687086019</v>
      </c>
      <c r="J139" s="130" t="n">
        <v>3.46787535767799</v>
      </c>
      <c r="K139" s="130" t="n">
        <v>58.4592102382455</v>
      </c>
    </row>
    <row r="140">
      <c r="A140" s="130" t="s">
        <v>98</v>
      </c>
      <c r="B140" s="130" t="s">
        <v>99</v>
      </c>
      <c r="C140" s="130" t="s">
        <v>17</v>
      </c>
      <c r="D140" s="130" t="n">
        <v>30817.3216795</v>
      </c>
      <c r="E140" s="130" t="n">
        <v>1.79513748707618</v>
      </c>
      <c r="F140" s="130" t="n">
        <v>98.366788749223</v>
      </c>
      <c r="G140" s="130" t="n">
        <v>0.390317351471781</v>
      </c>
      <c r="H140" s="130" t="n">
        <v>511.6685939</v>
      </c>
      <c r="I140" s="130" t="n">
        <v>23.6293567498696</v>
      </c>
      <c r="J140" s="130" t="n">
        <v>1.633211250777</v>
      </c>
      <c r="K140" s="130" t="n">
        <v>23.5084496504141</v>
      </c>
    </row>
    <row r="141">
      <c r="A141" s="130" t="s">
        <v>100</v>
      </c>
      <c r="B141" s="130" t="s">
        <v>101</v>
      </c>
      <c r="C141" s="130" t="s">
        <v>16</v>
      </c>
      <c r="D141" s="130" t="n">
        <v>2525.2160147</v>
      </c>
      <c r="E141" s="130" t="n">
        <v>10.857565081832</v>
      </c>
      <c r="F141" s="130" t="n">
        <v>98.7334236593999</v>
      </c>
      <c r="G141" s="130" t="n">
        <v>0.75361220876539</v>
      </c>
      <c r="H141" s="130" t="n">
        <v>32.3940844</v>
      </c>
      <c r="I141" s="130" t="n">
        <v>59.1504812343966</v>
      </c>
      <c r="J141" s="130" t="n">
        <v>1.26657634060012</v>
      </c>
      <c r="K141" s="130" t="n">
        <v>58.7463314273455</v>
      </c>
    </row>
    <row r="142">
      <c r="A142" s="130" t="s">
        <v>100</v>
      </c>
      <c r="B142" s="130" t="s">
        <v>101</v>
      </c>
      <c r="C142" s="130" t="s">
        <v>17</v>
      </c>
      <c r="D142" s="130" t="n">
        <v>25531.1787904</v>
      </c>
      <c r="E142" s="130" t="n">
        <v>1.94665755470405</v>
      </c>
      <c r="F142" s="130" t="n">
        <v>99.4978101750594</v>
      </c>
      <c r="G142" s="130" t="n">
        <v>0.234945746946944</v>
      </c>
      <c r="H142" s="130" t="n">
        <v>128.8621145</v>
      </c>
      <c r="I142" s="130" t="n">
        <v>46.468552735133</v>
      </c>
      <c r="J142" s="130" t="n">
        <v>0.502189824940586</v>
      </c>
      <c r="K142" s="130" t="n">
        <v>46.5493050041988</v>
      </c>
    </row>
    <row r="143">
      <c r="A143" s="130" t="s">
        <v>102</v>
      </c>
      <c r="B143" s="130" t="s">
        <v>103</v>
      </c>
      <c r="C143" s="130" t="s">
        <v>16</v>
      </c>
      <c r="D143" s="130" t="n">
        <v>4033.9839104</v>
      </c>
      <c r="E143" s="130" t="n">
        <v>10.7191434663911</v>
      </c>
      <c r="F143" s="130" t="n">
        <v>97.7610681558516</v>
      </c>
      <c r="G143" s="130" t="n">
        <v>1.42373589254465</v>
      </c>
      <c r="H143" s="130" t="n">
        <v>92.3866239</v>
      </c>
      <c r="I143" s="130" t="n">
        <v>63.9618951765086</v>
      </c>
      <c r="J143" s="130" t="n">
        <v>2.23893184414842</v>
      </c>
      <c r="K143" s="130" t="n">
        <v>62.166225376963</v>
      </c>
    </row>
    <row r="144">
      <c r="A144" s="130" t="s">
        <v>102</v>
      </c>
      <c r="B144" s="130" t="s">
        <v>103</v>
      </c>
      <c r="C144" s="130" t="s">
        <v>17</v>
      </c>
      <c r="D144" s="130" t="n">
        <v>85483.256831</v>
      </c>
      <c r="E144" s="130" t="n">
        <v>1.0324540760643</v>
      </c>
      <c r="F144" s="130" t="n">
        <v>99.6170581269377</v>
      </c>
      <c r="G144" s="130" t="n">
        <v>0.126566823018238</v>
      </c>
      <c r="H144" s="130" t="n">
        <v>328.6095685</v>
      </c>
      <c r="I144" s="130" t="n">
        <v>33.0467481067778</v>
      </c>
      <c r="J144" s="130" t="n">
        <v>0.382941873062342</v>
      </c>
      <c r="K144" s="130" t="n">
        <v>32.9246171611458</v>
      </c>
    </row>
    <row r="145">
      <c r="A145" s="130" t="s">
        <v>104</v>
      </c>
      <c r="B145" s="130" t="s">
        <v>105</v>
      </c>
      <c r="C145" s="130" t="s">
        <v>16</v>
      </c>
      <c r="D145" s="130" t="n">
        <v>443.5507502</v>
      </c>
      <c r="E145" s="130" t="n">
        <v>15.0166078611973</v>
      </c>
      <c r="F145" s="130" t="n">
        <v>100</v>
      </c>
      <c r="G145" s="130" t="n">
        <v>0</v>
      </c>
      <c r="H145" s="130"/>
      <c r="I145" s="130"/>
      <c r="J145" s="130"/>
      <c r="K145" s="130"/>
    </row>
    <row r="146">
      <c r="A146" s="130" t="s">
        <v>104</v>
      </c>
      <c r="B146" s="130" t="s">
        <v>105</v>
      </c>
      <c r="C146" s="130" t="s">
        <v>17</v>
      </c>
      <c r="D146" s="130" t="n">
        <v>7114.4220712</v>
      </c>
      <c r="E146" s="130" t="n">
        <v>2.04917211815862</v>
      </c>
      <c r="F146" s="130" t="n">
        <v>99.368370973885</v>
      </c>
      <c r="G146" s="130" t="n">
        <v>0.294034591087156</v>
      </c>
      <c r="H146" s="130" t="n">
        <v>45.2223926</v>
      </c>
      <c r="I146" s="130" t="n">
        <v>46.536684675296</v>
      </c>
      <c r="J146" s="130" t="n">
        <v>0.631629026115049</v>
      </c>
      <c r="K146" s="130" t="n">
        <v>46.2577511771619</v>
      </c>
    </row>
    <row r="147">
      <c r="A147" s="130" t="s">
        <v>106</v>
      </c>
      <c r="B147" s="130" t="s">
        <v>107</v>
      </c>
      <c r="C147" s="130" t="s">
        <v>16</v>
      </c>
      <c r="D147" s="130" t="n">
        <v>7281.4024857</v>
      </c>
      <c r="E147" s="130" t="n">
        <v>8.08698842476736</v>
      </c>
      <c r="F147" s="130" t="n">
        <v>96.2775152753957</v>
      </c>
      <c r="G147" s="130" t="n">
        <v>1.68167895071969</v>
      </c>
      <c r="H147" s="130" t="n">
        <v>281.5289681</v>
      </c>
      <c r="I147" s="130" t="n">
        <v>45.2013084351402</v>
      </c>
      <c r="J147" s="130" t="n">
        <v>3.72248472460431</v>
      </c>
      <c r="K147" s="130" t="n">
        <v>43.494569580386</v>
      </c>
    </row>
    <row r="148">
      <c r="A148" s="130" t="s">
        <v>106</v>
      </c>
      <c r="B148" s="130" t="s">
        <v>107</v>
      </c>
      <c r="C148" s="130" t="s">
        <v>17</v>
      </c>
      <c r="D148" s="130" t="n">
        <v>127793.1876653</v>
      </c>
      <c r="E148" s="130" t="n">
        <v>1.07666312725854</v>
      </c>
      <c r="F148" s="130" t="n">
        <v>98.9690290226561</v>
      </c>
      <c r="G148" s="130" t="n">
        <v>0.233081603594592</v>
      </c>
      <c r="H148" s="130" t="n">
        <v>1331.2353257</v>
      </c>
      <c r="I148" s="130" t="n">
        <v>22.5368395567569</v>
      </c>
      <c r="J148" s="130" t="n">
        <v>1.03097097734391</v>
      </c>
      <c r="K148" s="130" t="n">
        <v>22.3748878462419</v>
      </c>
    </row>
    <row r="149">
      <c r="A149" s="130" t="s">
        <v>108</v>
      </c>
      <c r="B149" s="130" t="s">
        <v>109</v>
      </c>
      <c r="C149" s="130" t="s">
        <v>16</v>
      </c>
      <c r="D149" s="130" t="n">
        <v>14841.5067222</v>
      </c>
      <c r="E149" s="130" t="n">
        <v>7.06769696470051</v>
      </c>
      <c r="F149" s="130" t="n">
        <v>95.9917727134084</v>
      </c>
      <c r="G149" s="130" t="n">
        <v>1.17641238027378</v>
      </c>
      <c r="H149" s="130" t="n">
        <v>619.7211546</v>
      </c>
      <c r="I149" s="130" t="n">
        <v>28.4500680313093</v>
      </c>
      <c r="J149" s="130" t="n">
        <v>4.00822728659157</v>
      </c>
      <c r="K149" s="130" t="n">
        <v>28.1735295306838</v>
      </c>
    </row>
    <row r="150">
      <c r="A150" s="130" t="s">
        <v>108</v>
      </c>
      <c r="B150" s="130" t="s">
        <v>109</v>
      </c>
      <c r="C150" s="130" t="s">
        <v>17</v>
      </c>
      <c r="D150" s="130" t="n">
        <v>187231.4174915</v>
      </c>
      <c r="E150" s="130" t="n">
        <v>1.03789876824669</v>
      </c>
      <c r="F150" s="130" t="n">
        <v>96.8901812765627</v>
      </c>
      <c r="G150" s="130" t="n">
        <v>0.489566881210655</v>
      </c>
      <c r="H150" s="130" t="n">
        <v>6009.4403794</v>
      </c>
      <c r="I150" s="130" t="n">
        <v>15.4479273250557</v>
      </c>
      <c r="J150" s="130" t="n">
        <v>3.10981872343724</v>
      </c>
      <c r="K150" s="130" t="n">
        <v>15.2530510894453</v>
      </c>
    </row>
    <row r="151">
      <c r="A151" s="130" t="s">
        <v>110</v>
      </c>
      <c r="B151" s="130" t="s">
        <v>111</v>
      </c>
      <c r="C151" s="130" t="s">
        <v>16</v>
      </c>
      <c r="D151" s="130" t="n">
        <v>292.3504488</v>
      </c>
      <c r="E151" s="130" t="n">
        <v>5.19799603901657</v>
      </c>
      <c r="F151" s="130" t="n">
        <v>75</v>
      </c>
      <c r="G151" s="130" t="n">
        <v>9.22834344921361</v>
      </c>
      <c r="H151" s="130" t="n">
        <v>97.4501496</v>
      </c>
      <c r="I151" s="130" t="n">
        <v>36.7497273684251</v>
      </c>
      <c r="J151" s="130" t="n">
        <v>25</v>
      </c>
      <c r="K151" s="130" t="n">
        <v>27.6850303476408</v>
      </c>
    </row>
    <row r="152">
      <c r="A152" s="130" t="s">
        <v>110</v>
      </c>
      <c r="B152" s="130" t="s">
        <v>111</v>
      </c>
      <c r="C152" s="130" t="s">
        <v>17</v>
      </c>
      <c r="D152" s="130" t="n">
        <v>582.8962652</v>
      </c>
      <c r="E152" s="130" t="n">
        <v>11.4459765367617</v>
      </c>
      <c r="F152" s="130" t="n">
        <v>78.2082324455206</v>
      </c>
      <c r="G152" s="130" t="n">
        <v>8.33882185896799</v>
      </c>
      <c r="H152" s="130" t="n">
        <v>162.416916</v>
      </c>
      <c r="I152" s="130" t="n">
        <v>31.4626602482846</v>
      </c>
      <c r="J152" s="130" t="n">
        <v>21.7917675544794</v>
      </c>
      <c r="K152" s="130" t="n">
        <v>29.927105116074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586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1" t="s">
        <v>72</v>
      </c>
      <c r="B163" s="131" t="s">
        <v>73</v>
      </c>
      <c r="C163" s="131" t="s">
        <v>16</v>
      </c>
      <c r="D163" s="131" t="n">
        <v>6708.6193565</v>
      </c>
      <c r="E163" s="131" t="n">
        <v>8.1738474842099</v>
      </c>
      <c r="F163" s="131" t="n">
        <v>98.9394773153958</v>
      </c>
      <c r="G163" s="131" t="n">
        <v>0.829773654558634</v>
      </c>
      <c r="H163" s="131" t="n">
        <v>71.9090418</v>
      </c>
      <c r="I163" s="131" t="n">
        <v>77.4706563836996</v>
      </c>
      <c r="J163" s="131" t="n">
        <v>1.06052268460418</v>
      </c>
      <c r="K163" s="131" t="n">
        <v>77.4121787906482</v>
      </c>
    </row>
    <row r="164">
      <c r="A164" s="131" t="s">
        <v>72</v>
      </c>
      <c r="B164" s="131" t="s">
        <v>73</v>
      </c>
      <c r="C164" s="131" t="s">
        <v>17</v>
      </c>
      <c r="D164" s="131" t="n">
        <v>222292.6717556</v>
      </c>
      <c r="E164" s="131" t="n">
        <v>0.739962716956573</v>
      </c>
      <c r="F164" s="131" t="n">
        <v>99.61581545503</v>
      </c>
      <c r="G164" s="131" t="n">
        <v>0.0998403275602375</v>
      </c>
      <c r="H164" s="131" t="n">
        <v>857.3077333</v>
      </c>
      <c r="I164" s="131" t="n">
        <v>25.9860945210586</v>
      </c>
      <c r="J164" s="131" t="n">
        <v>0.384184544969965</v>
      </c>
      <c r="K164" s="131" t="n">
        <v>25.8877557034157</v>
      </c>
    </row>
    <row r="165">
      <c r="A165" s="131" t="s">
        <v>74</v>
      </c>
      <c r="B165" s="131" t="s">
        <v>75</v>
      </c>
      <c r="C165" s="131" t="s">
        <v>16</v>
      </c>
      <c r="D165" s="131" t="n">
        <v>2696.8802083</v>
      </c>
      <c r="E165" s="131" t="n">
        <v>9.74778966880775</v>
      </c>
      <c r="F165" s="131" t="n">
        <v>100</v>
      </c>
      <c r="G165" s="131" t="n">
        <v>0</v>
      </c>
      <c r="H165" s="131"/>
      <c r="I165" s="131"/>
      <c r="J165" s="131"/>
      <c r="K165" s="131"/>
    </row>
    <row r="166">
      <c r="A166" s="131" t="s">
        <v>74</v>
      </c>
      <c r="B166" s="131" t="s">
        <v>75</v>
      </c>
      <c r="C166" s="131" t="s">
        <v>17</v>
      </c>
      <c r="D166" s="131" t="n">
        <v>74609.7387595</v>
      </c>
      <c r="E166" s="131" t="n">
        <v>1.74498258722771</v>
      </c>
      <c r="F166" s="131" t="n">
        <v>99.5393703100845</v>
      </c>
      <c r="G166" s="131" t="n">
        <v>0.112883166134641</v>
      </c>
      <c r="H166" s="131" t="n">
        <v>345.2650014</v>
      </c>
      <c r="I166" s="131" t="n">
        <v>24.5303451457553</v>
      </c>
      <c r="J166" s="131" t="n">
        <v>0.46062968991552</v>
      </c>
      <c r="K166" s="131" t="n">
        <v>24.3933891402257</v>
      </c>
    </row>
    <row r="167">
      <c r="A167" s="131" t="s">
        <v>76</v>
      </c>
      <c r="B167" s="131" t="s">
        <v>77</v>
      </c>
      <c r="C167" s="131" t="s">
        <v>16</v>
      </c>
      <c r="D167" s="131" t="n">
        <v>1518.061721</v>
      </c>
      <c r="E167" s="131" t="n">
        <v>9.93874442063037</v>
      </c>
      <c r="F167" s="131" t="n">
        <v>96.4912515541559</v>
      </c>
      <c r="G167" s="131" t="n">
        <v>2.08154517695991</v>
      </c>
      <c r="H167" s="131" t="n">
        <v>55.2018615</v>
      </c>
      <c r="I167" s="131" t="n">
        <v>58.4400345156136</v>
      </c>
      <c r="J167" s="131" t="n">
        <v>3.5087484458441</v>
      </c>
      <c r="K167" s="131" t="n">
        <v>57.2428894209485</v>
      </c>
    </row>
    <row r="168">
      <c r="A168" s="131" t="s">
        <v>76</v>
      </c>
      <c r="B168" s="131" t="s">
        <v>77</v>
      </c>
      <c r="C168" s="131" t="s">
        <v>17</v>
      </c>
      <c r="D168" s="131" t="n">
        <v>35818.2178069</v>
      </c>
      <c r="E168" s="131" t="n">
        <v>1.59817449879751</v>
      </c>
      <c r="F168" s="131" t="n">
        <v>96.4012854427957</v>
      </c>
      <c r="G168" s="131" t="n">
        <v>0.91920790470002</v>
      </c>
      <c r="H168" s="131" t="n">
        <v>1337.114347</v>
      </c>
      <c r="I168" s="131" t="n">
        <v>24.7126871612981</v>
      </c>
      <c r="J168" s="131" t="n">
        <v>3.59871455720427</v>
      </c>
      <c r="K168" s="131" t="n">
        <v>24.6234654607064</v>
      </c>
    </row>
    <row r="169">
      <c r="A169" s="131" t="s">
        <v>78</v>
      </c>
      <c r="B169" s="131" t="s">
        <v>79</v>
      </c>
      <c r="C169" s="131" t="s">
        <v>16</v>
      </c>
      <c r="D169" s="131" t="n">
        <v>5441.3524691</v>
      </c>
      <c r="E169" s="131" t="n">
        <v>9.45509184122887</v>
      </c>
      <c r="F169" s="131" t="n">
        <v>97.452282420003</v>
      </c>
      <c r="G169" s="131" t="n">
        <v>1.38414170286288</v>
      </c>
      <c r="H169" s="131" t="n">
        <v>142.2545373</v>
      </c>
      <c r="I169" s="131" t="n">
        <v>53.7122260835825</v>
      </c>
      <c r="J169" s="131" t="n">
        <v>2.54771757999705</v>
      </c>
      <c r="K169" s="131" t="n">
        <v>52.9445528797007</v>
      </c>
    </row>
    <row r="170">
      <c r="A170" s="131" t="s">
        <v>78</v>
      </c>
      <c r="B170" s="131" t="s">
        <v>79</v>
      </c>
      <c r="C170" s="131" t="s">
        <v>17</v>
      </c>
      <c r="D170" s="131" t="n">
        <v>128276.2322319</v>
      </c>
      <c r="E170" s="131" t="n">
        <v>1.10532784433869</v>
      </c>
      <c r="F170" s="131" t="n">
        <v>98.6208841225346</v>
      </c>
      <c r="G170" s="131" t="n">
        <v>0.327676809706439</v>
      </c>
      <c r="H170" s="131" t="n">
        <v>1793.8166966</v>
      </c>
      <c r="I170" s="131" t="n">
        <v>23.6072817118644</v>
      </c>
      <c r="J170" s="131" t="n">
        <v>1.37911587746543</v>
      </c>
      <c r="K170" s="131" t="n">
        <v>23.4322417773125</v>
      </c>
    </row>
    <row r="171">
      <c r="A171" s="131" t="s">
        <v>80</v>
      </c>
      <c r="B171" s="131" t="s">
        <v>81</v>
      </c>
      <c r="C171" s="131" t="s">
        <v>16</v>
      </c>
      <c r="D171" s="131" t="n">
        <v>9925.8516875</v>
      </c>
      <c r="E171" s="131" t="n">
        <v>9.34881157663757</v>
      </c>
      <c r="F171" s="131" t="n">
        <v>93.0876648706436</v>
      </c>
      <c r="G171" s="131" t="n">
        <v>2.41590983086453</v>
      </c>
      <c r="H171" s="131" t="n">
        <v>737.0559075</v>
      </c>
      <c r="I171" s="131" t="n">
        <v>33.6210557800833</v>
      </c>
      <c r="J171" s="131" t="n">
        <v>6.91233512935643</v>
      </c>
      <c r="K171" s="131" t="n">
        <v>32.5347947523703</v>
      </c>
    </row>
    <row r="172">
      <c r="A172" s="131" t="s">
        <v>80</v>
      </c>
      <c r="B172" s="131" t="s">
        <v>81</v>
      </c>
      <c r="C172" s="131" t="s">
        <v>17</v>
      </c>
      <c r="D172" s="131" t="n">
        <v>112268.1257197</v>
      </c>
      <c r="E172" s="131" t="n">
        <v>1.41455069103083</v>
      </c>
      <c r="F172" s="131" t="n">
        <v>97.5420102285677</v>
      </c>
      <c r="G172" s="131" t="n">
        <v>0.414326881372326</v>
      </c>
      <c r="H172" s="131" t="n">
        <v>2829.0774819</v>
      </c>
      <c r="I172" s="131" t="n">
        <v>16.4846551844037</v>
      </c>
      <c r="J172" s="131" t="n">
        <v>2.45798977143232</v>
      </c>
      <c r="K172" s="131" t="n">
        <v>16.442003693628</v>
      </c>
    </row>
    <row r="173">
      <c r="A173" s="131" t="s">
        <v>82</v>
      </c>
      <c r="B173" s="131" t="s">
        <v>83</v>
      </c>
      <c r="C173" s="131" t="s">
        <v>16</v>
      </c>
      <c r="D173" s="131" t="n">
        <v>3259.1885421</v>
      </c>
      <c r="E173" s="131" t="n">
        <v>16.3904559613498</v>
      </c>
      <c r="F173" s="131" t="n">
        <v>100</v>
      </c>
      <c r="G173" s="131" t="n">
        <v>0</v>
      </c>
      <c r="H173" s="131"/>
      <c r="I173" s="131"/>
      <c r="J173" s="131"/>
      <c r="K173" s="131"/>
    </row>
    <row r="174">
      <c r="A174" s="131" t="s">
        <v>82</v>
      </c>
      <c r="B174" s="131" t="s">
        <v>83</v>
      </c>
      <c r="C174" s="131" t="s">
        <v>17</v>
      </c>
      <c r="D174" s="131" t="n">
        <v>66699.0504083</v>
      </c>
      <c r="E174" s="131" t="n">
        <v>1.32784718710939</v>
      </c>
      <c r="F174" s="131" t="n">
        <v>99.2949255028721</v>
      </c>
      <c r="G174" s="131" t="n">
        <v>0.261709907223542</v>
      </c>
      <c r="H174" s="131" t="n">
        <v>473.6173494</v>
      </c>
      <c r="I174" s="131" t="n">
        <v>37.2986508531365</v>
      </c>
      <c r="J174" s="131" t="n">
        <v>0.705074497127903</v>
      </c>
      <c r="K174" s="131" t="n">
        <v>36.8563404959053</v>
      </c>
    </row>
    <row r="175">
      <c r="A175" s="131" t="s">
        <v>84</v>
      </c>
      <c r="B175" s="131" t="s">
        <v>85</v>
      </c>
      <c r="C175" s="131" t="s">
        <v>16</v>
      </c>
      <c r="D175" s="131" t="n">
        <v>18656.2877756</v>
      </c>
      <c r="E175" s="131" t="n">
        <v>7.77890755050773</v>
      </c>
      <c r="F175" s="131" t="n">
        <v>98.6782666615695</v>
      </c>
      <c r="G175" s="131" t="n">
        <v>0.820294508213556</v>
      </c>
      <c r="H175" s="131" t="n">
        <v>249.8892447</v>
      </c>
      <c r="I175" s="131" t="n">
        <v>61.7883277905585</v>
      </c>
      <c r="J175" s="131" t="n">
        <v>1.32173333843055</v>
      </c>
      <c r="K175" s="131" t="n">
        <v>61.2417330099537</v>
      </c>
    </row>
    <row r="176">
      <c r="A176" s="131" t="s">
        <v>84</v>
      </c>
      <c r="B176" s="131" t="s">
        <v>85</v>
      </c>
      <c r="C176" s="131" t="s">
        <v>17</v>
      </c>
      <c r="D176" s="131" t="n">
        <v>213278.9522705</v>
      </c>
      <c r="E176" s="131" t="n">
        <v>1.09582185533334</v>
      </c>
      <c r="F176" s="131" t="n">
        <v>99.2981972639894</v>
      </c>
      <c r="G176" s="131" t="n">
        <v>0.165120963801371</v>
      </c>
      <c r="H176" s="131" t="n">
        <v>1507.3763307</v>
      </c>
      <c r="I176" s="131" t="n">
        <v>23.3920261888327</v>
      </c>
      <c r="J176" s="131" t="n">
        <v>0.701802736010628</v>
      </c>
      <c r="K176" s="131" t="n">
        <v>23.3629953185595</v>
      </c>
    </row>
    <row r="177">
      <c r="A177" s="131" t="s">
        <v>86</v>
      </c>
      <c r="B177" s="131" t="s">
        <v>87</v>
      </c>
      <c r="C177" s="131" t="s">
        <v>16</v>
      </c>
      <c r="D177" s="131" t="n">
        <v>18072.2544078</v>
      </c>
      <c r="E177" s="131" t="n">
        <v>6.10803467037085</v>
      </c>
      <c r="F177" s="131" t="n">
        <v>99.6670127611639</v>
      </c>
      <c r="G177" s="131" t="n">
        <v>0.195862224513875</v>
      </c>
      <c r="H177" s="131" t="n">
        <v>60.3793565</v>
      </c>
      <c r="I177" s="131" t="n">
        <v>58.8863290776351</v>
      </c>
      <c r="J177" s="131" t="n">
        <v>0.332987238836073</v>
      </c>
      <c r="K177" s="131" t="n">
        <v>58.6238766935582</v>
      </c>
    </row>
    <row r="178">
      <c r="A178" s="131" t="s">
        <v>86</v>
      </c>
      <c r="B178" s="131" t="s">
        <v>87</v>
      </c>
      <c r="C178" s="131" t="s">
        <v>17</v>
      </c>
      <c r="D178" s="131" t="n">
        <v>344247.0535965</v>
      </c>
      <c r="E178" s="131" t="n">
        <v>0.684051487529516</v>
      </c>
      <c r="F178" s="131" t="n">
        <v>99.2205938854246</v>
      </c>
      <c r="G178" s="131" t="n">
        <v>0.105140041219009</v>
      </c>
      <c r="H178" s="131" t="n">
        <v>2704.1589653</v>
      </c>
      <c r="I178" s="131" t="n">
        <v>13.4125999794819</v>
      </c>
      <c r="J178" s="131" t="n">
        <v>0.779406114575353</v>
      </c>
      <c r="K178" s="131" t="n">
        <v>13.3846234149341</v>
      </c>
    </row>
    <row r="179">
      <c r="A179" s="131" t="s">
        <v>88</v>
      </c>
      <c r="B179" s="131" t="s">
        <v>89</v>
      </c>
      <c r="C179" s="131" t="s">
        <v>16</v>
      </c>
      <c r="D179" s="131" t="n">
        <v>4288.1566375</v>
      </c>
      <c r="E179" s="131" t="n">
        <v>9.28971519313553</v>
      </c>
      <c r="F179" s="131" t="n">
        <v>98.7920766853541</v>
      </c>
      <c r="G179" s="131" t="n">
        <v>1.20398119992812</v>
      </c>
      <c r="H179" s="131" t="n">
        <v>52.4309697</v>
      </c>
      <c r="I179" s="131" t="n">
        <v>99.9999999999999</v>
      </c>
      <c r="J179" s="131" t="n">
        <v>1.20792331464591</v>
      </c>
      <c r="K179" s="131" t="n">
        <v>98.4696640828479</v>
      </c>
    </row>
    <row r="180">
      <c r="A180" s="131" t="s">
        <v>88</v>
      </c>
      <c r="B180" s="131" t="s">
        <v>89</v>
      </c>
      <c r="C180" s="131" t="s">
        <v>17</v>
      </c>
      <c r="D180" s="131" t="n">
        <v>141757.1350368</v>
      </c>
      <c r="E180" s="131" t="n">
        <v>0.678671724410345</v>
      </c>
      <c r="F180" s="131" t="n">
        <v>99.5231707632731</v>
      </c>
      <c r="G180" s="131" t="n">
        <v>0.158058494286161</v>
      </c>
      <c r="H180" s="131" t="n">
        <v>679.1779842</v>
      </c>
      <c r="I180" s="131" t="n">
        <v>33.0218381572067</v>
      </c>
      <c r="J180" s="131" t="n">
        <v>0.476829236726919</v>
      </c>
      <c r="K180" s="131" t="n">
        <v>32.9897609160998</v>
      </c>
    </row>
    <row r="181">
      <c r="A181" s="131" t="s">
        <v>90</v>
      </c>
      <c r="B181" s="131" t="s">
        <v>91</v>
      </c>
      <c r="C181" s="131" t="s">
        <v>16</v>
      </c>
      <c r="D181" s="131" t="n">
        <v>10447.4442522</v>
      </c>
      <c r="E181" s="131" t="n">
        <v>8.01918283454948</v>
      </c>
      <c r="F181" s="131" t="n">
        <v>100</v>
      </c>
      <c r="G181" s="131" t="n">
        <v>0.000000000000000890308142159564</v>
      </c>
      <c r="H181" s="131"/>
      <c r="I181" s="131"/>
      <c r="J181" s="131"/>
      <c r="K181" s="131"/>
    </row>
    <row r="182">
      <c r="A182" s="131" t="s">
        <v>90</v>
      </c>
      <c r="B182" s="131" t="s">
        <v>91</v>
      </c>
      <c r="C182" s="131" t="s">
        <v>17</v>
      </c>
      <c r="D182" s="131" t="n">
        <v>284418.732908</v>
      </c>
      <c r="E182" s="131" t="n">
        <v>0.762156838346334</v>
      </c>
      <c r="F182" s="131" t="n">
        <v>99.160736534606</v>
      </c>
      <c r="G182" s="131" t="n">
        <v>0.183785086877229</v>
      </c>
      <c r="H182" s="131" t="n">
        <v>2407.225478</v>
      </c>
      <c r="I182" s="131" t="n">
        <v>21.9920637413552</v>
      </c>
      <c r="J182" s="131" t="n">
        <v>0.839263465394036</v>
      </c>
      <c r="K182" s="131" t="n">
        <v>21.7145930095578</v>
      </c>
    </row>
    <row r="183">
      <c r="A183" s="131" t="s">
        <v>92</v>
      </c>
      <c r="B183" s="131" t="s">
        <v>93</v>
      </c>
      <c r="C183" s="131" t="s">
        <v>16</v>
      </c>
      <c r="D183" s="131" t="n">
        <v>22461.7966487</v>
      </c>
      <c r="E183" s="131" t="n">
        <v>5.85732058632268</v>
      </c>
      <c r="F183" s="131" t="n">
        <v>99.3898703113994</v>
      </c>
      <c r="G183" s="131" t="n">
        <v>0.487823481853612</v>
      </c>
      <c r="H183" s="131" t="n">
        <v>137.8873818</v>
      </c>
      <c r="I183" s="131" t="n">
        <v>79.9072942109477</v>
      </c>
      <c r="J183" s="131" t="n">
        <v>0.610129688600559</v>
      </c>
      <c r="K183" s="131" t="n">
        <v>79.4662405422266</v>
      </c>
    </row>
    <row r="184">
      <c r="A184" s="131" t="s">
        <v>92</v>
      </c>
      <c r="B184" s="131" t="s">
        <v>93</v>
      </c>
      <c r="C184" s="131" t="s">
        <v>17</v>
      </c>
      <c r="D184" s="131" t="n">
        <v>420011.5835852</v>
      </c>
      <c r="E184" s="131" t="n">
        <v>0.656276659670987</v>
      </c>
      <c r="F184" s="131" t="n">
        <v>99.4100056304776</v>
      </c>
      <c r="G184" s="131" t="n">
        <v>0.140109759069962</v>
      </c>
      <c r="H184" s="131" t="n">
        <v>2492.7517897</v>
      </c>
      <c r="I184" s="131" t="n">
        <v>23.7782059307216</v>
      </c>
      <c r="J184" s="131" t="n">
        <v>0.589994369522412</v>
      </c>
      <c r="K184" s="131" t="n">
        <v>23.6075336605407</v>
      </c>
    </row>
    <row r="185">
      <c r="A185" s="131" t="s">
        <v>94</v>
      </c>
      <c r="B185" s="131" t="s">
        <v>95</v>
      </c>
      <c r="C185" s="131" t="s">
        <v>16</v>
      </c>
      <c r="D185" s="131" t="n">
        <v>1829.0096941</v>
      </c>
      <c r="E185" s="131" t="n">
        <v>13.2305173482662</v>
      </c>
      <c r="F185" s="131" t="n">
        <v>93.8263454363241</v>
      </c>
      <c r="G185" s="131" t="n">
        <v>3.7702835374449</v>
      </c>
      <c r="H185" s="131" t="n">
        <v>120.3465188</v>
      </c>
      <c r="I185" s="131" t="n">
        <v>64.7645867119567</v>
      </c>
      <c r="J185" s="131" t="n">
        <v>6.17365456367587</v>
      </c>
      <c r="K185" s="131" t="n">
        <v>57.300246058238</v>
      </c>
    </row>
    <row r="186">
      <c r="A186" s="131" t="s">
        <v>94</v>
      </c>
      <c r="B186" s="131" t="s">
        <v>95</v>
      </c>
      <c r="C186" s="131" t="s">
        <v>17</v>
      </c>
      <c r="D186" s="131" t="n">
        <v>53876.8049564</v>
      </c>
      <c r="E186" s="131" t="n">
        <v>1.08972336676863</v>
      </c>
      <c r="F186" s="131" t="n">
        <v>98.8779375573764</v>
      </c>
      <c r="G186" s="131" t="n">
        <v>0.35786989894684</v>
      </c>
      <c r="H186" s="131" t="n">
        <v>611.3915891</v>
      </c>
      <c r="I186" s="131" t="n">
        <v>31.7263960928278</v>
      </c>
      <c r="J186" s="131" t="n">
        <v>1.12206244262363</v>
      </c>
      <c r="K186" s="131" t="n">
        <v>31.5360680275434</v>
      </c>
    </row>
    <row r="187">
      <c r="A187" s="131" t="s">
        <v>96</v>
      </c>
      <c r="B187" s="131" t="s">
        <v>97</v>
      </c>
      <c r="C187" s="131" t="s">
        <v>16</v>
      </c>
      <c r="D187" s="131" t="n">
        <v>3012.1608431</v>
      </c>
      <c r="E187" s="131" t="n">
        <v>8.06291985583595</v>
      </c>
      <c r="F187" s="131" t="n">
        <v>100</v>
      </c>
      <c r="G187" s="131" t="n">
        <v>0</v>
      </c>
      <c r="H187" s="131"/>
      <c r="I187" s="131"/>
      <c r="J187" s="131"/>
      <c r="K187" s="131"/>
    </row>
    <row r="188">
      <c r="A188" s="131" t="s">
        <v>96</v>
      </c>
      <c r="B188" s="131" t="s">
        <v>97</v>
      </c>
      <c r="C188" s="131" t="s">
        <v>17</v>
      </c>
      <c r="D188" s="131" t="n">
        <v>74147.8640326</v>
      </c>
      <c r="E188" s="131" t="n">
        <v>0.934200513133764</v>
      </c>
      <c r="F188" s="131" t="n">
        <v>99.749650622117</v>
      </c>
      <c r="G188" s="131" t="n">
        <v>0.0983655319755437</v>
      </c>
      <c r="H188" s="131" t="n">
        <v>186.094603</v>
      </c>
      <c r="I188" s="131" t="n">
        <v>39.3799377058397</v>
      </c>
      <c r="J188" s="131" t="n">
        <v>0.250349377882958</v>
      </c>
      <c r="K188" s="131" t="n">
        <v>39.1929372095599</v>
      </c>
    </row>
    <row r="189">
      <c r="A189" s="131" t="s">
        <v>98</v>
      </c>
      <c r="B189" s="131" t="s">
        <v>99</v>
      </c>
      <c r="C189" s="131" t="s">
        <v>16</v>
      </c>
      <c r="D189" s="131" t="n">
        <v>1744.9188976</v>
      </c>
      <c r="E189" s="131" t="n">
        <v>12.7612849373995</v>
      </c>
      <c r="F189" s="131" t="n">
        <v>96.532124642322</v>
      </c>
      <c r="G189" s="131" t="n">
        <v>2.10012216519315</v>
      </c>
      <c r="H189" s="131" t="n">
        <v>62.6854663</v>
      </c>
      <c r="I189" s="131" t="n">
        <v>58.8007687086019</v>
      </c>
      <c r="J189" s="131" t="n">
        <v>3.46787535767799</v>
      </c>
      <c r="K189" s="131" t="n">
        <v>58.4592102382455</v>
      </c>
    </row>
    <row r="190">
      <c r="A190" s="131" t="s">
        <v>98</v>
      </c>
      <c r="B190" s="131" t="s">
        <v>99</v>
      </c>
      <c r="C190" s="131" t="s">
        <v>17</v>
      </c>
      <c r="D190" s="131" t="n">
        <v>30817.3216795</v>
      </c>
      <c r="E190" s="131" t="n">
        <v>1.79513748707618</v>
      </c>
      <c r="F190" s="131" t="n">
        <v>98.366788749223</v>
      </c>
      <c r="G190" s="131" t="n">
        <v>0.390317351471781</v>
      </c>
      <c r="H190" s="131" t="n">
        <v>511.6685939</v>
      </c>
      <c r="I190" s="131" t="n">
        <v>23.6293567498696</v>
      </c>
      <c r="J190" s="131" t="n">
        <v>1.633211250777</v>
      </c>
      <c r="K190" s="131" t="n">
        <v>23.5084496504141</v>
      </c>
    </row>
    <row r="191">
      <c r="A191" s="131" t="s">
        <v>100</v>
      </c>
      <c r="B191" s="131" t="s">
        <v>101</v>
      </c>
      <c r="C191" s="131" t="s">
        <v>16</v>
      </c>
      <c r="D191" s="131" t="n">
        <v>2525.2160147</v>
      </c>
      <c r="E191" s="131" t="n">
        <v>10.857565081832</v>
      </c>
      <c r="F191" s="131" t="n">
        <v>98.7334236593999</v>
      </c>
      <c r="G191" s="131" t="n">
        <v>0.75361220876539</v>
      </c>
      <c r="H191" s="131" t="n">
        <v>32.3940844</v>
      </c>
      <c r="I191" s="131" t="n">
        <v>59.1504812343966</v>
      </c>
      <c r="J191" s="131" t="n">
        <v>1.26657634060012</v>
      </c>
      <c r="K191" s="131" t="n">
        <v>58.7463314273455</v>
      </c>
    </row>
    <row r="192">
      <c r="A192" s="131" t="s">
        <v>100</v>
      </c>
      <c r="B192" s="131" t="s">
        <v>101</v>
      </c>
      <c r="C192" s="131" t="s">
        <v>17</v>
      </c>
      <c r="D192" s="131" t="n">
        <v>25531.1787904</v>
      </c>
      <c r="E192" s="131" t="n">
        <v>1.94665755470405</v>
      </c>
      <c r="F192" s="131" t="n">
        <v>99.4978101750594</v>
      </c>
      <c r="G192" s="131" t="n">
        <v>0.234945746946944</v>
      </c>
      <c r="H192" s="131" t="n">
        <v>128.8621145</v>
      </c>
      <c r="I192" s="131" t="n">
        <v>46.468552735133</v>
      </c>
      <c r="J192" s="131" t="n">
        <v>0.502189824940586</v>
      </c>
      <c r="K192" s="131" t="n">
        <v>46.5493050041988</v>
      </c>
    </row>
    <row r="193">
      <c r="A193" s="131" t="s">
        <v>102</v>
      </c>
      <c r="B193" s="131" t="s">
        <v>103</v>
      </c>
      <c r="C193" s="131" t="s">
        <v>16</v>
      </c>
      <c r="D193" s="131" t="n">
        <v>4033.9839104</v>
      </c>
      <c r="E193" s="131" t="n">
        <v>10.7191434663911</v>
      </c>
      <c r="F193" s="131" t="n">
        <v>97.7610681558516</v>
      </c>
      <c r="G193" s="131" t="n">
        <v>1.42373589254465</v>
      </c>
      <c r="H193" s="131" t="n">
        <v>92.3866239</v>
      </c>
      <c r="I193" s="131" t="n">
        <v>63.9618951765086</v>
      </c>
      <c r="J193" s="131" t="n">
        <v>2.23893184414842</v>
      </c>
      <c r="K193" s="131" t="n">
        <v>62.166225376963</v>
      </c>
    </row>
    <row r="194">
      <c r="A194" s="131" t="s">
        <v>102</v>
      </c>
      <c r="B194" s="131" t="s">
        <v>103</v>
      </c>
      <c r="C194" s="131" t="s">
        <v>17</v>
      </c>
      <c r="D194" s="131" t="n">
        <v>85483.256831</v>
      </c>
      <c r="E194" s="131" t="n">
        <v>1.0324540760643</v>
      </c>
      <c r="F194" s="131" t="n">
        <v>99.6170581269377</v>
      </c>
      <c r="G194" s="131" t="n">
        <v>0.126566823018238</v>
      </c>
      <c r="H194" s="131" t="n">
        <v>328.6095685</v>
      </c>
      <c r="I194" s="131" t="n">
        <v>33.0467481067778</v>
      </c>
      <c r="J194" s="131" t="n">
        <v>0.382941873062342</v>
      </c>
      <c r="K194" s="131" t="n">
        <v>32.9246171611458</v>
      </c>
    </row>
    <row r="195">
      <c r="A195" s="131" t="s">
        <v>104</v>
      </c>
      <c r="B195" s="131" t="s">
        <v>105</v>
      </c>
      <c r="C195" s="131" t="s">
        <v>16</v>
      </c>
      <c r="D195" s="131" t="n">
        <v>443.5507502</v>
      </c>
      <c r="E195" s="131" t="n">
        <v>15.0166078611973</v>
      </c>
      <c r="F195" s="131" t="n">
        <v>100</v>
      </c>
      <c r="G195" s="131" t="n">
        <v>0</v>
      </c>
      <c r="H195" s="131"/>
      <c r="I195" s="131"/>
      <c r="J195" s="131"/>
      <c r="K195" s="131"/>
    </row>
    <row r="196">
      <c r="A196" s="131" t="s">
        <v>104</v>
      </c>
      <c r="B196" s="131" t="s">
        <v>105</v>
      </c>
      <c r="C196" s="131" t="s">
        <v>17</v>
      </c>
      <c r="D196" s="131" t="n">
        <v>7114.4220712</v>
      </c>
      <c r="E196" s="131" t="n">
        <v>2.04917211815862</v>
      </c>
      <c r="F196" s="131" t="n">
        <v>99.368370973885</v>
      </c>
      <c r="G196" s="131" t="n">
        <v>0.294034591087156</v>
      </c>
      <c r="H196" s="131" t="n">
        <v>45.2223926</v>
      </c>
      <c r="I196" s="131" t="n">
        <v>46.536684675296</v>
      </c>
      <c r="J196" s="131" t="n">
        <v>0.631629026115049</v>
      </c>
      <c r="K196" s="131" t="n">
        <v>46.2577511771619</v>
      </c>
    </row>
    <row r="197">
      <c r="A197" s="131" t="s">
        <v>106</v>
      </c>
      <c r="B197" s="131" t="s">
        <v>107</v>
      </c>
      <c r="C197" s="131" t="s">
        <v>16</v>
      </c>
      <c r="D197" s="131" t="n">
        <v>7281.4024857</v>
      </c>
      <c r="E197" s="131" t="n">
        <v>8.08698842476736</v>
      </c>
      <c r="F197" s="131" t="n">
        <v>96.2775152753957</v>
      </c>
      <c r="G197" s="131" t="n">
        <v>1.68167895071969</v>
      </c>
      <c r="H197" s="131" t="n">
        <v>281.5289681</v>
      </c>
      <c r="I197" s="131" t="n">
        <v>45.2013084351402</v>
      </c>
      <c r="J197" s="131" t="n">
        <v>3.72248472460431</v>
      </c>
      <c r="K197" s="131" t="n">
        <v>43.494569580386</v>
      </c>
    </row>
    <row r="198">
      <c r="A198" s="131" t="s">
        <v>106</v>
      </c>
      <c r="B198" s="131" t="s">
        <v>107</v>
      </c>
      <c r="C198" s="131" t="s">
        <v>17</v>
      </c>
      <c r="D198" s="131" t="n">
        <v>127793.1876653</v>
      </c>
      <c r="E198" s="131" t="n">
        <v>1.07666312725854</v>
      </c>
      <c r="F198" s="131" t="n">
        <v>98.9690290226561</v>
      </c>
      <c r="G198" s="131" t="n">
        <v>0.233081603594592</v>
      </c>
      <c r="H198" s="131" t="n">
        <v>1331.2353257</v>
      </c>
      <c r="I198" s="131" t="n">
        <v>22.5368395567569</v>
      </c>
      <c r="J198" s="131" t="n">
        <v>1.03097097734391</v>
      </c>
      <c r="K198" s="131" t="n">
        <v>22.3748878462419</v>
      </c>
    </row>
    <row r="199">
      <c r="A199" s="131" t="s">
        <v>108</v>
      </c>
      <c r="B199" s="131" t="s">
        <v>109</v>
      </c>
      <c r="C199" s="131" t="s">
        <v>16</v>
      </c>
      <c r="D199" s="131" t="n">
        <v>14645.6437477</v>
      </c>
      <c r="E199" s="131" t="n">
        <v>7.15771273876374</v>
      </c>
      <c r="F199" s="131" t="n">
        <v>96.2726879210532</v>
      </c>
      <c r="G199" s="131" t="n">
        <v>1.17718884312943</v>
      </c>
      <c r="H199" s="131" t="n">
        <v>567.0235871</v>
      </c>
      <c r="I199" s="131" t="n">
        <v>30.7274091530334</v>
      </c>
      <c r="J199" s="131" t="n">
        <v>3.72731207894684</v>
      </c>
      <c r="K199" s="131" t="n">
        <v>30.4055930167156</v>
      </c>
    </row>
    <row r="200">
      <c r="A200" s="131" t="s">
        <v>108</v>
      </c>
      <c r="B200" s="131" t="s">
        <v>109</v>
      </c>
      <c r="C200" s="131" t="s">
        <v>17</v>
      </c>
      <c r="D200" s="131" t="n">
        <v>184718.8528036</v>
      </c>
      <c r="E200" s="131" t="n">
        <v>1.05107429658954</v>
      </c>
      <c r="F200" s="131" t="n">
        <v>96.9866388910116</v>
      </c>
      <c r="G200" s="131" t="n">
        <v>0.49487894861034</v>
      </c>
      <c r="H200" s="131" t="n">
        <v>5739.188547</v>
      </c>
      <c r="I200" s="131" t="n">
        <v>16.1260486627691</v>
      </c>
      <c r="J200" s="131" t="n">
        <v>3.01336110898839</v>
      </c>
      <c r="K200" s="131" t="n">
        <v>15.9279436309402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587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32" t="s">
        <v>88</v>
      </c>
      <c r="B211" s="132" t="s">
        <v>115</v>
      </c>
      <c r="C211" s="132" t="s">
        <v>16</v>
      </c>
      <c r="D211" s="132" t="n">
        <v>1943.0379212</v>
      </c>
      <c r="E211" s="132" t="n">
        <v>17.1672151376328</v>
      </c>
      <c r="F211" s="132" t="n">
        <v>97.3912118229029</v>
      </c>
      <c r="G211" s="132" t="n">
        <v>2.67738553056845</v>
      </c>
      <c r="H211" s="132" t="n">
        <v>52.047554</v>
      </c>
      <c r="I211" s="132" t="n">
        <v>99.9999999999997</v>
      </c>
      <c r="J211" s="132" t="n">
        <v>2.60878817709715</v>
      </c>
      <c r="K211" s="132" t="n">
        <v>99.9520864240168</v>
      </c>
    </row>
    <row r="212">
      <c r="A212" s="132" t="s">
        <v>88</v>
      </c>
      <c r="B212" s="132" t="s">
        <v>115</v>
      </c>
      <c r="C212" s="132" t="s">
        <v>17</v>
      </c>
      <c r="D212" s="132" t="n">
        <v>42987.2174682</v>
      </c>
      <c r="E212" s="132" t="n">
        <v>1.95174369095112</v>
      </c>
      <c r="F212" s="132" t="n">
        <v>99.3591195005499</v>
      </c>
      <c r="G212" s="132" t="n">
        <v>0.337391663744034</v>
      </c>
      <c r="H212" s="132" t="n">
        <v>277.273687</v>
      </c>
      <c r="I212" s="132" t="n">
        <v>52.6463953353442</v>
      </c>
      <c r="J212" s="132" t="n">
        <v>0.640880499450123</v>
      </c>
      <c r="K212" s="132" t="n">
        <v>52.3076278107941</v>
      </c>
    </row>
    <row r="213">
      <c r="A213" s="132" t="s">
        <v>92</v>
      </c>
      <c r="B213" s="132" t="s">
        <v>116</v>
      </c>
      <c r="C213" s="132" t="s">
        <v>16</v>
      </c>
      <c r="D213" s="132" t="n">
        <v>755.1191841</v>
      </c>
      <c r="E213" s="132" t="n">
        <v>21.7263155680611</v>
      </c>
      <c r="F213" s="132" t="n">
        <v>100</v>
      </c>
      <c r="G213" s="132" t="n">
        <v>0</v>
      </c>
      <c r="H213" s="132"/>
      <c r="I213" s="132"/>
      <c r="J213" s="132"/>
      <c r="K213" s="132"/>
    </row>
    <row r="214">
      <c r="A214" s="132" t="s">
        <v>92</v>
      </c>
      <c r="B214" s="132" t="s">
        <v>116</v>
      </c>
      <c r="C214" s="132" t="s">
        <v>17</v>
      </c>
      <c r="D214" s="132" t="n">
        <v>24370.2204327</v>
      </c>
      <c r="E214" s="132" t="n">
        <v>1.6977889479395</v>
      </c>
      <c r="F214" s="132" t="n">
        <v>98.430291166454</v>
      </c>
      <c r="G214" s="132" t="n">
        <v>0.58010169407125</v>
      </c>
      <c r="H214" s="132" t="n">
        <v>388.6420515</v>
      </c>
      <c r="I214" s="132" t="n">
        <v>37.3672061802172</v>
      </c>
      <c r="J214" s="132" t="n">
        <v>1.56970883354602</v>
      </c>
      <c r="K214" s="132" t="n">
        <v>36.3759045202011</v>
      </c>
    </row>
    <row r="215">
      <c r="A215" s="132" t="s">
        <v>94</v>
      </c>
      <c r="B215" s="132" t="s">
        <v>117</v>
      </c>
      <c r="C215" s="132" t="s">
        <v>16</v>
      </c>
      <c r="D215" s="132" t="n">
        <v>578.6230183</v>
      </c>
      <c r="E215" s="132" t="n">
        <v>21.6231039034679</v>
      </c>
      <c r="F215" s="132" t="n">
        <v>100</v>
      </c>
      <c r="G215" s="132" t="n">
        <v>0</v>
      </c>
      <c r="H215" s="132"/>
      <c r="I215" s="132"/>
      <c r="J215" s="132"/>
      <c r="K215" s="132"/>
    </row>
    <row r="216">
      <c r="A216" s="132" t="s">
        <v>94</v>
      </c>
      <c r="B216" s="132" t="s">
        <v>117</v>
      </c>
      <c r="C216" s="132" t="s">
        <v>17</v>
      </c>
      <c r="D216" s="132" t="n">
        <v>22353.0044951</v>
      </c>
      <c r="E216" s="132" t="n">
        <v>1.74833387282392</v>
      </c>
      <c r="F216" s="132" t="n">
        <v>99.8837379093127</v>
      </c>
      <c r="G216" s="132" t="n">
        <v>0.116321537081239</v>
      </c>
      <c r="H216" s="132" t="n">
        <v>26.0183198</v>
      </c>
      <c r="I216" s="132" t="n">
        <v>99.9999999999998</v>
      </c>
      <c r="J216" s="132" t="n">
        <v>0.116262090687342</v>
      </c>
      <c r="K216" s="132" t="n">
        <v>99.9348098278765</v>
      </c>
    </row>
    <row r="217">
      <c r="A217" s="132" t="s">
        <v>96</v>
      </c>
      <c r="B217" s="132" t="s">
        <v>118</v>
      </c>
      <c r="C217" s="132" t="s">
        <v>16</v>
      </c>
      <c r="D217" s="132" t="n">
        <v>916.2214868</v>
      </c>
      <c r="E217" s="132" t="n">
        <v>22.0710671129498</v>
      </c>
      <c r="F217" s="132" t="n">
        <v>100</v>
      </c>
      <c r="G217" s="132" t="n">
        <v>0</v>
      </c>
      <c r="H217" s="132"/>
      <c r="I217" s="132"/>
      <c r="J217" s="132"/>
      <c r="K217" s="132"/>
    </row>
    <row r="218">
      <c r="A218" s="132" t="s">
        <v>96</v>
      </c>
      <c r="B218" s="132" t="s">
        <v>118</v>
      </c>
      <c r="C218" s="132" t="s">
        <v>17</v>
      </c>
      <c r="D218" s="132" t="n">
        <v>59723.1875553</v>
      </c>
      <c r="E218" s="132" t="n">
        <v>1.47562578103886</v>
      </c>
      <c r="F218" s="132" t="n">
        <v>99.9260192521437</v>
      </c>
      <c r="G218" s="132" t="n">
        <v>0.0742420793504675</v>
      </c>
      <c r="H218" s="132" t="n">
        <v>44.2163724</v>
      </c>
      <c r="I218" s="132" t="n">
        <v>99.9999999999999</v>
      </c>
      <c r="J218" s="132" t="n">
        <v>0.0739807478562865</v>
      </c>
      <c r="K218" s="132" t="n">
        <v>100.279000489498</v>
      </c>
    </row>
    <row r="219">
      <c r="A219" s="132" t="s">
        <v>98</v>
      </c>
      <c r="B219" s="132" t="s">
        <v>119</v>
      </c>
      <c r="C219" s="132" t="s">
        <v>16</v>
      </c>
      <c r="D219" s="132" t="n">
        <v>821.0654241</v>
      </c>
      <c r="E219" s="132" t="n">
        <v>18.4952014090549</v>
      </c>
      <c r="F219" s="132" t="n">
        <v>100</v>
      </c>
      <c r="G219" s="132" t="n">
        <v>0</v>
      </c>
      <c r="H219" s="132"/>
      <c r="I219" s="132"/>
      <c r="J219" s="132"/>
      <c r="K219" s="132"/>
    </row>
    <row r="220">
      <c r="A220" s="132" t="s">
        <v>98</v>
      </c>
      <c r="B220" s="132" t="s">
        <v>119</v>
      </c>
      <c r="C220" s="132" t="s">
        <v>17</v>
      </c>
      <c r="D220" s="132" t="n">
        <v>17763.7342863</v>
      </c>
      <c r="E220" s="132" t="n">
        <v>1.92039521164457</v>
      </c>
      <c r="F220" s="132" t="n">
        <v>99.9431081988891</v>
      </c>
      <c r="G220" s="132" t="n">
        <v>0.0565354695652699</v>
      </c>
      <c r="H220" s="132" t="n">
        <v>10.1118612</v>
      </c>
      <c r="I220" s="132" t="n">
        <v>100</v>
      </c>
      <c r="J220" s="132" t="n">
        <v>0.056891801110939</v>
      </c>
      <c r="K220" s="132" t="n">
        <v>99.3171325481261</v>
      </c>
    </row>
    <row r="221">
      <c r="A221" s="132" t="s">
        <v>106</v>
      </c>
      <c r="B221" s="132" t="s">
        <v>120</v>
      </c>
      <c r="C221" s="132" t="s">
        <v>16</v>
      </c>
      <c r="D221" s="132" t="n">
        <v>2077.3683404</v>
      </c>
      <c r="E221" s="132" t="n">
        <v>16.4935526234288</v>
      </c>
      <c r="F221" s="132" t="n">
        <v>100</v>
      </c>
      <c r="G221" s="132" t="n">
        <v>0</v>
      </c>
      <c r="H221" s="132"/>
      <c r="I221" s="132"/>
      <c r="J221" s="132"/>
      <c r="K221" s="132"/>
    </row>
    <row r="222">
      <c r="A222" s="132" t="s">
        <v>106</v>
      </c>
      <c r="B222" s="132" t="s">
        <v>120</v>
      </c>
      <c r="C222" s="132" t="s">
        <v>17</v>
      </c>
      <c r="D222" s="132" t="n">
        <v>34903.5962602</v>
      </c>
      <c r="E222" s="132" t="n">
        <v>1.11019537976061</v>
      </c>
      <c r="F222" s="132" t="n">
        <v>99.7691838749039</v>
      </c>
      <c r="G222" s="132" t="n">
        <v>0.162499197668391</v>
      </c>
      <c r="H222" s="132" t="n">
        <v>80.7495113</v>
      </c>
      <c r="I222" s="132" t="n">
        <v>70.3659988101181</v>
      </c>
      <c r="J222" s="132" t="n">
        <v>0.230816125096107</v>
      </c>
      <c r="K222" s="132" t="n">
        <v>70.239513486987</v>
      </c>
    </row>
    <row r="223">
      <c r="A223" s="132" t="s">
        <v>108</v>
      </c>
      <c r="B223" s="132" t="s">
        <v>121</v>
      </c>
      <c r="C223" s="132" t="s">
        <v>16</v>
      </c>
      <c r="D223" s="132" t="n">
        <v>2169.7862198</v>
      </c>
      <c r="E223" s="132" t="n">
        <v>16.6425944558909</v>
      </c>
      <c r="F223" s="132" t="n">
        <v>100</v>
      </c>
      <c r="G223" s="132" t="n">
        <v>0</v>
      </c>
      <c r="H223" s="132"/>
      <c r="I223" s="132"/>
      <c r="J223" s="132"/>
      <c r="K223" s="132"/>
    </row>
    <row r="224">
      <c r="A224" s="132" t="s">
        <v>108</v>
      </c>
      <c r="B224" s="132" t="s">
        <v>121</v>
      </c>
      <c r="C224" s="132" t="s">
        <v>17</v>
      </c>
      <c r="D224" s="132" t="n">
        <v>39075.273413</v>
      </c>
      <c r="E224" s="132" t="n">
        <v>1.37360435742395</v>
      </c>
      <c r="F224" s="132" t="n">
        <v>99.1582393345833</v>
      </c>
      <c r="G224" s="132" t="n">
        <v>0.515472261957261</v>
      </c>
      <c r="H224" s="132" t="n">
        <v>331.7125069</v>
      </c>
      <c r="I224" s="132" t="n">
        <v>61.3251339803831</v>
      </c>
      <c r="J224" s="132" t="n">
        <v>0.841760665416661</v>
      </c>
      <c r="K224" s="132" t="n">
        <v>60.7219177866867</v>
      </c>
    </row>
    <row r="225">
      <c r="A225" s="132" t="s">
        <v>110</v>
      </c>
      <c r="B225" s="132" t="s">
        <v>122</v>
      </c>
      <c r="C225" s="132" t="s">
        <v>16</v>
      </c>
      <c r="D225" s="132" t="n">
        <v>1103.3223282</v>
      </c>
      <c r="E225" s="132" t="n">
        <v>12.1902804314211</v>
      </c>
      <c r="F225" s="132" t="n">
        <v>100</v>
      </c>
      <c r="G225" s="132" t="n">
        <v>0</v>
      </c>
      <c r="H225" s="132"/>
      <c r="I225" s="132"/>
      <c r="J225" s="132"/>
      <c r="K225" s="132"/>
    </row>
    <row r="226">
      <c r="A226" s="132" t="s">
        <v>110</v>
      </c>
      <c r="B226" s="132" t="s">
        <v>122</v>
      </c>
      <c r="C226" s="132" t="s">
        <v>17</v>
      </c>
      <c r="D226" s="132" t="n">
        <v>18149.0658838</v>
      </c>
      <c r="E226" s="132" t="n">
        <v>1.2949418846113</v>
      </c>
      <c r="F226" s="132" t="n">
        <v>99.8087708338226</v>
      </c>
      <c r="G226" s="132" t="n">
        <v>0.137816534141924</v>
      </c>
      <c r="H226" s="132" t="n">
        <v>34.7728031</v>
      </c>
      <c r="I226" s="132" t="n">
        <v>71.9211753508362</v>
      </c>
      <c r="J226" s="132" t="n">
        <v>0.191229166177387</v>
      </c>
      <c r="K226" s="132" t="n">
        <v>71.9309671649319</v>
      </c>
    </row>
    <row r="227">
      <c r="A227" s="132" t="s">
        <v>123</v>
      </c>
      <c r="B227" s="132" t="s">
        <v>124</v>
      </c>
      <c r="C227" s="132" t="s">
        <v>16</v>
      </c>
      <c r="D227" s="132" t="n">
        <v>268.312521</v>
      </c>
      <c r="E227" s="132" t="n">
        <v>24.8795887727064</v>
      </c>
      <c r="F227" s="132" t="n">
        <v>91.0614926824709</v>
      </c>
      <c r="G227" s="132" t="n">
        <v>9.32296777008122</v>
      </c>
      <c r="H227" s="132" t="n">
        <v>26.3372954</v>
      </c>
      <c r="I227" s="132" t="n">
        <v>100</v>
      </c>
      <c r="J227" s="132" t="n">
        <v>8.93850731752908</v>
      </c>
      <c r="K227" s="132" t="n">
        <v>94.9782028716677</v>
      </c>
    </row>
    <row r="228">
      <c r="A228" s="132" t="s">
        <v>123</v>
      </c>
      <c r="B228" s="132" t="s">
        <v>124</v>
      </c>
      <c r="C228" s="132" t="s">
        <v>17</v>
      </c>
      <c r="D228" s="132" t="n">
        <v>11279.9521882</v>
      </c>
      <c r="E228" s="132" t="n">
        <v>1.83698974614061</v>
      </c>
      <c r="F228" s="132" t="n">
        <v>99.1965756931981</v>
      </c>
      <c r="G228" s="132" t="n">
        <v>0.526290124196426</v>
      </c>
      <c r="H228" s="132" t="n">
        <v>91.3598852</v>
      </c>
      <c r="I228" s="132" t="n">
        <v>65.4032150239418</v>
      </c>
      <c r="J228" s="132" t="n">
        <v>0.803424306801947</v>
      </c>
      <c r="K228" s="132" t="n">
        <v>64.9795851325952</v>
      </c>
    </row>
    <row r="229">
      <c r="A229" s="132" t="s">
        <v>125</v>
      </c>
      <c r="B229" s="132" t="s">
        <v>126</v>
      </c>
      <c r="C229" s="132" t="s">
        <v>16</v>
      </c>
      <c r="D229" s="132" t="n">
        <v>1186.4957424</v>
      </c>
      <c r="E229" s="132" t="n">
        <v>16.5361272427518</v>
      </c>
      <c r="F229" s="132" t="n">
        <v>100</v>
      </c>
      <c r="G229" s="132" t="n">
        <v>0</v>
      </c>
      <c r="H229" s="132"/>
      <c r="I229" s="132"/>
      <c r="J229" s="132"/>
      <c r="K229" s="132"/>
    </row>
    <row r="230">
      <c r="A230" s="132" t="s">
        <v>125</v>
      </c>
      <c r="B230" s="132" t="s">
        <v>126</v>
      </c>
      <c r="C230" s="132" t="s">
        <v>17</v>
      </c>
      <c r="D230" s="132" t="n">
        <v>21037.5851468</v>
      </c>
      <c r="E230" s="132" t="n">
        <v>1.72145455256103</v>
      </c>
      <c r="F230" s="132" t="n">
        <v>99.8803608301875</v>
      </c>
      <c r="G230" s="132" t="n">
        <v>0.119768544903697</v>
      </c>
      <c r="H230" s="132" t="n">
        <v>25.1993405</v>
      </c>
      <c r="I230" s="132" t="n">
        <v>99.9999999999998</v>
      </c>
      <c r="J230" s="132" t="n">
        <v>0.119639169812492</v>
      </c>
      <c r="K230" s="132" t="n">
        <v>99.9883691924342</v>
      </c>
    </row>
    <row r="231">
      <c r="A231" s="132" t="s">
        <v>127</v>
      </c>
      <c r="B231" s="132" t="s">
        <v>128</v>
      </c>
      <c r="C231" s="132" t="s">
        <v>16</v>
      </c>
      <c r="D231" s="132" t="n">
        <v>1381.7559294</v>
      </c>
      <c r="E231" s="132" t="n">
        <v>16.2200766094398</v>
      </c>
      <c r="F231" s="132" t="n">
        <v>100</v>
      </c>
      <c r="G231" s="132" t="n">
        <v>0</v>
      </c>
      <c r="H231" s="132"/>
      <c r="I231" s="132"/>
      <c r="J231" s="132"/>
      <c r="K231" s="132"/>
    </row>
    <row r="232">
      <c r="A232" s="132" t="s">
        <v>127</v>
      </c>
      <c r="B232" s="132" t="s">
        <v>128</v>
      </c>
      <c r="C232" s="132" t="s">
        <v>17</v>
      </c>
      <c r="D232" s="132" t="n">
        <v>29673.4871022</v>
      </c>
      <c r="E232" s="132" t="n">
        <v>1.36375638930503</v>
      </c>
      <c r="F232" s="132" t="n">
        <v>99.2414493061805</v>
      </c>
      <c r="G232" s="132" t="n">
        <v>0.757629355851514</v>
      </c>
      <c r="H232" s="132" t="n">
        <v>226.8089028</v>
      </c>
      <c r="I232" s="132" t="n">
        <v>99.9999999999998</v>
      </c>
      <c r="J232" s="132" t="n">
        <v>0.758550693819461</v>
      </c>
      <c r="K232" s="132" t="n">
        <v>99.120910341567</v>
      </c>
    </row>
    <row r="233">
      <c r="A233" s="132" t="s">
        <v>129</v>
      </c>
      <c r="B233" s="132" t="s">
        <v>130</v>
      </c>
      <c r="C233" s="132" t="s">
        <v>16</v>
      </c>
      <c r="D233" s="132" t="n">
        <v>863.5793091</v>
      </c>
      <c r="E233" s="132" t="n">
        <v>14.2609951293179</v>
      </c>
      <c r="F233" s="132" t="n">
        <v>100</v>
      </c>
      <c r="G233" s="132" t="n">
        <v>0.0000000000000015832885146636</v>
      </c>
      <c r="H233" s="132"/>
      <c r="I233" s="132"/>
      <c r="J233" s="132"/>
      <c r="K233" s="132"/>
    </row>
    <row r="234">
      <c r="A234" s="132" t="s">
        <v>129</v>
      </c>
      <c r="B234" s="132" t="s">
        <v>130</v>
      </c>
      <c r="C234" s="132" t="s">
        <v>17</v>
      </c>
      <c r="D234" s="132" t="n">
        <v>16485.112509</v>
      </c>
      <c r="E234" s="132" t="n">
        <v>1.21080615885538</v>
      </c>
      <c r="F234" s="132" t="n">
        <v>100</v>
      </c>
      <c r="G234" s="132" t="n">
        <v>0</v>
      </c>
      <c r="H234" s="132"/>
      <c r="I234" s="132"/>
      <c r="J234" s="132"/>
      <c r="K234" s="132"/>
    </row>
    <row r="235">
      <c r="A235" s="132" t="s">
        <v>131</v>
      </c>
      <c r="B235" s="132" t="s">
        <v>132</v>
      </c>
      <c r="C235" s="132" t="s">
        <v>16</v>
      </c>
      <c r="D235" s="132" t="n">
        <v>1914.7403671</v>
      </c>
      <c r="E235" s="132" t="n">
        <v>15.3954397861992</v>
      </c>
      <c r="F235" s="132" t="n">
        <v>100</v>
      </c>
      <c r="G235" s="132" t="n">
        <v>0</v>
      </c>
      <c r="H235" s="132"/>
      <c r="I235" s="132"/>
      <c r="J235" s="132"/>
      <c r="K235" s="132"/>
    </row>
    <row r="236">
      <c r="A236" s="132" t="s">
        <v>131</v>
      </c>
      <c r="B236" s="132" t="s">
        <v>132</v>
      </c>
      <c r="C236" s="132" t="s">
        <v>17</v>
      </c>
      <c r="D236" s="132" t="n">
        <v>34993.53064</v>
      </c>
      <c r="E236" s="132" t="n">
        <v>1.39994096128634</v>
      </c>
      <c r="F236" s="132" t="n">
        <v>99.17508385359</v>
      </c>
      <c r="G236" s="132" t="n">
        <v>0.497830173970278</v>
      </c>
      <c r="H236" s="132" t="n">
        <v>291.0683543</v>
      </c>
      <c r="I236" s="132" t="n">
        <v>60.3335171960816</v>
      </c>
      <c r="J236" s="132" t="n">
        <v>0.824916146409997</v>
      </c>
      <c r="K236" s="132" t="n">
        <v>59.8513551507219</v>
      </c>
    </row>
    <row r="237">
      <c r="A237" s="132" t="s">
        <v>133</v>
      </c>
      <c r="B237" s="132" t="s">
        <v>134</v>
      </c>
      <c r="C237" s="132" t="s">
        <v>16</v>
      </c>
      <c r="D237" s="132" t="n">
        <v>2266.6374627</v>
      </c>
      <c r="E237" s="132" t="n">
        <v>20.7341673116331</v>
      </c>
      <c r="F237" s="132" t="n">
        <v>100</v>
      </c>
      <c r="G237" s="132" t="n">
        <v>0</v>
      </c>
      <c r="H237" s="132"/>
      <c r="I237" s="132"/>
      <c r="J237" s="132"/>
      <c r="K237" s="132"/>
    </row>
    <row r="238">
      <c r="A238" s="132" t="s">
        <v>133</v>
      </c>
      <c r="B238" s="132" t="s">
        <v>134</v>
      </c>
      <c r="C238" s="132" t="s">
        <v>17</v>
      </c>
      <c r="D238" s="132" t="n">
        <v>61517.8549296</v>
      </c>
      <c r="E238" s="132" t="n">
        <v>1.47405912430917</v>
      </c>
      <c r="F238" s="132" t="n">
        <v>99.7904008234748</v>
      </c>
      <c r="G238" s="132" t="n">
        <v>0.148373026223656</v>
      </c>
      <c r="H238" s="132" t="n">
        <v>129.2117441</v>
      </c>
      <c r="I238" s="132" t="n">
        <v>70.6953182477831</v>
      </c>
      <c r="J238" s="132" t="n">
        <v>0.209599176525174</v>
      </c>
      <c r="K238" s="132" t="n">
        <v>70.6405626382423</v>
      </c>
    </row>
    <row r="239">
      <c r="A239" s="132" t="s">
        <v>135</v>
      </c>
      <c r="B239" s="132" t="s">
        <v>136</v>
      </c>
      <c r="C239" s="132" t="s">
        <v>16</v>
      </c>
      <c r="D239" s="132" t="n">
        <v>4369.6747475</v>
      </c>
      <c r="E239" s="132" t="n">
        <v>15.5766372354445</v>
      </c>
      <c r="F239" s="132" t="n">
        <v>100</v>
      </c>
      <c r="G239" s="132" t="n">
        <v>0</v>
      </c>
      <c r="H239" s="132"/>
      <c r="I239" s="132"/>
      <c r="J239" s="132"/>
      <c r="K239" s="132"/>
    </row>
    <row r="240">
      <c r="A240" s="132" t="s">
        <v>135</v>
      </c>
      <c r="B240" s="132" t="s">
        <v>136</v>
      </c>
      <c r="C240" s="132" t="s">
        <v>17</v>
      </c>
      <c r="D240" s="132" t="n">
        <v>94809.4896458</v>
      </c>
      <c r="E240" s="132" t="n">
        <v>1.88123736203696</v>
      </c>
      <c r="F240" s="132" t="n">
        <v>99.3799078914033</v>
      </c>
      <c r="G240" s="132" t="n">
        <v>0.277085567539791</v>
      </c>
      <c r="H240" s="132" t="n">
        <v>591.5744701</v>
      </c>
      <c r="I240" s="132" t="n">
        <v>45.5513765850379</v>
      </c>
      <c r="J240" s="132" t="n">
        <v>0.620092108596727</v>
      </c>
      <c r="K240" s="132" t="n">
        <v>44.4074965612084</v>
      </c>
    </row>
    <row r="241">
      <c r="A241" s="132" t="s">
        <v>137</v>
      </c>
      <c r="B241" s="132" t="s">
        <v>138</v>
      </c>
      <c r="C241" s="132" t="s">
        <v>16</v>
      </c>
      <c r="D241" s="132" t="n">
        <v>876.8977151</v>
      </c>
      <c r="E241" s="132" t="n">
        <v>26.3902611244746</v>
      </c>
      <c r="F241" s="132" t="n">
        <v>100</v>
      </c>
      <c r="G241" s="132" t="n">
        <v>0</v>
      </c>
      <c r="H241" s="132"/>
      <c r="I241" s="132"/>
      <c r="J241" s="132"/>
      <c r="K241" s="132"/>
    </row>
    <row r="242">
      <c r="A242" s="132" t="s">
        <v>137</v>
      </c>
      <c r="B242" s="132" t="s">
        <v>138</v>
      </c>
      <c r="C242" s="132" t="s">
        <v>17</v>
      </c>
      <c r="D242" s="132" t="n">
        <v>39252.6737685</v>
      </c>
      <c r="E242" s="132" t="n">
        <v>1.34180099082182</v>
      </c>
      <c r="F242" s="132" t="n">
        <v>98.2990651257807</v>
      </c>
      <c r="G242" s="132" t="n">
        <v>0.732069461364913</v>
      </c>
      <c r="H242" s="132" t="n">
        <v>679.2154293</v>
      </c>
      <c r="I242" s="132" t="n">
        <v>42.9903633197269</v>
      </c>
      <c r="J242" s="132" t="n">
        <v>1.70093487421933</v>
      </c>
      <c r="K242" s="132" t="n">
        <v>42.3071716325018</v>
      </c>
    </row>
    <row r="243">
      <c r="A243" s="132" t="s">
        <v>139</v>
      </c>
      <c r="B243" s="132" t="s">
        <v>140</v>
      </c>
      <c r="C243" s="132" t="s">
        <v>16</v>
      </c>
      <c r="D243" s="132" t="n">
        <v>1419.0522589</v>
      </c>
      <c r="E243" s="132" t="n">
        <v>21.5330722510992</v>
      </c>
      <c r="F243" s="132" t="n">
        <v>100</v>
      </c>
      <c r="G243" s="132" t="n">
        <v>0</v>
      </c>
      <c r="H243" s="132"/>
      <c r="I243" s="132"/>
      <c r="J243" s="132"/>
      <c r="K243" s="132"/>
    </row>
    <row r="244">
      <c r="A244" s="132" t="s">
        <v>139</v>
      </c>
      <c r="B244" s="132" t="s">
        <v>140</v>
      </c>
      <c r="C244" s="132" t="s">
        <v>17</v>
      </c>
      <c r="D244" s="132" t="n">
        <v>45476.6766699</v>
      </c>
      <c r="E244" s="132" t="n">
        <v>2.24517469063428</v>
      </c>
      <c r="F244" s="132" t="n">
        <v>99.6262315798927</v>
      </c>
      <c r="G244" s="132" t="n">
        <v>0.273590001938984</v>
      </c>
      <c r="H244" s="132" t="n">
        <v>170.6151615</v>
      </c>
      <c r="I244" s="132" t="n">
        <v>73.0312329394262</v>
      </c>
      <c r="J244" s="132" t="n">
        <v>0.373768420107317</v>
      </c>
      <c r="K244" s="132" t="n">
        <v>72.9241407909489</v>
      </c>
    </row>
    <row r="245">
      <c r="A245" s="132" t="s">
        <v>141</v>
      </c>
      <c r="B245" s="132" t="s">
        <v>142</v>
      </c>
      <c r="C245" s="132" t="s">
        <v>16</v>
      </c>
      <c r="D245" s="132" t="n">
        <v>1569.7151603</v>
      </c>
      <c r="E245" s="132" t="n">
        <v>19.7675819803994</v>
      </c>
      <c r="F245" s="132" t="n">
        <v>96.3589995159473</v>
      </c>
      <c r="G245" s="132" t="n">
        <v>3.66925126561078</v>
      </c>
      <c r="H245" s="132" t="n">
        <v>59.3129203</v>
      </c>
      <c r="I245" s="132" t="n">
        <v>100</v>
      </c>
      <c r="J245" s="132" t="n">
        <v>3.64100048405268</v>
      </c>
      <c r="K245" s="132" t="n">
        <v>97.1066558423899</v>
      </c>
    </row>
    <row r="246">
      <c r="A246" s="132" t="s">
        <v>141</v>
      </c>
      <c r="B246" s="132" t="s">
        <v>142</v>
      </c>
      <c r="C246" s="132" t="s">
        <v>17</v>
      </c>
      <c r="D246" s="132" t="n">
        <v>30912.074855</v>
      </c>
      <c r="E246" s="132" t="n">
        <v>2.4851210082</v>
      </c>
      <c r="F246" s="132" t="n">
        <v>96.5735690411085</v>
      </c>
      <c r="G246" s="132" t="n">
        <v>1.21485179151939</v>
      </c>
      <c r="H246" s="132" t="n">
        <v>1096.7606493</v>
      </c>
      <c r="I246" s="132" t="n">
        <v>34.7150763970075</v>
      </c>
      <c r="J246" s="132" t="n">
        <v>3.42643095889153</v>
      </c>
      <c r="K246" s="132" t="n">
        <v>34.2404603421416</v>
      </c>
    </row>
    <row r="247">
      <c r="A247" s="132" t="s">
        <v>143</v>
      </c>
      <c r="B247" s="132" t="s">
        <v>144</v>
      </c>
      <c r="C247" s="132" t="s">
        <v>16</v>
      </c>
      <c r="D247" s="132" t="n">
        <v>483.3562651</v>
      </c>
      <c r="E247" s="132" t="n">
        <v>25.635948734646</v>
      </c>
      <c r="F247" s="132" t="n">
        <v>90.2031728648758</v>
      </c>
      <c r="G247" s="132" t="n">
        <v>7.31024957333906</v>
      </c>
      <c r="H247" s="132" t="n">
        <v>52.4965766</v>
      </c>
      <c r="I247" s="132" t="n">
        <v>71.1028308652789</v>
      </c>
      <c r="J247" s="132" t="n">
        <v>9.79682713512425</v>
      </c>
      <c r="K247" s="132" t="n">
        <v>67.3082924557415</v>
      </c>
    </row>
    <row r="248">
      <c r="A248" s="132" t="s">
        <v>143</v>
      </c>
      <c r="B248" s="132" t="s">
        <v>144</v>
      </c>
      <c r="C248" s="132" t="s">
        <v>17</v>
      </c>
      <c r="D248" s="132" t="n">
        <v>15123.8532345</v>
      </c>
      <c r="E248" s="132" t="n">
        <v>1.38477344652462</v>
      </c>
      <c r="F248" s="132" t="n">
        <v>99.7477006818474</v>
      </c>
      <c r="G248" s="132" t="n">
        <v>0.179117941734995</v>
      </c>
      <c r="H248" s="132" t="n">
        <v>38.2538929</v>
      </c>
      <c r="I248" s="132" t="n">
        <v>71.1619415709144</v>
      </c>
      <c r="J248" s="132" t="n">
        <v>0.25229931815262</v>
      </c>
      <c r="K248" s="132" t="n">
        <v>70.8151055252678</v>
      </c>
    </row>
    <row r="249">
      <c r="A249" s="132" t="s">
        <v>145</v>
      </c>
      <c r="B249" s="132" t="s">
        <v>146</v>
      </c>
      <c r="C249" s="132" t="s">
        <v>16</v>
      </c>
      <c r="D249" s="132" t="n">
        <v>1104.0592636</v>
      </c>
      <c r="E249" s="132" t="n">
        <v>17.3718399061276</v>
      </c>
      <c r="F249" s="132" t="n">
        <v>97.3164455795665</v>
      </c>
      <c r="G249" s="132" t="n">
        <v>2.75467546711618</v>
      </c>
      <c r="H249" s="132" t="n">
        <v>30.4450404</v>
      </c>
      <c r="I249" s="132" t="n">
        <v>99.9999999999998</v>
      </c>
      <c r="J249" s="132" t="n">
        <v>2.68355442043347</v>
      </c>
      <c r="K249" s="132" t="n">
        <v>99.8955799605796</v>
      </c>
    </row>
    <row r="250">
      <c r="A250" s="132" t="s">
        <v>145</v>
      </c>
      <c r="B250" s="132" t="s">
        <v>146</v>
      </c>
      <c r="C250" s="132" t="s">
        <v>17</v>
      </c>
      <c r="D250" s="132" t="n">
        <v>25519.0133962</v>
      </c>
      <c r="E250" s="132" t="n">
        <v>2.23079321876122</v>
      </c>
      <c r="F250" s="132" t="n">
        <v>99.0135246093238</v>
      </c>
      <c r="G250" s="132" t="n">
        <v>0.411953945511888</v>
      </c>
      <c r="H250" s="132" t="n">
        <v>254.2468699</v>
      </c>
      <c r="I250" s="132" t="n">
        <v>41.965521218038</v>
      </c>
      <c r="J250" s="132" t="n">
        <v>0.986475390676185</v>
      </c>
      <c r="K250" s="132" t="n">
        <v>41.3482307895084</v>
      </c>
    </row>
    <row r="251">
      <c r="A251" s="132" t="s">
        <v>147</v>
      </c>
      <c r="B251" s="132" t="s">
        <v>148</v>
      </c>
      <c r="C251" s="132" t="s">
        <v>16</v>
      </c>
      <c r="D251" s="132" t="n">
        <v>650.6800355</v>
      </c>
      <c r="E251" s="132" t="n">
        <v>16.3700744181725</v>
      </c>
      <c r="F251" s="132" t="n">
        <v>97.0871096979241</v>
      </c>
      <c r="G251" s="132" t="n">
        <v>2.15737788634415</v>
      </c>
      <c r="H251" s="132" t="n">
        <v>19.5222576</v>
      </c>
      <c r="I251" s="132" t="n">
        <v>72.7067913445451</v>
      </c>
      <c r="J251" s="132" t="n">
        <v>2.91289030207587</v>
      </c>
      <c r="K251" s="132" t="n">
        <v>71.9057574403345</v>
      </c>
    </row>
    <row r="252">
      <c r="A252" s="132" t="s">
        <v>147</v>
      </c>
      <c r="B252" s="132" t="s">
        <v>148</v>
      </c>
      <c r="C252" s="132" t="s">
        <v>17</v>
      </c>
      <c r="D252" s="132" t="n">
        <v>8658.4327812</v>
      </c>
      <c r="E252" s="132" t="n">
        <v>2.99823569634308</v>
      </c>
      <c r="F252" s="132" t="n">
        <v>99.3452827574322</v>
      </c>
      <c r="G252" s="132" t="n">
        <v>0.35439292646175</v>
      </c>
      <c r="H252" s="132" t="n">
        <v>57.0618461</v>
      </c>
      <c r="I252" s="132" t="n">
        <v>53.8500645575989</v>
      </c>
      <c r="J252" s="132" t="n">
        <v>0.654717242567762</v>
      </c>
      <c r="K252" s="132" t="n">
        <v>53.774764428833</v>
      </c>
    </row>
    <row r="253">
      <c r="A253" s="132" t="s">
        <v>149</v>
      </c>
      <c r="B253" s="132" t="s">
        <v>150</v>
      </c>
      <c r="C253" s="132" t="s">
        <v>16</v>
      </c>
      <c r="D253" s="132" t="n">
        <v>845.636776</v>
      </c>
      <c r="E253" s="132" t="n">
        <v>17.8380390590437</v>
      </c>
      <c r="F253" s="132" t="n">
        <v>97.2633928125421</v>
      </c>
      <c r="G253" s="132" t="n">
        <v>2.75197673097455</v>
      </c>
      <c r="H253" s="132" t="n">
        <v>23.7928743</v>
      </c>
      <c r="I253" s="132" t="n">
        <v>100</v>
      </c>
      <c r="J253" s="132" t="n">
        <v>2.73660718745791</v>
      </c>
      <c r="K253" s="132" t="n">
        <v>97.8096509511816</v>
      </c>
    </row>
    <row r="254">
      <c r="A254" s="132" t="s">
        <v>149</v>
      </c>
      <c r="B254" s="132" t="s">
        <v>150</v>
      </c>
      <c r="C254" s="132" t="s">
        <v>17</v>
      </c>
      <c r="D254" s="132" t="n">
        <v>17607.8695171</v>
      </c>
      <c r="E254" s="132" t="n">
        <v>2.34722322152191</v>
      </c>
      <c r="F254" s="132" t="n">
        <v>99.8534861482327</v>
      </c>
      <c r="G254" s="132" t="n">
        <v>0.146864008279497</v>
      </c>
      <c r="H254" s="132" t="n">
        <v>25.8358209</v>
      </c>
      <c r="I254" s="132" t="n">
        <v>100</v>
      </c>
      <c r="J254" s="132" t="n">
        <v>0.146513851767301</v>
      </c>
      <c r="K254" s="132" t="n">
        <v>100.092128078798</v>
      </c>
    </row>
    <row r="255">
      <c r="A255" s="132" t="s">
        <v>151</v>
      </c>
      <c r="B255" s="132" t="s">
        <v>152</v>
      </c>
      <c r="C255" s="132" t="s">
        <v>16</v>
      </c>
      <c r="D255" s="132" t="n">
        <v>800.3810057</v>
      </c>
      <c r="E255" s="132" t="n">
        <v>15.7922078999956</v>
      </c>
      <c r="F255" s="132" t="n">
        <v>95.0735662100098</v>
      </c>
      <c r="G255" s="132" t="n">
        <v>3.67115601724462</v>
      </c>
      <c r="H255" s="132" t="n">
        <v>41.4733999</v>
      </c>
      <c r="I255" s="132" t="n">
        <v>72.683247726991</v>
      </c>
      <c r="J255" s="132" t="n">
        <v>4.92643378999025</v>
      </c>
      <c r="K255" s="132" t="n">
        <v>70.8483884188105</v>
      </c>
    </row>
    <row r="256">
      <c r="A256" s="132" t="s">
        <v>151</v>
      </c>
      <c r="B256" s="132" t="s">
        <v>152</v>
      </c>
      <c r="C256" s="132" t="s">
        <v>17</v>
      </c>
      <c r="D256" s="132" t="n">
        <v>16574.1634329</v>
      </c>
      <c r="E256" s="132" t="n">
        <v>2.42052760525495</v>
      </c>
      <c r="F256" s="132" t="n">
        <v>98.2060961082466</v>
      </c>
      <c r="G256" s="132" t="n">
        <v>0.604060040605408</v>
      </c>
      <c r="H256" s="132" t="n">
        <v>302.7557093</v>
      </c>
      <c r="I256" s="132" t="n">
        <v>33.2695517191351</v>
      </c>
      <c r="J256" s="132" t="n">
        <v>1.7939038917534</v>
      </c>
      <c r="K256" s="132" t="n">
        <v>33.0688721260664</v>
      </c>
    </row>
    <row r="257">
      <c r="A257" s="132" t="s">
        <v>153</v>
      </c>
      <c r="B257" s="132" t="s">
        <v>154</v>
      </c>
      <c r="C257" s="132" t="s">
        <v>16</v>
      </c>
      <c r="D257" s="132" t="n">
        <v>1874.5359792</v>
      </c>
      <c r="E257" s="132" t="n">
        <v>13.4774911472714</v>
      </c>
      <c r="F257" s="132" t="n">
        <v>99.318015600069</v>
      </c>
      <c r="G257" s="132" t="n">
        <v>0.680579040332997</v>
      </c>
      <c r="H257" s="132" t="n">
        <v>12.8718268</v>
      </c>
      <c r="I257" s="132" t="n">
        <v>100</v>
      </c>
      <c r="J257" s="132" t="n">
        <v>0.681984399931003</v>
      </c>
      <c r="K257" s="132" t="n">
        <v>99.1133517888549</v>
      </c>
    </row>
    <row r="258">
      <c r="A258" s="132" t="s">
        <v>153</v>
      </c>
      <c r="B258" s="132" t="s">
        <v>154</v>
      </c>
      <c r="C258" s="132" t="s">
        <v>17</v>
      </c>
      <c r="D258" s="132" t="n">
        <v>16872.7460092</v>
      </c>
      <c r="E258" s="132" t="n">
        <v>2.51184692745301</v>
      </c>
      <c r="F258" s="132" t="n">
        <v>99.5762632576659</v>
      </c>
      <c r="G258" s="132" t="n">
        <v>0.305300353093746</v>
      </c>
      <c r="H258" s="132" t="n">
        <v>71.8002684</v>
      </c>
      <c r="I258" s="132" t="n">
        <v>71.5806645855699</v>
      </c>
      <c r="J258" s="132" t="n">
        <v>0.423736742334122</v>
      </c>
      <c r="K258" s="132" t="n">
        <v>71.7442347927193</v>
      </c>
    </row>
    <row r="259">
      <c r="A259" s="132" t="s">
        <v>155</v>
      </c>
      <c r="B259" s="132" t="s">
        <v>156</v>
      </c>
      <c r="C259" s="132" t="s">
        <v>16</v>
      </c>
      <c r="D259" s="132" t="n">
        <v>2727.6612264</v>
      </c>
      <c r="E259" s="132" t="n">
        <v>13.8803946693413</v>
      </c>
      <c r="F259" s="132" t="n">
        <v>100</v>
      </c>
      <c r="G259" s="132" t="n">
        <v>0</v>
      </c>
      <c r="H259" s="132"/>
      <c r="I259" s="132"/>
      <c r="J259" s="132"/>
      <c r="K259" s="132"/>
    </row>
    <row r="260">
      <c r="A260" s="132" t="s">
        <v>155</v>
      </c>
      <c r="B260" s="132" t="s">
        <v>156</v>
      </c>
      <c r="C260" s="132" t="s">
        <v>17</v>
      </c>
      <c r="D260" s="132" t="n">
        <v>31803.2610032</v>
      </c>
      <c r="E260" s="132" t="n">
        <v>2.10583684987992</v>
      </c>
      <c r="F260" s="132" t="n">
        <v>99.5016185189318</v>
      </c>
      <c r="G260" s="132" t="n">
        <v>0.247601631573435</v>
      </c>
      <c r="H260" s="132" t="n">
        <v>159.2954623</v>
      </c>
      <c r="I260" s="132" t="n">
        <v>49.6655158623421</v>
      </c>
      <c r="J260" s="132" t="n">
        <v>0.498381481068142</v>
      </c>
      <c r="K260" s="132" t="n">
        <v>49.4335444340407</v>
      </c>
    </row>
    <row r="261">
      <c r="A261" s="132" t="s">
        <v>157</v>
      </c>
      <c r="B261" s="132" t="s">
        <v>158</v>
      </c>
      <c r="C261" s="132" t="s">
        <v>16</v>
      </c>
      <c r="D261" s="132" t="n">
        <v>898.6512259</v>
      </c>
      <c r="E261" s="132" t="n">
        <v>26.2098997929139</v>
      </c>
      <c r="F261" s="132" t="n">
        <v>100</v>
      </c>
      <c r="G261" s="132" t="n">
        <v>0</v>
      </c>
      <c r="H261" s="132"/>
      <c r="I261" s="132"/>
      <c r="J261" s="132"/>
      <c r="K261" s="132"/>
    </row>
    <row r="262">
      <c r="A262" s="132" t="s">
        <v>157</v>
      </c>
      <c r="B262" s="132" t="s">
        <v>158</v>
      </c>
      <c r="C262" s="132" t="s">
        <v>17</v>
      </c>
      <c r="D262" s="132" t="n">
        <v>36071.2751221</v>
      </c>
      <c r="E262" s="132" t="n">
        <v>1.63758483336666</v>
      </c>
      <c r="F262" s="132" t="n">
        <v>99.7253947972997</v>
      </c>
      <c r="G262" s="132" t="n">
        <v>0.204299982564362</v>
      </c>
      <c r="H262" s="132" t="n">
        <v>99.3263535</v>
      </c>
      <c r="I262" s="132" t="n">
        <v>74.4473824552498</v>
      </c>
      <c r="J262" s="132" t="n">
        <v>0.27460520270033</v>
      </c>
      <c r="K262" s="132" t="n">
        <v>74.1934100955325</v>
      </c>
    </row>
    <row r="263">
      <c r="A263" s="132" t="s">
        <v>159</v>
      </c>
      <c r="B263" s="132" t="s">
        <v>160</v>
      </c>
      <c r="C263" s="132" t="s">
        <v>16</v>
      </c>
      <c r="D263" s="132" t="n">
        <v>745.7631975</v>
      </c>
      <c r="E263" s="132" t="n">
        <v>21.307183336961</v>
      </c>
      <c r="F263" s="132" t="n">
        <v>90.6942521753399</v>
      </c>
      <c r="G263" s="132" t="n">
        <v>6.9066377535396</v>
      </c>
      <c r="H263" s="132" t="n">
        <v>76.5195598</v>
      </c>
      <c r="I263" s="132" t="n">
        <v>75.6402997549314</v>
      </c>
      <c r="J263" s="132" t="n">
        <v>9.30574782466012</v>
      </c>
      <c r="K263" s="132" t="n">
        <v>67.3124135647982</v>
      </c>
    </row>
    <row r="264">
      <c r="A264" s="132" t="s">
        <v>159</v>
      </c>
      <c r="B264" s="132" t="s">
        <v>160</v>
      </c>
      <c r="C264" s="132" t="s">
        <v>17</v>
      </c>
      <c r="D264" s="132" t="n">
        <v>19937.9147448</v>
      </c>
      <c r="E264" s="132" t="n">
        <v>2.07774291458921</v>
      </c>
      <c r="F264" s="132" t="n">
        <v>99.7479990232111</v>
      </c>
      <c r="G264" s="132" t="n">
        <v>0.184386383806977</v>
      </c>
      <c r="H264" s="132" t="n">
        <v>50.3706745</v>
      </c>
      <c r="I264" s="132" t="n">
        <v>72.9947517412993</v>
      </c>
      <c r="J264" s="132" t="n">
        <v>0.252000976788954</v>
      </c>
      <c r="K264" s="132" t="n">
        <v>72.9845299261473</v>
      </c>
    </row>
    <row r="265">
      <c r="A265" s="132" t="s">
        <v>161</v>
      </c>
      <c r="B265" s="132" t="s">
        <v>162</v>
      </c>
      <c r="C265" s="132" t="s">
        <v>16</v>
      </c>
      <c r="D265" s="132" t="n">
        <v>2766.6497362</v>
      </c>
      <c r="E265" s="132" t="n">
        <v>18.9306071947067</v>
      </c>
      <c r="F265" s="132" t="n">
        <v>100</v>
      </c>
      <c r="G265" s="132" t="n">
        <v>0</v>
      </c>
      <c r="H265" s="132"/>
      <c r="I265" s="132"/>
      <c r="J265" s="132"/>
      <c r="K265" s="132"/>
    </row>
    <row r="266">
      <c r="A266" s="132" t="s">
        <v>161</v>
      </c>
      <c r="B266" s="132" t="s">
        <v>162</v>
      </c>
      <c r="C266" s="132" t="s">
        <v>17</v>
      </c>
      <c r="D266" s="132" t="n">
        <v>52438.1524289</v>
      </c>
      <c r="E266" s="132" t="n">
        <v>1.53656175078409</v>
      </c>
      <c r="F266" s="132" t="n">
        <v>99.4751268576485</v>
      </c>
      <c r="G266" s="132" t="n">
        <v>0.307698840322203</v>
      </c>
      <c r="H266" s="132" t="n">
        <v>276.6860291</v>
      </c>
      <c r="I266" s="132" t="n">
        <v>58.8902939294278</v>
      </c>
      <c r="J266" s="132" t="n">
        <v>0.524873142351459</v>
      </c>
      <c r="K266" s="132" t="n">
        <v>58.3157694788408</v>
      </c>
    </row>
    <row r="267">
      <c r="A267" s="132" t="s">
        <v>163</v>
      </c>
      <c r="B267" s="132" t="s">
        <v>164</v>
      </c>
      <c r="C267" s="132" t="s">
        <v>16</v>
      </c>
      <c r="D267" s="132" t="n">
        <v>1598.5298715</v>
      </c>
      <c r="E267" s="132" t="n">
        <v>14.4462932465015</v>
      </c>
      <c r="F267" s="132" t="n">
        <v>100</v>
      </c>
      <c r="G267" s="132" t="n">
        <v>0</v>
      </c>
      <c r="H267" s="132"/>
      <c r="I267" s="132"/>
      <c r="J267" s="132"/>
      <c r="K267" s="132"/>
    </row>
    <row r="268">
      <c r="A268" s="132" t="s">
        <v>163</v>
      </c>
      <c r="B268" s="132" t="s">
        <v>164</v>
      </c>
      <c r="C268" s="132" t="s">
        <v>17</v>
      </c>
      <c r="D268" s="132" t="n">
        <v>23460.3781963</v>
      </c>
      <c r="E268" s="132" t="n">
        <v>1.72447724504855</v>
      </c>
      <c r="F268" s="132" t="n">
        <v>99.2812317659693</v>
      </c>
      <c r="G268" s="132" t="n">
        <v>0.297204438308474</v>
      </c>
      <c r="H268" s="132" t="n">
        <v>169.8465491</v>
      </c>
      <c r="I268" s="132" t="n">
        <v>41.349624348907</v>
      </c>
      <c r="J268" s="132" t="n">
        <v>0.718768234030712</v>
      </c>
      <c r="K268" s="132" t="n">
        <v>41.0519292931323</v>
      </c>
    </row>
    <row r="269">
      <c r="A269" s="132" t="s">
        <v>165</v>
      </c>
      <c r="B269" s="132" t="s">
        <v>166</v>
      </c>
      <c r="C269" s="132" t="s">
        <v>16</v>
      </c>
      <c r="D269" s="132" t="n">
        <v>1046.6345818</v>
      </c>
      <c r="E269" s="132" t="n">
        <v>20.8598839778412</v>
      </c>
      <c r="F269" s="132" t="n">
        <v>100</v>
      </c>
      <c r="G269" s="132" t="n">
        <v>0</v>
      </c>
      <c r="H269" s="132"/>
      <c r="I269" s="132"/>
      <c r="J269" s="132"/>
      <c r="K269" s="132"/>
    </row>
    <row r="270">
      <c r="A270" s="132" t="s">
        <v>165</v>
      </c>
      <c r="B270" s="132" t="s">
        <v>166</v>
      </c>
      <c r="C270" s="132" t="s">
        <v>17</v>
      </c>
      <c r="D270" s="132" t="n">
        <v>29800.2375706</v>
      </c>
      <c r="E270" s="132" t="n">
        <v>1.46658489482739</v>
      </c>
      <c r="F270" s="132" t="n">
        <v>99.4958174732775</v>
      </c>
      <c r="G270" s="132" t="n">
        <v>0.250038050352622</v>
      </c>
      <c r="H270" s="132" t="n">
        <v>151.0089515</v>
      </c>
      <c r="I270" s="132" t="n">
        <v>49.2584636972618</v>
      </c>
      <c r="J270" s="132" t="n">
        <v>0.504182526722471</v>
      </c>
      <c r="K270" s="132" t="n">
        <v>49.342725899251</v>
      </c>
    </row>
    <row r="271">
      <c r="A271" s="132" t="s">
        <v>167</v>
      </c>
      <c r="B271" s="132" t="s">
        <v>168</v>
      </c>
      <c r="C271" s="132" t="s">
        <v>16</v>
      </c>
      <c r="D271" s="132" t="n">
        <v>1524.2438956</v>
      </c>
      <c r="E271" s="132" t="n">
        <v>18.8909754811567</v>
      </c>
      <c r="F271" s="132" t="n">
        <v>98.3472826872127</v>
      </c>
      <c r="G271" s="132" t="n">
        <v>1.66480163246535</v>
      </c>
      <c r="H271" s="132" t="n">
        <v>25.6147827</v>
      </c>
      <c r="I271" s="132" t="n">
        <v>100</v>
      </c>
      <c r="J271" s="132" t="n">
        <v>1.65271731278727</v>
      </c>
      <c r="K271" s="132" t="n">
        <v>99.0663772318562</v>
      </c>
    </row>
    <row r="272">
      <c r="A272" s="132" t="s">
        <v>167</v>
      </c>
      <c r="B272" s="132" t="s">
        <v>168</v>
      </c>
      <c r="C272" s="132" t="s">
        <v>17</v>
      </c>
      <c r="D272" s="132" t="n">
        <v>28881.1791747</v>
      </c>
      <c r="E272" s="132" t="n">
        <v>1.76560739908076</v>
      </c>
      <c r="F272" s="132" t="n">
        <v>98.4336636569762</v>
      </c>
      <c r="G272" s="132" t="n">
        <v>0.460739636987077</v>
      </c>
      <c r="H272" s="132" t="n">
        <v>459.5748943</v>
      </c>
      <c r="I272" s="132" t="n">
        <v>29.1893908048596</v>
      </c>
      <c r="J272" s="132" t="n">
        <v>1.56633634302386</v>
      </c>
      <c r="K272" s="132" t="n">
        <v>28.9543753885383</v>
      </c>
    </row>
    <row r="273">
      <c r="A273" s="132" t="s">
        <v>169</v>
      </c>
      <c r="B273" s="132" t="s">
        <v>170</v>
      </c>
      <c r="C273" s="132" t="s">
        <v>16</v>
      </c>
      <c r="D273" s="132" t="n">
        <v>1236.4813598</v>
      </c>
      <c r="E273" s="132" t="n">
        <v>18.8786209737685</v>
      </c>
      <c r="F273" s="132" t="n">
        <v>100</v>
      </c>
      <c r="G273" s="132" t="n">
        <v>0.00000000000000209594796782491</v>
      </c>
      <c r="H273" s="132"/>
      <c r="I273" s="132"/>
      <c r="J273" s="132"/>
      <c r="K273" s="132"/>
    </row>
    <row r="274">
      <c r="A274" s="132" t="s">
        <v>169</v>
      </c>
      <c r="B274" s="132" t="s">
        <v>170</v>
      </c>
      <c r="C274" s="132" t="s">
        <v>17</v>
      </c>
      <c r="D274" s="132" t="n">
        <v>32602.7718583</v>
      </c>
      <c r="E274" s="132" t="n">
        <v>1.42468193599618</v>
      </c>
      <c r="F274" s="132" t="n">
        <v>99.8264079442334</v>
      </c>
      <c r="G274" s="132" t="n">
        <v>0.129439186939797</v>
      </c>
      <c r="H274" s="132" t="n">
        <v>56.6942386</v>
      </c>
      <c r="I274" s="132" t="n">
        <v>74.3202640534807</v>
      </c>
      <c r="J274" s="132" t="n">
        <v>0.173592055766586</v>
      </c>
      <c r="K274" s="132" t="n">
        <v>74.4357166712534</v>
      </c>
    </row>
    <row r="275">
      <c r="A275" s="132" t="s">
        <v>171</v>
      </c>
      <c r="B275" s="132" t="s">
        <v>172</v>
      </c>
      <c r="C275" s="132" t="s">
        <v>16</v>
      </c>
      <c r="D275" s="132" t="n">
        <v>1590.8922978</v>
      </c>
      <c r="E275" s="132" t="n">
        <v>23.4517059861579</v>
      </c>
      <c r="F275" s="132" t="n">
        <v>100</v>
      </c>
      <c r="G275" s="132" t="n">
        <v>0</v>
      </c>
      <c r="H275" s="132"/>
      <c r="I275" s="132"/>
      <c r="J275" s="132"/>
      <c r="K275" s="132"/>
    </row>
    <row r="276">
      <c r="A276" s="132" t="s">
        <v>171</v>
      </c>
      <c r="B276" s="132" t="s">
        <v>172</v>
      </c>
      <c r="C276" s="132" t="s">
        <v>17</v>
      </c>
      <c r="D276" s="132" t="n">
        <v>45983.1715992</v>
      </c>
      <c r="E276" s="132" t="n">
        <v>2.07889962382919</v>
      </c>
      <c r="F276" s="132" t="n">
        <v>98.800700656727</v>
      </c>
      <c r="G276" s="132" t="n">
        <v>0.392798728741983</v>
      </c>
      <c r="H276" s="132" t="n">
        <v>558.1700042</v>
      </c>
      <c r="I276" s="132" t="n">
        <v>32.6304843425597</v>
      </c>
      <c r="J276" s="132" t="n">
        <v>1.19929934327296</v>
      </c>
      <c r="K276" s="132" t="n">
        <v>32.3595521288856</v>
      </c>
    </row>
    <row r="277">
      <c r="A277" s="132" t="s">
        <v>173</v>
      </c>
      <c r="B277" s="132" t="s">
        <v>174</v>
      </c>
      <c r="C277" s="132" t="s">
        <v>16</v>
      </c>
      <c r="D277" s="132" t="n">
        <v>817.1894241</v>
      </c>
      <c r="E277" s="132" t="n">
        <v>14.0008981729473</v>
      </c>
      <c r="F277" s="132" t="n">
        <v>98.6195246254472</v>
      </c>
      <c r="G277" s="132" t="n">
        <v>1.40974746057538</v>
      </c>
      <c r="H277" s="132" t="n">
        <v>11.4390115</v>
      </c>
      <c r="I277" s="132" t="n">
        <v>99.9999999999998</v>
      </c>
      <c r="J277" s="132" t="n">
        <v>1.38047537455279</v>
      </c>
      <c r="K277" s="132" t="n">
        <v>100.710687757769</v>
      </c>
    </row>
    <row r="278">
      <c r="A278" s="132" t="s">
        <v>173</v>
      </c>
      <c r="B278" s="132" t="s">
        <v>174</v>
      </c>
      <c r="C278" s="132" t="s">
        <v>17</v>
      </c>
      <c r="D278" s="132" t="n">
        <v>10573.050841</v>
      </c>
      <c r="E278" s="132" t="n">
        <v>1.84151767173679</v>
      </c>
      <c r="F278" s="132" t="n">
        <v>99.1558235672005</v>
      </c>
      <c r="G278" s="132" t="n">
        <v>0.378286412414682</v>
      </c>
      <c r="H278" s="132" t="n">
        <v>90.0150896</v>
      </c>
      <c r="I278" s="132" t="n">
        <v>45.4686094342563</v>
      </c>
      <c r="J278" s="132" t="n">
        <v>0.84417643279952</v>
      </c>
      <c r="K278" s="132" t="n">
        <v>44.4330110506264</v>
      </c>
    </row>
    <row r="279">
      <c r="A279" s="132" t="s">
        <v>175</v>
      </c>
      <c r="B279" s="132" t="s">
        <v>176</v>
      </c>
      <c r="C279" s="132" t="s">
        <v>16</v>
      </c>
      <c r="D279" s="132" t="n">
        <v>1196.7280276</v>
      </c>
      <c r="E279" s="132" t="n">
        <v>22.9883158522103</v>
      </c>
      <c r="F279" s="132" t="n">
        <v>100</v>
      </c>
      <c r="G279" s="132" t="n">
        <v>0</v>
      </c>
      <c r="H279" s="132"/>
      <c r="I279" s="132"/>
      <c r="J279" s="132"/>
      <c r="K279" s="132"/>
    </row>
    <row r="280">
      <c r="A280" s="132" t="s">
        <v>175</v>
      </c>
      <c r="B280" s="132" t="s">
        <v>176</v>
      </c>
      <c r="C280" s="132" t="s">
        <v>17</v>
      </c>
      <c r="D280" s="132" t="n">
        <v>31644.7737152</v>
      </c>
      <c r="E280" s="132" t="n">
        <v>2.4339162920408</v>
      </c>
      <c r="F280" s="132" t="n">
        <v>99.4506325895911</v>
      </c>
      <c r="G280" s="132" t="n">
        <v>0.273850342953744</v>
      </c>
      <c r="H280" s="132" t="n">
        <v>174.8064033</v>
      </c>
      <c r="I280" s="132" t="n">
        <v>49.3079853877265</v>
      </c>
      <c r="J280" s="132" t="n">
        <v>0.549367410408936</v>
      </c>
      <c r="K280" s="132" t="n">
        <v>49.5744547739983</v>
      </c>
    </row>
    <row r="281">
      <c r="A281" s="132" t="s">
        <v>177</v>
      </c>
      <c r="B281" s="132" t="s">
        <v>178</v>
      </c>
      <c r="C281" s="132" t="s">
        <v>16</v>
      </c>
      <c r="D281" s="132" t="n">
        <v>1087.4937525</v>
      </c>
      <c r="E281" s="132" t="n">
        <v>18.5255358904199</v>
      </c>
      <c r="F281" s="132" t="n">
        <v>100</v>
      </c>
      <c r="G281" s="132" t="n">
        <v>0</v>
      </c>
      <c r="H281" s="132"/>
      <c r="I281" s="132"/>
      <c r="J281" s="132"/>
      <c r="K281" s="132"/>
    </row>
    <row r="282">
      <c r="A282" s="132" t="s">
        <v>177</v>
      </c>
      <c r="B282" s="132" t="s">
        <v>178</v>
      </c>
      <c r="C282" s="132" t="s">
        <v>17</v>
      </c>
      <c r="D282" s="132" t="n">
        <v>25076.517031</v>
      </c>
      <c r="E282" s="132" t="n">
        <v>2.70192508747288</v>
      </c>
      <c r="F282" s="132" t="n">
        <v>99.0921265033841</v>
      </c>
      <c r="G282" s="132" t="n">
        <v>0.477426038918188</v>
      </c>
      <c r="H282" s="132" t="n">
        <v>229.7488812</v>
      </c>
      <c r="I282" s="132" t="n">
        <v>52.968652639385</v>
      </c>
      <c r="J282" s="132" t="n">
        <v>0.907873496615869</v>
      </c>
      <c r="K282" s="132" t="n">
        <v>52.1098607028812</v>
      </c>
    </row>
    <row r="283">
      <c r="A283" s="132" t="s">
        <v>179</v>
      </c>
      <c r="B283" s="132" t="s">
        <v>180</v>
      </c>
      <c r="C283" s="132" t="s">
        <v>16</v>
      </c>
      <c r="D283" s="132" t="n">
        <v>539.162102</v>
      </c>
      <c r="E283" s="132" t="n">
        <v>15.7623169441997</v>
      </c>
      <c r="F283" s="132" t="n">
        <v>85.9474709479085</v>
      </c>
      <c r="G283" s="132" t="n">
        <v>5.50531635299986</v>
      </c>
      <c r="H283" s="132" t="n">
        <v>88.1537411</v>
      </c>
      <c r="I283" s="132" t="n">
        <v>37.30855758142</v>
      </c>
      <c r="J283" s="132" t="n">
        <v>14.0525290520915</v>
      </c>
      <c r="K283" s="132" t="n">
        <v>33.6713779814658</v>
      </c>
    </row>
    <row r="284">
      <c r="A284" s="132" t="s">
        <v>179</v>
      </c>
      <c r="B284" s="132" t="s">
        <v>180</v>
      </c>
      <c r="C284" s="132" t="s">
        <v>17</v>
      </c>
      <c r="D284" s="132" t="n">
        <v>5446.8736081</v>
      </c>
      <c r="E284" s="132" t="n">
        <v>3.49857072200543</v>
      </c>
      <c r="F284" s="132" t="n">
        <v>88.7847708544865</v>
      </c>
      <c r="G284" s="132" t="n">
        <v>2.5518640117945</v>
      </c>
      <c r="H284" s="132" t="n">
        <v>688.0452025</v>
      </c>
      <c r="I284" s="132" t="n">
        <v>20.8168166164219</v>
      </c>
      <c r="J284" s="132" t="n">
        <v>11.2152291455135</v>
      </c>
      <c r="K284" s="132" t="n">
        <v>20.2016970495535</v>
      </c>
    </row>
    <row r="285">
      <c r="A285" s="132" t="s">
        <v>181</v>
      </c>
      <c r="B285" s="132" t="s">
        <v>182</v>
      </c>
      <c r="C285" s="132" t="s">
        <v>16</v>
      </c>
      <c r="D285" s="132" t="n">
        <v>485.5915784</v>
      </c>
      <c r="E285" s="132" t="n">
        <v>21.3318475276335</v>
      </c>
      <c r="F285" s="132" t="n">
        <v>100</v>
      </c>
      <c r="G285" s="132" t="n">
        <v>0</v>
      </c>
      <c r="H285" s="132"/>
      <c r="I285" s="132"/>
      <c r="J285" s="132"/>
      <c r="K285" s="132"/>
    </row>
    <row r="286">
      <c r="A286" s="132" t="s">
        <v>181</v>
      </c>
      <c r="B286" s="132" t="s">
        <v>182</v>
      </c>
      <c r="C286" s="132" t="s">
        <v>17</v>
      </c>
      <c r="D286" s="132" t="n">
        <v>17586.6741231</v>
      </c>
      <c r="E286" s="132" t="n">
        <v>1.83840628699116</v>
      </c>
      <c r="F286" s="132" t="n">
        <v>98.5657120922491</v>
      </c>
      <c r="G286" s="132" t="n">
        <v>0.495740047432585</v>
      </c>
      <c r="H286" s="132" t="n">
        <v>255.9140851</v>
      </c>
      <c r="I286" s="132" t="n">
        <v>33.9183609381446</v>
      </c>
      <c r="J286" s="132" t="n">
        <v>1.4342879077509</v>
      </c>
      <c r="K286" s="132" t="n">
        <v>34.0677562181083</v>
      </c>
    </row>
    <row r="287">
      <c r="A287" s="132" t="s">
        <v>183</v>
      </c>
      <c r="B287" s="132" t="s">
        <v>184</v>
      </c>
      <c r="C287" s="132" t="s">
        <v>16</v>
      </c>
      <c r="D287" s="132" t="n">
        <v>1276.6240535</v>
      </c>
      <c r="E287" s="132" t="n">
        <v>23.4786757634043</v>
      </c>
      <c r="F287" s="132" t="n">
        <v>89.0419427349733</v>
      </c>
      <c r="G287" s="132" t="n">
        <v>7.84213587042805</v>
      </c>
      <c r="H287" s="132" t="n">
        <v>157.1093246</v>
      </c>
      <c r="I287" s="132" t="n">
        <v>70.2742738129125</v>
      </c>
      <c r="J287" s="132" t="n">
        <v>10.9580572650267</v>
      </c>
      <c r="K287" s="132" t="n">
        <v>63.7228841031094</v>
      </c>
    </row>
    <row r="288">
      <c r="A288" s="132" t="s">
        <v>183</v>
      </c>
      <c r="B288" s="132" t="s">
        <v>184</v>
      </c>
      <c r="C288" s="132" t="s">
        <v>17</v>
      </c>
      <c r="D288" s="132" t="n">
        <v>36587.6703837</v>
      </c>
      <c r="E288" s="132" t="n">
        <v>2.66666306397393</v>
      </c>
      <c r="F288" s="132" t="n">
        <v>98.18940137543</v>
      </c>
      <c r="G288" s="132" t="n">
        <v>0.702467241214091</v>
      </c>
      <c r="H288" s="132" t="n">
        <v>674.6714487</v>
      </c>
      <c r="I288" s="132" t="n">
        <v>38.6917745961078</v>
      </c>
      <c r="J288" s="132" t="n">
        <v>1.81059862456998</v>
      </c>
      <c r="K288" s="132" t="n">
        <v>38.0950460055955</v>
      </c>
    </row>
    <row r="289">
      <c r="A289" s="132" t="s">
        <v>185</v>
      </c>
      <c r="B289" s="132" t="s">
        <v>186</v>
      </c>
      <c r="C289" s="132" t="s">
        <v>16</v>
      </c>
      <c r="D289" s="132" t="n">
        <v>1945.8888514</v>
      </c>
      <c r="E289" s="132" t="n">
        <v>14.5416886721367</v>
      </c>
      <c r="F289" s="132" t="n">
        <v>95.0830197342692</v>
      </c>
      <c r="G289" s="132" t="n">
        <v>2.82309477315264</v>
      </c>
      <c r="H289" s="132" t="n">
        <v>100.6267692</v>
      </c>
      <c r="I289" s="132" t="n">
        <v>58.2681905705706</v>
      </c>
      <c r="J289" s="132" t="n">
        <v>4.91698026573079</v>
      </c>
      <c r="K289" s="132" t="n">
        <v>54.5921198623092</v>
      </c>
    </row>
    <row r="290">
      <c r="A290" s="132" t="s">
        <v>185</v>
      </c>
      <c r="B290" s="132" t="s">
        <v>186</v>
      </c>
      <c r="C290" s="132" t="s">
        <v>17</v>
      </c>
      <c r="D290" s="132" t="n">
        <v>24207.7126382</v>
      </c>
      <c r="E290" s="132" t="n">
        <v>1.92563461658997</v>
      </c>
      <c r="F290" s="132" t="n">
        <v>99.117567583897</v>
      </c>
      <c r="G290" s="132" t="n">
        <v>0.35561222546449</v>
      </c>
      <c r="H290" s="132" t="n">
        <v>215.5185087</v>
      </c>
      <c r="I290" s="132" t="n">
        <v>39.932586831255</v>
      </c>
      <c r="J290" s="132" t="n">
        <v>0.882432416102959</v>
      </c>
      <c r="K290" s="132" t="n">
        <v>39.9434768577496</v>
      </c>
    </row>
    <row r="291">
      <c r="A291" s="132" t="s">
        <v>187</v>
      </c>
      <c r="B291" s="132" t="s">
        <v>188</v>
      </c>
      <c r="C291" s="132" t="s">
        <v>16</v>
      </c>
      <c r="D291" s="132" t="n">
        <v>3510.5681838</v>
      </c>
      <c r="E291" s="132" t="n">
        <v>20.4682489915307</v>
      </c>
      <c r="F291" s="132" t="n">
        <v>97.7516952252636</v>
      </c>
      <c r="G291" s="132" t="n">
        <v>2.27103222308784</v>
      </c>
      <c r="H291" s="132" t="n">
        <v>80.7436351</v>
      </c>
      <c r="I291" s="132" t="n">
        <v>100</v>
      </c>
      <c r="J291" s="132" t="n">
        <v>2.24830477473636</v>
      </c>
      <c r="K291" s="132" t="n">
        <v>98.7398382161365</v>
      </c>
    </row>
    <row r="292">
      <c r="A292" s="132" t="s">
        <v>187</v>
      </c>
      <c r="B292" s="132" t="s">
        <v>188</v>
      </c>
      <c r="C292" s="132" t="s">
        <v>17</v>
      </c>
      <c r="D292" s="132" t="n">
        <v>38844.1490655</v>
      </c>
      <c r="E292" s="132" t="n">
        <v>2.81749904681691</v>
      </c>
      <c r="F292" s="132" t="n">
        <v>99.0885964973572</v>
      </c>
      <c r="G292" s="132" t="n">
        <v>0.369983596539723</v>
      </c>
      <c r="H292" s="132" t="n">
        <v>357.283227</v>
      </c>
      <c r="I292" s="132" t="n">
        <v>40.4030603949758</v>
      </c>
      <c r="J292" s="132" t="n">
        <v>0.911403502642824</v>
      </c>
      <c r="K292" s="132" t="n">
        <v>40.2249444969853</v>
      </c>
    </row>
    <row r="293">
      <c r="A293" s="132" t="s">
        <v>189</v>
      </c>
      <c r="B293" s="132" t="s">
        <v>190</v>
      </c>
      <c r="C293" s="132" t="s">
        <v>16</v>
      </c>
      <c r="D293" s="132" t="n">
        <v>1813.2281266</v>
      </c>
      <c r="E293" s="132" t="n">
        <v>17.9756436345998</v>
      </c>
      <c r="F293" s="132" t="n">
        <v>97.7878036204536</v>
      </c>
      <c r="G293" s="132" t="n">
        <v>2.27504671141649</v>
      </c>
      <c r="H293" s="132" t="n">
        <v>41.0196011</v>
      </c>
      <c r="I293" s="132" t="n">
        <v>100</v>
      </c>
      <c r="J293" s="132" t="n">
        <v>2.21219637954636</v>
      </c>
      <c r="K293" s="132" t="n">
        <v>100.566036135081</v>
      </c>
    </row>
    <row r="294">
      <c r="A294" s="132" t="s">
        <v>189</v>
      </c>
      <c r="B294" s="132" t="s">
        <v>190</v>
      </c>
      <c r="C294" s="132" t="s">
        <v>17</v>
      </c>
      <c r="D294" s="132" t="n">
        <v>29748.7691558</v>
      </c>
      <c r="E294" s="132" t="n">
        <v>1.99500503839608</v>
      </c>
      <c r="F294" s="132" t="n">
        <v>98.1915576070708</v>
      </c>
      <c r="G294" s="132" t="n">
        <v>0.597000127592488</v>
      </c>
      <c r="H294" s="132" t="n">
        <v>547.8977683</v>
      </c>
      <c r="I294" s="132" t="n">
        <v>33.0520447520438</v>
      </c>
      <c r="J294" s="132" t="n">
        <v>1.80844239292925</v>
      </c>
      <c r="K294" s="132" t="n">
        <v>32.4148408868999</v>
      </c>
    </row>
    <row r="295">
      <c r="A295" s="132" t="s">
        <v>191</v>
      </c>
      <c r="B295" s="132" t="s">
        <v>192</v>
      </c>
      <c r="C295" s="132" t="s">
        <v>16</v>
      </c>
      <c r="D295" s="132" t="n">
        <v>492.5388059</v>
      </c>
      <c r="E295" s="132" t="n">
        <v>21.3498700835556</v>
      </c>
      <c r="F295" s="132" t="n">
        <v>100</v>
      </c>
      <c r="G295" s="132" t="n">
        <v>0</v>
      </c>
      <c r="H295" s="132"/>
      <c r="I295" s="132"/>
      <c r="J295" s="132"/>
      <c r="K295" s="132"/>
    </row>
    <row r="296">
      <c r="A296" s="132" t="s">
        <v>191</v>
      </c>
      <c r="B296" s="132" t="s">
        <v>192</v>
      </c>
      <c r="C296" s="132" t="s">
        <v>17</v>
      </c>
      <c r="D296" s="132" t="n">
        <v>14260.8979794</v>
      </c>
      <c r="E296" s="132" t="n">
        <v>2.5780794988124</v>
      </c>
      <c r="F296" s="132" t="n">
        <v>98.6378915104214</v>
      </c>
      <c r="G296" s="132" t="n">
        <v>0.473906204774307</v>
      </c>
      <c r="H296" s="132" t="n">
        <v>196.9313203</v>
      </c>
      <c r="I296" s="132" t="n">
        <v>34.6505699557941</v>
      </c>
      <c r="J296" s="132" t="n">
        <v>1.36210848957863</v>
      </c>
      <c r="K296" s="132" t="n">
        <v>34.3181979778309</v>
      </c>
    </row>
    <row r="297">
      <c r="A297" s="132" t="s">
        <v>193</v>
      </c>
      <c r="B297" s="132" t="s">
        <v>194</v>
      </c>
      <c r="C297" s="132" t="s">
        <v>16</v>
      </c>
      <c r="D297" s="132" t="n">
        <v>1322.2782264</v>
      </c>
      <c r="E297" s="132" t="n">
        <v>15.8696222174886</v>
      </c>
      <c r="F297" s="132" t="n">
        <v>96.3181296338984</v>
      </c>
      <c r="G297" s="132" t="n">
        <v>2.55892634212896</v>
      </c>
      <c r="H297" s="132" t="n">
        <v>50.5455934</v>
      </c>
      <c r="I297" s="132" t="n">
        <v>70.3419048054286</v>
      </c>
      <c r="J297" s="132" t="n">
        <v>3.68187036610158</v>
      </c>
      <c r="K297" s="132" t="n">
        <v>66.9417917083652</v>
      </c>
    </row>
    <row r="298">
      <c r="A298" s="132" t="s">
        <v>193</v>
      </c>
      <c r="B298" s="132" t="s">
        <v>194</v>
      </c>
      <c r="C298" s="132" t="s">
        <v>17</v>
      </c>
      <c r="D298" s="132" t="n">
        <v>25594.229452</v>
      </c>
      <c r="E298" s="132" t="n">
        <v>1.96809410074775</v>
      </c>
      <c r="F298" s="132" t="n">
        <v>99.4277217148454</v>
      </c>
      <c r="G298" s="132" t="n">
        <v>0.503071113332947</v>
      </c>
      <c r="H298" s="132" t="n">
        <v>147.3132592</v>
      </c>
      <c r="I298" s="132" t="n">
        <v>88.4598056694233</v>
      </c>
      <c r="J298" s="132" t="n">
        <v>0.572278285154622</v>
      </c>
      <c r="K298" s="132" t="n">
        <v>87.4036565020655</v>
      </c>
    </row>
    <row r="299">
      <c r="A299" s="132" t="s">
        <v>195</v>
      </c>
      <c r="B299" s="132" t="s">
        <v>196</v>
      </c>
      <c r="C299" s="132" t="s">
        <v>16</v>
      </c>
      <c r="D299" s="132" t="n">
        <v>1276.1845052</v>
      </c>
      <c r="E299" s="132" t="n">
        <v>15.0691086273923</v>
      </c>
      <c r="F299" s="132" t="n">
        <v>95.9580147365876</v>
      </c>
      <c r="G299" s="132" t="n">
        <v>2.95402486364864</v>
      </c>
      <c r="H299" s="132" t="n">
        <v>53.7559992</v>
      </c>
      <c r="I299" s="132" t="n">
        <v>75.1601444111465</v>
      </c>
      <c r="J299" s="132" t="n">
        <v>4.04198526341236</v>
      </c>
      <c r="K299" s="132" t="n">
        <v>70.1294890815448</v>
      </c>
    </row>
    <row r="300">
      <c r="A300" s="132" t="s">
        <v>195</v>
      </c>
      <c r="B300" s="132" t="s">
        <v>196</v>
      </c>
      <c r="C300" s="132" t="s">
        <v>17</v>
      </c>
      <c r="D300" s="132" t="n">
        <v>20824.2904453</v>
      </c>
      <c r="E300" s="132" t="n">
        <v>1.96975848166689</v>
      </c>
      <c r="F300" s="132" t="n">
        <v>98.8490340402671</v>
      </c>
      <c r="G300" s="132" t="n">
        <v>0.4058042564565</v>
      </c>
      <c r="H300" s="132" t="n">
        <v>242.471256</v>
      </c>
      <c r="I300" s="132" t="n">
        <v>35.0502957014411</v>
      </c>
      <c r="J300" s="132" t="n">
        <v>1.15096595973285</v>
      </c>
      <c r="K300" s="132" t="n">
        <v>34.8519071489</v>
      </c>
    </row>
    <row r="301">
      <c r="A301" s="132" t="s">
        <v>197</v>
      </c>
      <c r="B301" s="132" t="s">
        <v>198</v>
      </c>
      <c r="C301" s="132" t="s">
        <v>16</v>
      </c>
      <c r="D301" s="132" t="n">
        <v>3629.5104545</v>
      </c>
      <c r="E301" s="132" t="n">
        <v>18.685331702738</v>
      </c>
      <c r="F301" s="132" t="n">
        <v>96.0171305289492</v>
      </c>
      <c r="G301" s="132" t="n">
        <v>2.97047289106003</v>
      </c>
      <c r="H301" s="132" t="n">
        <v>150.555076</v>
      </c>
      <c r="I301" s="132" t="n">
        <v>70.356661318796</v>
      </c>
      <c r="J301" s="132" t="n">
        <v>3.98286947105083</v>
      </c>
      <c r="K301" s="132" t="n">
        <v>71.6107533492342</v>
      </c>
    </row>
    <row r="302">
      <c r="A302" s="132" t="s">
        <v>197</v>
      </c>
      <c r="B302" s="132" t="s">
        <v>198</v>
      </c>
      <c r="C302" s="132" t="s">
        <v>17</v>
      </c>
      <c r="D302" s="132" t="n">
        <v>48156.6762529</v>
      </c>
      <c r="E302" s="132" t="n">
        <v>2.63774196908868</v>
      </c>
      <c r="F302" s="132" t="n">
        <v>95.4276333264603</v>
      </c>
      <c r="G302" s="132" t="n">
        <v>1.43861442662655</v>
      </c>
      <c r="H302" s="132" t="n">
        <v>2307.4027295</v>
      </c>
      <c r="I302" s="132" t="n">
        <v>30.3669213597409</v>
      </c>
      <c r="J302" s="132" t="n">
        <v>4.57236667353968</v>
      </c>
      <c r="K302" s="132" t="n">
        <v>30.0246195907112</v>
      </c>
    </row>
    <row r="303">
      <c r="A303" s="132" t="s">
        <v>199</v>
      </c>
      <c r="B303" s="132" t="s">
        <v>200</v>
      </c>
      <c r="C303" s="132" t="s">
        <v>16</v>
      </c>
      <c r="D303" s="132" t="n">
        <v>5018.4915744</v>
      </c>
      <c r="E303" s="132" t="n">
        <v>12.9988014378547</v>
      </c>
      <c r="F303" s="132" t="n">
        <v>98.3369540419521</v>
      </c>
      <c r="G303" s="132" t="n">
        <v>1.65890049007896</v>
      </c>
      <c r="H303" s="132" t="n">
        <v>84.8712695</v>
      </c>
      <c r="I303" s="132" t="n">
        <v>100</v>
      </c>
      <c r="J303" s="132" t="n">
        <v>1.66304595804795</v>
      </c>
      <c r="K303" s="132" t="n">
        <v>98.091829912233</v>
      </c>
    </row>
    <row r="304">
      <c r="A304" s="132" t="s">
        <v>199</v>
      </c>
      <c r="B304" s="132" t="s">
        <v>200</v>
      </c>
      <c r="C304" s="132" t="s">
        <v>17</v>
      </c>
      <c r="D304" s="132" t="n">
        <v>46670.2425878</v>
      </c>
      <c r="E304" s="132" t="n">
        <v>2.29190806667114</v>
      </c>
      <c r="F304" s="132" t="n">
        <v>97.4153925455524</v>
      </c>
      <c r="G304" s="132" t="n">
        <v>0.786773727106619</v>
      </c>
      <c r="H304" s="132" t="n">
        <v>1238.2463771</v>
      </c>
      <c r="I304" s="132" t="n">
        <v>30.271447383523</v>
      </c>
      <c r="J304" s="132" t="n">
        <v>2.58460745444758</v>
      </c>
      <c r="K304" s="132" t="n">
        <v>29.6539698276929</v>
      </c>
    </row>
    <row r="305">
      <c r="A305" s="132" t="s">
        <v>201</v>
      </c>
      <c r="B305" s="132" t="s">
        <v>202</v>
      </c>
      <c r="C305" s="132" t="s">
        <v>16</v>
      </c>
      <c r="D305" s="132" t="n">
        <v>2677.4874019</v>
      </c>
      <c r="E305" s="132" t="n">
        <v>12.4646342297519</v>
      </c>
      <c r="F305" s="132" t="n">
        <v>98.6379901588207</v>
      </c>
      <c r="G305" s="132" t="n">
        <v>1.39021946420878</v>
      </c>
      <c r="H305" s="132" t="n">
        <v>36.9711932</v>
      </c>
      <c r="I305" s="132" t="n">
        <v>100</v>
      </c>
      <c r="J305" s="132" t="n">
        <v>1.36200984117932</v>
      </c>
      <c r="K305" s="132" t="n">
        <v>100.680956688603</v>
      </c>
    </row>
    <row r="306">
      <c r="A306" s="132" t="s">
        <v>201</v>
      </c>
      <c r="B306" s="132" t="s">
        <v>202</v>
      </c>
      <c r="C306" s="132" t="s">
        <v>17</v>
      </c>
      <c r="D306" s="132" t="n">
        <v>26634.1277965</v>
      </c>
      <c r="E306" s="132" t="n">
        <v>2.1728452018983</v>
      </c>
      <c r="F306" s="132" t="n">
        <v>97.4555548055874</v>
      </c>
      <c r="G306" s="132" t="n">
        <v>0.698218466878808</v>
      </c>
      <c r="H306" s="132" t="n">
        <v>695.3844613</v>
      </c>
      <c r="I306" s="132" t="n">
        <v>27.2631511437465</v>
      </c>
      <c r="J306" s="132" t="n">
        <v>2.54444519441262</v>
      </c>
      <c r="K306" s="132" t="n">
        <v>26.7426738900104</v>
      </c>
    </row>
    <row r="307">
      <c r="A307" s="132" t="s">
        <v>203</v>
      </c>
      <c r="B307" s="132" t="s">
        <v>204</v>
      </c>
      <c r="C307" s="132" t="s">
        <v>16</v>
      </c>
      <c r="D307" s="132" t="n">
        <v>5934.8828632</v>
      </c>
      <c r="E307" s="132" t="n">
        <v>13.5367585702694</v>
      </c>
      <c r="F307" s="132" t="n">
        <v>98.257787970291</v>
      </c>
      <c r="G307" s="132" t="n">
        <v>1.74814296289458</v>
      </c>
      <c r="H307" s="132" t="n">
        <v>105.2316008</v>
      </c>
      <c r="I307" s="132" t="n">
        <v>100</v>
      </c>
      <c r="J307" s="132" t="n">
        <v>1.74221202970898</v>
      </c>
      <c r="K307" s="132" t="n">
        <v>98.5922824896026</v>
      </c>
    </row>
    <row r="308">
      <c r="A308" s="132" t="s">
        <v>203</v>
      </c>
      <c r="B308" s="132" t="s">
        <v>204</v>
      </c>
      <c r="C308" s="132" t="s">
        <v>17</v>
      </c>
      <c r="D308" s="132" t="n">
        <v>84545.032592</v>
      </c>
      <c r="E308" s="132" t="n">
        <v>1.90099983583743</v>
      </c>
      <c r="F308" s="132" t="n">
        <v>98.7470793766892</v>
      </c>
      <c r="G308" s="132" t="n">
        <v>0.491482789874717</v>
      </c>
      <c r="H308" s="132" t="n">
        <v>1072.7225109</v>
      </c>
      <c r="I308" s="132" t="n">
        <v>38.7802933786751</v>
      </c>
      <c r="J308" s="132" t="n">
        <v>1.25292062331084</v>
      </c>
      <c r="K308" s="132" t="n">
        <v>38.7354866390406</v>
      </c>
    </row>
    <row r="309">
      <c r="A309" s="132" t="s">
        <v>205</v>
      </c>
      <c r="B309" s="132" t="s">
        <v>206</v>
      </c>
      <c r="C309" s="132" t="s">
        <v>16</v>
      </c>
      <c r="D309" s="132" t="n">
        <v>570.9710775</v>
      </c>
      <c r="E309" s="132" t="n">
        <v>24.8750997439695</v>
      </c>
      <c r="F309" s="132" t="n">
        <v>100</v>
      </c>
      <c r="G309" s="132" t="n">
        <v>0</v>
      </c>
      <c r="H309" s="132"/>
      <c r="I309" s="132"/>
      <c r="J309" s="132"/>
      <c r="K309" s="132"/>
    </row>
    <row r="310">
      <c r="A310" s="132" t="s">
        <v>205</v>
      </c>
      <c r="B310" s="132" t="s">
        <v>206</v>
      </c>
      <c r="C310" s="132" t="s">
        <v>17</v>
      </c>
      <c r="D310" s="132" t="n">
        <v>31023.546055</v>
      </c>
      <c r="E310" s="132" t="n">
        <v>1.02588170364822</v>
      </c>
      <c r="F310" s="132" t="n">
        <v>99.7381430526507</v>
      </c>
      <c r="G310" s="132" t="n">
        <v>0.18357909952393</v>
      </c>
      <c r="H310" s="132" t="n">
        <v>81.4505947</v>
      </c>
      <c r="I310" s="132" t="n">
        <v>70.3508530265151</v>
      </c>
      <c r="J310" s="132" t="n">
        <v>0.261856947349279</v>
      </c>
      <c r="K310" s="132" t="n">
        <v>69.9230578953166</v>
      </c>
    </row>
    <row r="311">
      <c r="A311" s="132" t="s">
        <v>207</v>
      </c>
      <c r="B311" s="132" t="s">
        <v>208</v>
      </c>
      <c r="C311" s="132" t="s">
        <v>16</v>
      </c>
      <c r="D311" s="132" t="n">
        <v>2297.7060116</v>
      </c>
      <c r="E311" s="132" t="n">
        <v>20.2827205271615</v>
      </c>
      <c r="F311" s="132" t="n">
        <v>100</v>
      </c>
      <c r="G311" s="132" t="n">
        <v>0</v>
      </c>
      <c r="H311" s="132"/>
      <c r="I311" s="132"/>
      <c r="J311" s="132"/>
      <c r="K311" s="132"/>
    </row>
    <row r="312">
      <c r="A312" s="132" t="s">
        <v>207</v>
      </c>
      <c r="B312" s="132" t="s">
        <v>208</v>
      </c>
      <c r="C312" s="132" t="s">
        <v>17</v>
      </c>
      <c r="D312" s="132" t="n">
        <v>56460.0378001</v>
      </c>
      <c r="E312" s="132" t="n">
        <v>2.56306151048441</v>
      </c>
      <c r="F312" s="132" t="n">
        <v>99.1833313728857</v>
      </c>
      <c r="G312" s="132" t="n">
        <v>0.429651541705902</v>
      </c>
      <c r="H312" s="132" t="n">
        <v>464.8880101</v>
      </c>
      <c r="I312" s="132" t="n">
        <v>53.6705289916665</v>
      </c>
      <c r="J312" s="132" t="n">
        <v>0.81666862711431</v>
      </c>
      <c r="K312" s="132" t="n">
        <v>52.1806150267639</v>
      </c>
    </row>
    <row r="313">
      <c r="A313" s="132" t="s">
        <v>209</v>
      </c>
      <c r="B313" s="132" t="s">
        <v>210</v>
      </c>
      <c r="C313" s="132" t="s">
        <v>16</v>
      </c>
      <c r="D313" s="132" t="n">
        <v>2600.4148324</v>
      </c>
      <c r="E313" s="132" t="n">
        <v>16.4149746721147</v>
      </c>
      <c r="F313" s="132" t="n">
        <v>100</v>
      </c>
      <c r="G313" s="132" t="n">
        <v>0</v>
      </c>
      <c r="H313" s="132"/>
      <c r="I313" s="132"/>
      <c r="J313" s="132"/>
      <c r="K313" s="132"/>
    </row>
    <row r="314">
      <c r="A314" s="132" t="s">
        <v>209</v>
      </c>
      <c r="B314" s="132" t="s">
        <v>210</v>
      </c>
      <c r="C314" s="132" t="s">
        <v>17</v>
      </c>
      <c r="D314" s="132" t="n">
        <v>44990.5303143</v>
      </c>
      <c r="E314" s="132" t="n">
        <v>1.86808315197308</v>
      </c>
      <c r="F314" s="132" t="n">
        <v>98.6205401896327</v>
      </c>
      <c r="G314" s="132" t="n">
        <v>0.617738842326173</v>
      </c>
      <c r="H314" s="132" t="n">
        <v>629.3073258</v>
      </c>
      <c r="I314" s="132" t="n">
        <v>44.831601440504</v>
      </c>
      <c r="J314" s="132" t="n">
        <v>1.37945981036731</v>
      </c>
      <c r="K314" s="132" t="n">
        <v>44.1634746213473</v>
      </c>
    </row>
    <row r="315">
      <c r="A315" s="132" t="s">
        <v>211</v>
      </c>
      <c r="B315" s="132" t="s">
        <v>212</v>
      </c>
      <c r="C315" s="132" t="s">
        <v>16</v>
      </c>
      <c r="D315" s="132" t="n">
        <v>1315.2600601</v>
      </c>
      <c r="E315" s="132" t="n">
        <v>21.9056399955042</v>
      </c>
      <c r="F315" s="132" t="n">
        <v>96.1664609507845</v>
      </c>
      <c r="G315" s="132" t="n">
        <v>3.83086226710043</v>
      </c>
      <c r="H315" s="132" t="n">
        <v>52.4309697</v>
      </c>
      <c r="I315" s="132" t="n">
        <v>99.9999999999999</v>
      </c>
      <c r="J315" s="132" t="n">
        <v>3.83353904921546</v>
      </c>
      <c r="K315" s="132" t="n">
        <v>96.0993123814251</v>
      </c>
    </row>
    <row r="316">
      <c r="A316" s="132" t="s">
        <v>211</v>
      </c>
      <c r="B316" s="132" t="s">
        <v>212</v>
      </c>
      <c r="C316" s="132" t="s">
        <v>17</v>
      </c>
      <c r="D316" s="132" t="n">
        <v>47846.2418374</v>
      </c>
      <c r="E316" s="132" t="n">
        <v>1.58852645473073</v>
      </c>
      <c r="F316" s="132" t="n">
        <v>99.0709678216667</v>
      </c>
      <c r="G316" s="132" t="n">
        <v>0.415669802344511</v>
      </c>
      <c r="H316" s="132" t="n">
        <v>448.6753209</v>
      </c>
      <c r="I316" s="132" t="n">
        <v>44.3139407750305</v>
      </c>
      <c r="J316" s="132" t="n">
        <v>0.929032178333265</v>
      </c>
      <c r="K316" s="132" t="n">
        <v>44.3265697065437</v>
      </c>
    </row>
    <row r="317">
      <c r="A317" s="132" t="s">
        <v>213</v>
      </c>
      <c r="B317" s="132" t="s">
        <v>214</v>
      </c>
      <c r="C317" s="132" t="s">
        <v>16</v>
      </c>
      <c r="D317" s="132" t="n">
        <v>567.7871134</v>
      </c>
      <c r="E317" s="132" t="n">
        <v>15.1382401600401</v>
      </c>
      <c r="F317" s="132" t="n">
        <v>100</v>
      </c>
      <c r="G317" s="132" t="n">
        <v>0</v>
      </c>
      <c r="H317" s="132"/>
      <c r="I317" s="132"/>
      <c r="J317" s="132"/>
      <c r="K317" s="132"/>
    </row>
    <row r="318">
      <c r="A318" s="132" t="s">
        <v>213</v>
      </c>
      <c r="B318" s="132" t="s">
        <v>214</v>
      </c>
      <c r="C318" s="132" t="s">
        <v>17</v>
      </c>
      <c r="D318" s="132" t="n">
        <v>10883.4637287</v>
      </c>
      <c r="E318" s="132" t="n">
        <v>2.14396664401656</v>
      </c>
      <c r="F318" s="132" t="n">
        <v>99.0378449487446</v>
      </c>
      <c r="G318" s="132" t="n">
        <v>0.318278769328759</v>
      </c>
      <c r="H318" s="132" t="n">
        <v>105.7331125</v>
      </c>
      <c r="I318" s="132" t="n">
        <v>32.837227683536</v>
      </c>
      <c r="J318" s="132" t="n">
        <v>0.962155051255358</v>
      </c>
      <c r="K318" s="132" t="n">
        <v>32.7615007229152</v>
      </c>
    </row>
    <row r="319">
      <c r="A319" s="132" t="s">
        <v>215</v>
      </c>
      <c r="B319" s="132" t="s">
        <v>216</v>
      </c>
      <c r="C319" s="132" t="s">
        <v>16</v>
      </c>
      <c r="D319" s="132" t="n">
        <v>1009.1862882</v>
      </c>
      <c r="E319" s="132" t="n">
        <v>20.5953225421323</v>
      </c>
      <c r="F319" s="132" t="n">
        <v>100</v>
      </c>
      <c r="G319" s="132" t="n">
        <v>0</v>
      </c>
      <c r="H319" s="132"/>
      <c r="I319" s="132"/>
      <c r="J319" s="132"/>
      <c r="K319" s="132"/>
    </row>
    <row r="320">
      <c r="A320" s="132" t="s">
        <v>215</v>
      </c>
      <c r="B320" s="132" t="s">
        <v>216</v>
      </c>
      <c r="C320" s="132" t="s">
        <v>17</v>
      </c>
      <c r="D320" s="132" t="n">
        <v>21184.3772049</v>
      </c>
      <c r="E320" s="132" t="n">
        <v>1.58148306648282</v>
      </c>
      <c r="F320" s="132" t="n">
        <v>99.548079257573</v>
      </c>
      <c r="G320" s="132" t="n">
        <v>0.451908140553684</v>
      </c>
      <c r="H320" s="132" t="n">
        <v>96.1712124</v>
      </c>
      <c r="I320" s="132" t="n">
        <v>100</v>
      </c>
      <c r="J320" s="132" t="n">
        <v>0.451920742427003</v>
      </c>
      <c r="K320" s="132" t="n">
        <v>99.5453033454136</v>
      </c>
    </row>
    <row r="321">
      <c r="A321" s="132" t="s">
        <v>217</v>
      </c>
      <c r="B321" s="132" t="s">
        <v>218</v>
      </c>
      <c r="C321" s="132" t="s">
        <v>16</v>
      </c>
      <c r="D321" s="132" t="n">
        <v>288.1561764</v>
      </c>
      <c r="E321" s="132" t="n">
        <v>21.2492772687691</v>
      </c>
      <c r="F321" s="132" t="n">
        <v>100</v>
      </c>
      <c r="G321" s="132" t="n">
        <v>0</v>
      </c>
      <c r="H321" s="132"/>
      <c r="I321" s="132"/>
      <c r="J321" s="132"/>
      <c r="K321" s="132"/>
    </row>
    <row r="322">
      <c r="A322" s="132" t="s">
        <v>217</v>
      </c>
      <c r="B322" s="132" t="s">
        <v>218</v>
      </c>
      <c r="C322" s="132" t="s">
        <v>17</v>
      </c>
      <c r="D322" s="132" t="n">
        <v>9799.737037</v>
      </c>
      <c r="E322" s="132" t="n">
        <v>1.37600076999459</v>
      </c>
      <c r="F322" s="132" t="n">
        <v>100</v>
      </c>
      <c r="G322" s="132" t="n">
        <v>0.000000000000000152766773674994</v>
      </c>
      <c r="H322" s="132"/>
      <c r="I322" s="132"/>
      <c r="J322" s="132"/>
      <c r="K322" s="132"/>
    </row>
    <row r="323">
      <c r="A323" s="132" t="s">
        <v>219</v>
      </c>
      <c r="B323" s="132" t="s">
        <v>220</v>
      </c>
      <c r="C323" s="132" t="s">
        <v>16</v>
      </c>
      <c r="D323" s="132" t="n">
        <v>2033.3014929</v>
      </c>
      <c r="E323" s="132" t="n">
        <v>18.2818560409047</v>
      </c>
      <c r="F323" s="132" t="n">
        <v>100</v>
      </c>
      <c r="G323" s="132" t="n">
        <v>0</v>
      </c>
      <c r="H323" s="132"/>
      <c r="I323" s="132"/>
      <c r="J323" s="132"/>
      <c r="K323" s="132"/>
    </row>
    <row r="324">
      <c r="A324" s="132" t="s">
        <v>219</v>
      </c>
      <c r="B324" s="132" t="s">
        <v>220</v>
      </c>
      <c r="C324" s="132" t="s">
        <v>17</v>
      </c>
      <c r="D324" s="132" t="n">
        <v>40514.5533031</v>
      </c>
      <c r="E324" s="132" t="n">
        <v>1.3727742944756</v>
      </c>
      <c r="F324" s="132" t="n">
        <v>99.7033299151029</v>
      </c>
      <c r="G324" s="132" t="n">
        <v>0.210487205589781</v>
      </c>
      <c r="H324" s="132" t="n">
        <v>120.552202</v>
      </c>
      <c r="I324" s="132" t="n">
        <v>70.8207879406608</v>
      </c>
      <c r="J324" s="132" t="n">
        <v>0.296670084897084</v>
      </c>
      <c r="K324" s="132" t="n">
        <v>70.7394387577236</v>
      </c>
    </row>
    <row r="325">
      <c r="A325" s="132" t="s">
        <v>221</v>
      </c>
      <c r="B325" s="132" t="s">
        <v>222</v>
      </c>
      <c r="C325" s="132" t="s">
        <v>16</v>
      </c>
      <c r="D325" s="132" t="n">
        <v>1011.7358393</v>
      </c>
      <c r="E325" s="132" t="n">
        <v>19.3915860545546</v>
      </c>
      <c r="F325" s="132" t="n">
        <v>98.1800330831429</v>
      </c>
      <c r="G325" s="132" t="n">
        <v>1.77199107440635</v>
      </c>
      <c r="H325" s="132" t="n">
        <v>18.7545848</v>
      </c>
      <c r="I325" s="132" t="n">
        <v>99.9999999999999</v>
      </c>
      <c r="J325" s="132" t="n">
        <v>1.81996691685706</v>
      </c>
      <c r="K325" s="132" t="n">
        <v>95.5919257085666</v>
      </c>
    </row>
    <row r="326">
      <c r="A326" s="132" t="s">
        <v>221</v>
      </c>
      <c r="B326" s="132" t="s">
        <v>222</v>
      </c>
      <c r="C326" s="132" t="s">
        <v>17</v>
      </c>
      <c r="D326" s="132" t="n">
        <v>18001.1372679</v>
      </c>
      <c r="E326" s="132" t="n">
        <v>1.63234592683585</v>
      </c>
      <c r="F326" s="132" t="n">
        <v>99.0946636386805</v>
      </c>
      <c r="G326" s="132" t="n">
        <v>0.348830928832242</v>
      </c>
      <c r="H326" s="132" t="n">
        <v>164.4597551</v>
      </c>
      <c r="I326" s="132" t="n">
        <v>37.933373949146</v>
      </c>
      <c r="J326" s="132" t="n">
        <v>0.905336361319546</v>
      </c>
      <c r="K326" s="132" t="n">
        <v>38.1817024437381</v>
      </c>
    </row>
    <row r="327">
      <c r="A327" s="132" t="s">
        <v>223</v>
      </c>
      <c r="B327" s="132" t="s">
        <v>224</v>
      </c>
      <c r="C327" s="132" t="s">
        <v>16</v>
      </c>
      <c r="D327" s="132" t="n">
        <v>1157.2802424</v>
      </c>
      <c r="E327" s="132" t="n">
        <v>19.2129475775409</v>
      </c>
      <c r="F327" s="132" t="n">
        <v>100</v>
      </c>
      <c r="G327" s="132" t="n">
        <v>0</v>
      </c>
      <c r="H327" s="132"/>
      <c r="I327" s="132"/>
      <c r="J327" s="132"/>
      <c r="K327" s="132"/>
    </row>
    <row r="328">
      <c r="A328" s="132" t="s">
        <v>223</v>
      </c>
      <c r="B328" s="132" t="s">
        <v>224</v>
      </c>
      <c r="C328" s="132" t="s">
        <v>17</v>
      </c>
      <c r="D328" s="132" t="n">
        <v>20083.0975187</v>
      </c>
      <c r="E328" s="132" t="n">
        <v>2.58463881228547</v>
      </c>
      <c r="F328" s="132" t="n">
        <v>99.3709055104081</v>
      </c>
      <c r="G328" s="132" t="n">
        <v>0.289072180511712</v>
      </c>
      <c r="H328" s="132" t="n">
        <v>127.1415</v>
      </c>
      <c r="I328" s="132" t="n">
        <v>45.7537723891012</v>
      </c>
      <c r="J328" s="132" t="n">
        <v>0.629094489591931</v>
      </c>
      <c r="K328" s="132" t="n">
        <v>45.6614464290571</v>
      </c>
    </row>
    <row r="329">
      <c r="A329" s="132" t="s">
        <v>225</v>
      </c>
      <c r="B329" s="132" t="s">
        <v>226</v>
      </c>
      <c r="C329" s="132" t="s">
        <v>16</v>
      </c>
      <c r="D329" s="132" t="n">
        <v>3594.4871899</v>
      </c>
      <c r="E329" s="132" t="n">
        <v>15.0276357835477</v>
      </c>
      <c r="F329" s="132" t="n">
        <v>100</v>
      </c>
      <c r="G329" s="132" t="n">
        <v>0</v>
      </c>
      <c r="H329" s="132"/>
      <c r="I329" s="132"/>
      <c r="J329" s="132"/>
      <c r="K329" s="132"/>
    </row>
    <row r="330">
      <c r="A330" s="132" t="s">
        <v>225</v>
      </c>
      <c r="B330" s="132" t="s">
        <v>226</v>
      </c>
      <c r="C330" s="132" t="s">
        <v>17</v>
      </c>
      <c r="D330" s="132" t="n">
        <v>40490.5861333</v>
      </c>
      <c r="E330" s="132" t="n">
        <v>2.04227204336153</v>
      </c>
      <c r="F330" s="132" t="n">
        <v>97.4335160494312</v>
      </c>
      <c r="G330" s="132" t="n">
        <v>0.595139906516177</v>
      </c>
      <c r="H330" s="132" t="n">
        <v>1066.5574196</v>
      </c>
      <c r="I330" s="132" t="n">
        <v>22.6790406880165</v>
      </c>
      <c r="J330" s="132" t="n">
        <v>2.56648395056876</v>
      </c>
      <c r="K330" s="132" t="n">
        <v>22.5937799534458</v>
      </c>
    </row>
    <row r="331">
      <c r="A331" s="132" t="s">
        <v>227</v>
      </c>
      <c r="B331" s="132" t="s">
        <v>228</v>
      </c>
      <c r="C331" s="132" t="s">
        <v>16</v>
      </c>
      <c r="D331" s="132" t="n">
        <v>1661.2626457</v>
      </c>
      <c r="E331" s="132" t="n">
        <v>21.887071137596</v>
      </c>
      <c r="F331" s="132" t="n">
        <v>99.0454748578866</v>
      </c>
      <c r="G331" s="132" t="n">
        <v>0.934005752762061</v>
      </c>
      <c r="H331" s="132" t="n">
        <v>16.009989</v>
      </c>
      <c r="I331" s="132" t="n">
        <v>100</v>
      </c>
      <c r="J331" s="132" t="n">
        <v>0.954525142113439</v>
      </c>
      <c r="K331" s="132" t="n">
        <v>96.9162981893692</v>
      </c>
    </row>
    <row r="332">
      <c r="A332" s="132" t="s">
        <v>227</v>
      </c>
      <c r="B332" s="132" t="s">
        <v>228</v>
      </c>
      <c r="C332" s="132" t="s">
        <v>17</v>
      </c>
      <c r="D332" s="132" t="n">
        <v>7606.1214644</v>
      </c>
      <c r="E332" s="132" t="n">
        <v>4.88566788380197</v>
      </c>
      <c r="F332" s="132" t="n">
        <v>100</v>
      </c>
      <c r="G332" s="132" t="n">
        <v>0</v>
      </c>
      <c r="H332" s="132"/>
      <c r="I332" s="132"/>
      <c r="J332" s="132"/>
      <c r="K332" s="132"/>
    </row>
    <row r="333">
      <c r="A333" s="132" t="s">
        <v>229</v>
      </c>
      <c r="B333" s="132" t="s">
        <v>230</v>
      </c>
      <c r="C333" s="132" t="s">
        <v>16</v>
      </c>
      <c r="D333" s="132" t="n">
        <v>3995.2084144</v>
      </c>
      <c r="E333" s="132" t="n">
        <v>16.4245103402723</v>
      </c>
      <c r="F333" s="132" t="n">
        <v>95.3627367049036</v>
      </c>
      <c r="G333" s="132" t="n">
        <v>3.53510101586348</v>
      </c>
      <c r="H333" s="132" t="n">
        <v>194.2774922</v>
      </c>
      <c r="I333" s="132" t="n">
        <v>75.9254096261673</v>
      </c>
      <c r="J333" s="132" t="n">
        <v>4.63726329509644</v>
      </c>
      <c r="K333" s="132" t="n">
        <v>72.697383337604</v>
      </c>
    </row>
    <row r="334">
      <c r="A334" s="132" t="s">
        <v>229</v>
      </c>
      <c r="B334" s="132" t="s">
        <v>230</v>
      </c>
      <c r="C334" s="132" t="s">
        <v>17</v>
      </c>
      <c r="D334" s="132" t="n">
        <v>58192.0303556</v>
      </c>
      <c r="E334" s="132" t="n">
        <v>2.50787418586709</v>
      </c>
      <c r="F334" s="132" t="n">
        <v>99.0259351093916</v>
      </c>
      <c r="G334" s="132" t="n">
        <v>0.38045874594693</v>
      </c>
      <c r="H334" s="132" t="n">
        <v>572.4037205</v>
      </c>
      <c r="I334" s="132" t="n">
        <v>38.8477126488545</v>
      </c>
      <c r="J334" s="132" t="n">
        <v>0.974064890608385</v>
      </c>
      <c r="K334" s="132" t="n">
        <v>38.6784119325046</v>
      </c>
    </row>
    <row r="335">
      <c r="A335" s="132" t="s">
        <v>231</v>
      </c>
      <c r="B335" s="132" t="s">
        <v>232</v>
      </c>
      <c r="C335" s="132" t="s">
        <v>16</v>
      </c>
      <c r="D335" s="132" t="n">
        <v>6359.6988363</v>
      </c>
      <c r="E335" s="132" t="n">
        <v>13.9604936165321</v>
      </c>
      <c r="F335" s="132" t="n">
        <v>100</v>
      </c>
      <c r="G335" s="132" t="n">
        <v>0</v>
      </c>
      <c r="H335" s="132"/>
      <c r="I335" s="132"/>
      <c r="J335" s="132"/>
      <c r="K335" s="132"/>
    </row>
    <row r="336">
      <c r="A336" s="132" t="s">
        <v>231</v>
      </c>
      <c r="B336" s="132" t="s">
        <v>232</v>
      </c>
      <c r="C336" s="132" t="s">
        <v>17</v>
      </c>
      <c r="D336" s="132" t="n">
        <v>71865.5079854</v>
      </c>
      <c r="E336" s="132" t="n">
        <v>1.86661172965909</v>
      </c>
      <c r="F336" s="132" t="n">
        <v>99.1695201827895</v>
      </c>
      <c r="G336" s="132" t="n">
        <v>0.335186301653161</v>
      </c>
      <c r="H336" s="132" t="n">
        <v>601.8265877</v>
      </c>
      <c r="I336" s="132" t="n">
        <v>39.9548905815443</v>
      </c>
      <c r="J336" s="132" t="n">
        <v>0.830479817210497</v>
      </c>
      <c r="K336" s="132" t="n">
        <v>40.0253733058061</v>
      </c>
    </row>
    <row r="337">
      <c r="A337" s="132" t="s">
        <v>233</v>
      </c>
      <c r="B337" s="132" t="s">
        <v>234</v>
      </c>
      <c r="C337" s="132" t="s">
        <v>16</v>
      </c>
      <c r="D337" s="132" t="n">
        <v>4032.281699</v>
      </c>
      <c r="E337" s="132" t="n">
        <v>20.3241853650623</v>
      </c>
      <c r="F337" s="132" t="n">
        <v>98.9163931144046</v>
      </c>
      <c r="G337" s="132" t="n">
        <v>1.11964597943706</v>
      </c>
      <c r="H337" s="132" t="n">
        <v>44.172741</v>
      </c>
      <c r="I337" s="132" t="n">
        <v>99.9999999999999</v>
      </c>
      <c r="J337" s="132" t="n">
        <v>1.08360688559541</v>
      </c>
      <c r="K337" s="132" t="n">
        <v>102.206199797359</v>
      </c>
    </row>
    <row r="338">
      <c r="A338" s="132" t="s">
        <v>233</v>
      </c>
      <c r="B338" s="132" t="s">
        <v>234</v>
      </c>
      <c r="C338" s="132" t="s">
        <v>17</v>
      </c>
      <c r="D338" s="132" t="n">
        <v>41621.6460519</v>
      </c>
      <c r="E338" s="132" t="n">
        <v>2.66656181513755</v>
      </c>
      <c r="F338" s="132" t="n">
        <v>99.8531307345202</v>
      </c>
      <c r="G338" s="132" t="n">
        <v>0.147105461114131</v>
      </c>
      <c r="H338" s="132" t="n">
        <v>61.2193182</v>
      </c>
      <c r="I338" s="132" t="n">
        <v>100</v>
      </c>
      <c r="J338" s="132" t="n">
        <v>0.146869265479801</v>
      </c>
      <c r="K338" s="132" t="n">
        <v>100.013714866787</v>
      </c>
    </row>
    <row r="339">
      <c r="A339" s="132" t="s">
        <v>235</v>
      </c>
      <c r="B339" s="132" t="s">
        <v>236</v>
      </c>
      <c r="C339" s="132" t="s">
        <v>16</v>
      </c>
      <c r="D339" s="132" t="n">
        <v>3451.9094018</v>
      </c>
      <c r="E339" s="132" t="n">
        <v>13.038376768084</v>
      </c>
      <c r="F339" s="132" t="n">
        <v>100</v>
      </c>
      <c r="G339" s="132" t="n">
        <v>0</v>
      </c>
      <c r="H339" s="132"/>
      <c r="I339" s="132"/>
      <c r="J339" s="132"/>
      <c r="K339" s="132"/>
    </row>
    <row r="340">
      <c r="A340" s="132" t="s">
        <v>235</v>
      </c>
      <c r="B340" s="132" t="s">
        <v>236</v>
      </c>
      <c r="C340" s="132" t="s">
        <v>17</v>
      </c>
      <c r="D340" s="132" t="n">
        <v>31026.7170366</v>
      </c>
      <c r="E340" s="132" t="n">
        <v>1.65383631764121</v>
      </c>
      <c r="F340" s="132" t="n">
        <v>99.4171111562365</v>
      </c>
      <c r="G340" s="132" t="n">
        <v>0.346419206500717</v>
      </c>
      <c r="H340" s="132" t="n">
        <v>181.9116147</v>
      </c>
      <c r="I340" s="132" t="n">
        <v>59.310437996028</v>
      </c>
      <c r="J340" s="132" t="n">
        <v>0.582888843763478</v>
      </c>
      <c r="K340" s="132" t="n">
        <v>59.085016170445</v>
      </c>
    </row>
    <row r="341">
      <c r="A341" s="132" t="s">
        <v>237</v>
      </c>
      <c r="B341" s="132" t="s">
        <v>238</v>
      </c>
      <c r="C341" s="132" t="s">
        <v>16</v>
      </c>
      <c r="D341" s="132" t="n">
        <v>439.6401531</v>
      </c>
      <c r="E341" s="132" t="n">
        <v>13.5906260180024</v>
      </c>
      <c r="F341" s="132" t="n">
        <v>100</v>
      </c>
      <c r="G341" s="132" t="n">
        <v>0</v>
      </c>
      <c r="H341" s="132"/>
      <c r="I341" s="132"/>
      <c r="J341" s="132"/>
      <c r="K341" s="132"/>
    </row>
    <row r="342">
      <c r="A342" s="132" t="s">
        <v>237</v>
      </c>
      <c r="B342" s="132" t="s">
        <v>238</v>
      </c>
      <c r="C342" s="132" t="s">
        <v>17</v>
      </c>
      <c r="D342" s="132" t="n">
        <v>5104.8948921</v>
      </c>
      <c r="E342" s="132" t="n">
        <v>2.2348364212958</v>
      </c>
      <c r="F342" s="132" t="n">
        <v>96.1944907698537</v>
      </c>
      <c r="G342" s="132" t="n">
        <v>0.855731254596284</v>
      </c>
      <c r="H342" s="132" t="n">
        <v>201.95257</v>
      </c>
      <c r="I342" s="132" t="n">
        <v>22.5865118236898</v>
      </c>
      <c r="J342" s="132" t="n">
        <v>3.8055092301463</v>
      </c>
      <c r="K342" s="132" t="n">
        <v>21.6309112114735</v>
      </c>
    </row>
    <row r="343">
      <c r="A343" s="132" t="s">
        <v>239</v>
      </c>
      <c r="B343" s="132" t="s">
        <v>240</v>
      </c>
      <c r="C343" s="132" t="s">
        <v>16</v>
      </c>
      <c r="D343" s="132" t="n">
        <v>202.7937049</v>
      </c>
      <c r="E343" s="132" t="n">
        <v>20.5439737482873</v>
      </c>
      <c r="F343" s="132" t="n">
        <v>100</v>
      </c>
      <c r="G343" s="132" t="n">
        <v>0</v>
      </c>
      <c r="H343" s="132"/>
      <c r="I343" s="132"/>
      <c r="J343" s="132"/>
      <c r="K343" s="132"/>
    </row>
    <row r="344">
      <c r="A344" s="132" t="s">
        <v>239</v>
      </c>
      <c r="B344" s="132" t="s">
        <v>240</v>
      </c>
      <c r="C344" s="132" t="s">
        <v>17</v>
      </c>
      <c r="D344" s="132" t="n">
        <v>4663.1453981</v>
      </c>
      <c r="E344" s="132" t="n">
        <v>2.41361129893371</v>
      </c>
      <c r="F344" s="132" t="n">
        <v>99.3642119853859</v>
      </c>
      <c r="G344" s="132" t="n">
        <v>0.385477188685831</v>
      </c>
      <c r="H344" s="132" t="n">
        <v>29.8374223</v>
      </c>
      <c r="I344" s="132" t="n">
        <v>60.3154773743269</v>
      </c>
      <c r="J344" s="132" t="n">
        <v>0.635788014614058</v>
      </c>
      <c r="K344" s="132" t="n">
        <v>60.2443522238467</v>
      </c>
    </row>
    <row r="345">
      <c r="A345" s="132" t="s">
        <v>241</v>
      </c>
      <c r="B345" s="132" t="s">
        <v>242</v>
      </c>
      <c r="C345" s="132" t="s">
        <v>16</v>
      </c>
      <c r="D345" s="132" t="n">
        <v>443.5507502</v>
      </c>
      <c r="E345" s="132" t="n">
        <v>15.0166078611973</v>
      </c>
      <c r="F345" s="132" t="n">
        <v>100</v>
      </c>
      <c r="G345" s="132" t="n">
        <v>0</v>
      </c>
      <c r="H345" s="132"/>
      <c r="I345" s="132"/>
      <c r="J345" s="132"/>
      <c r="K345" s="132"/>
    </row>
    <row r="346">
      <c r="A346" s="132" t="s">
        <v>241</v>
      </c>
      <c r="B346" s="132" t="s">
        <v>242</v>
      </c>
      <c r="C346" s="132" t="s">
        <v>17</v>
      </c>
      <c r="D346" s="132" t="n">
        <v>7114.4220712</v>
      </c>
      <c r="E346" s="132" t="n">
        <v>2.04917211815862</v>
      </c>
      <c r="F346" s="132" t="n">
        <v>99.368370973885</v>
      </c>
      <c r="G346" s="132" t="n">
        <v>0.294034591087156</v>
      </c>
      <c r="H346" s="132" t="n">
        <v>45.2223926</v>
      </c>
      <c r="I346" s="132" t="n">
        <v>46.536684675296</v>
      </c>
      <c r="J346" s="132" t="n">
        <v>0.631629026115049</v>
      </c>
      <c r="K346" s="132" t="n">
        <v>46.2577511771619</v>
      </c>
    </row>
    <row r="347">
      <c r="A347" s="132" t="s">
        <v>243</v>
      </c>
      <c r="B347" s="132" t="s">
        <v>244</v>
      </c>
      <c r="C347" s="132" t="s">
        <v>16</v>
      </c>
      <c r="D347" s="132" t="n">
        <v>547.7890337</v>
      </c>
      <c r="E347" s="132" t="n">
        <v>15.0364504899444</v>
      </c>
      <c r="F347" s="132" t="n">
        <v>95.3149989724366</v>
      </c>
      <c r="G347" s="132" t="n">
        <v>2.76184572415019</v>
      </c>
      <c r="H347" s="132" t="n">
        <v>26.925376</v>
      </c>
      <c r="I347" s="132" t="n">
        <v>57.6738928384278</v>
      </c>
      <c r="J347" s="132" t="n">
        <v>4.68500102756341</v>
      </c>
      <c r="K347" s="132" t="n">
        <v>56.1889572298158</v>
      </c>
    </row>
    <row r="348">
      <c r="A348" s="132" t="s">
        <v>243</v>
      </c>
      <c r="B348" s="132" t="s">
        <v>244</v>
      </c>
      <c r="C348" s="132" t="s">
        <v>17</v>
      </c>
      <c r="D348" s="132" t="n">
        <v>6860.3911844</v>
      </c>
      <c r="E348" s="132" t="n">
        <v>2.02160109530502</v>
      </c>
      <c r="F348" s="132" t="n">
        <v>97.5468507365665</v>
      </c>
      <c r="G348" s="132" t="n">
        <v>0.830629881967642</v>
      </c>
      <c r="H348" s="132" t="n">
        <v>172.5280053</v>
      </c>
      <c r="I348" s="132" t="n">
        <v>33.4001523660777</v>
      </c>
      <c r="J348" s="132" t="n">
        <v>2.45314926343352</v>
      </c>
      <c r="K348" s="132" t="n">
        <v>33.0291068388653</v>
      </c>
    </row>
    <row r="349">
      <c r="A349" s="132" t="s">
        <v>245</v>
      </c>
      <c r="B349" s="132" t="s">
        <v>246</v>
      </c>
      <c r="C349" s="132" t="s">
        <v>16</v>
      </c>
      <c r="D349" s="132" t="n">
        <v>210.664075</v>
      </c>
      <c r="E349" s="132" t="n">
        <v>35.7082163387609</v>
      </c>
      <c r="F349" s="132" t="n">
        <v>88.1658913661082</v>
      </c>
      <c r="G349" s="132" t="n">
        <v>12.7136794876068</v>
      </c>
      <c r="H349" s="132" t="n">
        <v>28.2764855</v>
      </c>
      <c r="I349" s="132" t="n">
        <v>100</v>
      </c>
      <c r="J349" s="132" t="n">
        <v>11.8341086338918</v>
      </c>
      <c r="K349" s="132" t="n">
        <v>94.7188266767865</v>
      </c>
    </row>
    <row r="350">
      <c r="A350" s="132" t="s">
        <v>245</v>
      </c>
      <c r="B350" s="132" t="s">
        <v>246</v>
      </c>
      <c r="C350" s="132" t="s">
        <v>17</v>
      </c>
      <c r="D350" s="132" t="n">
        <v>12478.7578516</v>
      </c>
      <c r="E350" s="132" t="n">
        <v>3.4788908333342</v>
      </c>
      <c r="F350" s="132" t="n">
        <v>92.3223864384844</v>
      </c>
      <c r="G350" s="132" t="n">
        <v>2.55016720153919</v>
      </c>
      <c r="H350" s="132" t="n">
        <v>1037.744844</v>
      </c>
      <c r="I350" s="132" t="n">
        <v>30.8902893334359</v>
      </c>
      <c r="J350" s="132" t="n">
        <v>7.67761356151555</v>
      </c>
      <c r="K350" s="132" t="n">
        <v>30.6654561312376</v>
      </c>
    </row>
    <row r="351">
      <c r="A351" s="132" t="s">
        <v>247</v>
      </c>
      <c r="B351" s="132" t="s">
        <v>248</v>
      </c>
      <c r="C351" s="132" t="s">
        <v>16</v>
      </c>
      <c r="D351" s="132" t="n">
        <v>711.8937655</v>
      </c>
      <c r="E351" s="132" t="n">
        <v>17.9404631565031</v>
      </c>
      <c r="F351" s="132" t="n">
        <v>96.5984572961546</v>
      </c>
      <c r="G351" s="132" t="n">
        <v>3.4055458082695</v>
      </c>
      <c r="H351" s="132" t="n">
        <v>25.0680716</v>
      </c>
      <c r="I351" s="132" t="n">
        <v>99.9999999999999</v>
      </c>
      <c r="J351" s="132" t="n">
        <v>3.40154270384539</v>
      </c>
      <c r="K351" s="132" t="n">
        <v>96.7121391591891</v>
      </c>
    </row>
    <row r="352">
      <c r="A352" s="132" t="s">
        <v>247</v>
      </c>
      <c r="B352" s="132" t="s">
        <v>248</v>
      </c>
      <c r="C352" s="132" t="s">
        <v>17</v>
      </c>
      <c r="D352" s="132" t="n">
        <v>17199.0043976</v>
      </c>
      <c r="E352" s="132" t="n">
        <v>2.02816706989333</v>
      </c>
      <c r="F352" s="132" t="n">
        <v>99.5721797846589</v>
      </c>
      <c r="G352" s="132" t="n">
        <v>0.309359879527147</v>
      </c>
      <c r="H352" s="132" t="n">
        <v>73.8969638</v>
      </c>
      <c r="I352" s="132" t="n">
        <v>71.9252557175297</v>
      </c>
      <c r="J352" s="132" t="n">
        <v>0.427820215341116</v>
      </c>
      <c r="K352" s="132" t="n">
        <v>72.0013604730593</v>
      </c>
    </row>
    <row r="353">
      <c r="A353" s="132" t="s">
        <v>249</v>
      </c>
      <c r="B353" s="132" t="s">
        <v>250</v>
      </c>
      <c r="C353" s="132" t="s">
        <v>16</v>
      </c>
      <c r="D353" s="132" t="n">
        <v>673.2191599</v>
      </c>
      <c r="E353" s="132" t="n">
        <v>16.9975395621177</v>
      </c>
      <c r="F353" s="132" t="n">
        <v>100</v>
      </c>
      <c r="G353" s="132" t="n">
        <v>0</v>
      </c>
      <c r="H353" s="132"/>
      <c r="I353" s="132"/>
      <c r="J353" s="132"/>
      <c r="K353" s="132"/>
    </row>
    <row r="354">
      <c r="A354" s="132" t="s">
        <v>249</v>
      </c>
      <c r="B354" s="132" t="s">
        <v>250</v>
      </c>
      <c r="C354" s="132" t="s">
        <v>17</v>
      </c>
      <c r="D354" s="132" t="n">
        <v>19002.5574593</v>
      </c>
      <c r="E354" s="132" t="n">
        <v>1.700205669296</v>
      </c>
      <c r="F354" s="132" t="n">
        <v>99.8600622693956</v>
      </c>
      <c r="G354" s="132" t="n">
        <v>0.139781012249478</v>
      </c>
      <c r="H354" s="132" t="n">
        <v>26.6290117</v>
      </c>
      <c r="I354" s="132" t="n">
        <v>100</v>
      </c>
      <c r="J354" s="132" t="n">
        <v>0.139937730604416</v>
      </c>
      <c r="K354" s="132" t="n">
        <v>99.7482274939186</v>
      </c>
    </row>
    <row r="355">
      <c r="A355" s="132" t="s">
        <v>251</v>
      </c>
      <c r="B355" s="132" t="s">
        <v>252</v>
      </c>
      <c r="C355" s="132" t="s">
        <v>16</v>
      </c>
      <c r="D355" s="132" t="n">
        <v>950.409365</v>
      </c>
      <c r="E355" s="132" t="n">
        <v>14.7542293089235</v>
      </c>
      <c r="F355" s="132" t="n">
        <v>100</v>
      </c>
      <c r="G355" s="132" t="n">
        <v>0</v>
      </c>
      <c r="H355" s="132"/>
      <c r="I355" s="132"/>
      <c r="J355" s="132"/>
      <c r="K355" s="132"/>
    </row>
    <row r="356">
      <c r="A356" s="132" t="s">
        <v>251</v>
      </c>
      <c r="B356" s="132" t="s">
        <v>252</v>
      </c>
      <c r="C356" s="132" t="s">
        <v>17</v>
      </c>
      <c r="D356" s="132" t="n">
        <v>14527.8366309</v>
      </c>
      <c r="E356" s="132" t="n">
        <v>1.99896416592535</v>
      </c>
      <c r="F356" s="132" t="n">
        <v>99.318552800642</v>
      </c>
      <c r="G356" s="132" t="n">
        <v>0.366450937581653</v>
      </c>
      <c r="H356" s="132" t="n">
        <v>99.6787942</v>
      </c>
      <c r="I356" s="132" t="n">
        <v>53.298331812416</v>
      </c>
      <c r="J356" s="132" t="n">
        <v>0.681447199357977</v>
      </c>
      <c r="K356" s="132" t="n">
        <v>53.4089461771036</v>
      </c>
    </row>
    <row r="357">
      <c r="A357" s="132" t="s">
        <v>253</v>
      </c>
      <c r="B357" s="132" t="s">
        <v>254</v>
      </c>
      <c r="C357" s="132" t="s">
        <v>16</v>
      </c>
      <c r="D357" s="132" t="n">
        <v>944.5378919</v>
      </c>
      <c r="E357" s="132" t="n">
        <v>19.4087525619769</v>
      </c>
      <c r="F357" s="132" t="n">
        <v>97.8035653827685</v>
      </c>
      <c r="G357" s="132" t="n">
        <v>2.26125284258664</v>
      </c>
      <c r="H357" s="132" t="n">
        <v>21.2120664</v>
      </c>
      <c r="I357" s="132" t="n">
        <v>100</v>
      </c>
      <c r="J357" s="132" t="n">
        <v>2.1964346172315</v>
      </c>
      <c r="K357" s="132" t="n">
        <v>100.689812709132</v>
      </c>
    </row>
    <row r="358">
      <c r="A358" s="132" t="s">
        <v>253</v>
      </c>
      <c r="B358" s="132" t="s">
        <v>254</v>
      </c>
      <c r="C358" s="132" t="s">
        <v>17</v>
      </c>
      <c r="D358" s="132" t="n">
        <v>14243.1582466</v>
      </c>
      <c r="E358" s="132" t="n">
        <v>2.67438605739132</v>
      </c>
      <c r="F358" s="132" t="n">
        <v>98.5544432856479</v>
      </c>
      <c r="G358" s="132" t="n">
        <v>0.467732791533034</v>
      </c>
      <c r="H358" s="132" t="n">
        <v>208.9128846</v>
      </c>
      <c r="I358" s="132" t="n">
        <v>32.0105611163255</v>
      </c>
      <c r="J358" s="132" t="n">
        <v>1.44555671435208</v>
      </c>
      <c r="K358" s="132" t="n">
        <v>31.8888525218754</v>
      </c>
    </row>
    <row r="359">
      <c r="A359" s="132" t="s">
        <v>255</v>
      </c>
      <c r="B359" s="132" t="s">
        <v>256</v>
      </c>
      <c r="C359" s="132" t="s">
        <v>16</v>
      </c>
      <c r="D359" s="132" t="n">
        <v>521.8671314</v>
      </c>
      <c r="E359" s="132" t="n">
        <v>17.5883648259022</v>
      </c>
      <c r="F359" s="132" t="n">
        <v>100</v>
      </c>
      <c r="G359" s="132" t="n">
        <v>0.00000000000000195270075952239</v>
      </c>
      <c r="H359" s="132"/>
      <c r="I359" s="132"/>
      <c r="J359" s="132"/>
      <c r="K359" s="132"/>
    </row>
    <row r="360">
      <c r="A360" s="132" t="s">
        <v>255</v>
      </c>
      <c r="B360" s="132" t="s">
        <v>256</v>
      </c>
      <c r="C360" s="132" t="s">
        <v>17</v>
      </c>
      <c r="D360" s="132" t="n">
        <v>12935.5940045</v>
      </c>
      <c r="E360" s="132" t="n">
        <v>1.6459770864254</v>
      </c>
      <c r="F360" s="132" t="n">
        <v>99.8085808398309</v>
      </c>
      <c r="G360" s="132" t="n">
        <v>0.191540960161079</v>
      </c>
      <c r="H360" s="132" t="n">
        <v>24.808694</v>
      </c>
      <c r="I360" s="132" t="n">
        <v>100</v>
      </c>
      <c r="J360" s="132" t="n">
        <v>0.191419160169084</v>
      </c>
      <c r="K360" s="132" t="n">
        <v>99.872089029589</v>
      </c>
    </row>
    <row r="361">
      <c r="A361" s="132" t="s">
        <v>257</v>
      </c>
      <c r="B361" s="132" t="s">
        <v>258</v>
      </c>
      <c r="C361" s="132" t="s">
        <v>16</v>
      </c>
      <c r="D361" s="132" t="n">
        <v>440.281395</v>
      </c>
      <c r="E361" s="132" t="n">
        <v>21.2716438028298</v>
      </c>
      <c r="F361" s="132" t="n">
        <v>100</v>
      </c>
      <c r="G361" s="132" t="n">
        <v>0</v>
      </c>
      <c r="H361" s="132"/>
      <c r="I361" s="132"/>
      <c r="J361" s="132"/>
      <c r="K361" s="132"/>
    </row>
    <row r="362">
      <c r="A362" s="132" t="s">
        <v>257</v>
      </c>
      <c r="B362" s="132" t="s">
        <v>258</v>
      </c>
      <c r="C362" s="132" t="s">
        <v>17</v>
      </c>
      <c r="D362" s="132" t="n">
        <v>10424.3615483</v>
      </c>
      <c r="E362" s="132" t="n">
        <v>1.49554981389685</v>
      </c>
      <c r="F362" s="132" t="n">
        <v>100</v>
      </c>
      <c r="G362" s="132" t="n">
        <v>0</v>
      </c>
      <c r="H362" s="132"/>
      <c r="I362" s="132"/>
      <c r="J362" s="132"/>
      <c r="K362" s="132"/>
    </row>
    <row r="363">
      <c r="A363" s="132" t="s">
        <v>259</v>
      </c>
      <c r="B363" s="132" t="s">
        <v>260</v>
      </c>
      <c r="C363" s="132" t="s">
        <v>16</v>
      </c>
      <c r="D363" s="132" t="n">
        <v>442.5217921</v>
      </c>
      <c r="E363" s="132" t="n">
        <v>21.3623596686207</v>
      </c>
      <c r="F363" s="132" t="n">
        <v>100</v>
      </c>
      <c r="G363" s="132" t="n">
        <v>0.00000000000000237169835644266</v>
      </c>
      <c r="H363" s="132"/>
      <c r="I363" s="132"/>
      <c r="J363" s="132"/>
      <c r="K363" s="132"/>
    </row>
    <row r="364">
      <c r="A364" s="132" t="s">
        <v>259</v>
      </c>
      <c r="B364" s="132" t="s">
        <v>260</v>
      </c>
      <c r="C364" s="132" t="s">
        <v>17</v>
      </c>
      <c r="D364" s="132" t="n">
        <v>18640.8419729</v>
      </c>
      <c r="E364" s="132" t="n">
        <v>1.41851002010118</v>
      </c>
      <c r="F364" s="132" t="n">
        <v>99.9207239022925</v>
      </c>
      <c r="G364" s="132" t="n">
        <v>0.0790661860181659</v>
      </c>
      <c r="H364" s="132" t="n">
        <v>14.7894566</v>
      </c>
      <c r="I364" s="132" t="n">
        <v>99.9999999999999</v>
      </c>
      <c r="J364" s="132" t="n">
        <v>0.079276097707492</v>
      </c>
      <c r="K364" s="132" t="n">
        <v>99.6561482160572</v>
      </c>
    </row>
    <row r="365">
      <c r="A365" s="132" t="s">
        <v>261</v>
      </c>
      <c r="B365" s="132" t="s">
        <v>262</v>
      </c>
      <c r="C365" s="132" t="s">
        <v>16</v>
      </c>
      <c r="D365" s="132" t="n">
        <v>337.5984141</v>
      </c>
      <c r="E365" s="132" t="n">
        <v>25.3729179998452</v>
      </c>
      <c r="F365" s="132" t="n">
        <v>100</v>
      </c>
      <c r="G365" s="132" t="n">
        <v>0</v>
      </c>
      <c r="H365" s="132"/>
      <c r="I365" s="132"/>
      <c r="J365" s="132"/>
      <c r="K365" s="132"/>
    </row>
    <row r="366">
      <c r="A366" s="132" t="s">
        <v>261</v>
      </c>
      <c r="B366" s="132" t="s">
        <v>262</v>
      </c>
      <c r="C366" s="132" t="s">
        <v>17</v>
      </c>
      <c r="D366" s="132" t="n">
        <v>19622.3679284</v>
      </c>
      <c r="E366" s="132" t="n">
        <v>1.40493816554799</v>
      </c>
      <c r="F366" s="132" t="n">
        <v>100</v>
      </c>
      <c r="G366" s="132" t="n">
        <v>0</v>
      </c>
      <c r="H366" s="132"/>
      <c r="I366" s="132"/>
      <c r="J366" s="132"/>
      <c r="K366" s="132"/>
    </row>
    <row r="367">
      <c r="A367" s="132" t="s">
        <v>263</v>
      </c>
      <c r="B367" s="132" t="s">
        <v>264</v>
      </c>
      <c r="C367" s="132" t="s">
        <v>16</v>
      </c>
      <c r="D367" s="132" t="n">
        <v>445.2744969</v>
      </c>
      <c r="E367" s="132" t="n">
        <v>18.9389579136204</v>
      </c>
      <c r="F367" s="132" t="n">
        <v>100</v>
      </c>
      <c r="G367" s="132" t="n">
        <v>0</v>
      </c>
      <c r="H367" s="132"/>
      <c r="I367" s="132"/>
      <c r="J367" s="132"/>
      <c r="K367" s="132"/>
    </row>
    <row r="368">
      <c r="A368" s="132" t="s">
        <v>263</v>
      </c>
      <c r="B368" s="132" t="s">
        <v>264</v>
      </c>
      <c r="C368" s="132" t="s">
        <v>17</v>
      </c>
      <c r="D368" s="132" t="n">
        <v>16948.4640539</v>
      </c>
      <c r="E368" s="132" t="n">
        <v>0.931570946383717</v>
      </c>
      <c r="F368" s="132" t="n">
        <v>100</v>
      </c>
      <c r="G368" s="132" t="n">
        <v>0</v>
      </c>
      <c r="H368" s="132"/>
      <c r="I368" s="132"/>
      <c r="J368" s="132"/>
      <c r="K368" s="132"/>
    </row>
    <row r="369">
      <c r="A369" s="132" t="s">
        <v>265</v>
      </c>
      <c r="B369" s="132" t="s">
        <v>266</v>
      </c>
      <c r="C369" s="132" t="s">
        <v>16</v>
      </c>
      <c r="D369" s="132" t="n">
        <v>80.4983741</v>
      </c>
      <c r="E369" s="132" t="n">
        <v>31.9118772952227</v>
      </c>
      <c r="F369" s="132" t="n">
        <v>100</v>
      </c>
      <c r="G369" s="132" t="n">
        <v>0</v>
      </c>
      <c r="H369" s="132"/>
      <c r="I369" s="132"/>
      <c r="J369" s="132"/>
      <c r="K369" s="132"/>
    </row>
    <row r="370">
      <c r="A370" s="132" t="s">
        <v>265</v>
      </c>
      <c r="B370" s="132" t="s">
        <v>266</v>
      </c>
      <c r="C370" s="132" t="s">
        <v>17</v>
      </c>
      <c r="D370" s="132" t="n">
        <v>4533.7012315</v>
      </c>
      <c r="E370" s="132" t="n">
        <v>1.51676960499866</v>
      </c>
      <c r="F370" s="132" t="n">
        <v>99.8317397269957</v>
      </c>
      <c r="G370" s="132" t="n">
        <v>0.118942859406352</v>
      </c>
      <c r="H370" s="132" t="n">
        <v>7.6412753</v>
      </c>
      <c r="I370" s="132" t="n">
        <v>70.6554200690194</v>
      </c>
      <c r="J370" s="132" t="n">
        <v>0.168260273004256</v>
      </c>
      <c r="K370" s="132" t="n">
        <v>70.5708624539036</v>
      </c>
    </row>
    <row r="371">
      <c r="A371" s="132" t="s">
        <v>267</v>
      </c>
      <c r="B371" s="132" t="s">
        <v>268</v>
      </c>
      <c r="C371" s="132" t="s">
        <v>16</v>
      </c>
      <c r="D371" s="132" t="n">
        <v>2927.7786862</v>
      </c>
      <c r="E371" s="132" t="n">
        <v>16.7465410247425</v>
      </c>
      <c r="F371" s="132" t="n">
        <v>100</v>
      </c>
      <c r="G371" s="132" t="n">
        <v>0</v>
      </c>
      <c r="H371" s="132"/>
      <c r="I371" s="132"/>
      <c r="J371" s="132"/>
      <c r="K371" s="132"/>
    </row>
    <row r="372">
      <c r="A372" s="132" t="s">
        <v>267</v>
      </c>
      <c r="B372" s="132" t="s">
        <v>268</v>
      </c>
      <c r="C372" s="132" t="s">
        <v>17</v>
      </c>
      <c r="D372" s="132" t="n">
        <v>70484.4606693</v>
      </c>
      <c r="E372" s="132" t="n">
        <v>2.2249555349091</v>
      </c>
      <c r="F372" s="132" t="n">
        <v>100</v>
      </c>
      <c r="G372" s="132" t="n">
        <v>0</v>
      </c>
      <c r="H372" s="132"/>
      <c r="I372" s="132"/>
      <c r="J372" s="132"/>
      <c r="K372" s="132"/>
    </row>
    <row r="373">
      <c r="A373" s="132" t="s">
        <v>269</v>
      </c>
      <c r="B373" s="132" t="s">
        <v>270</v>
      </c>
      <c r="C373" s="132" t="s">
        <v>16</v>
      </c>
      <c r="D373" s="132" t="n">
        <v>1481.3864017</v>
      </c>
      <c r="E373" s="132" t="n">
        <v>18.927631332729</v>
      </c>
      <c r="F373" s="132" t="n">
        <v>100</v>
      </c>
      <c r="G373" s="132" t="n">
        <v>0</v>
      </c>
      <c r="H373" s="132"/>
      <c r="I373" s="132"/>
      <c r="J373" s="132"/>
      <c r="K373" s="132"/>
    </row>
    <row r="374">
      <c r="A374" s="132" t="s">
        <v>269</v>
      </c>
      <c r="B374" s="132" t="s">
        <v>270</v>
      </c>
      <c r="C374" s="132" t="s">
        <v>17</v>
      </c>
      <c r="D374" s="132" t="n">
        <v>41468.475795</v>
      </c>
      <c r="E374" s="132" t="n">
        <v>2.00929569483282</v>
      </c>
      <c r="F374" s="132" t="n">
        <v>99.789310638794</v>
      </c>
      <c r="G374" s="132" t="n">
        <v>0.151647858739875</v>
      </c>
      <c r="H374" s="132" t="n">
        <v>87.554134</v>
      </c>
      <c r="I374" s="132" t="n">
        <v>71.7499752254313</v>
      </c>
      <c r="J374" s="132" t="n">
        <v>0.210689361206038</v>
      </c>
      <c r="K374" s="132" t="n">
        <v>71.8253413313196</v>
      </c>
    </row>
    <row r="375">
      <c r="A375" s="132" t="s">
        <v>271</v>
      </c>
      <c r="B375" s="132" t="s">
        <v>272</v>
      </c>
      <c r="C375" s="132" t="s">
        <v>16</v>
      </c>
      <c r="D375" s="132" t="n">
        <v>213.1659203</v>
      </c>
      <c r="E375" s="132" t="n">
        <v>30.6967801959305</v>
      </c>
      <c r="F375" s="132" t="n">
        <v>91.4767589092023</v>
      </c>
      <c r="G375" s="132" t="n">
        <v>9.07111042926137</v>
      </c>
      <c r="H375" s="132" t="n">
        <v>19.8614878</v>
      </c>
      <c r="I375" s="132" t="n">
        <v>99.9999999999998</v>
      </c>
      <c r="J375" s="132" t="n">
        <v>8.52324109079768</v>
      </c>
      <c r="K375" s="132" t="n">
        <v>97.3568356141189</v>
      </c>
    </row>
    <row r="376">
      <c r="A376" s="132" t="s">
        <v>271</v>
      </c>
      <c r="B376" s="132" t="s">
        <v>272</v>
      </c>
      <c r="C376" s="132" t="s">
        <v>17</v>
      </c>
      <c r="D376" s="132" t="n">
        <v>13626.831723</v>
      </c>
      <c r="E376" s="132" t="n">
        <v>2.20749906860956</v>
      </c>
      <c r="F376" s="132" t="n">
        <v>99.8279065825206</v>
      </c>
      <c r="G376" s="132" t="n">
        <v>0.172360592639902</v>
      </c>
      <c r="H376" s="132" t="n">
        <v>23.4913074</v>
      </c>
      <c r="I376" s="132" t="n">
        <v>100</v>
      </c>
      <c r="J376" s="132" t="n">
        <v>0.172093417479452</v>
      </c>
      <c r="K376" s="132" t="n">
        <v>99.9828894827919</v>
      </c>
    </row>
    <row r="377">
      <c r="A377" s="132" t="s">
        <v>273</v>
      </c>
      <c r="B377" s="132" t="s">
        <v>274</v>
      </c>
      <c r="C377" s="132" t="s">
        <v>16</v>
      </c>
      <c r="D377" s="132" t="n">
        <v>1108.293706</v>
      </c>
      <c r="E377" s="132" t="n">
        <v>16.0374693271307</v>
      </c>
      <c r="F377" s="132" t="n">
        <v>97.1378416510038</v>
      </c>
      <c r="G377" s="132" t="n">
        <v>2.85445588691334</v>
      </c>
      <c r="H377" s="132" t="n">
        <v>32.655781</v>
      </c>
      <c r="I377" s="132" t="n">
        <v>100</v>
      </c>
      <c r="J377" s="132" t="n">
        <v>2.86215834899622</v>
      </c>
      <c r="K377" s="132" t="n">
        <v>96.8764303484491</v>
      </c>
    </row>
    <row r="378">
      <c r="A378" s="132" t="s">
        <v>273</v>
      </c>
      <c r="B378" s="132" t="s">
        <v>274</v>
      </c>
      <c r="C378" s="132" t="s">
        <v>17</v>
      </c>
      <c r="D378" s="132" t="n">
        <v>19815.0861028</v>
      </c>
      <c r="E378" s="132" t="n">
        <v>2.15958040586628</v>
      </c>
      <c r="F378" s="132" t="n">
        <v>100</v>
      </c>
      <c r="G378" s="132" t="n">
        <v>0</v>
      </c>
      <c r="H378" s="132"/>
      <c r="I378" s="132"/>
      <c r="J378" s="132"/>
      <c r="K378" s="132"/>
    </row>
    <row r="379">
      <c r="A379" s="132" t="s">
        <v>275</v>
      </c>
      <c r="B379" s="132" t="s">
        <v>276</v>
      </c>
      <c r="C379" s="132" t="s">
        <v>16</v>
      </c>
      <c r="D379" s="132" t="n">
        <v>848.8034076</v>
      </c>
      <c r="E379" s="132" t="n">
        <v>22.9024312203984</v>
      </c>
      <c r="F379" s="132" t="n">
        <v>92.4879803324498</v>
      </c>
      <c r="G379" s="132" t="n">
        <v>6.79294784930522</v>
      </c>
      <c r="H379" s="132" t="n">
        <v>68.9411518</v>
      </c>
      <c r="I379" s="132" t="n">
        <v>100</v>
      </c>
      <c r="J379" s="132" t="n">
        <v>7.51201966755021</v>
      </c>
      <c r="K379" s="132" t="n">
        <v>83.6347686627911</v>
      </c>
    </row>
    <row r="380">
      <c r="A380" s="132" t="s">
        <v>275</v>
      </c>
      <c r="B380" s="132" t="s">
        <v>276</v>
      </c>
      <c r="C380" s="132" t="s">
        <v>17</v>
      </c>
      <c r="D380" s="132" t="n">
        <v>25397.8483706</v>
      </c>
      <c r="E380" s="132" t="n">
        <v>1.67084720758733</v>
      </c>
      <c r="F380" s="132" t="n">
        <v>98.2737384628793</v>
      </c>
      <c r="G380" s="132" t="n">
        <v>0.68892721624966</v>
      </c>
      <c r="H380" s="132" t="n">
        <v>446.1347401</v>
      </c>
      <c r="I380" s="132" t="n">
        <v>39.6113877963291</v>
      </c>
      <c r="J380" s="132" t="n">
        <v>1.72626153712076</v>
      </c>
      <c r="K380" s="132" t="n">
        <v>39.2196962127775</v>
      </c>
    </row>
    <row r="381">
      <c r="A381" s="132" t="s">
        <v>277</v>
      </c>
      <c r="B381" s="132" t="s">
        <v>278</v>
      </c>
      <c r="C381" s="132" t="s">
        <v>16</v>
      </c>
      <c r="D381" s="132" t="n">
        <v>426.3837918</v>
      </c>
      <c r="E381" s="132" t="n">
        <v>22.2878406249732</v>
      </c>
      <c r="F381" s="132" t="n">
        <v>100</v>
      </c>
      <c r="G381" s="132" t="n">
        <v>0</v>
      </c>
      <c r="H381" s="132"/>
      <c r="I381" s="132"/>
      <c r="J381" s="132"/>
      <c r="K381" s="132"/>
    </row>
    <row r="382">
      <c r="A382" s="132" t="s">
        <v>277</v>
      </c>
      <c r="B382" s="132" t="s">
        <v>278</v>
      </c>
      <c r="C382" s="132" t="s">
        <v>17</v>
      </c>
      <c r="D382" s="132" t="n">
        <v>17257.5143896</v>
      </c>
      <c r="E382" s="132" t="n">
        <v>2.7269137131999</v>
      </c>
      <c r="F382" s="132" t="n">
        <v>99.7977266544151</v>
      </c>
      <c r="G382" s="132" t="n">
        <v>0.199534159366042</v>
      </c>
      <c r="H382" s="132" t="n">
        <v>34.9781031</v>
      </c>
      <c r="I382" s="132" t="n">
        <v>100</v>
      </c>
      <c r="J382" s="132" t="n">
        <v>0.202273345584889</v>
      </c>
      <c r="K382" s="132" t="n">
        <v>98.4462655573855</v>
      </c>
    </row>
    <row r="383">
      <c r="A383" s="132" t="s">
        <v>279</v>
      </c>
      <c r="B383" s="132" t="s">
        <v>280</v>
      </c>
      <c r="C383" s="132" t="s">
        <v>16</v>
      </c>
      <c r="D383" s="132" t="n">
        <v>791.0396155</v>
      </c>
      <c r="E383" s="132" t="n">
        <v>29.0818889054325</v>
      </c>
      <c r="F383" s="132" t="n">
        <v>98.0335936606863</v>
      </c>
      <c r="G383" s="132" t="n">
        <v>1.34692217642972</v>
      </c>
      <c r="H383" s="132" t="n">
        <v>15.8670641</v>
      </c>
      <c r="I383" s="132" t="n">
        <v>75.0593669078532</v>
      </c>
      <c r="J383" s="132" t="n">
        <v>1.96640633931369</v>
      </c>
      <c r="K383" s="132" t="n">
        <v>67.1497130052803</v>
      </c>
    </row>
    <row r="384">
      <c r="A384" s="132" t="s">
        <v>279</v>
      </c>
      <c r="B384" s="132" t="s">
        <v>280</v>
      </c>
      <c r="C384" s="132" t="s">
        <v>17</v>
      </c>
      <c r="D384" s="132" t="n">
        <v>6013.6887678</v>
      </c>
      <c r="E384" s="132" t="n">
        <v>5.1180108956594</v>
      </c>
      <c r="F384" s="132" t="n">
        <v>99.8494710184546</v>
      </c>
      <c r="G384" s="132" t="n">
        <v>0.107046705429359</v>
      </c>
      <c r="H384" s="132" t="n">
        <v>9.0659914</v>
      </c>
      <c r="I384" s="132" t="n">
        <v>70.2574260713301</v>
      </c>
      <c r="J384" s="132" t="n">
        <v>0.150528981545386</v>
      </c>
      <c r="K384" s="132" t="n">
        <v>71.0066380683455</v>
      </c>
    </row>
    <row r="385">
      <c r="A385" s="132" t="s">
        <v>281</v>
      </c>
      <c r="B385" s="132" t="s">
        <v>282</v>
      </c>
      <c r="C385" s="132" t="s">
        <v>16</v>
      </c>
      <c r="D385" s="132" t="n">
        <v>687.1636155</v>
      </c>
      <c r="E385" s="132" t="n">
        <v>31.8357657570706</v>
      </c>
      <c r="F385" s="132" t="n">
        <v>100</v>
      </c>
      <c r="G385" s="132" t="n">
        <v>0</v>
      </c>
      <c r="H385" s="132"/>
      <c r="I385" s="132"/>
      <c r="J385" s="132"/>
      <c r="K385" s="132"/>
    </row>
    <row r="386">
      <c r="A386" s="132" t="s">
        <v>281</v>
      </c>
      <c r="B386" s="132" t="s">
        <v>282</v>
      </c>
      <c r="C386" s="132" t="s">
        <v>17</v>
      </c>
      <c r="D386" s="132" t="n">
        <v>27688.0364287</v>
      </c>
      <c r="E386" s="132" t="n">
        <v>1.74180728158383</v>
      </c>
      <c r="F386" s="132" t="n">
        <v>99.7009862789238</v>
      </c>
      <c r="G386" s="132" t="n">
        <v>0.212421714697294</v>
      </c>
      <c r="H386" s="132" t="n">
        <v>83.039327</v>
      </c>
      <c r="I386" s="132" t="n">
        <v>70.9585194793403</v>
      </c>
      <c r="J386" s="132" t="n">
        <v>0.299013721076168</v>
      </c>
      <c r="K386" s="132" t="n">
        <v>70.8283699696361</v>
      </c>
    </row>
    <row r="387">
      <c r="A387" s="132" t="s">
        <v>283</v>
      </c>
      <c r="B387" s="132" t="s">
        <v>284</v>
      </c>
      <c r="C387" s="132" t="s">
        <v>16</v>
      </c>
      <c r="D387" s="132" t="n">
        <v>2849.4317334</v>
      </c>
      <c r="E387" s="132" t="n">
        <v>14.2435575023023</v>
      </c>
      <c r="F387" s="132" t="n">
        <v>90.5584842374159</v>
      </c>
      <c r="G387" s="132" t="n">
        <v>6.04485034068758</v>
      </c>
      <c r="H387" s="132" t="n">
        <v>297.0782346</v>
      </c>
      <c r="I387" s="132" t="n">
        <v>61.2663707926233</v>
      </c>
      <c r="J387" s="132" t="n">
        <v>9.4415157625841</v>
      </c>
      <c r="K387" s="132" t="n">
        <v>57.9793009999562</v>
      </c>
    </row>
    <row r="388">
      <c r="A388" s="132" t="s">
        <v>283</v>
      </c>
      <c r="B388" s="132" t="s">
        <v>284</v>
      </c>
      <c r="C388" s="132" t="s">
        <v>17</v>
      </c>
      <c r="D388" s="132" t="n">
        <v>21021.4603616</v>
      </c>
      <c r="E388" s="132" t="n">
        <v>4.27160764122843</v>
      </c>
      <c r="F388" s="132" t="n">
        <v>95.5422236620474</v>
      </c>
      <c r="G388" s="132" t="n">
        <v>1.76066746831567</v>
      </c>
      <c r="H388" s="132" t="n">
        <v>980.8120954</v>
      </c>
      <c r="I388" s="132" t="n">
        <v>37.4986703380741</v>
      </c>
      <c r="J388" s="132" t="n">
        <v>4.45777633795256</v>
      </c>
      <c r="K388" s="132" t="n">
        <v>37.7358737404865</v>
      </c>
    </row>
    <row r="389">
      <c r="A389" s="132" t="s">
        <v>285</v>
      </c>
      <c r="B389" s="132" t="s">
        <v>286</v>
      </c>
      <c r="C389" s="132" t="s">
        <v>16</v>
      </c>
      <c r="D389" s="132" t="n">
        <v>1213.4615417</v>
      </c>
      <c r="E389" s="132" t="n">
        <v>21.265858063596</v>
      </c>
      <c r="F389" s="132" t="n">
        <v>84.0625457886737</v>
      </c>
      <c r="G389" s="132" t="n">
        <v>9.92407315078827</v>
      </c>
      <c r="H389" s="132" t="n">
        <v>230.0606956</v>
      </c>
      <c r="I389" s="132" t="n">
        <v>59.9096101938057</v>
      </c>
      <c r="J389" s="132" t="n">
        <v>15.9374542113263</v>
      </c>
      <c r="K389" s="132" t="n">
        <v>52.3448000280631</v>
      </c>
    </row>
    <row r="390">
      <c r="A390" s="132" t="s">
        <v>285</v>
      </c>
      <c r="B390" s="132" t="s">
        <v>286</v>
      </c>
      <c r="C390" s="132" t="s">
        <v>17</v>
      </c>
      <c r="D390" s="132" t="n">
        <v>17206.8735287</v>
      </c>
      <c r="E390" s="132" t="n">
        <v>2.09039329032118</v>
      </c>
      <c r="F390" s="132" t="n">
        <v>98.5394544525133</v>
      </c>
      <c r="G390" s="132" t="n">
        <v>0.526673326573329</v>
      </c>
      <c r="H390" s="132" t="n">
        <v>255.0391887</v>
      </c>
      <c r="I390" s="132" t="n">
        <v>35.2405583610588</v>
      </c>
      <c r="J390" s="132" t="n">
        <v>1.4605455474867</v>
      </c>
      <c r="K390" s="132" t="n">
        <v>35.5333679011463</v>
      </c>
    </row>
    <row r="391">
      <c r="A391" s="132" t="s">
        <v>287</v>
      </c>
      <c r="B391" s="132" t="s">
        <v>288</v>
      </c>
      <c r="C391" s="132" t="s">
        <v>16</v>
      </c>
      <c r="D391" s="132" t="n">
        <v>170.5284727</v>
      </c>
      <c r="E391" s="132" t="n">
        <v>24.2124251520792</v>
      </c>
      <c r="F391" s="132" t="n">
        <v>100</v>
      </c>
      <c r="G391" s="132" t="n">
        <v>0.00000000000000268811918858515</v>
      </c>
      <c r="H391" s="132"/>
      <c r="I391" s="132"/>
      <c r="J391" s="132"/>
      <c r="K391" s="132"/>
    </row>
    <row r="392">
      <c r="A392" s="132" t="s">
        <v>287</v>
      </c>
      <c r="B392" s="132" t="s">
        <v>288</v>
      </c>
      <c r="C392" s="132" t="s">
        <v>17</v>
      </c>
      <c r="D392" s="132" t="n">
        <v>6631.3783106</v>
      </c>
      <c r="E392" s="132" t="n">
        <v>1.53458821576799</v>
      </c>
      <c r="F392" s="132" t="n">
        <v>99.7921972489234</v>
      </c>
      <c r="G392" s="132" t="n">
        <v>0.147341152750626</v>
      </c>
      <c r="H392" s="132" t="n">
        <v>13.8088818</v>
      </c>
      <c r="I392" s="132" t="n">
        <v>70.7452007258021</v>
      </c>
      <c r="J392" s="132" t="n">
        <v>0.207802751076644</v>
      </c>
      <c r="K392" s="132" t="n">
        <v>70.7569909541337</v>
      </c>
    </row>
    <row r="393">
      <c r="A393" s="132" t="s">
        <v>289</v>
      </c>
      <c r="B393" s="132" t="s">
        <v>290</v>
      </c>
      <c r="C393" s="132" t="s">
        <v>16</v>
      </c>
      <c r="D393" s="132" t="n">
        <v>556.8149074</v>
      </c>
      <c r="E393" s="132" t="n">
        <v>16.6399747693548</v>
      </c>
      <c r="F393" s="132" t="n">
        <v>100</v>
      </c>
      <c r="G393" s="132" t="n">
        <v>0.00000000000000184740831181194</v>
      </c>
      <c r="H393" s="132"/>
      <c r="I393" s="132"/>
      <c r="J393" s="132"/>
      <c r="K393" s="132"/>
    </row>
    <row r="394">
      <c r="A394" s="132" t="s">
        <v>289</v>
      </c>
      <c r="B394" s="132" t="s">
        <v>290</v>
      </c>
      <c r="C394" s="132" t="s">
        <v>17</v>
      </c>
      <c r="D394" s="132" t="n">
        <v>11815.9233728</v>
      </c>
      <c r="E394" s="132" t="n">
        <v>2.77250984172462</v>
      </c>
      <c r="F394" s="132" t="n">
        <v>99.185724282954</v>
      </c>
      <c r="G394" s="132" t="n">
        <v>0.447720247565114</v>
      </c>
      <c r="H394" s="132" t="n">
        <v>97.0040754</v>
      </c>
      <c r="I394" s="132" t="n">
        <v>54.3914378112446</v>
      </c>
      <c r="J394" s="132" t="n">
        <v>0.814275717045997</v>
      </c>
      <c r="K394" s="132" t="n">
        <v>54.5361431039467</v>
      </c>
    </row>
    <row r="395">
      <c r="A395" s="132" t="s">
        <v>291</v>
      </c>
      <c r="B395" s="132" t="s">
        <v>292</v>
      </c>
      <c r="C395" s="132" t="s">
        <v>16</v>
      </c>
      <c r="D395" s="132" t="n">
        <v>721.6915853</v>
      </c>
      <c r="E395" s="132" t="n">
        <v>20.0950018303174</v>
      </c>
      <c r="F395" s="132" t="n">
        <v>79.1314574280463</v>
      </c>
      <c r="G395" s="132" t="n">
        <v>10.5066762809432</v>
      </c>
      <c r="H395" s="132" t="n">
        <v>190.3244558</v>
      </c>
      <c r="I395" s="132" t="n">
        <v>46.0150988266382</v>
      </c>
      <c r="J395" s="132" t="n">
        <v>20.8685425719537</v>
      </c>
      <c r="K395" s="132" t="n">
        <v>39.8402813214708</v>
      </c>
    </row>
    <row r="396">
      <c r="A396" s="132" t="s">
        <v>291</v>
      </c>
      <c r="B396" s="132" t="s">
        <v>292</v>
      </c>
      <c r="C396" s="132" t="s">
        <v>17</v>
      </c>
      <c r="D396" s="132" t="n">
        <v>16839.2862691</v>
      </c>
      <c r="E396" s="132" t="n">
        <v>2.99871272762729</v>
      </c>
      <c r="F396" s="132" t="n">
        <v>93.824427999773</v>
      </c>
      <c r="G396" s="132" t="n">
        <v>2.36979814961312</v>
      </c>
      <c r="H396" s="132" t="n">
        <v>1108.3704639</v>
      </c>
      <c r="I396" s="132" t="n">
        <v>36.6428132750208</v>
      </c>
      <c r="J396" s="132" t="n">
        <v>6.17557200022698</v>
      </c>
      <c r="K396" s="132" t="n">
        <v>36.0039451979832</v>
      </c>
    </row>
    <row r="397">
      <c r="A397" s="132" t="s">
        <v>293</v>
      </c>
      <c r="B397" s="132" t="s">
        <v>294</v>
      </c>
      <c r="C397" s="132" t="s">
        <v>16</v>
      </c>
      <c r="D397" s="132" t="n">
        <v>1409.3642313</v>
      </c>
      <c r="E397" s="132" t="n">
        <v>14.9165349938178</v>
      </c>
      <c r="F397" s="132" t="n">
        <v>100</v>
      </c>
      <c r="G397" s="132" t="n">
        <v>0</v>
      </c>
      <c r="H397" s="132"/>
      <c r="I397" s="132"/>
      <c r="J397" s="132"/>
      <c r="K397" s="132"/>
    </row>
    <row r="398">
      <c r="A398" s="132" t="s">
        <v>293</v>
      </c>
      <c r="B398" s="132" t="s">
        <v>294</v>
      </c>
      <c r="C398" s="132" t="s">
        <v>17</v>
      </c>
      <c r="D398" s="132" t="n">
        <v>36169.8045346</v>
      </c>
      <c r="E398" s="132" t="n">
        <v>2.68325031453303</v>
      </c>
      <c r="F398" s="132" t="n">
        <v>99.7076139388466</v>
      </c>
      <c r="G398" s="132" t="n">
        <v>0.168851026395255</v>
      </c>
      <c r="H398" s="132" t="n">
        <v>106.0655878</v>
      </c>
      <c r="I398" s="132" t="n">
        <v>57.3895345673068</v>
      </c>
      <c r="J398" s="132" t="n">
        <v>0.292386061153377</v>
      </c>
      <c r="K398" s="132" t="n">
        <v>57.5804909665805</v>
      </c>
    </row>
    <row r="399">
      <c r="A399" s="132" t="s">
        <v>295</v>
      </c>
      <c r="B399" s="132" t="s">
        <v>296</v>
      </c>
      <c r="C399" s="132" t="s">
        <v>16</v>
      </c>
      <c r="D399" s="132" t="n">
        <v>847.8758239</v>
      </c>
      <c r="E399" s="132" t="n">
        <v>17.2304747409543</v>
      </c>
      <c r="F399" s="132" t="n">
        <v>100</v>
      </c>
      <c r="G399" s="132" t="n">
        <v>0</v>
      </c>
      <c r="H399" s="132"/>
      <c r="I399" s="132"/>
      <c r="J399" s="132"/>
      <c r="K399" s="132"/>
    </row>
    <row r="400">
      <c r="A400" s="132" t="s">
        <v>295</v>
      </c>
      <c r="B400" s="132" t="s">
        <v>296</v>
      </c>
      <c r="C400" s="132" t="s">
        <v>17</v>
      </c>
      <c r="D400" s="132" t="n">
        <v>33335.0393328</v>
      </c>
      <c r="E400" s="132" t="n">
        <v>2.58069919446012</v>
      </c>
      <c r="F400" s="132" t="n">
        <v>99.888389895127</v>
      </c>
      <c r="G400" s="132" t="n">
        <v>0.110607370320288</v>
      </c>
      <c r="H400" s="132" t="n">
        <v>37.2468436</v>
      </c>
      <c r="I400" s="132" t="n">
        <v>99.9999999999998</v>
      </c>
      <c r="J400" s="132" t="n">
        <v>0.111610104873007</v>
      </c>
      <c r="K400" s="132" t="n">
        <v>98.9909663143748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588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33" t="s">
        <v>72</v>
      </c>
      <c r="B411" s="133" t="s">
        <v>73</v>
      </c>
      <c r="C411" s="133" t="s">
        <v>16</v>
      </c>
      <c r="D411" s="133" t="n">
        <v>5.90535</v>
      </c>
      <c r="E411" s="133"/>
      <c r="F411" s="133" t="n">
        <v>100</v>
      </c>
      <c r="G411" s="133"/>
      <c r="H411" s="133"/>
      <c r="I411" s="133"/>
      <c r="J411" s="133"/>
      <c r="K411" s="133"/>
    </row>
    <row r="412">
      <c r="A412" s="133" t="s">
        <v>72</v>
      </c>
      <c r="B412" s="133" t="s">
        <v>73</v>
      </c>
      <c r="C412" s="133" t="s">
        <v>17</v>
      </c>
      <c r="D412" s="133" t="n">
        <v>141.0813923</v>
      </c>
      <c r="E412" s="133"/>
      <c r="F412" s="133" t="n">
        <v>92.5860909895871</v>
      </c>
      <c r="G412" s="133"/>
      <c r="H412" s="133" t="n">
        <v>11.297211</v>
      </c>
      <c r="I412" s="133"/>
      <c r="J412" s="133" t="n">
        <v>7.41390901041288</v>
      </c>
      <c r="K412" s="133"/>
    </row>
    <row r="413">
      <c r="A413" s="133" t="s">
        <v>74</v>
      </c>
      <c r="B413" s="133" t="s">
        <v>75</v>
      </c>
      <c r="C413" s="133" t="s">
        <v>16</v>
      </c>
      <c r="D413" s="133" t="n">
        <v>8.4924625</v>
      </c>
      <c r="E413" s="133"/>
      <c r="F413" s="133" t="n">
        <v>100</v>
      </c>
      <c r="G413" s="133"/>
      <c r="H413" s="133"/>
      <c r="I413" s="133"/>
      <c r="J413" s="133"/>
      <c r="K413" s="133"/>
    </row>
    <row r="414">
      <c r="A414" s="133" t="s">
        <v>74</v>
      </c>
      <c r="B414" s="133" t="s">
        <v>75</v>
      </c>
      <c r="C414" s="133" t="s">
        <v>17</v>
      </c>
      <c r="D414" s="133" t="n">
        <v>338.0000075</v>
      </c>
      <c r="E414" s="133"/>
      <c r="F414" s="133" t="n">
        <v>93.4272300469484</v>
      </c>
      <c r="G414" s="133"/>
      <c r="H414" s="133" t="n">
        <v>23.778895</v>
      </c>
      <c r="I414" s="133"/>
      <c r="J414" s="133" t="n">
        <v>6.57276995305164</v>
      </c>
      <c r="K414" s="133"/>
    </row>
    <row r="415">
      <c r="A415" s="133" t="s">
        <v>76</v>
      </c>
      <c r="B415" s="133" t="s">
        <v>77</v>
      </c>
      <c r="C415" s="133" t="s">
        <v>17</v>
      </c>
      <c r="D415" s="133" t="n">
        <v>289.5875791</v>
      </c>
      <c r="E415" s="133"/>
      <c r="F415" s="133" t="n">
        <v>86.2487496056784</v>
      </c>
      <c r="G415" s="133"/>
      <c r="H415" s="133" t="n">
        <v>46.1710034</v>
      </c>
      <c r="I415" s="133"/>
      <c r="J415" s="133" t="n">
        <v>13.7512503943216</v>
      </c>
      <c r="K415" s="133"/>
    </row>
    <row r="416">
      <c r="A416" s="133" t="s">
        <v>80</v>
      </c>
      <c r="B416" s="133" t="s">
        <v>81</v>
      </c>
      <c r="C416" s="133" t="s">
        <v>16</v>
      </c>
      <c r="D416" s="133" t="n">
        <v>140.9928522</v>
      </c>
      <c r="E416" s="133"/>
      <c r="F416" s="133" t="n">
        <v>92.8619729736422</v>
      </c>
      <c r="G416" s="133"/>
      <c r="H416" s="133" t="n">
        <v>10.8377063</v>
      </c>
      <c r="I416" s="133"/>
      <c r="J416" s="133" t="n">
        <v>7.13802702635781</v>
      </c>
      <c r="K416" s="133"/>
    </row>
    <row r="417">
      <c r="A417" s="133" t="s">
        <v>80</v>
      </c>
      <c r="B417" s="133" t="s">
        <v>81</v>
      </c>
      <c r="C417" s="133" t="s">
        <v>17</v>
      </c>
      <c r="D417" s="133" t="n">
        <v>2699.1497685</v>
      </c>
      <c r="E417" s="133"/>
      <c r="F417" s="133" t="n">
        <v>97.1973140722212</v>
      </c>
      <c r="G417" s="133"/>
      <c r="H417" s="133" t="n">
        <v>77.8300218</v>
      </c>
      <c r="I417" s="133"/>
      <c r="J417" s="133" t="n">
        <v>2.80268592777882</v>
      </c>
      <c r="K417" s="133"/>
    </row>
    <row r="418">
      <c r="A418" s="133" t="s">
        <v>92</v>
      </c>
      <c r="B418" s="133" t="s">
        <v>93</v>
      </c>
      <c r="C418" s="133" t="s">
        <v>16</v>
      </c>
      <c r="D418" s="133" t="n">
        <v>85.1111604</v>
      </c>
      <c r="E418" s="133"/>
      <c r="F418" s="133" t="n">
        <v>100</v>
      </c>
      <c r="G418" s="133"/>
      <c r="H418" s="133"/>
      <c r="I418" s="133"/>
      <c r="J418" s="133"/>
      <c r="K418" s="133"/>
    </row>
    <row r="419">
      <c r="A419" s="133" t="s">
        <v>92</v>
      </c>
      <c r="B419" s="133" t="s">
        <v>93</v>
      </c>
      <c r="C419" s="133" t="s">
        <v>17</v>
      </c>
      <c r="D419" s="133" t="n">
        <v>1116.9587207</v>
      </c>
      <c r="E419" s="133"/>
      <c r="F419" s="133" t="n">
        <v>96.0701521895602</v>
      </c>
      <c r="G419" s="133"/>
      <c r="H419" s="133" t="n">
        <v>45.6903386</v>
      </c>
      <c r="I419" s="133"/>
      <c r="J419" s="133" t="n">
        <v>3.9298478104398</v>
      </c>
      <c r="K419" s="133"/>
    </row>
    <row r="420">
      <c r="A420" s="133" t="s">
        <v>108</v>
      </c>
      <c r="B420" s="133" t="s">
        <v>109</v>
      </c>
      <c r="C420" s="133" t="s">
        <v>16</v>
      </c>
      <c r="D420" s="133" t="n">
        <v>195.8629745</v>
      </c>
      <c r="E420" s="133"/>
      <c r="F420" s="133" t="n">
        <v>78.7989006316216</v>
      </c>
      <c r="G420" s="133"/>
      <c r="H420" s="133" t="n">
        <v>52.6975675</v>
      </c>
      <c r="I420" s="133"/>
      <c r="J420" s="133" t="n">
        <v>21.2010993683784</v>
      </c>
      <c r="K420" s="133"/>
    </row>
    <row r="421">
      <c r="A421" s="133" t="s">
        <v>108</v>
      </c>
      <c r="B421" s="133" t="s">
        <v>109</v>
      </c>
      <c r="C421" s="133" t="s">
        <v>17</v>
      </c>
      <c r="D421" s="133" t="n">
        <v>2512.5646879</v>
      </c>
      <c r="E421" s="133"/>
      <c r="F421" s="133" t="n">
        <v>90.2885500920174</v>
      </c>
      <c r="G421" s="133"/>
      <c r="H421" s="133" t="n">
        <v>270.2518324</v>
      </c>
      <c r="I421" s="133"/>
      <c r="J421" s="133" t="n">
        <v>9.71144990798264</v>
      </c>
      <c r="K421" s="133"/>
    </row>
    <row r="422">
      <c r="A422" s="133" t="s">
        <v>110</v>
      </c>
      <c r="B422" s="133" t="s">
        <v>111</v>
      </c>
      <c r="C422" s="133" t="s">
        <v>16</v>
      </c>
      <c r="D422" s="133" t="n">
        <v>292.3504488</v>
      </c>
      <c r="E422" s="133"/>
      <c r="F422" s="133" t="n">
        <v>75</v>
      </c>
      <c r="G422" s="133"/>
      <c r="H422" s="133" t="n">
        <v>97.4501496</v>
      </c>
      <c r="I422" s="133"/>
      <c r="J422" s="133" t="n">
        <v>25</v>
      </c>
      <c r="K422" s="133"/>
    </row>
    <row r="423">
      <c r="A423" s="133" t="s">
        <v>110</v>
      </c>
      <c r="B423" s="133" t="s">
        <v>111</v>
      </c>
      <c r="C423" s="133" t="s">
        <v>17</v>
      </c>
      <c r="D423" s="133" t="n">
        <v>582.8962652</v>
      </c>
      <c r="E423" s="133"/>
      <c r="F423" s="133" t="n">
        <v>78.2082324455206</v>
      </c>
      <c r="G423" s="133"/>
      <c r="H423" s="133" t="n">
        <v>162.416916</v>
      </c>
      <c r="I423" s="133"/>
      <c r="J423" s="133" t="n">
        <v>21.7917675544794</v>
      </c>
      <c r="K423" s="133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589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34" t="s">
        <v>14</v>
      </c>
      <c r="B434" s="134" t="s">
        <v>15</v>
      </c>
      <c r="C434" s="134" t="s">
        <v>16</v>
      </c>
      <c r="D434" s="134" t="n">
        <v>728.7152484</v>
      </c>
      <c r="E434" s="134"/>
      <c r="F434" s="134" t="n">
        <v>81.9056646237771</v>
      </c>
      <c r="G434" s="134"/>
      <c r="H434" s="134" t="n">
        <v>160.9854234</v>
      </c>
      <c r="I434" s="134"/>
      <c r="J434" s="134" t="n">
        <v>18.0943353762229</v>
      </c>
      <c r="K434" s="134"/>
    </row>
    <row r="435">
      <c r="A435" s="134" t="s">
        <v>14</v>
      </c>
      <c r="B435" s="134" t="s">
        <v>15</v>
      </c>
      <c r="C435" s="134" t="s">
        <v>17</v>
      </c>
      <c r="D435" s="134" t="n">
        <v>7680.2384212</v>
      </c>
      <c r="E435" s="134"/>
      <c r="F435" s="134" t="n">
        <v>92.3363650799644</v>
      </c>
      <c r="G435" s="134"/>
      <c r="H435" s="134" t="n">
        <v>637.4362182</v>
      </c>
      <c r="I435" s="134"/>
      <c r="J435" s="134" t="n">
        <v>7.66363492003556</v>
      </c>
      <c r="K435" s="134"/>
    </row>
    <row r="436">
      <c r="A436" s="134" t="s">
        <v>27</v>
      </c>
      <c r="B436" s="134" t="s">
        <v>28</v>
      </c>
      <c r="C436" s="134" t="s">
        <v>16</v>
      </c>
      <c r="D436" s="134" t="n">
        <v>250.8927491</v>
      </c>
      <c r="E436" s="134" t="n">
        <v>24.3383156375459</v>
      </c>
      <c r="F436" s="134" t="n">
        <v>90.1608285280616</v>
      </c>
      <c r="G436" s="134" t="n">
        <v>7.31841295102013</v>
      </c>
      <c r="H436" s="134" t="n">
        <v>27.3797038</v>
      </c>
      <c r="I436" s="134" t="n">
        <v>70.4759779651689</v>
      </c>
      <c r="J436" s="134" t="n">
        <v>9.83917147193839</v>
      </c>
      <c r="K436" s="134" t="n">
        <v>67.0619652331843</v>
      </c>
    </row>
    <row r="437">
      <c r="A437" s="134" t="s">
        <v>27</v>
      </c>
      <c r="B437" s="134" t="s">
        <v>28</v>
      </c>
      <c r="C437" s="134" t="s">
        <v>17</v>
      </c>
      <c r="D437" s="134" t="n">
        <v>7412.0878675</v>
      </c>
      <c r="E437" s="134" t="n">
        <v>1.51577951680927</v>
      </c>
      <c r="F437" s="134" t="n">
        <v>95.2342951657405</v>
      </c>
      <c r="G437" s="134" t="n">
        <v>1.31637541642747</v>
      </c>
      <c r="H437" s="134" t="n">
        <v>370.9149411</v>
      </c>
      <c r="I437" s="134" t="n">
        <v>26.5347584981883</v>
      </c>
      <c r="J437" s="134" t="n">
        <v>4.76570483425946</v>
      </c>
      <c r="K437" s="134" t="n">
        <v>26.305465679655</v>
      </c>
    </row>
    <row r="438">
      <c r="A438" s="134" t="s">
        <v>29</v>
      </c>
      <c r="B438" s="134" t="s">
        <v>30</v>
      </c>
      <c r="C438" s="134" t="s">
        <v>16</v>
      </c>
      <c r="D438" s="134" t="n">
        <v>267.0175272</v>
      </c>
      <c r="E438" s="134" t="n">
        <v>20.5056037331721</v>
      </c>
      <c r="F438" s="134" t="n">
        <v>97.8418741524468</v>
      </c>
      <c r="G438" s="134" t="n">
        <v>2.17812182154222</v>
      </c>
      <c r="H438" s="134" t="n">
        <v>5.889681</v>
      </c>
      <c r="I438" s="134" t="n">
        <v>99.9999999999999</v>
      </c>
      <c r="J438" s="134" t="n">
        <v>2.15812584755319</v>
      </c>
      <c r="K438" s="134" t="n">
        <v>98.7484216426259</v>
      </c>
    </row>
    <row r="439">
      <c r="A439" s="134" t="s">
        <v>29</v>
      </c>
      <c r="B439" s="134" t="s">
        <v>30</v>
      </c>
      <c r="C439" s="134" t="s">
        <v>17</v>
      </c>
      <c r="D439" s="134" t="n">
        <v>3438.9225451</v>
      </c>
      <c r="E439" s="134" t="n">
        <v>3.05667666509697</v>
      </c>
      <c r="F439" s="134" t="n">
        <v>98.1969897390363</v>
      </c>
      <c r="G439" s="134" t="n">
        <v>0.846744774612011</v>
      </c>
      <c r="H439" s="134" t="n">
        <v>63.1425938</v>
      </c>
      <c r="I439" s="134" t="n">
        <v>46.2862879480295</v>
      </c>
      <c r="J439" s="134" t="n">
        <v>1.80301026096371</v>
      </c>
      <c r="K439" s="134" t="n">
        <v>46.1160924839749</v>
      </c>
    </row>
    <row r="440">
      <c r="A440" s="134" t="s">
        <v>31</v>
      </c>
      <c r="B440" s="134" t="s">
        <v>32</v>
      </c>
      <c r="C440" s="134" t="s">
        <v>16</v>
      </c>
      <c r="D440" s="134" t="n">
        <v>29.423602</v>
      </c>
      <c r="E440" s="134" t="n">
        <v>19.3228564416623</v>
      </c>
      <c r="F440" s="134" t="n">
        <v>83.8709677419355</v>
      </c>
      <c r="G440" s="134" t="n">
        <v>6.27771947241081</v>
      </c>
      <c r="H440" s="134" t="n">
        <v>5.658385</v>
      </c>
      <c r="I440" s="134" t="n">
        <v>42.8952211790544</v>
      </c>
      <c r="J440" s="134" t="n">
        <v>16.1290322580645</v>
      </c>
      <c r="K440" s="134" t="n">
        <v>32.6441412565362</v>
      </c>
    </row>
    <row r="441">
      <c r="A441" s="134" t="s">
        <v>31</v>
      </c>
      <c r="B441" s="134" t="s">
        <v>32</v>
      </c>
      <c r="C441" s="134" t="s">
        <v>17</v>
      </c>
      <c r="D441" s="134" t="n">
        <v>553.390053</v>
      </c>
      <c r="E441" s="134" t="n">
        <v>4.80098099300953</v>
      </c>
      <c r="F441" s="134" t="n">
        <v>93.8579654510557</v>
      </c>
      <c r="G441" s="134" t="n">
        <v>1.27828969284543</v>
      </c>
      <c r="H441" s="134" t="n">
        <v>36.213664</v>
      </c>
      <c r="I441" s="134" t="n">
        <v>19.4353897568328</v>
      </c>
      <c r="J441" s="134" t="n">
        <v>6.14203454894434</v>
      </c>
      <c r="K441" s="134" t="n">
        <v>19.5338643687942</v>
      </c>
    </row>
    <row r="442">
      <c r="A442" s="134" t="s">
        <v>33</v>
      </c>
      <c r="B442" s="134" t="s">
        <v>34</v>
      </c>
      <c r="C442" s="134" t="s">
        <v>16</v>
      </c>
      <c r="D442" s="134" t="n">
        <v>124.0552603</v>
      </c>
      <c r="E442" s="134" t="n">
        <v>26.3022506399148</v>
      </c>
      <c r="F442" s="134" t="n">
        <v>92.7083652756033</v>
      </c>
      <c r="G442" s="134" t="n">
        <v>7.64416391957089</v>
      </c>
      <c r="H442" s="134" t="n">
        <v>9.7571092</v>
      </c>
      <c r="I442" s="134" t="n">
        <v>99.9999999999998</v>
      </c>
      <c r="J442" s="134" t="n">
        <v>7.29163472439669</v>
      </c>
      <c r="K442" s="134" t="n">
        <v>97.190543364856</v>
      </c>
    </row>
    <row r="443">
      <c r="A443" s="134" t="s">
        <v>33</v>
      </c>
      <c r="B443" s="134" t="s">
        <v>34</v>
      </c>
      <c r="C443" s="134" t="s">
        <v>17</v>
      </c>
      <c r="D443" s="134" t="n">
        <v>6588.1474174</v>
      </c>
      <c r="E443" s="134" t="n">
        <v>1.48227681143537</v>
      </c>
      <c r="F443" s="134" t="n">
        <v>97.2316877591915</v>
      </c>
      <c r="G443" s="134" t="n">
        <v>0.713879144147062</v>
      </c>
      <c r="H443" s="134" t="n">
        <v>187.5731005</v>
      </c>
      <c r="I443" s="134" t="n">
        <v>25.2009313223835</v>
      </c>
      <c r="J443" s="134" t="n">
        <v>2.76831224080852</v>
      </c>
      <c r="K443" s="134" t="n">
        <v>25.0736434345403</v>
      </c>
    </row>
    <row r="444">
      <c r="A444" s="134" t="s">
        <v>35</v>
      </c>
      <c r="B444" s="134" t="s">
        <v>36</v>
      </c>
      <c r="C444" s="134" t="s">
        <v>16</v>
      </c>
      <c r="D444" s="134" t="n">
        <v>31.0880233</v>
      </c>
      <c r="E444" s="134" t="n">
        <v>19.7419952634041</v>
      </c>
      <c r="F444" s="134" t="n">
        <v>79.2139737911153</v>
      </c>
      <c r="G444" s="134" t="n">
        <v>9.87590434607184</v>
      </c>
      <c r="H444" s="134" t="n">
        <v>8.157607</v>
      </c>
      <c r="I444" s="134" t="n">
        <v>44.0779964450097</v>
      </c>
      <c r="J444" s="134" t="n">
        <v>20.7860262088847</v>
      </c>
      <c r="K444" s="134" t="n">
        <v>37.6363245274322</v>
      </c>
    </row>
    <row r="445">
      <c r="A445" s="134" t="s">
        <v>35</v>
      </c>
      <c r="B445" s="134" t="s">
        <v>36</v>
      </c>
      <c r="C445" s="134" t="s">
        <v>17</v>
      </c>
      <c r="D445" s="134" t="n">
        <v>579.4674201</v>
      </c>
      <c r="E445" s="134" t="n">
        <v>3.01506690377463</v>
      </c>
      <c r="F445" s="134" t="n">
        <v>88.0342163685382</v>
      </c>
      <c r="G445" s="134" t="n">
        <v>2.74588685079761</v>
      </c>
      <c r="H445" s="134" t="n">
        <v>78.7623501</v>
      </c>
      <c r="I445" s="134" t="n">
        <v>20.3208169127653</v>
      </c>
      <c r="J445" s="134" t="n">
        <v>11.9657836314618</v>
      </c>
      <c r="K445" s="134" t="n">
        <v>20.2019361699849</v>
      </c>
    </row>
    <row r="446">
      <c r="A446" s="134" t="s">
        <v>37</v>
      </c>
      <c r="B446" s="134" t="s">
        <v>38</v>
      </c>
      <c r="C446" s="134" t="s">
        <v>16</v>
      </c>
      <c r="D446" s="134" t="n">
        <v>43.8827509</v>
      </c>
      <c r="E446" s="134" t="n">
        <v>38.4086206312294</v>
      </c>
      <c r="F446" s="134" t="n">
        <v>95.1205268431247</v>
      </c>
      <c r="G446" s="134" t="n">
        <v>5.11767600028668</v>
      </c>
      <c r="H446" s="134" t="n">
        <v>2.2510883</v>
      </c>
      <c r="I446" s="134" t="n">
        <v>100</v>
      </c>
      <c r="J446" s="134" t="n">
        <v>4.87947315687527</v>
      </c>
      <c r="K446" s="134" t="n">
        <v>99.7640568375256</v>
      </c>
    </row>
    <row r="447">
      <c r="A447" s="134" t="s">
        <v>37</v>
      </c>
      <c r="B447" s="134" t="s">
        <v>38</v>
      </c>
      <c r="C447" s="134" t="s">
        <v>17</v>
      </c>
      <c r="D447" s="134" t="n">
        <v>1567.0597212</v>
      </c>
      <c r="E447" s="134" t="n">
        <v>2.21369665616246</v>
      </c>
      <c r="F447" s="134" t="n">
        <v>96.4352366519015</v>
      </c>
      <c r="G447" s="134" t="n">
        <v>1.0982416971582</v>
      </c>
      <c r="H447" s="134" t="n">
        <v>57.9269285</v>
      </c>
      <c r="I447" s="134" t="n">
        <v>29.6351012805747</v>
      </c>
      <c r="J447" s="134" t="n">
        <v>3.56476334809854</v>
      </c>
      <c r="K447" s="134" t="n">
        <v>29.7100221317438</v>
      </c>
    </row>
    <row r="448">
      <c r="A448" s="134" t="s">
        <v>39</v>
      </c>
      <c r="B448" s="134" t="s">
        <v>40</v>
      </c>
      <c r="C448" s="134" t="s">
        <v>16</v>
      </c>
      <c r="D448" s="134" t="n">
        <v>18.5942488</v>
      </c>
      <c r="E448" s="134" t="n">
        <v>55.4943475318617</v>
      </c>
      <c r="F448" s="134" t="n">
        <v>100</v>
      </c>
      <c r="G448" s="134" t="n">
        <v>0</v>
      </c>
      <c r="H448" s="134"/>
      <c r="I448" s="134"/>
      <c r="J448" s="134"/>
      <c r="K448" s="134"/>
    </row>
    <row r="449">
      <c r="A449" s="134" t="s">
        <v>39</v>
      </c>
      <c r="B449" s="134" t="s">
        <v>40</v>
      </c>
      <c r="C449" s="134" t="s">
        <v>17</v>
      </c>
      <c r="D449" s="134" t="n">
        <v>2944.9961346</v>
      </c>
      <c r="E449" s="134" t="n">
        <v>1.73977187461829</v>
      </c>
      <c r="F449" s="134" t="n">
        <v>99.6413113827256</v>
      </c>
      <c r="G449" s="134" t="n">
        <v>0.216565076451642</v>
      </c>
      <c r="H449" s="134" t="n">
        <v>10.6013919</v>
      </c>
      <c r="I449" s="134" t="n">
        <v>60.4422958902822</v>
      </c>
      <c r="J449" s="134" t="n">
        <v>0.358688617274426</v>
      </c>
      <c r="K449" s="134" t="n">
        <v>60.1603373458384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590</v>
      </c>
    </row>
    <row r="9">
      <c r="A9" t="s">
        <v>3</v>
      </c>
    </row>
    <row r="10">
      <c r="A10" t="s">
        <v>4</v>
      </c>
    </row>
    <row r="11">
      <c r="A11" t="s">
        <v>591</v>
      </c>
    </row>
    <row r="12">
      <c r="A12" s="3" t="s">
        <v>6</v>
      </c>
    </row>
    <row r="13">
      <c r="A13" s="3" t="s">
        <v>7</v>
      </c>
    </row>
    <row r="15">
      <c r="A15" s="4" t="s">
        <v>592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35" t="s">
        <v>14</v>
      </c>
      <c r="B17" s="135" t="s">
        <v>15</v>
      </c>
      <c r="C17" s="135" t="s">
        <v>16</v>
      </c>
      <c r="D17" s="135" t="n">
        <v>122228.8961867</v>
      </c>
      <c r="E17" s="135" t="n">
        <v>2.32485817380269</v>
      </c>
      <c r="F17" s="135" t="n">
        <v>85.747673468678</v>
      </c>
      <c r="G17" s="135" t="n">
        <v>0.867798406963694</v>
      </c>
      <c r="H17" s="135" t="n">
        <v>20315.9580843</v>
      </c>
      <c r="I17" s="135" t="n">
        <v>5.76453486890914</v>
      </c>
      <c r="J17" s="135" t="n">
        <v>14.252326531322</v>
      </c>
      <c r="K17" s="135" t="n">
        <v>5.22102088198927</v>
      </c>
    </row>
    <row r="18">
      <c r="A18" s="135" t="s">
        <v>14</v>
      </c>
      <c r="B18" s="135" t="s">
        <v>15</v>
      </c>
      <c r="C18" s="135" t="s">
        <v>17</v>
      </c>
      <c r="D18" s="135" t="n">
        <v>2464973.6593378</v>
      </c>
      <c r="E18" s="135" t="n">
        <v>0.276837864570104</v>
      </c>
      <c r="F18" s="135" t="n">
        <v>92.3976860439093</v>
      </c>
      <c r="G18" s="135" t="n">
        <v>0.160770385933176</v>
      </c>
      <c r="H18" s="135" t="n">
        <v>202813.5601023</v>
      </c>
      <c r="I18" s="135" t="n">
        <v>2.00039007145576</v>
      </c>
      <c r="J18" s="135" t="n">
        <v>7.60231395609075</v>
      </c>
      <c r="K18" s="135" t="n">
        <v>1.95398555366298</v>
      </c>
    </row>
    <row r="19">
      <c r="A19" s="135" t="s">
        <v>14</v>
      </c>
      <c r="B19" s="135" t="s">
        <v>18</v>
      </c>
      <c r="C19" s="135" t="s">
        <v>16</v>
      </c>
      <c r="D19" s="135" t="n">
        <v>551.9863912</v>
      </c>
      <c r="E19" s="135"/>
      <c r="F19" s="135" t="n">
        <v>62.041808969667</v>
      </c>
      <c r="G19" s="135"/>
      <c r="H19" s="135" t="n">
        <v>337.7142806</v>
      </c>
      <c r="I19" s="135"/>
      <c r="J19" s="135" t="n">
        <v>37.958191030333</v>
      </c>
      <c r="K19" s="135"/>
    </row>
    <row r="20">
      <c r="A20" s="135" t="s">
        <v>14</v>
      </c>
      <c r="B20" s="135" t="s">
        <v>18</v>
      </c>
      <c r="C20" s="135" t="s">
        <v>17</v>
      </c>
      <c r="D20" s="135" t="n">
        <v>5393.7565171</v>
      </c>
      <c r="E20" s="135"/>
      <c r="F20" s="135" t="n">
        <v>64.8469283897005</v>
      </c>
      <c r="G20" s="135"/>
      <c r="H20" s="135" t="n">
        <v>2923.9181223</v>
      </c>
      <c r="I20" s="135"/>
      <c r="J20" s="135" t="n">
        <v>35.1530716102995</v>
      </c>
      <c r="K20" s="135"/>
    </row>
    <row r="21">
      <c r="A21" s="135" t="s">
        <v>14</v>
      </c>
      <c r="B21" s="135" t="s">
        <v>19</v>
      </c>
      <c r="C21" s="135" t="s">
        <v>16</v>
      </c>
      <c r="D21" s="135" t="n">
        <v>121676.9097955</v>
      </c>
      <c r="E21" s="135" t="n">
        <v>2.33456362545278</v>
      </c>
      <c r="F21" s="135" t="n">
        <v>85.8965640881471</v>
      </c>
      <c r="G21" s="135" t="n">
        <v>0.871244850893355</v>
      </c>
      <c r="H21" s="135" t="n">
        <v>19978.2438037</v>
      </c>
      <c r="I21" s="135" t="n">
        <v>5.85725454523948</v>
      </c>
      <c r="J21" s="135" t="n">
        <v>14.1034359118529</v>
      </c>
      <c r="K21" s="135" t="n">
        <v>5.3062912923463</v>
      </c>
    </row>
    <row r="22">
      <c r="A22" s="135" t="s">
        <v>14</v>
      </c>
      <c r="B22" s="135" t="s">
        <v>19</v>
      </c>
      <c r="C22" s="135" t="s">
        <v>17</v>
      </c>
      <c r="D22" s="135" t="n">
        <v>2459579.9028207</v>
      </c>
      <c r="E22" s="135" t="n">
        <v>0.277249026469405</v>
      </c>
      <c r="F22" s="135" t="n">
        <v>92.4838529408698</v>
      </c>
      <c r="G22" s="135" t="n">
        <v>0.160960446566004</v>
      </c>
      <c r="H22" s="135" t="n">
        <v>199889.64198</v>
      </c>
      <c r="I22" s="135" t="n">
        <v>2.02698712285452</v>
      </c>
      <c r="J22" s="135" t="n">
        <v>7.51614705913016</v>
      </c>
      <c r="K22" s="135" t="n">
        <v>1.98056825556974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593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36" t="s">
        <v>14</v>
      </c>
      <c r="B33" s="136" t="s">
        <v>15</v>
      </c>
      <c r="C33" s="136" t="s">
        <v>16</v>
      </c>
      <c r="D33" s="136" t="n">
        <v>122228.8961867</v>
      </c>
      <c r="E33" s="136" t="n">
        <v>2.32485817380269</v>
      </c>
      <c r="F33" s="136" t="n">
        <v>85.747673468678</v>
      </c>
      <c r="G33" s="136" t="n">
        <v>0.867798406963694</v>
      </c>
      <c r="H33" s="136" t="n">
        <v>20315.9580843</v>
      </c>
      <c r="I33" s="136" t="n">
        <v>5.76453486890914</v>
      </c>
      <c r="J33" s="136" t="n">
        <v>14.252326531322</v>
      </c>
      <c r="K33" s="136" t="n">
        <v>5.22102088198927</v>
      </c>
    </row>
    <row r="34">
      <c r="A34" s="136" t="s">
        <v>14</v>
      </c>
      <c r="B34" s="136" t="s">
        <v>15</v>
      </c>
      <c r="C34" s="136" t="s">
        <v>17</v>
      </c>
      <c r="D34" s="136" t="n">
        <v>2464973.6593378</v>
      </c>
      <c r="E34" s="136" t="n">
        <v>0.276837864570104</v>
      </c>
      <c r="F34" s="136" t="n">
        <v>92.3976860439093</v>
      </c>
      <c r="G34" s="136" t="n">
        <v>0.160770385933176</v>
      </c>
      <c r="H34" s="136" t="n">
        <v>202813.5601023</v>
      </c>
      <c r="I34" s="136" t="n">
        <v>2.00039007145576</v>
      </c>
      <c r="J34" s="136" t="n">
        <v>7.60231395609075</v>
      </c>
      <c r="K34" s="136" t="n">
        <v>1.95398555366298</v>
      </c>
    </row>
    <row r="35">
      <c r="A35" s="136" t="s">
        <v>27</v>
      </c>
      <c r="B35" s="136" t="s">
        <v>28</v>
      </c>
      <c r="C35" s="136" t="s">
        <v>16</v>
      </c>
      <c r="D35" s="136" t="n">
        <v>1331.9744276</v>
      </c>
      <c r="E35" s="136" t="n">
        <v>23.3850489612971</v>
      </c>
      <c r="F35" s="136" t="n">
        <v>95.0198601855044</v>
      </c>
      <c r="G35" s="136" t="n">
        <v>3.68758599272931</v>
      </c>
      <c r="H35" s="136" t="n">
        <v>69.8108676</v>
      </c>
      <c r="I35" s="136" t="n">
        <v>69.9373150404562</v>
      </c>
      <c r="J35" s="136" t="n">
        <v>4.98013981449561</v>
      </c>
      <c r="K35" s="136" t="n">
        <v>70.3582466563044</v>
      </c>
    </row>
    <row r="36">
      <c r="A36" s="136" t="s">
        <v>27</v>
      </c>
      <c r="B36" s="136" t="s">
        <v>28</v>
      </c>
      <c r="C36" s="136" t="s">
        <v>17</v>
      </c>
      <c r="D36" s="136" t="n">
        <v>46492.7978368</v>
      </c>
      <c r="E36" s="136" t="n">
        <v>2.29941483319714</v>
      </c>
      <c r="F36" s="136" t="n">
        <v>89.7978439848602</v>
      </c>
      <c r="G36" s="136" t="n">
        <v>1.67151245456846</v>
      </c>
      <c r="H36" s="136" t="n">
        <v>5282.1621997</v>
      </c>
      <c r="I36" s="136" t="n">
        <v>14.9600705395686</v>
      </c>
      <c r="J36" s="136" t="n">
        <v>10.2021560151398</v>
      </c>
      <c r="K36" s="136" t="n">
        <v>14.7124014170482</v>
      </c>
    </row>
    <row r="37">
      <c r="A37" s="136" t="s">
        <v>29</v>
      </c>
      <c r="B37" s="136" t="s">
        <v>30</v>
      </c>
      <c r="C37" s="136" t="s">
        <v>16</v>
      </c>
      <c r="D37" s="136" t="n">
        <v>405.7868321</v>
      </c>
      <c r="E37" s="136" t="n">
        <v>18.910372575857</v>
      </c>
      <c r="F37" s="136" t="n">
        <v>74.276710674615</v>
      </c>
      <c r="G37" s="136" t="n">
        <v>9.28275533952158</v>
      </c>
      <c r="H37" s="136" t="n">
        <v>140.5308877</v>
      </c>
      <c r="I37" s="136" t="n">
        <v>31.6245146540999</v>
      </c>
      <c r="J37" s="136" t="n">
        <v>25.723289325385</v>
      </c>
      <c r="K37" s="136" t="n">
        <v>26.8042132518588</v>
      </c>
    </row>
    <row r="38">
      <c r="A38" s="136" t="s">
        <v>29</v>
      </c>
      <c r="B38" s="136" t="s">
        <v>30</v>
      </c>
      <c r="C38" s="136" t="s">
        <v>17</v>
      </c>
      <c r="D38" s="136" t="n">
        <v>9544.7601017</v>
      </c>
      <c r="E38" s="136" t="n">
        <v>2.41679106868541</v>
      </c>
      <c r="F38" s="136" t="n">
        <v>82.8018096686045</v>
      </c>
      <c r="G38" s="136" t="n">
        <v>2.20865767655147</v>
      </c>
      <c r="H38" s="136" t="n">
        <v>1982.4760057</v>
      </c>
      <c r="I38" s="136" t="n">
        <v>11.1089118713997</v>
      </c>
      <c r="J38" s="136" t="n">
        <v>17.1981903313955</v>
      </c>
      <c r="K38" s="136" t="n">
        <v>10.6337265161594</v>
      </c>
    </row>
    <row r="39">
      <c r="A39" s="136" t="s">
        <v>31</v>
      </c>
      <c r="B39" s="136" t="s">
        <v>32</v>
      </c>
      <c r="C39" s="136" t="s">
        <v>16</v>
      </c>
      <c r="D39" s="136" t="n">
        <v>1233.9609091</v>
      </c>
      <c r="E39" s="136" t="n">
        <v>25.1162431062007</v>
      </c>
      <c r="F39" s="136" t="n">
        <v>86.8225685024586</v>
      </c>
      <c r="G39" s="136" t="n">
        <v>8.01606384822117</v>
      </c>
      <c r="H39" s="136" t="n">
        <v>187.2835097</v>
      </c>
      <c r="I39" s="136" t="n">
        <v>53.0076454639239</v>
      </c>
      <c r="J39" s="136" t="n">
        <v>13.1774314975414</v>
      </c>
      <c r="K39" s="136" t="n">
        <v>52.8156987734764</v>
      </c>
    </row>
    <row r="40">
      <c r="A40" s="136" t="s">
        <v>31</v>
      </c>
      <c r="B40" s="136" t="s">
        <v>32</v>
      </c>
      <c r="C40" s="136" t="s">
        <v>17</v>
      </c>
      <c r="D40" s="136" t="n">
        <v>36054.2487879</v>
      </c>
      <c r="E40" s="136" t="n">
        <v>1.58567923170066</v>
      </c>
      <c r="F40" s="136" t="n">
        <v>92.6576511038348</v>
      </c>
      <c r="G40" s="136" t="n">
        <v>1.32807074703717</v>
      </c>
      <c r="H40" s="136" t="n">
        <v>2856.9996178</v>
      </c>
      <c r="I40" s="136" t="n">
        <v>17.2220670191702</v>
      </c>
      <c r="J40" s="136" t="n">
        <v>7.34234889616517</v>
      </c>
      <c r="K40" s="136" t="n">
        <v>16.7597478219062</v>
      </c>
    </row>
    <row r="41">
      <c r="A41" s="136" t="s">
        <v>33</v>
      </c>
      <c r="B41" s="136" t="s">
        <v>34</v>
      </c>
      <c r="C41" s="136" t="s">
        <v>16</v>
      </c>
      <c r="D41" s="136" t="n">
        <v>148.8062842</v>
      </c>
      <c r="E41" s="136" t="n">
        <v>22.5722637523606</v>
      </c>
      <c r="F41" s="136" t="n">
        <v>69.949009743722</v>
      </c>
      <c r="G41" s="136" t="n">
        <v>13.3101323971151</v>
      </c>
      <c r="H41" s="136" t="n">
        <v>63.9290851</v>
      </c>
      <c r="I41" s="136" t="n">
        <v>37.7314805141376</v>
      </c>
      <c r="J41" s="136" t="n">
        <v>30.050990256278</v>
      </c>
      <c r="K41" s="136" t="n">
        <v>30.9816938741822</v>
      </c>
    </row>
    <row r="42">
      <c r="A42" s="136" t="s">
        <v>33</v>
      </c>
      <c r="B42" s="136" t="s">
        <v>34</v>
      </c>
      <c r="C42" s="136" t="s">
        <v>17</v>
      </c>
      <c r="D42" s="136" t="n">
        <v>10966.2987893</v>
      </c>
      <c r="E42" s="136" t="n">
        <v>2.56353317204253</v>
      </c>
      <c r="F42" s="136" t="n">
        <v>84.1532520095968</v>
      </c>
      <c r="G42" s="136" t="n">
        <v>2.33227559034966</v>
      </c>
      <c r="H42" s="136" t="n">
        <v>2065.0440613</v>
      </c>
      <c r="I42" s="136" t="n">
        <v>12.5839682353937</v>
      </c>
      <c r="J42" s="136" t="n">
        <v>15.8467479904031</v>
      </c>
      <c r="K42" s="136" t="n">
        <v>12.3854165933217</v>
      </c>
    </row>
    <row r="43">
      <c r="A43" s="136" t="s">
        <v>35</v>
      </c>
      <c r="B43" s="136" t="s">
        <v>36</v>
      </c>
      <c r="C43" s="136" t="s">
        <v>16</v>
      </c>
      <c r="D43" s="136" t="n">
        <v>1334.8137858</v>
      </c>
      <c r="E43" s="136" t="n">
        <v>24.5803315630645</v>
      </c>
      <c r="F43" s="136" t="n">
        <v>93.8943528807954</v>
      </c>
      <c r="G43" s="136" t="n">
        <v>4.50410343336566</v>
      </c>
      <c r="H43" s="136" t="n">
        <v>86.798638</v>
      </c>
      <c r="I43" s="136" t="n">
        <v>73.4558863983695</v>
      </c>
      <c r="J43" s="136" t="n">
        <v>6.10564711920464</v>
      </c>
      <c r="K43" s="136" t="n">
        <v>69.2653651492273</v>
      </c>
    </row>
    <row r="44">
      <c r="A44" s="136" t="s">
        <v>35</v>
      </c>
      <c r="B44" s="136" t="s">
        <v>36</v>
      </c>
      <c r="C44" s="136" t="s">
        <v>17</v>
      </c>
      <c r="D44" s="136" t="n">
        <v>45530.8403816</v>
      </c>
      <c r="E44" s="136" t="n">
        <v>1.85463668188433</v>
      </c>
      <c r="F44" s="136" t="n">
        <v>92.5839699083169</v>
      </c>
      <c r="G44" s="136" t="n">
        <v>1.61338221227662</v>
      </c>
      <c r="H44" s="136" t="n">
        <v>3647.0469208</v>
      </c>
      <c r="I44" s="136" t="n">
        <v>21.2561811160076</v>
      </c>
      <c r="J44" s="136" t="n">
        <v>7.41603009168313</v>
      </c>
      <c r="K44" s="136" t="n">
        <v>20.141953086133</v>
      </c>
    </row>
    <row r="45">
      <c r="A45" s="136" t="s">
        <v>37</v>
      </c>
      <c r="B45" s="136" t="s">
        <v>38</v>
      </c>
      <c r="C45" s="136" t="s">
        <v>16</v>
      </c>
      <c r="D45" s="136" t="n">
        <v>10183.697206</v>
      </c>
      <c r="E45" s="136" t="n">
        <v>16.393889957105</v>
      </c>
      <c r="F45" s="136" t="n">
        <v>67.4053484869844</v>
      </c>
      <c r="G45" s="136" t="n">
        <v>14.8395956117505</v>
      </c>
      <c r="H45" s="136" t="n">
        <v>4924.4469318</v>
      </c>
      <c r="I45" s="136" t="n">
        <v>40.4924470623629</v>
      </c>
      <c r="J45" s="136" t="n">
        <v>32.5946515130156</v>
      </c>
      <c r="K45" s="136" t="n">
        <v>30.6881057837524</v>
      </c>
    </row>
    <row r="46">
      <c r="A46" s="136" t="s">
        <v>37</v>
      </c>
      <c r="B46" s="136" t="s">
        <v>38</v>
      </c>
      <c r="C46" s="136" t="s">
        <v>17</v>
      </c>
      <c r="D46" s="136" t="n">
        <v>212897.5338377</v>
      </c>
      <c r="E46" s="136" t="n">
        <v>2.95672007431254</v>
      </c>
      <c r="F46" s="136" t="n">
        <v>87.3085385083036</v>
      </c>
      <c r="G46" s="136" t="n">
        <v>2.31168467017162</v>
      </c>
      <c r="H46" s="136" t="n">
        <v>30947.4983609</v>
      </c>
      <c r="I46" s="136" t="n">
        <v>16.3376258299358</v>
      </c>
      <c r="J46" s="136" t="n">
        <v>12.6914614916964</v>
      </c>
      <c r="K46" s="136" t="n">
        <v>15.9028028550364</v>
      </c>
    </row>
    <row r="47">
      <c r="A47" s="136" t="s">
        <v>39</v>
      </c>
      <c r="B47" s="136" t="s">
        <v>40</v>
      </c>
      <c r="C47" s="136" t="s">
        <v>16</v>
      </c>
      <c r="D47" s="136" t="n">
        <v>287.0464635</v>
      </c>
      <c r="E47" s="136" t="n">
        <v>19.0186754742541</v>
      </c>
      <c r="F47" s="136" t="n">
        <v>76.5187347280865</v>
      </c>
      <c r="G47" s="136" t="n">
        <v>9.8782039516259</v>
      </c>
      <c r="H47" s="136" t="n">
        <v>88.0858025</v>
      </c>
      <c r="I47" s="136" t="n">
        <v>39.0650877553525</v>
      </c>
      <c r="J47" s="136" t="n">
        <v>23.4812652719135</v>
      </c>
      <c r="K47" s="136" t="n">
        <v>32.1902443931976</v>
      </c>
    </row>
    <row r="48">
      <c r="A48" s="136" t="s">
        <v>39</v>
      </c>
      <c r="B48" s="136" t="s">
        <v>40</v>
      </c>
      <c r="C48" s="136" t="s">
        <v>17</v>
      </c>
      <c r="D48" s="136" t="n">
        <v>8760.1205066</v>
      </c>
      <c r="E48" s="136" t="n">
        <v>1.60519716333519</v>
      </c>
      <c r="F48" s="136" t="n">
        <v>93.3015934389729</v>
      </c>
      <c r="G48" s="136" t="n">
        <v>0.975867965864708</v>
      </c>
      <c r="H48" s="136" t="n">
        <v>628.9158257</v>
      </c>
      <c r="I48" s="136" t="n">
        <v>13.5220362708061</v>
      </c>
      <c r="J48" s="136" t="n">
        <v>6.69840656102708</v>
      </c>
      <c r="K48" s="136" t="n">
        <v>13.59279037062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594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37" t="s">
        <v>14</v>
      </c>
      <c r="B59" s="137" t="s">
        <v>15</v>
      </c>
      <c r="C59" s="137" t="s">
        <v>16</v>
      </c>
      <c r="D59" s="137" t="n">
        <v>121676.9097955</v>
      </c>
      <c r="E59" s="137" t="n">
        <v>2.33456362545278</v>
      </c>
      <c r="F59" s="137" t="n">
        <v>85.8965640881471</v>
      </c>
      <c r="G59" s="137" t="n">
        <v>0.871244850893355</v>
      </c>
      <c r="H59" s="137" t="n">
        <v>19978.2438037</v>
      </c>
      <c r="I59" s="137" t="n">
        <v>5.85725454523948</v>
      </c>
      <c r="J59" s="137" t="n">
        <v>14.1034359118529</v>
      </c>
      <c r="K59" s="137" t="n">
        <v>5.3062912923463</v>
      </c>
    </row>
    <row r="60">
      <c r="A60" s="137" t="s">
        <v>14</v>
      </c>
      <c r="B60" s="137" t="s">
        <v>15</v>
      </c>
      <c r="C60" s="137" t="s">
        <v>17</v>
      </c>
      <c r="D60" s="137" t="n">
        <v>2459579.9028207</v>
      </c>
      <c r="E60" s="137" t="n">
        <v>0.277249026469405</v>
      </c>
      <c r="F60" s="137" t="n">
        <v>92.4838529408698</v>
      </c>
      <c r="G60" s="137" t="n">
        <v>0.160960446566004</v>
      </c>
      <c r="H60" s="137" t="n">
        <v>199889.64198</v>
      </c>
      <c r="I60" s="137" t="n">
        <v>2.02698712285452</v>
      </c>
      <c r="J60" s="137" t="n">
        <v>7.51614705913016</v>
      </c>
      <c r="K60" s="137" t="n">
        <v>1.98056825556974</v>
      </c>
    </row>
    <row r="61">
      <c r="A61" s="137" t="s">
        <v>42</v>
      </c>
      <c r="B61" s="137" t="s">
        <v>43</v>
      </c>
      <c r="C61" s="137" t="s">
        <v>16</v>
      </c>
      <c r="D61" s="137" t="n">
        <v>192.7240216</v>
      </c>
      <c r="E61" s="137" t="n">
        <v>20.746283351913</v>
      </c>
      <c r="F61" s="137" t="n">
        <v>93.4851258077138</v>
      </c>
      <c r="G61" s="137" t="n">
        <v>4.12910678775946</v>
      </c>
      <c r="H61" s="137" t="n">
        <v>13.4307222</v>
      </c>
      <c r="I61" s="137" t="n">
        <v>58.698296644094</v>
      </c>
      <c r="J61" s="137" t="n">
        <v>6.51487419228623</v>
      </c>
      <c r="K61" s="137" t="n">
        <v>59.2505789266388</v>
      </c>
    </row>
    <row r="62">
      <c r="A62" s="137" t="s">
        <v>42</v>
      </c>
      <c r="B62" s="137" t="s">
        <v>43</v>
      </c>
      <c r="C62" s="137" t="s">
        <v>17</v>
      </c>
      <c r="D62" s="137" t="n">
        <v>3112.9223069</v>
      </c>
      <c r="E62" s="137" t="n">
        <v>2.84136940978898</v>
      </c>
      <c r="F62" s="137" t="n">
        <v>91.308138367271</v>
      </c>
      <c r="G62" s="137" t="n">
        <v>1.45269529788463</v>
      </c>
      <c r="H62" s="137" t="n">
        <v>296.3272546</v>
      </c>
      <c r="I62" s="137" t="n">
        <v>15.8401463162473</v>
      </c>
      <c r="J62" s="137" t="n">
        <v>8.691861632729</v>
      </c>
      <c r="K62" s="137" t="n">
        <v>15.2605861516789</v>
      </c>
    </row>
    <row r="63">
      <c r="A63" s="137" t="s">
        <v>44</v>
      </c>
      <c r="B63" s="137" t="s">
        <v>45</v>
      </c>
      <c r="C63" s="137" t="s">
        <v>16</v>
      </c>
      <c r="D63" s="137" t="n">
        <v>468.7330259</v>
      </c>
      <c r="E63" s="137" t="n">
        <v>29.1507257457447</v>
      </c>
      <c r="F63" s="137" t="n">
        <v>79.3149876281652</v>
      </c>
      <c r="G63" s="137" t="n">
        <v>17.6590995059244</v>
      </c>
      <c r="H63" s="137" t="n">
        <v>122.2435851</v>
      </c>
      <c r="I63" s="137" t="n">
        <v>78.4654908011406</v>
      </c>
      <c r="J63" s="137" t="n">
        <v>20.6850123718348</v>
      </c>
      <c r="K63" s="137" t="n">
        <v>67.7123723041165</v>
      </c>
    </row>
    <row r="64">
      <c r="A64" s="137" t="s">
        <v>44</v>
      </c>
      <c r="B64" s="137" t="s">
        <v>45</v>
      </c>
      <c r="C64" s="137" t="s">
        <v>17</v>
      </c>
      <c r="D64" s="137" t="n">
        <v>21536.4005401</v>
      </c>
      <c r="E64" s="137" t="n">
        <v>2.41583562315127</v>
      </c>
      <c r="F64" s="137" t="n">
        <v>92.6103574444951</v>
      </c>
      <c r="G64" s="137" t="n">
        <v>1.43449259977256</v>
      </c>
      <c r="H64" s="137" t="n">
        <v>1718.4503582</v>
      </c>
      <c r="I64" s="137" t="n">
        <v>17.8505021047816</v>
      </c>
      <c r="J64" s="137" t="n">
        <v>7.38964255550494</v>
      </c>
      <c r="K64" s="137" t="n">
        <v>17.9777129162294</v>
      </c>
    </row>
    <row r="65">
      <c r="A65" s="137" t="s">
        <v>27</v>
      </c>
      <c r="B65" s="137" t="s">
        <v>28</v>
      </c>
      <c r="C65" s="137" t="s">
        <v>16</v>
      </c>
      <c r="D65" s="137" t="n">
        <v>1077.8144515</v>
      </c>
      <c r="E65" s="137" t="n">
        <v>28.4551879929529</v>
      </c>
      <c r="F65" s="137" t="n">
        <v>95.9325439746244</v>
      </c>
      <c r="G65" s="137" t="n">
        <v>4.27942729211508</v>
      </c>
      <c r="H65" s="137" t="n">
        <v>45.6983908</v>
      </c>
      <c r="I65" s="137" t="n">
        <v>100</v>
      </c>
      <c r="J65" s="137" t="n">
        <v>4.0674560253756</v>
      </c>
      <c r="K65" s="137" t="n">
        <v>100.931969350333</v>
      </c>
    </row>
    <row r="66">
      <c r="A66" s="137" t="s">
        <v>27</v>
      </c>
      <c r="B66" s="137" t="s">
        <v>28</v>
      </c>
      <c r="C66" s="137" t="s">
        <v>17</v>
      </c>
      <c r="D66" s="137" t="n">
        <v>40109.6020309</v>
      </c>
      <c r="E66" s="137" t="n">
        <v>2.62545300474444</v>
      </c>
      <c r="F66" s="137" t="n">
        <v>91.1748523101905</v>
      </c>
      <c r="G66" s="137" t="n">
        <v>1.88984399816834</v>
      </c>
      <c r="H66" s="137" t="n">
        <v>3882.355197</v>
      </c>
      <c r="I66" s="137" t="n">
        <v>19.8343891823452</v>
      </c>
      <c r="J66" s="137" t="n">
        <v>8.8251476898095</v>
      </c>
      <c r="K66" s="137" t="n">
        <v>19.524460493875</v>
      </c>
    </row>
    <row r="67">
      <c r="A67" s="137" t="s">
        <v>29</v>
      </c>
      <c r="B67" s="137" t="s">
        <v>30</v>
      </c>
      <c r="C67" s="137" t="s">
        <v>16</v>
      </c>
      <c r="D67" s="137" t="n">
        <v>227.300508</v>
      </c>
      <c r="E67" s="137" t="n">
        <v>29.1502827834178</v>
      </c>
      <c r="F67" s="137" t="n">
        <v>83.1352484108369</v>
      </c>
      <c r="G67" s="137" t="n">
        <v>13.3653504137189</v>
      </c>
      <c r="H67" s="137" t="n">
        <v>46.1100036</v>
      </c>
      <c r="I67" s="137" t="n">
        <v>71.3163979328717</v>
      </c>
      <c r="J67" s="137" t="n">
        <v>16.8647515891631</v>
      </c>
      <c r="K67" s="137" t="n">
        <v>65.8848558111221</v>
      </c>
    </row>
    <row r="68">
      <c r="A68" s="137" t="s">
        <v>29</v>
      </c>
      <c r="B68" s="137" t="s">
        <v>30</v>
      </c>
      <c r="C68" s="137" t="s">
        <v>17</v>
      </c>
      <c r="D68" s="137" t="n">
        <v>6992.7768298</v>
      </c>
      <c r="E68" s="137" t="n">
        <v>2.86520883098967</v>
      </c>
      <c r="F68" s="137" t="n">
        <v>87.1355496007213</v>
      </c>
      <c r="G68" s="137" t="n">
        <v>2.70824150499739</v>
      </c>
      <c r="H68" s="137" t="n">
        <v>1032.3941387</v>
      </c>
      <c r="I68" s="137" t="n">
        <v>18.9445501677635</v>
      </c>
      <c r="J68" s="137" t="n">
        <v>12.8644503992787</v>
      </c>
      <c r="K68" s="137" t="n">
        <v>18.3438938054177</v>
      </c>
    </row>
    <row r="69">
      <c r="A69" s="137" t="s">
        <v>46</v>
      </c>
      <c r="B69" s="137" t="s">
        <v>47</v>
      </c>
      <c r="C69" s="137" t="s">
        <v>16</v>
      </c>
      <c r="D69" s="137" t="n">
        <v>414.5785739</v>
      </c>
      <c r="E69" s="137" t="n">
        <v>20.6652326002875</v>
      </c>
      <c r="F69" s="137" t="n">
        <v>61.6940641099503</v>
      </c>
      <c r="G69" s="137" t="n">
        <v>11.4696202768707</v>
      </c>
      <c r="H69" s="137" t="n">
        <v>257.4124513</v>
      </c>
      <c r="I69" s="137" t="n">
        <v>22.1783571653198</v>
      </c>
      <c r="J69" s="137" t="n">
        <v>38.3059358900497</v>
      </c>
      <c r="K69" s="137" t="n">
        <v>18.47252840158</v>
      </c>
    </row>
    <row r="70">
      <c r="A70" s="137" t="s">
        <v>46</v>
      </c>
      <c r="B70" s="137" t="s">
        <v>47</v>
      </c>
      <c r="C70" s="137" t="s">
        <v>17</v>
      </c>
      <c r="D70" s="137" t="n">
        <v>5682.399856</v>
      </c>
      <c r="E70" s="137" t="n">
        <v>3.41616295695052</v>
      </c>
      <c r="F70" s="137" t="n">
        <v>83.2986064777857</v>
      </c>
      <c r="G70" s="137" t="n">
        <v>1.9100818877489</v>
      </c>
      <c r="H70" s="137" t="n">
        <v>1139.3227349</v>
      </c>
      <c r="I70" s="137" t="n">
        <v>9.95149017512631</v>
      </c>
      <c r="J70" s="137" t="n">
        <v>16.7013935222143</v>
      </c>
      <c r="K70" s="137" t="n">
        <v>9.52657988067378</v>
      </c>
    </row>
    <row r="71">
      <c r="A71" s="137" t="s">
        <v>48</v>
      </c>
      <c r="B71" s="137" t="s">
        <v>49</v>
      </c>
      <c r="C71" s="137" t="s">
        <v>16</v>
      </c>
      <c r="D71" s="137" t="n">
        <v>2435.3203238</v>
      </c>
      <c r="E71" s="137" t="n">
        <v>17.6943840285751</v>
      </c>
      <c r="F71" s="137" t="n">
        <v>80.1485154110025</v>
      </c>
      <c r="G71" s="137" t="n">
        <v>6.84424680653711</v>
      </c>
      <c r="H71" s="137" t="n">
        <v>603.1892622</v>
      </c>
      <c r="I71" s="137" t="n">
        <v>31.8890987001103</v>
      </c>
      <c r="J71" s="137" t="n">
        <v>19.8514845889974</v>
      </c>
      <c r="K71" s="137" t="n">
        <v>27.6330074051227</v>
      </c>
    </row>
    <row r="72">
      <c r="A72" s="137" t="s">
        <v>48</v>
      </c>
      <c r="B72" s="137" t="s">
        <v>49</v>
      </c>
      <c r="C72" s="137" t="s">
        <v>17</v>
      </c>
      <c r="D72" s="137" t="n">
        <v>41014.2190411</v>
      </c>
      <c r="E72" s="137" t="n">
        <v>2.07835075853851</v>
      </c>
      <c r="F72" s="137" t="n">
        <v>89.0253896892778</v>
      </c>
      <c r="G72" s="137" t="n">
        <v>1.54843000439734</v>
      </c>
      <c r="H72" s="137" t="n">
        <v>5056.0303386</v>
      </c>
      <c r="I72" s="137" t="n">
        <v>13.1753463624396</v>
      </c>
      <c r="J72" s="137" t="n">
        <v>10.9746103107222</v>
      </c>
      <c r="K72" s="137" t="n">
        <v>12.560772605599</v>
      </c>
    </row>
    <row r="73">
      <c r="A73" s="137" t="s">
        <v>31</v>
      </c>
      <c r="B73" s="137" t="s">
        <v>32</v>
      </c>
      <c r="C73" s="137" t="s">
        <v>16</v>
      </c>
      <c r="D73" s="137" t="n">
        <v>1212.4590461</v>
      </c>
      <c r="E73" s="137" t="n">
        <v>25.5585416673851</v>
      </c>
      <c r="F73" s="137" t="n">
        <v>87.4687567838325</v>
      </c>
      <c r="G73" s="137" t="n">
        <v>8.12159982738382</v>
      </c>
      <c r="H73" s="137" t="n">
        <v>173.7033857</v>
      </c>
      <c r="I73" s="137" t="n">
        <v>57.109432994896</v>
      </c>
      <c r="J73" s="137" t="n">
        <v>12.5312432161675</v>
      </c>
      <c r="K73" s="137" t="n">
        <v>56.6892069480008</v>
      </c>
    </row>
    <row r="74">
      <c r="A74" s="137" t="s">
        <v>31</v>
      </c>
      <c r="B74" s="137" t="s">
        <v>32</v>
      </c>
      <c r="C74" s="137" t="s">
        <v>17</v>
      </c>
      <c r="D74" s="137" t="n">
        <v>35679.6637009</v>
      </c>
      <c r="E74" s="137" t="n">
        <v>1.60022870676633</v>
      </c>
      <c r="F74" s="137" t="n">
        <v>93.1057734884248</v>
      </c>
      <c r="G74" s="137" t="n">
        <v>1.34311015299305</v>
      </c>
      <c r="H74" s="137" t="n">
        <v>2641.9809878</v>
      </c>
      <c r="I74" s="137" t="n">
        <v>18.6110176586633</v>
      </c>
      <c r="J74" s="137" t="n">
        <v>6.89422651157519</v>
      </c>
      <c r="K74" s="137" t="n">
        <v>18.1385554223693</v>
      </c>
    </row>
    <row r="75">
      <c r="A75" s="137" t="s">
        <v>50</v>
      </c>
      <c r="B75" s="137" t="s">
        <v>51</v>
      </c>
      <c r="C75" s="137" t="s">
        <v>16</v>
      </c>
      <c r="D75" s="137" t="n">
        <v>3988.2081909</v>
      </c>
      <c r="E75" s="137" t="n">
        <v>18.4908475392827</v>
      </c>
      <c r="F75" s="137" t="n">
        <v>98.0453479467114</v>
      </c>
      <c r="G75" s="137" t="n">
        <v>1.22602538780177</v>
      </c>
      <c r="H75" s="137" t="n">
        <v>79.5097319</v>
      </c>
      <c r="I75" s="137" t="n">
        <v>72.3129743759567</v>
      </c>
      <c r="J75" s="137" t="n">
        <v>1.95465205328863</v>
      </c>
      <c r="K75" s="137" t="n">
        <v>61.4974340503639</v>
      </c>
    </row>
    <row r="76">
      <c r="A76" s="137" t="s">
        <v>50</v>
      </c>
      <c r="B76" s="137" t="s">
        <v>51</v>
      </c>
      <c r="C76" s="137" t="s">
        <v>17</v>
      </c>
      <c r="D76" s="137" t="n">
        <v>46282.2472562</v>
      </c>
      <c r="E76" s="137" t="n">
        <v>2.99619570558807</v>
      </c>
      <c r="F76" s="137" t="n">
        <v>88.4058237580051</v>
      </c>
      <c r="G76" s="137" t="n">
        <v>2.65278436756986</v>
      </c>
      <c r="H76" s="137" t="n">
        <v>6069.7871334</v>
      </c>
      <c r="I76" s="137" t="n">
        <v>21.1595087176734</v>
      </c>
      <c r="J76" s="137" t="n">
        <v>11.5941762419949</v>
      </c>
      <c r="K76" s="137" t="n">
        <v>20.227533407498</v>
      </c>
    </row>
    <row r="77">
      <c r="A77" s="137" t="s">
        <v>52</v>
      </c>
      <c r="B77" s="137" t="s">
        <v>53</v>
      </c>
      <c r="C77" s="137" t="s">
        <v>16</v>
      </c>
      <c r="D77" s="137" t="n">
        <v>276.642107</v>
      </c>
      <c r="E77" s="137" t="n">
        <v>22.8755310361949</v>
      </c>
      <c r="F77" s="137" t="n">
        <v>79.8214804455358</v>
      </c>
      <c r="G77" s="137" t="n">
        <v>9.59476414230693</v>
      </c>
      <c r="H77" s="137" t="n">
        <v>69.9339092</v>
      </c>
      <c r="I77" s="137" t="n">
        <v>39.7480208878562</v>
      </c>
      <c r="J77" s="137" t="n">
        <v>20.1785195544642</v>
      </c>
      <c r="K77" s="137" t="n">
        <v>37.9546317209998</v>
      </c>
    </row>
    <row r="78">
      <c r="A78" s="137" t="s">
        <v>52</v>
      </c>
      <c r="B78" s="137" t="s">
        <v>53</v>
      </c>
      <c r="C78" s="137" t="s">
        <v>17</v>
      </c>
      <c r="D78" s="137" t="n">
        <v>4020.2320308</v>
      </c>
      <c r="E78" s="137" t="n">
        <v>3.24395338496571</v>
      </c>
      <c r="F78" s="137" t="n">
        <v>91.3197999409711</v>
      </c>
      <c r="G78" s="137" t="n">
        <v>2.06461735218153</v>
      </c>
      <c r="H78" s="137" t="n">
        <v>382.1341958</v>
      </c>
      <c r="I78" s="137" t="n">
        <v>21.7573341723919</v>
      </c>
      <c r="J78" s="137" t="n">
        <v>8.68020005902886</v>
      </c>
      <c r="K78" s="137" t="n">
        <v>21.7207486317969</v>
      </c>
    </row>
    <row r="79">
      <c r="A79" s="137" t="s">
        <v>33</v>
      </c>
      <c r="B79" s="137" t="s">
        <v>34</v>
      </c>
      <c r="C79" s="137" t="s">
        <v>16</v>
      </c>
      <c r="D79" s="137" t="n">
        <v>60.2344391</v>
      </c>
      <c r="E79" s="137" t="n">
        <v>33.9222293023449</v>
      </c>
      <c r="F79" s="137" t="n">
        <v>76.3205139853288</v>
      </c>
      <c r="G79" s="137" t="n">
        <v>19.1277740144858</v>
      </c>
      <c r="H79" s="137" t="n">
        <v>18.6885607</v>
      </c>
      <c r="I79" s="137" t="n">
        <v>71.1466059280353</v>
      </c>
      <c r="J79" s="137" t="n">
        <v>23.6794860146712</v>
      </c>
      <c r="K79" s="137" t="n">
        <v>61.6500520018166</v>
      </c>
    </row>
    <row r="80">
      <c r="A80" s="137" t="s">
        <v>33</v>
      </c>
      <c r="B80" s="137" t="s">
        <v>34</v>
      </c>
      <c r="C80" s="137" t="s">
        <v>17</v>
      </c>
      <c r="D80" s="137" t="n">
        <v>5816.8425649</v>
      </c>
      <c r="E80" s="137" t="n">
        <v>2.79130090537305</v>
      </c>
      <c r="F80" s="137" t="n">
        <v>92.9858334716537</v>
      </c>
      <c r="G80" s="137" t="n">
        <v>1.8175801526781</v>
      </c>
      <c r="H80" s="137" t="n">
        <v>438.7797678</v>
      </c>
      <c r="I80" s="137" t="n">
        <v>24.4589183707628</v>
      </c>
      <c r="J80" s="137" t="n">
        <v>7.01416652834631</v>
      </c>
      <c r="K80" s="137" t="n">
        <v>24.0954081593718</v>
      </c>
    </row>
    <row r="81">
      <c r="A81" s="137" t="s">
        <v>54</v>
      </c>
      <c r="B81" s="137" t="s">
        <v>55</v>
      </c>
      <c r="C81" s="137" t="s">
        <v>16</v>
      </c>
      <c r="D81" s="137" t="n">
        <v>2250.1109884</v>
      </c>
      <c r="E81" s="137" t="n">
        <v>17.5484791962006</v>
      </c>
      <c r="F81" s="137" t="n">
        <v>77.5240258926978</v>
      </c>
      <c r="G81" s="137" t="n">
        <v>8.05684011882838</v>
      </c>
      <c r="H81" s="137" t="n">
        <v>652.35823</v>
      </c>
      <c r="I81" s="137" t="n">
        <v>32.3649550344378</v>
      </c>
      <c r="J81" s="137" t="n">
        <v>22.4759741073022</v>
      </c>
      <c r="K81" s="137" t="n">
        <v>27.7896156581909</v>
      </c>
    </row>
    <row r="82">
      <c r="A82" s="137" t="s">
        <v>54</v>
      </c>
      <c r="B82" s="137" t="s">
        <v>55</v>
      </c>
      <c r="C82" s="137" t="s">
        <v>17</v>
      </c>
      <c r="D82" s="137" t="n">
        <v>36259.8380411</v>
      </c>
      <c r="E82" s="137" t="n">
        <v>2.00533273962717</v>
      </c>
      <c r="F82" s="137" t="n">
        <v>88.1936210073621</v>
      </c>
      <c r="G82" s="137" t="n">
        <v>1.83260345244669</v>
      </c>
      <c r="H82" s="137" t="n">
        <v>4854.0629723</v>
      </c>
      <c r="I82" s="137" t="n">
        <v>14.2303569462579</v>
      </c>
      <c r="J82" s="137" t="n">
        <v>11.8063789926379</v>
      </c>
      <c r="K82" s="137" t="n">
        <v>13.6895431226331</v>
      </c>
    </row>
    <row r="83">
      <c r="A83" s="137" t="s">
        <v>35</v>
      </c>
      <c r="B83" s="137" t="s">
        <v>36</v>
      </c>
      <c r="C83" s="137" t="s">
        <v>16</v>
      </c>
      <c r="D83" s="137" t="n">
        <v>1318.8413284</v>
      </c>
      <c r="E83" s="137" t="n">
        <v>24.8750264206041</v>
      </c>
      <c r="F83" s="137" t="n">
        <v>95.4045868724059</v>
      </c>
      <c r="G83" s="137" t="n">
        <v>4.56005253153052</v>
      </c>
      <c r="H83" s="137" t="n">
        <v>63.5254651</v>
      </c>
      <c r="I83" s="137" t="n">
        <v>100</v>
      </c>
      <c r="J83" s="137" t="n">
        <v>4.59541312759405</v>
      </c>
      <c r="K83" s="137" t="n">
        <v>94.670471578452</v>
      </c>
    </row>
    <row r="84">
      <c r="A84" s="137" t="s">
        <v>35</v>
      </c>
      <c r="B84" s="137" t="s">
        <v>36</v>
      </c>
      <c r="C84" s="137" t="s">
        <v>17</v>
      </c>
      <c r="D84" s="137" t="n">
        <v>45210.9285104</v>
      </c>
      <c r="E84" s="137" t="n">
        <v>1.86622234274581</v>
      </c>
      <c r="F84" s="137" t="n">
        <v>93.1806422590593</v>
      </c>
      <c r="G84" s="137" t="n">
        <v>1.6300277517516</v>
      </c>
      <c r="H84" s="137" t="n">
        <v>3308.7290218</v>
      </c>
      <c r="I84" s="137" t="n">
        <v>23.409332146634</v>
      </c>
      <c r="J84" s="137" t="n">
        <v>6.8193577409407</v>
      </c>
      <c r="K84" s="137" t="n">
        <v>22.2729234303746</v>
      </c>
    </row>
    <row r="85">
      <c r="A85" s="137" t="s">
        <v>56</v>
      </c>
      <c r="B85" s="137" t="s">
        <v>57</v>
      </c>
      <c r="C85" s="137" t="s">
        <v>16</v>
      </c>
      <c r="D85" s="137" t="n">
        <v>276.2013031</v>
      </c>
      <c r="E85" s="137" t="n">
        <v>25.3798696390821</v>
      </c>
      <c r="F85" s="137" t="n">
        <v>90.2233510951818</v>
      </c>
      <c r="G85" s="137" t="n">
        <v>7.19646707823522</v>
      </c>
      <c r="H85" s="137" t="n">
        <v>29.9293158</v>
      </c>
      <c r="I85" s="137" t="n">
        <v>70.5442237694396</v>
      </c>
      <c r="J85" s="137" t="n">
        <v>9.77664890481819</v>
      </c>
      <c r="K85" s="137" t="n">
        <v>66.4122627462409</v>
      </c>
    </row>
    <row r="86">
      <c r="A86" s="137" t="s">
        <v>56</v>
      </c>
      <c r="B86" s="137" t="s">
        <v>57</v>
      </c>
      <c r="C86" s="137" t="s">
        <v>17</v>
      </c>
      <c r="D86" s="137" t="n">
        <v>8340.0442692</v>
      </c>
      <c r="E86" s="137" t="n">
        <v>2.69845019037249</v>
      </c>
      <c r="F86" s="137" t="n">
        <v>92.4543202511237</v>
      </c>
      <c r="G86" s="137" t="n">
        <v>1.33437986165886</v>
      </c>
      <c r="H86" s="137" t="n">
        <v>680.6745534</v>
      </c>
      <c r="I86" s="137" t="n">
        <v>16.2131272874228</v>
      </c>
      <c r="J86" s="137" t="n">
        <v>7.54567974887629</v>
      </c>
      <c r="K86" s="137" t="n">
        <v>16.3496447201898</v>
      </c>
    </row>
    <row r="87">
      <c r="A87" s="137" t="s">
        <v>37</v>
      </c>
      <c r="B87" s="137" t="s">
        <v>38</v>
      </c>
      <c r="C87" s="137" t="s">
        <v>16</v>
      </c>
      <c r="D87" s="137" t="n">
        <v>10168.2302137</v>
      </c>
      <c r="E87" s="137" t="n">
        <v>16.4186762953648</v>
      </c>
      <c r="F87" s="137" t="n">
        <v>67.509117389497</v>
      </c>
      <c r="G87" s="137" t="n">
        <v>14.8727641792583</v>
      </c>
      <c r="H87" s="137" t="n">
        <v>4893.7800849</v>
      </c>
      <c r="I87" s="137" t="n">
        <v>40.7448590582433</v>
      </c>
      <c r="J87" s="137" t="n">
        <v>32.490882610503</v>
      </c>
      <c r="K87" s="137" t="n">
        <v>30.9024286880801</v>
      </c>
    </row>
    <row r="88">
      <c r="A88" s="137" t="s">
        <v>37</v>
      </c>
      <c r="B88" s="137" t="s">
        <v>38</v>
      </c>
      <c r="C88" s="137" t="s">
        <v>17</v>
      </c>
      <c r="D88" s="137" t="n">
        <v>212157.6698719</v>
      </c>
      <c r="E88" s="137" t="n">
        <v>2.96674936811671</v>
      </c>
      <c r="F88" s="137" t="n">
        <v>87.5888159425967</v>
      </c>
      <c r="G88" s="137" t="n">
        <v>2.32029468895943</v>
      </c>
      <c r="H88" s="137" t="n">
        <v>30062.375677</v>
      </c>
      <c r="I88" s="137" t="n">
        <v>16.8158188931527</v>
      </c>
      <c r="J88" s="137" t="n">
        <v>12.4111840574033</v>
      </c>
      <c r="K88" s="137" t="n">
        <v>16.3748973106739</v>
      </c>
    </row>
    <row r="89">
      <c r="A89" s="137" t="s">
        <v>39</v>
      </c>
      <c r="B89" s="137" t="s">
        <v>40</v>
      </c>
      <c r="C89" s="137" t="s">
        <v>16</v>
      </c>
      <c r="D89" s="137" t="n">
        <v>284.5135903</v>
      </c>
      <c r="E89" s="137" t="n">
        <v>19.1673255359718</v>
      </c>
      <c r="F89" s="137" t="n">
        <v>79.7989489408088</v>
      </c>
      <c r="G89" s="137" t="n">
        <v>9.70540513304893</v>
      </c>
      <c r="H89" s="137" t="n">
        <v>72.0244269</v>
      </c>
      <c r="I89" s="137" t="n">
        <v>45.685229910311</v>
      </c>
      <c r="J89" s="137" t="n">
        <v>20.2010510591912</v>
      </c>
      <c r="K89" s="137" t="n">
        <v>38.3386550725862</v>
      </c>
    </row>
    <row r="90">
      <c r="A90" s="137" t="s">
        <v>39</v>
      </c>
      <c r="B90" s="137" t="s">
        <v>40</v>
      </c>
      <c r="C90" s="137" t="s">
        <v>17</v>
      </c>
      <c r="D90" s="137" t="n">
        <v>6051.8623153</v>
      </c>
      <c r="E90" s="137" t="n">
        <v>2.08592000363048</v>
      </c>
      <c r="F90" s="137" t="n">
        <v>94.0688564542497</v>
      </c>
      <c r="G90" s="137" t="n">
        <v>1.2118224652436</v>
      </c>
      <c r="H90" s="137" t="n">
        <v>381.5764905</v>
      </c>
      <c r="I90" s="137" t="n">
        <v>19.0390987550367</v>
      </c>
      <c r="J90" s="137" t="n">
        <v>5.93114354575027</v>
      </c>
      <c r="K90" s="137" t="n">
        <v>19.2196922316462</v>
      </c>
    </row>
    <row r="91">
      <c r="A91" s="137" t="s">
        <v>58</v>
      </c>
      <c r="B91" s="137" t="s">
        <v>59</v>
      </c>
      <c r="C91" s="137" t="s">
        <v>16</v>
      </c>
      <c r="D91" s="137" t="n">
        <v>105.3369488</v>
      </c>
      <c r="E91" s="137" t="n">
        <v>21.3122383962668</v>
      </c>
      <c r="F91" s="137" t="n">
        <v>84.9694077999809</v>
      </c>
      <c r="G91" s="137" t="n">
        <v>8.19848018680988</v>
      </c>
      <c r="H91" s="137" t="n">
        <v>18.6334913</v>
      </c>
      <c r="I91" s="137" t="n">
        <v>49.3581237761249</v>
      </c>
      <c r="J91" s="137" t="n">
        <v>15.0305922000191</v>
      </c>
      <c r="K91" s="137" t="n">
        <v>46.3468103626832</v>
      </c>
    </row>
    <row r="92">
      <c r="A92" s="137" t="s">
        <v>58</v>
      </c>
      <c r="B92" s="137" t="s">
        <v>59</v>
      </c>
      <c r="C92" s="137" t="s">
        <v>17</v>
      </c>
      <c r="D92" s="137" t="n">
        <v>2715.6429694</v>
      </c>
      <c r="E92" s="137" t="n">
        <v>2.7070293076085</v>
      </c>
      <c r="F92" s="137" t="n">
        <v>91.0226537963336</v>
      </c>
      <c r="G92" s="137" t="n">
        <v>1.57719167793396</v>
      </c>
      <c r="H92" s="137" t="n">
        <v>267.8373579</v>
      </c>
      <c r="I92" s="137" t="n">
        <v>15.8903335291941</v>
      </c>
      <c r="J92" s="137" t="n">
        <v>8.97734620366639</v>
      </c>
      <c r="K92" s="137" t="n">
        <v>15.9913819534342</v>
      </c>
    </row>
    <row r="93">
      <c r="A93" s="137" t="s">
        <v>60</v>
      </c>
      <c r="B93" s="137" t="s">
        <v>61</v>
      </c>
      <c r="C93" s="137" t="s">
        <v>16</v>
      </c>
      <c r="D93" s="137" t="n">
        <v>142.3522206</v>
      </c>
      <c r="E93" s="137" t="n">
        <v>19.5964960651616</v>
      </c>
      <c r="F93" s="137" t="n">
        <v>81.6383606454639</v>
      </c>
      <c r="G93" s="137" t="n">
        <v>7.16304518101307</v>
      </c>
      <c r="H93" s="137" t="n">
        <v>32.0170581</v>
      </c>
      <c r="I93" s="137" t="n">
        <v>33.6822763670324</v>
      </c>
      <c r="J93" s="137" t="n">
        <v>18.3616393545361</v>
      </c>
      <c r="K93" s="137" t="n">
        <v>31.8478788585307</v>
      </c>
    </row>
    <row r="94">
      <c r="A94" s="137" t="s">
        <v>60</v>
      </c>
      <c r="B94" s="137" t="s">
        <v>61</v>
      </c>
      <c r="C94" s="137" t="s">
        <v>17</v>
      </c>
      <c r="D94" s="137" t="n">
        <v>2445.3934712</v>
      </c>
      <c r="E94" s="137" t="n">
        <v>2.95012221777499</v>
      </c>
      <c r="F94" s="137" t="n">
        <v>90.2892471754371</v>
      </c>
      <c r="G94" s="137" t="n">
        <v>1.41381943645601</v>
      </c>
      <c r="H94" s="137" t="n">
        <v>263.0059758</v>
      </c>
      <c r="I94" s="137" t="n">
        <v>13.3041379326514</v>
      </c>
      <c r="J94" s="137" t="n">
        <v>9.71075282456296</v>
      </c>
      <c r="K94" s="137" t="n">
        <v>13.145499104531</v>
      </c>
    </row>
    <row r="95">
      <c r="A95" s="137" t="s">
        <v>62</v>
      </c>
      <c r="B95" s="137" t="s">
        <v>63</v>
      </c>
      <c r="C95" s="137" t="s">
        <v>16</v>
      </c>
      <c r="D95" s="137" t="n">
        <v>39.0553038</v>
      </c>
      <c r="E95" s="137" t="n">
        <v>47.3687627775187</v>
      </c>
      <c r="F95" s="137" t="n">
        <v>100</v>
      </c>
      <c r="G95" s="137" t="n">
        <v>0</v>
      </c>
      <c r="H95" s="137"/>
      <c r="I95" s="137"/>
      <c r="J95" s="137"/>
      <c r="K95" s="137"/>
    </row>
    <row r="96">
      <c r="A96" s="137" t="s">
        <v>62</v>
      </c>
      <c r="B96" s="137" t="s">
        <v>63</v>
      </c>
      <c r="C96" s="137" t="s">
        <v>17</v>
      </c>
      <c r="D96" s="137" t="n">
        <v>3465.6064852</v>
      </c>
      <c r="E96" s="137" t="n">
        <v>2.81945993650207</v>
      </c>
      <c r="F96" s="137" t="n">
        <v>91.2259995236153</v>
      </c>
      <c r="G96" s="137" t="n">
        <v>2.1642060121809</v>
      </c>
      <c r="H96" s="137" t="n">
        <v>333.317619</v>
      </c>
      <c r="I96" s="137" t="n">
        <v>23.6383414311679</v>
      </c>
      <c r="J96" s="137" t="n">
        <v>8.77400047638467</v>
      </c>
      <c r="K96" s="137" t="n">
        <v>22.5019199813825</v>
      </c>
    </row>
    <row r="97">
      <c r="A97" s="137" t="s">
        <v>64</v>
      </c>
      <c r="B97" s="137" t="s">
        <v>65</v>
      </c>
      <c r="C97" s="137" t="s">
        <v>16</v>
      </c>
      <c r="D97" s="137" t="n">
        <v>440.5930838</v>
      </c>
      <c r="E97" s="137" t="n">
        <v>21.4791899730059</v>
      </c>
      <c r="F97" s="137" t="n">
        <v>89.9985229899334</v>
      </c>
      <c r="G97" s="137" t="n">
        <v>5.6405299721207</v>
      </c>
      <c r="H97" s="137" t="n">
        <v>48.9628213</v>
      </c>
      <c r="I97" s="137" t="n">
        <v>59.2843972843804</v>
      </c>
      <c r="J97" s="137" t="n">
        <v>10.0014770100666</v>
      </c>
      <c r="K97" s="137" t="n">
        <v>50.7564398598695</v>
      </c>
    </row>
    <row r="98">
      <c r="A98" s="137" t="s">
        <v>64</v>
      </c>
      <c r="B98" s="137" t="s">
        <v>65</v>
      </c>
      <c r="C98" s="137" t="s">
        <v>17</v>
      </c>
      <c r="D98" s="137" t="n">
        <v>6038.2162285</v>
      </c>
      <c r="E98" s="137" t="n">
        <v>3.48159156928469</v>
      </c>
      <c r="F98" s="137" t="n">
        <v>92.8298359570478</v>
      </c>
      <c r="G98" s="137" t="n">
        <v>1.89990909466293</v>
      </c>
      <c r="H98" s="137" t="n">
        <v>466.3910093</v>
      </c>
      <c r="I98" s="137" t="n">
        <v>25.8909583212031</v>
      </c>
      <c r="J98" s="137" t="n">
        <v>7.17016404295217</v>
      </c>
      <c r="K98" s="137" t="n">
        <v>24.5975194618067</v>
      </c>
    </row>
    <row r="99">
      <c r="A99" s="137" t="s">
        <v>66</v>
      </c>
      <c r="B99" s="137" t="s">
        <v>67</v>
      </c>
      <c r="C99" s="137" t="s">
        <v>16</v>
      </c>
      <c r="D99" s="137" t="n">
        <v>14.4594602</v>
      </c>
      <c r="E99" s="137" t="n">
        <v>24.6319024838969</v>
      </c>
      <c r="F99" s="137" t="n">
        <v>88.6153546590897</v>
      </c>
      <c r="G99" s="137" t="n">
        <v>12.0877901542282</v>
      </c>
      <c r="H99" s="137" t="n">
        <v>1.8576445</v>
      </c>
      <c r="I99" s="137" t="n">
        <v>100</v>
      </c>
      <c r="J99" s="137" t="n">
        <v>11.3846453409103</v>
      </c>
      <c r="K99" s="137" t="n">
        <v>94.0884656030873</v>
      </c>
    </row>
    <row r="100">
      <c r="A100" s="137" t="s">
        <v>66</v>
      </c>
      <c r="B100" s="137" t="s">
        <v>67</v>
      </c>
      <c r="C100" s="137" t="s">
        <v>17</v>
      </c>
      <c r="D100" s="137" t="n">
        <v>487.9052047</v>
      </c>
      <c r="E100" s="137" t="n">
        <v>4.22674147222303</v>
      </c>
      <c r="F100" s="137" t="n">
        <v>87.3525217116463</v>
      </c>
      <c r="G100" s="137" t="n">
        <v>2.23988087828498</v>
      </c>
      <c r="H100" s="137" t="n">
        <v>70.6421562</v>
      </c>
      <c r="I100" s="137" t="n">
        <v>15.7751288582389</v>
      </c>
      <c r="J100" s="137" t="n">
        <v>12.6474782883537</v>
      </c>
      <c r="K100" s="137" t="n">
        <v>15.4702177454664</v>
      </c>
    </row>
    <row r="101">
      <c r="A101" s="137" t="s">
        <v>68</v>
      </c>
      <c r="B101" s="137" t="s">
        <v>69</v>
      </c>
      <c r="C101" s="137" t="s">
        <v>16</v>
      </c>
      <c r="D101" s="137" t="n">
        <v>1796.4299606</v>
      </c>
      <c r="E101" s="137" t="n">
        <v>20.073621225559</v>
      </c>
      <c r="F101" s="137" t="n">
        <v>94.1658923662746</v>
      </c>
      <c r="G101" s="137" t="n">
        <v>4.37526667043762</v>
      </c>
      <c r="H101" s="137" t="n">
        <v>111.2989585</v>
      </c>
      <c r="I101" s="137" t="n">
        <v>70.33683028599</v>
      </c>
      <c r="J101" s="137" t="n">
        <v>5.83410763372539</v>
      </c>
      <c r="K101" s="137" t="n">
        <v>70.6193502465591</v>
      </c>
    </row>
    <row r="102">
      <c r="A102" s="137" t="s">
        <v>68</v>
      </c>
      <c r="B102" s="137" t="s">
        <v>69</v>
      </c>
      <c r="C102" s="137" t="s">
        <v>17</v>
      </c>
      <c r="D102" s="137" t="n">
        <v>38769.889194</v>
      </c>
      <c r="E102" s="137" t="n">
        <v>2.01279557087883</v>
      </c>
      <c r="F102" s="137" t="n">
        <v>95.0852641414416</v>
      </c>
      <c r="G102" s="137" t="n">
        <v>0.988769442925172</v>
      </c>
      <c r="H102" s="137" t="n">
        <v>2003.9252809</v>
      </c>
      <c r="I102" s="137" t="n">
        <v>18.8233346015614</v>
      </c>
      <c r="J102" s="137" t="n">
        <v>4.91473585855844</v>
      </c>
      <c r="K102" s="137" t="n">
        <v>19.1296961548413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595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38" t="s">
        <v>72</v>
      </c>
      <c r="B113" s="138" t="s">
        <v>73</v>
      </c>
      <c r="C113" s="138" t="s">
        <v>16</v>
      </c>
      <c r="D113" s="138" t="n">
        <v>6275.409848</v>
      </c>
      <c r="E113" s="138" t="n">
        <v>8.31758035805804</v>
      </c>
      <c r="F113" s="138" t="n">
        <v>92.4699198540322</v>
      </c>
      <c r="G113" s="138" t="n">
        <v>2.38856106228157</v>
      </c>
      <c r="H113" s="138" t="n">
        <v>511.0239003</v>
      </c>
      <c r="I113" s="138" t="n">
        <v>30.8130912685817</v>
      </c>
      <c r="J113" s="138" t="n">
        <v>7.53008014596785</v>
      </c>
      <c r="K113" s="138" t="n">
        <v>29.3316997580575</v>
      </c>
    </row>
    <row r="114">
      <c r="A114" s="138" t="s">
        <v>72</v>
      </c>
      <c r="B114" s="138" t="s">
        <v>73</v>
      </c>
      <c r="C114" s="138" t="s">
        <v>17</v>
      </c>
      <c r="D114" s="138" t="n">
        <v>214771.2829982</v>
      </c>
      <c r="E114" s="138" t="n">
        <v>0.759809383981737</v>
      </c>
      <c r="F114" s="138" t="n">
        <v>96.1795857567802</v>
      </c>
      <c r="G114" s="138" t="n">
        <v>0.337081448153927</v>
      </c>
      <c r="H114" s="138" t="n">
        <v>8531.075094</v>
      </c>
      <c r="I114" s="138" t="n">
        <v>8.65205325598285</v>
      </c>
      <c r="J114" s="138" t="n">
        <v>3.82041424321976</v>
      </c>
      <c r="K114" s="138" t="n">
        <v>8.48608344167861</v>
      </c>
    </row>
    <row r="115">
      <c r="A115" s="138" t="s">
        <v>74</v>
      </c>
      <c r="B115" s="138" t="s">
        <v>75</v>
      </c>
      <c r="C115" s="138" t="s">
        <v>16</v>
      </c>
      <c r="D115" s="138" t="n">
        <v>2493.3575849</v>
      </c>
      <c r="E115" s="138" t="n">
        <v>10.2499509060257</v>
      </c>
      <c r="F115" s="138" t="n">
        <v>92.1631837199972</v>
      </c>
      <c r="G115" s="138" t="n">
        <v>2.22278200335617</v>
      </c>
      <c r="H115" s="138" t="n">
        <v>212.0150859</v>
      </c>
      <c r="I115" s="138" t="n">
        <v>26.6670490764565</v>
      </c>
      <c r="J115" s="138" t="n">
        <v>7.83681628000276</v>
      </c>
      <c r="K115" s="138" t="n">
        <v>26.1405472356877</v>
      </c>
    </row>
    <row r="116">
      <c r="A116" s="138" t="s">
        <v>74</v>
      </c>
      <c r="B116" s="138" t="s">
        <v>75</v>
      </c>
      <c r="C116" s="138" t="s">
        <v>17</v>
      </c>
      <c r="D116" s="138" t="n">
        <v>72239.0846188</v>
      </c>
      <c r="E116" s="138" t="n">
        <v>1.79139703784748</v>
      </c>
      <c r="F116" s="138" t="n">
        <v>95.9136623528456</v>
      </c>
      <c r="G116" s="138" t="n">
        <v>0.522363743834262</v>
      </c>
      <c r="H116" s="138" t="n">
        <v>3077.6980446</v>
      </c>
      <c r="I116" s="138" t="n">
        <v>12.4709884469685</v>
      </c>
      <c r="J116" s="138" t="n">
        <v>4.08633764715444</v>
      </c>
      <c r="K116" s="138" t="n">
        <v>12.2608125117553</v>
      </c>
    </row>
    <row r="117">
      <c r="A117" s="138" t="s">
        <v>76</v>
      </c>
      <c r="B117" s="138" t="s">
        <v>77</v>
      </c>
      <c r="C117" s="138" t="s">
        <v>16</v>
      </c>
      <c r="D117" s="138" t="n">
        <v>1368.4939069</v>
      </c>
      <c r="E117" s="138" t="n">
        <v>10.0721663594842</v>
      </c>
      <c r="F117" s="138" t="n">
        <v>86.9844012231816</v>
      </c>
      <c r="G117" s="138" t="n">
        <v>3.32370849703299</v>
      </c>
      <c r="H117" s="138" t="n">
        <v>204.7696756</v>
      </c>
      <c r="I117" s="138" t="n">
        <v>25.0349530601907</v>
      </c>
      <c r="J117" s="138" t="n">
        <v>13.0155987768184</v>
      </c>
      <c r="K117" s="138" t="n">
        <v>22.2126387277502</v>
      </c>
    </row>
    <row r="118">
      <c r="A118" s="138" t="s">
        <v>76</v>
      </c>
      <c r="B118" s="138" t="s">
        <v>77</v>
      </c>
      <c r="C118" s="138" t="s">
        <v>17</v>
      </c>
      <c r="D118" s="138" t="n">
        <v>32677.3731414</v>
      </c>
      <c r="E118" s="138" t="n">
        <v>1.59195172171709</v>
      </c>
      <c r="F118" s="138" t="n">
        <v>87.1603693025491</v>
      </c>
      <c r="G118" s="138" t="n">
        <v>0.990653928703532</v>
      </c>
      <c r="H118" s="138" t="n">
        <v>4813.717595</v>
      </c>
      <c r="I118" s="138" t="n">
        <v>7.03815269280592</v>
      </c>
      <c r="J118" s="138" t="n">
        <v>12.8396306974509</v>
      </c>
      <c r="K118" s="138" t="n">
        <v>6.72494126283268</v>
      </c>
    </row>
    <row r="119">
      <c r="A119" s="138" t="s">
        <v>78</v>
      </c>
      <c r="B119" s="138" t="s">
        <v>79</v>
      </c>
      <c r="C119" s="138" t="s">
        <v>16</v>
      </c>
      <c r="D119" s="138" t="n">
        <v>4223.6423924</v>
      </c>
      <c r="E119" s="138" t="n">
        <v>10.2744141880542</v>
      </c>
      <c r="F119" s="138" t="n">
        <v>75.6436186780124</v>
      </c>
      <c r="G119" s="138" t="n">
        <v>4.75565631225202</v>
      </c>
      <c r="H119" s="138" t="n">
        <v>1359.964614</v>
      </c>
      <c r="I119" s="138" t="n">
        <v>17.8640736207434</v>
      </c>
      <c r="J119" s="138" t="n">
        <v>24.3563813219876</v>
      </c>
      <c r="K119" s="138" t="n">
        <v>14.7696428255098</v>
      </c>
    </row>
    <row r="120">
      <c r="A120" s="138" t="s">
        <v>78</v>
      </c>
      <c r="B120" s="138" t="s">
        <v>79</v>
      </c>
      <c r="C120" s="138" t="s">
        <v>17</v>
      </c>
      <c r="D120" s="138" t="n">
        <v>115909.7926769</v>
      </c>
      <c r="E120" s="138" t="n">
        <v>1.20067097185274</v>
      </c>
      <c r="F120" s="138" t="n">
        <v>89.1133613247244</v>
      </c>
      <c r="G120" s="138" t="n">
        <v>0.652057339013854</v>
      </c>
      <c r="H120" s="138" t="n">
        <v>14160.2562516</v>
      </c>
      <c r="I120" s="138" t="n">
        <v>5.59522161616203</v>
      </c>
      <c r="J120" s="138" t="n">
        <v>10.8866386752756</v>
      </c>
      <c r="K120" s="138" t="n">
        <v>5.33746209359784</v>
      </c>
    </row>
    <row r="121">
      <c r="A121" s="138" t="s">
        <v>80</v>
      </c>
      <c r="B121" s="138" t="s">
        <v>81</v>
      </c>
      <c r="C121" s="138" t="s">
        <v>16</v>
      </c>
      <c r="D121" s="138" t="n">
        <v>8586.4889826</v>
      </c>
      <c r="E121" s="138" t="n">
        <v>9.69955870437515</v>
      </c>
      <c r="F121" s="138" t="n">
        <v>79.3961801083564</v>
      </c>
      <c r="G121" s="138" t="n">
        <v>3.50370191191602</v>
      </c>
      <c r="H121" s="138" t="n">
        <v>2228.2491709</v>
      </c>
      <c r="I121" s="138" t="n">
        <v>15.7854607906207</v>
      </c>
      <c r="J121" s="138" t="n">
        <v>20.6038198916436</v>
      </c>
      <c r="K121" s="138" t="n">
        <v>13.5014065113868</v>
      </c>
    </row>
    <row r="122">
      <c r="A122" s="138" t="s">
        <v>80</v>
      </c>
      <c r="B122" s="138" t="s">
        <v>81</v>
      </c>
      <c r="C122" s="138" t="s">
        <v>17</v>
      </c>
      <c r="D122" s="138" t="n">
        <v>101368.4593249</v>
      </c>
      <c r="E122" s="138" t="n">
        <v>1.59292772007026</v>
      </c>
      <c r="F122" s="138" t="n">
        <v>85.9971681261755</v>
      </c>
      <c r="G122" s="138" t="n">
        <v>0.820843575051227</v>
      </c>
      <c r="H122" s="138" t="n">
        <v>16505.723667</v>
      </c>
      <c r="I122" s="138" t="n">
        <v>5.13473946840614</v>
      </c>
      <c r="J122" s="138" t="n">
        <v>14.0028318738245</v>
      </c>
      <c r="K122" s="138" t="n">
        <v>5.04113907565552</v>
      </c>
    </row>
    <row r="123">
      <c r="A123" s="138" t="s">
        <v>82</v>
      </c>
      <c r="B123" s="138" t="s">
        <v>83</v>
      </c>
      <c r="C123" s="138" t="s">
        <v>16</v>
      </c>
      <c r="D123" s="138" t="n">
        <v>2771.3901106</v>
      </c>
      <c r="E123" s="138" t="n">
        <v>17.0913779863307</v>
      </c>
      <c r="F123" s="138" t="n">
        <v>85.0331324745731</v>
      </c>
      <c r="G123" s="138" t="n">
        <v>6.42469918013821</v>
      </c>
      <c r="H123" s="138" t="n">
        <v>487.7984315</v>
      </c>
      <c r="I123" s="138" t="n">
        <v>41.2574939275492</v>
      </c>
      <c r="J123" s="138" t="n">
        <v>14.9668675254269</v>
      </c>
      <c r="K123" s="138" t="n">
        <v>36.5014453135136</v>
      </c>
    </row>
    <row r="124">
      <c r="A124" s="138" t="s">
        <v>82</v>
      </c>
      <c r="B124" s="138" t="s">
        <v>83</v>
      </c>
      <c r="C124" s="138" t="s">
        <v>17</v>
      </c>
      <c r="D124" s="138" t="n">
        <v>60127.3235876</v>
      </c>
      <c r="E124" s="138" t="n">
        <v>1.69429014605369</v>
      </c>
      <c r="F124" s="138" t="n">
        <v>89.5115909412539</v>
      </c>
      <c r="G124" s="138" t="n">
        <v>1.11225195316585</v>
      </c>
      <c r="H124" s="138" t="n">
        <v>7045.3441701</v>
      </c>
      <c r="I124" s="138" t="n">
        <v>9.71658745655528</v>
      </c>
      <c r="J124" s="138" t="n">
        <v>10.4884090587461</v>
      </c>
      <c r="K124" s="138" t="n">
        <v>9.49233018065517</v>
      </c>
    </row>
    <row r="125">
      <c r="A125" s="138" t="s">
        <v>84</v>
      </c>
      <c r="B125" s="138" t="s">
        <v>85</v>
      </c>
      <c r="C125" s="138" t="s">
        <v>16</v>
      </c>
      <c r="D125" s="138" t="n">
        <v>16214.6833368</v>
      </c>
      <c r="E125" s="138" t="n">
        <v>8.00915068475825</v>
      </c>
      <c r="F125" s="138" t="n">
        <v>85.7639453993788</v>
      </c>
      <c r="G125" s="138" t="n">
        <v>2.56828732323297</v>
      </c>
      <c r="H125" s="138" t="n">
        <v>2691.4936835</v>
      </c>
      <c r="I125" s="138" t="n">
        <v>17.7117849260676</v>
      </c>
      <c r="J125" s="138" t="n">
        <v>14.2360546006212</v>
      </c>
      <c r="K125" s="138" t="n">
        <v>15.47243670659</v>
      </c>
    </row>
    <row r="126">
      <c r="A126" s="138" t="s">
        <v>84</v>
      </c>
      <c r="B126" s="138" t="s">
        <v>85</v>
      </c>
      <c r="C126" s="138" t="s">
        <v>17</v>
      </c>
      <c r="D126" s="138" t="n">
        <v>191618.9727423</v>
      </c>
      <c r="E126" s="138" t="n">
        <v>1.32243737493315</v>
      </c>
      <c r="F126" s="138" t="n">
        <v>89.2137660670594</v>
      </c>
      <c r="G126" s="138" t="n">
        <v>0.923956601932051</v>
      </c>
      <c r="H126" s="138" t="n">
        <v>23167.3558589</v>
      </c>
      <c r="I126" s="138" t="n">
        <v>7.86703562133158</v>
      </c>
      <c r="J126" s="138" t="n">
        <v>10.7862339329406</v>
      </c>
      <c r="K126" s="138" t="n">
        <v>7.64211574246921</v>
      </c>
    </row>
    <row r="127">
      <c r="A127" s="138" t="s">
        <v>86</v>
      </c>
      <c r="B127" s="138" t="s">
        <v>87</v>
      </c>
      <c r="C127" s="138" t="s">
        <v>16</v>
      </c>
      <c r="D127" s="138" t="n">
        <v>15620.5837375</v>
      </c>
      <c r="E127" s="138" t="n">
        <v>6.59178975223471</v>
      </c>
      <c r="F127" s="138" t="n">
        <v>86.1462484741417</v>
      </c>
      <c r="G127" s="138" t="n">
        <v>2.03605349154015</v>
      </c>
      <c r="H127" s="138" t="n">
        <v>2512.0500268</v>
      </c>
      <c r="I127" s="138" t="n">
        <v>13.5921174026591</v>
      </c>
      <c r="J127" s="138" t="n">
        <v>13.8537515258583</v>
      </c>
      <c r="K127" s="138" t="n">
        <v>12.6607128517844</v>
      </c>
    </row>
    <row r="128">
      <c r="A128" s="138" t="s">
        <v>86</v>
      </c>
      <c r="B128" s="138" t="s">
        <v>87</v>
      </c>
      <c r="C128" s="138" t="s">
        <v>17</v>
      </c>
      <c r="D128" s="138" t="n">
        <v>324643.700168</v>
      </c>
      <c r="E128" s="138" t="n">
        <v>0.766381311764731</v>
      </c>
      <c r="F128" s="138" t="n">
        <v>93.5704180916138</v>
      </c>
      <c r="G128" s="138" t="n">
        <v>0.330980858745102</v>
      </c>
      <c r="H128" s="138" t="n">
        <v>22307.5123938</v>
      </c>
      <c r="I128" s="138" t="n">
        <v>4.83626826782487</v>
      </c>
      <c r="J128" s="138" t="n">
        <v>6.42958190838619</v>
      </c>
      <c r="K128" s="138" t="n">
        <v>4.8168011193241</v>
      </c>
    </row>
    <row r="129">
      <c r="A129" s="138" t="s">
        <v>88</v>
      </c>
      <c r="B129" s="138" t="s">
        <v>89</v>
      </c>
      <c r="C129" s="138" t="s">
        <v>16</v>
      </c>
      <c r="D129" s="138" t="n">
        <v>3686.3302618</v>
      </c>
      <c r="E129" s="138" t="n">
        <v>9.47922839795955</v>
      </c>
      <c r="F129" s="138" t="n">
        <v>84.9269867444965</v>
      </c>
      <c r="G129" s="138" t="n">
        <v>4.04461352340375</v>
      </c>
      <c r="H129" s="138" t="n">
        <v>654.2573454</v>
      </c>
      <c r="I129" s="138" t="n">
        <v>26.1855936210017</v>
      </c>
      <c r="J129" s="138" t="n">
        <v>15.0730132555035</v>
      </c>
      <c r="K129" s="138" t="n">
        <v>22.788863332506</v>
      </c>
    </row>
    <row r="130">
      <c r="A130" s="138" t="s">
        <v>88</v>
      </c>
      <c r="B130" s="138" t="s">
        <v>89</v>
      </c>
      <c r="C130" s="138" t="s">
        <v>17</v>
      </c>
      <c r="D130" s="138" t="n">
        <v>136368.7243774</v>
      </c>
      <c r="E130" s="138" t="n">
        <v>0.703054627744117</v>
      </c>
      <c r="F130" s="138" t="n">
        <v>95.7401392138637</v>
      </c>
      <c r="G130" s="138" t="n">
        <v>0.409271463447974</v>
      </c>
      <c r="H130" s="138" t="n">
        <v>6067.5886436</v>
      </c>
      <c r="I130" s="138" t="n">
        <v>9.36373522564906</v>
      </c>
      <c r="J130" s="138" t="n">
        <v>4.25986078613635</v>
      </c>
      <c r="K130" s="138" t="n">
        <v>9.19835385566908</v>
      </c>
    </row>
    <row r="131">
      <c r="A131" s="138" t="s">
        <v>90</v>
      </c>
      <c r="B131" s="138" t="s">
        <v>91</v>
      </c>
      <c r="C131" s="138" t="s">
        <v>16</v>
      </c>
      <c r="D131" s="138" t="n">
        <v>9089.6521941</v>
      </c>
      <c r="E131" s="138" t="n">
        <v>8.34721399208895</v>
      </c>
      <c r="F131" s="138" t="n">
        <v>87.0035960439408</v>
      </c>
      <c r="G131" s="138" t="n">
        <v>3.22793986689107</v>
      </c>
      <c r="H131" s="138" t="n">
        <v>1357.7920581</v>
      </c>
      <c r="I131" s="138" t="n">
        <v>23.7713989046856</v>
      </c>
      <c r="J131" s="138" t="n">
        <v>12.9964039560592</v>
      </c>
      <c r="K131" s="138" t="n">
        <v>21.6092372307486</v>
      </c>
    </row>
    <row r="132">
      <c r="A132" s="138" t="s">
        <v>90</v>
      </c>
      <c r="B132" s="138" t="s">
        <v>91</v>
      </c>
      <c r="C132" s="138" t="s">
        <v>17</v>
      </c>
      <c r="D132" s="138" t="n">
        <v>271921.869527</v>
      </c>
      <c r="E132" s="138" t="n">
        <v>0.856837536431654</v>
      </c>
      <c r="F132" s="138" t="n">
        <v>94.8037866088317</v>
      </c>
      <c r="G132" s="138" t="n">
        <v>0.460717615709443</v>
      </c>
      <c r="H132" s="138" t="n">
        <v>14904.088859</v>
      </c>
      <c r="I132" s="138" t="n">
        <v>8.57512987130977</v>
      </c>
      <c r="J132" s="138" t="n">
        <v>5.19621339116825</v>
      </c>
      <c r="K132" s="138" t="n">
        <v>8.40569299961483</v>
      </c>
    </row>
    <row r="133">
      <c r="A133" s="138" t="s">
        <v>92</v>
      </c>
      <c r="B133" s="138" t="s">
        <v>93</v>
      </c>
      <c r="C133" s="138" t="s">
        <v>16</v>
      </c>
      <c r="D133" s="138" t="n">
        <v>20458.6934482</v>
      </c>
      <c r="E133" s="138" t="n">
        <v>6.17730252511368</v>
      </c>
      <c r="F133" s="138" t="n">
        <v>90.1868113687312</v>
      </c>
      <c r="G133" s="138" t="n">
        <v>2.39106785705126</v>
      </c>
      <c r="H133" s="138" t="n">
        <v>2226.1017427</v>
      </c>
      <c r="I133" s="138" t="n">
        <v>23.0691817740675</v>
      </c>
      <c r="J133" s="138" t="n">
        <v>9.81318863126875</v>
      </c>
      <c r="K133" s="138" t="n">
        <v>21.9747926893604</v>
      </c>
    </row>
    <row r="134">
      <c r="A134" s="138" t="s">
        <v>92</v>
      </c>
      <c r="B134" s="138" t="s">
        <v>93</v>
      </c>
      <c r="C134" s="138" t="s">
        <v>17</v>
      </c>
      <c r="D134" s="138" t="n">
        <v>396172.3512543</v>
      </c>
      <c r="E134" s="138" t="n">
        <v>0.764724501723495</v>
      </c>
      <c r="F134" s="138" t="n">
        <v>93.510319616569</v>
      </c>
      <c r="G134" s="138" t="n">
        <v>0.533279093103409</v>
      </c>
      <c r="H134" s="138" t="n">
        <v>27494.6331799</v>
      </c>
      <c r="I134" s="138" t="n">
        <v>7.85936104089289</v>
      </c>
      <c r="J134" s="138" t="n">
        <v>6.48968038343101</v>
      </c>
      <c r="K134" s="138" t="n">
        <v>7.68406076950275</v>
      </c>
    </row>
    <row r="135">
      <c r="A135" s="138" t="s">
        <v>94</v>
      </c>
      <c r="B135" s="138" t="s">
        <v>95</v>
      </c>
      <c r="C135" s="138" t="s">
        <v>16</v>
      </c>
      <c r="D135" s="138" t="n">
        <v>1765.6624434</v>
      </c>
      <c r="E135" s="138" t="n">
        <v>14.7220830248463</v>
      </c>
      <c r="F135" s="138" t="n">
        <v>90.5766956144601</v>
      </c>
      <c r="G135" s="138" t="n">
        <v>3.52536276364078</v>
      </c>
      <c r="H135" s="138" t="n">
        <v>183.6937695</v>
      </c>
      <c r="I135" s="138" t="n">
        <v>37.1847368738494</v>
      </c>
      <c r="J135" s="138" t="n">
        <v>9.42330438553989</v>
      </c>
      <c r="K135" s="138" t="n">
        <v>33.8857471762065</v>
      </c>
    </row>
    <row r="136">
      <c r="A136" s="138" t="s">
        <v>94</v>
      </c>
      <c r="B136" s="138" t="s">
        <v>95</v>
      </c>
      <c r="C136" s="138" t="s">
        <v>17</v>
      </c>
      <c r="D136" s="138" t="n">
        <v>52585.6654073</v>
      </c>
      <c r="E136" s="138" t="n">
        <v>1.21760072341842</v>
      </c>
      <c r="F136" s="138" t="n">
        <v>96.5083609683956</v>
      </c>
      <c r="G136" s="138" t="n">
        <v>0.529794074757987</v>
      </c>
      <c r="H136" s="138" t="n">
        <v>1902.5311382</v>
      </c>
      <c r="I136" s="138" t="n">
        <v>14.6656440641515</v>
      </c>
      <c r="J136" s="138" t="n">
        <v>3.4916390316044</v>
      </c>
      <c r="K136" s="138" t="n">
        <v>14.643426007919</v>
      </c>
    </row>
    <row r="137">
      <c r="A137" s="138" t="s">
        <v>96</v>
      </c>
      <c r="B137" s="138" t="s">
        <v>97</v>
      </c>
      <c r="C137" s="138" t="s">
        <v>16</v>
      </c>
      <c r="D137" s="138" t="n">
        <v>2986.334343</v>
      </c>
      <c r="E137" s="138" t="n">
        <v>8.10702774627731</v>
      </c>
      <c r="F137" s="138" t="n">
        <v>99.1425922636515</v>
      </c>
      <c r="G137" s="138" t="n">
        <v>0.861858687927567</v>
      </c>
      <c r="H137" s="138" t="n">
        <v>25.8265001</v>
      </c>
      <c r="I137" s="138" t="n">
        <v>99.9999999999998</v>
      </c>
      <c r="J137" s="138" t="n">
        <v>0.857407736348513</v>
      </c>
      <c r="K137" s="138" t="n">
        <v>99.6572585756989</v>
      </c>
    </row>
    <row r="138">
      <c r="A138" s="138" t="s">
        <v>96</v>
      </c>
      <c r="B138" s="138" t="s">
        <v>97</v>
      </c>
      <c r="C138" s="138" t="s">
        <v>17</v>
      </c>
      <c r="D138" s="138" t="n">
        <v>73200.7735406</v>
      </c>
      <c r="E138" s="138" t="n">
        <v>0.961503463254556</v>
      </c>
      <c r="F138" s="138" t="n">
        <v>98.4755485705327</v>
      </c>
      <c r="G138" s="138" t="n">
        <v>0.204431330702627</v>
      </c>
      <c r="H138" s="138" t="n">
        <v>1133.185095</v>
      </c>
      <c r="I138" s="138" t="n">
        <v>13.2761683837863</v>
      </c>
      <c r="J138" s="138" t="n">
        <v>1.52445142946725</v>
      </c>
      <c r="K138" s="138" t="n">
        <v>13.2057257101202</v>
      </c>
    </row>
    <row r="139">
      <c r="A139" s="138" t="s">
        <v>98</v>
      </c>
      <c r="B139" s="138" t="s">
        <v>99</v>
      </c>
      <c r="C139" s="138" t="s">
        <v>16</v>
      </c>
      <c r="D139" s="138" t="n">
        <v>1552.9217481</v>
      </c>
      <c r="E139" s="138" t="n">
        <v>12.699541272698</v>
      </c>
      <c r="F139" s="138" t="n">
        <v>85.9104889938134</v>
      </c>
      <c r="G139" s="138" t="n">
        <v>3.75601692879337</v>
      </c>
      <c r="H139" s="138" t="n">
        <v>254.6826158</v>
      </c>
      <c r="I139" s="138" t="n">
        <v>26.8798542348612</v>
      </c>
      <c r="J139" s="138" t="n">
        <v>14.0895110061866</v>
      </c>
      <c r="K139" s="138" t="n">
        <v>22.9022320845622</v>
      </c>
    </row>
    <row r="140">
      <c r="A140" s="138" t="s">
        <v>98</v>
      </c>
      <c r="B140" s="138" t="s">
        <v>99</v>
      </c>
      <c r="C140" s="138" t="s">
        <v>17</v>
      </c>
      <c r="D140" s="138" t="n">
        <v>27454.0402914</v>
      </c>
      <c r="E140" s="138" t="n">
        <v>2.11538351786021</v>
      </c>
      <c r="F140" s="138" t="n">
        <v>87.6314239680746</v>
      </c>
      <c r="G140" s="138" t="n">
        <v>1.29807540368168</v>
      </c>
      <c r="H140" s="138" t="n">
        <v>3874.949982</v>
      </c>
      <c r="I140" s="138" t="n">
        <v>9.48608766248855</v>
      </c>
      <c r="J140" s="138" t="n">
        <v>12.3685760319254</v>
      </c>
      <c r="K140" s="138" t="n">
        <v>9.19687082400957</v>
      </c>
    </row>
    <row r="141">
      <c r="A141" s="138" t="s">
        <v>100</v>
      </c>
      <c r="B141" s="138" t="s">
        <v>101</v>
      </c>
      <c r="C141" s="138" t="s">
        <v>16</v>
      </c>
      <c r="D141" s="138" t="n">
        <v>2280.7694282</v>
      </c>
      <c r="E141" s="138" t="n">
        <v>11.3311647801303</v>
      </c>
      <c r="F141" s="138" t="n">
        <v>89.1758063124079</v>
      </c>
      <c r="G141" s="138" t="n">
        <v>4.42818796315926</v>
      </c>
      <c r="H141" s="138" t="n">
        <v>276.8406709</v>
      </c>
      <c r="I141" s="138" t="n">
        <v>38.8637385196012</v>
      </c>
      <c r="J141" s="138" t="n">
        <v>10.8241936875921</v>
      </c>
      <c r="K141" s="138" t="n">
        <v>36.481907430231</v>
      </c>
    </row>
    <row r="142">
      <c r="A142" s="138" t="s">
        <v>100</v>
      </c>
      <c r="B142" s="138" t="s">
        <v>101</v>
      </c>
      <c r="C142" s="138" t="s">
        <v>17</v>
      </c>
      <c r="D142" s="138" t="n">
        <v>23812.520776</v>
      </c>
      <c r="E142" s="138" t="n">
        <v>2.0605457356991</v>
      </c>
      <c r="F142" s="138" t="n">
        <v>92.8000109752467</v>
      </c>
      <c r="G142" s="138" t="n">
        <v>0.957484123293139</v>
      </c>
      <c r="H142" s="138" t="n">
        <v>1847.5201289</v>
      </c>
      <c r="I142" s="138" t="n">
        <v>12.6677151043067</v>
      </c>
      <c r="J142" s="138" t="n">
        <v>7.19998902475327</v>
      </c>
      <c r="K142" s="138" t="n">
        <v>12.3409267492977</v>
      </c>
    </row>
    <row r="143">
      <c r="A143" s="138" t="s">
        <v>102</v>
      </c>
      <c r="B143" s="138" t="s">
        <v>103</v>
      </c>
      <c r="C143" s="138" t="s">
        <v>16</v>
      </c>
      <c r="D143" s="138" t="n">
        <v>3746.6507445</v>
      </c>
      <c r="E143" s="138" t="n">
        <v>11.31716642089</v>
      </c>
      <c r="F143" s="138" t="n">
        <v>90.7977292236938</v>
      </c>
      <c r="G143" s="138" t="n">
        <v>2.59647497192441</v>
      </c>
      <c r="H143" s="138" t="n">
        <v>379.7197898</v>
      </c>
      <c r="I143" s="138" t="n">
        <v>26.7085191549179</v>
      </c>
      <c r="J143" s="138" t="n">
        <v>9.20227077630623</v>
      </c>
      <c r="K143" s="138" t="n">
        <v>25.6191147997844</v>
      </c>
    </row>
    <row r="144">
      <c r="A144" s="138" t="s">
        <v>102</v>
      </c>
      <c r="B144" s="138" t="s">
        <v>103</v>
      </c>
      <c r="C144" s="138" t="s">
        <v>17</v>
      </c>
      <c r="D144" s="138" t="n">
        <v>81627.3771557</v>
      </c>
      <c r="E144" s="138" t="n">
        <v>1.11892213272709</v>
      </c>
      <c r="F144" s="138" t="n">
        <v>95.1236473236476</v>
      </c>
      <c r="G144" s="138" t="n">
        <v>0.477185992706893</v>
      </c>
      <c r="H144" s="138" t="n">
        <v>4184.4892438</v>
      </c>
      <c r="I144" s="138" t="n">
        <v>9.42069696796612</v>
      </c>
      <c r="J144" s="138" t="n">
        <v>4.87635267635244</v>
      </c>
      <c r="K144" s="138" t="n">
        <v>9.3085293642027</v>
      </c>
    </row>
    <row r="145">
      <c r="A145" s="138" t="s">
        <v>104</v>
      </c>
      <c r="B145" s="138" t="s">
        <v>105</v>
      </c>
      <c r="C145" s="138" t="s">
        <v>16</v>
      </c>
      <c r="D145" s="138" t="n">
        <v>380.3166942</v>
      </c>
      <c r="E145" s="138" t="n">
        <v>15.6728682858492</v>
      </c>
      <c r="F145" s="138" t="n">
        <v>85.7436706010558</v>
      </c>
      <c r="G145" s="138" t="n">
        <v>5.18548524755359</v>
      </c>
      <c r="H145" s="138" t="n">
        <v>63.234056</v>
      </c>
      <c r="I145" s="138" t="n">
        <v>35.1960813787863</v>
      </c>
      <c r="J145" s="138" t="n">
        <v>14.2563293989442</v>
      </c>
      <c r="K145" s="138" t="n">
        <v>31.1877290802356</v>
      </c>
    </row>
    <row r="146">
      <c r="A146" s="138" t="s">
        <v>104</v>
      </c>
      <c r="B146" s="138" t="s">
        <v>105</v>
      </c>
      <c r="C146" s="138" t="s">
        <v>17</v>
      </c>
      <c r="D146" s="138" t="n">
        <v>6615.61034</v>
      </c>
      <c r="E146" s="138" t="n">
        <v>2.39814681328077</v>
      </c>
      <c r="F146" s="138" t="n">
        <v>92.4013807312542</v>
      </c>
      <c r="G146" s="138" t="n">
        <v>1.19102331377863</v>
      </c>
      <c r="H146" s="138" t="n">
        <v>544.0341238</v>
      </c>
      <c r="I146" s="138" t="n">
        <v>14.5948837924475</v>
      </c>
      <c r="J146" s="138" t="n">
        <v>7.59861926874582</v>
      </c>
      <c r="K146" s="138" t="n">
        <v>14.4831836921898</v>
      </c>
    </row>
    <row r="147">
      <c r="A147" s="138" t="s">
        <v>106</v>
      </c>
      <c r="B147" s="138" t="s">
        <v>107</v>
      </c>
      <c r="C147" s="138" t="s">
        <v>16</v>
      </c>
      <c r="D147" s="138" t="n">
        <v>6505.6994792</v>
      </c>
      <c r="E147" s="138" t="n">
        <v>8.79760104133466</v>
      </c>
      <c r="F147" s="138" t="n">
        <v>86.0208705968267</v>
      </c>
      <c r="G147" s="138" t="n">
        <v>3.17145226123762</v>
      </c>
      <c r="H147" s="138" t="n">
        <v>1057.2319746</v>
      </c>
      <c r="I147" s="138" t="n">
        <v>20.9221608467023</v>
      </c>
      <c r="J147" s="138" t="n">
        <v>13.9791294031733</v>
      </c>
      <c r="K147" s="138" t="n">
        <v>19.5155990548314</v>
      </c>
    </row>
    <row r="148">
      <c r="A148" s="138" t="s">
        <v>106</v>
      </c>
      <c r="B148" s="138" t="s">
        <v>107</v>
      </c>
      <c r="C148" s="138" t="s">
        <v>17</v>
      </c>
      <c r="D148" s="138" t="n">
        <v>115617.5030177</v>
      </c>
      <c r="E148" s="138" t="n">
        <v>1.25254406926657</v>
      </c>
      <c r="F148" s="138" t="n">
        <v>89.5396086499907</v>
      </c>
      <c r="G148" s="138" t="n">
        <v>0.72818065473211</v>
      </c>
      <c r="H148" s="138" t="n">
        <v>13506.9199733</v>
      </c>
      <c r="I148" s="138" t="n">
        <v>6.41341981707769</v>
      </c>
      <c r="J148" s="138" t="n">
        <v>10.4603913500093</v>
      </c>
      <c r="K148" s="138" t="n">
        <v>6.2331330319825</v>
      </c>
    </row>
    <row r="149">
      <c r="A149" s="138" t="s">
        <v>108</v>
      </c>
      <c r="B149" s="138" t="s">
        <v>109</v>
      </c>
      <c r="C149" s="138" t="s">
        <v>16</v>
      </c>
      <c r="D149" s="138" t="n">
        <v>11961.9484367</v>
      </c>
      <c r="E149" s="138" t="n">
        <v>7.59238063480652</v>
      </c>
      <c r="F149" s="138" t="n">
        <v>77.3673897831183</v>
      </c>
      <c r="G149" s="138" t="n">
        <v>3.89565250823356</v>
      </c>
      <c r="H149" s="138" t="n">
        <v>3499.2794401</v>
      </c>
      <c r="I149" s="138" t="n">
        <v>15.5220281676732</v>
      </c>
      <c r="J149" s="138" t="n">
        <v>22.6326102168817</v>
      </c>
      <c r="K149" s="138" t="n">
        <v>13.3169114466203</v>
      </c>
    </row>
    <row r="150">
      <c r="A150" s="138" t="s">
        <v>108</v>
      </c>
      <c r="B150" s="138" t="s">
        <v>109</v>
      </c>
      <c r="C150" s="138" t="s">
        <v>17</v>
      </c>
      <c r="D150" s="138" t="n">
        <v>165735.9373203</v>
      </c>
      <c r="E150" s="138" t="n">
        <v>1.17540975314887</v>
      </c>
      <c r="F150" s="138" t="n">
        <v>85.7665087737421</v>
      </c>
      <c r="G150" s="138" t="n">
        <v>0.711972911251114</v>
      </c>
      <c r="H150" s="138" t="n">
        <v>27504.9205506</v>
      </c>
      <c r="I150" s="138" t="n">
        <v>4.48811739671093</v>
      </c>
      <c r="J150" s="138" t="n">
        <v>14.2334912262579</v>
      </c>
      <c r="K150" s="138" t="n">
        <v>4.29012320089367</v>
      </c>
    </row>
    <row r="151">
      <c r="A151" s="138" t="s">
        <v>110</v>
      </c>
      <c r="B151" s="138" t="s">
        <v>111</v>
      </c>
      <c r="C151" s="138" t="s">
        <v>16</v>
      </c>
      <c r="D151" s="138" t="n">
        <v>259.8670656</v>
      </c>
      <c r="E151" s="138" t="n">
        <v>19.516461151865</v>
      </c>
      <c r="F151" s="138" t="n">
        <v>66.6666666666667</v>
      </c>
      <c r="G151" s="138" t="n">
        <v>9.98033982089369</v>
      </c>
      <c r="H151" s="138" t="n">
        <v>129.9335328</v>
      </c>
      <c r="I151" s="138" t="n">
        <v>11.9623427094212</v>
      </c>
      <c r="J151" s="138" t="n">
        <v>33.3333333333333</v>
      </c>
      <c r="K151" s="138" t="n">
        <v>19.9606796417874</v>
      </c>
    </row>
    <row r="152">
      <c r="A152" s="138" t="s">
        <v>110</v>
      </c>
      <c r="B152" s="138" t="s">
        <v>111</v>
      </c>
      <c r="C152" s="138" t="s">
        <v>17</v>
      </c>
      <c r="D152" s="138" t="n">
        <v>505.297072</v>
      </c>
      <c r="E152" s="138" t="n">
        <v>11.9522860933439</v>
      </c>
      <c r="F152" s="138" t="n">
        <v>67.7966101694915</v>
      </c>
      <c r="G152" s="138" t="n">
        <v>4.88605870756137</v>
      </c>
      <c r="H152" s="138" t="n">
        <v>240.0161092</v>
      </c>
      <c r="I152" s="138" t="n">
        <v>8.27067669172932</v>
      </c>
      <c r="J152" s="138" t="n">
        <v>32.2033898305085</v>
      </c>
      <c r="K152" s="138" t="n">
        <v>10.2864393843397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596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39" t="s">
        <v>72</v>
      </c>
      <c r="B163" s="139" t="s">
        <v>73</v>
      </c>
      <c r="C163" s="139" t="s">
        <v>16</v>
      </c>
      <c r="D163" s="139" t="n">
        <v>6275.409848</v>
      </c>
      <c r="E163" s="139" t="n">
        <v>8.31758035805804</v>
      </c>
      <c r="F163" s="139" t="n">
        <v>92.5504544686128</v>
      </c>
      <c r="G163" s="139" t="n">
        <v>2.38847859250379</v>
      </c>
      <c r="H163" s="139" t="n">
        <v>505.1185503</v>
      </c>
      <c r="I163" s="139" t="n">
        <v>31.1671887449583</v>
      </c>
      <c r="J163" s="139" t="n">
        <v>7.44954553138723</v>
      </c>
      <c r="K163" s="139" t="n">
        <v>29.6735926095635</v>
      </c>
    </row>
    <row r="164">
      <c r="A164" s="139" t="s">
        <v>72</v>
      </c>
      <c r="B164" s="139" t="s">
        <v>73</v>
      </c>
      <c r="C164" s="139" t="s">
        <v>17</v>
      </c>
      <c r="D164" s="139" t="n">
        <v>214714.4915021</v>
      </c>
      <c r="E164" s="139" t="n">
        <v>0.75970560892155</v>
      </c>
      <c r="F164" s="139" t="n">
        <v>96.2198123405072</v>
      </c>
      <c r="G164" s="139" t="n">
        <v>0.337030757515678</v>
      </c>
      <c r="H164" s="139" t="n">
        <v>8435.4879868</v>
      </c>
      <c r="I164" s="139" t="n">
        <v>8.74523495209748</v>
      </c>
      <c r="J164" s="139" t="n">
        <v>3.78018765949275</v>
      </c>
      <c r="K164" s="139" t="n">
        <v>8.57868422476388</v>
      </c>
    </row>
    <row r="165">
      <c r="A165" s="139" t="s">
        <v>74</v>
      </c>
      <c r="B165" s="139" t="s">
        <v>75</v>
      </c>
      <c r="C165" s="139" t="s">
        <v>16</v>
      </c>
      <c r="D165" s="139" t="n">
        <v>2489.9605999</v>
      </c>
      <c r="E165" s="139" t="n">
        <v>10.2635946190336</v>
      </c>
      <c r="F165" s="139" t="n">
        <v>92.3274453287477</v>
      </c>
      <c r="G165" s="139" t="n">
        <v>2.21533164693286</v>
      </c>
      <c r="H165" s="139" t="n">
        <v>206.9196084</v>
      </c>
      <c r="I165" s="139" t="n">
        <v>27.2125418395193</v>
      </c>
      <c r="J165" s="139" t="n">
        <v>7.67255467125229</v>
      </c>
      <c r="K165" s="139" t="n">
        <v>26.6581236994763</v>
      </c>
    </row>
    <row r="166">
      <c r="A166" s="139" t="s">
        <v>74</v>
      </c>
      <c r="B166" s="139" t="s">
        <v>75</v>
      </c>
      <c r="C166" s="139" t="s">
        <v>17</v>
      </c>
      <c r="D166" s="139" t="n">
        <v>72169.4464263</v>
      </c>
      <c r="E166" s="139" t="n">
        <v>1.79280741455722</v>
      </c>
      <c r="F166" s="139" t="n">
        <v>96.283693956596</v>
      </c>
      <c r="G166" s="139" t="n">
        <v>0.514008758944611</v>
      </c>
      <c r="H166" s="139" t="n">
        <v>2785.5573346</v>
      </c>
      <c r="I166" s="139" t="n">
        <v>13.5264636668289</v>
      </c>
      <c r="J166" s="139" t="n">
        <v>3.71630604340397</v>
      </c>
      <c r="K166" s="139" t="n">
        <v>13.3171653408559</v>
      </c>
    </row>
    <row r="167">
      <c r="A167" s="139" t="s">
        <v>76</v>
      </c>
      <c r="B167" s="139" t="s">
        <v>77</v>
      </c>
      <c r="C167" s="139" t="s">
        <v>16</v>
      </c>
      <c r="D167" s="139" t="n">
        <v>1368.4939069</v>
      </c>
      <c r="E167" s="139" t="n">
        <v>10.0721663594842</v>
      </c>
      <c r="F167" s="139" t="n">
        <v>86.9844012231816</v>
      </c>
      <c r="G167" s="139" t="n">
        <v>3.32370849703299</v>
      </c>
      <c r="H167" s="139" t="n">
        <v>204.7696756</v>
      </c>
      <c r="I167" s="139" t="n">
        <v>25.0349530601907</v>
      </c>
      <c r="J167" s="139" t="n">
        <v>13.0155987768184</v>
      </c>
      <c r="K167" s="139" t="n">
        <v>22.2126387277502</v>
      </c>
    </row>
    <row r="168">
      <c r="A168" s="139" t="s">
        <v>76</v>
      </c>
      <c r="B168" s="139" t="s">
        <v>77</v>
      </c>
      <c r="C168" s="139" t="s">
        <v>17</v>
      </c>
      <c r="D168" s="139" t="n">
        <v>32623.1574312</v>
      </c>
      <c r="E168" s="139" t="n">
        <v>1.59157410792771</v>
      </c>
      <c r="F168" s="139" t="n">
        <v>87.8020879912272</v>
      </c>
      <c r="G168" s="139" t="n">
        <v>0.93942646053592</v>
      </c>
      <c r="H168" s="139" t="n">
        <v>4532.1747227</v>
      </c>
      <c r="I168" s="139" t="n">
        <v>6.97508243840628</v>
      </c>
      <c r="J168" s="139" t="n">
        <v>12.1979120087728</v>
      </c>
      <c r="K168" s="139" t="n">
        <v>6.76210852233884</v>
      </c>
    </row>
    <row r="169">
      <c r="A169" s="139" t="s">
        <v>78</v>
      </c>
      <c r="B169" s="139" t="s">
        <v>79</v>
      </c>
      <c r="C169" s="139" t="s">
        <v>16</v>
      </c>
      <c r="D169" s="139" t="n">
        <v>4223.6423924</v>
      </c>
      <c r="E169" s="139" t="n">
        <v>10.2744141880542</v>
      </c>
      <c r="F169" s="139" t="n">
        <v>75.6436186780124</v>
      </c>
      <c r="G169" s="139" t="n">
        <v>4.75565631225202</v>
      </c>
      <c r="H169" s="139" t="n">
        <v>1359.964614</v>
      </c>
      <c r="I169" s="139" t="n">
        <v>17.8640736207434</v>
      </c>
      <c r="J169" s="139" t="n">
        <v>24.3563813219876</v>
      </c>
      <c r="K169" s="139" t="n">
        <v>14.7696428255098</v>
      </c>
    </row>
    <row r="170">
      <c r="A170" s="139" t="s">
        <v>78</v>
      </c>
      <c r="B170" s="139" t="s">
        <v>79</v>
      </c>
      <c r="C170" s="139" t="s">
        <v>17</v>
      </c>
      <c r="D170" s="139" t="n">
        <v>115909.7926769</v>
      </c>
      <c r="E170" s="139" t="n">
        <v>1.20067097185274</v>
      </c>
      <c r="F170" s="139" t="n">
        <v>89.1133613247244</v>
      </c>
      <c r="G170" s="139" t="n">
        <v>0.652057339013854</v>
      </c>
      <c r="H170" s="139" t="n">
        <v>14160.2562516</v>
      </c>
      <c r="I170" s="139" t="n">
        <v>5.59522161616203</v>
      </c>
      <c r="J170" s="139" t="n">
        <v>10.8866386752756</v>
      </c>
      <c r="K170" s="139" t="n">
        <v>5.33746209359784</v>
      </c>
    </row>
    <row r="171">
      <c r="A171" s="139" t="s">
        <v>80</v>
      </c>
      <c r="B171" s="139" t="s">
        <v>81</v>
      </c>
      <c r="C171" s="139" t="s">
        <v>16</v>
      </c>
      <c r="D171" s="139" t="n">
        <v>8506.020288</v>
      </c>
      <c r="E171" s="139" t="n">
        <v>9.78762039516903</v>
      </c>
      <c r="F171" s="139" t="n">
        <v>79.7720529059879</v>
      </c>
      <c r="G171" s="139" t="n">
        <v>3.52608698441662</v>
      </c>
      <c r="H171" s="139" t="n">
        <v>2156.887307</v>
      </c>
      <c r="I171" s="139" t="n">
        <v>16.2639314988151</v>
      </c>
      <c r="J171" s="139" t="n">
        <v>20.2279470940121</v>
      </c>
      <c r="K171" s="139" t="n">
        <v>13.9056719974942</v>
      </c>
    </row>
    <row r="172">
      <c r="A172" s="139" t="s">
        <v>80</v>
      </c>
      <c r="B172" s="139" t="s">
        <v>81</v>
      </c>
      <c r="C172" s="139" t="s">
        <v>17</v>
      </c>
      <c r="D172" s="139" t="n">
        <v>99569.6814392</v>
      </c>
      <c r="E172" s="139" t="n">
        <v>1.61939530336555</v>
      </c>
      <c r="F172" s="139" t="n">
        <v>86.5092101888848</v>
      </c>
      <c r="G172" s="139" t="n">
        <v>0.830416758345262</v>
      </c>
      <c r="H172" s="139" t="n">
        <v>15527.5217624</v>
      </c>
      <c r="I172" s="139" t="n">
        <v>5.42619526665788</v>
      </c>
      <c r="J172" s="139" t="n">
        <v>13.4907898111152</v>
      </c>
      <c r="K172" s="139" t="n">
        <v>5.32501794912512</v>
      </c>
    </row>
    <row r="173">
      <c r="A173" s="139" t="s">
        <v>82</v>
      </c>
      <c r="B173" s="139" t="s">
        <v>83</v>
      </c>
      <c r="C173" s="139" t="s">
        <v>16</v>
      </c>
      <c r="D173" s="139" t="n">
        <v>2771.3901106</v>
      </c>
      <c r="E173" s="139" t="n">
        <v>17.0913779863307</v>
      </c>
      <c r="F173" s="139" t="n">
        <v>85.0331324745731</v>
      </c>
      <c r="G173" s="139" t="n">
        <v>6.42469918013821</v>
      </c>
      <c r="H173" s="139" t="n">
        <v>487.7984315</v>
      </c>
      <c r="I173" s="139" t="n">
        <v>41.2574939275492</v>
      </c>
      <c r="J173" s="139" t="n">
        <v>14.9668675254269</v>
      </c>
      <c r="K173" s="139" t="n">
        <v>36.5014453135136</v>
      </c>
    </row>
    <row r="174">
      <c r="A174" s="139" t="s">
        <v>82</v>
      </c>
      <c r="B174" s="139" t="s">
        <v>83</v>
      </c>
      <c r="C174" s="139" t="s">
        <v>17</v>
      </c>
      <c r="D174" s="139" t="n">
        <v>60127.3235876</v>
      </c>
      <c r="E174" s="139" t="n">
        <v>1.69429014605369</v>
      </c>
      <c r="F174" s="139" t="n">
        <v>89.5115909412539</v>
      </c>
      <c r="G174" s="139" t="n">
        <v>1.11225195316585</v>
      </c>
      <c r="H174" s="139" t="n">
        <v>7045.3441701</v>
      </c>
      <c r="I174" s="139" t="n">
        <v>9.71658745655528</v>
      </c>
      <c r="J174" s="139" t="n">
        <v>10.4884090587461</v>
      </c>
      <c r="K174" s="139" t="n">
        <v>9.49233018065517</v>
      </c>
    </row>
    <row r="175">
      <c r="A175" s="139" t="s">
        <v>84</v>
      </c>
      <c r="B175" s="139" t="s">
        <v>85</v>
      </c>
      <c r="C175" s="139" t="s">
        <v>16</v>
      </c>
      <c r="D175" s="139" t="n">
        <v>16214.6833368</v>
      </c>
      <c r="E175" s="139" t="n">
        <v>8.00915068475825</v>
      </c>
      <c r="F175" s="139" t="n">
        <v>85.7639453993788</v>
      </c>
      <c r="G175" s="139" t="n">
        <v>2.56828732323297</v>
      </c>
      <c r="H175" s="139" t="n">
        <v>2691.4936835</v>
      </c>
      <c r="I175" s="139" t="n">
        <v>17.7117849260676</v>
      </c>
      <c r="J175" s="139" t="n">
        <v>14.2360546006212</v>
      </c>
      <c r="K175" s="139" t="n">
        <v>15.47243670659</v>
      </c>
    </row>
    <row r="176">
      <c r="A176" s="139" t="s">
        <v>84</v>
      </c>
      <c r="B176" s="139" t="s">
        <v>85</v>
      </c>
      <c r="C176" s="139" t="s">
        <v>17</v>
      </c>
      <c r="D176" s="139" t="n">
        <v>191618.9727423</v>
      </c>
      <c r="E176" s="139" t="n">
        <v>1.32243737493315</v>
      </c>
      <c r="F176" s="139" t="n">
        <v>89.2137660670594</v>
      </c>
      <c r="G176" s="139" t="n">
        <v>0.923956601932051</v>
      </c>
      <c r="H176" s="139" t="n">
        <v>23167.3558589</v>
      </c>
      <c r="I176" s="139" t="n">
        <v>7.86703562133158</v>
      </c>
      <c r="J176" s="139" t="n">
        <v>10.7862339329406</v>
      </c>
      <c r="K176" s="139" t="n">
        <v>7.64211574246921</v>
      </c>
    </row>
    <row r="177">
      <c r="A177" s="139" t="s">
        <v>86</v>
      </c>
      <c r="B177" s="139" t="s">
        <v>87</v>
      </c>
      <c r="C177" s="139" t="s">
        <v>16</v>
      </c>
      <c r="D177" s="139" t="n">
        <v>15620.5837375</v>
      </c>
      <c r="E177" s="139" t="n">
        <v>6.59178975223471</v>
      </c>
      <c r="F177" s="139" t="n">
        <v>86.1462484741417</v>
      </c>
      <c r="G177" s="139" t="n">
        <v>2.03605349154015</v>
      </c>
      <c r="H177" s="139" t="n">
        <v>2512.0500268</v>
      </c>
      <c r="I177" s="139" t="n">
        <v>13.5921174026591</v>
      </c>
      <c r="J177" s="139" t="n">
        <v>13.8537515258583</v>
      </c>
      <c r="K177" s="139" t="n">
        <v>12.6607128517844</v>
      </c>
    </row>
    <row r="178">
      <c r="A178" s="139" t="s">
        <v>86</v>
      </c>
      <c r="B178" s="139" t="s">
        <v>87</v>
      </c>
      <c r="C178" s="139" t="s">
        <v>17</v>
      </c>
      <c r="D178" s="139" t="n">
        <v>324643.700168</v>
      </c>
      <c r="E178" s="139" t="n">
        <v>0.766381311764731</v>
      </c>
      <c r="F178" s="139" t="n">
        <v>93.5704180916138</v>
      </c>
      <c r="G178" s="139" t="n">
        <v>0.330980858745102</v>
      </c>
      <c r="H178" s="139" t="n">
        <v>22307.5123938</v>
      </c>
      <c r="I178" s="139" t="n">
        <v>4.83626826782487</v>
      </c>
      <c r="J178" s="139" t="n">
        <v>6.42958190838619</v>
      </c>
      <c r="K178" s="139" t="n">
        <v>4.8168011193241</v>
      </c>
    </row>
    <row r="179">
      <c r="A179" s="139" t="s">
        <v>88</v>
      </c>
      <c r="B179" s="139" t="s">
        <v>89</v>
      </c>
      <c r="C179" s="139" t="s">
        <v>16</v>
      </c>
      <c r="D179" s="139" t="n">
        <v>3686.3302618</v>
      </c>
      <c r="E179" s="139" t="n">
        <v>9.47922839795955</v>
      </c>
      <c r="F179" s="139" t="n">
        <v>84.9269867444965</v>
      </c>
      <c r="G179" s="139" t="n">
        <v>4.04461352340375</v>
      </c>
      <c r="H179" s="139" t="n">
        <v>654.2573454</v>
      </c>
      <c r="I179" s="139" t="n">
        <v>26.1855936210017</v>
      </c>
      <c r="J179" s="139" t="n">
        <v>15.0730132555035</v>
      </c>
      <c r="K179" s="139" t="n">
        <v>22.788863332506</v>
      </c>
    </row>
    <row r="180">
      <c r="A180" s="139" t="s">
        <v>88</v>
      </c>
      <c r="B180" s="139" t="s">
        <v>89</v>
      </c>
      <c r="C180" s="139" t="s">
        <v>17</v>
      </c>
      <c r="D180" s="139" t="n">
        <v>136368.7243774</v>
      </c>
      <c r="E180" s="139" t="n">
        <v>0.703054627744117</v>
      </c>
      <c r="F180" s="139" t="n">
        <v>95.7401392138637</v>
      </c>
      <c r="G180" s="139" t="n">
        <v>0.409271463447974</v>
      </c>
      <c r="H180" s="139" t="n">
        <v>6067.5886436</v>
      </c>
      <c r="I180" s="139" t="n">
        <v>9.36373522564906</v>
      </c>
      <c r="J180" s="139" t="n">
        <v>4.25986078613635</v>
      </c>
      <c r="K180" s="139" t="n">
        <v>9.19835385566908</v>
      </c>
    </row>
    <row r="181">
      <c r="A181" s="139" t="s">
        <v>90</v>
      </c>
      <c r="B181" s="139" t="s">
        <v>91</v>
      </c>
      <c r="C181" s="139" t="s">
        <v>16</v>
      </c>
      <c r="D181" s="139" t="n">
        <v>9089.6521941</v>
      </c>
      <c r="E181" s="139" t="n">
        <v>8.34721399208895</v>
      </c>
      <c r="F181" s="139" t="n">
        <v>87.0035960439408</v>
      </c>
      <c r="G181" s="139" t="n">
        <v>3.22793986689107</v>
      </c>
      <c r="H181" s="139" t="n">
        <v>1357.7920581</v>
      </c>
      <c r="I181" s="139" t="n">
        <v>23.7713989046856</v>
      </c>
      <c r="J181" s="139" t="n">
        <v>12.9964039560592</v>
      </c>
      <c r="K181" s="139" t="n">
        <v>21.6092372307486</v>
      </c>
    </row>
    <row r="182">
      <c r="A182" s="139" t="s">
        <v>90</v>
      </c>
      <c r="B182" s="139" t="s">
        <v>91</v>
      </c>
      <c r="C182" s="139" t="s">
        <v>17</v>
      </c>
      <c r="D182" s="139" t="n">
        <v>271921.869527</v>
      </c>
      <c r="E182" s="139" t="n">
        <v>0.856837536431654</v>
      </c>
      <c r="F182" s="139" t="n">
        <v>94.8037866088317</v>
      </c>
      <c r="G182" s="139" t="n">
        <v>0.460717615709443</v>
      </c>
      <c r="H182" s="139" t="n">
        <v>14904.088859</v>
      </c>
      <c r="I182" s="139" t="n">
        <v>8.57512987130977</v>
      </c>
      <c r="J182" s="139" t="n">
        <v>5.19621339116825</v>
      </c>
      <c r="K182" s="139" t="n">
        <v>8.40569299961483</v>
      </c>
    </row>
    <row r="183">
      <c r="A183" s="139" t="s">
        <v>92</v>
      </c>
      <c r="B183" s="139" t="s">
        <v>93</v>
      </c>
      <c r="C183" s="139" t="s">
        <v>16</v>
      </c>
      <c r="D183" s="139" t="n">
        <v>20399.7364843</v>
      </c>
      <c r="E183" s="139" t="n">
        <v>6.19261288224425</v>
      </c>
      <c r="F183" s="139" t="n">
        <v>90.2655827257098</v>
      </c>
      <c r="G183" s="139" t="n">
        <v>2.39717230692623</v>
      </c>
      <c r="H183" s="139" t="n">
        <v>2199.9475462</v>
      </c>
      <c r="I183" s="139" t="n">
        <v>23.3251852051793</v>
      </c>
      <c r="J183" s="139" t="n">
        <v>9.73441727429022</v>
      </c>
      <c r="K183" s="139" t="n">
        <v>22.2285678825503</v>
      </c>
    </row>
    <row r="184">
      <c r="A184" s="139" t="s">
        <v>92</v>
      </c>
      <c r="B184" s="139" t="s">
        <v>93</v>
      </c>
      <c r="C184" s="139" t="s">
        <v>17</v>
      </c>
      <c r="D184" s="139" t="n">
        <v>395271.11892</v>
      </c>
      <c r="E184" s="139" t="n">
        <v>0.76474997017477</v>
      </c>
      <c r="F184" s="139" t="n">
        <v>93.5543344352348</v>
      </c>
      <c r="G184" s="139" t="n">
        <v>0.534360515309718</v>
      </c>
      <c r="H184" s="139" t="n">
        <v>27233.2164549</v>
      </c>
      <c r="I184" s="139" t="n">
        <v>7.93028669750932</v>
      </c>
      <c r="J184" s="139" t="n">
        <v>6.4456655647652</v>
      </c>
      <c r="K184" s="139" t="n">
        <v>7.75586971678244</v>
      </c>
    </row>
    <row r="185">
      <c r="A185" s="139" t="s">
        <v>94</v>
      </c>
      <c r="B185" s="139" t="s">
        <v>95</v>
      </c>
      <c r="C185" s="139" t="s">
        <v>16</v>
      </c>
      <c r="D185" s="139" t="n">
        <v>1765.6624434</v>
      </c>
      <c r="E185" s="139" t="n">
        <v>14.7220830248463</v>
      </c>
      <c r="F185" s="139" t="n">
        <v>90.5766956144601</v>
      </c>
      <c r="G185" s="139" t="n">
        <v>3.52536276364078</v>
      </c>
      <c r="H185" s="139" t="n">
        <v>183.6937695</v>
      </c>
      <c r="I185" s="139" t="n">
        <v>37.1847368738494</v>
      </c>
      <c r="J185" s="139" t="n">
        <v>9.42330438553989</v>
      </c>
      <c r="K185" s="139" t="n">
        <v>33.8857471762065</v>
      </c>
    </row>
    <row r="186">
      <c r="A186" s="139" t="s">
        <v>94</v>
      </c>
      <c r="B186" s="139" t="s">
        <v>95</v>
      </c>
      <c r="C186" s="139" t="s">
        <v>17</v>
      </c>
      <c r="D186" s="139" t="n">
        <v>52585.6654073</v>
      </c>
      <c r="E186" s="139" t="n">
        <v>1.21760072341842</v>
      </c>
      <c r="F186" s="139" t="n">
        <v>96.5083609683956</v>
      </c>
      <c r="G186" s="139" t="n">
        <v>0.529794074757987</v>
      </c>
      <c r="H186" s="139" t="n">
        <v>1902.5311382</v>
      </c>
      <c r="I186" s="139" t="n">
        <v>14.6656440641515</v>
      </c>
      <c r="J186" s="139" t="n">
        <v>3.4916390316044</v>
      </c>
      <c r="K186" s="139" t="n">
        <v>14.643426007919</v>
      </c>
    </row>
    <row r="187">
      <c r="A187" s="139" t="s">
        <v>96</v>
      </c>
      <c r="B187" s="139" t="s">
        <v>97</v>
      </c>
      <c r="C187" s="139" t="s">
        <v>16</v>
      </c>
      <c r="D187" s="139" t="n">
        <v>2986.334343</v>
      </c>
      <c r="E187" s="139" t="n">
        <v>8.10702774627731</v>
      </c>
      <c r="F187" s="139" t="n">
        <v>99.1425922636515</v>
      </c>
      <c r="G187" s="139" t="n">
        <v>0.861858687927567</v>
      </c>
      <c r="H187" s="139" t="n">
        <v>25.8265001</v>
      </c>
      <c r="I187" s="139" t="n">
        <v>99.9999999999998</v>
      </c>
      <c r="J187" s="139" t="n">
        <v>0.857407736348513</v>
      </c>
      <c r="K187" s="139" t="n">
        <v>99.6572585756989</v>
      </c>
    </row>
    <row r="188">
      <c r="A188" s="139" t="s">
        <v>96</v>
      </c>
      <c r="B188" s="139" t="s">
        <v>97</v>
      </c>
      <c r="C188" s="139" t="s">
        <v>17</v>
      </c>
      <c r="D188" s="139" t="n">
        <v>73200.7735406</v>
      </c>
      <c r="E188" s="139" t="n">
        <v>0.961503463254556</v>
      </c>
      <c r="F188" s="139" t="n">
        <v>98.4755485705327</v>
      </c>
      <c r="G188" s="139" t="n">
        <v>0.204431330702627</v>
      </c>
      <c r="H188" s="139" t="n">
        <v>1133.185095</v>
      </c>
      <c r="I188" s="139" t="n">
        <v>13.2761683837863</v>
      </c>
      <c r="J188" s="139" t="n">
        <v>1.52445142946725</v>
      </c>
      <c r="K188" s="139" t="n">
        <v>13.2057257101202</v>
      </c>
    </row>
    <row r="189">
      <c r="A189" s="139" t="s">
        <v>98</v>
      </c>
      <c r="B189" s="139" t="s">
        <v>99</v>
      </c>
      <c r="C189" s="139" t="s">
        <v>16</v>
      </c>
      <c r="D189" s="139" t="n">
        <v>1552.9217481</v>
      </c>
      <c r="E189" s="139" t="n">
        <v>12.699541272698</v>
      </c>
      <c r="F189" s="139" t="n">
        <v>85.9104889938134</v>
      </c>
      <c r="G189" s="139" t="n">
        <v>3.75601692879337</v>
      </c>
      <c r="H189" s="139" t="n">
        <v>254.6826158</v>
      </c>
      <c r="I189" s="139" t="n">
        <v>26.8798542348612</v>
      </c>
      <c r="J189" s="139" t="n">
        <v>14.0895110061866</v>
      </c>
      <c r="K189" s="139" t="n">
        <v>22.9022320845622</v>
      </c>
    </row>
    <row r="190">
      <c r="A190" s="139" t="s">
        <v>98</v>
      </c>
      <c r="B190" s="139" t="s">
        <v>99</v>
      </c>
      <c r="C190" s="139" t="s">
        <v>17</v>
      </c>
      <c r="D190" s="139" t="n">
        <v>27454.0402914</v>
      </c>
      <c r="E190" s="139" t="n">
        <v>2.11538351786021</v>
      </c>
      <c r="F190" s="139" t="n">
        <v>87.6314239680746</v>
      </c>
      <c r="G190" s="139" t="n">
        <v>1.29807540368168</v>
      </c>
      <c r="H190" s="139" t="n">
        <v>3874.949982</v>
      </c>
      <c r="I190" s="139" t="n">
        <v>9.48608766248855</v>
      </c>
      <c r="J190" s="139" t="n">
        <v>12.3685760319254</v>
      </c>
      <c r="K190" s="139" t="n">
        <v>9.19687082400957</v>
      </c>
    </row>
    <row r="191">
      <c r="A191" s="139" t="s">
        <v>100</v>
      </c>
      <c r="B191" s="139" t="s">
        <v>101</v>
      </c>
      <c r="C191" s="139" t="s">
        <v>16</v>
      </c>
      <c r="D191" s="139" t="n">
        <v>2280.7694282</v>
      </c>
      <c r="E191" s="139" t="n">
        <v>11.3311647801303</v>
      </c>
      <c r="F191" s="139" t="n">
        <v>89.1758063124079</v>
      </c>
      <c r="G191" s="139" t="n">
        <v>4.42818796315926</v>
      </c>
      <c r="H191" s="139" t="n">
        <v>276.8406709</v>
      </c>
      <c r="I191" s="139" t="n">
        <v>38.8637385196012</v>
      </c>
      <c r="J191" s="139" t="n">
        <v>10.8241936875921</v>
      </c>
      <c r="K191" s="139" t="n">
        <v>36.481907430231</v>
      </c>
    </row>
    <row r="192">
      <c r="A192" s="139" t="s">
        <v>100</v>
      </c>
      <c r="B192" s="139" t="s">
        <v>101</v>
      </c>
      <c r="C192" s="139" t="s">
        <v>17</v>
      </c>
      <c r="D192" s="139" t="n">
        <v>23812.520776</v>
      </c>
      <c r="E192" s="139" t="n">
        <v>2.0605457356991</v>
      </c>
      <c r="F192" s="139" t="n">
        <v>92.8000109752467</v>
      </c>
      <c r="G192" s="139" t="n">
        <v>0.957484123293139</v>
      </c>
      <c r="H192" s="139" t="n">
        <v>1847.5201289</v>
      </c>
      <c r="I192" s="139" t="n">
        <v>12.6677151043067</v>
      </c>
      <c r="J192" s="139" t="n">
        <v>7.19998902475327</v>
      </c>
      <c r="K192" s="139" t="n">
        <v>12.3409267492977</v>
      </c>
    </row>
    <row r="193">
      <c r="A193" s="139" t="s">
        <v>102</v>
      </c>
      <c r="B193" s="139" t="s">
        <v>103</v>
      </c>
      <c r="C193" s="139" t="s">
        <v>16</v>
      </c>
      <c r="D193" s="139" t="n">
        <v>3746.6507445</v>
      </c>
      <c r="E193" s="139" t="n">
        <v>11.31716642089</v>
      </c>
      <c r="F193" s="139" t="n">
        <v>90.7977292236938</v>
      </c>
      <c r="G193" s="139" t="n">
        <v>2.59647497192441</v>
      </c>
      <c r="H193" s="139" t="n">
        <v>379.7197898</v>
      </c>
      <c r="I193" s="139" t="n">
        <v>26.7085191549179</v>
      </c>
      <c r="J193" s="139" t="n">
        <v>9.20227077630623</v>
      </c>
      <c r="K193" s="139" t="n">
        <v>25.6191147997844</v>
      </c>
    </row>
    <row r="194">
      <c r="A194" s="139" t="s">
        <v>102</v>
      </c>
      <c r="B194" s="139" t="s">
        <v>103</v>
      </c>
      <c r="C194" s="139" t="s">
        <v>17</v>
      </c>
      <c r="D194" s="139" t="n">
        <v>81627.3771557</v>
      </c>
      <c r="E194" s="139" t="n">
        <v>1.11892213272709</v>
      </c>
      <c r="F194" s="139" t="n">
        <v>95.1236473236476</v>
      </c>
      <c r="G194" s="139" t="n">
        <v>0.477185992706893</v>
      </c>
      <c r="H194" s="139" t="n">
        <v>4184.4892438</v>
      </c>
      <c r="I194" s="139" t="n">
        <v>9.42069696796612</v>
      </c>
      <c r="J194" s="139" t="n">
        <v>4.87635267635244</v>
      </c>
      <c r="K194" s="139" t="n">
        <v>9.3085293642027</v>
      </c>
    </row>
    <row r="195">
      <c r="A195" s="139" t="s">
        <v>104</v>
      </c>
      <c r="B195" s="139" t="s">
        <v>105</v>
      </c>
      <c r="C195" s="139" t="s">
        <v>16</v>
      </c>
      <c r="D195" s="139" t="n">
        <v>380.3166942</v>
      </c>
      <c r="E195" s="139" t="n">
        <v>15.6728682858492</v>
      </c>
      <c r="F195" s="139" t="n">
        <v>85.7436706010558</v>
      </c>
      <c r="G195" s="139" t="n">
        <v>5.18548524755359</v>
      </c>
      <c r="H195" s="139" t="n">
        <v>63.234056</v>
      </c>
      <c r="I195" s="139" t="n">
        <v>35.1960813787863</v>
      </c>
      <c r="J195" s="139" t="n">
        <v>14.2563293989442</v>
      </c>
      <c r="K195" s="139" t="n">
        <v>31.1877290802356</v>
      </c>
    </row>
    <row r="196">
      <c r="A196" s="139" t="s">
        <v>104</v>
      </c>
      <c r="B196" s="139" t="s">
        <v>105</v>
      </c>
      <c r="C196" s="139" t="s">
        <v>17</v>
      </c>
      <c r="D196" s="139" t="n">
        <v>6615.61034</v>
      </c>
      <c r="E196" s="139" t="n">
        <v>2.39814681328077</v>
      </c>
      <c r="F196" s="139" t="n">
        <v>92.4013807312542</v>
      </c>
      <c r="G196" s="139" t="n">
        <v>1.19102331377863</v>
      </c>
      <c r="H196" s="139" t="n">
        <v>544.0341238</v>
      </c>
      <c r="I196" s="139" t="n">
        <v>14.5948837924475</v>
      </c>
      <c r="J196" s="139" t="n">
        <v>7.59861926874582</v>
      </c>
      <c r="K196" s="139" t="n">
        <v>14.4831836921898</v>
      </c>
    </row>
    <row r="197">
      <c r="A197" s="139" t="s">
        <v>106</v>
      </c>
      <c r="B197" s="139" t="s">
        <v>107</v>
      </c>
      <c r="C197" s="139" t="s">
        <v>16</v>
      </c>
      <c r="D197" s="139" t="n">
        <v>6505.6994792</v>
      </c>
      <c r="E197" s="139" t="n">
        <v>8.79760104133466</v>
      </c>
      <c r="F197" s="139" t="n">
        <v>86.0208705968267</v>
      </c>
      <c r="G197" s="139" t="n">
        <v>3.17145226123762</v>
      </c>
      <c r="H197" s="139" t="n">
        <v>1057.2319746</v>
      </c>
      <c r="I197" s="139" t="n">
        <v>20.9221608467023</v>
      </c>
      <c r="J197" s="139" t="n">
        <v>13.9791294031733</v>
      </c>
      <c r="K197" s="139" t="n">
        <v>19.5155990548314</v>
      </c>
    </row>
    <row r="198">
      <c r="A198" s="139" t="s">
        <v>106</v>
      </c>
      <c r="B198" s="139" t="s">
        <v>107</v>
      </c>
      <c r="C198" s="139" t="s">
        <v>17</v>
      </c>
      <c r="D198" s="139" t="n">
        <v>115617.5030177</v>
      </c>
      <c r="E198" s="139" t="n">
        <v>1.25254406926657</v>
      </c>
      <c r="F198" s="139" t="n">
        <v>89.5396086499907</v>
      </c>
      <c r="G198" s="139" t="n">
        <v>0.72818065473211</v>
      </c>
      <c r="H198" s="139" t="n">
        <v>13506.9199733</v>
      </c>
      <c r="I198" s="139" t="n">
        <v>6.41341981707769</v>
      </c>
      <c r="J198" s="139" t="n">
        <v>10.4603913500093</v>
      </c>
      <c r="K198" s="139" t="n">
        <v>6.2331330319825</v>
      </c>
    </row>
    <row r="199">
      <c r="A199" s="139" t="s">
        <v>108</v>
      </c>
      <c r="B199" s="139" t="s">
        <v>109</v>
      </c>
      <c r="C199" s="139" t="s">
        <v>16</v>
      </c>
      <c r="D199" s="139" t="n">
        <v>11812.6517546</v>
      </c>
      <c r="E199" s="139" t="n">
        <v>7.68178626365232</v>
      </c>
      <c r="F199" s="139" t="n">
        <v>77.6501023431819</v>
      </c>
      <c r="G199" s="139" t="n">
        <v>3.94139172482287</v>
      </c>
      <c r="H199" s="139" t="n">
        <v>3400.0155802</v>
      </c>
      <c r="I199" s="139" t="n">
        <v>15.9519870921652</v>
      </c>
      <c r="J199" s="139" t="n">
        <v>22.3498976568181</v>
      </c>
      <c r="K199" s="139" t="n">
        <v>13.6935513310372</v>
      </c>
    </row>
    <row r="200">
      <c r="A200" s="139" t="s">
        <v>108</v>
      </c>
      <c r="B200" s="139" t="s">
        <v>109</v>
      </c>
      <c r="C200" s="139" t="s">
        <v>17</v>
      </c>
      <c r="D200" s="139" t="n">
        <v>163728.133494</v>
      </c>
      <c r="E200" s="139" t="n">
        <v>1.18828332523144</v>
      </c>
      <c r="F200" s="139" t="n">
        <v>85.9654611235895</v>
      </c>
      <c r="G200" s="139" t="n">
        <v>0.718898885258298</v>
      </c>
      <c r="H200" s="139" t="n">
        <v>26729.9078566</v>
      </c>
      <c r="I200" s="139" t="n">
        <v>4.60570886409517</v>
      </c>
      <c r="J200" s="139" t="n">
        <v>14.0345388764105</v>
      </c>
      <c r="K200" s="139" t="n">
        <v>4.40345598217973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597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0" t="s">
        <v>88</v>
      </c>
      <c r="B211" s="140" t="s">
        <v>115</v>
      </c>
      <c r="C211" s="140" t="s">
        <v>16</v>
      </c>
      <c r="D211" s="140" t="n">
        <v>1680.2824807</v>
      </c>
      <c r="E211" s="140" t="n">
        <v>18.0275381742329</v>
      </c>
      <c r="F211" s="140" t="n">
        <v>84.2210773215898</v>
      </c>
      <c r="G211" s="140" t="n">
        <v>7.41899678470384</v>
      </c>
      <c r="H211" s="140" t="n">
        <v>314.8029945</v>
      </c>
      <c r="I211" s="140" t="n">
        <v>43.6303930420416</v>
      </c>
      <c r="J211" s="140" t="n">
        <v>15.7789226784102</v>
      </c>
      <c r="K211" s="140" t="n">
        <v>39.5994019736286</v>
      </c>
    </row>
    <row r="212">
      <c r="A212" s="140" t="s">
        <v>88</v>
      </c>
      <c r="B212" s="140" t="s">
        <v>115</v>
      </c>
      <c r="C212" s="140" t="s">
        <v>17</v>
      </c>
      <c r="D212" s="140" t="n">
        <v>40200.2473435</v>
      </c>
      <c r="E212" s="140" t="n">
        <v>1.91445206633032</v>
      </c>
      <c r="F212" s="140" t="n">
        <v>92.9174162693655</v>
      </c>
      <c r="G212" s="140" t="n">
        <v>1.24857235320713</v>
      </c>
      <c r="H212" s="140" t="n">
        <v>3064.2438117</v>
      </c>
      <c r="I212" s="140" t="n">
        <v>17.1970676974277</v>
      </c>
      <c r="J212" s="140" t="n">
        <v>7.08258373063451</v>
      </c>
      <c r="K212" s="140" t="n">
        <v>16.3801970435689</v>
      </c>
    </row>
    <row r="213">
      <c r="A213" s="140" t="s">
        <v>92</v>
      </c>
      <c r="B213" s="140" t="s">
        <v>116</v>
      </c>
      <c r="C213" s="140" t="s">
        <v>16</v>
      </c>
      <c r="D213" s="140" t="n">
        <v>726.29769</v>
      </c>
      <c r="E213" s="140" t="n">
        <v>20.3387504906179</v>
      </c>
      <c r="F213" s="140" t="n">
        <v>96.1831860841476</v>
      </c>
      <c r="G213" s="140" t="n">
        <v>3.49333968133518</v>
      </c>
      <c r="H213" s="140" t="n">
        <v>28.8214941</v>
      </c>
      <c r="I213" s="140" t="n">
        <v>100</v>
      </c>
      <c r="J213" s="140" t="n">
        <v>3.81681391585241</v>
      </c>
      <c r="K213" s="140" t="n">
        <v>88.0316798336655</v>
      </c>
    </row>
    <row r="214">
      <c r="A214" s="140" t="s">
        <v>92</v>
      </c>
      <c r="B214" s="140" t="s">
        <v>116</v>
      </c>
      <c r="C214" s="140" t="s">
        <v>17</v>
      </c>
      <c r="D214" s="140" t="n">
        <v>22001.8087533</v>
      </c>
      <c r="E214" s="140" t="n">
        <v>2.20029786905838</v>
      </c>
      <c r="F214" s="140" t="n">
        <v>88.8643764120447</v>
      </c>
      <c r="G214" s="140" t="n">
        <v>1.58405485206584</v>
      </c>
      <c r="H214" s="140" t="n">
        <v>2757.0537309</v>
      </c>
      <c r="I214" s="140" t="n">
        <v>13.1907117945608</v>
      </c>
      <c r="J214" s="140" t="n">
        <v>11.1356235879553</v>
      </c>
      <c r="K214" s="140" t="n">
        <v>12.6410564724513</v>
      </c>
    </row>
    <row r="215">
      <c r="A215" s="140" t="s">
        <v>94</v>
      </c>
      <c r="B215" s="140" t="s">
        <v>117</v>
      </c>
      <c r="C215" s="140" t="s">
        <v>16</v>
      </c>
      <c r="D215" s="140" t="n">
        <v>529.8455719</v>
      </c>
      <c r="E215" s="140" t="n">
        <v>23.1359195929992</v>
      </c>
      <c r="F215" s="140" t="n">
        <v>91.5700819259993</v>
      </c>
      <c r="G215" s="140" t="n">
        <v>6.36157359396735</v>
      </c>
      <c r="H215" s="140" t="n">
        <v>48.7774464</v>
      </c>
      <c r="I215" s="140" t="n">
        <v>70.3335962558727</v>
      </c>
      <c r="J215" s="140" t="n">
        <v>8.42991807400069</v>
      </c>
      <c r="K215" s="140" t="n">
        <v>69.1026662494487</v>
      </c>
    </row>
    <row r="216">
      <c r="A216" s="140" t="s">
        <v>94</v>
      </c>
      <c r="B216" s="140" t="s">
        <v>117</v>
      </c>
      <c r="C216" s="140" t="s">
        <v>17</v>
      </c>
      <c r="D216" s="140" t="n">
        <v>21314.2090068</v>
      </c>
      <c r="E216" s="140" t="n">
        <v>2.04582884966974</v>
      </c>
      <c r="F216" s="140" t="n">
        <v>95.2419110659691</v>
      </c>
      <c r="G216" s="140" t="n">
        <v>1.05302487210111</v>
      </c>
      <c r="H216" s="140" t="n">
        <v>1064.8138081</v>
      </c>
      <c r="I216" s="140" t="n">
        <v>21.1402524964783</v>
      </c>
      <c r="J216" s="140" t="n">
        <v>4.75808893403087</v>
      </c>
      <c r="K216" s="140" t="n">
        <v>21.0782317458584</v>
      </c>
    </row>
    <row r="217">
      <c r="A217" s="140" t="s">
        <v>96</v>
      </c>
      <c r="B217" s="140" t="s">
        <v>118</v>
      </c>
      <c r="C217" s="140" t="s">
        <v>16</v>
      </c>
      <c r="D217" s="140" t="n">
        <v>916.2214868</v>
      </c>
      <c r="E217" s="140" t="n">
        <v>22.0710671129498</v>
      </c>
      <c r="F217" s="140" t="n">
        <v>100</v>
      </c>
      <c r="G217" s="140" t="n">
        <v>0</v>
      </c>
      <c r="H217" s="140"/>
      <c r="I217" s="140"/>
      <c r="J217" s="140"/>
      <c r="K217" s="140"/>
    </row>
    <row r="218">
      <c r="A218" s="140" t="s">
        <v>96</v>
      </c>
      <c r="B218" s="140" t="s">
        <v>118</v>
      </c>
      <c r="C218" s="140" t="s">
        <v>17</v>
      </c>
      <c r="D218" s="140" t="n">
        <v>59543.0144867</v>
      </c>
      <c r="E218" s="140" t="n">
        <v>1.42425686438531</v>
      </c>
      <c r="F218" s="140" t="n">
        <v>99.6245621756109</v>
      </c>
      <c r="G218" s="140" t="n">
        <v>0.218428316614196</v>
      </c>
      <c r="H218" s="140" t="n">
        <v>224.389441</v>
      </c>
      <c r="I218" s="140" t="n">
        <v>58.317746342187</v>
      </c>
      <c r="J218" s="140" t="n">
        <v>0.375437824389096</v>
      </c>
      <c r="K218" s="140" t="n">
        <v>57.9611962243116</v>
      </c>
    </row>
    <row r="219">
      <c r="A219" s="140" t="s">
        <v>98</v>
      </c>
      <c r="B219" s="140" t="s">
        <v>119</v>
      </c>
      <c r="C219" s="140" t="s">
        <v>16</v>
      </c>
      <c r="D219" s="140" t="n">
        <v>775.7643982</v>
      </c>
      <c r="E219" s="140" t="n">
        <v>18.9021466119242</v>
      </c>
      <c r="F219" s="140" t="n">
        <v>94.482653322096</v>
      </c>
      <c r="G219" s="140" t="n">
        <v>4.18231533504786</v>
      </c>
      <c r="H219" s="140" t="n">
        <v>45.3010259</v>
      </c>
      <c r="I219" s="140" t="n">
        <v>74.2329004653462</v>
      </c>
      <c r="J219" s="140" t="n">
        <v>5.51734667790403</v>
      </c>
      <c r="K219" s="140" t="n">
        <v>71.6207033840272</v>
      </c>
    </row>
    <row r="220">
      <c r="A220" s="140" t="s">
        <v>98</v>
      </c>
      <c r="B220" s="140" t="s">
        <v>119</v>
      </c>
      <c r="C220" s="140" t="s">
        <v>17</v>
      </c>
      <c r="D220" s="140" t="n">
        <v>17303.1193713</v>
      </c>
      <c r="E220" s="140" t="n">
        <v>1.8226429355583</v>
      </c>
      <c r="F220" s="140" t="n">
        <v>97.3515761738142</v>
      </c>
      <c r="G220" s="140" t="n">
        <v>0.876271149628957</v>
      </c>
      <c r="H220" s="140" t="n">
        <v>470.7267762</v>
      </c>
      <c r="I220" s="140" t="n">
        <v>32.9482334735234</v>
      </c>
      <c r="J220" s="140" t="n">
        <v>2.64842382618582</v>
      </c>
      <c r="K220" s="140" t="n">
        <v>32.210243967966</v>
      </c>
    </row>
    <row r="221">
      <c r="A221" s="140" t="s">
        <v>106</v>
      </c>
      <c r="B221" s="140" t="s">
        <v>120</v>
      </c>
      <c r="C221" s="140" t="s">
        <v>16</v>
      </c>
      <c r="D221" s="140" t="n">
        <v>2077.3683404</v>
      </c>
      <c r="E221" s="140" t="n">
        <v>16.4935526234288</v>
      </c>
      <c r="F221" s="140" t="n">
        <v>100</v>
      </c>
      <c r="G221" s="140" t="n">
        <v>0</v>
      </c>
      <c r="H221" s="140"/>
      <c r="I221" s="140"/>
      <c r="J221" s="140"/>
      <c r="K221" s="140"/>
    </row>
    <row r="222">
      <c r="A222" s="140" t="s">
        <v>106</v>
      </c>
      <c r="B222" s="140" t="s">
        <v>120</v>
      </c>
      <c r="C222" s="140" t="s">
        <v>17</v>
      </c>
      <c r="D222" s="140" t="n">
        <v>33842.1596219</v>
      </c>
      <c r="E222" s="140" t="n">
        <v>1.1699474259091</v>
      </c>
      <c r="F222" s="140" t="n">
        <v>96.7351507526818</v>
      </c>
      <c r="G222" s="140" t="n">
        <v>0.838000733436552</v>
      </c>
      <c r="H222" s="140" t="n">
        <v>1142.1861496</v>
      </c>
      <c r="I222" s="140" t="n">
        <v>25.1964936398449</v>
      </c>
      <c r="J222" s="140" t="n">
        <v>3.26484924731816</v>
      </c>
      <c r="K222" s="140" t="n">
        <v>24.8293630544906</v>
      </c>
    </row>
    <row r="223">
      <c r="A223" s="140" t="s">
        <v>108</v>
      </c>
      <c r="B223" s="140" t="s">
        <v>121</v>
      </c>
      <c r="C223" s="140" t="s">
        <v>16</v>
      </c>
      <c r="D223" s="140" t="n">
        <v>2130.9518716</v>
      </c>
      <c r="E223" s="140" t="n">
        <v>16.9576288650275</v>
      </c>
      <c r="F223" s="140" t="n">
        <v>98.2102223783328</v>
      </c>
      <c r="G223" s="140" t="n">
        <v>1.83324631995024</v>
      </c>
      <c r="H223" s="140" t="n">
        <v>38.8343482</v>
      </c>
      <c r="I223" s="140" t="n">
        <v>100</v>
      </c>
      <c r="J223" s="140" t="n">
        <v>1.78977762166724</v>
      </c>
      <c r="K223" s="140" t="n">
        <v>100.595474307504</v>
      </c>
    </row>
    <row r="224">
      <c r="A224" s="140" t="s">
        <v>108</v>
      </c>
      <c r="B224" s="140" t="s">
        <v>121</v>
      </c>
      <c r="C224" s="140" t="s">
        <v>17</v>
      </c>
      <c r="D224" s="140" t="n">
        <v>38609.6392198</v>
      </c>
      <c r="E224" s="140" t="n">
        <v>1.5311710759612</v>
      </c>
      <c r="F224" s="140" t="n">
        <v>97.9766361687222</v>
      </c>
      <c r="G224" s="140" t="n">
        <v>0.472033461641483</v>
      </c>
      <c r="H224" s="140" t="n">
        <v>797.3467001</v>
      </c>
      <c r="I224" s="140" t="n">
        <v>23.0169921091675</v>
      </c>
      <c r="J224" s="140" t="n">
        <v>2.02336383127782</v>
      </c>
      <c r="K224" s="140" t="n">
        <v>22.8571105284129</v>
      </c>
    </row>
    <row r="225">
      <c r="A225" s="140" t="s">
        <v>110</v>
      </c>
      <c r="B225" s="140" t="s">
        <v>122</v>
      </c>
      <c r="C225" s="140" t="s">
        <v>16</v>
      </c>
      <c r="D225" s="140" t="n">
        <v>1078.0070464</v>
      </c>
      <c r="E225" s="140" t="n">
        <v>12.433037487413</v>
      </c>
      <c r="F225" s="140" t="n">
        <v>97.7055406971324</v>
      </c>
      <c r="G225" s="140" t="n">
        <v>2.33350681096904</v>
      </c>
      <c r="H225" s="140" t="n">
        <v>25.3152818</v>
      </c>
      <c r="I225" s="140" t="n">
        <v>100</v>
      </c>
      <c r="J225" s="140" t="n">
        <v>2.29445930286757</v>
      </c>
      <c r="K225" s="140" t="n">
        <v>99.3683106086152</v>
      </c>
    </row>
    <row r="226">
      <c r="A226" s="140" t="s">
        <v>110</v>
      </c>
      <c r="B226" s="140" t="s">
        <v>122</v>
      </c>
      <c r="C226" s="140" t="s">
        <v>17</v>
      </c>
      <c r="D226" s="140" t="n">
        <v>18073.1352306</v>
      </c>
      <c r="E226" s="140" t="n">
        <v>1.32408401191553</v>
      </c>
      <c r="F226" s="140" t="n">
        <v>99.3911986450927</v>
      </c>
      <c r="G226" s="140" t="n">
        <v>0.248790896526988</v>
      </c>
      <c r="H226" s="140" t="n">
        <v>110.7034563</v>
      </c>
      <c r="I226" s="140" t="n">
        <v>40.5582462588629</v>
      </c>
      <c r="J226" s="140" t="n">
        <v>0.608801354907272</v>
      </c>
      <c r="K226" s="140" t="n">
        <v>40.6169027359851</v>
      </c>
    </row>
    <row r="227">
      <c r="A227" s="140" t="s">
        <v>123</v>
      </c>
      <c r="B227" s="140" t="s">
        <v>124</v>
      </c>
      <c r="C227" s="140" t="s">
        <v>16</v>
      </c>
      <c r="D227" s="140" t="n">
        <v>294.6498164</v>
      </c>
      <c r="E227" s="140" t="n">
        <v>23.9172976446062</v>
      </c>
      <c r="F227" s="140" t="n">
        <v>100</v>
      </c>
      <c r="G227" s="140" t="n">
        <v>0</v>
      </c>
      <c r="H227" s="140"/>
      <c r="I227" s="140"/>
      <c r="J227" s="140"/>
      <c r="K227" s="140"/>
    </row>
    <row r="228">
      <c r="A228" s="140" t="s">
        <v>123</v>
      </c>
      <c r="B228" s="140" t="s">
        <v>124</v>
      </c>
      <c r="C228" s="140" t="s">
        <v>17</v>
      </c>
      <c r="D228" s="140" t="n">
        <v>11140.7915987</v>
      </c>
      <c r="E228" s="140" t="n">
        <v>1.96694963718552</v>
      </c>
      <c r="F228" s="140" t="n">
        <v>97.9727891274813</v>
      </c>
      <c r="G228" s="140" t="n">
        <v>0.553501735769666</v>
      </c>
      <c r="H228" s="140" t="n">
        <v>230.5204747</v>
      </c>
      <c r="I228" s="140" t="n">
        <v>26.7741806933413</v>
      </c>
      <c r="J228" s="140" t="n">
        <v>2.02721087251873</v>
      </c>
      <c r="K228" s="140" t="n">
        <v>26.750107537101</v>
      </c>
    </row>
    <row r="229">
      <c r="A229" s="140" t="s">
        <v>125</v>
      </c>
      <c r="B229" s="140" t="s">
        <v>126</v>
      </c>
      <c r="C229" s="140" t="s">
        <v>16</v>
      </c>
      <c r="D229" s="140" t="n">
        <v>1186.4957424</v>
      </c>
      <c r="E229" s="140" t="n">
        <v>16.5361272427518</v>
      </c>
      <c r="F229" s="140" t="n">
        <v>100</v>
      </c>
      <c r="G229" s="140" t="n">
        <v>0</v>
      </c>
      <c r="H229" s="140"/>
      <c r="I229" s="140"/>
      <c r="J229" s="140"/>
      <c r="K229" s="140"/>
    </row>
    <row r="230">
      <c r="A230" s="140" t="s">
        <v>125</v>
      </c>
      <c r="B230" s="140" t="s">
        <v>126</v>
      </c>
      <c r="C230" s="140" t="s">
        <v>17</v>
      </c>
      <c r="D230" s="140" t="n">
        <v>20518.8583143</v>
      </c>
      <c r="E230" s="140" t="n">
        <v>1.57111539351337</v>
      </c>
      <c r="F230" s="140" t="n">
        <v>97.4175960764923</v>
      </c>
      <c r="G230" s="140" t="n">
        <v>0.565184265296477</v>
      </c>
      <c r="H230" s="140" t="n">
        <v>543.926173</v>
      </c>
      <c r="I230" s="140" t="n">
        <v>22.0834465849581</v>
      </c>
      <c r="J230" s="140" t="n">
        <v>2.58240392350767</v>
      </c>
      <c r="K230" s="140" t="n">
        <v>21.3207902777095</v>
      </c>
    </row>
    <row r="231">
      <c r="A231" s="140" t="s">
        <v>127</v>
      </c>
      <c r="B231" s="140" t="s">
        <v>128</v>
      </c>
      <c r="C231" s="140" t="s">
        <v>16</v>
      </c>
      <c r="D231" s="140" t="n">
        <v>1242.0656043</v>
      </c>
      <c r="E231" s="140" t="n">
        <v>17.0745265014891</v>
      </c>
      <c r="F231" s="140" t="n">
        <v>89.8903762865951</v>
      </c>
      <c r="G231" s="140" t="n">
        <v>7.2440290325931</v>
      </c>
      <c r="H231" s="140" t="n">
        <v>139.6903251</v>
      </c>
      <c r="I231" s="140" t="n">
        <v>68.010861684011</v>
      </c>
      <c r="J231" s="140" t="n">
        <v>10.1096237134049</v>
      </c>
      <c r="K231" s="140" t="n">
        <v>64.4107549430744</v>
      </c>
    </row>
    <row r="232">
      <c r="A232" s="140" t="s">
        <v>127</v>
      </c>
      <c r="B232" s="140" t="s">
        <v>128</v>
      </c>
      <c r="C232" s="140" t="s">
        <v>17</v>
      </c>
      <c r="D232" s="140" t="n">
        <v>29026.6752896</v>
      </c>
      <c r="E232" s="140" t="n">
        <v>1.70254382982182</v>
      </c>
      <c r="F232" s="140" t="n">
        <v>97.0782205124193</v>
      </c>
      <c r="G232" s="140" t="n">
        <v>0.753475126006841</v>
      </c>
      <c r="H232" s="140" t="n">
        <v>873.6207154</v>
      </c>
      <c r="I232" s="140" t="n">
        <v>25.2668096975121</v>
      </c>
      <c r="J232" s="140" t="n">
        <v>2.92177948758069</v>
      </c>
      <c r="K232" s="140" t="n">
        <v>25.0347518503806</v>
      </c>
    </row>
    <row r="233">
      <c r="A233" s="140" t="s">
        <v>129</v>
      </c>
      <c r="B233" s="140" t="s">
        <v>130</v>
      </c>
      <c r="C233" s="140" t="s">
        <v>16</v>
      </c>
      <c r="D233" s="140" t="n">
        <v>818.585349</v>
      </c>
      <c r="E233" s="140" t="n">
        <v>14.4754000154752</v>
      </c>
      <c r="F233" s="140" t="n">
        <v>94.7898288407475</v>
      </c>
      <c r="G233" s="140" t="n">
        <v>3.72766647696053</v>
      </c>
      <c r="H233" s="140" t="n">
        <v>44.9939601</v>
      </c>
      <c r="I233" s="140" t="n">
        <v>70.3093665779034</v>
      </c>
      <c r="J233" s="140" t="n">
        <v>5.21017115925248</v>
      </c>
      <c r="K233" s="140" t="n">
        <v>67.8182839922626</v>
      </c>
    </row>
    <row r="234">
      <c r="A234" s="140" t="s">
        <v>129</v>
      </c>
      <c r="B234" s="140" t="s">
        <v>130</v>
      </c>
      <c r="C234" s="140" t="s">
        <v>17</v>
      </c>
      <c r="D234" s="140" t="n">
        <v>16175.6500825</v>
      </c>
      <c r="E234" s="140" t="n">
        <v>1.2807270173515</v>
      </c>
      <c r="F234" s="140" t="n">
        <v>98.122776375769</v>
      </c>
      <c r="G234" s="140" t="n">
        <v>0.517207970418734</v>
      </c>
      <c r="H234" s="140" t="n">
        <v>309.4624265</v>
      </c>
      <c r="I234" s="140" t="n">
        <v>27.1515935807987</v>
      </c>
      <c r="J234" s="140" t="n">
        <v>1.87722362423095</v>
      </c>
      <c r="K234" s="140" t="n">
        <v>27.0345425904991</v>
      </c>
    </row>
    <row r="235">
      <c r="A235" s="140" t="s">
        <v>131</v>
      </c>
      <c r="B235" s="140" t="s">
        <v>132</v>
      </c>
      <c r="C235" s="140" t="s">
        <v>16</v>
      </c>
      <c r="D235" s="140" t="n">
        <v>1682.977574</v>
      </c>
      <c r="E235" s="140" t="n">
        <v>16.463219882316</v>
      </c>
      <c r="F235" s="140" t="n">
        <v>87.8958632155951</v>
      </c>
      <c r="G235" s="140" t="n">
        <v>5.91481783516048</v>
      </c>
      <c r="H235" s="140" t="n">
        <v>231.7627931</v>
      </c>
      <c r="I235" s="140" t="n">
        <v>45.7039732034548</v>
      </c>
      <c r="J235" s="140" t="n">
        <v>12.1041367844049</v>
      </c>
      <c r="K235" s="140" t="n">
        <v>42.9512677066124</v>
      </c>
    </row>
    <row r="236">
      <c r="A236" s="140" t="s">
        <v>131</v>
      </c>
      <c r="B236" s="140" t="s">
        <v>132</v>
      </c>
      <c r="C236" s="140" t="s">
        <v>17</v>
      </c>
      <c r="D236" s="140" t="n">
        <v>33065.687731</v>
      </c>
      <c r="E236" s="140" t="n">
        <v>1.823978382087</v>
      </c>
      <c r="F236" s="140" t="n">
        <v>93.7113887459556</v>
      </c>
      <c r="G236" s="140" t="n">
        <v>1.05704081015862</v>
      </c>
      <c r="H236" s="140" t="n">
        <v>2218.9112633</v>
      </c>
      <c r="I236" s="140" t="n">
        <v>15.8048292994969</v>
      </c>
      <c r="J236" s="140" t="n">
        <v>6.28861125404444</v>
      </c>
      <c r="K236" s="140" t="n">
        <v>15.7517706659649</v>
      </c>
    </row>
    <row r="237">
      <c r="A237" s="140" t="s">
        <v>133</v>
      </c>
      <c r="B237" s="140" t="s">
        <v>134</v>
      </c>
      <c r="C237" s="140" t="s">
        <v>16</v>
      </c>
      <c r="D237" s="140" t="n">
        <v>2189.8787947</v>
      </c>
      <c r="E237" s="140" t="n">
        <v>20.2105337556966</v>
      </c>
      <c r="F237" s="140" t="n">
        <v>96.6135445450299</v>
      </c>
      <c r="G237" s="140" t="n">
        <v>3.26093507236316</v>
      </c>
      <c r="H237" s="140" t="n">
        <v>76.758668</v>
      </c>
      <c r="I237" s="140" t="n">
        <v>99.9999999999997</v>
      </c>
      <c r="J237" s="140" t="n">
        <v>3.3864554549701</v>
      </c>
      <c r="K237" s="140" t="n">
        <v>93.0325232566777</v>
      </c>
    </row>
    <row r="238">
      <c r="A238" s="140" t="s">
        <v>133</v>
      </c>
      <c r="B238" s="140" t="s">
        <v>134</v>
      </c>
      <c r="C238" s="140" t="s">
        <v>17</v>
      </c>
      <c r="D238" s="140" t="n">
        <v>58425.6961018</v>
      </c>
      <c r="E238" s="140" t="n">
        <v>1.92270203921385</v>
      </c>
      <c r="F238" s="140" t="n">
        <v>94.774494966726</v>
      </c>
      <c r="G238" s="140" t="n">
        <v>1.13982056337597</v>
      </c>
      <c r="H238" s="140" t="n">
        <v>3221.3705719</v>
      </c>
      <c r="I238" s="140" t="n">
        <v>20.6219546467028</v>
      </c>
      <c r="J238" s="140" t="n">
        <v>5.22550503327404</v>
      </c>
      <c r="K238" s="140" t="n">
        <v>20.6728187148951</v>
      </c>
    </row>
    <row r="239">
      <c r="A239" s="140" t="s">
        <v>135</v>
      </c>
      <c r="B239" s="140" t="s">
        <v>136</v>
      </c>
      <c r="C239" s="140" t="s">
        <v>16</v>
      </c>
      <c r="D239" s="140" t="n">
        <v>3694.994339</v>
      </c>
      <c r="E239" s="140" t="n">
        <v>16.8976075591361</v>
      </c>
      <c r="F239" s="140" t="n">
        <v>84.5599398699868</v>
      </c>
      <c r="G239" s="140" t="n">
        <v>6.66734737726428</v>
      </c>
      <c r="H239" s="140" t="n">
        <v>674.6804085</v>
      </c>
      <c r="I239" s="140" t="n">
        <v>39.8055643639059</v>
      </c>
      <c r="J239" s="140" t="n">
        <v>15.4400601300131</v>
      </c>
      <c r="K239" s="140" t="n">
        <v>36.51478611912</v>
      </c>
    </row>
    <row r="240">
      <c r="A240" s="140" t="s">
        <v>135</v>
      </c>
      <c r="B240" s="140" t="s">
        <v>136</v>
      </c>
      <c r="C240" s="140" t="s">
        <v>17</v>
      </c>
      <c r="D240" s="140" t="n">
        <v>85741.9453426</v>
      </c>
      <c r="E240" s="140" t="n">
        <v>2.25526561041337</v>
      </c>
      <c r="F240" s="140" t="n">
        <v>89.8752504882279</v>
      </c>
      <c r="G240" s="140" t="n">
        <v>1.70718982402226</v>
      </c>
      <c r="H240" s="140" t="n">
        <v>9659.1187733</v>
      </c>
      <c r="I240" s="140" t="n">
        <v>15.8323439056106</v>
      </c>
      <c r="J240" s="140" t="n">
        <v>10.1247495117721</v>
      </c>
      <c r="K240" s="140" t="n">
        <v>15.1543613880576</v>
      </c>
    </row>
    <row r="241">
      <c r="A241" s="140" t="s">
        <v>137</v>
      </c>
      <c r="B241" s="140" t="s">
        <v>138</v>
      </c>
      <c r="C241" s="140" t="s">
        <v>16</v>
      </c>
      <c r="D241" s="140" t="n">
        <v>782.5074487</v>
      </c>
      <c r="E241" s="140" t="n">
        <v>26.1176373722351</v>
      </c>
      <c r="F241" s="140" t="n">
        <v>89.2358863782379</v>
      </c>
      <c r="G241" s="140" t="n">
        <v>7.38394938830903</v>
      </c>
      <c r="H241" s="140" t="n">
        <v>94.3902664</v>
      </c>
      <c r="I241" s="140" t="n">
        <v>70.8114316968056</v>
      </c>
      <c r="J241" s="140" t="n">
        <v>10.7641136217621</v>
      </c>
      <c r="K241" s="140" t="n">
        <v>61.2138901344983</v>
      </c>
    </row>
    <row r="242">
      <c r="A242" s="140" t="s">
        <v>137</v>
      </c>
      <c r="B242" s="140" t="s">
        <v>138</v>
      </c>
      <c r="C242" s="140" t="s">
        <v>17</v>
      </c>
      <c r="D242" s="140" t="n">
        <v>37722.3607178</v>
      </c>
      <c r="E242" s="140" t="n">
        <v>1.92679745958034</v>
      </c>
      <c r="F242" s="140" t="n">
        <v>94.4667569594435</v>
      </c>
      <c r="G242" s="140" t="n">
        <v>1.1583234792897</v>
      </c>
      <c r="H242" s="140" t="n">
        <v>2209.52848</v>
      </c>
      <c r="I242" s="140" t="n">
        <v>19.7730877478077</v>
      </c>
      <c r="J242" s="140" t="n">
        <v>5.5332430405565</v>
      </c>
      <c r="K242" s="140" t="n">
        <v>19.7755749741064</v>
      </c>
    </row>
    <row r="243">
      <c r="A243" s="140" t="s">
        <v>139</v>
      </c>
      <c r="B243" s="140" t="s">
        <v>140</v>
      </c>
      <c r="C243" s="140" t="s">
        <v>16</v>
      </c>
      <c r="D243" s="140" t="n">
        <v>1285.3784848</v>
      </c>
      <c r="E243" s="140" t="n">
        <v>20.3326925817009</v>
      </c>
      <c r="F243" s="140" t="n">
        <v>90.5800668536605</v>
      </c>
      <c r="G243" s="140" t="n">
        <v>6.51148306485559</v>
      </c>
      <c r="H243" s="140" t="n">
        <v>133.6737741</v>
      </c>
      <c r="I243" s="140" t="n">
        <v>72.6292514912205</v>
      </c>
      <c r="J243" s="140" t="n">
        <v>9.41993314633947</v>
      </c>
      <c r="K243" s="140" t="n">
        <v>62.6130315542945</v>
      </c>
    </row>
    <row r="244">
      <c r="A244" s="140" t="s">
        <v>139</v>
      </c>
      <c r="B244" s="140" t="s">
        <v>140</v>
      </c>
      <c r="C244" s="140" t="s">
        <v>17</v>
      </c>
      <c r="D244" s="140" t="n">
        <v>43875.4386396</v>
      </c>
      <c r="E244" s="140" t="n">
        <v>2.30220937522765</v>
      </c>
      <c r="F244" s="140" t="n">
        <v>96.1183826669402</v>
      </c>
      <c r="G244" s="140" t="n">
        <v>0.718604394208703</v>
      </c>
      <c r="H244" s="140" t="n">
        <v>1771.8531918</v>
      </c>
      <c r="I244" s="140" t="n">
        <v>18.0871558440436</v>
      </c>
      <c r="J244" s="140" t="n">
        <v>3.88161733305977</v>
      </c>
      <c r="K244" s="140" t="n">
        <v>17.7944104794715</v>
      </c>
    </row>
    <row r="245">
      <c r="A245" s="140" t="s">
        <v>141</v>
      </c>
      <c r="B245" s="140" t="s">
        <v>142</v>
      </c>
      <c r="C245" s="140" t="s">
        <v>16</v>
      </c>
      <c r="D245" s="140" t="n">
        <v>1409.7261762</v>
      </c>
      <c r="E245" s="140" t="n">
        <v>19.8184606175643</v>
      </c>
      <c r="F245" s="140" t="n">
        <v>86.5378683761408</v>
      </c>
      <c r="G245" s="140" t="n">
        <v>6.00782449633535</v>
      </c>
      <c r="H245" s="140" t="n">
        <v>219.3019044</v>
      </c>
      <c r="I245" s="140" t="n">
        <v>45.3156464594721</v>
      </c>
      <c r="J245" s="140" t="n">
        <v>13.4621316238593</v>
      </c>
      <c r="K245" s="140" t="n">
        <v>38.6197624579293</v>
      </c>
    </row>
    <row r="246">
      <c r="A246" s="140" t="s">
        <v>141</v>
      </c>
      <c r="B246" s="140" t="s">
        <v>142</v>
      </c>
      <c r="C246" s="140" t="s">
        <v>17</v>
      </c>
      <c r="D246" s="140" t="n">
        <v>28254.1455311</v>
      </c>
      <c r="E246" s="140" t="n">
        <v>2.79652110707924</v>
      </c>
      <c r="F246" s="140" t="n">
        <v>88.2698326445034</v>
      </c>
      <c r="G246" s="140" t="n">
        <v>1.56867694663674</v>
      </c>
      <c r="H246" s="140" t="n">
        <v>3754.6899732</v>
      </c>
      <c r="I246" s="140" t="n">
        <v>12.1352420220299</v>
      </c>
      <c r="J246" s="140" t="n">
        <v>11.7301673554966</v>
      </c>
      <c r="K246" s="140" t="n">
        <v>11.8043372576464</v>
      </c>
    </row>
    <row r="247">
      <c r="A247" s="140" t="s">
        <v>143</v>
      </c>
      <c r="B247" s="140" t="s">
        <v>144</v>
      </c>
      <c r="C247" s="140" t="s">
        <v>16</v>
      </c>
      <c r="D247" s="140" t="n">
        <v>414.7108529</v>
      </c>
      <c r="E247" s="140" t="n">
        <v>24.245500116901</v>
      </c>
      <c r="F247" s="140" t="n">
        <v>77.3926758668153</v>
      </c>
      <c r="G247" s="140" t="n">
        <v>9.21873079217254</v>
      </c>
      <c r="H247" s="140" t="n">
        <v>121.1419888</v>
      </c>
      <c r="I247" s="140" t="n">
        <v>43.7162382453415</v>
      </c>
      <c r="J247" s="140" t="n">
        <v>22.6073241331847</v>
      </c>
      <c r="K247" s="140" t="n">
        <v>31.5588983419213</v>
      </c>
    </row>
    <row r="248">
      <c r="A248" s="140" t="s">
        <v>143</v>
      </c>
      <c r="B248" s="140" t="s">
        <v>144</v>
      </c>
      <c r="C248" s="140" t="s">
        <v>17</v>
      </c>
      <c r="D248" s="140" t="n">
        <v>14395.4509767</v>
      </c>
      <c r="E248" s="140" t="n">
        <v>1.82350091908967</v>
      </c>
      <c r="F248" s="140" t="n">
        <v>94.9436041820695</v>
      </c>
      <c r="G248" s="140" t="n">
        <v>1.25511792585637</v>
      </c>
      <c r="H248" s="140" t="n">
        <v>766.6561507</v>
      </c>
      <c r="I248" s="140" t="n">
        <v>23.7110127040587</v>
      </c>
      <c r="J248" s="140" t="n">
        <v>5.05639581793053</v>
      </c>
      <c r="K248" s="140" t="n">
        <v>23.5672648750626</v>
      </c>
    </row>
    <row r="249">
      <c r="A249" s="140" t="s">
        <v>145</v>
      </c>
      <c r="B249" s="140" t="s">
        <v>146</v>
      </c>
      <c r="C249" s="140" t="s">
        <v>16</v>
      </c>
      <c r="D249" s="140" t="n">
        <v>896.2317477</v>
      </c>
      <c r="E249" s="140" t="n">
        <v>19.5573616749439</v>
      </c>
      <c r="F249" s="140" t="n">
        <v>78.9976507396309</v>
      </c>
      <c r="G249" s="140" t="n">
        <v>9.9389000081435</v>
      </c>
      <c r="H249" s="140" t="n">
        <v>238.2725563</v>
      </c>
      <c r="I249" s="140" t="n">
        <v>41.1856706571473</v>
      </c>
      <c r="J249" s="140" t="n">
        <v>21.0023492603691</v>
      </c>
      <c r="K249" s="140" t="n">
        <v>37.3839012886521</v>
      </c>
    </row>
    <row r="250">
      <c r="A250" s="140" t="s">
        <v>145</v>
      </c>
      <c r="B250" s="140" t="s">
        <v>146</v>
      </c>
      <c r="C250" s="140" t="s">
        <v>17</v>
      </c>
      <c r="D250" s="140" t="n">
        <v>23354.4226442</v>
      </c>
      <c r="E250" s="140" t="n">
        <v>2.22729454351538</v>
      </c>
      <c r="F250" s="140" t="n">
        <v>90.6149334739713</v>
      </c>
      <c r="G250" s="140" t="n">
        <v>1.24351136604508</v>
      </c>
      <c r="H250" s="140" t="n">
        <v>2418.8376219</v>
      </c>
      <c r="I250" s="140" t="n">
        <v>12.934549630056</v>
      </c>
      <c r="J250" s="140" t="n">
        <v>9.38506652602867</v>
      </c>
      <c r="K250" s="140" t="n">
        <v>12.0063826288063</v>
      </c>
    </row>
    <row r="251">
      <c r="A251" s="140" t="s">
        <v>147</v>
      </c>
      <c r="B251" s="140" t="s">
        <v>148</v>
      </c>
      <c r="C251" s="140" t="s">
        <v>16</v>
      </c>
      <c r="D251" s="140" t="n">
        <v>621.5829303</v>
      </c>
      <c r="E251" s="140" t="n">
        <v>17.029821751246</v>
      </c>
      <c r="F251" s="140" t="n">
        <v>92.7455690169139</v>
      </c>
      <c r="G251" s="140" t="n">
        <v>4.65838145718229</v>
      </c>
      <c r="H251" s="140" t="n">
        <v>48.6193628</v>
      </c>
      <c r="I251" s="140" t="n">
        <v>60.7225265880025</v>
      </c>
      <c r="J251" s="140" t="n">
        <v>7.25443098308611</v>
      </c>
      <c r="K251" s="140" t="n">
        <v>59.5559100295439</v>
      </c>
    </row>
    <row r="252">
      <c r="A252" s="140" t="s">
        <v>147</v>
      </c>
      <c r="B252" s="140" t="s">
        <v>148</v>
      </c>
      <c r="C252" s="140" t="s">
        <v>17</v>
      </c>
      <c r="D252" s="140" t="n">
        <v>8157.4454244</v>
      </c>
      <c r="E252" s="140" t="n">
        <v>3.06617053508903</v>
      </c>
      <c r="F252" s="140" t="n">
        <v>93.5970449554063</v>
      </c>
      <c r="G252" s="140" t="n">
        <v>1.27667586495432</v>
      </c>
      <c r="H252" s="140" t="n">
        <v>558.0492029</v>
      </c>
      <c r="I252" s="140" t="n">
        <v>19.3139944554739</v>
      </c>
      <c r="J252" s="140" t="n">
        <v>6.40295504459372</v>
      </c>
      <c r="K252" s="140" t="n">
        <v>18.6621782432323</v>
      </c>
    </row>
    <row r="253">
      <c r="A253" s="140" t="s">
        <v>149</v>
      </c>
      <c r="B253" s="140" t="s">
        <v>150</v>
      </c>
      <c r="C253" s="140" t="s">
        <v>16</v>
      </c>
      <c r="D253" s="140" t="n">
        <v>833.8881582</v>
      </c>
      <c r="E253" s="140" t="n">
        <v>18.3314818309188</v>
      </c>
      <c r="F253" s="140" t="n">
        <v>95.9120910946922</v>
      </c>
      <c r="G253" s="140" t="n">
        <v>3.00435565805439</v>
      </c>
      <c r="H253" s="140" t="n">
        <v>35.5414921</v>
      </c>
      <c r="I253" s="140" t="n">
        <v>70.5465502781759</v>
      </c>
      <c r="J253" s="140" t="n">
        <v>4.08790890530778</v>
      </c>
      <c r="K253" s="140" t="n">
        <v>70.489348033667</v>
      </c>
    </row>
    <row r="254">
      <c r="A254" s="140" t="s">
        <v>149</v>
      </c>
      <c r="B254" s="140" t="s">
        <v>150</v>
      </c>
      <c r="C254" s="140" t="s">
        <v>17</v>
      </c>
      <c r="D254" s="140" t="n">
        <v>16742.1958611</v>
      </c>
      <c r="E254" s="140" t="n">
        <v>2.36943218050855</v>
      </c>
      <c r="F254" s="140" t="n">
        <v>94.9442873190195</v>
      </c>
      <c r="G254" s="140" t="n">
        <v>0.851474354860582</v>
      </c>
      <c r="H254" s="140" t="n">
        <v>891.5094769</v>
      </c>
      <c r="I254" s="140" t="n">
        <v>16.4842078047163</v>
      </c>
      <c r="J254" s="140" t="n">
        <v>5.05571268098049</v>
      </c>
      <c r="K254" s="140" t="n">
        <v>15.9903520816736</v>
      </c>
    </row>
    <row r="255">
      <c r="A255" s="140" t="s">
        <v>151</v>
      </c>
      <c r="B255" s="140" t="s">
        <v>152</v>
      </c>
      <c r="C255" s="140" t="s">
        <v>16</v>
      </c>
      <c r="D255" s="140" t="n">
        <v>771.0733234</v>
      </c>
      <c r="E255" s="140" t="n">
        <v>15.9197947770841</v>
      </c>
      <c r="F255" s="140" t="n">
        <v>91.5922418735157</v>
      </c>
      <c r="G255" s="140" t="n">
        <v>4.27270200370594</v>
      </c>
      <c r="H255" s="140" t="n">
        <v>70.7810822</v>
      </c>
      <c r="I255" s="140" t="n">
        <v>49.259461940126</v>
      </c>
      <c r="J255" s="140" t="n">
        <v>8.40775812648429</v>
      </c>
      <c r="K255" s="140" t="n">
        <v>46.545862700802</v>
      </c>
    </row>
    <row r="256">
      <c r="A256" s="140" t="s">
        <v>151</v>
      </c>
      <c r="B256" s="140" t="s">
        <v>152</v>
      </c>
      <c r="C256" s="140" t="s">
        <v>17</v>
      </c>
      <c r="D256" s="140" t="n">
        <v>14978.8570588</v>
      </c>
      <c r="E256" s="140" t="n">
        <v>2.83246395897791</v>
      </c>
      <c r="F256" s="140" t="n">
        <v>88.7535037206288</v>
      </c>
      <c r="G256" s="140" t="n">
        <v>1.50665611662764</v>
      </c>
      <c r="H256" s="140" t="n">
        <v>1898.0620834</v>
      </c>
      <c r="I256" s="140" t="n">
        <v>12.0860046822079</v>
      </c>
      <c r="J256" s="140" t="n">
        <v>11.2464962793711</v>
      </c>
      <c r="K256" s="140" t="n">
        <v>11.8900149816522</v>
      </c>
    </row>
    <row r="257">
      <c r="A257" s="140" t="s">
        <v>153</v>
      </c>
      <c r="B257" s="140" t="s">
        <v>154</v>
      </c>
      <c r="C257" s="140" t="s">
        <v>16</v>
      </c>
      <c r="D257" s="140" t="n">
        <v>1659.1864979</v>
      </c>
      <c r="E257" s="140" t="n">
        <v>14.2096442382537</v>
      </c>
      <c r="F257" s="140" t="n">
        <v>87.9082142516051</v>
      </c>
      <c r="G257" s="140" t="n">
        <v>5.80341004857209</v>
      </c>
      <c r="H257" s="140" t="n">
        <v>228.2213081</v>
      </c>
      <c r="I257" s="140" t="n">
        <v>45.3335526016514</v>
      </c>
      <c r="J257" s="140" t="n">
        <v>12.0917857483949</v>
      </c>
      <c r="K257" s="140" t="n">
        <v>42.1912382964209</v>
      </c>
    </row>
    <row r="258">
      <c r="A258" s="140" t="s">
        <v>153</v>
      </c>
      <c r="B258" s="140" t="s">
        <v>154</v>
      </c>
      <c r="C258" s="140" t="s">
        <v>17</v>
      </c>
      <c r="D258" s="140" t="n">
        <v>15655.0753516</v>
      </c>
      <c r="E258" s="140" t="n">
        <v>2.69644655121687</v>
      </c>
      <c r="F258" s="140" t="n">
        <v>92.3900533842879</v>
      </c>
      <c r="G258" s="140" t="n">
        <v>1.29559790737623</v>
      </c>
      <c r="H258" s="140" t="n">
        <v>1289.470926</v>
      </c>
      <c r="I258" s="140" t="n">
        <v>16.1107224939289</v>
      </c>
      <c r="J258" s="140" t="n">
        <v>7.60994661571215</v>
      </c>
      <c r="K258" s="140" t="n">
        <v>15.7294611738692</v>
      </c>
    </row>
    <row r="259">
      <c r="A259" s="140" t="s">
        <v>155</v>
      </c>
      <c r="B259" s="140" t="s">
        <v>156</v>
      </c>
      <c r="C259" s="140" t="s">
        <v>16</v>
      </c>
      <c r="D259" s="140" t="n">
        <v>2340.3714522</v>
      </c>
      <c r="E259" s="140" t="n">
        <v>13.9998008319028</v>
      </c>
      <c r="F259" s="140" t="n">
        <v>85.8013975323779</v>
      </c>
      <c r="G259" s="140" t="n">
        <v>6.2369828898226</v>
      </c>
      <c r="H259" s="140" t="n">
        <v>387.2897742</v>
      </c>
      <c r="I259" s="140" t="n">
        <v>42.7567067232121</v>
      </c>
      <c r="J259" s="140" t="n">
        <v>14.198602467622</v>
      </c>
      <c r="K259" s="140" t="n">
        <v>37.6897549989603</v>
      </c>
    </row>
    <row r="260">
      <c r="A260" s="140" t="s">
        <v>155</v>
      </c>
      <c r="B260" s="140" t="s">
        <v>156</v>
      </c>
      <c r="C260" s="140" t="s">
        <v>17</v>
      </c>
      <c r="D260" s="140" t="n">
        <v>28657.0133301</v>
      </c>
      <c r="E260" s="140" t="n">
        <v>2.78347569692475</v>
      </c>
      <c r="F260" s="140" t="n">
        <v>89.6580765090929</v>
      </c>
      <c r="G260" s="140" t="n">
        <v>1.76666030257183</v>
      </c>
      <c r="H260" s="140" t="n">
        <v>3305.5431354</v>
      </c>
      <c r="I260" s="140" t="n">
        <v>15.4158598906783</v>
      </c>
      <c r="J260" s="140" t="n">
        <v>10.3419234909071</v>
      </c>
      <c r="K260" s="140" t="n">
        <v>15.3158515157096</v>
      </c>
    </row>
    <row r="261">
      <c r="A261" s="140" t="s">
        <v>157</v>
      </c>
      <c r="B261" s="140" t="s">
        <v>158</v>
      </c>
      <c r="C261" s="140" t="s">
        <v>16</v>
      </c>
      <c r="D261" s="140" t="n">
        <v>861.1309533</v>
      </c>
      <c r="E261" s="140" t="n">
        <v>27.1917925090126</v>
      </c>
      <c r="F261" s="140" t="n">
        <v>95.8248237448935</v>
      </c>
      <c r="G261" s="140" t="n">
        <v>4.3739206424766</v>
      </c>
      <c r="H261" s="140" t="n">
        <v>37.5202726</v>
      </c>
      <c r="I261" s="140" t="n">
        <v>99.9999999999999</v>
      </c>
      <c r="J261" s="140" t="n">
        <v>4.17517625510647</v>
      </c>
      <c r="K261" s="140" t="n">
        <v>100.386223007197</v>
      </c>
    </row>
    <row r="262">
      <c r="A262" s="140" t="s">
        <v>157</v>
      </c>
      <c r="B262" s="140" t="s">
        <v>158</v>
      </c>
      <c r="C262" s="140" t="s">
        <v>17</v>
      </c>
      <c r="D262" s="140" t="n">
        <v>34998.9117212</v>
      </c>
      <c r="E262" s="140" t="n">
        <v>1.79195853184036</v>
      </c>
      <c r="F262" s="140" t="n">
        <v>96.7606572558922</v>
      </c>
      <c r="G262" s="140" t="n">
        <v>0.775379085407521</v>
      </c>
      <c r="H262" s="140" t="n">
        <v>1171.6897544</v>
      </c>
      <c r="I262" s="140" t="n">
        <v>23.3011247144002</v>
      </c>
      <c r="J262" s="140" t="n">
        <v>3.23934274410781</v>
      </c>
      <c r="K262" s="140" t="n">
        <v>23.1609298099045</v>
      </c>
    </row>
    <row r="263">
      <c r="A263" s="140" t="s">
        <v>159</v>
      </c>
      <c r="B263" s="140" t="s">
        <v>160</v>
      </c>
      <c r="C263" s="140" t="s">
        <v>16</v>
      </c>
      <c r="D263" s="140" t="n">
        <v>708.20723</v>
      </c>
      <c r="E263" s="140" t="n">
        <v>21.5406661341438</v>
      </c>
      <c r="F263" s="140" t="n">
        <v>86.1269707667747</v>
      </c>
      <c r="G263" s="140" t="n">
        <v>8.12822257560344</v>
      </c>
      <c r="H263" s="140" t="n">
        <v>114.0755273</v>
      </c>
      <c r="I263" s="140" t="n">
        <v>59.419149285141</v>
      </c>
      <c r="J263" s="140" t="n">
        <v>13.8730292332253</v>
      </c>
      <c r="K263" s="140" t="n">
        <v>50.4618837303554</v>
      </c>
    </row>
    <row r="264">
      <c r="A264" s="140" t="s">
        <v>159</v>
      </c>
      <c r="B264" s="140" t="s">
        <v>160</v>
      </c>
      <c r="C264" s="140" t="s">
        <v>17</v>
      </c>
      <c r="D264" s="140" t="n">
        <v>19248.9294438</v>
      </c>
      <c r="E264" s="140" t="n">
        <v>2.128100767127</v>
      </c>
      <c r="F264" s="140" t="n">
        <v>96.3010535421607</v>
      </c>
      <c r="G264" s="140" t="n">
        <v>0.703910489687024</v>
      </c>
      <c r="H264" s="140" t="n">
        <v>739.3559755</v>
      </c>
      <c r="I264" s="140" t="n">
        <v>18.6129023650429</v>
      </c>
      <c r="J264" s="140" t="n">
        <v>3.69894645783927</v>
      </c>
      <c r="K264" s="140" t="n">
        <v>18.3261159708261</v>
      </c>
    </row>
    <row r="265">
      <c r="A265" s="140" t="s">
        <v>161</v>
      </c>
      <c r="B265" s="140" t="s">
        <v>162</v>
      </c>
      <c r="C265" s="140" t="s">
        <v>16</v>
      </c>
      <c r="D265" s="140" t="n">
        <v>2382.7396804</v>
      </c>
      <c r="E265" s="140" t="n">
        <v>19.5170541543204</v>
      </c>
      <c r="F265" s="140" t="n">
        <v>86.1236480073079</v>
      </c>
      <c r="G265" s="140" t="n">
        <v>7.27900397697412</v>
      </c>
      <c r="H265" s="140" t="n">
        <v>383.9100558</v>
      </c>
      <c r="I265" s="140" t="n">
        <v>50.8748323356642</v>
      </c>
      <c r="J265" s="140" t="n">
        <v>13.8763519926921</v>
      </c>
      <c r="K265" s="140" t="n">
        <v>45.177174569142</v>
      </c>
    </row>
    <row r="266">
      <c r="A266" s="140" t="s">
        <v>161</v>
      </c>
      <c r="B266" s="140" t="s">
        <v>162</v>
      </c>
      <c r="C266" s="140" t="s">
        <v>17</v>
      </c>
      <c r="D266" s="140" t="n">
        <v>48067.8128628</v>
      </c>
      <c r="E266" s="140" t="n">
        <v>1.96551741344224</v>
      </c>
      <c r="F266" s="140" t="n">
        <v>91.1845967262093</v>
      </c>
      <c r="G266" s="140" t="n">
        <v>1.31665058955745</v>
      </c>
      <c r="H266" s="140" t="n">
        <v>4647.0255952</v>
      </c>
      <c r="I266" s="140" t="n">
        <v>13.8937159098766</v>
      </c>
      <c r="J266" s="140" t="n">
        <v>8.81540327379068</v>
      </c>
      <c r="K266" s="140" t="n">
        <v>13.6191447298923</v>
      </c>
    </row>
    <row r="267">
      <c r="A267" s="140" t="s">
        <v>163</v>
      </c>
      <c r="B267" s="140" t="s">
        <v>164</v>
      </c>
      <c r="C267" s="140" t="s">
        <v>16</v>
      </c>
      <c r="D267" s="140" t="n">
        <v>1467.5233271</v>
      </c>
      <c r="E267" s="140" t="n">
        <v>15.728620891542</v>
      </c>
      <c r="F267" s="140" t="n">
        <v>91.8045607569993</v>
      </c>
      <c r="G267" s="140" t="n">
        <v>3.99471238825397</v>
      </c>
      <c r="H267" s="140" t="n">
        <v>131.0065444</v>
      </c>
      <c r="I267" s="140" t="n">
        <v>44.2314805500919</v>
      </c>
      <c r="J267" s="140" t="n">
        <v>8.19543924300072</v>
      </c>
      <c r="K267" s="140" t="n">
        <v>44.7484027738239</v>
      </c>
    </row>
    <row r="268">
      <c r="A268" s="140" t="s">
        <v>163</v>
      </c>
      <c r="B268" s="140" t="s">
        <v>164</v>
      </c>
      <c r="C268" s="140" t="s">
        <v>17</v>
      </c>
      <c r="D268" s="140" t="n">
        <v>21737.808156</v>
      </c>
      <c r="E268" s="140" t="n">
        <v>1.94085700488336</v>
      </c>
      <c r="F268" s="140" t="n">
        <v>91.991542146596</v>
      </c>
      <c r="G268" s="140" t="n">
        <v>1.06781208526804</v>
      </c>
      <c r="H268" s="140" t="n">
        <v>1892.4165894</v>
      </c>
      <c r="I268" s="140" t="n">
        <v>12.5797153935888</v>
      </c>
      <c r="J268" s="140" t="n">
        <v>8.00845785340399</v>
      </c>
      <c r="K268" s="140" t="n">
        <v>12.2657423245134</v>
      </c>
    </row>
    <row r="269">
      <c r="A269" s="140" t="s">
        <v>165</v>
      </c>
      <c r="B269" s="140" t="s">
        <v>166</v>
      </c>
      <c r="C269" s="140" t="s">
        <v>16</v>
      </c>
      <c r="D269" s="140" t="n">
        <v>831.7811535</v>
      </c>
      <c r="E269" s="140" t="n">
        <v>20.958991035866</v>
      </c>
      <c r="F269" s="140" t="n">
        <v>79.4719731187846</v>
      </c>
      <c r="G269" s="140" t="n">
        <v>9.41974861221591</v>
      </c>
      <c r="H269" s="140" t="n">
        <v>214.8534283</v>
      </c>
      <c r="I269" s="140" t="n">
        <v>45.7436728491444</v>
      </c>
      <c r="J269" s="140" t="n">
        <v>20.5280268812154</v>
      </c>
      <c r="K269" s="140" t="n">
        <v>36.4675091681978</v>
      </c>
    </row>
    <row r="270">
      <c r="A270" s="140" t="s">
        <v>165</v>
      </c>
      <c r="B270" s="140" t="s">
        <v>166</v>
      </c>
      <c r="C270" s="140" t="s">
        <v>17</v>
      </c>
      <c r="D270" s="140" t="n">
        <v>29366.2519944</v>
      </c>
      <c r="E270" s="140" t="n">
        <v>1.55187399451126</v>
      </c>
      <c r="F270" s="140" t="n">
        <v>98.0468441362921</v>
      </c>
      <c r="G270" s="140" t="n">
        <v>0.499170264872767</v>
      </c>
      <c r="H270" s="140" t="n">
        <v>584.9945277</v>
      </c>
      <c r="I270" s="140" t="n">
        <v>24.9750178553082</v>
      </c>
      <c r="J270" s="140" t="n">
        <v>1.95315586370788</v>
      </c>
      <c r="K270" s="140" t="n">
        <v>25.0579434375196</v>
      </c>
    </row>
    <row r="271">
      <c r="A271" s="140" t="s">
        <v>167</v>
      </c>
      <c r="B271" s="140" t="s">
        <v>168</v>
      </c>
      <c r="C271" s="140" t="s">
        <v>16</v>
      </c>
      <c r="D271" s="140" t="n">
        <v>1196.3789502</v>
      </c>
      <c r="E271" s="140" t="n">
        <v>20.8355586067271</v>
      </c>
      <c r="F271" s="140" t="n">
        <v>77.1927767964159</v>
      </c>
      <c r="G271" s="140" t="n">
        <v>8.74975288256193</v>
      </c>
      <c r="H271" s="140" t="n">
        <v>353.4797281</v>
      </c>
      <c r="I271" s="140" t="n">
        <v>34.7444851482812</v>
      </c>
      <c r="J271" s="140" t="n">
        <v>22.8072232035841</v>
      </c>
      <c r="K271" s="140" t="n">
        <v>29.6142022752361</v>
      </c>
    </row>
    <row r="272">
      <c r="A272" s="140" t="s">
        <v>167</v>
      </c>
      <c r="B272" s="140" t="s">
        <v>168</v>
      </c>
      <c r="C272" s="140" t="s">
        <v>17</v>
      </c>
      <c r="D272" s="140" t="n">
        <v>27073.2754939</v>
      </c>
      <c r="E272" s="140" t="n">
        <v>2.13853753308647</v>
      </c>
      <c r="F272" s="140" t="n">
        <v>92.2719144512523</v>
      </c>
      <c r="G272" s="140" t="n">
        <v>1.11179880363786</v>
      </c>
      <c r="H272" s="140" t="n">
        <v>2267.4785751</v>
      </c>
      <c r="I272" s="140" t="n">
        <v>13.2718837501786</v>
      </c>
      <c r="J272" s="140" t="n">
        <v>7.72808554874773</v>
      </c>
      <c r="K272" s="140" t="n">
        <v>13.2746724203772</v>
      </c>
    </row>
    <row r="273">
      <c r="A273" s="140" t="s">
        <v>169</v>
      </c>
      <c r="B273" s="140" t="s">
        <v>170</v>
      </c>
      <c r="C273" s="140" t="s">
        <v>16</v>
      </c>
      <c r="D273" s="140" t="n">
        <v>1127.0645584</v>
      </c>
      <c r="E273" s="140" t="n">
        <v>18.9985302506476</v>
      </c>
      <c r="F273" s="140" t="n">
        <v>91.1509542353555</v>
      </c>
      <c r="G273" s="140" t="n">
        <v>5.04163787270228</v>
      </c>
      <c r="H273" s="140" t="n">
        <v>109.4168014</v>
      </c>
      <c r="I273" s="140" t="n">
        <v>57.1698478850744</v>
      </c>
      <c r="J273" s="140" t="n">
        <v>8.84904576464445</v>
      </c>
      <c r="K273" s="140" t="n">
        <v>51.9321648038042</v>
      </c>
    </row>
    <row r="274">
      <c r="A274" s="140" t="s">
        <v>169</v>
      </c>
      <c r="B274" s="140" t="s">
        <v>170</v>
      </c>
      <c r="C274" s="140" t="s">
        <v>17</v>
      </c>
      <c r="D274" s="140" t="n">
        <v>31145.1484153</v>
      </c>
      <c r="E274" s="140" t="n">
        <v>1.76911174542585</v>
      </c>
      <c r="F274" s="140" t="n">
        <v>95.3633115829051</v>
      </c>
      <c r="G274" s="140" t="n">
        <v>0.861463021454705</v>
      </c>
      <c r="H274" s="140" t="n">
        <v>1514.3176816</v>
      </c>
      <c r="I274" s="140" t="n">
        <v>17.5359478396326</v>
      </c>
      <c r="J274" s="140" t="n">
        <v>4.63668841709491</v>
      </c>
      <c r="K274" s="140" t="n">
        <v>17.7178104591311</v>
      </c>
    </row>
    <row r="275">
      <c r="A275" s="140" t="s">
        <v>171</v>
      </c>
      <c r="B275" s="140" t="s">
        <v>172</v>
      </c>
      <c r="C275" s="140" t="s">
        <v>16</v>
      </c>
      <c r="D275" s="140" t="n">
        <v>1556.0241051</v>
      </c>
      <c r="E275" s="140" t="n">
        <v>23.9799340016196</v>
      </c>
      <c r="F275" s="140" t="n">
        <v>97.8082618950247</v>
      </c>
      <c r="G275" s="140" t="n">
        <v>2.27824004964412</v>
      </c>
      <c r="H275" s="140" t="n">
        <v>34.8681927</v>
      </c>
      <c r="I275" s="140" t="n">
        <v>100</v>
      </c>
      <c r="J275" s="140" t="n">
        <v>2.19173810497532</v>
      </c>
      <c r="K275" s="140" t="n">
        <v>101.668488096043</v>
      </c>
    </row>
    <row r="276">
      <c r="A276" s="140" t="s">
        <v>171</v>
      </c>
      <c r="B276" s="140" t="s">
        <v>172</v>
      </c>
      <c r="C276" s="140" t="s">
        <v>17</v>
      </c>
      <c r="D276" s="140" t="n">
        <v>43319.9437343</v>
      </c>
      <c r="E276" s="140" t="n">
        <v>2.47568131851538</v>
      </c>
      <c r="F276" s="140" t="n">
        <v>93.078416396865</v>
      </c>
      <c r="G276" s="140" t="n">
        <v>1.11914641812981</v>
      </c>
      <c r="H276" s="140" t="n">
        <v>3221.3978691</v>
      </c>
      <c r="I276" s="140" t="n">
        <v>14.9485282747988</v>
      </c>
      <c r="J276" s="140" t="n">
        <v>6.92158360313504</v>
      </c>
      <c r="K276" s="140" t="n">
        <v>15.0497895118343</v>
      </c>
    </row>
    <row r="277">
      <c r="A277" s="140" t="s">
        <v>173</v>
      </c>
      <c r="B277" s="140" t="s">
        <v>174</v>
      </c>
      <c r="C277" s="140" t="s">
        <v>16</v>
      </c>
      <c r="D277" s="140" t="n">
        <v>692.0745838</v>
      </c>
      <c r="E277" s="140" t="n">
        <v>15.8130395491287</v>
      </c>
      <c r="F277" s="140" t="n">
        <v>83.5204965297718</v>
      </c>
      <c r="G277" s="140" t="n">
        <v>6.37264789296148</v>
      </c>
      <c r="H277" s="140" t="n">
        <v>136.5538518</v>
      </c>
      <c r="I277" s="140" t="n">
        <v>33.6287654128757</v>
      </c>
      <c r="J277" s="140" t="n">
        <v>16.4795034702282</v>
      </c>
      <c r="K277" s="140" t="n">
        <v>32.2974971418951</v>
      </c>
    </row>
    <row r="278">
      <c r="A278" s="140" t="s">
        <v>173</v>
      </c>
      <c r="B278" s="140" t="s">
        <v>174</v>
      </c>
      <c r="C278" s="140" t="s">
        <v>17</v>
      </c>
      <c r="D278" s="140" t="n">
        <v>9703.6842111</v>
      </c>
      <c r="E278" s="140" t="n">
        <v>2.0865715582905</v>
      </c>
      <c r="F278" s="140" t="n">
        <v>91.0027591900483</v>
      </c>
      <c r="G278" s="140" t="n">
        <v>1.40903315759619</v>
      </c>
      <c r="H278" s="140" t="n">
        <v>959.3817195</v>
      </c>
      <c r="I278" s="140" t="n">
        <v>14.9561692611232</v>
      </c>
      <c r="J278" s="140" t="n">
        <v>8.99724080995171</v>
      </c>
      <c r="K278" s="140" t="n">
        <v>14.2516920287041</v>
      </c>
    </row>
    <row r="279">
      <c r="A279" s="140" t="s">
        <v>175</v>
      </c>
      <c r="B279" s="140" t="s">
        <v>176</v>
      </c>
      <c r="C279" s="140" t="s">
        <v>16</v>
      </c>
      <c r="D279" s="140" t="n">
        <v>667.5198749</v>
      </c>
      <c r="E279" s="140" t="n">
        <v>27.8403345003739</v>
      </c>
      <c r="F279" s="140" t="n">
        <v>55.778745003465</v>
      </c>
      <c r="G279" s="140" t="n">
        <v>16.9811054161149</v>
      </c>
      <c r="H279" s="140" t="n">
        <v>529.2081527</v>
      </c>
      <c r="I279" s="140" t="n">
        <v>32.2473262010273</v>
      </c>
      <c r="J279" s="140" t="n">
        <v>44.221254996535</v>
      </c>
      <c r="K279" s="140" t="n">
        <v>21.4192190826934</v>
      </c>
    </row>
    <row r="280">
      <c r="A280" s="140" t="s">
        <v>175</v>
      </c>
      <c r="B280" s="140" t="s">
        <v>176</v>
      </c>
      <c r="C280" s="140" t="s">
        <v>17</v>
      </c>
      <c r="D280" s="140" t="n">
        <v>27721.1426992</v>
      </c>
      <c r="E280" s="140" t="n">
        <v>2.55113289102532</v>
      </c>
      <c r="F280" s="140" t="n">
        <v>87.1197627245962</v>
      </c>
      <c r="G280" s="140" t="n">
        <v>1.47367146931401</v>
      </c>
      <c r="H280" s="140" t="n">
        <v>4098.4374193</v>
      </c>
      <c r="I280" s="140" t="n">
        <v>10.679865251887</v>
      </c>
      <c r="J280" s="140" t="n">
        <v>12.8802372754038</v>
      </c>
      <c r="K280" s="140" t="n">
        <v>9.9676664331185</v>
      </c>
    </row>
    <row r="281">
      <c r="A281" s="140" t="s">
        <v>177</v>
      </c>
      <c r="B281" s="140" t="s">
        <v>178</v>
      </c>
      <c r="C281" s="140" t="s">
        <v>16</v>
      </c>
      <c r="D281" s="140" t="n">
        <v>835.4537407</v>
      </c>
      <c r="E281" s="140" t="n">
        <v>22.3579656604824</v>
      </c>
      <c r="F281" s="140" t="n">
        <v>76.823773817496</v>
      </c>
      <c r="G281" s="140" t="n">
        <v>9.78959443431534</v>
      </c>
      <c r="H281" s="140" t="n">
        <v>252.0400118</v>
      </c>
      <c r="I281" s="140" t="n">
        <v>34.5618079438389</v>
      </c>
      <c r="J281" s="140" t="n">
        <v>23.176226182504</v>
      </c>
      <c r="K281" s="140" t="n">
        <v>32.450217851024</v>
      </c>
    </row>
    <row r="282">
      <c r="A282" s="140" t="s">
        <v>177</v>
      </c>
      <c r="B282" s="140" t="s">
        <v>178</v>
      </c>
      <c r="C282" s="140" t="s">
        <v>17</v>
      </c>
      <c r="D282" s="140" t="n">
        <v>22184.6308257</v>
      </c>
      <c r="E282" s="140" t="n">
        <v>3.0997366618768</v>
      </c>
      <c r="F282" s="140" t="n">
        <v>87.6645764439112</v>
      </c>
      <c r="G282" s="140" t="n">
        <v>1.34998518777351</v>
      </c>
      <c r="H282" s="140" t="n">
        <v>3121.6350865</v>
      </c>
      <c r="I282" s="140" t="n">
        <v>10.0083892146272</v>
      </c>
      <c r="J282" s="140" t="n">
        <v>12.3354235560888</v>
      </c>
      <c r="K282" s="140" t="n">
        <v>9.59398590195167</v>
      </c>
    </row>
    <row r="283">
      <c r="A283" s="140" t="s">
        <v>179</v>
      </c>
      <c r="B283" s="140" t="s">
        <v>180</v>
      </c>
      <c r="C283" s="140" t="s">
        <v>16</v>
      </c>
      <c r="D283" s="140" t="n">
        <v>462.8914067</v>
      </c>
      <c r="E283" s="140" t="n">
        <v>16.8717916970816</v>
      </c>
      <c r="F283" s="140" t="n">
        <v>73.7892102983617</v>
      </c>
      <c r="G283" s="140" t="n">
        <v>8.06169331680596</v>
      </c>
      <c r="H283" s="140" t="n">
        <v>164.4244364</v>
      </c>
      <c r="I283" s="140" t="n">
        <v>27.3933098813735</v>
      </c>
      <c r="J283" s="140" t="n">
        <v>26.2107897016383</v>
      </c>
      <c r="K283" s="140" t="n">
        <v>22.6954620706263</v>
      </c>
    </row>
    <row r="284">
      <c r="A284" s="140" t="s">
        <v>179</v>
      </c>
      <c r="B284" s="140" t="s">
        <v>180</v>
      </c>
      <c r="C284" s="140" t="s">
        <v>17</v>
      </c>
      <c r="D284" s="140" t="n">
        <v>4788.2554483</v>
      </c>
      <c r="E284" s="140" t="n">
        <v>3.9115728902774</v>
      </c>
      <c r="F284" s="140" t="n">
        <v>78.0492064544813</v>
      </c>
      <c r="G284" s="140" t="n">
        <v>2.77030132420954</v>
      </c>
      <c r="H284" s="140" t="n">
        <v>1346.6633623</v>
      </c>
      <c r="I284" s="140" t="n">
        <v>10.2942317654332</v>
      </c>
      <c r="J284" s="140" t="n">
        <v>21.9507935455187</v>
      </c>
      <c r="K284" s="140" t="n">
        <v>9.8502051666599</v>
      </c>
    </row>
    <row r="285">
      <c r="A285" s="140" t="s">
        <v>181</v>
      </c>
      <c r="B285" s="140" t="s">
        <v>182</v>
      </c>
      <c r="C285" s="140" t="s">
        <v>16</v>
      </c>
      <c r="D285" s="140" t="n">
        <v>363.3854291</v>
      </c>
      <c r="E285" s="140" t="n">
        <v>25.9900310651166</v>
      </c>
      <c r="F285" s="140" t="n">
        <v>74.8335525705237</v>
      </c>
      <c r="G285" s="140" t="n">
        <v>12.5354563970861</v>
      </c>
      <c r="H285" s="140" t="n">
        <v>122.2061493</v>
      </c>
      <c r="I285" s="140" t="n">
        <v>40.6969207860616</v>
      </c>
      <c r="J285" s="140" t="n">
        <v>25.1664474294763</v>
      </c>
      <c r="K285" s="140" t="n">
        <v>37.2747380382395</v>
      </c>
    </row>
    <row r="286">
      <c r="A286" s="140" t="s">
        <v>181</v>
      </c>
      <c r="B286" s="140" t="s">
        <v>182</v>
      </c>
      <c r="C286" s="140" t="s">
        <v>17</v>
      </c>
      <c r="D286" s="140" t="n">
        <v>16054.6503767</v>
      </c>
      <c r="E286" s="140" t="n">
        <v>2.27268736284093</v>
      </c>
      <c r="F286" s="140" t="n">
        <v>89.9793807342462</v>
      </c>
      <c r="G286" s="140" t="n">
        <v>1.23980711613888</v>
      </c>
      <c r="H286" s="140" t="n">
        <v>1787.9378315</v>
      </c>
      <c r="I286" s="140" t="n">
        <v>10.9878983101876</v>
      </c>
      <c r="J286" s="140" t="n">
        <v>10.0206192657538</v>
      </c>
      <c r="K286" s="140" t="n">
        <v>11.1327527352868</v>
      </c>
    </row>
    <row r="287">
      <c r="A287" s="140" t="s">
        <v>183</v>
      </c>
      <c r="B287" s="140" t="s">
        <v>184</v>
      </c>
      <c r="C287" s="140" t="s">
        <v>16</v>
      </c>
      <c r="D287" s="140" t="n">
        <v>1188.2190596</v>
      </c>
      <c r="E287" s="140" t="n">
        <v>26.7618269001351</v>
      </c>
      <c r="F287" s="140" t="n">
        <v>82.8758734189924</v>
      </c>
      <c r="G287" s="140" t="n">
        <v>8.66700390043788</v>
      </c>
      <c r="H287" s="140" t="n">
        <v>245.5143185</v>
      </c>
      <c r="I287" s="140" t="n">
        <v>42.0139835284469</v>
      </c>
      <c r="J287" s="140" t="n">
        <v>17.1241265810076</v>
      </c>
      <c r="K287" s="140" t="n">
        <v>41.9458192379433</v>
      </c>
    </row>
    <row r="288">
      <c r="A288" s="140" t="s">
        <v>183</v>
      </c>
      <c r="B288" s="140" t="s">
        <v>184</v>
      </c>
      <c r="C288" s="140" t="s">
        <v>17</v>
      </c>
      <c r="D288" s="140" t="n">
        <v>33206.4668878</v>
      </c>
      <c r="E288" s="140" t="n">
        <v>2.92226499397523</v>
      </c>
      <c r="F288" s="140" t="n">
        <v>89.1153514643748</v>
      </c>
      <c r="G288" s="140" t="n">
        <v>1.5858505617672</v>
      </c>
      <c r="H288" s="140" t="n">
        <v>4055.8749446</v>
      </c>
      <c r="I288" s="140" t="n">
        <v>13.6591069849366</v>
      </c>
      <c r="J288" s="140" t="n">
        <v>10.8846485356252</v>
      </c>
      <c r="K288" s="140" t="n">
        <v>12.9837568681534</v>
      </c>
    </row>
    <row r="289">
      <c r="A289" s="140" t="s">
        <v>185</v>
      </c>
      <c r="B289" s="140" t="s">
        <v>186</v>
      </c>
      <c r="C289" s="140" t="s">
        <v>16</v>
      </c>
      <c r="D289" s="140" t="n">
        <v>1779.8353801</v>
      </c>
      <c r="E289" s="140" t="n">
        <v>16.5552621728952</v>
      </c>
      <c r="F289" s="140" t="n">
        <v>86.9690591258808</v>
      </c>
      <c r="G289" s="140" t="n">
        <v>4.99843820038071</v>
      </c>
      <c r="H289" s="140" t="n">
        <v>266.6802405</v>
      </c>
      <c r="I289" s="140" t="n">
        <v>33.0421694843772</v>
      </c>
      <c r="J289" s="140" t="n">
        <v>13.0309408741192</v>
      </c>
      <c r="K289" s="140" t="n">
        <v>33.3597912526293</v>
      </c>
    </row>
    <row r="290">
      <c r="A290" s="140" t="s">
        <v>185</v>
      </c>
      <c r="B290" s="140" t="s">
        <v>186</v>
      </c>
      <c r="C290" s="140" t="s">
        <v>17</v>
      </c>
      <c r="D290" s="140" t="n">
        <v>20957.176562</v>
      </c>
      <c r="E290" s="140" t="n">
        <v>2.28225434967777</v>
      </c>
      <c r="F290" s="140" t="n">
        <v>85.8083700553277</v>
      </c>
      <c r="G290" s="140" t="n">
        <v>1.6026969157825</v>
      </c>
      <c r="H290" s="140" t="n">
        <v>3466.0545849</v>
      </c>
      <c r="I290" s="140" t="n">
        <v>10.1441997995202</v>
      </c>
      <c r="J290" s="140" t="n">
        <v>14.1916299446723</v>
      </c>
      <c r="K290" s="140" t="n">
        <v>9.69055778456409</v>
      </c>
    </row>
    <row r="291">
      <c r="A291" s="140" t="s">
        <v>187</v>
      </c>
      <c r="B291" s="140" t="s">
        <v>188</v>
      </c>
      <c r="C291" s="140" t="s">
        <v>16</v>
      </c>
      <c r="D291" s="140" t="n">
        <v>2803.294657</v>
      </c>
      <c r="E291" s="140" t="n">
        <v>22.763695195375</v>
      </c>
      <c r="F291" s="140" t="n">
        <v>78.0576791535366</v>
      </c>
      <c r="G291" s="140" t="n">
        <v>7.63793135638193</v>
      </c>
      <c r="H291" s="140" t="n">
        <v>788.0171619</v>
      </c>
      <c r="I291" s="140" t="n">
        <v>31.1687029611511</v>
      </c>
      <c r="J291" s="140" t="n">
        <v>21.9423208464634</v>
      </c>
      <c r="K291" s="140" t="n">
        <v>27.171200320375</v>
      </c>
    </row>
    <row r="292">
      <c r="A292" s="140" t="s">
        <v>187</v>
      </c>
      <c r="B292" s="140" t="s">
        <v>188</v>
      </c>
      <c r="C292" s="140" t="s">
        <v>17</v>
      </c>
      <c r="D292" s="140" t="n">
        <v>34746.6681761</v>
      </c>
      <c r="E292" s="140" t="n">
        <v>3.18191025684344</v>
      </c>
      <c r="F292" s="140" t="n">
        <v>88.6362210361067</v>
      </c>
      <c r="G292" s="140" t="n">
        <v>1.4789455944122</v>
      </c>
      <c r="H292" s="140" t="n">
        <v>4454.7641164</v>
      </c>
      <c r="I292" s="140" t="n">
        <v>11.8464416122383</v>
      </c>
      <c r="J292" s="140" t="n">
        <v>11.3637789638933</v>
      </c>
      <c r="K292" s="140" t="n">
        <v>11.5356123190365</v>
      </c>
    </row>
    <row r="293">
      <c r="A293" s="140" t="s">
        <v>189</v>
      </c>
      <c r="B293" s="140" t="s">
        <v>190</v>
      </c>
      <c r="C293" s="140" t="s">
        <v>16</v>
      </c>
      <c r="D293" s="140" t="n">
        <v>1736.1279003</v>
      </c>
      <c r="E293" s="140" t="n">
        <v>18.1855900713436</v>
      </c>
      <c r="F293" s="140" t="n">
        <v>93.6297709504805</v>
      </c>
      <c r="G293" s="140" t="n">
        <v>3.97436760320623</v>
      </c>
      <c r="H293" s="140" t="n">
        <v>118.1198274</v>
      </c>
      <c r="I293" s="140" t="n">
        <v>60.2076799108635</v>
      </c>
      <c r="J293" s="140" t="n">
        <v>6.37022904951947</v>
      </c>
      <c r="K293" s="140" t="n">
        <v>58.4153451105939</v>
      </c>
    </row>
    <row r="294">
      <c r="A294" s="140" t="s">
        <v>189</v>
      </c>
      <c r="B294" s="140" t="s">
        <v>190</v>
      </c>
      <c r="C294" s="140" t="s">
        <v>17</v>
      </c>
      <c r="D294" s="140" t="n">
        <v>26641.8293672</v>
      </c>
      <c r="E294" s="140" t="n">
        <v>2.70198692572848</v>
      </c>
      <c r="F294" s="140" t="n">
        <v>87.9365028303074</v>
      </c>
      <c r="G294" s="140" t="n">
        <v>1.60859365295784</v>
      </c>
      <c r="H294" s="140" t="n">
        <v>3654.8375569</v>
      </c>
      <c r="I294" s="140" t="n">
        <v>11.7850016449311</v>
      </c>
      <c r="J294" s="140" t="n">
        <v>12.0634971696926</v>
      </c>
      <c r="K294" s="140" t="n">
        <v>11.725795457682</v>
      </c>
    </row>
    <row r="295">
      <c r="A295" s="140" t="s">
        <v>191</v>
      </c>
      <c r="B295" s="140" t="s">
        <v>192</v>
      </c>
      <c r="C295" s="140" t="s">
        <v>16</v>
      </c>
      <c r="D295" s="140" t="n">
        <v>388.6504302</v>
      </c>
      <c r="E295" s="140" t="n">
        <v>23.1561126239728</v>
      </c>
      <c r="F295" s="140" t="n">
        <v>78.9075755137368</v>
      </c>
      <c r="G295" s="140" t="n">
        <v>10.6915228288742</v>
      </c>
      <c r="H295" s="140" t="n">
        <v>103.8883757</v>
      </c>
      <c r="I295" s="140" t="n">
        <v>46.7172906065632</v>
      </c>
      <c r="J295" s="140" t="n">
        <v>21.0924244862632</v>
      </c>
      <c r="K295" s="140" t="n">
        <v>39.9974002763727</v>
      </c>
    </row>
    <row r="296">
      <c r="A296" s="140" t="s">
        <v>191</v>
      </c>
      <c r="B296" s="140" t="s">
        <v>192</v>
      </c>
      <c r="C296" s="140" t="s">
        <v>17</v>
      </c>
      <c r="D296" s="140" t="n">
        <v>12059.5107248</v>
      </c>
      <c r="E296" s="140" t="n">
        <v>3.15977745471627</v>
      </c>
      <c r="F296" s="140" t="n">
        <v>83.4116275328429</v>
      </c>
      <c r="G296" s="140" t="n">
        <v>1.8176642058765</v>
      </c>
      <c r="H296" s="140" t="n">
        <v>2398.3185749</v>
      </c>
      <c r="I296" s="140" t="n">
        <v>9.48754426749121</v>
      </c>
      <c r="J296" s="140" t="n">
        <v>16.5883724671571</v>
      </c>
      <c r="K296" s="140" t="n">
        <v>9.1397953609089</v>
      </c>
    </row>
    <row r="297">
      <c r="A297" s="140" t="s">
        <v>193</v>
      </c>
      <c r="B297" s="140" t="s">
        <v>194</v>
      </c>
      <c r="C297" s="140" t="s">
        <v>16</v>
      </c>
      <c r="D297" s="140" t="n">
        <v>1281.2719227</v>
      </c>
      <c r="E297" s="140" t="n">
        <v>16.3804029591611</v>
      </c>
      <c r="F297" s="140" t="n">
        <v>93.3311255399591</v>
      </c>
      <c r="G297" s="140" t="n">
        <v>4.21059818996584</v>
      </c>
      <c r="H297" s="140" t="n">
        <v>91.5518971</v>
      </c>
      <c r="I297" s="140" t="n">
        <v>61.3674705798809</v>
      </c>
      <c r="J297" s="140" t="n">
        <v>6.66887446004089</v>
      </c>
      <c r="K297" s="140" t="n">
        <v>58.92746528979</v>
      </c>
    </row>
    <row r="298">
      <c r="A298" s="140" t="s">
        <v>193</v>
      </c>
      <c r="B298" s="140" t="s">
        <v>194</v>
      </c>
      <c r="C298" s="140" t="s">
        <v>17</v>
      </c>
      <c r="D298" s="140" t="n">
        <v>24189.3053002</v>
      </c>
      <c r="E298" s="140" t="n">
        <v>2.24735174834067</v>
      </c>
      <c r="F298" s="140" t="n">
        <v>93.9699130374007</v>
      </c>
      <c r="G298" s="140" t="n">
        <v>1.08307057850404</v>
      </c>
      <c r="H298" s="140" t="n">
        <v>1552.237411</v>
      </c>
      <c r="I298" s="140" t="n">
        <v>17.371344250645</v>
      </c>
      <c r="J298" s="140" t="n">
        <v>6.03008696259929</v>
      </c>
      <c r="K298" s="140" t="n">
        <v>16.8780398535946</v>
      </c>
    </row>
    <row r="299">
      <c r="A299" s="140" t="s">
        <v>195</v>
      </c>
      <c r="B299" s="140" t="s">
        <v>196</v>
      </c>
      <c r="C299" s="140" t="s">
        <v>16</v>
      </c>
      <c r="D299" s="140" t="n">
        <v>1052.6580096</v>
      </c>
      <c r="E299" s="140" t="n">
        <v>16.7693127779407</v>
      </c>
      <c r="F299" s="140" t="n">
        <v>79.1507594600936</v>
      </c>
      <c r="G299" s="140" t="n">
        <v>7.03271875232812</v>
      </c>
      <c r="H299" s="140" t="n">
        <v>277.2824948</v>
      </c>
      <c r="I299" s="140" t="n">
        <v>31.2996090225434</v>
      </c>
      <c r="J299" s="140" t="n">
        <v>20.8492405399064</v>
      </c>
      <c r="K299" s="140" t="n">
        <v>26.6985758666158</v>
      </c>
    </row>
    <row r="300">
      <c r="A300" s="140" t="s">
        <v>195</v>
      </c>
      <c r="B300" s="140" t="s">
        <v>196</v>
      </c>
      <c r="C300" s="140" t="s">
        <v>17</v>
      </c>
      <c r="D300" s="140" t="n">
        <v>18057.1699626</v>
      </c>
      <c r="E300" s="140" t="n">
        <v>2.3215982598862</v>
      </c>
      <c r="F300" s="140" t="n">
        <v>85.7140277116521</v>
      </c>
      <c r="G300" s="140" t="n">
        <v>1.63430004102573</v>
      </c>
      <c r="H300" s="140" t="n">
        <v>3009.5917387</v>
      </c>
      <c r="I300" s="140" t="n">
        <v>10.3276860529213</v>
      </c>
      <c r="J300" s="140" t="n">
        <v>14.2859722883479</v>
      </c>
      <c r="K300" s="140" t="n">
        <v>9.80559363956558</v>
      </c>
    </row>
    <row r="301">
      <c r="A301" s="140" t="s">
        <v>197</v>
      </c>
      <c r="B301" s="140" t="s">
        <v>198</v>
      </c>
      <c r="C301" s="140" t="s">
        <v>16</v>
      </c>
      <c r="D301" s="140" t="n">
        <v>2629.1869884</v>
      </c>
      <c r="E301" s="140" t="n">
        <v>19.7348977771399</v>
      </c>
      <c r="F301" s="140" t="n">
        <v>69.5540055373651</v>
      </c>
      <c r="G301" s="140" t="n">
        <v>12.8501850868799</v>
      </c>
      <c r="H301" s="140" t="n">
        <v>1150.8785421</v>
      </c>
      <c r="I301" s="140" t="n">
        <v>37.406611738926</v>
      </c>
      <c r="J301" s="140" t="n">
        <v>30.4459944626349</v>
      </c>
      <c r="K301" s="140" t="n">
        <v>29.3563032006037</v>
      </c>
    </row>
    <row r="302">
      <c r="A302" s="140" t="s">
        <v>197</v>
      </c>
      <c r="B302" s="140" t="s">
        <v>198</v>
      </c>
      <c r="C302" s="140" t="s">
        <v>17</v>
      </c>
      <c r="D302" s="140" t="n">
        <v>40949.1045618</v>
      </c>
      <c r="E302" s="140" t="n">
        <v>3.03327849242624</v>
      </c>
      <c r="F302" s="140" t="n">
        <v>81.1450548341158</v>
      </c>
      <c r="G302" s="140" t="n">
        <v>1.87476361158779</v>
      </c>
      <c r="H302" s="140" t="n">
        <v>9514.9744206</v>
      </c>
      <c r="I302" s="140" t="n">
        <v>8.38924360475129</v>
      </c>
      <c r="J302" s="140" t="n">
        <v>18.8549451658842</v>
      </c>
      <c r="K302" s="140" t="n">
        <v>8.06832344113915</v>
      </c>
    </row>
    <row r="303">
      <c r="A303" s="140" t="s">
        <v>199</v>
      </c>
      <c r="B303" s="140" t="s">
        <v>200</v>
      </c>
      <c r="C303" s="140" t="s">
        <v>16</v>
      </c>
      <c r="D303" s="140" t="n">
        <v>4043.7528212</v>
      </c>
      <c r="E303" s="140" t="n">
        <v>15.3939835178485</v>
      </c>
      <c r="F303" s="140" t="n">
        <v>79.2370236036315</v>
      </c>
      <c r="G303" s="140" t="n">
        <v>5.967398036617</v>
      </c>
      <c r="H303" s="140" t="n">
        <v>1059.6100227</v>
      </c>
      <c r="I303" s="140" t="n">
        <v>23.8256747371523</v>
      </c>
      <c r="J303" s="140" t="n">
        <v>20.7629763963686</v>
      </c>
      <c r="K303" s="140" t="n">
        <v>22.7731732702054</v>
      </c>
    </row>
    <row r="304">
      <c r="A304" s="140" t="s">
        <v>199</v>
      </c>
      <c r="B304" s="140" t="s">
        <v>200</v>
      </c>
      <c r="C304" s="140" t="s">
        <v>17</v>
      </c>
      <c r="D304" s="140" t="n">
        <v>42063.487208</v>
      </c>
      <c r="E304" s="140" t="n">
        <v>2.50439845336447</v>
      </c>
      <c r="F304" s="140" t="n">
        <v>87.7996532907095</v>
      </c>
      <c r="G304" s="140" t="n">
        <v>1.56311823573324</v>
      </c>
      <c r="H304" s="140" t="n">
        <v>5845.0017569</v>
      </c>
      <c r="I304" s="140" t="n">
        <v>11.9926856845497</v>
      </c>
      <c r="J304" s="140" t="n">
        <v>12.2003467092905</v>
      </c>
      <c r="K304" s="140" t="n">
        <v>11.2489622155782</v>
      </c>
    </row>
    <row r="305">
      <c r="A305" s="140" t="s">
        <v>201</v>
      </c>
      <c r="B305" s="140" t="s">
        <v>202</v>
      </c>
      <c r="C305" s="140" t="s">
        <v>16</v>
      </c>
      <c r="D305" s="140" t="n">
        <v>2093.393597</v>
      </c>
      <c r="E305" s="140" t="n">
        <v>12.8640848337036</v>
      </c>
      <c r="F305" s="140" t="n">
        <v>77.1201152516707</v>
      </c>
      <c r="G305" s="140" t="n">
        <v>6.6029383939922</v>
      </c>
      <c r="H305" s="140" t="n">
        <v>621.0649981</v>
      </c>
      <c r="I305" s="140" t="n">
        <v>27.1632726391317</v>
      </c>
      <c r="J305" s="140" t="n">
        <v>22.8798847483293</v>
      </c>
      <c r="K305" s="140" t="n">
        <v>22.2562034531901</v>
      </c>
    </row>
    <row r="306">
      <c r="A306" s="140" t="s">
        <v>201</v>
      </c>
      <c r="B306" s="140" t="s">
        <v>202</v>
      </c>
      <c r="C306" s="140" t="s">
        <v>17</v>
      </c>
      <c r="D306" s="140" t="n">
        <v>22879.6411418</v>
      </c>
      <c r="E306" s="140" t="n">
        <v>2.73163868688696</v>
      </c>
      <c r="F306" s="140" t="n">
        <v>83.7177075316081</v>
      </c>
      <c r="G306" s="140" t="n">
        <v>1.56116737107044</v>
      </c>
      <c r="H306" s="140" t="n">
        <v>4449.871116</v>
      </c>
      <c r="I306" s="140" t="n">
        <v>8.26622854261205</v>
      </c>
      <c r="J306" s="140" t="n">
        <v>16.2822924683919</v>
      </c>
      <c r="K306" s="140" t="n">
        <v>8.02696264256905</v>
      </c>
    </row>
    <row r="307">
      <c r="A307" s="140" t="s">
        <v>203</v>
      </c>
      <c r="B307" s="140" t="s">
        <v>204</v>
      </c>
      <c r="C307" s="140" t="s">
        <v>16</v>
      </c>
      <c r="D307" s="140" t="n">
        <v>5084.2209295</v>
      </c>
      <c r="E307" s="140" t="n">
        <v>15.4720161493372</v>
      </c>
      <c r="F307" s="140" t="n">
        <v>84.1742480180256</v>
      </c>
      <c r="G307" s="140" t="n">
        <v>7.54345116811031</v>
      </c>
      <c r="H307" s="140" t="n">
        <v>955.8935345</v>
      </c>
      <c r="I307" s="140" t="n">
        <v>42.2933877443867</v>
      </c>
      <c r="J307" s="140" t="n">
        <v>15.8257519819744</v>
      </c>
      <c r="K307" s="140" t="n">
        <v>40.1222216966127</v>
      </c>
    </row>
    <row r="308">
      <c r="A308" s="140" t="s">
        <v>203</v>
      </c>
      <c r="B308" s="140" t="s">
        <v>204</v>
      </c>
      <c r="C308" s="140" t="s">
        <v>17</v>
      </c>
      <c r="D308" s="140" t="n">
        <v>76841.3847669</v>
      </c>
      <c r="E308" s="140" t="n">
        <v>2.18400969326607</v>
      </c>
      <c r="F308" s="140" t="n">
        <v>89.7493570983588</v>
      </c>
      <c r="G308" s="140" t="n">
        <v>1.54803141184799</v>
      </c>
      <c r="H308" s="140" t="n">
        <v>8776.370336</v>
      </c>
      <c r="I308" s="140" t="n">
        <v>13.9940597226901</v>
      </c>
      <c r="J308" s="140" t="n">
        <v>10.2506429016412</v>
      </c>
      <c r="K308" s="140" t="n">
        <v>13.5537668529236</v>
      </c>
    </row>
    <row r="309">
      <c r="A309" s="140" t="s">
        <v>205</v>
      </c>
      <c r="B309" s="140" t="s">
        <v>206</v>
      </c>
      <c r="C309" s="140" t="s">
        <v>16</v>
      </c>
      <c r="D309" s="140" t="n">
        <v>570.9710775</v>
      </c>
      <c r="E309" s="140" t="n">
        <v>24.8750997439695</v>
      </c>
      <c r="F309" s="140" t="n">
        <v>100</v>
      </c>
      <c r="G309" s="140" t="n">
        <v>0</v>
      </c>
      <c r="H309" s="140"/>
      <c r="I309" s="140"/>
      <c r="J309" s="140"/>
      <c r="K309" s="140"/>
    </row>
    <row r="310">
      <c r="A310" s="140" t="s">
        <v>205</v>
      </c>
      <c r="B310" s="140" t="s">
        <v>206</v>
      </c>
      <c r="C310" s="140" t="s">
        <v>17</v>
      </c>
      <c r="D310" s="140" t="n">
        <v>30683.0455711</v>
      </c>
      <c r="E310" s="140" t="n">
        <v>1.02717046909272</v>
      </c>
      <c r="F310" s="140" t="n">
        <v>98.6434620670372</v>
      </c>
      <c r="G310" s="140" t="n">
        <v>0.389983338870634</v>
      </c>
      <c r="H310" s="140" t="n">
        <v>421.9510786</v>
      </c>
      <c r="I310" s="140" t="n">
        <v>28.7232204962545</v>
      </c>
      <c r="J310" s="140" t="n">
        <v>1.35653793296284</v>
      </c>
      <c r="K310" s="140" t="n">
        <v>28.3584452449777</v>
      </c>
    </row>
    <row r="311">
      <c r="A311" s="140" t="s">
        <v>207</v>
      </c>
      <c r="B311" s="140" t="s">
        <v>208</v>
      </c>
      <c r="C311" s="140" t="s">
        <v>16</v>
      </c>
      <c r="D311" s="140" t="n">
        <v>2097.4077965</v>
      </c>
      <c r="E311" s="140" t="n">
        <v>21.3047748128521</v>
      </c>
      <c r="F311" s="140" t="n">
        <v>91.2826874243793</v>
      </c>
      <c r="G311" s="140" t="n">
        <v>5.26750342002998</v>
      </c>
      <c r="H311" s="140" t="n">
        <v>200.2982151</v>
      </c>
      <c r="I311" s="140" t="n">
        <v>57.4394041786456</v>
      </c>
      <c r="J311" s="140" t="n">
        <v>8.71731257562072</v>
      </c>
      <c r="K311" s="140" t="n">
        <v>55.1582685634291</v>
      </c>
    </row>
    <row r="312">
      <c r="A312" s="140" t="s">
        <v>207</v>
      </c>
      <c r="B312" s="140" t="s">
        <v>208</v>
      </c>
      <c r="C312" s="140" t="s">
        <v>17</v>
      </c>
      <c r="D312" s="140" t="n">
        <v>53811.026034</v>
      </c>
      <c r="E312" s="140" t="n">
        <v>2.61652909917436</v>
      </c>
      <c r="F312" s="140" t="n">
        <v>94.5298132024231</v>
      </c>
      <c r="G312" s="140" t="n">
        <v>1.55539440397802</v>
      </c>
      <c r="H312" s="140" t="n">
        <v>3113.8997762</v>
      </c>
      <c r="I312" s="140" t="n">
        <v>28.0226429238197</v>
      </c>
      <c r="J312" s="140" t="n">
        <v>5.47018679757689</v>
      </c>
      <c r="K312" s="140" t="n">
        <v>26.8786328337574</v>
      </c>
    </row>
    <row r="313">
      <c r="A313" s="140" t="s">
        <v>209</v>
      </c>
      <c r="B313" s="140" t="s">
        <v>210</v>
      </c>
      <c r="C313" s="140" t="s">
        <v>16</v>
      </c>
      <c r="D313" s="140" t="n">
        <v>1902.747823</v>
      </c>
      <c r="E313" s="140" t="n">
        <v>18.2414193519794</v>
      </c>
      <c r="F313" s="140" t="n">
        <v>73.1709340868471</v>
      </c>
      <c r="G313" s="140" t="n">
        <v>11.1138438947603</v>
      </c>
      <c r="H313" s="140" t="n">
        <v>697.6670094</v>
      </c>
      <c r="I313" s="140" t="n">
        <v>36.7754338961434</v>
      </c>
      <c r="J313" s="140" t="n">
        <v>26.8290659131529</v>
      </c>
      <c r="K313" s="140" t="n">
        <v>30.3107958252226</v>
      </c>
    </row>
    <row r="314">
      <c r="A314" s="140" t="s">
        <v>209</v>
      </c>
      <c r="B314" s="140" t="s">
        <v>210</v>
      </c>
      <c r="C314" s="140" t="s">
        <v>17</v>
      </c>
      <c r="D314" s="140" t="n">
        <v>41202.7584261</v>
      </c>
      <c r="E314" s="140" t="n">
        <v>2.63558878441538</v>
      </c>
      <c r="F314" s="140" t="n">
        <v>90.3176349533577</v>
      </c>
      <c r="G314" s="140" t="n">
        <v>1.57113100947786</v>
      </c>
      <c r="H314" s="140" t="n">
        <v>4417.079214</v>
      </c>
      <c r="I314" s="140" t="n">
        <v>14.5995254601552</v>
      </c>
      <c r="J314" s="140" t="n">
        <v>9.68236504664228</v>
      </c>
      <c r="K314" s="140" t="n">
        <v>14.6555966744026</v>
      </c>
    </row>
    <row r="315">
      <c r="A315" s="140" t="s">
        <v>211</v>
      </c>
      <c r="B315" s="140" t="s">
        <v>212</v>
      </c>
      <c r="C315" s="140" t="s">
        <v>16</v>
      </c>
      <c r="D315" s="140" t="n">
        <v>1150.7599608</v>
      </c>
      <c r="E315" s="140" t="n">
        <v>23.075066365067</v>
      </c>
      <c r="F315" s="140" t="n">
        <v>84.1388833973911</v>
      </c>
      <c r="G315" s="140" t="n">
        <v>8.68174791015919</v>
      </c>
      <c r="H315" s="140" t="n">
        <v>216.931069</v>
      </c>
      <c r="I315" s="140" t="n">
        <v>51.9766333428116</v>
      </c>
      <c r="J315" s="140" t="n">
        <v>15.8611166026089</v>
      </c>
      <c r="K315" s="140" t="n">
        <v>46.0542970208212</v>
      </c>
    </row>
    <row r="316">
      <c r="A316" s="140" t="s">
        <v>211</v>
      </c>
      <c r="B316" s="140" t="s">
        <v>212</v>
      </c>
      <c r="C316" s="140" t="s">
        <v>17</v>
      </c>
      <c r="D316" s="140" t="n">
        <v>45246.0964771</v>
      </c>
      <c r="E316" s="140" t="n">
        <v>1.65527333721013</v>
      </c>
      <c r="F316" s="140" t="n">
        <v>93.6870775216227</v>
      </c>
      <c r="G316" s="140" t="n">
        <v>1.04096517232418</v>
      </c>
      <c r="H316" s="140" t="n">
        <v>3048.8206812</v>
      </c>
      <c r="I316" s="140" t="n">
        <v>15.8366387559119</v>
      </c>
      <c r="J316" s="140" t="n">
        <v>6.31292247837727</v>
      </c>
      <c r="K316" s="140" t="n">
        <v>15.4484686182799</v>
      </c>
    </row>
    <row r="317">
      <c r="A317" s="140" t="s">
        <v>213</v>
      </c>
      <c r="B317" s="140" t="s">
        <v>214</v>
      </c>
      <c r="C317" s="140" t="s">
        <v>16</v>
      </c>
      <c r="D317" s="140" t="n">
        <v>392.3893813</v>
      </c>
      <c r="E317" s="140" t="n">
        <v>18.8360873402666</v>
      </c>
      <c r="F317" s="140" t="n">
        <v>69.1085394577397</v>
      </c>
      <c r="G317" s="140" t="n">
        <v>9.08484036939912</v>
      </c>
      <c r="H317" s="140" t="n">
        <v>175.3977321</v>
      </c>
      <c r="I317" s="140" t="n">
        <v>23.3627622460434</v>
      </c>
      <c r="J317" s="140" t="n">
        <v>30.8914605422603</v>
      </c>
      <c r="K317" s="140" t="n">
        <v>20.3240649070957</v>
      </c>
    </row>
    <row r="318">
      <c r="A318" s="140" t="s">
        <v>213</v>
      </c>
      <c r="B318" s="140" t="s">
        <v>214</v>
      </c>
      <c r="C318" s="140" t="s">
        <v>17</v>
      </c>
      <c r="D318" s="140" t="n">
        <v>9806.0482799</v>
      </c>
      <c r="E318" s="140" t="n">
        <v>2.49927792419552</v>
      </c>
      <c r="F318" s="140" t="n">
        <v>89.2335301806205</v>
      </c>
      <c r="G318" s="140" t="n">
        <v>1.43565365413826</v>
      </c>
      <c r="H318" s="140" t="n">
        <v>1183.1485613</v>
      </c>
      <c r="I318" s="140" t="n">
        <v>12.1938139043547</v>
      </c>
      <c r="J318" s="140" t="n">
        <v>10.7664698193795</v>
      </c>
      <c r="K318" s="140" t="n">
        <v>11.898834606388</v>
      </c>
    </row>
    <row r="319">
      <c r="A319" s="140" t="s">
        <v>215</v>
      </c>
      <c r="B319" s="140" t="s">
        <v>216</v>
      </c>
      <c r="C319" s="140" t="s">
        <v>16</v>
      </c>
      <c r="D319" s="140" t="n">
        <v>758.6914082</v>
      </c>
      <c r="E319" s="140" t="n">
        <v>19.1300267398937</v>
      </c>
      <c r="F319" s="140" t="n">
        <v>75.1785291844594</v>
      </c>
      <c r="G319" s="140" t="n">
        <v>12.0186864722364</v>
      </c>
      <c r="H319" s="140" t="n">
        <v>250.49488</v>
      </c>
      <c r="I319" s="140" t="n">
        <v>48.6113802899688</v>
      </c>
      <c r="J319" s="140" t="n">
        <v>24.8214708155406</v>
      </c>
      <c r="K319" s="140" t="n">
        <v>36.4018384900135</v>
      </c>
    </row>
    <row r="320">
      <c r="A320" s="140" t="s">
        <v>215</v>
      </c>
      <c r="B320" s="140" t="s">
        <v>216</v>
      </c>
      <c r="C320" s="140" t="s">
        <v>17</v>
      </c>
      <c r="D320" s="140" t="n">
        <v>20312.7685545</v>
      </c>
      <c r="E320" s="140" t="n">
        <v>1.53875355715942</v>
      </c>
      <c r="F320" s="140" t="n">
        <v>95.452279500404</v>
      </c>
      <c r="G320" s="140" t="n">
        <v>1.08291557407252</v>
      </c>
      <c r="H320" s="140" t="n">
        <v>967.7798628</v>
      </c>
      <c r="I320" s="140" t="n">
        <v>23.4698656838926</v>
      </c>
      <c r="J320" s="140" t="n">
        <v>4.54772049959598</v>
      </c>
      <c r="K320" s="140" t="n">
        <v>22.7293564019367</v>
      </c>
    </row>
    <row r="321">
      <c r="A321" s="140" t="s">
        <v>217</v>
      </c>
      <c r="B321" s="140" t="s">
        <v>218</v>
      </c>
      <c r="C321" s="140" t="s">
        <v>16</v>
      </c>
      <c r="D321" s="140" t="n">
        <v>270.6837998</v>
      </c>
      <c r="E321" s="140" t="n">
        <v>22.2678881609315</v>
      </c>
      <c r="F321" s="140" t="n">
        <v>93.9364906842233</v>
      </c>
      <c r="G321" s="140" t="n">
        <v>6.32928691521527</v>
      </c>
      <c r="H321" s="140" t="n">
        <v>17.4723766</v>
      </c>
      <c r="I321" s="140" t="n">
        <v>100</v>
      </c>
      <c r="J321" s="140" t="n">
        <v>6.06350931577672</v>
      </c>
      <c r="K321" s="140" t="n">
        <v>98.0539437454026</v>
      </c>
    </row>
    <row r="322">
      <c r="A322" s="140" t="s">
        <v>217</v>
      </c>
      <c r="B322" s="140" t="s">
        <v>218</v>
      </c>
      <c r="C322" s="140" t="s">
        <v>17</v>
      </c>
      <c r="D322" s="140" t="n">
        <v>9469.8215922</v>
      </c>
      <c r="E322" s="140" t="n">
        <v>1.54949936996655</v>
      </c>
      <c r="F322" s="140" t="n">
        <v>96.6334255342325</v>
      </c>
      <c r="G322" s="140" t="n">
        <v>0.729196709594354</v>
      </c>
      <c r="H322" s="140" t="n">
        <v>329.9154448</v>
      </c>
      <c r="I322" s="140" t="n">
        <v>20.9924079842239</v>
      </c>
      <c r="J322" s="140" t="n">
        <v>3.36657446576747</v>
      </c>
      <c r="K322" s="140" t="n">
        <v>20.9307046830255</v>
      </c>
    </row>
    <row r="323">
      <c r="A323" s="140" t="s">
        <v>219</v>
      </c>
      <c r="B323" s="140" t="s">
        <v>220</v>
      </c>
      <c r="C323" s="140" t="s">
        <v>16</v>
      </c>
      <c r="D323" s="140" t="n">
        <v>1807.9908342</v>
      </c>
      <c r="E323" s="140" t="n">
        <v>19.482883593339</v>
      </c>
      <c r="F323" s="140" t="n">
        <v>88.918974412464</v>
      </c>
      <c r="G323" s="140" t="n">
        <v>6.77772132342281</v>
      </c>
      <c r="H323" s="140" t="n">
        <v>225.3106587</v>
      </c>
      <c r="I323" s="140" t="n">
        <v>57.4184330126202</v>
      </c>
      <c r="J323" s="140" t="n">
        <v>11.081025587536</v>
      </c>
      <c r="K323" s="140" t="n">
        <v>54.3873871756176</v>
      </c>
    </row>
    <row r="324">
      <c r="A324" s="140" t="s">
        <v>219</v>
      </c>
      <c r="B324" s="140" t="s">
        <v>220</v>
      </c>
      <c r="C324" s="140" t="s">
        <v>17</v>
      </c>
      <c r="D324" s="140" t="n">
        <v>39187.367407</v>
      </c>
      <c r="E324" s="140" t="n">
        <v>1.46034717635011</v>
      </c>
      <c r="F324" s="140" t="n">
        <v>96.4372232332009</v>
      </c>
      <c r="G324" s="140" t="n">
        <v>0.750686973148245</v>
      </c>
      <c r="H324" s="140" t="n">
        <v>1447.7380981</v>
      </c>
      <c r="I324" s="140" t="n">
        <v>20.5638124801222</v>
      </c>
      <c r="J324" s="140" t="n">
        <v>3.56277676679909</v>
      </c>
      <c r="K324" s="140" t="n">
        <v>20.3195911353139</v>
      </c>
    </row>
    <row r="325">
      <c r="A325" s="140" t="s">
        <v>221</v>
      </c>
      <c r="B325" s="140" t="s">
        <v>222</v>
      </c>
      <c r="C325" s="140" t="s">
        <v>16</v>
      </c>
      <c r="D325" s="140" t="n">
        <v>832.0330424</v>
      </c>
      <c r="E325" s="140" t="n">
        <v>19.179663027448</v>
      </c>
      <c r="F325" s="140" t="n">
        <v>80.7414627968691</v>
      </c>
      <c r="G325" s="140" t="n">
        <v>5.66314496957864</v>
      </c>
      <c r="H325" s="140" t="n">
        <v>198.4573817</v>
      </c>
      <c r="I325" s="140" t="n">
        <v>33.7404065229274</v>
      </c>
      <c r="J325" s="140" t="n">
        <v>19.2585372031309</v>
      </c>
      <c r="K325" s="140" t="n">
        <v>23.7427486860307</v>
      </c>
    </row>
    <row r="326">
      <c r="A326" s="140" t="s">
        <v>221</v>
      </c>
      <c r="B326" s="140" t="s">
        <v>222</v>
      </c>
      <c r="C326" s="140" t="s">
        <v>17</v>
      </c>
      <c r="D326" s="140" t="n">
        <v>15868.5021463</v>
      </c>
      <c r="E326" s="140" t="n">
        <v>2.21237232086195</v>
      </c>
      <c r="F326" s="140" t="n">
        <v>87.3546964969465</v>
      </c>
      <c r="G326" s="140" t="n">
        <v>1.55439642169891</v>
      </c>
      <c r="H326" s="140" t="n">
        <v>2297.0948767</v>
      </c>
      <c r="I326" s="140" t="n">
        <v>10.8053148128014</v>
      </c>
      <c r="J326" s="140" t="n">
        <v>12.6453035030535</v>
      </c>
      <c r="K326" s="140" t="n">
        <v>10.7378860159948</v>
      </c>
    </row>
    <row r="327">
      <c r="A327" s="140" t="s">
        <v>223</v>
      </c>
      <c r="B327" s="140" t="s">
        <v>224</v>
      </c>
      <c r="C327" s="140" t="s">
        <v>16</v>
      </c>
      <c r="D327" s="140" t="n">
        <v>945.5581454</v>
      </c>
      <c r="E327" s="140" t="n">
        <v>19.6392492458183</v>
      </c>
      <c r="F327" s="140" t="n">
        <v>81.7052007592452</v>
      </c>
      <c r="G327" s="140" t="n">
        <v>6.82821723084689</v>
      </c>
      <c r="H327" s="140" t="n">
        <v>211.722097</v>
      </c>
      <c r="I327" s="140" t="n">
        <v>37.8595110020106</v>
      </c>
      <c r="J327" s="140" t="n">
        <v>18.2947992407548</v>
      </c>
      <c r="K327" s="140" t="n">
        <v>30.4950523005065</v>
      </c>
    </row>
    <row r="328">
      <c r="A328" s="140" t="s">
        <v>223</v>
      </c>
      <c r="B328" s="140" t="s">
        <v>224</v>
      </c>
      <c r="C328" s="140" t="s">
        <v>17</v>
      </c>
      <c r="D328" s="140" t="n">
        <v>17788.101202</v>
      </c>
      <c r="E328" s="140" t="n">
        <v>3.02796988582323</v>
      </c>
      <c r="F328" s="140" t="n">
        <v>88.0152935625409</v>
      </c>
      <c r="G328" s="140" t="n">
        <v>1.77860523771206</v>
      </c>
      <c r="H328" s="140" t="n">
        <v>2422.1378167</v>
      </c>
      <c r="I328" s="140" t="n">
        <v>13.477937420099</v>
      </c>
      <c r="J328" s="140" t="n">
        <v>11.984706437459</v>
      </c>
      <c r="K328" s="140" t="n">
        <v>13.0620189110188</v>
      </c>
    </row>
    <row r="329">
      <c r="A329" s="140" t="s">
        <v>225</v>
      </c>
      <c r="B329" s="140" t="s">
        <v>226</v>
      </c>
      <c r="C329" s="140" t="s">
        <v>16</v>
      </c>
      <c r="D329" s="140" t="n">
        <v>2814.553455</v>
      </c>
      <c r="E329" s="140" t="n">
        <v>18.1418156807252</v>
      </c>
      <c r="F329" s="140" t="n">
        <v>78.3019470178805</v>
      </c>
      <c r="G329" s="140" t="n">
        <v>6.21342978487235</v>
      </c>
      <c r="H329" s="140" t="n">
        <v>779.9337349</v>
      </c>
      <c r="I329" s="140" t="n">
        <v>22.2520315679456</v>
      </c>
      <c r="J329" s="140" t="n">
        <v>21.6980529821195</v>
      </c>
      <c r="K329" s="140" t="n">
        <v>22.4224565317137</v>
      </c>
    </row>
    <row r="330">
      <c r="A330" s="140" t="s">
        <v>225</v>
      </c>
      <c r="B330" s="140" t="s">
        <v>226</v>
      </c>
      <c r="C330" s="140" t="s">
        <v>17</v>
      </c>
      <c r="D330" s="140" t="n">
        <v>35422.1820346</v>
      </c>
      <c r="E330" s="140" t="n">
        <v>2.63484769314861</v>
      </c>
      <c r="F330" s="140" t="n">
        <v>85.2372877589853</v>
      </c>
      <c r="G330" s="140" t="n">
        <v>1.54885926671245</v>
      </c>
      <c r="H330" s="140" t="n">
        <v>6134.9615183</v>
      </c>
      <c r="I330" s="140" t="n">
        <v>8.92201348248306</v>
      </c>
      <c r="J330" s="140" t="n">
        <v>14.7627122410147</v>
      </c>
      <c r="K330" s="140" t="n">
        <v>8.94283928722479</v>
      </c>
    </row>
    <row r="331">
      <c r="A331" s="140" t="s">
        <v>227</v>
      </c>
      <c r="B331" s="140" t="s">
        <v>228</v>
      </c>
      <c r="C331" s="140" t="s">
        <v>16</v>
      </c>
      <c r="D331" s="140" t="n">
        <v>1596.3658208</v>
      </c>
      <c r="E331" s="140" t="n">
        <v>22.0831389492823</v>
      </c>
      <c r="F331" s="140" t="n">
        <v>95.1762872519248</v>
      </c>
      <c r="G331" s="140" t="n">
        <v>2.49965071722998</v>
      </c>
      <c r="H331" s="140" t="n">
        <v>80.9068139</v>
      </c>
      <c r="I331" s="140" t="n">
        <v>53.5927300136755</v>
      </c>
      <c r="J331" s="140" t="n">
        <v>4.82371274807516</v>
      </c>
      <c r="K331" s="140" t="n">
        <v>49.3204067318259</v>
      </c>
    </row>
    <row r="332">
      <c r="A332" s="140" t="s">
        <v>227</v>
      </c>
      <c r="B332" s="140" t="s">
        <v>228</v>
      </c>
      <c r="C332" s="140" t="s">
        <v>17</v>
      </c>
      <c r="D332" s="140" t="n">
        <v>7289.8629411</v>
      </c>
      <c r="E332" s="140" t="n">
        <v>4.99784040433647</v>
      </c>
      <c r="F332" s="140" t="n">
        <v>95.8420526837465</v>
      </c>
      <c r="G332" s="140" t="n">
        <v>0.955272309286595</v>
      </c>
      <c r="H332" s="140" t="n">
        <v>316.2585233</v>
      </c>
      <c r="I332" s="140" t="n">
        <v>22.4544128029865</v>
      </c>
      <c r="J332" s="140" t="n">
        <v>4.15794731625348</v>
      </c>
      <c r="K332" s="140" t="n">
        <v>22.0193408021499</v>
      </c>
    </row>
    <row r="333">
      <c r="A333" s="140" t="s">
        <v>229</v>
      </c>
      <c r="B333" s="140" t="s">
        <v>230</v>
      </c>
      <c r="C333" s="140" t="s">
        <v>16</v>
      </c>
      <c r="D333" s="140" t="n">
        <v>3381.6834184</v>
      </c>
      <c r="E333" s="140" t="n">
        <v>17.7044468758922</v>
      </c>
      <c r="F333" s="140" t="n">
        <v>80.7183385692404</v>
      </c>
      <c r="G333" s="140" t="n">
        <v>6.71749074850899</v>
      </c>
      <c r="H333" s="140" t="n">
        <v>807.8024882</v>
      </c>
      <c r="I333" s="140" t="n">
        <v>32.4854190313516</v>
      </c>
      <c r="J333" s="140" t="n">
        <v>19.2816614307596</v>
      </c>
      <c r="K333" s="140" t="n">
        <v>28.121264058132</v>
      </c>
    </row>
    <row r="334">
      <c r="A334" s="140" t="s">
        <v>229</v>
      </c>
      <c r="B334" s="140" t="s">
        <v>230</v>
      </c>
      <c r="C334" s="140" t="s">
        <v>17</v>
      </c>
      <c r="D334" s="140" t="n">
        <v>50920.7839331</v>
      </c>
      <c r="E334" s="140" t="n">
        <v>2.90031286595876</v>
      </c>
      <c r="F334" s="140" t="n">
        <v>86.6523854669604</v>
      </c>
      <c r="G334" s="140" t="n">
        <v>1.9350465834171</v>
      </c>
      <c r="H334" s="140" t="n">
        <v>7843.650143</v>
      </c>
      <c r="I334" s="140" t="n">
        <v>13.1930012266524</v>
      </c>
      <c r="J334" s="140" t="n">
        <v>13.3476145330396</v>
      </c>
      <c r="K334" s="140" t="n">
        <v>12.5622748565094</v>
      </c>
    </row>
    <row r="335">
      <c r="A335" s="140" t="s">
        <v>231</v>
      </c>
      <c r="B335" s="140" t="s">
        <v>232</v>
      </c>
      <c r="C335" s="140" t="s">
        <v>16</v>
      </c>
      <c r="D335" s="140" t="n">
        <v>5561.4377666</v>
      </c>
      <c r="E335" s="140" t="n">
        <v>13.5139726872764</v>
      </c>
      <c r="F335" s="140" t="n">
        <v>87.4481309532509</v>
      </c>
      <c r="G335" s="140" t="n">
        <v>4.38686590081691</v>
      </c>
      <c r="H335" s="140" t="n">
        <v>798.2610697</v>
      </c>
      <c r="I335" s="140" t="n">
        <v>36.722477951292</v>
      </c>
      <c r="J335" s="140" t="n">
        <v>12.5518690467491</v>
      </c>
      <c r="K335" s="140" t="n">
        <v>30.5630358586594</v>
      </c>
    </row>
    <row r="336">
      <c r="A336" s="140" t="s">
        <v>231</v>
      </c>
      <c r="B336" s="140" t="s">
        <v>232</v>
      </c>
      <c r="C336" s="140" t="s">
        <v>17</v>
      </c>
      <c r="D336" s="140" t="n">
        <v>65065.6473151</v>
      </c>
      <c r="E336" s="140" t="n">
        <v>2.37419282227835</v>
      </c>
      <c r="F336" s="140" t="n">
        <v>89.7861742789316</v>
      </c>
      <c r="G336" s="140" t="n">
        <v>1.50000569435237</v>
      </c>
      <c r="H336" s="140" t="n">
        <v>7401.687258</v>
      </c>
      <c r="I336" s="140" t="n">
        <v>13.2808056936952</v>
      </c>
      <c r="J336" s="140" t="n">
        <v>10.2138257210684</v>
      </c>
      <c r="K336" s="140" t="n">
        <v>13.1860261150435</v>
      </c>
    </row>
    <row r="337">
      <c r="A337" s="140" t="s">
        <v>233</v>
      </c>
      <c r="B337" s="140" t="s">
        <v>234</v>
      </c>
      <c r="C337" s="140" t="s">
        <v>16</v>
      </c>
      <c r="D337" s="140" t="n">
        <v>3473.9634567</v>
      </c>
      <c r="E337" s="140" t="n">
        <v>21.4549709895563</v>
      </c>
      <c r="F337" s="140" t="n">
        <v>85.2202203613982</v>
      </c>
      <c r="G337" s="140" t="n">
        <v>5.16558649414227</v>
      </c>
      <c r="H337" s="140" t="n">
        <v>602.4909833</v>
      </c>
      <c r="I337" s="140" t="n">
        <v>33.3207761303762</v>
      </c>
      <c r="J337" s="140" t="n">
        <v>14.7797796386018</v>
      </c>
      <c r="K337" s="140" t="n">
        <v>29.7847755576085</v>
      </c>
    </row>
    <row r="338">
      <c r="A338" s="140" t="s">
        <v>233</v>
      </c>
      <c r="B338" s="140" t="s">
        <v>234</v>
      </c>
      <c r="C338" s="140" t="s">
        <v>17</v>
      </c>
      <c r="D338" s="140" t="n">
        <v>36734.6965587</v>
      </c>
      <c r="E338" s="140" t="n">
        <v>3.25471259410424</v>
      </c>
      <c r="F338" s="140" t="n">
        <v>88.1290099241848</v>
      </c>
      <c r="G338" s="140" t="n">
        <v>2.69858446365092</v>
      </c>
      <c r="H338" s="140" t="n">
        <v>4948.1688114</v>
      </c>
      <c r="I338" s="140" t="n">
        <v>20.8896461136539</v>
      </c>
      <c r="J338" s="140" t="n">
        <v>11.8709900758152</v>
      </c>
      <c r="K338" s="140" t="n">
        <v>20.0340136298202</v>
      </c>
    </row>
    <row r="339">
      <c r="A339" s="140" t="s">
        <v>235</v>
      </c>
      <c r="B339" s="140" t="s">
        <v>236</v>
      </c>
      <c r="C339" s="140" t="s">
        <v>16</v>
      </c>
      <c r="D339" s="140" t="n">
        <v>3105.5241113</v>
      </c>
      <c r="E339" s="140" t="n">
        <v>14.2448480559573</v>
      </c>
      <c r="F339" s="140" t="n">
        <v>89.9654002993422</v>
      </c>
      <c r="G339" s="140" t="n">
        <v>5.42493614207949</v>
      </c>
      <c r="H339" s="140" t="n">
        <v>346.3852905</v>
      </c>
      <c r="I339" s="140" t="n">
        <v>50.0433303802849</v>
      </c>
      <c r="J339" s="140" t="n">
        <v>10.0345997006578</v>
      </c>
      <c r="K339" s="140" t="n">
        <v>48.6373713132332</v>
      </c>
    </row>
    <row r="340">
      <c r="A340" s="140" t="s">
        <v>235</v>
      </c>
      <c r="B340" s="140" t="s">
        <v>236</v>
      </c>
      <c r="C340" s="140" t="s">
        <v>17</v>
      </c>
      <c r="D340" s="140" t="n">
        <v>29194.1607243</v>
      </c>
      <c r="E340" s="140" t="n">
        <v>2.12097091314845</v>
      </c>
      <c r="F340" s="140" t="n">
        <v>93.545157175895</v>
      </c>
      <c r="G340" s="140" t="n">
        <v>1.49919843489894</v>
      </c>
      <c r="H340" s="140" t="n">
        <v>2014.467927</v>
      </c>
      <c r="I340" s="140" t="n">
        <v>21.9572194384438</v>
      </c>
      <c r="J340" s="140" t="n">
        <v>6.45484282410495</v>
      </c>
      <c r="K340" s="140" t="n">
        <v>21.7267495200278</v>
      </c>
    </row>
    <row r="341">
      <c r="A341" s="140" t="s">
        <v>237</v>
      </c>
      <c r="B341" s="140" t="s">
        <v>238</v>
      </c>
      <c r="C341" s="140" t="s">
        <v>16</v>
      </c>
      <c r="D341" s="140" t="n">
        <v>294.2222383</v>
      </c>
      <c r="E341" s="140" t="n">
        <v>17.3289226659488</v>
      </c>
      <c r="F341" s="140" t="n">
        <v>66.9234227641342</v>
      </c>
      <c r="G341" s="140" t="n">
        <v>9.11027979185804</v>
      </c>
      <c r="H341" s="140" t="n">
        <v>145.4179148</v>
      </c>
      <c r="I341" s="140" t="n">
        <v>21.4133758771292</v>
      </c>
      <c r="J341" s="140" t="n">
        <v>33.0765772358658</v>
      </c>
      <c r="K341" s="140" t="n">
        <v>18.4327145358003</v>
      </c>
    </row>
    <row r="342">
      <c r="A342" s="140" t="s">
        <v>237</v>
      </c>
      <c r="B342" s="140" t="s">
        <v>238</v>
      </c>
      <c r="C342" s="140" t="s">
        <v>17</v>
      </c>
      <c r="D342" s="140" t="n">
        <v>3856.4745441</v>
      </c>
      <c r="E342" s="140" t="n">
        <v>4.75341198369457</v>
      </c>
      <c r="F342" s="140" t="n">
        <v>72.6697831743205</v>
      </c>
      <c r="G342" s="140" t="n">
        <v>3.70586558343454</v>
      </c>
      <c r="H342" s="140" t="n">
        <v>1450.372918</v>
      </c>
      <c r="I342" s="140" t="n">
        <v>9.71694146023466</v>
      </c>
      <c r="J342" s="140" t="n">
        <v>27.3302168256795</v>
      </c>
      <c r="K342" s="140" t="n">
        <v>9.85372527920547</v>
      </c>
    </row>
    <row r="343">
      <c r="A343" s="140" t="s">
        <v>239</v>
      </c>
      <c r="B343" s="140" t="s">
        <v>240</v>
      </c>
      <c r="C343" s="140" t="s">
        <v>16</v>
      </c>
      <c r="D343" s="140" t="n">
        <v>184.7857569</v>
      </c>
      <c r="E343" s="140" t="n">
        <v>21.4515074829818</v>
      </c>
      <c r="F343" s="140" t="n">
        <v>91.1200655814834</v>
      </c>
      <c r="G343" s="140" t="n">
        <v>5.38091160408034</v>
      </c>
      <c r="H343" s="140" t="n">
        <v>18.007948</v>
      </c>
      <c r="I343" s="140" t="n">
        <v>58.110406739034</v>
      </c>
      <c r="J343" s="140" t="n">
        <v>8.87993441851656</v>
      </c>
      <c r="K343" s="140" t="n">
        <v>55.2153873151999</v>
      </c>
    </row>
    <row r="344">
      <c r="A344" s="140" t="s">
        <v>239</v>
      </c>
      <c r="B344" s="140" t="s">
        <v>240</v>
      </c>
      <c r="C344" s="140" t="s">
        <v>17</v>
      </c>
      <c r="D344" s="140" t="n">
        <v>4339.9118406</v>
      </c>
      <c r="E344" s="140" t="n">
        <v>2.45507951496181</v>
      </c>
      <c r="F344" s="140" t="n">
        <v>92.4766189583045</v>
      </c>
      <c r="G344" s="140" t="n">
        <v>1.49955007502735</v>
      </c>
      <c r="H344" s="140" t="n">
        <v>353.0709798</v>
      </c>
      <c r="I344" s="140" t="n">
        <v>19.2094775562234</v>
      </c>
      <c r="J344" s="140" t="n">
        <v>7.52338104169549</v>
      </c>
      <c r="K344" s="140" t="n">
        <v>18.4323138930033</v>
      </c>
    </row>
    <row r="345">
      <c r="A345" s="140" t="s">
        <v>241</v>
      </c>
      <c r="B345" s="140" t="s">
        <v>242</v>
      </c>
      <c r="C345" s="140" t="s">
        <v>16</v>
      </c>
      <c r="D345" s="140" t="n">
        <v>380.3166942</v>
      </c>
      <c r="E345" s="140" t="n">
        <v>15.6728682858492</v>
      </c>
      <c r="F345" s="140" t="n">
        <v>85.7436706010558</v>
      </c>
      <c r="G345" s="140" t="n">
        <v>5.18548524755359</v>
      </c>
      <c r="H345" s="140" t="n">
        <v>63.234056</v>
      </c>
      <c r="I345" s="140" t="n">
        <v>35.1960813787863</v>
      </c>
      <c r="J345" s="140" t="n">
        <v>14.2563293989442</v>
      </c>
      <c r="K345" s="140" t="n">
        <v>31.1877290802356</v>
      </c>
    </row>
    <row r="346">
      <c r="A346" s="140" t="s">
        <v>241</v>
      </c>
      <c r="B346" s="140" t="s">
        <v>242</v>
      </c>
      <c r="C346" s="140" t="s">
        <v>17</v>
      </c>
      <c r="D346" s="140" t="n">
        <v>6615.61034</v>
      </c>
      <c r="E346" s="140" t="n">
        <v>2.39814681328077</v>
      </c>
      <c r="F346" s="140" t="n">
        <v>92.4013807312542</v>
      </c>
      <c r="G346" s="140" t="n">
        <v>1.19102331377863</v>
      </c>
      <c r="H346" s="140" t="n">
        <v>544.0341238</v>
      </c>
      <c r="I346" s="140" t="n">
        <v>14.5948837924475</v>
      </c>
      <c r="J346" s="140" t="n">
        <v>7.59861926874582</v>
      </c>
      <c r="K346" s="140" t="n">
        <v>14.4831836921898</v>
      </c>
    </row>
    <row r="347">
      <c r="A347" s="140" t="s">
        <v>243</v>
      </c>
      <c r="B347" s="140" t="s">
        <v>244</v>
      </c>
      <c r="C347" s="140" t="s">
        <v>16</v>
      </c>
      <c r="D347" s="140" t="n">
        <v>521.4224078</v>
      </c>
      <c r="E347" s="140" t="n">
        <v>15.3170250112319</v>
      </c>
      <c r="F347" s="140" t="n">
        <v>90.7272201635212</v>
      </c>
      <c r="G347" s="140" t="n">
        <v>4.03756645510778</v>
      </c>
      <c r="H347" s="140" t="n">
        <v>53.2920019</v>
      </c>
      <c r="I347" s="140" t="n">
        <v>41.9006984762141</v>
      </c>
      <c r="J347" s="140" t="n">
        <v>9.27277983647884</v>
      </c>
      <c r="K347" s="140" t="n">
        <v>39.5045700595986</v>
      </c>
    </row>
    <row r="348">
      <c r="A348" s="140" t="s">
        <v>243</v>
      </c>
      <c r="B348" s="140" t="s">
        <v>244</v>
      </c>
      <c r="C348" s="140" t="s">
        <v>17</v>
      </c>
      <c r="D348" s="140" t="n">
        <v>6163.736462</v>
      </c>
      <c r="E348" s="140" t="n">
        <v>2.25797289648284</v>
      </c>
      <c r="F348" s="140" t="n">
        <v>87.6412240172907</v>
      </c>
      <c r="G348" s="140" t="n">
        <v>1.64761200751621</v>
      </c>
      <c r="H348" s="140" t="n">
        <v>869.1827277</v>
      </c>
      <c r="I348" s="140" t="n">
        <v>12.3009412011063</v>
      </c>
      <c r="J348" s="140" t="n">
        <v>12.3587759827093</v>
      </c>
      <c r="K348" s="140" t="n">
        <v>11.6839024549299</v>
      </c>
    </row>
    <row r="349">
      <c r="A349" s="140" t="s">
        <v>245</v>
      </c>
      <c r="B349" s="140" t="s">
        <v>246</v>
      </c>
      <c r="C349" s="140" t="s">
        <v>16</v>
      </c>
      <c r="D349" s="140" t="n">
        <v>173.9587528</v>
      </c>
      <c r="E349" s="140" t="n">
        <v>38.0726577353347</v>
      </c>
      <c r="F349" s="140" t="n">
        <v>72.8041955020023</v>
      </c>
      <c r="G349" s="140" t="n">
        <v>15.1166009884851</v>
      </c>
      <c r="H349" s="140" t="n">
        <v>64.9818077</v>
      </c>
      <c r="I349" s="140" t="n">
        <v>49.255045265035</v>
      </c>
      <c r="J349" s="140" t="n">
        <v>27.1958044979977</v>
      </c>
      <c r="K349" s="140" t="n">
        <v>40.4677116197265</v>
      </c>
    </row>
    <row r="350">
      <c r="A350" s="140" t="s">
        <v>245</v>
      </c>
      <c r="B350" s="140" t="s">
        <v>246</v>
      </c>
      <c r="C350" s="140" t="s">
        <v>17</v>
      </c>
      <c r="D350" s="140" t="n">
        <v>10858.6554813</v>
      </c>
      <c r="E350" s="140" t="n">
        <v>3.0654637802764</v>
      </c>
      <c r="F350" s="140" t="n">
        <v>80.3362802186604</v>
      </c>
      <c r="G350" s="140" t="n">
        <v>2.28393931021912</v>
      </c>
      <c r="H350" s="140" t="n">
        <v>2657.8472143</v>
      </c>
      <c r="I350" s="140" t="n">
        <v>10.0837079036335</v>
      </c>
      <c r="J350" s="140" t="n">
        <v>19.6637197813396</v>
      </c>
      <c r="K350" s="140" t="n">
        <v>9.33105182887614</v>
      </c>
    </row>
    <row r="351">
      <c r="A351" s="140" t="s">
        <v>247</v>
      </c>
      <c r="B351" s="140" t="s">
        <v>248</v>
      </c>
      <c r="C351" s="140" t="s">
        <v>16</v>
      </c>
      <c r="D351" s="140" t="n">
        <v>604.7896863</v>
      </c>
      <c r="E351" s="140" t="n">
        <v>20.9736910040192</v>
      </c>
      <c r="F351" s="140" t="n">
        <v>82.0652652354283</v>
      </c>
      <c r="G351" s="140" t="n">
        <v>9.15884798193306</v>
      </c>
      <c r="H351" s="140" t="n">
        <v>132.1721508</v>
      </c>
      <c r="I351" s="140" t="n">
        <v>43.8303070029941</v>
      </c>
      <c r="J351" s="140" t="n">
        <v>17.9347347645717</v>
      </c>
      <c r="K351" s="140" t="n">
        <v>41.9088042703069</v>
      </c>
    </row>
    <row r="352">
      <c r="A352" s="140" t="s">
        <v>247</v>
      </c>
      <c r="B352" s="140" t="s">
        <v>248</v>
      </c>
      <c r="C352" s="140" t="s">
        <v>17</v>
      </c>
      <c r="D352" s="140" t="n">
        <v>16542.1047654</v>
      </c>
      <c r="E352" s="140" t="n">
        <v>2.19861360154565</v>
      </c>
      <c r="F352" s="140" t="n">
        <v>95.769114981267</v>
      </c>
      <c r="G352" s="140" t="n">
        <v>1.02358989133321</v>
      </c>
      <c r="H352" s="140" t="n">
        <v>730.796596</v>
      </c>
      <c r="I352" s="140" t="n">
        <v>23.3362535338678</v>
      </c>
      <c r="J352" s="140" t="n">
        <v>4.23088501873299</v>
      </c>
      <c r="K352" s="140" t="n">
        <v>23.1696908714642</v>
      </c>
    </row>
    <row r="353">
      <c r="A353" s="140" t="s">
        <v>249</v>
      </c>
      <c r="B353" s="140" t="s">
        <v>250</v>
      </c>
      <c r="C353" s="140" t="s">
        <v>16</v>
      </c>
      <c r="D353" s="140" t="n">
        <v>647.3926598</v>
      </c>
      <c r="E353" s="140" t="n">
        <v>17.4233699088931</v>
      </c>
      <c r="F353" s="140" t="n">
        <v>96.1637306781589</v>
      </c>
      <c r="G353" s="140" t="n">
        <v>3.9273665431097</v>
      </c>
      <c r="H353" s="140" t="n">
        <v>25.8265001</v>
      </c>
      <c r="I353" s="140" t="n">
        <v>99.9999999999998</v>
      </c>
      <c r="J353" s="140" t="n">
        <v>3.83626932184109</v>
      </c>
      <c r="K353" s="140" t="n">
        <v>98.4472639540237</v>
      </c>
    </row>
    <row r="354">
      <c r="A354" s="140" t="s">
        <v>249</v>
      </c>
      <c r="B354" s="140" t="s">
        <v>250</v>
      </c>
      <c r="C354" s="140" t="s">
        <v>17</v>
      </c>
      <c r="D354" s="140" t="n">
        <v>18437.066771</v>
      </c>
      <c r="E354" s="140" t="n">
        <v>1.78957674343479</v>
      </c>
      <c r="F354" s="140" t="n">
        <v>96.8883604094039</v>
      </c>
      <c r="G354" s="140" t="n">
        <v>0.62911744975169</v>
      </c>
      <c r="H354" s="140" t="n">
        <v>592.1197</v>
      </c>
      <c r="I354" s="140" t="n">
        <v>19.7671434469894</v>
      </c>
      <c r="J354" s="140" t="n">
        <v>3.11163959059614</v>
      </c>
      <c r="K354" s="140" t="n">
        <v>19.5890804306513</v>
      </c>
    </row>
    <row r="355">
      <c r="A355" s="140" t="s">
        <v>251</v>
      </c>
      <c r="B355" s="140" t="s">
        <v>252</v>
      </c>
      <c r="C355" s="140" t="s">
        <v>16</v>
      </c>
      <c r="D355" s="140" t="n">
        <v>950.409365</v>
      </c>
      <c r="E355" s="140" t="n">
        <v>14.7542293089235</v>
      </c>
      <c r="F355" s="140" t="n">
        <v>100</v>
      </c>
      <c r="G355" s="140" t="n">
        <v>0</v>
      </c>
      <c r="H355" s="140"/>
      <c r="I355" s="140"/>
      <c r="J355" s="140"/>
      <c r="K355" s="140"/>
    </row>
    <row r="356">
      <c r="A356" s="140" t="s">
        <v>251</v>
      </c>
      <c r="B356" s="140" t="s">
        <v>252</v>
      </c>
      <c r="C356" s="140" t="s">
        <v>17</v>
      </c>
      <c r="D356" s="140" t="n">
        <v>14424.8064057</v>
      </c>
      <c r="E356" s="140" t="n">
        <v>1.88979148740883</v>
      </c>
      <c r="F356" s="140" t="n">
        <v>98.6141937744795</v>
      </c>
      <c r="G356" s="140" t="n">
        <v>0.416152978545513</v>
      </c>
      <c r="H356" s="140" t="n">
        <v>202.7090194</v>
      </c>
      <c r="I356" s="140" t="n">
        <v>30.1014520569671</v>
      </c>
      <c r="J356" s="140" t="n">
        <v>1.38580622552045</v>
      </c>
      <c r="K356" s="140" t="n">
        <v>29.6135128493175</v>
      </c>
    </row>
    <row r="357">
      <c r="A357" s="140" t="s">
        <v>253</v>
      </c>
      <c r="B357" s="140" t="s">
        <v>254</v>
      </c>
      <c r="C357" s="140" t="s">
        <v>16</v>
      </c>
      <c r="D357" s="140" t="n">
        <v>781.8484247</v>
      </c>
      <c r="E357" s="140" t="n">
        <v>19.7421109981406</v>
      </c>
      <c r="F357" s="140" t="n">
        <v>80.9576451938222</v>
      </c>
      <c r="G357" s="140" t="n">
        <v>5.95130795731447</v>
      </c>
      <c r="H357" s="140" t="n">
        <v>183.9015336</v>
      </c>
      <c r="I357" s="140" t="n">
        <v>32.0357010462086</v>
      </c>
      <c r="J357" s="140" t="n">
        <v>19.0423548061778</v>
      </c>
      <c r="K357" s="140" t="n">
        <v>25.3016962949943</v>
      </c>
    </row>
    <row r="358">
      <c r="A358" s="140" t="s">
        <v>253</v>
      </c>
      <c r="B358" s="140" t="s">
        <v>254</v>
      </c>
      <c r="C358" s="140" t="s">
        <v>17</v>
      </c>
      <c r="D358" s="140" t="n">
        <v>12475.1832326</v>
      </c>
      <c r="E358" s="140" t="n">
        <v>3.17893907927062</v>
      </c>
      <c r="F358" s="140" t="n">
        <v>86.3210755008521</v>
      </c>
      <c r="G358" s="140" t="n">
        <v>2.20388718822848</v>
      </c>
      <c r="H358" s="140" t="n">
        <v>1976.8878986</v>
      </c>
      <c r="I358" s="140" t="n">
        <v>14.5285685229682</v>
      </c>
      <c r="J358" s="140" t="n">
        <v>13.6789244991479</v>
      </c>
      <c r="K358" s="140" t="n">
        <v>13.9076659413013</v>
      </c>
    </row>
    <row r="359">
      <c r="A359" s="140" t="s">
        <v>255</v>
      </c>
      <c r="B359" s="140" t="s">
        <v>256</v>
      </c>
      <c r="C359" s="140" t="s">
        <v>16</v>
      </c>
      <c r="D359" s="140" t="n">
        <v>521.8671314</v>
      </c>
      <c r="E359" s="140" t="n">
        <v>17.5883648259022</v>
      </c>
      <c r="F359" s="140" t="n">
        <v>100</v>
      </c>
      <c r="G359" s="140" t="n">
        <v>0.00000000000000195270075952239</v>
      </c>
      <c r="H359" s="140"/>
      <c r="I359" s="140"/>
      <c r="J359" s="140"/>
      <c r="K359" s="140"/>
    </row>
    <row r="360">
      <c r="A360" s="140" t="s">
        <v>255</v>
      </c>
      <c r="B360" s="140" t="s">
        <v>256</v>
      </c>
      <c r="C360" s="140" t="s">
        <v>17</v>
      </c>
      <c r="D360" s="140" t="n">
        <v>12866.4801979</v>
      </c>
      <c r="E360" s="140" t="n">
        <v>1.63112291701015</v>
      </c>
      <c r="F360" s="140" t="n">
        <v>99.2753118650328</v>
      </c>
      <c r="G360" s="140" t="n">
        <v>0.26857656398011</v>
      </c>
      <c r="H360" s="140" t="n">
        <v>93.9225006</v>
      </c>
      <c r="I360" s="140" t="n">
        <v>37.0664958889747</v>
      </c>
      <c r="J360" s="140" t="n">
        <v>0.724688134967213</v>
      </c>
      <c r="K360" s="140" t="n">
        <v>36.7924088476634</v>
      </c>
    </row>
    <row r="361">
      <c r="A361" s="140" t="s">
        <v>257</v>
      </c>
      <c r="B361" s="140" t="s">
        <v>258</v>
      </c>
      <c r="C361" s="140" t="s">
        <v>16</v>
      </c>
      <c r="D361" s="140" t="n">
        <v>440.281395</v>
      </c>
      <c r="E361" s="140" t="n">
        <v>21.2716438028298</v>
      </c>
      <c r="F361" s="140" t="n">
        <v>100</v>
      </c>
      <c r="G361" s="140" t="n">
        <v>0</v>
      </c>
      <c r="H361" s="140"/>
      <c r="I361" s="140"/>
      <c r="J361" s="140"/>
      <c r="K361" s="140"/>
    </row>
    <row r="362">
      <c r="A362" s="140" t="s">
        <v>257</v>
      </c>
      <c r="B362" s="140" t="s">
        <v>258</v>
      </c>
      <c r="C362" s="140" t="s">
        <v>17</v>
      </c>
      <c r="D362" s="140" t="n">
        <v>10343.579202</v>
      </c>
      <c r="E362" s="140" t="n">
        <v>1.50175172151521</v>
      </c>
      <c r="F362" s="140" t="n">
        <v>99.2250619289661</v>
      </c>
      <c r="G362" s="140" t="n">
        <v>0.314711510060183</v>
      </c>
      <c r="H362" s="140" t="n">
        <v>80.7823463</v>
      </c>
      <c r="I362" s="140" t="n">
        <v>40.451746326649</v>
      </c>
      <c r="J362" s="140" t="n">
        <v>0.774938071033942</v>
      </c>
      <c r="K362" s="140" t="n">
        <v>40.2964704441684</v>
      </c>
    </row>
    <row r="363">
      <c r="A363" s="140" t="s">
        <v>259</v>
      </c>
      <c r="B363" s="140" t="s">
        <v>260</v>
      </c>
      <c r="C363" s="140" t="s">
        <v>16</v>
      </c>
      <c r="D363" s="140" t="n">
        <v>431.0881278</v>
      </c>
      <c r="E363" s="140" t="n">
        <v>21.9000012045344</v>
      </c>
      <c r="F363" s="140" t="n">
        <v>97.4162483059329</v>
      </c>
      <c r="G363" s="140" t="n">
        <v>2.67227900636982</v>
      </c>
      <c r="H363" s="140" t="n">
        <v>11.4336643</v>
      </c>
      <c r="I363" s="140" t="n">
        <v>100</v>
      </c>
      <c r="J363" s="140" t="n">
        <v>2.58375169406714</v>
      </c>
      <c r="K363" s="140" t="n">
        <v>100.754029818351</v>
      </c>
    </row>
    <row r="364">
      <c r="A364" s="140" t="s">
        <v>259</v>
      </c>
      <c r="B364" s="140" t="s">
        <v>260</v>
      </c>
      <c r="C364" s="140" t="s">
        <v>17</v>
      </c>
      <c r="D364" s="140" t="n">
        <v>18584.7454708</v>
      </c>
      <c r="E364" s="140" t="n">
        <v>1.45030082173868</v>
      </c>
      <c r="F364" s="140" t="n">
        <v>99.6200291640201</v>
      </c>
      <c r="G364" s="140" t="n">
        <v>0.225328772107711</v>
      </c>
      <c r="H364" s="140" t="n">
        <v>70.8859587</v>
      </c>
      <c r="I364" s="140" t="n">
        <v>59.1073404161094</v>
      </c>
      <c r="J364" s="140" t="n">
        <v>0.379970835979899</v>
      </c>
      <c r="K364" s="140" t="n">
        <v>59.0762677640093</v>
      </c>
    </row>
    <row r="365">
      <c r="A365" s="140" t="s">
        <v>261</v>
      </c>
      <c r="B365" s="140" t="s">
        <v>262</v>
      </c>
      <c r="C365" s="140" t="s">
        <v>16</v>
      </c>
      <c r="D365" s="140" t="n">
        <v>337.5984141</v>
      </c>
      <c r="E365" s="140" t="n">
        <v>25.3729179998452</v>
      </c>
      <c r="F365" s="140" t="n">
        <v>100</v>
      </c>
      <c r="G365" s="140" t="n">
        <v>0</v>
      </c>
      <c r="H365" s="140"/>
      <c r="I365" s="140"/>
      <c r="J365" s="140"/>
      <c r="K365" s="140"/>
    </row>
    <row r="366">
      <c r="A366" s="140" t="s">
        <v>261</v>
      </c>
      <c r="B366" s="140" t="s">
        <v>262</v>
      </c>
      <c r="C366" s="140" t="s">
        <v>17</v>
      </c>
      <c r="D366" s="140" t="n">
        <v>19243.5176062</v>
      </c>
      <c r="E366" s="140" t="n">
        <v>1.53406699126748</v>
      </c>
      <c r="F366" s="140" t="n">
        <v>98.0692935552815</v>
      </c>
      <c r="G366" s="140" t="n">
        <v>0.492888136446567</v>
      </c>
      <c r="H366" s="140" t="n">
        <v>378.8503222</v>
      </c>
      <c r="I366" s="140" t="n">
        <v>24.9366939244551</v>
      </c>
      <c r="J366" s="140" t="n">
        <v>1.93070644471853</v>
      </c>
      <c r="K366" s="140" t="n">
        <v>25.0360128414763</v>
      </c>
    </row>
    <row r="367">
      <c r="A367" s="140" t="s">
        <v>263</v>
      </c>
      <c r="B367" s="140" t="s">
        <v>264</v>
      </c>
      <c r="C367" s="140" t="s">
        <v>16</v>
      </c>
      <c r="D367" s="140" t="n">
        <v>445.2744969</v>
      </c>
      <c r="E367" s="140" t="n">
        <v>18.9389579136204</v>
      </c>
      <c r="F367" s="140" t="n">
        <v>100</v>
      </c>
      <c r="G367" s="140" t="n">
        <v>0</v>
      </c>
      <c r="H367" s="140"/>
      <c r="I367" s="140"/>
      <c r="J367" s="140"/>
      <c r="K367" s="140"/>
    </row>
    <row r="368">
      <c r="A368" s="140" t="s">
        <v>263</v>
      </c>
      <c r="B368" s="140" t="s">
        <v>264</v>
      </c>
      <c r="C368" s="140" t="s">
        <v>17</v>
      </c>
      <c r="D368" s="140" t="n">
        <v>16756.1468473</v>
      </c>
      <c r="E368" s="140" t="n">
        <v>0.994773454843332</v>
      </c>
      <c r="F368" s="140" t="n">
        <v>98.8652823879002</v>
      </c>
      <c r="G368" s="140" t="n">
        <v>0.31479609910157</v>
      </c>
      <c r="H368" s="140" t="n">
        <v>192.3172066</v>
      </c>
      <c r="I368" s="140" t="n">
        <v>27.4072774732906</v>
      </c>
      <c r="J368" s="140" t="n">
        <v>1.13471761209976</v>
      </c>
      <c r="K368" s="140" t="n">
        <v>27.4274452960108</v>
      </c>
    </row>
    <row r="369">
      <c r="A369" s="140" t="s">
        <v>265</v>
      </c>
      <c r="B369" s="140" t="s">
        <v>266</v>
      </c>
      <c r="C369" s="140" t="s">
        <v>16</v>
      </c>
      <c r="D369" s="140" t="n">
        <v>80.4983741</v>
      </c>
      <c r="E369" s="140" t="n">
        <v>31.9118772952227</v>
      </c>
      <c r="F369" s="140" t="n">
        <v>100</v>
      </c>
      <c r="G369" s="140" t="n">
        <v>0</v>
      </c>
      <c r="H369" s="140"/>
      <c r="I369" s="140"/>
      <c r="J369" s="140"/>
      <c r="K369" s="140"/>
    </row>
    <row r="370">
      <c r="A370" s="140" t="s">
        <v>265</v>
      </c>
      <c r="B370" s="140" t="s">
        <v>266</v>
      </c>
      <c r="C370" s="140" t="s">
        <v>17</v>
      </c>
      <c r="D370" s="140" t="n">
        <v>4416.0948943</v>
      </c>
      <c r="E370" s="140" t="n">
        <v>1.58811414378614</v>
      </c>
      <c r="F370" s="140" t="n">
        <v>97.2420575564944</v>
      </c>
      <c r="G370" s="140" t="n">
        <v>0.723657623454719</v>
      </c>
      <c r="H370" s="140" t="n">
        <v>125.2476125</v>
      </c>
      <c r="I370" s="140" t="n">
        <v>25.7694663736584</v>
      </c>
      <c r="J370" s="140" t="n">
        <v>2.75794244350564</v>
      </c>
      <c r="K370" s="140" t="n">
        <v>25.5153824681461</v>
      </c>
    </row>
    <row r="371">
      <c r="A371" s="140" t="s">
        <v>267</v>
      </c>
      <c r="B371" s="140" t="s">
        <v>268</v>
      </c>
      <c r="C371" s="140" t="s">
        <v>16</v>
      </c>
      <c r="D371" s="140" t="n">
        <v>2642.1498727</v>
      </c>
      <c r="E371" s="140" t="n">
        <v>17.3425911384161</v>
      </c>
      <c r="F371" s="140" t="n">
        <v>90.2441801750145</v>
      </c>
      <c r="G371" s="140" t="n">
        <v>5.7980296127281</v>
      </c>
      <c r="H371" s="140" t="n">
        <v>285.6288135</v>
      </c>
      <c r="I371" s="140" t="n">
        <v>57.2713593104199</v>
      </c>
      <c r="J371" s="140" t="n">
        <v>9.75581982498551</v>
      </c>
      <c r="K371" s="140" t="n">
        <v>53.6334658099204</v>
      </c>
    </row>
    <row r="372">
      <c r="A372" s="140" t="s">
        <v>267</v>
      </c>
      <c r="B372" s="140" t="s">
        <v>268</v>
      </c>
      <c r="C372" s="140" t="s">
        <v>17</v>
      </c>
      <c r="D372" s="140" t="n">
        <v>68713.2432069</v>
      </c>
      <c r="E372" s="140" t="n">
        <v>2.26736696524866</v>
      </c>
      <c r="F372" s="140" t="n">
        <v>97.4870809174377</v>
      </c>
      <c r="G372" s="140" t="n">
        <v>0.61655809989451</v>
      </c>
      <c r="H372" s="140" t="n">
        <v>1771.2174624</v>
      </c>
      <c r="I372" s="140" t="n">
        <v>24.1748612378003</v>
      </c>
      <c r="J372" s="140" t="n">
        <v>2.51291908256236</v>
      </c>
      <c r="K372" s="140" t="n">
        <v>23.9189752633932</v>
      </c>
    </row>
    <row r="373">
      <c r="A373" s="140" t="s">
        <v>269</v>
      </c>
      <c r="B373" s="140" t="s">
        <v>270</v>
      </c>
      <c r="C373" s="140" t="s">
        <v>16</v>
      </c>
      <c r="D373" s="140" t="n">
        <v>1431.7302407</v>
      </c>
      <c r="E373" s="140" t="n">
        <v>19.4756677452296</v>
      </c>
      <c r="F373" s="140" t="n">
        <v>96.6479940046016</v>
      </c>
      <c r="G373" s="140" t="n">
        <v>3.45175586049504</v>
      </c>
      <c r="H373" s="140" t="n">
        <v>49.656161</v>
      </c>
      <c r="I373" s="140" t="n">
        <v>100</v>
      </c>
      <c r="J373" s="140" t="n">
        <v>3.35200599539836</v>
      </c>
      <c r="K373" s="140" t="n">
        <v>99.5240701145666</v>
      </c>
    </row>
    <row r="374">
      <c r="A374" s="140" t="s">
        <v>269</v>
      </c>
      <c r="B374" s="140" t="s">
        <v>270</v>
      </c>
      <c r="C374" s="140" t="s">
        <v>17</v>
      </c>
      <c r="D374" s="140" t="n">
        <v>41249.9292181</v>
      </c>
      <c r="E374" s="140" t="n">
        <v>2.01413168601554</v>
      </c>
      <c r="F374" s="140" t="n">
        <v>99.263402419762</v>
      </c>
      <c r="G374" s="140" t="n">
        <v>0.266911629971283</v>
      </c>
      <c r="H374" s="140" t="n">
        <v>306.1007109</v>
      </c>
      <c r="I374" s="140" t="n">
        <v>36.0195427499143</v>
      </c>
      <c r="J374" s="140" t="n">
        <v>0.736597580238017</v>
      </c>
      <c r="K374" s="140" t="n">
        <v>35.9688346081627</v>
      </c>
    </row>
    <row r="375">
      <c r="A375" s="140" t="s">
        <v>271</v>
      </c>
      <c r="B375" s="140" t="s">
        <v>272</v>
      </c>
      <c r="C375" s="140" t="s">
        <v>16</v>
      </c>
      <c r="D375" s="140" t="n">
        <v>215.2679797</v>
      </c>
      <c r="E375" s="140" t="n">
        <v>28.232199122038</v>
      </c>
      <c r="F375" s="140" t="n">
        <v>92.3788242143693</v>
      </c>
      <c r="G375" s="140" t="n">
        <v>7.41946902135585</v>
      </c>
      <c r="H375" s="140" t="n">
        <v>17.7594284</v>
      </c>
      <c r="I375" s="140" t="n">
        <v>100</v>
      </c>
      <c r="J375" s="140" t="n">
        <v>7.62117578563069</v>
      </c>
      <c r="K375" s="140" t="n">
        <v>89.9338689681031</v>
      </c>
    </row>
    <row r="376">
      <c r="A376" s="140" t="s">
        <v>271</v>
      </c>
      <c r="B376" s="140" t="s">
        <v>272</v>
      </c>
      <c r="C376" s="140" t="s">
        <v>17</v>
      </c>
      <c r="D376" s="140" t="n">
        <v>13102.1633224</v>
      </c>
      <c r="E376" s="140" t="n">
        <v>2.80517008537425</v>
      </c>
      <c r="F376" s="140" t="n">
        <v>95.9842729964762</v>
      </c>
      <c r="G376" s="140" t="n">
        <v>1.34349338038289</v>
      </c>
      <c r="H376" s="140" t="n">
        <v>548.159708</v>
      </c>
      <c r="I376" s="140" t="n">
        <v>31.7302059953829</v>
      </c>
      <c r="J376" s="140" t="n">
        <v>4.01572700352379</v>
      </c>
      <c r="K376" s="140" t="n">
        <v>32.1123012790643</v>
      </c>
    </row>
    <row r="377">
      <c r="A377" s="140" t="s">
        <v>273</v>
      </c>
      <c r="B377" s="140" t="s">
        <v>274</v>
      </c>
      <c r="C377" s="140" t="s">
        <v>16</v>
      </c>
      <c r="D377" s="140" t="n">
        <v>897.168467</v>
      </c>
      <c r="E377" s="140" t="n">
        <v>18.6216051079426</v>
      </c>
      <c r="F377" s="140" t="n">
        <v>78.6334958052354</v>
      </c>
      <c r="G377" s="140" t="n">
        <v>9.90661313477862</v>
      </c>
      <c r="H377" s="140" t="n">
        <v>243.78102</v>
      </c>
      <c r="I377" s="140" t="n">
        <v>40.3592959375029</v>
      </c>
      <c r="J377" s="140" t="n">
        <v>21.3665041947646</v>
      </c>
      <c r="K377" s="140" t="n">
        <v>36.458543488297</v>
      </c>
    </row>
    <row r="378">
      <c r="A378" s="140" t="s">
        <v>273</v>
      </c>
      <c r="B378" s="140" t="s">
        <v>274</v>
      </c>
      <c r="C378" s="140" t="s">
        <v>17</v>
      </c>
      <c r="D378" s="140" t="n">
        <v>18015.97495</v>
      </c>
      <c r="E378" s="140" t="n">
        <v>3.35508110144029</v>
      </c>
      <c r="F378" s="140" t="n">
        <v>90.9204979303836</v>
      </c>
      <c r="G378" s="140" t="n">
        <v>2.40770942854105</v>
      </c>
      <c r="H378" s="140" t="n">
        <v>1799.1111528</v>
      </c>
      <c r="I378" s="140" t="n">
        <v>24.041744679183</v>
      </c>
      <c r="J378" s="140" t="n">
        <v>9.07950206961641</v>
      </c>
      <c r="K378" s="140" t="n">
        <v>24.1103684360832</v>
      </c>
    </row>
    <row r="379">
      <c r="A379" s="140" t="s">
        <v>275</v>
      </c>
      <c r="B379" s="140" t="s">
        <v>276</v>
      </c>
      <c r="C379" s="140" t="s">
        <v>16</v>
      </c>
      <c r="D379" s="140" t="n">
        <v>866.2229407</v>
      </c>
      <c r="E379" s="140" t="n">
        <v>24.8977511679144</v>
      </c>
      <c r="F379" s="140" t="n">
        <v>94.3860611133796</v>
      </c>
      <c r="G379" s="140" t="n">
        <v>3.39585467552557</v>
      </c>
      <c r="H379" s="140" t="n">
        <v>51.5216187</v>
      </c>
      <c r="I379" s="140" t="n">
        <v>70.2409012503288</v>
      </c>
      <c r="J379" s="140" t="n">
        <v>5.61393888662044</v>
      </c>
      <c r="K379" s="140" t="n">
        <v>57.093843272894</v>
      </c>
    </row>
    <row r="380">
      <c r="A380" s="140" t="s">
        <v>275</v>
      </c>
      <c r="B380" s="140" t="s">
        <v>276</v>
      </c>
      <c r="C380" s="140" t="s">
        <v>17</v>
      </c>
      <c r="D380" s="140" t="n">
        <v>24902.7690432</v>
      </c>
      <c r="E380" s="140" t="n">
        <v>1.92443130784805</v>
      </c>
      <c r="F380" s="140" t="n">
        <v>96.3580920809753</v>
      </c>
      <c r="G380" s="140" t="n">
        <v>0.852770037352004</v>
      </c>
      <c r="H380" s="140" t="n">
        <v>941.2140675</v>
      </c>
      <c r="I380" s="140" t="n">
        <v>22.5275730333407</v>
      </c>
      <c r="J380" s="140" t="n">
        <v>3.64190791902474</v>
      </c>
      <c r="K380" s="140" t="n">
        <v>22.5627049365558</v>
      </c>
    </row>
    <row r="381">
      <c r="A381" s="140" t="s">
        <v>277</v>
      </c>
      <c r="B381" s="140" t="s">
        <v>278</v>
      </c>
      <c r="C381" s="140" t="s">
        <v>16</v>
      </c>
      <c r="D381" s="140" t="n">
        <v>426.3837918</v>
      </c>
      <c r="E381" s="140" t="n">
        <v>22.2878406249732</v>
      </c>
      <c r="F381" s="140" t="n">
        <v>100</v>
      </c>
      <c r="G381" s="140" t="n">
        <v>0</v>
      </c>
      <c r="H381" s="140"/>
      <c r="I381" s="140"/>
      <c r="J381" s="140"/>
      <c r="K381" s="140"/>
    </row>
    <row r="382">
      <c r="A382" s="140" t="s">
        <v>277</v>
      </c>
      <c r="B382" s="140" t="s">
        <v>278</v>
      </c>
      <c r="C382" s="140" t="s">
        <v>17</v>
      </c>
      <c r="D382" s="140" t="n">
        <v>17128.840964</v>
      </c>
      <c r="E382" s="140" t="n">
        <v>2.8839666268689</v>
      </c>
      <c r="F382" s="140" t="n">
        <v>99.0536267182473</v>
      </c>
      <c r="G382" s="140" t="n">
        <v>0.318075592083994</v>
      </c>
      <c r="H382" s="140" t="n">
        <v>163.6515287</v>
      </c>
      <c r="I382" s="140" t="n">
        <v>33.0795312902528</v>
      </c>
      <c r="J382" s="140" t="n">
        <v>0.946373281752675</v>
      </c>
      <c r="K382" s="140" t="n">
        <v>33.2918749651549</v>
      </c>
    </row>
    <row r="383">
      <c r="A383" s="140" t="s">
        <v>279</v>
      </c>
      <c r="B383" s="140" t="s">
        <v>280</v>
      </c>
      <c r="C383" s="140" t="s">
        <v>16</v>
      </c>
      <c r="D383" s="140" t="n">
        <v>709.7892341</v>
      </c>
      <c r="E383" s="140" t="n">
        <v>30.9977717283085</v>
      </c>
      <c r="F383" s="140" t="n">
        <v>87.9642283357794</v>
      </c>
      <c r="G383" s="140" t="n">
        <v>3.94685460250315</v>
      </c>
      <c r="H383" s="140" t="n">
        <v>97.1174455</v>
      </c>
      <c r="I383" s="140" t="n">
        <v>31.3249093155513</v>
      </c>
      <c r="J383" s="140" t="n">
        <v>12.0357716642206</v>
      </c>
      <c r="K383" s="140" t="n">
        <v>28.845846294575</v>
      </c>
    </row>
    <row r="384">
      <c r="A384" s="140" t="s">
        <v>279</v>
      </c>
      <c r="B384" s="140" t="s">
        <v>280</v>
      </c>
      <c r="C384" s="140" t="s">
        <v>17</v>
      </c>
      <c r="D384" s="140" t="n">
        <v>5641.7278347</v>
      </c>
      <c r="E384" s="140" t="n">
        <v>5.46506110501054</v>
      </c>
      <c r="F384" s="140" t="n">
        <v>93.673544088476</v>
      </c>
      <c r="G384" s="140" t="n">
        <v>1.29613712521242</v>
      </c>
      <c r="H384" s="140" t="n">
        <v>381.0269245</v>
      </c>
      <c r="I384" s="140" t="n">
        <v>19.0177516263846</v>
      </c>
      <c r="J384" s="140" t="n">
        <v>6.32645591152398</v>
      </c>
      <c r="K384" s="140" t="n">
        <v>19.1914335358181</v>
      </c>
    </row>
    <row r="385">
      <c r="A385" s="140" t="s">
        <v>281</v>
      </c>
      <c r="B385" s="140" t="s">
        <v>282</v>
      </c>
      <c r="C385" s="140" t="s">
        <v>16</v>
      </c>
      <c r="D385" s="140" t="n">
        <v>687.1636155</v>
      </c>
      <c r="E385" s="140" t="n">
        <v>31.8357657570706</v>
      </c>
      <c r="F385" s="140" t="n">
        <v>100</v>
      </c>
      <c r="G385" s="140" t="n">
        <v>0</v>
      </c>
      <c r="H385" s="140"/>
      <c r="I385" s="140"/>
      <c r="J385" s="140"/>
      <c r="K385" s="140"/>
    </row>
    <row r="386">
      <c r="A386" s="140" t="s">
        <v>281</v>
      </c>
      <c r="B386" s="140" t="s">
        <v>282</v>
      </c>
      <c r="C386" s="140" t="s">
        <v>17</v>
      </c>
      <c r="D386" s="140" t="n">
        <v>27145.4575131</v>
      </c>
      <c r="E386" s="140" t="n">
        <v>1.84307553961778</v>
      </c>
      <c r="F386" s="140" t="n">
        <v>97.7472307947178</v>
      </c>
      <c r="G386" s="140" t="n">
        <v>0.567870090163841</v>
      </c>
      <c r="H386" s="140" t="n">
        <v>625.6182426</v>
      </c>
      <c r="I386" s="140" t="n">
        <v>24.6666230674128</v>
      </c>
      <c r="J386" s="140" t="n">
        <v>2.2527692052822</v>
      </c>
      <c r="K386" s="140" t="n">
        <v>24.639776074047</v>
      </c>
    </row>
    <row r="387">
      <c r="A387" s="140" t="s">
        <v>283</v>
      </c>
      <c r="B387" s="140" t="s">
        <v>284</v>
      </c>
      <c r="C387" s="140" t="s">
        <v>16</v>
      </c>
      <c r="D387" s="140" t="n">
        <v>2377.1055465</v>
      </c>
      <c r="E387" s="140" t="n">
        <v>14.5537786334798</v>
      </c>
      <c r="F387" s="140" t="n">
        <v>75.5473706002892</v>
      </c>
      <c r="G387" s="140" t="n">
        <v>6.29982581636128</v>
      </c>
      <c r="H387" s="140" t="n">
        <v>769.4044215</v>
      </c>
      <c r="I387" s="140" t="n">
        <v>24.7873378162634</v>
      </c>
      <c r="J387" s="140" t="n">
        <v>24.4526293997108</v>
      </c>
      <c r="K387" s="140" t="n">
        <v>19.4635622977848</v>
      </c>
    </row>
    <row r="388">
      <c r="A388" s="140" t="s">
        <v>283</v>
      </c>
      <c r="B388" s="140" t="s">
        <v>284</v>
      </c>
      <c r="C388" s="140" t="s">
        <v>17</v>
      </c>
      <c r="D388" s="140" t="n">
        <v>18113.5582005</v>
      </c>
      <c r="E388" s="140" t="n">
        <v>4.43995984505814</v>
      </c>
      <c r="F388" s="140" t="n">
        <v>82.3258517314524</v>
      </c>
      <c r="G388" s="140" t="n">
        <v>2.04945183402151</v>
      </c>
      <c r="H388" s="140" t="n">
        <v>3888.7142565</v>
      </c>
      <c r="I388" s="140" t="n">
        <v>9.81076108450187</v>
      </c>
      <c r="J388" s="140" t="n">
        <v>17.6741482685476</v>
      </c>
      <c r="K388" s="140" t="n">
        <v>9.5463082721028</v>
      </c>
    </row>
    <row r="389">
      <c r="A389" s="140" t="s">
        <v>285</v>
      </c>
      <c r="B389" s="140" t="s">
        <v>286</v>
      </c>
      <c r="C389" s="140" t="s">
        <v>16</v>
      </c>
      <c r="D389" s="140" t="n">
        <v>1126.6007775</v>
      </c>
      <c r="E389" s="140" t="n">
        <v>21.8208804634881</v>
      </c>
      <c r="F389" s="140" t="n">
        <v>78.0452665285727</v>
      </c>
      <c r="G389" s="140" t="n">
        <v>10.0655811505811</v>
      </c>
      <c r="H389" s="140" t="n">
        <v>316.9214598</v>
      </c>
      <c r="I389" s="140" t="n">
        <v>43.8035346520362</v>
      </c>
      <c r="J389" s="140" t="n">
        <v>21.9547334714273</v>
      </c>
      <c r="K389" s="140" t="n">
        <v>35.7813937793619</v>
      </c>
    </row>
    <row r="390">
      <c r="A390" s="140" t="s">
        <v>285</v>
      </c>
      <c r="B390" s="140" t="s">
        <v>286</v>
      </c>
      <c r="C390" s="140" t="s">
        <v>17</v>
      </c>
      <c r="D390" s="140" t="n">
        <v>15279.3702471</v>
      </c>
      <c r="E390" s="140" t="n">
        <v>2.75721782087377</v>
      </c>
      <c r="F390" s="140" t="n">
        <v>87.5011259899083</v>
      </c>
      <c r="G390" s="140" t="n">
        <v>1.85936561870803</v>
      </c>
      <c r="H390" s="140" t="n">
        <v>2182.5424703</v>
      </c>
      <c r="I390" s="140" t="n">
        <v>13.0485105502785</v>
      </c>
      <c r="J390" s="140" t="n">
        <v>12.4988740100917</v>
      </c>
      <c r="K390" s="140" t="n">
        <v>13.0168993728965</v>
      </c>
    </row>
    <row r="391">
      <c r="A391" s="140" t="s">
        <v>287</v>
      </c>
      <c r="B391" s="140" t="s">
        <v>288</v>
      </c>
      <c r="C391" s="140" t="s">
        <v>16</v>
      </c>
      <c r="D391" s="140" t="n">
        <v>170.5284727</v>
      </c>
      <c r="E391" s="140" t="n">
        <v>24.2124251520792</v>
      </c>
      <c r="F391" s="140" t="n">
        <v>100</v>
      </c>
      <c r="G391" s="140" t="n">
        <v>0.00000000000000268811918858515</v>
      </c>
      <c r="H391" s="140"/>
      <c r="I391" s="140"/>
      <c r="J391" s="140"/>
      <c r="K391" s="140"/>
    </row>
    <row r="392">
      <c r="A392" s="140" t="s">
        <v>287</v>
      </c>
      <c r="B392" s="140" t="s">
        <v>288</v>
      </c>
      <c r="C392" s="140" t="s">
        <v>17</v>
      </c>
      <c r="D392" s="140" t="n">
        <v>6419.4011416</v>
      </c>
      <c r="E392" s="140" t="n">
        <v>1.77153652947259</v>
      </c>
      <c r="F392" s="140" t="n">
        <v>96.6022619940906</v>
      </c>
      <c r="G392" s="140" t="n">
        <v>0.957914233946435</v>
      </c>
      <c r="H392" s="140" t="n">
        <v>225.7860508</v>
      </c>
      <c r="I392" s="140" t="n">
        <v>27.3316869994645</v>
      </c>
      <c r="J392" s="140" t="n">
        <v>3.39773800590942</v>
      </c>
      <c r="K392" s="140" t="n">
        <v>27.2347902147312</v>
      </c>
    </row>
    <row r="393">
      <c r="A393" s="140" t="s">
        <v>289</v>
      </c>
      <c r="B393" s="140" t="s">
        <v>290</v>
      </c>
      <c r="C393" s="140" t="s">
        <v>16</v>
      </c>
      <c r="D393" s="140" t="n">
        <v>488.3269894</v>
      </c>
      <c r="E393" s="140" t="n">
        <v>16.7151920938573</v>
      </c>
      <c r="F393" s="140" t="n">
        <v>87.7000566813488</v>
      </c>
      <c r="G393" s="140" t="n">
        <v>5.66934633692736</v>
      </c>
      <c r="H393" s="140" t="n">
        <v>68.487918</v>
      </c>
      <c r="I393" s="140" t="n">
        <v>46.0673503619928</v>
      </c>
      <c r="J393" s="140" t="n">
        <v>12.2999433186512</v>
      </c>
      <c r="K393" s="140" t="n">
        <v>40.4231127098601</v>
      </c>
    </row>
    <row r="394">
      <c r="A394" s="140" t="s">
        <v>289</v>
      </c>
      <c r="B394" s="140" t="s">
        <v>290</v>
      </c>
      <c r="C394" s="140" t="s">
        <v>17</v>
      </c>
      <c r="D394" s="140" t="n">
        <v>11260.8536473</v>
      </c>
      <c r="E394" s="140" t="n">
        <v>3.17795971351366</v>
      </c>
      <c r="F394" s="140" t="n">
        <v>94.5263344905326</v>
      </c>
      <c r="G394" s="140" t="n">
        <v>1.01501016850245</v>
      </c>
      <c r="H394" s="140" t="n">
        <v>652.0738009</v>
      </c>
      <c r="I394" s="140" t="n">
        <v>16.8505830313728</v>
      </c>
      <c r="J394" s="140" t="n">
        <v>5.47366550946741</v>
      </c>
      <c r="K394" s="140" t="n">
        <v>17.5285081876495</v>
      </c>
    </row>
    <row r="395">
      <c r="A395" s="140" t="s">
        <v>291</v>
      </c>
      <c r="B395" s="140" t="s">
        <v>292</v>
      </c>
      <c r="C395" s="140" t="s">
        <v>16</v>
      </c>
      <c r="D395" s="140" t="n">
        <v>712.3884157</v>
      </c>
      <c r="E395" s="140" t="n">
        <v>19.3304931593039</v>
      </c>
      <c r="F395" s="140" t="n">
        <v>78.111390983954</v>
      </c>
      <c r="G395" s="140" t="n">
        <v>8.78909009238536</v>
      </c>
      <c r="H395" s="140" t="n">
        <v>199.6276254</v>
      </c>
      <c r="I395" s="140" t="n">
        <v>38.6282263649014</v>
      </c>
      <c r="J395" s="140" t="n">
        <v>21.888609016046</v>
      </c>
      <c r="K395" s="140" t="n">
        <v>31.3646267835582</v>
      </c>
    </row>
    <row r="396">
      <c r="A396" s="140" t="s">
        <v>291</v>
      </c>
      <c r="B396" s="140" t="s">
        <v>292</v>
      </c>
      <c r="C396" s="140" t="s">
        <v>17</v>
      </c>
      <c r="D396" s="140" t="n">
        <v>15589.4253196</v>
      </c>
      <c r="E396" s="140" t="n">
        <v>3.33783437145539</v>
      </c>
      <c r="F396" s="140" t="n">
        <v>86.8605052543491</v>
      </c>
      <c r="G396" s="140" t="n">
        <v>1.87026583165776</v>
      </c>
      <c r="H396" s="140" t="n">
        <v>2358.2314134</v>
      </c>
      <c r="I396" s="140" t="n">
        <v>12.1760437434425</v>
      </c>
      <c r="J396" s="140" t="n">
        <v>13.1394947456509</v>
      </c>
      <c r="K396" s="140" t="n">
        <v>12.3636592001765</v>
      </c>
    </row>
    <row r="397">
      <c r="A397" s="140" t="s">
        <v>293</v>
      </c>
      <c r="B397" s="140" t="s">
        <v>294</v>
      </c>
      <c r="C397" s="140" t="s">
        <v>16</v>
      </c>
      <c r="D397" s="140" t="n">
        <v>1347.8625377</v>
      </c>
      <c r="E397" s="140" t="n">
        <v>15.0898993455454</v>
      </c>
      <c r="F397" s="140" t="n">
        <v>95.6362101269399</v>
      </c>
      <c r="G397" s="140" t="n">
        <v>3.37198505116568</v>
      </c>
      <c r="H397" s="140" t="n">
        <v>61.5016936</v>
      </c>
      <c r="I397" s="140" t="n">
        <v>76.2816389623142</v>
      </c>
      <c r="J397" s="140" t="n">
        <v>4.36378987306005</v>
      </c>
      <c r="K397" s="140" t="n">
        <v>73.8999540030656</v>
      </c>
    </row>
    <row r="398">
      <c r="A398" s="140" t="s">
        <v>293</v>
      </c>
      <c r="B398" s="140" t="s">
        <v>294</v>
      </c>
      <c r="C398" s="140" t="s">
        <v>17</v>
      </c>
      <c r="D398" s="140" t="n">
        <v>35262.9295902</v>
      </c>
      <c r="E398" s="140" t="n">
        <v>2.7230101324238</v>
      </c>
      <c r="F398" s="140" t="n">
        <v>97.2076740577629</v>
      </c>
      <c r="G398" s="140" t="n">
        <v>0.944094187003027</v>
      </c>
      <c r="H398" s="140" t="n">
        <v>1012.9405322</v>
      </c>
      <c r="I398" s="140" t="n">
        <v>33.2695550485743</v>
      </c>
      <c r="J398" s="140" t="n">
        <v>2.79232594223707</v>
      </c>
      <c r="K398" s="140" t="n">
        <v>32.8662204586672</v>
      </c>
    </row>
    <row r="399">
      <c r="A399" s="140" t="s">
        <v>295</v>
      </c>
      <c r="B399" s="140" t="s">
        <v>296</v>
      </c>
      <c r="C399" s="140" t="s">
        <v>16</v>
      </c>
      <c r="D399" s="140" t="n">
        <v>847.8758239</v>
      </c>
      <c r="E399" s="140" t="n">
        <v>17.2304747409543</v>
      </c>
      <c r="F399" s="140" t="n">
        <v>100</v>
      </c>
      <c r="G399" s="140" t="n">
        <v>0</v>
      </c>
      <c r="H399" s="140"/>
      <c r="I399" s="140"/>
      <c r="J399" s="140"/>
      <c r="K399" s="140"/>
    </row>
    <row r="400">
      <c r="A400" s="140" t="s">
        <v>295</v>
      </c>
      <c r="B400" s="140" t="s">
        <v>296</v>
      </c>
      <c r="C400" s="140" t="s">
        <v>17</v>
      </c>
      <c r="D400" s="140" t="n">
        <v>33050.042292</v>
      </c>
      <c r="E400" s="140" t="n">
        <v>2.56465378557458</v>
      </c>
      <c r="F400" s="140" t="n">
        <v>99.0343967365716</v>
      </c>
      <c r="G400" s="140" t="n">
        <v>0.272005840830001</v>
      </c>
      <c r="H400" s="140" t="n">
        <v>322.2438844</v>
      </c>
      <c r="I400" s="140" t="n">
        <v>28.6733364621755</v>
      </c>
      <c r="J400" s="140" t="n">
        <v>0.96560326342845</v>
      </c>
      <c r="K400" s="140" t="n">
        <v>27.8975179306849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598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1" t="s">
        <v>72</v>
      </c>
      <c r="B411" s="141" t="s">
        <v>73</v>
      </c>
      <c r="C411" s="141" t="s">
        <v>16</v>
      </c>
      <c r="D411" s="141"/>
      <c r="E411" s="141"/>
      <c r="F411" s="141"/>
      <c r="G411" s="141"/>
      <c r="H411" s="141" t="n">
        <v>5.90535</v>
      </c>
      <c r="I411" s="141"/>
      <c r="J411" s="141" t="n">
        <v>100</v>
      </c>
      <c r="K411" s="141"/>
    </row>
    <row r="412">
      <c r="A412" s="141" t="s">
        <v>72</v>
      </c>
      <c r="B412" s="141" t="s">
        <v>73</v>
      </c>
      <c r="C412" s="141" t="s">
        <v>17</v>
      </c>
      <c r="D412" s="141" t="n">
        <v>56.7914961</v>
      </c>
      <c r="E412" s="141"/>
      <c r="F412" s="141" t="n">
        <v>37.269993864027</v>
      </c>
      <c r="G412" s="141"/>
      <c r="H412" s="141" t="n">
        <v>95.5871072</v>
      </c>
      <c r="I412" s="141"/>
      <c r="J412" s="141" t="n">
        <v>62.730006135973</v>
      </c>
      <c r="K412" s="141"/>
    </row>
    <row r="413">
      <c r="A413" s="141" t="s">
        <v>74</v>
      </c>
      <c r="B413" s="141" t="s">
        <v>75</v>
      </c>
      <c r="C413" s="141" t="s">
        <v>16</v>
      </c>
      <c r="D413" s="141" t="n">
        <v>3.396985</v>
      </c>
      <c r="E413" s="141"/>
      <c r="F413" s="141" t="n">
        <v>40</v>
      </c>
      <c r="G413" s="141"/>
      <c r="H413" s="141" t="n">
        <v>5.0954775</v>
      </c>
      <c r="I413" s="141"/>
      <c r="J413" s="141" t="n">
        <v>60</v>
      </c>
      <c r="K413" s="141"/>
    </row>
    <row r="414">
      <c r="A414" s="141" t="s">
        <v>74</v>
      </c>
      <c r="B414" s="141" t="s">
        <v>75</v>
      </c>
      <c r="C414" s="141" t="s">
        <v>17</v>
      </c>
      <c r="D414" s="141" t="n">
        <v>69.6381925</v>
      </c>
      <c r="E414" s="141"/>
      <c r="F414" s="141" t="n">
        <v>19.2488262910798</v>
      </c>
      <c r="G414" s="141"/>
      <c r="H414" s="141" t="n">
        <v>292.14071</v>
      </c>
      <c r="I414" s="141"/>
      <c r="J414" s="141" t="n">
        <v>80.7511737089202</v>
      </c>
      <c r="K414" s="141"/>
    </row>
    <row r="415">
      <c r="A415" s="141" t="s">
        <v>76</v>
      </c>
      <c r="B415" s="141" t="s">
        <v>77</v>
      </c>
      <c r="C415" s="141" t="s">
        <v>17</v>
      </c>
      <c r="D415" s="141" t="n">
        <v>54.2157102</v>
      </c>
      <c r="E415" s="141"/>
      <c r="F415" s="141" t="n">
        <v>16.1472298924779</v>
      </c>
      <c r="G415" s="141"/>
      <c r="H415" s="141" t="n">
        <v>281.5428723</v>
      </c>
      <c r="I415" s="141"/>
      <c r="J415" s="141" t="n">
        <v>83.8527701075221</v>
      </c>
      <c r="K415" s="141"/>
    </row>
    <row r="416">
      <c r="A416" s="141" t="s">
        <v>80</v>
      </c>
      <c r="B416" s="141" t="s">
        <v>81</v>
      </c>
      <c r="C416" s="141" t="s">
        <v>16</v>
      </c>
      <c r="D416" s="141" t="n">
        <v>80.4686946</v>
      </c>
      <c r="E416" s="141"/>
      <c r="F416" s="141" t="n">
        <v>52.9990111312144</v>
      </c>
      <c r="G416" s="141"/>
      <c r="H416" s="141" t="n">
        <v>71.3618639</v>
      </c>
      <c r="I416" s="141"/>
      <c r="J416" s="141" t="n">
        <v>47.0009888687856</v>
      </c>
      <c r="K416" s="141"/>
    </row>
    <row r="417">
      <c r="A417" s="141" t="s">
        <v>80</v>
      </c>
      <c r="B417" s="141" t="s">
        <v>81</v>
      </c>
      <c r="C417" s="141" t="s">
        <v>17</v>
      </c>
      <c r="D417" s="141" t="n">
        <v>1798.7778857</v>
      </c>
      <c r="E417" s="141"/>
      <c r="F417" s="141" t="n">
        <v>64.774612043744</v>
      </c>
      <c r="G417" s="141"/>
      <c r="H417" s="141" t="n">
        <v>978.2019046</v>
      </c>
      <c r="I417" s="141"/>
      <c r="J417" s="141" t="n">
        <v>35.225387956256</v>
      </c>
      <c r="K417" s="141"/>
    </row>
    <row r="418">
      <c r="A418" s="141" t="s">
        <v>92</v>
      </c>
      <c r="B418" s="141" t="s">
        <v>93</v>
      </c>
      <c r="C418" s="141" t="s">
        <v>16</v>
      </c>
      <c r="D418" s="141" t="n">
        <v>58.9569639</v>
      </c>
      <c r="E418" s="141"/>
      <c r="F418" s="141" t="n">
        <v>69.270544101288</v>
      </c>
      <c r="G418" s="141"/>
      <c r="H418" s="141" t="n">
        <v>26.1541965</v>
      </c>
      <c r="I418" s="141"/>
      <c r="J418" s="141" t="n">
        <v>30.729455898712</v>
      </c>
      <c r="K418" s="141"/>
    </row>
    <row r="419">
      <c r="A419" s="141" t="s">
        <v>92</v>
      </c>
      <c r="B419" s="141" t="s">
        <v>93</v>
      </c>
      <c r="C419" s="141" t="s">
        <v>17</v>
      </c>
      <c r="D419" s="141" t="n">
        <v>901.2323343</v>
      </c>
      <c r="E419" s="141"/>
      <c r="F419" s="141" t="n">
        <v>77.5154228260941</v>
      </c>
      <c r="G419" s="141"/>
      <c r="H419" s="141" t="n">
        <v>261.416725</v>
      </c>
      <c r="I419" s="141"/>
      <c r="J419" s="141" t="n">
        <v>22.4845771739059</v>
      </c>
      <c r="K419" s="141"/>
    </row>
    <row r="420">
      <c r="A420" s="141" t="s">
        <v>108</v>
      </c>
      <c r="B420" s="141" t="s">
        <v>109</v>
      </c>
      <c r="C420" s="141" t="s">
        <v>16</v>
      </c>
      <c r="D420" s="141" t="n">
        <v>149.2966821</v>
      </c>
      <c r="E420" s="141"/>
      <c r="F420" s="141" t="n">
        <v>60.0645142220522</v>
      </c>
      <c r="G420" s="141"/>
      <c r="H420" s="141" t="n">
        <v>99.2638599</v>
      </c>
      <c r="I420" s="141"/>
      <c r="J420" s="141" t="n">
        <v>39.9354857779478</v>
      </c>
      <c r="K420" s="141"/>
    </row>
    <row r="421">
      <c r="A421" s="141" t="s">
        <v>108</v>
      </c>
      <c r="B421" s="141" t="s">
        <v>109</v>
      </c>
      <c r="C421" s="141" t="s">
        <v>17</v>
      </c>
      <c r="D421" s="141" t="n">
        <v>2007.8038263</v>
      </c>
      <c r="E421" s="141"/>
      <c r="F421" s="141" t="n">
        <v>72.1500613372652</v>
      </c>
      <c r="G421" s="141"/>
      <c r="H421" s="141" t="n">
        <v>775.012694</v>
      </c>
      <c r="I421" s="141"/>
      <c r="J421" s="141" t="n">
        <v>27.8499386627348</v>
      </c>
      <c r="K421" s="141"/>
    </row>
    <row r="422">
      <c r="A422" s="141" t="s">
        <v>110</v>
      </c>
      <c r="B422" s="141" t="s">
        <v>111</v>
      </c>
      <c r="C422" s="141" t="s">
        <v>16</v>
      </c>
      <c r="D422" s="141" t="n">
        <v>259.8670656</v>
      </c>
      <c r="E422" s="141"/>
      <c r="F422" s="141" t="n">
        <v>66.6666666666667</v>
      </c>
      <c r="G422" s="141"/>
      <c r="H422" s="141" t="n">
        <v>129.9335328</v>
      </c>
      <c r="I422" s="141"/>
      <c r="J422" s="141" t="n">
        <v>33.3333333333333</v>
      </c>
      <c r="K422" s="141"/>
    </row>
    <row r="423">
      <c r="A423" s="141" t="s">
        <v>110</v>
      </c>
      <c r="B423" s="141" t="s">
        <v>111</v>
      </c>
      <c r="C423" s="141" t="s">
        <v>17</v>
      </c>
      <c r="D423" s="141" t="n">
        <v>505.297072</v>
      </c>
      <c r="E423" s="141"/>
      <c r="F423" s="141" t="n">
        <v>67.7966101694915</v>
      </c>
      <c r="G423" s="141"/>
      <c r="H423" s="141" t="n">
        <v>240.0161092</v>
      </c>
      <c r="I423" s="141"/>
      <c r="J423" s="141" t="n">
        <v>32.2033898305085</v>
      </c>
      <c r="K423" s="141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599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42" t="s">
        <v>14</v>
      </c>
      <c r="B434" s="142" t="s">
        <v>15</v>
      </c>
      <c r="C434" s="142" t="s">
        <v>16</v>
      </c>
      <c r="D434" s="142" t="n">
        <v>551.9863912</v>
      </c>
      <c r="E434" s="142"/>
      <c r="F434" s="142" t="n">
        <v>62.041808969667</v>
      </c>
      <c r="G434" s="142"/>
      <c r="H434" s="142" t="n">
        <v>337.7142806</v>
      </c>
      <c r="I434" s="142"/>
      <c r="J434" s="142" t="n">
        <v>37.958191030333</v>
      </c>
      <c r="K434" s="142"/>
    </row>
    <row r="435">
      <c r="A435" s="142" t="s">
        <v>14</v>
      </c>
      <c r="B435" s="142" t="s">
        <v>15</v>
      </c>
      <c r="C435" s="142" t="s">
        <v>17</v>
      </c>
      <c r="D435" s="142" t="n">
        <v>5393.7565171</v>
      </c>
      <c r="E435" s="142"/>
      <c r="F435" s="142" t="n">
        <v>64.8469283897005</v>
      </c>
      <c r="G435" s="142"/>
      <c r="H435" s="142" t="n">
        <v>2923.9181223</v>
      </c>
      <c r="I435" s="142"/>
      <c r="J435" s="142" t="n">
        <v>35.1530716102995</v>
      </c>
      <c r="K435" s="142"/>
    </row>
    <row r="436">
      <c r="A436" s="142" t="s">
        <v>27</v>
      </c>
      <c r="B436" s="142" t="s">
        <v>28</v>
      </c>
      <c r="C436" s="142" t="s">
        <v>16</v>
      </c>
      <c r="D436" s="142" t="n">
        <v>254.1599761</v>
      </c>
      <c r="E436" s="142" t="n">
        <v>21.407209305379</v>
      </c>
      <c r="F436" s="142" t="n">
        <v>91.3349393557597</v>
      </c>
      <c r="G436" s="142" t="n">
        <v>5.56866048421963</v>
      </c>
      <c r="H436" s="142" t="n">
        <v>24.1124768</v>
      </c>
      <c r="I436" s="142" t="n">
        <v>71.282322379885</v>
      </c>
      <c r="J436" s="142" t="n">
        <v>8.66506064424029</v>
      </c>
      <c r="K436" s="142" t="n">
        <v>58.6970234255768</v>
      </c>
    </row>
    <row r="437">
      <c r="A437" s="142" t="s">
        <v>27</v>
      </c>
      <c r="B437" s="142" t="s">
        <v>28</v>
      </c>
      <c r="C437" s="142" t="s">
        <v>17</v>
      </c>
      <c r="D437" s="142" t="n">
        <v>6383.1958059</v>
      </c>
      <c r="E437" s="142" t="n">
        <v>2.88705404168686</v>
      </c>
      <c r="F437" s="142" t="n">
        <v>82.0145638242189</v>
      </c>
      <c r="G437" s="142" t="n">
        <v>2.7550452492556</v>
      </c>
      <c r="H437" s="142" t="n">
        <v>1399.8070027</v>
      </c>
      <c r="I437" s="142" t="n">
        <v>12.67427698733</v>
      </c>
      <c r="J437" s="142" t="n">
        <v>17.9854361757811</v>
      </c>
      <c r="K437" s="142" t="n">
        <v>12.5631556680261</v>
      </c>
    </row>
    <row r="438">
      <c r="A438" s="142" t="s">
        <v>29</v>
      </c>
      <c r="B438" s="142" t="s">
        <v>30</v>
      </c>
      <c r="C438" s="142" t="s">
        <v>16</v>
      </c>
      <c r="D438" s="142" t="n">
        <v>178.4863241</v>
      </c>
      <c r="E438" s="142" t="n">
        <v>21.6857537372667</v>
      </c>
      <c r="F438" s="142" t="n">
        <v>65.4018357658022</v>
      </c>
      <c r="G438" s="142" t="n">
        <v>11.321119315068</v>
      </c>
      <c r="H438" s="142" t="n">
        <v>94.4208841</v>
      </c>
      <c r="I438" s="142" t="n">
        <v>31.6621729533432</v>
      </c>
      <c r="J438" s="142" t="n">
        <v>34.5981642341978</v>
      </c>
      <c r="K438" s="142" t="n">
        <v>21.4006148163572</v>
      </c>
    </row>
    <row r="439">
      <c r="A439" s="142" t="s">
        <v>29</v>
      </c>
      <c r="B439" s="142" t="s">
        <v>30</v>
      </c>
      <c r="C439" s="142" t="s">
        <v>17</v>
      </c>
      <c r="D439" s="142" t="n">
        <v>2551.9832719</v>
      </c>
      <c r="E439" s="142" t="n">
        <v>4.47958165690237</v>
      </c>
      <c r="F439" s="142" t="n">
        <v>72.8708110980934</v>
      </c>
      <c r="G439" s="142" t="n">
        <v>3.69500083697437</v>
      </c>
      <c r="H439" s="142" t="n">
        <v>950.081867</v>
      </c>
      <c r="I439" s="142" t="n">
        <v>10.6558698914661</v>
      </c>
      <c r="J439" s="142" t="n">
        <v>27.1291889019066</v>
      </c>
      <c r="K439" s="142" t="n">
        <v>9.9250187306386</v>
      </c>
    </row>
    <row r="440">
      <c r="A440" s="142" t="s">
        <v>31</v>
      </c>
      <c r="B440" s="142" t="s">
        <v>32</v>
      </c>
      <c r="C440" s="142" t="s">
        <v>16</v>
      </c>
      <c r="D440" s="142" t="n">
        <v>21.501863</v>
      </c>
      <c r="E440" s="142" t="n">
        <v>22.5026929751915</v>
      </c>
      <c r="F440" s="142" t="n">
        <v>61.2903225806452</v>
      </c>
      <c r="G440" s="142" t="n">
        <v>11.5661944517834</v>
      </c>
      <c r="H440" s="142" t="n">
        <v>13.580124</v>
      </c>
      <c r="I440" s="142" t="n">
        <v>28.1365716935569</v>
      </c>
      <c r="J440" s="142" t="n">
        <v>38.7096774193548</v>
      </c>
      <c r="K440" s="142" t="n">
        <v>18.3131412153238</v>
      </c>
    </row>
    <row r="441">
      <c r="A441" s="142" t="s">
        <v>31</v>
      </c>
      <c r="B441" s="142" t="s">
        <v>32</v>
      </c>
      <c r="C441" s="142" t="s">
        <v>17</v>
      </c>
      <c r="D441" s="142" t="n">
        <v>374.585087</v>
      </c>
      <c r="E441" s="142" t="n">
        <v>7.80743217170421</v>
      </c>
      <c r="F441" s="142" t="n">
        <v>63.531669865643</v>
      </c>
      <c r="G441" s="142" t="n">
        <v>5.07360983006535</v>
      </c>
      <c r="H441" s="142" t="n">
        <v>215.01863</v>
      </c>
      <c r="I441" s="142" t="n">
        <v>8.44076639862293</v>
      </c>
      <c r="J441" s="142" t="n">
        <v>36.468330134357</v>
      </c>
      <c r="K441" s="142" t="n">
        <v>8.83876238816648</v>
      </c>
    </row>
    <row r="442">
      <c r="A442" s="142" t="s">
        <v>33</v>
      </c>
      <c r="B442" s="142" t="s">
        <v>34</v>
      </c>
      <c r="C442" s="142" t="s">
        <v>16</v>
      </c>
      <c r="D442" s="142" t="n">
        <v>88.5718451</v>
      </c>
      <c r="E442" s="142" t="n">
        <v>30.0990072923294</v>
      </c>
      <c r="F442" s="142" t="n">
        <v>66.1910744357606</v>
      </c>
      <c r="G442" s="142" t="n">
        <v>18.096720431407</v>
      </c>
      <c r="H442" s="142" t="n">
        <v>45.2405244</v>
      </c>
      <c r="I442" s="142" t="n">
        <v>44.4863684373434</v>
      </c>
      <c r="J442" s="142" t="n">
        <v>33.8089255642394</v>
      </c>
      <c r="K442" s="142" t="n">
        <v>35.4297378318759</v>
      </c>
    </row>
    <row r="443">
      <c r="A443" s="142" t="s">
        <v>33</v>
      </c>
      <c r="B443" s="142" t="s">
        <v>34</v>
      </c>
      <c r="C443" s="142" t="s">
        <v>17</v>
      </c>
      <c r="D443" s="142" t="n">
        <v>5149.4562244</v>
      </c>
      <c r="E443" s="142" t="n">
        <v>4.45670805332916</v>
      </c>
      <c r="F443" s="142" t="n">
        <v>75.9986515204729</v>
      </c>
      <c r="G443" s="142" t="n">
        <v>4.49959018324688</v>
      </c>
      <c r="H443" s="142" t="n">
        <v>1626.2642935</v>
      </c>
      <c r="I443" s="142" t="n">
        <v>14.5528698067333</v>
      </c>
      <c r="J443" s="142" t="n">
        <v>24.0013484795271</v>
      </c>
      <c r="K443" s="142" t="n">
        <v>14.2476489024444</v>
      </c>
    </row>
    <row r="444">
      <c r="A444" s="142" t="s">
        <v>35</v>
      </c>
      <c r="B444" s="142" t="s">
        <v>36</v>
      </c>
      <c r="C444" s="142" t="s">
        <v>16</v>
      </c>
      <c r="D444" s="142" t="n">
        <v>15.9724574</v>
      </c>
      <c r="E444" s="142" t="n">
        <v>31.8839854348718</v>
      </c>
      <c r="F444" s="142" t="n">
        <v>40.6986899634531</v>
      </c>
      <c r="G444" s="142" t="n">
        <v>24.078245997443</v>
      </c>
      <c r="H444" s="142" t="n">
        <v>23.2731729</v>
      </c>
      <c r="I444" s="142" t="n">
        <v>23.4119013484206</v>
      </c>
      <c r="J444" s="142" t="n">
        <v>59.3013100365469</v>
      </c>
      <c r="K444" s="142" t="n">
        <v>16.5249817939899</v>
      </c>
    </row>
    <row r="445">
      <c r="A445" s="142" t="s">
        <v>35</v>
      </c>
      <c r="B445" s="142" t="s">
        <v>36</v>
      </c>
      <c r="C445" s="142" t="s">
        <v>17</v>
      </c>
      <c r="D445" s="142" t="n">
        <v>319.9118712</v>
      </c>
      <c r="E445" s="142" t="n">
        <v>10.7087311293533</v>
      </c>
      <c r="F445" s="142" t="n">
        <v>48.6018538940887</v>
      </c>
      <c r="G445" s="142" t="n">
        <v>10.3107373904482</v>
      </c>
      <c r="H445" s="142" t="n">
        <v>338.317899</v>
      </c>
      <c r="I445" s="142" t="n">
        <v>9.53548328116062</v>
      </c>
      <c r="J445" s="142" t="n">
        <v>51.3981461059113</v>
      </c>
      <c r="K445" s="142" t="n">
        <v>9.74978652261634</v>
      </c>
    </row>
    <row r="446">
      <c r="A446" s="142" t="s">
        <v>37</v>
      </c>
      <c r="B446" s="142" t="s">
        <v>38</v>
      </c>
      <c r="C446" s="142" t="s">
        <v>16</v>
      </c>
      <c r="D446" s="142" t="n">
        <v>15.4669923</v>
      </c>
      <c r="E446" s="142" t="n">
        <v>46.2259763481229</v>
      </c>
      <c r="F446" s="142" t="n">
        <v>33.5263497862107</v>
      </c>
      <c r="G446" s="142" t="n">
        <v>48.2789432238389</v>
      </c>
      <c r="H446" s="142" t="n">
        <v>30.6668469</v>
      </c>
      <c r="I446" s="142" t="n">
        <v>52.6090844044076</v>
      </c>
      <c r="J446" s="142" t="n">
        <v>66.4736502137893</v>
      </c>
      <c r="K446" s="142" t="n">
        <v>24.3497496019147</v>
      </c>
    </row>
    <row r="447">
      <c r="A447" s="142" t="s">
        <v>37</v>
      </c>
      <c r="B447" s="142" t="s">
        <v>38</v>
      </c>
      <c r="C447" s="142" t="s">
        <v>17</v>
      </c>
      <c r="D447" s="142" t="n">
        <v>739.8639658</v>
      </c>
      <c r="E447" s="142" t="n">
        <v>11.7251304883525</v>
      </c>
      <c r="F447" s="142" t="n">
        <v>45.5304642617582</v>
      </c>
      <c r="G447" s="142" t="n">
        <v>11.9353560423739</v>
      </c>
      <c r="H447" s="142" t="n">
        <v>885.1226839</v>
      </c>
      <c r="I447" s="142" t="n">
        <v>10.4852492286682</v>
      </c>
      <c r="J447" s="142" t="n">
        <v>54.4695357382418</v>
      </c>
      <c r="K447" s="142" t="n">
        <v>9.97662811649671</v>
      </c>
    </row>
    <row r="448">
      <c r="A448" s="142" t="s">
        <v>39</v>
      </c>
      <c r="B448" s="142" t="s">
        <v>40</v>
      </c>
      <c r="C448" s="142" t="s">
        <v>16</v>
      </c>
      <c r="D448" s="142" t="n">
        <v>2.5328732</v>
      </c>
      <c r="E448" s="142" t="n">
        <v>100</v>
      </c>
      <c r="F448" s="142" t="n">
        <v>13.6218097716322</v>
      </c>
      <c r="G448" s="142" t="n">
        <v>103.142948545876</v>
      </c>
      <c r="H448" s="142" t="n">
        <v>16.0613756</v>
      </c>
      <c r="I448" s="142" t="n">
        <v>62.6939717046722</v>
      </c>
      <c r="J448" s="142" t="n">
        <v>86.3781902283678</v>
      </c>
      <c r="K448" s="142" t="n">
        <v>16.265606175154</v>
      </c>
    </row>
    <row r="449">
      <c r="A449" s="142" t="s">
        <v>39</v>
      </c>
      <c r="B449" s="142" t="s">
        <v>40</v>
      </c>
      <c r="C449" s="142" t="s">
        <v>17</v>
      </c>
      <c r="D449" s="142" t="n">
        <v>2708.2581913</v>
      </c>
      <c r="E449" s="142" t="n">
        <v>2.28733311668506</v>
      </c>
      <c r="F449" s="142" t="n">
        <v>91.631494715287</v>
      </c>
      <c r="G449" s="142" t="n">
        <v>1.61154228704988</v>
      </c>
      <c r="H449" s="142" t="n">
        <v>247.3393352</v>
      </c>
      <c r="I449" s="142" t="n">
        <v>17.87340118738</v>
      </c>
      <c r="J449" s="142" t="n">
        <v>8.36850528471303</v>
      </c>
      <c r="K449" s="142" t="n">
        <v>17.6456874358462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600</v>
      </c>
    </row>
    <row r="9">
      <c r="A9" t="s">
        <v>3</v>
      </c>
    </row>
    <row r="10">
      <c r="A10" t="s">
        <v>4</v>
      </c>
    </row>
    <row r="11">
      <c r="A11" t="s">
        <v>601</v>
      </c>
    </row>
    <row r="12">
      <c r="A12" s="3" t="s">
        <v>6</v>
      </c>
    </row>
    <row r="13">
      <c r="A13" s="3" t="s">
        <v>7</v>
      </c>
    </row>
    <row r="15">
      <c r="A15" s="4" t="s">
        <v>602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43" t="s">
        <v>14</v>
      </c>
      <c r="B17" s="143" t="s">
        <v>15</v>
      </c>
      <c r="C17" s="143" t="s">
        <v>16</v>
      </c>
      <c r="D17" s="143" t="n">
        <v>119404.5372139</v>
      </c>
      <c r="E17" s="143" t="n">
        <v>2.34688376944726</v>
      </c>
      <c r="F17" s="143" t="n">
        <v>83.766290845472</v>
      </c>
      <c r="G17" s="143" t="n">
        <v>0.930934021102154</v>
      </c>
      <c r="H17" s="143" t="n">
        <v>23140.3170571</v>
      </c>
      <c r="I17" s="143" t="n">
        <v>5.37957409743705</v>
      </c>
      <c r="J17" s="143" t="n">
        <v>16.2337091545281</v>
      </c>
      <c r="K17" s="143" t="n">
        <v>4.80363971211327</v>
      </c>
    </row>
    <row r="18">
      <c r="A18" s="143" t="s">
        <v>14</v>
      </c>
      <c r="B18" s="143" t="s">
        <v>15</v>
      </c>
      <c r="C18" s="143" t="s">
        <v>17</v>
      </c>
      <c r="D18" s="143" t="n">
        <v>2438027.0612278</v>
      </c>
      <c r="E18" s="143" t="n">
        <v>0.280879081302674</v>
      </c>
      <c r="F18" s="143" t="n">
        <v>91.3876130548177</v>
      </c>
      <c r="G18" s="143" t="n">
        <v>0.180338052401719</v>
      </c>
      <c r="H18" s="143" t="n">
        <v>229760.1582123</v>
      </c>
      <c r="I18" s="143" t="n">
        <v>1.96893680679568</v>
      </c>
      <c r="J18" s="143" t="n">
        <v>8.61238694518226</v>
      </c>
      <c r="K18" s="143" t="n">
        <v>1.91360005731825</v>
      </c>
    </row>
    <row r="19">
      <c r="A19" s="143" t="s">
        <v>14</v>
      </c>
      <c r="B19" s="143" t="s">
        <v>18</v>
      </c>
      <c r="C19" s="143" t="s">
        <v>16</v>
      </c>
      <c r="D19" s="143" t="n">
        <v>391.0009678</v>
      </c>
      <c r="E19" s="143"/>
      <c r="F19" s="143" t="n">
        <v>43.9474735934441</v>
      </c>
      <c r="G19" s="143"/>
      <c r="H19" s="143" t="n">
        <v>498.699704</v>
      </c>
      <c r="I19" s="143"/>
      <c r="J19" s="143" t="n">
        <v>56.0525264065559</v>
      </c>
      <c r="K19" s="143"/>
    </row>
    <row r="20">
      <c r="A20" s="143" t="s">
        <v>14</v>
      </c>
      <c r="B20" s="143" t="s">
        <v>18</v>
      </c>
      <c r="C20" s="143" t="s">
        <v>17</v>
      </c>
      <c r="D20" s="143" t="n">
        <v>4756.3202989</v>
      </c>
      <c r="E20" s="143"/>
      <c r="F20" s="143" t="n">
        <v>57.183293469665</v>
      </c>
      <c r="G20" s="143"/>
      <c r="H20" s="143" t="n">
        <v>3561.3543405</v>
      </c>
      <c r="I20" s="143"/>
      <c r="J20" s="143" t="n">
        <v>42.816706530335</v>
      </c>
      <c r="K20" s="143"/>
    </row>
    <row r="21">
      <c r="A21" s="143" t="s">
        <v>14</v>
      </c>
      <c r="B21" s="143" t="s">
        <v>19</v>
      </c>
      <c r="C21" s="143" t="s">
        <v>16</v>
      </c>
      <c r="D21" s="143" t="n">
        <v>119013.5362461</v>
      </c>
      <c r="E21" s="143" t="n">
        <v>2.3541147428785</v>
      </c>
      <c r="F21" s="143" t="n">
        <v>84.0163829004327</v>
      </c>
      <c r="G21" s="143" t="n">
        <v>0.933396907162437</v>
      </c>
      <c r="H21" s="143" t="n">
        <v>22641.6173531</v>
      </c>
      <c r="I21" s="143" t="n">
        <v>5.49168832308733</v>
      </c>
      <c r="J21" s="143" t="n">
        <v>15.9836170995673</v>
      </c>
      <c r="K21" s="143" t="n">
        <v>4.90631322445544</v>
      </c>
    </row>
    <row r="22">
      <c r="A22" s="143" t="s">
        <v>14</v>
      </c>
      <c r="B22" s="143" t="s">
        <v>19</v>
      </c>
      <c r="C22" s="143" t="s">
        <v>17</v>
      </c>
      <c r="D22" s="143" t="n">
        <v>2433270.7409289</v>
      </c>
      <c r="E22" s="143" t="n">
        <v>0.281246191234712</v>
      </c>
      <c r="F22" s="143" t="n">
        <v>91.49458942615</v>
      </c>
      <c r="G22" s="143" t="n">
        <v>0.180505687670719</v>
      </c>
      <c r="H22" s="143" t="n">
        <v>226198.8038718</v>
      </c>
      <c r="I22" s="143" t="n">
        <v>1.99711027806883</v>
      </c>
      <c r="J22" s="143" t="n">
        <v>8.50541057385003</v>
      </c>
      <c r="K22" s="143" t="n">
        <v>1.94173974778992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603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44" t="s">
        <v>14</v>
      </c>
      <c r="B33" s="144" t="s">
        <v>15</v>
      </c>
      <c r="C33" s="144" t="s">
        <v>16</v>
      </c>
      <c r="D33" s="144" t="n">
        <v>119404.5372139</v>
      </c>
      <c r="E33" s="144" t="n">
        <v>2.34688376944726</v>
      </c>
      <c r="F33" s="144" t="n">
        <v>83.766290845472</v>
      </c>
      <c r="G33" s="144" t="n">
        <v>0.930934021102154</v>
      </c>
      <c r="H33" s="144" t="n">
        <v>23140.3170571</v>
      </c>
      <c r="I33" s="144" t="n">
        <v>5.37957409743705</v>
      </c>
      <c r="J33" s="144" t="n">
        <v>16.2337091545281</v>
      </c>
      <c r="K33" s="144" t="n">
        <v>4.80363971211327</v>
      </c>
    </row>
    <row r="34">
      <c r="A34" s="144" t="s">
        <v>14</v>
      </c>
      <c r="B34" s="144" t="s">
        <v>15</v>
      </c>
      <c r="C34" s="144" t="s">
        <v>17</v>
      </c>
      <c r="D34" s="144" t="n">
        <v>2438027.0612278</v>
      </c>
      <c r="E34" s="144" t="n">
        <v>0.280879081302674</v>
      </c>
      <c r="F34" s="144" t="n">
        <v>91.3876130548177</v>
      </c>
      <c r="G34" s="144" t="n">
        <v>0.180338052401719</v>
      </c>
      <c r="H34" s="144" t="n">
        <v>229760.1582123</v>
      </c>
      <c r="I34" s="144" t="n">
        <v>1.96893680679568</v>
      </c>
      <c r="J34" s="144" t="n">
        <v>8.61238694518226</v>
      </c>
      <c r="K34" s="144" t="n">
        <v>1.91360005731825</v>
      </c>
    </row>
    <row r="35">
      <c r="A35" s="144" t="s">
        <v>27</v>
      </c>
      <c r="B35" s="144" t="s">
        <v>28</v>
      </c>
      <c r="C35" s="144" t="s">
        <v>16</v>
      </c>
      <c r="D35" s="144" t="n">
        <v>1304.5947238</v>
      </c>
      <c r="E35" s="144" t="n">
        <v>23.8254780375394</v>
      </c>
      <c r="F35" s="144" t="n">
        <v>93.0666578018188</v>
      </c>
      <c r="G35" s="144" t="n">
        <v>4.09873108559749</v>
      </c>
      <c r="H35" s="144" t="n">
        <v>97.1905714</v>
      </c>
      <c r="I35" s="144" t="n">
        <v>53.8386565884675</v>
      </c>
      <c r="J35" s="144" t="n">
        <v>6.93334219818116</v>
      </c>
      <c r="K35" s="144" t="n">
        <v>55.017507063916</v>
      </c>
    </row>
    <row r="36">
      <c r="A36" s="144" t="s">
        <v>27</v>
      </c>
      <c r="B36" s="144" t="s">
        <v>28</v>
      </c>
      <c r="C36" s="144" t="s">
        <v>17</v>
      </c>
      <c r="D36" s="144" t="n">
        <v>45452.539036</v>
      </c>
      <c r="E36" s="144" t="n">
        <v>2.39347573974118</v>
      </c>
      <c r="F36" s="144" t="n">
        <v>87.7886511239355</v>
      </c>
      <c r="G36" s="144" t="n">
        <v>1.97700919072911</v>
      </c>
      <c r="H36" s="144" t="n">
        <v>6322.4210005</v>
      </c>
      <c r="I36" s="144" t="n">
        <v>14.6081107912409</v>
      </c>
      <c r="J36" s="144" t="n">
        <v>12.2113488760645</v>
      </c>
      <c r="K36" s="144" t="n">
        <v>14.2129237216312</v>
      </c>
    </row>
    <row r="37">
      <c r="A37" s="144" t="s">
        <v>29</v>
      </c>
      <c r="B37" s="144" t="s">
        <v>30</v>
      </c>
      <c r="C37" s="144" t="s">
        <v>16</v>
      </c>
      <c r="D37" s="144" t="n">
        <v>399.8971511</v>
      </c>
      <c r="E37" s="144" t="n">
        <v>19.039950786518</v>
      </c>
      <c r="F37" s="144" t="n">
        <v>73.1986418537545</v>
      </c>
      <c r="G37" s="144" t="n">
        <v>9.37631707988431</v>
      </c>
      <c r="H37" s="144" t="n">
        <v>146.4205687</v>
      </c>
      <c r="I37" s="144" t="n">
        <v>30.4688204849385</v>
      </c>
      <c r="J37" s="144" t="n">
        <v>26.8013581462455</v>
      </c>
      <c r="K37" s="144" t="n">
        <v>25.6081677686859</v>
      </c>
    </row>
    <row r="38">
      <c r="A38" s="144" t="s">
        <v>29</v>
      </c>
      <c r="B38" s="144" t="s">
        <v>30</v>
      </c>
      <c r="C38" s="144" t="s">
        <v>17</v>
      </c>
      <c r="D38" s="144" t="n">
        <v>9351.6211682</v>
      </c>
      <c r="E38" s="144" t="n">
        <v>2.34714364418177</v>
      </c>
      <c r="F38" s="144" t="n">
        <v>81.1263088659792</v>
      </c>
      <c r="G38" s="144" t="n">
        <v>2.30583495010221</v>
      </c>
      <c r="H38" s="144" t="n">
        <v>2175.6149392</v>
      </c>
      <c r="I38" s="144" t="n">
        <v>10.537881396021</v>
      </c>
      <c r="J38" s="144" t="n">
        <v>18.8736911340208</v>
      </c>
      <c r="K38" s="144" t="n">
        <v>9.91135634400467</v>
      </c>
    </row>
    <row r="39">
      <c r="A39" s="144" t="s">
        <v>31</v>
      </c>
      <c r="B39" s="144" t="s">
        <v>32</v>
      </c>
      <c r="C39" s="144" t="s">
        <v>16</v>
      </c>
      <c r="D39" s="144" t="n">
        <v>1228.3025241</v>
      </c>
      <c r="E39" s="144" t="n">
        <v>25.2309562641627</v>
      </c>
      <c r="F39" s="144" t="n">
        <v>86.4244395863375</v>
      </c>
      <c r="G39" s="144" t="n">
        <v>8.07951009735949</v>
      </c>
      <c r="H39" s="144" t="n">
        <v>192.9418947</v>
      </c>
      <c r="I39" s="144" t="n">
        <v>51.4945341263325</v>
      </c>
      <c r="J39" s="144" t="n">
        <v>13.5755604136625</v>
      </c>
      <c r="K39" s="144" t="n">
        <v>51.4356027316348</v>
      </c>
    </row>
    <row r="40">
      <c r="A40" s="144" t="s">
        <v>31</v>
      </c>
      <c r="B40" s="144" t="s">
        <v>32</v>
      </c>
      <c r="C40" s="144" t="s">
        <v>17</v>
      </c>
      <c r="D40" s="144" t="n">
        <v>35900.9048378</v>
      </c>
      <c r="E40" s="144" t="n">
        <v>1.61483025085823</v>
      </c>
      <c r="F40" s="144" t="n">
        <v>92.2635646728337</v>
      </c>
      <c r="G40" s="144" t="n">
        <v>1.40482076413632</v>
      </c>
      <c r="H40" s="144" t="n">
        <v>3010.3435679</v>
      </c>
      <c r="I40" s="144" t="n">
        <v>17.2343558742817</v>
      </c>
      <c r="J40" s="144" t="n">
        <v>7.73643532716628</v>
      </c>
      <c r="K40" s="144" t="n">
        <v>16.7536812426385</v>
      </c>
    </row>
    <row r="41">
      <c r="A41" s="144" t="s">
        <v>33</v>
      </c>
      <c r="B41" s="144" t="s">
        <v>34</v>
      </c>
      <c r="C41" s="144" t="s">
        <v>16</v>
      </c>
      <c r="D41" s="144" t="n">
        <v>139.049175</v>
      </c>
      <c r="E41" s="144" t="n">
        <v>23.3699447775089</v>
      </c>
      <c r="F41" s="144" t="n">
        <v>65.3625090447054</v>
      </c>
      <c r="G41" s="144" t="n">
        <v>14.7154881333378</v>
      </c>
      <c r="H41" s="144" t="n">
        <v>73.6861943</v>
      </c>
      <c r="I41" s="144" t="n">
        <v>34.9666556283295</v>
      </c>
      <c r="J41" s="144" t="n">
        <v>34.6374909552946</v>
      </c>
      <c r="K41" s="144" t="n">
        <v>27.7687903969131</v>
      </c>
    </row>
    <row r="42">
      <c r="A42" s="144" t="s">
        <v>33</v>
      </c>
      <c r="B42" s="144" t="s">
        <v>34</v>
      </c>
      <c r="C42" s="144" t="s">
        <v>17</v>
      </c>
      <c r="D42" s="144" t="n">
        <v>10762.5387432</v>
      </c>
      <c r="E42" s="144" t="n">
        <v>2.67103125473363</v>
      </c>
      <c r="F42" s="144" t="n">
        <v>82.5896368976622</v>
      </c>
      <c r="G42" s="144" t="n">
        <v>2.45078176826974</v>
      </c>
      <c r="H42" s="144" t="n">
        <v>2268.8041074</v>
      </c>
      <c r="I42" s="144" t="n">
        <v>11.8233920032798</v>
      </c>
      <c r="J42" s="144" t="n">
        <v>17.4103631023378</v>
      </c>
      <c r="K42" s="144" t="n">
        <v>11.6257871916312</v>
      </c>
    </row>
    <row r="43">
      <c r="A43" s="144" t="s">
        <v>35</v>
      </c>
      <c r="B43" s="144" t="s">
        <v>36</v>
      </c>
      <c r="C43" s="144" t="s">
        <v>16</v>
      </c>
      <c r="D43" s="144" t="n">
        <v>1246.4043981</v>
      </c>
      <c r="E43" s="144" t="n">
        <v>25.8682981671612</v>
      </c>
      <c r="F43" s="144" t="n">
        <v>87.675401342395</v>
      </c>
      <c r="G43" s="144" t="n">
        <v>7.67046703239744</v>
      </c>
      <c r="H43" s="144" t="n">
        <v>175.2080257</v>
      </c>
      <c r="I43" s="144" t="n">
        <v>58.1415532962248</v>
      </c>
      <c r="J43" s="144" t="n">
        <v>12.3245986576049</v>
      </c>
      <c r="K43" s="144" t="n">
        <v>54.5665862420663</v>
      </c>
    </row>
    <row r="44">
      <c r="A44" s="144" t="s">
        <v>35</v>
      </c>
      <c r="B44" s="144" t="s">
        <v>36</v>
      </c>
      <c r="C44" s="144" t="s">
        <v>17</v>
      </c>
      <c r="D44" s="144" t="n">
        <v>44721.6996736</v>
      </c>
      <c r="E44" s="144" t="n">
        <v>1.90757579672229</v>
      </c>
      <c r="F44" s="144" t="n">
        <v>90.9386354859077</v>
      </c>
      <c r="G44" s="144" t="n">
        <v>1.96325391243991</v>
      </c>
      <c r="H44" s="144" t="n">
        <v>4456.1876288</v>
      </c>
      <c r="I44" s="144" t="n">
        <v>20.8966339542531</v>
      </c>
      <c r="J44" s="144" t="n">
        <v>9.06136451409235</v>
      </c>
      <c r="K44" s="144" t="n">
        <v>19.7029522023967</v>
      </c>
    </row>
    <row r="45">
      <c r="A45" s="144" t="s">
        <v>37</v>
      </c>
      <c r="B45" s="144" t="s">
        <v>38</v>
      </c>
      <c r="C45" s="144" t="s">
        <v>16</v>
      </c>
      <c r="D45" s="144" t="n">
        <v>10181.4461177</v>
      </c>
      <c r="E45" s="144" t="n">
        <v>16.3974783682847</v>
      </c>
      <c r="F45" s="144" t="n">
        <v>67.3904486536265</v>
      </c>
      <c r="G45" s="144" t="n">
        <v>14.8412927102589</v>
      </c>
      <c r="H45" s="144" t="n">
        <v>4926.6980201</v>
      </c>
      <c r="I45" s="144" t="n">
        <v>40.4739581838648</v>
      </c>
      <c r="J45" s="144" t="n">
        <v>32.6095513463734</v>
      </c>
      <c r="K45" s="144" t="n">
        <v>30.6708106382878</v>
      </c>
    </row>
    <row r="46">
      <c r="A46" s="144" t="s">
        <v>37</v>
      </c>
      <c r="B46" s="144" t="s">
        <v>38</v>
      </c>
      <c r="C46" s="144" t="s">
        <v>17</v>
      </c>
      <c r="D46" s="144" t="n">
        <v>209660.0380055</v>
      </c>
      <c r="E46" s="144" t="n">
        <v>3.30006892187687</v>
      </c>
      <c r="F46" s="144" t="n">
        <v>85.9808527223725</v>
      </c>
      <c r="G46" s="144" t="n">
        <v>2.64137061268913</v>
      </c>
      <c r="H46" s="144" t="n">
        <v>34184.9941931</v>
      </c>
      <c r="I46" s="144" t="n">
        <v>16.5010890871093</v>
      </c>
      <c r="J46" s="144" t="n">
        <v>14.0191472776275</v>
      </c>
      <c r="K46" s="144" t="n">
        <v>16.1997939772882</v>
      </c>
    </row>
    <row r="47">
      <c r="A47" s="144" t="s">
        <v>39</v>
      </c>
      <c r="B47" s="144" t="s">
        <v>40</v>
      </c>
      <c r="C47" s="144" t="s">
        <v>16</v>
      </c>
      <c r="D47" s="144" t="n">
        <v>287.0464635</v>
      </c>
      <c r="E47" s="144" t="n">
        <v>19.0186754742541</v>
      </c>
      <c r="F47" s="144" t="n">
        <v>76.5187347280865</v>
      </c>
      <c r="G47" s="144" t="n">
        <v>9.8782039516259</v>
      </c>
      <c r="H47" s="144" t="n">
        <v>88.0858025</v>
      </c>
      <c r="I47" s="144" t="n">
        <v>39.0650877553525</v>
      </c>
      <c r="J47" s="144" t="n">
        <v>23.4812652719135</v>
      </c>
      <c r="K47" s="144" t="n">
        <v>32.1902443931976</v>
      </c>
    </row>
    <row r="48">
      <c r="A48" s="144" t="s">
        <v>39</v>
      </c>
      <c r="B48" s="144" t="s">
        <v>40</v>
      </c>
      <c r="C48" s="144" t="s">
        <v>17</v>
      </c>
      <c r="D48" s="144" t="n">
        <v>8730.5494155</v>
      </c>
      <c r="E48" s="144" t="n">
        <v>1.60967433045599</v>
      </c>
      <c r="F48" s="144" t="n">
        <v>92.9866400182659</v>
      </c>
      <c r="G48" s="144" t="n">
        <v>1.0094610465396</v>
      </c>
      <c r="H48" s="144" t="n">
        <v>658.4869168</v>
      </c>
      <c r="I48" s="144" t="n">
        <v>13.3440581649731</v>
      </c>
      <c r="J48" s="144" t="n">
        <v>7.01335998173406</v>
      </c>
      <c r="K48" s="144" t="n">
        <v>13.3839402499672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604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45" t="s">
        <v>14</v>
      </c>
      <c r="B59" s="145" t="s">
        <v>15</v>
      </c>
      <c r="C59" s="145" t="s">
        <v>16</v>
      </c>
      <c r="D59" s="145" t="n">
        <v>119013.5362461</v>
      </c>
      <c r="E59" s="145" t="n">
        <v>2.3541147428785</v>
      </c>
      <c r="F59" s="145" t="n">
        <v>84.0163829004327</v>
      </c>
      <c r="G59" s="145" t="n">
        <v>0.933396907162437</v>
      </c>
      <c r="H59" s="145" t="n">
        <v>22641.6173531</v>
      </c>
      <c r="I59" s="145" t="n">
        <v>5.49168832308733</v>
      </c>
      <c r="J59" s="145" t="n">
        <v>15.9836170995673</v>
      </c>
      <c r="K59" s="145" t="n">
        <v>4.90631322445544</v>
      </c>
    </row>
    <row r="60">
      <c r="A60" s="145" t="s">
        <v>14</v>
      </c>
      <c r="B60" s="145" t="s">
        <v>15</v>
      </c>
      <c r="C60" s="145" t="s">
        <v>17</v>
      </c>
      <c r="D60" s="145" t="n">
        <v>2433270.7409289</v>
      </c>
      <c r="E60" s="145" t="n">
        <v>0.281246191234712</v>
      </c>
      <c r="F60" s="145" t="n">
        <v>91.49458942615</v>
      </c>
      <c r="G60" s="145" t="n">
        <v>0.180505687670719</v>
      </c>
      <c r="H60" s="145" t="n">
        <v>226198.8038718</v>
      </c>
      <c r="I60" s="145" t="n">
        <v>1.99711027806883</v>
      </c>
      <c r="J60" s="145" t="n">
        <v>8.50541057385003</v>
      </c>
      <c r="K60" s="145" t="n">
        <v>1.94173974778992</v>
      </c>
    </row>
    <row r="61">
      <c r="A61" s="145" t="s">
        <v>42</v>
      </c>
      <c r="B61" s="145" t="s">
        <v>43</v>
      </c>
      <c r="C61" s="145" t="s">
        <v>16</v>
      </c>
      <c r="D61" s="145" t="n">
        <v>189.705178</v>
      </c>
      <c r="E61" s="145" t="n">
        <v>20.892032612559</v>
      </c>
      <c r="F61" s="145" t="n">
        <v>92.0207677510645</v>
      </c>
      <c r="G61" s="145" t="n">
        <v>4.42111425765475</v>
      </c>
      <c r="H61" s="145" t="n">
        <v>16.4495658</v>
      </c>
      <c r="I61" s="145" t="n">
        <v>50.8047028327085</v>
      </c>
      <c r="J61" s="145" t="n">
        <v>7.97923224893552</v>
      </c>
      <c r="K61" s="145" t="n">
        <v>50.9866507969914</v>
      </c>
    </row>
    <row r="62">
      <c r="A62" s="145" t="s">
        <v>42</v>
      </c>
      <c r="B62" s="145" t="s">
        <v>43</v>
      </c>
      <c r="C62" s="145" t="s">
        <v>17</v>
      </c>
      <c r="D62" s="145" t="n">
        <v>3002.1388537</v>
      </c>
      <c r="E62" s="145" t="n">
        <v>3.14476683561531</v>
      </c>
      <c r="F62" s="145" t="n">
        <v>88.0586416319467</v>
      </c>
      <c r="G62" s="145" t="n">
        <v>2.07298061644548</v>
      </c>
      <c r="H62" s="145" t="n">
        <v>407.1107078</v>
      </c>
      <c r="I62" s="145" t="n">
        <v>15.8480097064512</v>
      </c>
      <c r="J62" s="145" t="n">
        <v>11.9413583680533</v>
      </c>
      <c r="K62" s="145" t="n">
        <v>15.2866911441084</v>
      </c>
    </row>
    <row r="63">
      <c r="A63" s="145" t="s">
        <v>44</v>
      </c>
      <c r="B63" s="145" t="s">
        <v>45</v>
      </c>
      <c r="C63" s="145" t="s">
        <v>16</v>
      </c>
      <c r="D63" s="145" t="n">
        <v>468.7330259</v>
      </c>
      <c r="E63" s="145" t="n">
        <v>29.1507257457447</v>
      </c>
      <c r="F63" s="145" t="n">
        <v>79.3149876281652</v>
      </c>
      <c r="G63" s="145" t="n">
        <v>17.6590995059244</v>
      </c>
      <c r="H63" s="145" t="n">
        <v>122.2435851</v>
      </c>
      <c r="I63" s="145" t="n">
        <v>78.4654908011406</v>
      </c>
      <c r="J63" s="145" t="n">
        <v>20.6850123718348</v>
      </c>
      <c r="K63" s="145" t="n">
        <v>67.7123723041165</v>
      </c>
    </row>
    <row r="64">
      <c r="A64" s="145" t="s">
        <v>44</v>
      </c>
      <c r="B64" s="145" t="s">
        <v>45</v>
      </c>
      <c r="C64" s="145" t="s">
        <v>17</v>
      </c>
      <c r="D64" s="145" t="n">
        <v>21454.3131695</v>
      </c>
      <c r="E64" s="145" t="n">
        <v>2.40189503554635</v>
      </c>
      <c r="F64" s="145" t="n">
        <v>92.2573671331016</v>
      </c>
      <c r="G64" s="145" t="n">
        <v>1.44492191150257</v>
      </c>
      <c r="H64" s="145" t="n">
        <v>1800.5377288</v>
      </c>
      <c r="I64" s="145" t="n">
        <v>17.1290550678928</v>
      </c>
      <c r="J64" s="145" t="n">
        <v>7.74263286689843</v>
      </c>
      <c r="K64" s="145" t="n">
        <v>17.2169717407194</v>
      </c>
    </row>
    <row r="65">
      <c r="A65" s="145" t="s">
        <v>27</v>
      </c>
      <c r="B65" s="145" t="s">
        <v>28</v>
      </c>
      <c r="C65" s="145" t="s">
        <v>16</v>
      </c>
      <c r="D65" s="145" t="n">
        <v>1077.8144515</v>
      </c>
      <c r="E65" s="145" t="n">
        <v>28.4551879929529</v>
      </c>
      <c r="F65" s="145" t="n">
        <v>95.9325439746244</v>
      </c>
      <c r="G65" s="145" t="n">
        <v>4.27942729211508</v>
      </c>
      <c r="H65" s="145" t="n">
        <v>45.6983908</v>
      </c>
      <c r="I65" s="145" t="n">
        <v>100</v>
      </c>
      <c r="J65" s="145" t="n">
        <v>4.0674560253756</v>
      </c>
      <c r="K65" s="145" t="n">
        <v>100.931969350333</v>
      </c>
    </row>
    <row r="66">
      <c r="A66" s="145" t="s">
        <v>27</v>
      </c>
      <c r="B66" s="145" t="s">
        <v>28</v>
      </c>
      <c r="C66" s="145" t="s">
        <v>17</v>
      </c>
      <c r="D66" s="145" t="n">
        <v>39440.2581712</v>
      </c>
      <c r="E66" s="145" t="n">
        <v>2.71206630782595</v>
      </c>
      <c r="F66" s="145" t="n">
        <v>89.6533381474255</v>
      </c>
      <c r="G66" s="145" t="n">
        <v>2.22912734196954</v>
      </c>
      <c r="H66" s="145" t="n">
        <v>4551.6990567</v>
      </c>
      <c r="I66" s="145" t="n">
        <v>19.8009261506876</v>
      </c>
      <c r="J66" s="145" t="n">
        <v>10.3466618525745</v>
      </c>
      <c r="K66" s="145" t="n">
        <v>19.3152835388683</v>
      </c>
    </row>
    <row r="67">
      <c r="A67" s="145" t="s">
        <v>29</v>
      </c>
      <c r="B67" s="145" t="s">
        <v>30</v>
      </c>
      <c r="C67" s="145" t="s">
        <v>16</v>
      </c>
      <c r="D67" s="145" t="n">
        <v>227.300508</v>
      </c>
      <c r="E67" s="145" t="n">
        <v>29.1502827834178</v>
      </c>
      <c r="F67" s="145" t="n">
        <v>83.1352484108369</v>
      </c>
      <c r="G67" s="145" t="n">
        <v>13.3653504137189</v>
      </c>
      <c r="H67" s="145" t="n">
        <v>46.1100036</v>
      </c>
      <c r="I67" s="145" t="n">
        <v>71.3163979328717</v>
      </c>
      <c r="J67" s="145" t="n">
        <v>16.8647515891631</v>
      </c>
      <c r="K67" s="145" t="n">
        <v>65.8848558111221</v>
      </c>
    </row>
    <row r="68">
      <c r="A68" s="145" t="s">
        <v>29</v>
      </c>
      <c r="B68" s="145" t="s">
        <v>30</v>
      </c>
      <c r="C68" s="145" t="s">
        <v>17</v>
      </c>
      <c r="D68" s="145" t="n">
        <v>6862.7804901</v>
      </c>
      <c r="E68" s="145" t="n">
        <v>2.71797101006069</v>
      </c>
      <c r="F68" s="145" t="n">
        <v>85.5156920274651</v>
      </c>
      <c r="G68" s="145" t="n">
        <v>2.82483780337888</v>
      </c>
      <c r="H68" s="145" t="n">
        <v>1162.3904784</v>
      </c>
      <c r="I68" s="145" t="n">
        <v>17.5158642985373</v>
      </c>
      <c r="J68" s="145" t="n">
        <v>14.4843079725349</v>
      </c>
      <c r="K68" s="145" t="n">
        <v>16.6779082631597</v>
      </c>
    </row>
    <row r="69">
      <c r="A69" s="145" t="s">
        <v>46</v>
      </c>
      <c r="B69" s="145" t="s">
        <v>47</v>
      </c>
      <c r="C69" s="145" t="s">
        <v>16</v>
      </c>
      <c r="D69" s="145" t="n">
        <v>414.5785739</v>
      </c>
      <c r="E69" s="145" t="n">
        <v>20.6652326002875</v>
      </c>
      <c r="F69" s="145" t="n">
        <v>61.6940641099503</v>
      </c>
      <c r="G69" s="145" t="n">
        <v>11.4696202768707</v>
      </c>
      <c r="H69" s="145" t="n">
        <v>257.4124513</v>
      </c>
      <c r="I69" s="145" t="n">
        <v>22.1783571653198</v>
      </c>
      <c r="J69" s="145" t="n">
        <v>38.3059358900497</v>
      </c>
      <c r="K69" s="145" t="n">
        <v>18.47252840158</v>
      </c>
    </row>
    <row r="70">
      <c r="A70" s="145" t="s">
        <v>46</v>
      </c>
      <c r="B70" s="145" t="s">
        <v>47</v>
      </c>
      <c r="C70" s="145" t="s">
        <v>17</v>
      </c>
      <c r="D70" s="145" t="n">
        <v>5584.7688839</v>
      </c>
      <c r="E70" s="145" t="n">
        <v>3.44666603393517</v>
      </c>
      <c r="F70" s="145" t="n">
        <v>81.8674287833096</v>
      </c>
      <c r="G70" s="145" t="n">
        <v>2.00431941286342</v>
      </c>
      <c r="H70" s="145" t="n">
        <v>1236.953707</v>
      </c>
      <c r="I70" s="145" t="n">
        <v>9.53246557198553</v>
      </c>
      <c r="J70" s="145" t="n">
        <v>18.1325712166904</v>
      </c>
      <c r="K70" s="145" t="n">
        <v>9.04937721356161</v>
      </c>
    </row>
    <row r="71">
      <c r="A71" s="145" t="s">
        <v>48</v>
      </c>
      <c r="B71" s="145" t="s">
        <v>49</v>
      </c>
      <c r="C71" s="145" t="s">
        <v>16</v>
      </c>
      <c r="D71" s="145" t="n">
        <v>2280.9599412</v>
      </c>
      <c r="E71" s="145" t="n">
        <v>18.2189874478618</v>
      </c>
      <c r="F71" s="145" t="n">
        <v>75.0683806202084</v>
      </c>
      <c r="G71" s="145" t="n">
        <v>8.92071222318461</v>
      </c>
      <c r="H71" s="145" t="n">
        <v>757.5496448</v>
      </c>
      <c r="I71" s="145" t="n">
        <v>31.9258667754502</v>
      </c>
      <c r="J71" s="145" t="n">
        <v>24.9316193797915</v>
      </c>
      <c r="K71" s="145" t="n">
        <v>26.8600049748941</v>
      </c>
    </row>
    <row r="72">
      <c r="A72" s="145" t="s">
        <v>48</v>
      </c>
      <c r="B72" s="145" t="s">
        <v>49</v>
      </c>
      <c r="C72" s="145" t="s">
        <v>17</v>
      </c>
      <c r="D72" s="145" t="n">
        <v>40431.7021128</v>
      </c>
      <c r="E72" s="145" t="n">
        <v>2.44421944005343</v>
      </c>
      <c r="F72" s="145" t="n">
        <v>87.7609794980087</v>
      </c>
      <c r="G72" s="145" t="n">
        <v>1.93922217188639</v>
      </c>
      <c r="H72" s="145" t="n">
        <v>5638.5472669</v>
      </c>
      <c r="I72" s="145" t="n">
        <v>14.3404540574438</v>
      </c>
      <c r="J72" s="145" t="n">
        <v>12.2390205019913</v>
      </c>
      <c r="K72" s="145" t="n">
        <v>13.9053641785563</v>
      </c>
    </row>
    <row r="73">
      <c r="A73" s="145" t="s">
        <v>31</v>
      </c>
      <c r="B73" s="145" t="s">
        <v>32</v>
      </c>
      <c r="C73" s="145" t="s">
        <v>16</v>
      </c>
      <c r="D73" s="145" t="n">
        <v>1212.4590461</v>
      </c>
      <c r="E73" s="145" t="n">
        <v>25.5585416673851</v>
      </c>
      <c r="F73" s="145" t="n">
        <v>87.4687567838325</v>
      </c>
      <c r="G73" s="145" t="n">
        <v>8.12159982738382</v>
      </c>
      <c r="H73" s="145" t="n">
        <v>173.7033857</v>
      </c>
      <c r="I73" s="145" t="n">
        <v>57.109432994896</v>
      </c>
      <c r="J73" s="145" t="n">
        <v>12.5312432161675</v>
      </c>
      <c r="K73" s="145" t="n">
        <v>56.6892069480008</v>
      </c>
    </row>
    <row r="74">
      <c r="A74" s="145" t="s">
        <v>31</v>
      </c>
      <c r="B74" s="145" t="s">
        <v>32</v>
      </c>
      <c r="C74" s="145" t="s">
        <v>17</v>
      </c>
      <c r="D74" s="145" t="n">
        <v>35562.5334148</v>
      </c>
      <c r="E74" s="145" t="n">
        <v>1.62819152991437</v>
      </c>
      <c r="F74" s="145" t="n">
        <v>92.8001230210415</v>
      </c>
      <c r="G74" s="145" t="n">
        <v>1.41984633001613</v>
      </c>
      <c r="H74" s="145" t="n">
        <v>2759.1112739</v>
      </c>
      <c r="I74" s="145" t="n">
        <v>18.7919706239269</v>
      </c>
      <c r="J74" s="145" t="n">
        <v>7.19987697895854</v>
      </c>
      <c r="K74" s="145" t="n">
        <v>18.3005785350974</v>
      </c>
    </row>
    <row r="75">
      <c r="A75" s="145" t="s">
        <v>50</v>
      </c>
      <c r="B75" s="145" t="s">
        <v>51</v>
      </c>
      <c r="C75" s="145" t="s">
        <v>16</v>
      </c>
      <c r="D75" s="145" t="n">
        <v>3683.2317324</v>
      </c>
      <c r="E75" s="145" t="n">
        <v>19.6339858777099</v>
      </c>
      <c r="F75" s="145" t="n">
        <v>90.5478649774383</v>
      </c>
      <c r="G75" s="145" t="n">
        <v>4.729358808357</v>
      </c>
      <c r="H75" s="145" t="n">
        <v>384.4861904</v>
      </c>
      <c r="I75" s="145" t="n">
        <v>49.0331130193274</v>
      </c>
      <c r="J75" s="145" t="n">
        <v>9.45213502256175</v>
      </c>
      <c r="K75" s="145" t="n">
        <v>45.305461865155</v>
      </c>
    </row>
    <row r="76">
      <c r="A76" s="145" t="s">
        <v>50</v>
      </c>
      <c r="B76" s="145" t="s">
        <v>51</v>
      </c>
      <c r="C76" s="145" t="s">
        <v>17</v>
      </c>
      <c r="D76" s="145" t="n">
        <v>45521.9934121</v>
      </c>
      <c r="E76" s="145" t="n">
        <v>3.1112878389427</v>
      </c>
      <c r="F76" s="145" t="n">
        <v>86.9536283410281</v>
      </c>
      <c r="G76" s="145" t="n">
        <v>2.94512556919582</v>
      </c>
      <c r="H76" s="145" t="n">
        <v>6830.0409775</v>
      </c>
      <c r="I76" s="145" t="n">
        <v>20.640263999459</v>
      </c>
      <c r="J76" s="145" t="n">
        <v>13.0463716589719</v>
      </c>
      <c r="K76" s="145" t="n">
        <v>19.6291628703833</v>
      </c>
    </row>
    <row r="77">
      <c r="A77" s="145" t="s">
        <v>52</v>
      </c>
      <c r="B77" s="145" t="s">
        <v>53</v>
      </c>
      <c r="C77" s="145" t="s">
        <v>16</v>
      </c>
      <c r="D77" s="145" t="n">
        <v>276.642107</v>
      </c>
      <c r="E77" s="145" t="n">
        <v>22.8755310361949</v>
      </c>
      <c r="F77" s="145" t="n">
        <v>79.8214804455358</v>
      </c>
      <c r="G77" s="145" t="n">
        <v>9.59476414230693</v>
      </c>
      <c r="H77" s="145" t="n">
        <v>69.9339092</v>
      </c>
      <c r="I77" s="145" t="n">
        <v>39.7480208878562</v>
      </c>
      <c r="J77" s="145" t="n">
        <v>20.1785195544642</v>
      </c>
      <c r="K77" s="145" t="n">
        <v>37.9546317209998</v>
      </c>
    </row>
    <row r="78">
      <c r="A78" s="145" t="s">
        <v>52</v>
      </c>
      <c r="B78" s="145" t="s">
        <v>53</v>
      </c>
      <c r="C78" s="145" t="s">
        <v>17</v>
      </c>
      <c r="D78" s="145" t="n">
        <v>3971.1326864</v>
      </c>
      <c r="E78" s="145" t="n">
        <v>3.26936364073283</v>
      </c>
      <c r="F78" s="145" t="n">
        <v>90.2045055317207</v>
      </c>
      <c r="G78" s="145" t="n">
        <v>2.14966509137752</v>
      </c>
      <c r="H78" s="145" t="n">
        <v>431.2335402</v>
      </c>
      <c r="I78" s="145" t="n">
        <v>19.8940152269474</v>
      </c>
      <c r="J78" s="145" t="n">
        <v>9.79549446827932</v>
      </c>
      <c r="K78" s="145" t="n">
        <v>19.7957823624367</v>
      </c>
    </row>
    <row r="79">
      <c r="A79" s="145" t="s">
        <v>33</v>
      </c>
      <c r="B79" s="145" t="s">
        <v>34</v>
      </c>
      <c r="C79" s="145" t="s">
        <v>16</v>
      </c>
      <c r="D79" s="145" t="n">
        <v>60.2344391</v>
      </c>
      <c r="E79" s="145" t="n">
        <v>33.9222293023449</v>
      </c>
      <c r="F79" s="145" t="n">
        <v>76.3205139853288</v>
      </c>
      <c r="G79" s="145" t="n">
        <v>19.1277740144858</v>
      </c>
      <c r="H79" s="145" t="n">
        <v>18.6885607</v>
      </c>
      <c r="I79" s="145" t="n">
        <v>71.1466059280353</v>
      </c>
      <c r="J79" s="145" t="n">
        <v>23.6794860146712</v>
      </c>
      <c r="K79" s="145" t="n">
        <v>61.6500520018166</v>
      </c>
    </row>
    <row r="80">
      <c r="A80" s="145" t="s">
        <v>33</v>
      </c>
      <c r="B80" s="145" t="s">
        <v>34</v>
      </c>
      <c r="C80" s="145" t="s">
        <v>17</v>
      </c>
      <c r="D80" s="145" t="n">
        <v>5800.6556193</v>
      </c>
      <c r="E80" s="145" t="n">
        <v>2.81586817175414</v>
      </c>
      <c r="F80" s="145" t="n">
        <v>92.7270751141457</v>
      </c>
      <c r="G80" s="145" t="n">
        <v>1.83081438736838</v>
      </c>
      <c r="H80" s="145" t="n">
        <v>454.9667134</v>
      </c>
      <c r="I80" s="145" t="n">
        <v>23.6833122844082</v>
      </c>
      <c r="J80" s="145" t="n">
        <v>7.27292488585434</v>
      </c>
      <c r="K80" s="145" t="n">
        <v>23.3421994427245</v>
      </c>
    </row>
    <row r="81">
      <c r="A81" s="145" t="s">
        <v>54</v>
      </c>
      <c r="B81" s="145" t="s">
        <v>55</v>
      </c>
      <c r="C81" s="145" t="s">
        <v>16</v>
      </c>
      <c r="D81" s="145" t="n">
        <v>2130.5419155</v>
      </c>
      <c r="E81" s="145" t="n">
        <v>17.830832695739</v>
      </c>
      <c r="F81" s="145" t="n">
        <v>73.4044620350693</v>
      </c>
      <c r="G81" s="145" t="n">
        <v>8.70132143723768</v>
      </c>
      <c r="H81" s="145" t="n">
        <v>771.9273029</v>
      </c>
      <c r="I81" s="145" t="n">
        <v>29.1417701029159</v>
      </c>
      <c r="J81" s="145" t="n">
        <v>26.5955379649307</v>
      </c>
      <c r="K81" s="145" t="n">
        <v>24.0159014619997</v>
      </c>
    </row>
    <row r="82">
      <c r="A82" s="145" t="s">
        <v>54</v>
      </c>
      <c r="B82" s="145" t="s">
        <v>55</v>
      </c>
      <c r="C82" s="145" t="s">
        <v>17</v>
      </c>
      <c r="D82" s="145" t="n">
        <v>35638.6699291</v>
      </c>
      <c r="E82" s="145" t="n">
        <v>2.13124470474161</v>
      </c>
      <c r="F82" s="145" t="n">
        <v>86.6827740755724</v>
      </c>
      <c r="G82" s="145" t="n">
        <v>2.04614536408071</v>
      </c>
      <c r="H82" s="145" t="n">
        <v>5475.2310843</v>
      </c>
      <c r="I82" s="145" t="n">
        <v>13.8868762132319</v>
      </c>
      <c r="J82" s="145" t="n">
        <v>13.3172259244276</v>
      </c>
      <c r="K82" s="145" t="n">
        <v>13.3185062209577</v>
      </c>
    </row>
    <row r="83">
      <c r="A83" s="145" t="s">
        <v>35</v>
      </c>
      <c r="B83" s="145" t="s">
        <v>36</v>
      </c>
      <c r="C83" s="145" t="s">
        <v>16</v>
      </c>
      <c r="D83" s="145" t="n">
        <v>1238.5895477</v>
      </c>
      <c r="E83" s="145" t="n">
        <v>26.0300754547396</v>
      </c>
      <c r="F83" s="145" t="n">
        <v>89.599197081697</v>
      </c>
      <c r="G83" s="145" t="n">
        <v>7.68576094887502</v>
      </c>
      <c r="H83" s="145" t="n">
        <v>143.7772458</v>
      </c>
      <c r="I83" s="145" t="n">
        <v>70.7047698654286</v>
      </c>
      <c r="J83" s="145" t="n">
        <v>10.400802918303</v>
      </c>
      <c r="K83" s="145" t="n">
        <v>66.2100816052594</v>
      </c>
    </row>
    <row r="84">
      <c r="A84" s="145" t="s">
        <v>35</v>
      </c>
      <c r="B84" s="145" t="s">
        <v>36</v>
      </c>
      <c r="C84" s="145" t="s">
        <v>17</v>
      </c>
      <c r="D84" s="145" t="n">
        <v>44480.5501525</v>
      </c>
      <c r="E84" s="145" t="n">
        <v>1.91618651892166</v>
      </c>
      <c r="F84" s="145" t="n">
        <v>91.6753176235437</v>
      </c>
      <c r="G84" s="145" t="n">
        <v>1.98154477711817</v>
      </c>
      <c r="H84" s="145" t="n">
        <v>4039.1073797</v>
      </c>
      <c r="I84" s="145" t="n">
        <v>23.0382690560746</v>
      </c>
      <c r="J84" s="145" t="n">
        <v>8.32468237645629</v>
      </c>
      <c r="K84" s="145" t="n">
        <v>21.821703052761</v>
      </c>
    </row>
    <row r="85">
      <c r="A85" s="145" t="s">
        <v>56</v>
      </c>
      <c r="B85" s="145" t="s">
        <v>57</v>
      </c>
      <c r="C85" s="145" t="s">
        <v>16</v>
      </c>
      <c r="D85" s="145" t="n">
        <v>276.2013031</v>
      </c>
      <c r="E85" s="145" t="n">
        <v>25.3798696390821</v>
      </c>
      <c r="F85" s="145" t="n">
        <v>90.2233510951818</v>
      </c>
      <c r="G85" s="145" t="n">
        <v>7.19646707823522</v>
      </c>
      <c r="H85" s="145" t="n">
        <v>29.9293158</v>
      </c>
      <c r="I85" s="145" t="n">
        <v>70.5442237694396</v>
      </c>
      <c r="J85" s="145" t="n">
        <v>9.77664890481819</v>
      </c>
      <c r="K85" s="145" t="n">
        <v>66.4122627462409</v>
      </c>
    </row>
    <row r="86">
      <c r="A86" s="145" t="s">
        <v>56</v>
      </c>
      <c r="B86" s="145" t="s">
        <v>57</v>
      </c>
      <c r="C86" s="145" t="s">
        <v>17</v>
      </c>
      <c r="D86" s="145" t="n">
        <v>8218.258035</v>
      </c>
      <c r="E86" s="145" t="n">
        <v>2.75745110297063</v>
      </c>
      <c r="F86" s="145" t="n">
        <v>91.104247861162</v>
      </c>
      <c r="G86" s="145" t="n">
        <v>1.4679777368627</v>
      </c>
      <c r="H86" s="145" t="n">
        <v>802.4607876</v>
      </c>
      <c r="I86" s="145" t="n">
        <v>14.9540542820288</v>
      </c>
      <c r="J86" s="145" t="n">
        <v>8.89575213883798</v>
      </c>
      <c r="K86" s="145" t="n">
        <v>15.0340303446535</v>
      </c>
    </row>
    <row r="87">
      <c r="A87" s="145" t="s">
        <v>37</v>
      </c>
      <c r="B87" s="145" t="s">
        <v>38</v>
      </c>
      <c r="C87" s="145" t="s">
        <v>16</v>
      </c>
      <c r="D87" s="145" t="n">
        <v>10168.2302137</v>
      </c>
      <c r="E87" s="145" t="n">
        <v>16.4186762953648</v>
      </c>
      <c r="F87" s="145" t="n">
        <v>67.509117389497</v>
      </c>
      <c r="G87" s="145" t="n">
        <v>14.8727641792583</v>
      </c>
      <c r="H87" s="145" t="n">
        <v>4893.7800849</v>
      </c>
      <c r="I87" s="145" t="n">
        <v>40.7448590582433</v>
      </c>
      <c r="J87" s="145" t="n">
        <v>32.490882610503</v>
      </c>
      <c r="K87" s="145" t="n">
        <v>30.9024286880801</v>
      </c>
    </row>
    <row r="88">
      <c r="A88" s="145" t="s">
        <v>37</v>
      </c>
      <c r="B88" s="145" t="s">
        <v>38</v>
      </c>
      <c r="C88" s="145" t="s">
        <v>17</v>
      </c>
      <c r="D88" s="145" t="n">
        <v>208978.1009682</v>
      </c>
      <c r="E88" s="145" t="n">
        <v>3.31060050129895</v>
      </c>
      <c r="F88" s="145" t="n">
        <v>86.2761380853638</v>
      </c>
      <c r="G88" s="145" t="n">
        <v>2.6502116699498</v>
      </c>
      <c r="H88" s="145" t="n">
        <v>33241.9445807</v>
      </c>
      <c r="I88" s="145" t="n">
        <v>16.9670964000395</v>
      </c>
      <c r="J88" s="145" t="n">
        <v>13.7238619146362</v>
      </c>
      <c r="K88" s="145" t="n">
        <v>16.6607642523844</v>
      </c>
    </row>
    <row r="89">
      <c r="A89" s="145" t="s">
        <v>39</v>
      </c>
      <c r="B89" s="145" t="s">
        <v>40</v>
      </c>
      <c r="C89" s="145" t="s">
        <v>16</v>
      </c>
      <c r="D89" s="145" t="n">
        <v>284.5135903</v>
      </c>
      <c r="E89" s="145" t="n">
        <v>19.1673255359718</v>
      </c>
      <c r="F89" s="145" t="n">
        <v>79.7989489408088</v>
      </c>
      <c r="G89" s="145" t="n">
        <v>9.70540513304893</v>
      </c>
      <c r="H89" s="145" t="n">
        <v>72.0244269</v>
      </c>
      <c r="I89" s="145" t="n">
        <v>45.685229910311</v>
      </c>
      <c r="J89" s="145" t="n">
        <v>20.2010510591912</v>
      </c>
      <c r="K89" s="145" t="n">
        <v>38.3386550725862</v>
      </c>
    </row>
    <row r="90">
      <c r="A90" s="145" t="s">
        <v>39</v>
      </c>
      <c r="B90" s="145" t="s">
        <v>40</v>
      </c>
      <c r="C90" s="145" t="s">
        <v>17</v>
      </c>
      <c r="D90" s="145" t="n">
        <v>6032.8926161</v>
      </c>
      <c r="E90" s="145" t="n">
        <v>2.08736224507997</v>
      </c>
      <c r="F90" s="145" t="n">
        <v>93.7739954977283</v>
      </c>
      <c r="G90" s="145" t="n">
        <v>1.24911251513321</v>
      </c>
      <c r="H90" s="145" t="n">
        <v>400.5461897</v>
      </c>
      <c r="I90" s="145" t="n">
        <v>18.6762371477142</v>
      </c>
      <c r="J90" s="145" t="n">
        <v>6.22600450227166</v>
      </c>
      <c r="K90" s="145" t="n">
        <v>18.8137145303251</v>
      </c>
    </row>
    <row r="91">
      <c r="A91" s="145" t="s">
        <v>58</v>
      </c>
      <c r="B91" s="145" t="s">
        <v>59</v>
      </c>
      <c r="C91" s="145" t="s">
        <v>16</v>
      </c>
      <c r="D91" s="145" t="n">
        <v>100.3291237</v>
      </c>
      <c r="E91" s="145" t="n">
        <v>22.2032384886948</v>
      </c>
      <c r="F91" s="145" t="n">
        <v>80.9298762019963</v>
      </c>
      <c r="G91" s="145" t="n">
        <v>9.58670487358945</v>
      </c>
      <c r="H91" s="145" t="n">
        <v>23.6413164</v>
      </c>
      <c r="I91" s="145" t="n">
        <v>43.6412475044389</v>
      </c>
      <c r="J91" s="145" t="n">
        <v>19.0701237980037</v>
      </c>
      <c r="K91" s="145" t="n">
        <v>40.6841007862722</v>
      </c>
    </row>
    <row r="92">
      <c r="A92" s="145" t="s">
        <v>58</v>
      </c>
      <c r="B92" s="145" t="s">
        <v>59</v>
      </c>
      <c r="C92" s="145" t="s">
        <v>17</v>
      </c>
      <c r="D92" s="145" t="n">
        <v>2710.3646892</v>
      </c>
      <c r="E92" s="145" t="n">
        <v>2.7346751906886</v>
      </c>
      <c r="F92" s="145" t="n">
        <v>90.8457369200364</v>
      </c>
      <c r="G92" s="145" t="n">
        <v>1.60952488866452</v>
      </c>
      <c r="H92" s="145" t="n">
        <v>273.1156381</v>
      </c>
      <c r="I92" s="145" t="n">
        <v>15.8616374654196</v>
      </c>
      <c r="J92" s="145" t="n">
        <v>9.15426307996356</v>
      </c>
      <c r="K92" s="145" t="n">
        <v>15.9727193029775</v>
      </c>
    </row>
    <row r="93">
      <c r="A93" s="145" t="s">
        <v>60</v>
      </c>
      <c r="B93" s="145" t="s">
        <v>61</v>
      </c>
      <c r="C93" s="145" t="s">
        <v>16</v>
      </c>
      <c r="D93" s="145" t="n">
        <v>134.466714</v>
      </c>
      <c r="E93" s="145" t="n">
        <v>20.7706714651133</v>
      </c>
      <c r="F93" s="145" t="n">
        <v>77.1160579446728</v>
      </c>
      <c r="G93" s="145" t="n">
        <v>9.15105200047609</v>
      </c>
      <c r="H93" s="145" t="n">
        <v>39.9025647</v>
      </c>
      <c r="I93" s="145" t="n">
        <v>32.5998186865247</v>
      </c>
      <c r="J93" s="145" t="n">
        <v>22.8839420553272</v>
      </c>
      <c r="K93" s="145" t="n">
        <v>30.8379148407758</v>
      </c>
    </row>
    <row r="94">
      <c r="A94" s="145" t="s">
        <v>60</v>
      </c>
      <c r="B94" s="145" t="s">
        <v>61</v>
      </c>
      <c r="C94" s="145" t="s">
        <v>17</v>
      </c>
      <c r="D94" s="145" t="n">
        <v>2427.7506572</v>
      </c>
      <c r="E94" s="145" t="n">
        <v>2.92225571865329</v>
      </c>
      <c r="F94" s="145" t="n">
        <v>89.6378360987016</v>
      </c>
      <c r="G94" s="145" t="n">
        <v>1.45905987782093</v>
      </c>
      <c r="H94" s="145" t="n">
        <v>280.6487898</v>
      </c>
      <c r="I94" s="145" t="n">
        <v>12.8917812969236</v>
      </c>
      <c r="J94" s="145" t="n">
        <v>10.3621639012984</v>
      </c>
      <c r="K94" s="145" t="n">
        <v>12.6215886403723</v>
      </c>
    </row>
    <row r="95">
      <c r="A95" s="145" t="s">
        <v>62</v>
      </c>
      <c r="B95" s="145" t="s">
        <v>63</v>
      </c>
      <c r="C95" s="145" t="s">
        <v>16</v>
      </c>
      <c r="D95" s="145" t="n">
        <v>39.0553038</v>
      </c>
      <c r="E95" s="145" t="n">
        <v>47.3687627775187</v>
      </c>
      <c r="F95" s="145" t="n">
        <v>100</v>
      </c>
      <c r="G95" s="145" t="n">
        <v>0</v>
      </c>
      <c r="H95" s="145"/>
      <c r="I95" s="145"/>
      <c r="J95" s="145"/>
      <c r="K95" s="145"/>
    </row>
    <row r="96">
      <c r="A96" s="145" t="s">
        <v>62</v>
      </c>
      <c r="B96" s="145" t="s">
        <v>63</v>
      </c>
      <c r="C96" s="145" t="s">
        <v>17</v>
      </c>
      <c r="D96" s="145" t="n">
        <v>3418.1105056</v>
      </c>
      <c r="E96" s="145" t="n">
        <v>3.07448144466433</v>
      </c>
      <c r="F96" s="145" t="n">
        <v>89.975751340255</v>
      </c>
      <c r="G96" s="145" t="n">
        <v>2.62387395772199</v>
      </c>
      <c r="H96" s="145" t="n">
        <v>380.8135986</v>
      </c>
      <c r="I96" s="145" t="n">
        <v>24.6421218611637</v>
      </c>
      <c r="J96" s="145" t="n">
        <v>10.024248659745</v>
      </c>
      <c r="K96" s="145" t="n">
        <v>23.5513941026048</v>
      </c>
    </row>
    <row r="97">
      <c r="A97" s="145" t="s">
        <v>64</v>
      </c>
      <c r="B97" s="145" t="s">
        <v>65</v>
      </c>
      <c r="C97" s="145" t="s">
        <v>16</v>
      </c>
      <c r="D97" s="145" t="n">
        <v>431.7832151</v>
      </c>
      <c r="E97" s="145" t="n">
        <v>21.8603387699728</v>
      </c>
      <c r="F97" s="145" t="n">
        <v>88.1989596288908</v>
      </c>
      <c r="G97" s="145" t="n">
        <v>5.75413612326751</v>
      </c>
      <c r="H97" s="145" t="n">
        <v>57.77269</v>
      </c>
      <c r="I97" s="145" t="n">
        <v>50.9559233610899</v>
      </c>
      <c r="J97" s="145" t="n">
        <v>11.8010403711092</v>
      </c>
      <c r="K97" s="145" t="n">
        <v>43.0054303413515</v>
      </c>
    </row>
    <row r="98">
      <c r="A98" s="145" t="s">
        <v>64</v>
      </c>
      <c r="B98" s="145" t="s">
        <v>65</v>
      </c>
      <c r="C98" s="145" t="s">
        <v>17</v>
      </c>
      <c r="D98" s="145" t="n">
        <v>6004.4782977</v>
      </c>
      <c r="E98" s="145" t="n">
        <v>3.49885595458848</v>
      </c>
      <c r="F98" s="145" t="n">
        <v>92.3111585094083</v>
      </c>
      <c r="G98" s="145" t="n">
        <v>2.02838421998024</v>
      </c>
      <c r="H98" s="145" t="n">
        <v>500.1289401</v>
      </c>
      <c r="I98" s="145" t="n">
        <v>25.6735111006783</v>
      </c>
      <c r="J98" s="145" t="n">
        <v>7.68884149059174</v>
      </c>
      <c r="K98" s="145" t="n">
        <v>24.3524980294747</v>
      </c>
    </row>
    <row r="99">
      <c r="A99" s="145" t="s">
        <v>66</v>
      </c>
      <c r="B99" s="145" t="s">
        <v>67</v>
      </c>
      <c r="C99" s="145" t="s">
        <v>16</v>
      </c>
      <c r="D99" s="145" t="n">
        <v>14.4594602</v>
      </c>
      <c r="E99" s="145" t="n">
        <v>24.6319024838969</v>
      </c>
      <c r="F99" s="145" t="n">
        <v>88.6153546590897</v>
      </c>
      <c r="G99" s="145" t="n">
        <v>12.0877901542282</v>
      </c>
      <c r="H99" s="145" t="n">
        <v>1.8576445</v>
      </c>
      <c r="I99" s="145" t="n">
        <v>100</v>
      </c>
      <c r="J99" s="145" t="n">
        <v>11.3846453409103</v>
      </c>
      <c r="K99" s="145" t="n">
        <v>94.0884656030873</v>
      </c>
    </row>
    <row r="100">
      <c r="A100" s="145" t="s">
        <v>66</v>
      </c>
      <c r="B100" s="145" t="s">
        <v>67</v>
      </c>
      <c r="C100" s="145" t="s">
        <v>17</v>
      </c>
      <c r="D100" s="145" t="n">
        <v>476.7527918</v>
      </c>
      <c r="E100" s="145" t="n">
        <v>4.30572721754641</v>
      </c>
      <c r="F100" s="145" t="n">
        <v>85.355840018973</v>
      </c>
      <c r="G100" s="145" t="n">
        <v>2.59936828049195</v>
      </c>
      <c r="H100" s="145" t="n">
        <v>81.7945691</v>
      </c>
      <c r="I100" s="145" t="n">
        <v>15.676075818078</v>
      </c>
      <c r="J100" s="145" t="n">
        <v>14.644159981027</v>
      </c>
      <c r="K100" s="145" t="n">
        <v>15.1508357862466</v>
      </c>
    </row>
    <row r="101">
      <c r="A101" s="145" t="s">
        <v>68</v>
      </c>
      <c r="B101" s="145" t="s">
        <v>69</v>
      </c>
      <c r="C101" s="145" t="s">
        <v>16</v>
      </c>
      <c r="D101" s="145" t="n">
        <v>1796.4299606</v>
      </c>
      <c r="E101" s="145" t="n">
        <v>20.073621225559</v>
      </c>
      <c r="F101" s="145" t="n">
        <v>94.1658923662746</v>
      </c>
      <c r="G101" s="145" t="n">
        <v>4.37526667043762</v>
      </c>
      <c r="H101" s="145" t="n">
        <v>111.2989585</v>
      </c>
      <c r="I101" s="145" t="n">
        <v>70.33683028599</v>
      </c>
      <c r="J101" s="145" t="n">
        <v>5.83410763372539</v>
      </c>
      <c r="K101" s="145" t="n">
        <v>70.6193502465591</v>
      </c>
    </row>
    <row r="102">
      <c r="A102" s="145" t="s">
        <v>68</v>
      </c>
      <c r="B102" s="145" t="s">
        <v>69</v>
      </c>
      <c r="C102" s="145" t="s">
        <v>17</v>
      </c>
      <c r="D102" s="145" t="n">
        <v>38693.3272359</v>
      </c>
      <c r="E102" s="145" t="n">
        <v>2.07667016854551</v>
      </c>
      <c r="F102" s="145" t="n">
        <v>94.8974917706541</v>
      </c>
      <c r="G102" s="145" t="n">
        <v>1.02455143754298</v>
      </c>
      <c r="H102" s="145" t="n">
        <v>2080.487239</v>
      </c>
      <c r="I102" s="145" t="n">
        <v>18.6676576352177</v>
      </c>
      <c r="J102" s="145" t="n">
        <v>5.10250822934589</v>
      </c>
      <c r="K102" s="145" t="n">
        <v>19.0548172080676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605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46" t="s">
        <v>72</v>
      </c>
      <c r="B113" s="146" t="s">
        <v>73</v>
      </c>
      <c r="C113" s="146" t="s">
        <v>16</v>
      </c>
      <c r="D113" s="146" t="n">
        <v>6203.5008062</v>
      </c>
      <c r="E113" s="146" t="n">
        <v>8.3995231079989</v>
      </c>
      <c r="F113" s="146" t="n">
        <v>91.4103200042876</v>
      </c>
      <c r="G113" s="146" t="n">
        <v>2.53866048896966</v>
      </c>
      <c r="H113" s="146" t="n">
        <v>582.9329421</v>
      </c>
      <c r="I113" s="146" t="n">
        <v>28.4446925238216</v>
      </c>
      <c r="J113" s="146" t="n">
        <v>8.5896799957124</v>
      </c>
      <c r="K113" s="146" t="n">
        <v>27.0161132655457</v>
      </c>
    </row>
    <row r="114">
      <c r="A114" s="146" t="s">
        <v>72</v>
      </c>
      <c r="B114" s="146" t="s">
        <v>73</v>
      </c>
      <c r="C114" s="146" t="s">
        <v>17</v>
      </c>
      <c r="D114" s="146" t="n">
        <v>213902.6780539</v>
      </c>
      <c r="E114" s="146" t="n">
        <v>0.769737625581817</v>
      </c>
      <c r="F114" s="146" t="n">
        <v>95.7906042199434</v>
      </c>
      <c r="G114" s="146" t="n">
        <v>0.383931855922283</v>
      </c>
      <c r="H114" s="146" t="n">
        <v>9399.6800383</v>
      </c>
      <c r="I114" s="146" t="n">
        <v>8.90959860612387</v>
      </c>
      <c r="J114" s="146" t="n">
        <v>4.20939578005662</v>
      </c>
      <c r="K114" s="146" t="n">
        <v>8.73689868563156</v>
      </c>
    </row>
    <row r="115">
      <c r="A115" s="146" t="s">
        <v>74</v>
      </c>
      <c r="B115" s="146" t="s">
        <v>75</v>
      </c>
      <c r="C115" s="146" t="s">
        <v>16</v>
      </c>
      <c r="D115" s="146" t="n">
        <v>2493.3575849</v>
      </c>
      <c r="E115" s="146" t="n">
        <v>10.2499509060257</v>
      </c>
      <c r="F115" s="146" t="n">
        <v>92.1631837199972</v>
      </c>
      <c r="G115" s="146" t="n">
        <v>2.22278200335617</v>
      </c>
      <c r="H115" s="146" t="n">
        <v>212.0150859</v>
      </c>
      <c r="I115" s="146" t="n">
        <v>26.6670490764565</v>
      </c>
      <c r="J115" s="146" t="n">
        <v>7.83681628000276</v>
      </c>
      <c r="K115" s="146" t="n">
        <v>26.1405472356877</v>
      </c>
    </row>
    <row r="116">
      <c r="A116" s="146" t="s">
        <v>74</v>
      </c>
      <c r="B116" s="146" t="s">
        <v>75</v>
      </c>
      <c r="C116" s="146" t="s">
        <v>17</v>
      </c>
      <c r="D116" s="146" t="n">
        <v>71870.0407224</v>
      </c>
      <c r="E116" s="146" t="n">
        <v>1.79210243119472</v>
      </c>
      <c r="F116" s="146" t="n">
        <v>95.4236734242833</v>
      </c>
      <c r="G116" s="146" t="n">
        <v>0.541572811637229</v>
      </c>
      <c r="H116" s="146" t="n">
        <v>3446.741941</v>
      </c>
      <c r="I116" s="146" t="n">
        <v>11.5262008696649</v>
      </c>
      <c r="J116" s="146" t="n">
        <v>4.57632657571675</v>
      </c>
      <c r="K116" s="146" t="n">
        <v>11.2926527987238</v>
      </c>
    </row>
    <row r="117">
      <c r="A117" s="146" t="s">
        <v>76</v>
      </c>
      <c r="B117" s="146" t="s">
        <v>77</v>
      </c>
      <c r="C117" s="146" t="s">
        <v>16</v>
      </c>
      <c r="D117" s="146" t="n">
        <v>1313.2920454</v>
      </c>
      <c r="E117" s="146" t="n">
        <v>10.1942187034369</v>
      </c>
      <c r="F117" s="146" t="n">
        <v>83.4756527773375</v>
      </c>
      <c r="G117" s="146" t="n">
        <v>3.94231907523881</v>
      </c>
      <c r="H117" s="146" t="n">
        <v>259.9715371</v>
      </c>
      <c r="I117" s="146" t="n">
        <v>23.0447237336954</v>
      </c>
      <c r="J117" s="146" t="n">
        <v>16.5243472226625</v>
      </c>
      <c r="K117" s="146" t="n">
        <v>19.9153197295913</v>
      </c>
    </row>
    <row r="118">
      <c r="A118" s="146" t="s">
        <v>76</v>
      </c>
      <c r="B118" s="146" t="s">
        <v>77</v>
      </c>
      <c r="C118" s="146" t="s">
        <v>17</v>
      </c>
      <c r="D118" s="146" t="n">
        <v>31294.087791</v>
      </c>
      <c r="E118" s="146" t="n">
        <v>1.90411499439254</v>
      </c>
      <c r="F118" s="146" t="n">
        <v>83.470731782729</v>
      </c>
      <c r="G118" s="146" t="n">
        <v>1.48767402442025</v>
      </c>
      <c r="H118" s="146" t="n">
        <v>6197.0029454</v>
      </c>
      <c r="I118" s="146" t="n">
        <v>7.80019255522827</v>
      </c>
      <c r="J118" s="146" t="n">
        <v>16.529268217271</v>
      </c>
      <c r="K118" s="146" t="n">
        <v>7.51256727401676</v>
      </c>
    </row>
    <row r="119">
      <c r="A119" s="146" t="s">
        <v>78</v>
      </c>
      <c r="B119" s="146" t="s">
        <v>79</v>
      </c>
      <c r="C119" s="146" t="s">
        <v>16</v>
      </c>
      <c r="D119" s="146" t="n">
        <v>4081.3878551</v>
      </c>
      <c r="E119" s="146" t="n">
        <v>10.4256318016415</v>
      </c>
      <c r="F119" s="146" t="n">
        <v>73.0959010980154</v>
      </c>
      <c r="G119" s="146" t="n">
        <v>5.07042328738358</v>
      </c>
      <c r="H119" s="146" t="n">
        <v>1502.2191513</v>
      </c>
      <c r="I119" s="146" t="n">
        <v>16.9984694332813</v>
      </c>
      <c r="J119" s="146" t="n">
        <v>26.9040989019846</v>
      </c>
      <c r="K119" s="146" t="n">
        <v>13.7758622018864</v>
      </c>
    </row>
    <row r="120">
      <c r="A120" s="146" t="s">
        <v>78</v>
      </c>
      <c r="B120" s="146" t="s">
        <v>79</v>
      </c>
      <c r="C120" s="146" t="s">
        <v>17</v>
      </c>
      <c r="D120" s="146" t="n">
        <v>114115.9759803</v>
      </c>
      <c r="E120" s="146" t="n">
        <v>1.23765886273067</v>
      </c>
      <c r="F120" s="146" t="n">
        <v>87.734245447259</v>
      </c>
      <c r="G120" s="146" t="n">
        <v>0.792981041297254</v>
      </c>
      <c r="H120" s="146" t="n">
        <v>15954.0729482</v>
      </c>
      <c r="I120" s="146" t="n">
        <v>5.96646752992744</v>
      </c>
      <c r="J120" s="146" t="n">
        <v>12.2657545527411</v>
      </c>
      <c r="K120" s="146" t="n">
        <v>5.6720190358488</v>
      </c>
    </row>
    <row r="121">
      <c r="A121" s="146" t="s">
        <v>80</v>
      </c>
      <c r="B121" s="146" t="s">
        <v>81</v>
      </c>
      <c r="C121" s="146" t="s">
        <v>16</v>
      </c>
      <c r="D121" s="146" t="n">
        <v>7838.5953688</v>
      </c>
      <c r="E121" s="146" t="n">
        <v>10.1293876774171</v>
      </c>
      <c r="F121" s="146" t="n">
        <v>72.4806764393383</v>
      </c>
      <c r="G121" s="146" t="n">
        <v>4.43363763339457</v>
      </c>
      <c r="H121" s="146" t="n">
        <v>2976.1427847</v>
      </c>
      <c r="I121" s="146" t="n">
        <v>14.282634807612</v>
      </c>
      <c r="J121" s="146" t="n">
        <v>27.5193235606617</v>
      </c>
      <c r="K121" s="146" t="n">
        <v>11.6773602391417</v>
      </c>
    </row>
    <row r="122">
      <c r="A122" s="146" t="s">
        <v>80</v>
      </c>
      <c r="B122" s="146" t="s">
        <v>81</v>
      </c>
      <c r="C122" s="146" t="s">
        <v>17</v>
      </c>
      <c r="D122" s="146" t="n">
        <v>98461.5518212</v>
      </c>
      <c r="E122" s="146" t="n">
        <v>1.6767875797916</v>
      </c>
      <c r="F122" s="146" t="n">
        <v>83.5310577108865</v>
      </c>
      <c r="G122" s="146" t="n">
        <v>0.965553372817067</v>
      </c>
      <c r="H122" s="146" t="n">
        <v>19412.6311707</v>
      </c>
      <c r="I122" s="146" t="n">
        <v>4.99930846881334</v>
      </c>
      <c r="J122" s="146" t="n">
        <v>16.4689422891135</v>
      </c>
      <c r="K122" s="146" t="n">
        <v>4.89732085350973</v>
      </c>
    </row>
    <row r="123">
      <c r="A123" s="146" t="s">
        <v>82</v>
      </c>
      <c r="B123" s="146" t="s">
        <v>83</v>
      </c>
      <c r="C123" s="146" t="s">
        <v>16</v>
      </c>
      <c r="D123" s="146" t="n">
        <v>2771.3901106</v>
      </c>
      <c r="E123" s="146" t="n">
        <v>17.0913779863307</v>
      </c>
      <c r="F123" s="146" t="n">
        <v>85.0331324745731</v>
      </c>
      <c r="G123" s="146" t="n">
        <v>6.42469918013821</v>
      </c>
      <c r="H123" s="146" t="n">
        <v>487.7984315</v>
      </c>
      <c r="I123" s="146" t="n">
        <v>41.2574939275492</v>
      </c>
      <c r="J123" s="146" t="n">
        <v>14.9668675254269</v>
      </c>
      <c r="K123" s="146" t="n">
        <v>36.5014453135136</v>
      </c>
    </row>
    <row r="124">
      <c r="A124" s="146" t="s">
        <v>82</v>
      </c>
      <c r="B124" s="146" t="s">
        <v>83</v>
      </c>
      <c r="C124" s="146" t="s">
        <v>17</v>
      </c>
      <c r="D124" s="146" t="n">
        <v>59653.7062382</v>
      </c>
      <c r="E124" s="146" t="n">
        <v>1.68227826708545</v>
      </c>
      <c r="F124" s="146" t="n">
        <v>88.806516444126</v>
      </c>
      <c r="G124" s="146" t="n">
        <v>1.20165980310692</v>
      </c>
      <c r="H124" s="146" t="n">
        <v>7518.9615195</v>
      </c>
      <c r="I124" s="146" t="n">
        <v>9.84853827735509</v>
      </c>
      <c r="J124" s="146" t="n">
        <v>11.193483555874</v>
      </c>
      <c r="K124" s="146" t="n">
        <v>9.53369168160874</v>
      </c>
    </row>
    <row r="125">
      <c r="A125" s="146" t="s">
        <v>84</v>
      </c>
      <c r="B125" s="146" t="s">
        <v>85</v>
      </c>
      <c r="C125" s="146" t="s">
        <v>16</v>
      </c>
      <c r="D125" s="146" t="n">
        <v>15964.7940921</v>
      </c>
      <c r="E125" s="146" t="n">
        <v>8.03475030725304</v>
      </c>
      <c r="F125" s="146" t="n">
        <v>84.4422120609483</v>
      </c>
      <c r="G125" s="146" t="n">
        <v>2.67555659641159</v>
      </c>
      <c r="H125" s="146" t="n">
        <v>2941.3829282</v>
      </c>
      <c r="I125" s="146" t="n">
        <v>16.8700594751458</v>
      </c>
      <c r="J125" s="146" t="n">
        <v>15.5577879390517</v>
      </c>
      <c r="K125" s="146" t="n">
        <v>14.5219820697098</v>
      </c>
    </row>
    <row r="126">
      <c r="A126" s="146" t="s">
        <v>84</v>
      </c>
      <c r="B126" s="146" t="s">
        <v>85</v>
      </c>
      <c r="C126" s="146" t="s">
        <v>17</v>
      </c>
      <c r="D126" s="146" t="n">
        <v>190111.5964116</v>
      </c>
      <c r="E126" s="146" t="n">
        <v>1.34369260550609</v>
      </c>
      <c r="F126" s="146" t="n">
        <v>88.5119633310487</v>
      </c>
      <c r="G126" s="146" t="n">
        <v>0.956049006153378</v>
      </c>
      <c r="H126" s="146" t="n">
        <v>24674.7321896</v>
      </c>
      <c r="I126" s="146" t="n">
        <v>7.59060214457432</v>
      </c>
      <c r="J126" s="146" t="n">
        <v>11.4880366689513</v>
      </c>
      <c r="K126" s="146" t="n">
        <v>7.36607803525217</v>
      </c>
    </row>
    <row r="127">
      <c r="A127" s="146" t="s">
        <v>86</v>
      </c>
      <c r="B127" s="146" t="s">
        <v>87</v>
      </c>
      <c r="C127" s="146" t="s">
        <v>16</v>
      </c>
      <c r="D127" s="146" t="n">
        <v>15560.204381</v>
      </c>
      <c r="E127" s="146" t="n">
        <v>6.60673004446714</v>
      </c>
      <c r="F127" s="146" t="n">
        <v>85.8132612353057</v>
      </c>
      <c r="G127" s="146" t="n">
        <v>2.07601900048345</v>
      </c>
      <c r="H127" s="146" t="n">
        <v>2572.4293833</v>
      </c>
      <c r="I127" s="146" t="n">
        <v>13.5015831952914</v>
      </c>
      <c r="J127" s="146" t="n">
        <v>14.1867387646943</v>
      </c>
      <c r="K127" s="146" t="n">
        <v>12.5574992091414</v>
      </c>
    </row>
    <row r="128">
      <c r="A128" s="146" t="s">
        <v>86</v>
      </c>
      <c r="B128" s="146" t="s">
        <v>87</v>
      </c>
      <c r="C128" s="146" t="s">
        <v>17</v>
      </c>
      <c r="D128" s="146" t="n">
        <v>321939.5412027</v>
      </c>
      <c r="E128" s="146" t="n">
        <v>0.773716368147033</v>
      </c>
      <c r="F128" s="146" t="n">
        <v>92.7910119770385</v>
      </c>
      <c r="G128" s="146" t="n">
        <v>0.350897276573882</v>
      </c>
      <c r="H128" s="146" t="n">
        <v>25011.6713591</v>
      </c>
      <c r="I128" s="146" t="n">
        <v>4.54404311874603</v>
      </c>
      <c r="J128" s="146" t="n">
        <v>7.20898802296154</v>
      </c>
      <c r="K128" s="146" t="n">
        <v>4.51659973488223</v>
      </c>
    </row>
    <row r="129">
      <c r="A129" s="146" t="s">
        <v>88</v>
      </c>
      <c r="B129" s="146" t="s">
        <v>89</v>
      </c>
      <c r="C129" s="146" t="s">
        <v>16</v>
      </c>
      <c r="D129" s="146" t="n">
        <v>3633.8992921</v>
      </c>
      <c r="E129" s="146" t="n">
        <v>9.55796716981311</v>
      </c>
      <c r="F129" s="146" t="n">
        <v>83.7190634298505</v>
      </c>
      <c r="G129" s="146" t="n">
        <v>4.60213720973349</v>
      </c>
      <c r="H129" s="146" t="n">
        <v>706.6883151</v>
      </c>
      <c r="I129" s="146" t="n">
        <v>27.1398628705671</v>
      </c>
      <c r="J129" s="146" t="n">
        <v>16.2809365701495</v>
      </c>
      <c r="K129" s="146" t="n">
        <v>23.6648926991684</v>
      </c>
    </row>
    <row r="130">
      <c r="A130" s="146" t="s">
        <v>88</v>
      </c>
      <c r="B130" s="146" t="s">
        <v>89</v>
      </c>
      <c r="C130" s="146" t="s">
        <v>17</v>
      </c>
      <c r="D130" s="146" t="n">
        <v>135689.5463932</v>
      </c>
      <c r="E130" s="146" t="n">
        <v>0.731964114214153</v>
      </c>
      <c r="F130" s="146" t="n">
        <v>95.2633099771367</v>
      </c>
      <c r="G130" s="146" t="n">
        <v>0.466853145323027</v>
      </c>
      <c r="H130" s="146" t="n">
        <v>6746.7666278</v>
      </c>
      <c r="I130" s="146" t="n">
        <v>9.54630842744045</v>
      </c>
      <c r="J130" s="146" t="n">
        <v>4.73669002286327</v>
      </c>
      <c r="K130" s="146" t="n">
        <v>9.38925192107564</v>
      </c>
    </row>
    <row r="131">
      <c r="A131" s="146" t="s">
        <v>90</v>
      </c>
      <c r="B131" s="146" t="s">
        <v>91</v>
      </c>
      <c r="C131" s="146" t="s">
        <v>16</v>
      </c>
      <c r="D131" s="146" t="n">
        <v>9089.6521941</v>
      </c>
      <c r="E131" s="146" t="n">
        <v>8.34721399208895</v>
      </c>
      <c r="F131" s="146" t="n">
        <v>87.0035960439408</v>
      </c>
      <c r="G131" s="146" t="n">
        <v>3.22793986689107</v>
      </c>
      <c r="H131" s="146" t="n">
        <v>1357.7920581</v>
      </c>
      <c r="I131" s="146" t="n">
        <v>23.7713989046856</v>
      </c>
      <c r="J131" s="146" t="n">
        <v>12.9964039560592</v>
      </c>
      <c r="K131" s="146" t="n">
        <v>21.6092372307486</v>
      </c>
    </row>
    <row r="132">
      <c r="A132" s="146" t="s">
        <v>90</v>
      </c>
      <c r="B132" s="146" t="s">
        <v>91</v>
      </c>
      <c r="C132" s="146" t="s">
        <v>17</v>
      </c>
      <c r="D132" s="146" t="n">
        <v>269514.644049</v>
      </c>
      <c r="E132" s="146" t="n">
        <v>0.842060327145605</v>
      </c>
      <c r="F132" s="146" t="n">
        <v>93.9645231434377</v>
      </c>
      <c r="G132" s="146" t="n">
        <v>0.539269730685526</v>
      </c>
      <c r="H132" s="146" t="n">
        <v>17311.314337</v>
      </c>
      <c r="I132" s="146" t="n">
        <v>8.64012197406993</v>
      </c>
      <c r="J132" s="146" t="n">
        <v>6.03547685656228</v>
      </c>
      <c r="K132" s="146" t="n">
        <v>8.3957281742304</v>
      </c>
    </row>
    <row r="133">
      <c r="A133" s="146" t="s">
        <v>92</v>
      </c>
      <c r="B133" s="146" t="s">
        <v>93</v>
      </c>
      <c r="C133" s="146" t="s">
        <v>16</v>
      </c>
      <c r="D133" s="146" t="n">
        <v>20320.8060664</v>
      </c>
      <c r="E133" s="146" t="n">
        <v>6.17816768631071</v>
      </c>
      <c r="F133" s="146" t="n">
        <v>89.578970827789</v>
      </c>
      <c r="G133" s="146" t="n">
        <v>2.44609769164982</v>
      </c>
      <c r="H133" s="146" t="n">
        <v>2363.9891245</v>
      </c>
      <c r="I133" s="146" t="n">
        <v>22.1952059023794</v>
      </c>
      <c r="J133" s="146" t="n">
        <v>10.421029172211</v>
      </c>
      <c r="K133" s="146" t="n">
        <v>21.0266097658119</v>
      </c>
    </row>
    <row r="134">
      <c r="A134" s="146" t="s">
        <v>92</v>
      </c>
      <c r="B134" s="146" t="s">
        <v>93</v>
      </c>
      <c r="C134" s="146" t="s">
        <v>17</v>
      </c>
      <c r="D134" s="146" t="n">
        <v>393633.909126</v>
      </c>
      <c r="E134" s="146" t="n">
        <v>0.757534942286932</v>
      </c>
      <c r="F134" s="146" t="n">
        <v>92.9111598468527</v>
      </c>
      <c r="G134" s="146" t="n">
        <v>0.568331441513904</v>
      </c>
      <c r="H134" s="146" t="n">
        <v>30033.0753082</v>
      </c>
      <c r="I134" s="146" t="n">
        <v>7.65872609362645</v>
      </c>
      <c r="J134" s="146" t="n">
        <v>7.08884015314733</v>
      </c>
      <c r="K134" s="146" t="n">
        <v>7.44893836900051</v>
      </c>
    </row>
    <row r="135">
      <c r="A135" s="146" t="s">
        <v>94</v>
      </c>
      <c r="B135" s="146" t="s">
        <v>95</v>
      </c>
      <c r="C135" s="146" t="s">
        <v>16</v>
      </c>
      <c r="D135" s="146" t="n">
        <v>1645.3159246</v>
      </c>
      <c r="E135" s="146" t="n">
        <v>13.695227202512</v>
      </c>
      <c r="F135" s="146" t="n">
        <v>84.4030410507842</v>
      </c>
      <c r="G135" s="146" t="n">
        <v>5.91169555406725</v>
      </c>
      <c r="H135" s="146" t="n">
        <v>304.0402883</v>
      </c>
      <c r="I135" s="146" t="n">
        <v>39.0607180781107</v>
      </c>
      <c r="J135" s="146" t="n">
        <v>15.5969589492158</v>
      </c>
      <c r="K135" s="146" t="n">
        <v>31.9911775208439</v>
      </c>
    </row>
    <row r="136">
      <c r="A136" s="146" t="s">
        <v>94</v>
      </c>
      <c r="B136" s="146" t="s">
        <v>95</v>
      </c>
      <c r="C136" s="146" t="s">
        <v>17</v>
      </c>
      <c r="D136" s="146" t="n">
        <v>51974.2738182</v>
      </c>
      <c r="E136" s="146" t="n">
        <v>1.24048434505497</v>
      </c>
      <c r="F136" s="146" t="n">
        <v>95.386298525772</v>
      </c>
      <c r="G136" s="146" t="n">
        <v>0.681492255534085</v>
      </c>
      <c r="H136" s="146" t="n">
        <v>2513.9227273</v>
      </c>
      <c r="I136" s="146" t="n">
        <v>14.210447796841</v>
      </c>
      <c r="J136" s="146" t="n">
        <v>4.61370147422803</v>
      </c>
      <c r="K136" s="146" t="n">
        <v>14.0895599969984</v>
      </c>
    </row>
    <row r="137">
      <c r="A137" s="146" t="s">
        <v>96</v>
      </c>
      <c r="B137" s="146" t="s">
        <v>97</v>
      </c>
      <c r="C137" s="146" t="s">
        <v>16</v>
      </c>
      <c r="D137" s="146" t="n">
        <v>2986.334343</v>
      </c>
      <c r="E137" s="146" t="n">
        <v>8.10702774627731</v>
      </c>
      <c r="F137" s="146" t="n">
        <v>99.1425922636515</v>
      </c>
      <c r="G137" s="146" t="n">
        <v>0.861858687927567</v>
      </c>
      <c r="H137" s="146" t="n">
        <v>25.8265001</v>
      </c>
      <c r="I137" s="146" t="n">
        <v>99.9999999999998</v>
      </c>
      <c r="J137" s="146" t="n">
        <v>0.857407736348513</v>
      </c>
      <c r="K137" s="146" t="n">
        <v>99.6572585756989</v>
      </c>
    </row>
    <row r="138">
      <c r="A138" s="146" t="s">
        <v>96</v>
      </c>
      <c r="B138" s="146" t="s">
        <v>97</v>
      </c>
      <c r="C138" s="146" t="s">
        <v>17</v>
      </c>
      <c r="D138" s="146" t="n">
        <v>73014.6789376</v>
      </c>
      <c r="E138" s="146" t="n">
        <v>0.947235003558751</v>
      </c>
      <c r="F138" s="146" t="n">
        <v>98.2251991926498</v>
      </c>
      <c r="G138" s="146" t="n">
        <v>0.223061765198749</v>
      </c>
      <c r="H138" s="146" t="n">
        <v>1319.279698</v>
      </c>
      <c r="I138" s="146" t="n">
        <v>12.4931613471833</v>
      </c>
      <c r="J138" s="146" t="n">
        <v>1.77480080735021</v>
      </c>
      <c r="K138" s="146" t="n">
        <v>12.345208672529</v>
      </c>
    </row>
    <row r="139">
      <c r="A139" s="146" t="s">
        <v>98</v>
      </c>
      <c r="B139" s="146" t="s">
        <v>99</v>
      </c>
      <c r="C139" s="146" t="s">
        <v>16</v>
      </c>
      <c r="D139" s="146" t="n">
        <v>1490.2362818</v>
      </c>
      <c r="E139" s="146" t="n">
        <v>13.0618031033118</v>
      </c>
      <c r="F139" s="146" t="n">
        <v>82.4426136361354</v>
      </c>
      <c r="G139" s="146" t="n">
        <v>4.35133615304478</v>
      </c>
      <c r="H139" s="146" t="n">
        <v>317.3680821</v>
      </c>
      <c r="I139" s="146" t="n">
        <v>24.1720416797055</v>
      </c>
      <c r="J139" s="146" t="n">
        <v>17.5573863638646</v>
      </c>
      <c r="K139" s="146" t="n">
        <v>20.4321712715022</v>
      </c>
    </row>
    <row r="140">
      <c r="A140" s="146" t="s">
        <v>98</v>
      </c>
      <c r="B140" s="146" t="s">
        <v>99</v>
      </c>
      <c r="C140" s="146" t="s">
        <v>17</v>
      </c>
      <c r="D140" s="146" t="n">
        <v>26942.3716975</v>
      </c>
      <c r="E140" s="146" t="n">
        <v>2.19114031579651</v>
      </c>
      <c r="F140" s="146" t="n">
        <v>85.9982127172976</v>
      </c>
      <c r="G140" s="146" t="n">
        <v>1.43753336708969</v>
      </c>
      <c r="H140" s="146" t="n">
        <v>4386.6185759</v>
      </c>
      <c r="I140" s="146" t="n">
        <v>9.13201062050324</v>
      </c>
      <c r="J140" s="146" t="n">
        <v>14.0017872827024</v>
      </c>
      <c r="K140" s="146" t="n">
        <v>8.8292514230606</v>
      </c>
    </row>
    <row r="141">
      <c r="A141" s="146" t="s">
        <v>100</v>
      </c>
      <c r="B141" s="146" t="s">
        <v>101</v>
      </c>
      <c r="C141" s="146" t="s">
        <v>16</v>
      </c>
      <c r="D141" s="146" t="n">
        <v>2248.3753438</v>
      </c>
      <c r="E141" s="146" t="n">
        <v>11.3999132403211</v>
      </c>
      <c r="F141" s="146" t="n">
        <v>87.9092299718078</v>
      </c>
      <c r="G141" s="146" t="n">
        <v>4.50452061139874</v>
      </c>
      <c r="H141" s="146" t="n">
        <v>309.2347553</v>
      </c>
      <c r="I141" s="146" t="n">
        <v>35.1895276575715</v>
      </c>
      <c r="J141" s="146" t="n">
        <v>12.0907700281922</v>
      </c>
      <c r="K141" s="146" t="n">
        <v>32.7513415123162</v>
      </c>
    </row>
    <row r="142">
      <c r="A142" s="146" t="s">
        <v>100</v>
      </c>
      <c r="B142" s="146" t="s">
        <v>101</v>
      </c>
      <c r="C142" s="146" t="s">
        <v>17</v>
      </c>
      <c r="D142" s="146" t="n">
        <v>23683.6586615</v>
      </c>
      <c r="E142" s="146" t="n">
        <v>2.08673321516975</v>
      </c>
      <c r="F142" s="146" t="n">
        <v>92.2978211503061</v>
      </c>
      <c r="G142" s="146" t="n">
        <v>0.983056410775552</v>
      </c>
      <c r="H142" s="146" t="n">
        <v>1976.3822434</v>
      </c>
      <c r="I142" s="146" t="n">
        <v>12.0799566916902</v>
      </c>
      <c r="J142" s="146" t="n">
        <v>7.70217884969386</v>
      </c>
      <c r="K142" s="146" t="n">
        <v>11.7802983484381</v>
      </c>
    </row>
    <row r="143">
      <c r="A143" s="146" t="s">
        <v>102</v>
      </c>
      <c r="B143" s="146" t="s">
        <v>103</v>
      </c>
      <c r="C143" s="146" t="s">
        <v>16</v>
      </c>
      <c r="D143" s="146" t="n">
        <v>3654.2641206</v>
      </c>
      <c r="E143" s="146" t="n">
        <v>11.3898761981855</v>
      </c>
      <c r="F143" s="146" t="n">
        <v>88.5587973795454</v>
      </c>
      <c r="G143" s="146" t="n">
        <v>3.32431063878991</v>
      </c>
      <c r="H143" s="146" t="n">
        <v>472.1064137</v>
      </c>
      <c r="I143" s="146" t="n">
        <v>27.4275546224771</v>
      </c>
      <c r="J143" s="146" t="n">
        <v>11.4412026204546</v>
      </c>
      <c r="K143" s="146" t="n">
        <v>25.7312943449614</v>
      </c>
    </row>
    <row r="144">
      <c r="A144" s="146" t="s">
        <v>102</v>
      </c>
      <c r="B144" s="146" t="s">
        <v>103</v>
      </c>
      <c r="C144" s="146" t="s">
        <v>17</v>
      </c>
      <c r="D144" s="146" t="n">
        <v>81298.7675872</v>
      </c>
      <c r="E144" s="146" t="n">
        <v>1.12087124522193</v>
      </c>
      <c r="F144" s="146" t="n">
        <v>94.7407054505852</v>
      </c>
      <c r="G144" s="146" t="n">
        <v>0.510390944981551</v>
      </c>
      <c r="H144" s="146" t="n">
        <v>4513.0988123</v>
      </c>
      <c r="I144" s="146" t="n">
        <v>9.33097500620817</v>
      </c>
      <c r="J144" s="146" t="n">
        <v>5.25929454941478</v>
      </c>
      <c r="K144" s="146" t="n">
        <v>9.19416049601624</v>
      </c>
    </row>
    <row r="145">
      <c r="A145" s="146" t="s">
        <v>104</v>
      </c>
      <c r="B145" s="146" t="s">
        <v>105</v>
      </c>
      <c r="C145" s="146" t="s">
        <v>16</v>
      </c>
      <c r="D145" s="146" t="n">
        <v>380.3166942</v>
      </c>
      <c r="E145" s="146" t="n">
        <v>15.6728682858492</v>
      </c>
      <c r="F145" s="146" t="n">
        <v>85.7436706010558</v>
      </c>
      <c r="G145" s="146" t="n">
        <v>5.18548524755359</v>
      </c>
      <c r="H145" s="146" t="n">
        <v>63.234056</v>
      </c>
      <c r="I145" s="146" t="n">
        <v>35.1960813787863</v>
      </c>
      <c r="J145" s="146" t="n">
        <v>14.2563293989442</v>
      </c>
      <c r="K145" s="146" t="n">
        <v>31.1877290802356</v>
      </c>
    </row>
    <row r="146">
      <c r="A146" s="146" t="s">
        <v>104</v>
      </c>
      <c r="B146" s="146" t="s">
        <v>105</v>
      </c>
      <c r="C146" s="146" t="s">
        <v>17</v>
      </c>
      <c r="D146" s="146" t="n">
        <v>6570.3879474</v>
      </c>
      <c r="E146" s="146" t="n">
        <v>2.44487511142434</v>
      </c>
      <c r="F146" s="146" t="n">
        <v>91.7697517051391</v>
      </c>
      <c r="G146" s="146" t="n">
        <v>1.3390938645178</v>
      </c>
      <c r="H146" s="146" t="n">
        <v>589.2565164</v>
      </c>
      <c r="I146" s="146" t="n">
        <v>15.0973148376383</v>
      </c>
      <c r="J146" s="146" t="n">
        <v>8.23024829486087</v>
      </c>
      <c r="K146" s="146" t="n">
        <v>14.9313006186469</v>
      </c>
    </row>
    <row r="147">
      <c r="A147" s="146" t="s">
        <v>106</v>
      </c>
      <c r="B147" s="146" t="s">
        <v>107</v>
      </c>
      <c r="C147" s="146" t="s">
        <v>16</v>
      </c>
      <c r="D147" s="146" t="n">
        <v>6224.1705111</v>
      </c>
      <c r="E147" s="146" t="n">
        <v>8.73899752765893</v>
      </c>
      <c r="F147" s="146" t="n">
        <v>82.2983858722224</v>
      </c>
      <c r="G147" s="146" t="n">
        <v>3.58213766389601</v>
      </c>
      <c r="H147" s="146" t="n">
        <v>1338.7609427</v>
      </c>
      <c r="I147" s="146" t="n">
        <v>18.8178021425387</v>
      </c>
      <c r="J147" s="146" t="n">
        <v>17.7016141277776</v>
      </c>
      <c r="K147" s="146" t="n">
        <v>16.6540828188162</v>
      </c>
    </row>
    <row r="148">
      <c r="A148" s="146" t="s">
        <v>106</v>
      </c>
      <c r="B148" s="146" t="s">
        <v>107</v>
      </c>
      <c r="C148" s="146" t="s">
        <v>17</v>
      </c>
      <c r="D148" s="146" t="n">
        <v>114286.267692</v>
      </c>
      <c r="E148" s="146" t="n">
        <v>1.25629783923562</v>
      </c>
      <c r="F148" s="146" t="n">
        <v>88.5086376726468</v>
      </c>
      <c r="G148" s="146" t="n">
        <v>0.782489939854603</v>
      </c>
      <c r="H148" s="146" t="n">
        <v>14838.155299</v>
      </c>
      <c r="I148" s="146" t="n">
        <v>6.24910815205712</v>
      </c>
      <c r="J148" s="146" t="n">
        <v>11.4913623273532</v>
      </c>
      <c r="K148" s="146" t="n">
        <v>6.02688494159022</v>
      </c>
    </row>
    <row r="149">
      <c r="A149" s="146" t="s">
        <v>108</v>
      </c>
      <c r="B149" s="146" t="s">
        <v>109</v>
      </c>
      <c r="C149" s="146" t="s">
        <v>16</v>
      </c>
      <c r="D149" s="146" t="n">
        <v>11342.2272821</v>
      </c>
      <c r="E149" s="146" t="n">
        <v>7.89209817428245</v>
      </c>
      <c r="F149" s="146" t="n">
        <v>73.3591624965267</v>
      </c>
      <c r="G149" s="146" t="n">
        <v>4.28395243856084</v>
      </c>
      <c r="H149" s="146" t="n">
        <v>4119.0005947</v>
      </c>
      <c r="I149" s="146" t="n">
        <v>13.9834675493976</v>
      </c>
      <c r="J149" s="146" t="n">
        <v>26.6408375034733</v>
      </c>
      <c r="K149" s="146" t="n">
        <v>11.7964445759937</v>
      </c>
    </row>
    <row r="150">
      <c r="A150" s="146" t="s">
        <v>108</v>
      </c>
      <c r="B150" s="146" t="s">
        <v>109</v>
      </c>
      <c r="C150" s="146" t="s">
        <v>17</v>
      </c>
      <c r="D150" s="146" t="n">
        <v>159726.4969409</v>
      </c>
      <c r="E150" s="146" t="n">
        <v>1.29443844203964</v>
      </c>
      <c r="F150" s="146" t="n">
        <v>82.6566900503049</v>
      </c>
      <c r="G150" s="146" t="n">
        <v>0.996531964537368</v>
      </c>
      <c r="H150" s="146" t="n">
        <v>33514.36093</v>
      </c>
      <c r="I150" s="146" t="n">
        <v>5.00557967963165</v>
      </c>
      <c r="J150" s="146" t="n">
        <v>17.3433099496951</v>
      </c>
      <c r="K150" s="146" t="n">
        <v>4.74938370800636</v>
      </c>
    </row>
    <row r="151">
      <c r="A151" s="146" t="s">
        <v>110</v>
      </c>
      <c r="B151" s="146" t="s">
        <v>111</v>
      </c>
      <c r="C151" s="146" t="s">
        <v>16</v>
      </c>
      <c r="D151" s="146" t="n">
        <v>162.416916</v>
      </c>
      <c r="E151" s="146" t="n">
        <v>15.0867301828271</v>
      </c>
      <c r="F151" s="146" t="n">
        <v>41.6666666666667</v>
      </c>
      <c r="G151" s="146" t="n">
        <v>11.3138076998379</v>
      </c>
      <c r="H151" s="146" t="n">
        <v>227.3836824</v>
      </c>
      <c r="I151" s="146" t="n">
        <v>13.0278338736239</v>
      </c>
      <c r="J151" s="146" t="n">
        <v>58.3333333333333</v>
      </c>
      <c r="K151" s="146" t="n">
        <v>8.08129121416993</v>
      </c>
    </row>
    <row r="152">
      <c r="A152" s="146" t="s">
        <v>110</v>
      </c>
      <c r="B152" s="146" t="s">
        <v>111</v>
      </c>
      <c r="C152" s="146" t="s">
        <v>17</v>
      </c>
      <c r="D152" s="146" t="n">
        <v>342.880156</v>
      </c>
      <c r="E152" s="146" t="n">
        <v>16.415039998477</v>
      </c>
      <c r="F152" s="146" t="n">
        <v>46.0048426150121</v>
      </c>
      <c r="G152" s="146" t="n">
        <v>11.7797406363616</v>
      </c>
      <c r="H152" s="146" t="n">
        <v>402.4330252</v>
      </c>
      <c r="I152" s="146" t="n">
        <v>10.7920164068913</v>
      </c>
      <c r="J152" s="146" t="n">
        <v>53.9951573849879</v>
      </c>
      <c r="K152" s="146" t="n">
        <v>10.0365503179762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606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47" t="s">
        <v>72</v>
      </c>
      <c r="B163" s="147" t="s">
        <v>73</v>
      </c>
      <c r="C163" s="147" t="s">
        <v>16</v>
      </c>
      <c r="D163" s="147" t="n">
        <v>6203.5008062</v>
      </c>
      <c r="E163" s="147" t="n">
        <v>8.3995231079989</v>
      </c>
      <c r="F163" s="147" t="n">
        <v>91.4899317840086</v>
      </c>
      <c r="G163" s="147" t="n">
        <v>2.53847477735221</v>
      </c>
      <c r="H163" s="147" t="n">
        <v>577.0275921</v>
      </c>
      <c r="I163" s="147" t="n">
        <v>28.7306947664898</v>
      </c>
      <c r="J163" s="147" t="n">
        <v>8.51006821599141</v>
      </c>
      <c r="K163" s="147" t="n">
        <v>27.2906019459356</v>
      </c>
    </row>
    <row r="164">
      <c r="A164" s="147" t="s">
        <v>72</v>
      </c>
      <c r="B164" s="147" t="s">
        <v>73</v>
      </c>
      <c r="C164" s="147" t="s">
        <v>17</v>
      </c>
      <c r="D164" s="147" t="n">
        <v>213857.1837688</v>
      </c>
      <c r="E164" s="147" t="n">
        <v>0.769671947968488</v>
      </c>
      <c r="F164" s="147" t="n">
        <v>95.8356277955373</v>
      </c>
      <c r="G164" s="147" t="n">
        <v>0.383957517311082</v>
      </c>
      <c r="H164" s="147" t="n">
        <v>9292.7957201</v>
      </c>
      <c r="I164" s="147" t="n">
        <v>9.00923996902093</v>
      </c>
      <c r="J164" s="147" t="n">
        <v>4.16437220446271</v>
      </c>
      <c r="K164" s="147" t="n">
        <v>8.8361001158567</v>
      </c>
    </row>
    <row r="165">
      <c r="A165" s="147" t="s">
        <v>74</v>
      </c>
      <c r="B165" s="147" t="s">
        <v>75</v>
      </c>
      <c r="C165" s="147" t="s">
        <v>16</v>
      </c>
      <c r="D165" s="147" t="n">
        <v>2489.9605999</v>
      </c>
      <c r="E165" s="147" t="n">
        <v>10.2635946190336</v>
      </c>
      <c r="F165" s="147" t="n">
        <v>92.3274453287477</v>
      </c>
      <c r="G165" s="147" t="n">
        <v>2.21533164693286</v>
      </c>
      <c r="H165" s="147" t="n">
        <v>206.9196084</v>
      </c>
      <c r="I165" s="147" t="n">
        <v>27.2125418395193</v>
      </c>
      <c r="J165" s="147" t="n">
        <v>7.67255467125229</v>
      </c>
      <c r="K165" s="147" t="n">
        <v>26.6581236994763</v>
      </c>
    </row>
    <row r="166">
      <c r="A166" s="147" t="s">
        <v>74</v>
      </c>
      <c r="B166" s="147" t="s">
        <v>75</v>
      </c>
      <c r="C166" s="147" t="s">
        <v>17</v>
      </c>
      <c r="D166" s="147" t="n">
        <v>71824.1814249</v>
      </c>
      <c r="E166" s="147" t="n">
        <v>1.79284278622041</v>
      </c>
      <c r="F166" s="147" t="n">
        <v>95.8230642666805</v>
      </c>
      <c r="G166" s="147" t="n">
        <v>0.531376090332901</v>
      </c>
      <c r="H166" s="147" t="n">
        <v>3130.822336</v>
      </c>
      <c r="I166" s="147" t="n">
        <v>12.4234047991843</v>
      </c>
      <c r="J166" s="147" t="n">
        <v>4.17693573331949</v>
      </c>
      <c r="K166" s="147" t="n">
        <v>12.1902965486331</v>
      </c>
    </row>
    <row r="167">
      <c r="A167" s="147" t="s">
        <v>76</v>
      </c>
      <c r="B167" s="147" t="s">
        <v>77</v>
      </c>
      <c r="C167" s="147" t="s">
        <v>16</v>
      </c>
      <c r="D167" s="147" t="n">
        <v>1313.2920454</v>
      </c>
      <c r="E167" s="147" t="n">
        <v>10.1942187034369</v>
      </c>
      <c r="F167" s="147" t="n">
        <v>83.4756527773375</v>
      </c>
      <c r="G167" s="147" t="n">
        <v>3.94231907523881</v>
      </c>
      <c r="H167" s="147" t="n">
        <v>259.9715371</v>
      </c>
      <c r="I167" s="147" t="n">
        <v>23.0447237336954</v>
      </c>
      <c r="J167" s="147" t="n">
        <v>16.5243472226625</v>
      </c>
      <c r="K167" s="147" t="n">
        <v>19.9153197295913</v>
      </c>
    </row>
    <row r="168">
      <c r="A168" s="147" t="s">
        <v>76</v>
      </c>
      <c r="B168" s="147" t="s">
        <v>77</v>
      </c>
      <c r="C168" s="147" t="s">
        <v>17</v>
      </c>
      <c r="D168" s="147" t="n">
        <v>31286.0430842</v>
      </c>
      <c r="E168" s="147" t="n">
        <v>1.90452926207158</v>
      </c>
      <c r="F168" s="147" t="n">
        <v>84.2033734340229</v>
      </c>
      <c r="G168" s="147" t="n">
        <v>1.44714560429369</v>
      </c>
      <c r="H168" s="147" t="n">
        <v>5869.2890697</v>
      </c>
      <c r="I168" s="147" t="n">
        <v>7.92257141699896</v>
      </c>
      <c r="J168" s="147" t="n">
        <v>15.7966265659771</v>
      </c>
      <c r="K168" s="147" t="n">
        <v>7.71395976367498</v>
      </c>
    </row>
    <row r="169">
      <c r="A169" s="147" t="s">
        <v>78</v>
      </c>
      <c r="B169" s="147" t="s">
        <v>79</v>
      </c>
      <c r="C169" s="147" t="s">
        <v>16</v>
      </c>
      <c r="D169" s="147" t="n">
        <v>4081.3878551</v>
      </c>
      <c r="E169" s="147" t="n">
        <v>10.4256318016415</v>
      </c>
      <c r="F169" s="147" t="n">
        <v>73.0959010980154</v>
      </c>
      <c r="G169" s="147" t="n">
        <v>5.07042328738358</v>
      </c>
      <c r="H169" s="147" t="n">
        <v>1502.2191513</v>
      </c>
      <c r="I169" s="147" t="n">
        <v>16.9984694332813</v>
      </c>
      <c r="J169" s="147" t="n">
        <v>26.9040989019846</v>
      </c>
      <c r="K169" s="147" t="n">
        <v>13.7758622018864</v>
      </c>
    </row>
    <row r="170">
      <c r="A170" s="147" t="s">
        <v>78</v>
      </c>
      <c r="B170" s="147" t="s">
        <v>79</v>
      </c>
      <c r="C170" s="147" t="s">
        <v>17</v>
      </c>
      <c r="D170" s="147" t="n">
        <v>114115.9759803</v>
      </c>
      <c r="E170" s="147" t="n">
        <v>1.23765886273067</v>
      </c>
      <c r="F170" s="147" t="n">
        <v>87.734245447259</v>
      </c>
      <c r="G170" s="147" t="n">
        <v>0.792981041297254</v>
      </c>
      <c r="H170" s="147" t="n">
        <v>15954.0729482</v>
      </c>
      <c r="I170" s="147" t="n">
        <v>5.96646752992744</v>
      </c>
      <c r="J170" s="147" t="n">
        <v>12.2657545527411</v>
      </c>
      <c r="K170" s="147" t="n">
        <v>5.6720190358488</v>
      </c>
    </row>
    <row r="171">
      <c r="A171" s="147" t="s">
        <v>80</v>
      </c>
      <c r="B171" s="147" t="s">
        <v>81</v>
      </c>
      <c r="C171" s="147" t="s">
        <v>16</v>
      </c>
      <c r="D171" s="147" t="n">
        <v>7768.9643805</v>
      </c>
      <c r="E171" s="147" t="n">
        <v>10.2160480287128</v>
      </c>
      <c r="F171" s="147" t="n">
        <v>72.8597177766315</v>
      </c>
      <c r="G171" s="147" t="n">
        <v>4.46231175841153</v>
      </c>
      <c r="H171" s="147" t="n">
        <v>2893.9432145</v>
      </c>
      <c r="I171" s="147" t="n">
        <v>14.6572329916074</v>
      </c>
      <c r="J171" s="147" t="n">
        <v>27.1402822233686</v>
      </c>
      <c r="K171" s="147" t="n">
        <v>11.979343938777</v>
      </c>
    </row>
    <row r="172">
      <c r="A172" s="147" t="s">
        <v>80</v>
      </c>
      <c r="B172" s="147" t="s">
        <v>81</v>
      </c>
      <c r="C172" s="147" t="s">
        <v>17</v>
      </c>
      <c r="D172" s="147" t="n">
        <v>96740.6039573</v>
      </c>
      <c r="E172" s="147" t="n">
        <v>1.7042257510687</v>
      </c>
      <c r="F172" s="147" t="n">
        <v>84.0512204174525</v>
      </c>
      <c r="G172" s="147" t="n">
        <v>0.977794184806076</v>
      </c>
      <c r="H172" s="147" t="n">
        <v>18356.5992443</v>
      </c>
      <c r="I172" s="147" t="n">
        <v>5.26217201137908</v>
      </c>
      <c r="J172" s="147" t="n">
        <v>15.9487795825475</v>
      </c>
      <c r="K172" s="147" t="n">
        <v>5.15304598227517</v>
      </c>
    </row>
    <row r="173">
      <c r="A173" s="147" t="s">
        <v>82</v>
      </c>
      <c r="B173" s="147" t="s">
        <v>83</v>
      </c>
      <c r="C173" s="147" t="s">
        <v>16</v>
      </c>
      <c r="D173" s="147" t="n">
        <v>2771.3901106</v>
      </c>
      <c r="E173" s="147" t="n">
        <v>17.0913779863307</v>
      </c>
      <c r="F173" s="147" t="n">
        <v>85.0331324745731</v>
      </c>
      <c r="G173" s="147" t="n">
        <v>6.42469918013821</v>
      </c>
      <c r="H173" s="147" t="n">
        <v>487.7984315</v>
      </c>
      <c r="I173" s="147" t="n">
        <v>41.2574939275492</v>
      </c>
      <c r="J173" s="147" t="n">
        <v>14.9668675254269</v>
      </c>
      <c r="K173" s="147" t="n">
        <v>36.5014453135136</v>
      </c>
    </row>
    <row r="174">
      <c r="A174" s="147" t="s">
        <v>82</v>
      </c>
      <c r="B174" s="147" t="s">
        <v>83</v>
      </c>
      <c r="C174" s="147" t="s">
        <v>17</v>
      </c>
      <c r="D174" s="147" t="n">
        <v>59653.7062382</v>
      </c>
      <c r="E174" s="147" t="n">
        <v>1.68227826708545</v>
      </c>
      <c r="F174" s="147" t="n">
        <v>88.806516444126</v>
      </c>
      <c r="G174" s="147" t="n">
        <v>1.20165980310692</v>
      </c>
      <c r="H174" s="147" t="n">
        <v>7518.9615195</v>
      </c>
      <c r="I174" s="147" t="n">
        <v>9.84853827735509</v>
      </c>
      <c r="J174" s="147" t="n">
        <v>11.193483555874</v>
      </c>
      <c r="K174" s="147" t="n">
        <v>9.53369168160874</v>
      </c>
    </row>
    <row r="175">
      <c r="A175" s="147" t="s">
        <v>84</v>
      </c>
      <c r="B175" s="147" t="s">
        <v>85</v>
      </c>
      <c r="C175" s="147" t="s">
        <v>16</v>
      </c>
      <c r="D175" s="147" t="n">
        <v>15964.7940921</v>
      </c>
      <c r="E175" s="147" t="n">
        <v>8.03475030725304</v>
      </c>
      <c r="F175" s="147" t="n">
        <v>84.4422120609483</v>
      </c>
      <c r="G175" s="147" t="n">
        <v>2.67555659641159</v>
      </c>
      <c r="H175" s="147" t="n">
        <v>2941.3829282</v>
      </c>
      <c r="I175" s="147" t="n">
        <v>16.8700594751458</v>
      </c>
      <c r="J175" s="147" t="n">
        <v>15.5577879390517</v>
      </c>
      <c r="K175" s="147" t="n">
        <v>14.5219820697098</v>
      </c>
    </row>
    <row r="176">
      <c r="A176" s="147" t="s">
        <v>84</v>
      </c>
      <c r="B176" s="147" t="s">
        <v>85</v>
      </c>
      <c r="C176" s="147" t="s">
        <v>17</v>
      </c>
      <c r="D176" s="147" t="n">
        <v>190111.5964116</v>
      </c>
      <c r="E176" s="147" t="n">
        <v>1.34369260550609</v>
      </c>
      <c r="F176" s="147" t="n">
        <v>88.5119633310487</v>
      </c>
      <c r="G176" s="147" t="n">
        <v>0.956049006153378</v>
      </c>
      <c r="H176" s="147" t="n">
        <v>24674.7321896</v>
      </c>
      <c r="I176" s="147" t="n">
        <v>7.59060214457432</v>
      </c>
      <c r="J176" s="147" t="n">
        <v>11.4880366689513</v>
      </c>
      <c r="K176" s="147" t="n">
        <v>7.36607803525217</v>
      </c>
    </row>
    <row r="177">
      <c r="A177" s="147" t="s">
        <v>86</v>
      </c>
      <c r="B177" s="147" t="s">
        <v>87</v>
      </c>
      <c r="C177" s="147" t="s">
        <v>16</v>
      </c>
      <c r="D177" s="147" t="n">
        <v>15560.204381</v>
      </c>
      <c r="E177" s="147" t="n">
        <v>6.60673004446714</v>
      </c>
      <c r="F177" s="147" t="n">
        <v>85.8132612353057</v>
      </c>
      <c r="G177" s="147" t="n">
        <v>2.07601900048345</v>
      </c>
      <c r="H177" s="147" t="n">
        <v>2572.4293833</v>
      </c>
      <c r="I177" s="147" t="n">
        <v>13.5015831952914</v>
      </c>
      <c r="J177" s="147" t="n">
        <v>14.1867387646943</v>
      </c>
      <c r="K177" s="147" t="n">
        <v>12.5574992091414</v>
      </c>
    </row>
    <row r="178">
      <c r="A178" s="147" t="s">
        <v>86</v>
      </c>
      <c r="B178" s="147" t="s">
        <v>87</v>
      </c>
      <c r="C178" s="147" t="s">
        <v>17</v>
      </c>
      <c r="D178" s="147" t="n">
        <v>321939.5412027</v>
      </c>
      <c r="E178" s="147" t="n">
        <v>0.773716368147033</v>
      </c>
      <c r="F178" s="147" t="n">
        <v>92.7910119770385</v>
      </c>
      <c r="G178" s="147" t="n">
        <v>0.350897276573882</v>
      </c>
      <c r="H178" s="147" t="n">
        <v>25011.6713591</v>
      </c>
      <c r="I178" s="147" t="n">
        <v>4.54404311874603</v>
      </c>
      <c r="J178" s="147" t="n">
        <v>7.20898802296154</v>
      </c>
      <c r="K178" s="147" t="n">
        <v>4.51659973488223</v>
      </c>
    </row>
    <row r="179">
      <c r="A179" s="147" t="s">
        <v>88</v>
      </c>
      <c r="B179" s="147" t="s">
        <v>89</v>
      </c>
      <c r="C179" s="147" t="s">
        <v>16</v>
      </c>
      <c r="D179" s="147" t="n">
        <v>3633.8992921</v>
      </c>
      <c r="E179" s="147" t="n">
        <v>9.55796716981311</v>
      </c>
      <c r="F179" s="147" t="n">
        <v>83.7190634298505</v>
      </c>
      <c r="G179" s="147" t="n">
        <v>4.60213720973349</v>
      </c>
      <c r="H179" s="147" t="n">
        <v>706.6883151</v>
      </c>
      <c r="I179" s="147" t="n">
        <v>27.1398628705671</v>
      </c>
      <c r="J179" s="147" t="n">
        <v>16.2809365701495</v>
      </c>
      <c r="K179" s="147" t="n">
        <v>23.6648926991684</v>
      </c>
    </row>
    <row r="180">
      <c r="A180" s="147" t="s">
        <v>88</v>
      </c>
      <c r="B180" s="147" t="s">
        <v>89</v>
      </c>
      <c r="C180" s="147" t="s">
        <v>17</v>
      </c>
      <c r="D180" s="147" t="n">
        <v>135689.5463932</v>
      </c>
      <c r="E180" s="147" t="n">
        <v>0.731964114214153</v>
      </c>
      <c r="F180" s="147" t="n">
        <v>95.2633099771367</v>
      </c>
      <c r="G180" s="147" t="n">
        <v>0.466853145323027</v>
      </c>
      <c r="H180" s="147" t="n">
        <v>6746.7666278</v>
      </c>
      <c r="I180" s="147" t="n">
        <v>9.54630842744045</v>
      </c>
      <c r="J180" s="147" t="n">
        <v>4.73669002286327</v>
      </c>
      <c r="K180" s="147" t="n">
        <v>9.38925192107564</v>
      </c>
    </row>
    <row r="181">
      <c r="A181" s="147" t="s">
        <v>90</v>
      </c>
      <c r="B181" s="147" t="s">
        <v>91</v>
      </c>
      <c r="C181" s="147" t="s">
        <v>16</v>
      </c>
      <c r="D181" s="147" t="n">
        <v>9089.6521941</v>
      </c>
      <c r="E181" s="147" t="n">
        <v>8.34721399208895</v>
      </c>
      <c r="F181" s="147" t="n">
        <v>87.0035960439408</v>
      </c>
      <c r="G181" s="147" t="n">
        <v>3.22793986689107</v>
      </c>
      <c r="H181" s="147" t="n">
        <v>1357.7920581</v>
      </c>
      <c r="I181" s="147" t="n">
        <v>23.7713989046856</v>
      </c>
      <c r="J181" s="147" t="n">
        <v>12.9964039560592</v>
      </c>
      <c r="K181" s="147" t="n">
        <v>21.6092372307486</v>
      </c>
    </row>
    <row r="182">
      <c r="A182" s="147" t="s">
        <v>90</v>
      </c>
      <c r="B182" s="147" t="s">
        <v>91</v>
      </c>
      <c r="C182" s="147" t="s">
        <v>17</v>
      </c>
      <c r="D182" s="147" t="n">
        <v>269514.644049</v>
      </c>
      <c r="E182" s="147" t="n">
        <v>0.842060327145605</v>
      </c>
      <c r="F182" s="147" t="n">
        <v>93.9645231434377</v>
      </c>
      <c r="G182" s="147" t="n">
        <v>0.539269730685526</v>
      </c>
      <c r="H182" s="147" t="n">
        <v>17311.314337</v>
      </c>
      <c r="I182" s="147" t="n">
        <v>8.64012197406993</v>
      </c>
      <c r="J182" s="147" t="n">
        <v>6.03547685656228</v>
      </c>
      <c r="K182" s="147" t="n">
        <v>8.3957281742304</v>
      </c>
    </row>
    <row r="183">
      <c r="A183" s="147" t="s">
        <v>92</v>
      </c>
      <c r="B183" s="147" t="s">
        <v>93</v>
      </c>
      <c r="C183" s="147" t="s">
        <v>16</v>
      </c>
      <c r="D183" s="147" t="n">
        <v>20261.8491025</v>
      </c>
      <c r="E183" s="147" t="n">
        <v>6.19356773574803</v>
      </c>
      <c r="F183" s="147" t="n">
        <v>89.6554530371092</v>
      </c>
      <c r="G183" s="147" t="n">
        <v>2.45249964829229</v>
      </c>
      <c r="H183" s="147" t="n">
        <v>2337.834928</v>
      </c>
      <c r="I183" s="147" t="n">
        <v>22.4266978660753</v>
      </c>
      <c r="J183" s="147" t="n">
        <v>10.3445469628908</v>
      </c>
      <c r="K183" s="147" t="n">
        <v>21.2556400806896</v>
      </c>
    </row>
    <row r="184">
      <c r="A184" s="147" t="s">
        <v>92</v>
      </c>
      <c r="B184" s="147" t="s">
        <v>93</v>
      </c>
      <c r="C184" s="147" t="s">
        <v>17</v>
      </c>
      <c r="D184" s="147" t="n">
        <v>392778.3671303</v>
      </c>
      <c r="E184" s="147" t="n">
        <v>0.757670556684738</v>
      </c>
      <c r="F184" s="147" t="n">
        <v>92.9643400657124</v>
      </c>
      <c r="G184" s="147" t="n">
        <v>0.569377173648167</v>
      </c>
      <c r="H184" s="147" t="n">
        <v>29725.9682446</v>
      </c>
      <c r="I184" s="147" t="n">
        <v>7.73211352427106</v>
      </c>
      <c r="J184" s="147" t="n">
        <v>7.03565993428761</v>
      </c>
      <c r="K184" s="147" t="n">
        <v>7.52335583172866</v>
      </c>
    </row>
    <row r="185">
      <c r="A185" s="147" t="s">
        <v>94</v>
      </c>
      <c r="B185" s="147" t="s">
        <v>95</v>
      </c>
      <c r="C185" s="147" t="s">
        <v>16</v>
      </c>
      <c r="D185" s="147" t="n">
        <v>1645.3159246</v>
      </c>
      <c r="E185" s="147" t="n">
        <v>13.695227202512</v>
      </c>
      <c r="F185" s="147" t="n">
        <v>84.4030410507842</v>
      </c>
      <c r="G185" s="147" t="n">
        <v>5.91169555406725</v>
      </c>
      <c r="H185" s="147" t="n">
        <v>304.0402883</v>
      </c>
      <c r="I185" s="147" t="n">
        <v>39.0607180781107</v>
      </c>
      <c r="J185" s="147" t="n">
        <v>15.5969589492158</v>
      </c>
      <c r="K185" s="147" t="n">
        <v>31.9911775208439</v>
      </c>
    </row>
    <row r="186">
      <c r="A186" s="147" t="s">
        <v>94</v>
      </c>
      <c r="B186" s="147" t="s">
        <v>95</v>
      </c>
      <c r="C186" s="147" t="s">
        <v>17</v>
      </c>
      <c r="D186" s="147" t="n">
        <v>51974.2738182</v>
      </c>
      <c r="E186" s="147" t="n">
        <v>1.24048434505497</v>
      </c>
      <c r="F186" s="147" t="n">
        <v>95.386298525772</v>
      </c>
      <c r="G186" s="147" t="n">
        <v>0.681492255534085</v>
      </c>
      <c r="H186" s="147" t="n">
        <v>2513.9227273</v>
      </c>
      <c r="I186" s="147" t="n">
        <v>14.210447796841</v>
      </c>
      <c r="J186" s="147" t="n">
        <v>4.61370147422803</v>
      </c>
      <c r="K186" s="147" t="n">
        <v>14.0895599969984</v>
      </c>
    </row>
    <row r="187">
      <c r="A187" s="147" t="s">
        <v>96</v>
      </c>
      <c r="B187" s="147" t="s">
        <v>97</v>
      </c>
      <c r="C187" s="147" t="s">
        <v>16</v>
      </c>
      <c r="D187" s="147" t="n">
        <v>2986.334343</v>
      </c>
      <c r="E187" s="147" t="n">
        <v>8.10702774627731</v>
      </c>
      <c r="F187" s="147" t="n">
        <v>99.1425922636515</v>
      </c>
      <c r="G187" s="147" t="n">
        <v>0.861858687927567</v>
      </c>
      <c r="H187" s="147" t="n">
        <v>25.8265001</v>
      </c>
      <c r="I187" s="147" t="n">
        <v>99.9999999999998</v>
      </c>
      <c r="J187" s="147" t="n">
        <v>0.857407736348513</v>
      </c>
      <c r="K187" s="147" t="n">
        <v>99.6572585756989</v>
      </c>
    </row>
    <row r="188">
      <c r="A188" s="147" t="s">
        <v>96</v>
      </c>
      <c r="B188" s="147" t="s">
        <v>97</v>
      </c>
      <c r="C188" s="147" t="s">
        <v>17</v>
      </c>
      <c r="D188" s="147" t="n">
        <v>73014.6789376</v>
      </c>
      <c r="E188" s="147" t="n">
        <v>0.947235003558751</v>
      </c>
      <c r="F188" s="147" t="n">
        <v>98.2251991926498</v>
      </c>
      <c r="G188" s="147" t="n">
        <v>0.223061765198749</v>
      </c>
      <c r="H188" s="147" t="n">
        <v>1319.279698</v>
      </c>
      <c r="I188" s="147" t="n">
        <v>12.4931613471833</v>
      </c>
      <c r="J188" s="147" t="n">
        <v>1.77480080735021</v>
      </c>
      <c r="K188" s="147" t="n">
        <v>12.345208672529</v>
      </c>
    </row>
    <row r="189">
      <c r="A189" s="147" t="s">
        <v>98</v>
      </c>
      <c r="B189" s="147" t="s">
        <v>99</v>
      </c>
      <c r="C189" s="147" t="s">
        <v>16</v>
      </c>
      <c r="D189" s="147" t="n">
        <v>1490.2362818</v>
      </c>
      <c r="E189" s="147" t="n">
        <v>13.0618031033118</v>
      </c>
      <c r="F189" s="147" t="n">
        <v>82.4426136361354</v>
      </c>
      <c r="G189" s="147" t="n">
        <v>4.35133615304478</v>
      </c>
      <c r="H189" s="147" t="n">
        <v>317.3680821</v>
      </c>
      <c r="I189" s="147" t="n">
        <v>24.1720416797055</v>
      </c>
      <c r="J189" s="147" t="n">
        <v>17.5573863638646</v>
      </c>
      <c r="K189" s="147" t="n">
        <v>20.4321712715022</v>
      </c>
    </row>
    <row r="190">
      <c r="A190" s="147" t="s">
        <v>98</v>
      </c>
      <c r="B190" s="147" t="s">
        <v>99</v>
      </c>
      <c r="C190" s="147" t="s">
        <v>17</v>
      </c>
      <c r="D190" s="147" t="n">
        <v>26942.3716975</v>
      </c>
      <c r="E190" s="147" t="n">
        <v>2.19114031579651</v>
      </c>
      <c r="F190" s="147" t="n">
        <v>85.9982127172976</v>
      </c>
      <c r="G190" s="147" t="n">
        <v>1.43753336708969</v>
      </c>
      <c r="H190" s="147" t="n">
        <v>4386.6185759</v>
      </c>
      <c r="I190" s="147" t="n">
        <v>9.13201062050324</v>
      </c>
      <c r="J190" s="147" t="n">
        <v>14.0017872827024</v>
      </c>
      <c r="K190" s="147" t="n">
        <v>8.8292514230606</v>
      </c>
    </row>
    <row r="191">
      <c r="A191" s="147" t="s">
        <v>100</v>
      </c>
      <c r="B191" s="147" t="s">
        <v>101</v>
      </c>
      <c r="C191" s="147" t="s">
        <v>16</v>
      </c>
      <c r="D191" s="147" t="n">
        <v>2248.3753438</v>
      </c>
      <c r="E191" s="147" t="n">
        <v>11.3999132403211</v>
      </c>
      <c r="F191" s="147" t="n">
        <v>87.9092299718078</v>
      </c>
      <c r="G191" s="147" t="n">
        <v>4.50452061139874</v>
      </c>
      <c r="H191" s="147" t="n">
        <v>309.2347553</v>
      </c>
      <c r="I191" s="147" t="n">
        <v>35.1895276575715</v>
      </c>
      <c r="J191" s="147" t="n">
        <v>12.0907700281922</v>
      </c>
      <c r="K191" s="147" t="n">
        <v>32.7513415123162</v>
      </c>
    </row>
    <row r="192">
      <c r="A192" s="147" t="s">
        <v>100</v>
      </c>
      <c r="B192" s="147" t="s">
        <v>101</v>
      </c>
      <c r="C192" s="147" t="s">
        <v>17</v>
      </c>
      <c r="D192" s="147" t="n">
        <v>23683.6586615</v>
      </c>
      <c r="E192" s="147" t="n">
        <v>2.08673321516975</v>
      </c>
      <c r="F192" s="147" t="n">
        <v>92.2978211503061</v>
      </c>
      <c r="G192" s="147" t="n">
        <v>0.983056410775552</v>
      </c>
      <c r="H192" s="147" t="n">
        <v>1976.3822434</v>
      </c>
      <c r="I192" s="147" t="n">
        <v>12.0799566916902</v>
      </c>
      <c r="J192" s="147" t="n">
        <v>7.70217884969386</v>
      </c>
      <c r="K192" s="147" t="n">
        <v>11.7802983484381</v>
      </c>
    </row>
    <row r="193">
      <c r="A193" s="147" t="s">
        <v>102</v>
      </c>
      <c r="B193" s="147" t="s">
        <v>103</v>
      </c>
      <c r="C193" s="147" t="s">
        <v>16</v>
      </c>
      <c r="D193" s="147" t="n">
        <v>3654.2641206</v>
      </c>
      <c r="E193" s="147" t="n">
        <v>11.3898761981855</v>
      </c>
      <c r="F193" s="147" t="n">
        <v>88.5587973795454</v>
      </c>
      <c r="G193" s="147" t="n">
        <v>3.32431063878991</v>
      </c>
      <c r="H193" s="147" t="n">
        <v>472.1064137</v>
      </c>
      <c r="I193" s="147" t="n">
        <v>27.4275546224771</v>
      </c>
      <c r="J193" s="147" t="n">
        <v>11.4412026204546</v>
      </c>
      <c r="K193" s="147" t="n">
        <v>25.7312943449614</v>
      </c>
    </row>
    <row r="194">
      <c r="A194" s="147" t="s">
        <v>102</v>
      </c>
      <c r="B194" s="147" t="s">
        <v>103</v>
      </c>
      <c r="C194" s="147" t="s">
        <v>17</v>
      </c>
      <c r="D194" s="147" t="n">
        <v>81298.7675872</v>
      </c>
      <c r="E194" s="147" t="n">
        <v>1.12087124522193</v>
      </c>
      <c r="F194" s="147" t="n">
        <v>94.7407054505852</v>
      </c>
      <c r="G194" s="147" t="n">
        <v>0.510390944981551</v>
      </c>
      <c r="H194" s="147" t="n">
        <v>4513.0988123</v>
      </c>
      <c r="I194" s="147" t="n">
        <v>9.33097500620817</v>
      </c>
      <c r="J194" s="147" t="n">
        <v>5.25929454941478</v>
      </c>
      <c r="K194" s="147" t="n">
        <v>9.19416049601624</v>
      </c>
    </row>
    <row r="195">
      <c r="A195" s="147" t="s">
        <v>104</v>
      </c>
      <c r="B195" s="147" t="s">
        <v>105</v>
      </c>
      <c r="C195" s="147" t="s">
        <v>16</v>
      </c>
      <c r="D195" s="147" t="n">
        <v>380.3166942</v>
      </c>
      <c r="E195" s="147" t="n">
        <v>15.6728682858492</v>
      </c>
      <c r="F195" s="147" t="n">
        <v>85.7436706010558</v>
      </c>
      <c r="G195" s="147" t="n">
        <v>5.18548524755359</v>
      </c>
      <c r="H195" s="147" t="n">
        <v>63.234056</v>
      </c>
      <c r="I195" s="147" t="n">
        <v>35.1960813787863</v>
      </c>
      <c r="J195" s="147" t="n">
        <v>14.2563293989442</v>
      </c>
      <c r="K195" s="147" t="n">
        <v>31.1877290802356</v>
      </c>
    </row>
    <row r="196">
      <c r="A196" s="147" t="s">
        <v>104</v>
      </c>
      <c r="B196" s="147" t="s">
        <v>105</v>
      </c>
      <c r="C196" s="147" t="s">
        <v>17</v>
      </c>
      <c r="D196" s="147" t="n">
        <v>6570.3879474</v>
      </c>
      <c r="E196" s="147" t="n">
        <v>2.44487511142434</v>
      </c>
      <c r="F196" s="147" t="n">
        <v>91.7697517051391</v>
      </c>
      <c r="G196" s="147" t="n">
        <v>1.3390938645178</v>
      </c>
      <c r="H196" s="147" t="n">
        <v>589.2565164</v>
      </c>
      <c r="I196" s="147" t="n">
        <v>15.0973148376383</v>
      </c>
      <c r="J196" s="147" t="n">
        <v>8.23024829486087</v>
      </c>
      <c r="K196" s="147" t="n">
        <v>14.9313006186469</v>
      </c>
    </row>
    <row r="197">
      <c r="A197" s="147" t="s">
        <v>106</v>
      </c>
      <c r="B197" s="147" t="s">
        <v>107</v>
      </c>
      <c r="C197" s="147" t="s">
        <v>16</v>
      </c>
      <c r="D197" s="147" t="n">
        <v>6224.1705111</v>
      </c>
      <c r="E197" s="147" t="n">
        <v>8.73899752765893</v>
      </c>
      <c r="F197" s="147" t="n">
        <v>82.2983858722224</v>
      </c>
      <c r="G197" s="147" t="n">
        <v>3.58213766389601</v>
      </c>
      <c r="H197" s="147" t="n">
        <v>1338.7609427</v>
      </c>
      <c r="I197" s="147" t="n">
        <v>18.8178021425387</v>
      </c>
      <c r="J197" s="147" t="n">
        <v>17.7016141277776</v>
      </c>
      <c r="K197" s="147" t="n">
        <v>16.6540828188162</v>
      </c>
    </row>
    <row r="198">
      <c r="A198" s="147" t="s">
        <v>106</v>
      </c>
      <c r="B198" s="147" t="s">
        <v>107</v>
      </c>
      <c r="C198" s="147" t="s">
        <v>17</v>
      </c>
      <c r="D198" s="147" t="n">
        <v>114286.267692</v>
      </c>
      <c r="E198" s="147" t="n">
        <v>1.25629783923562</v>
      </c>
      <c r="F198" s="147" t="n">
        <v>88.5086376726468</v>
      </c>
      <c r="G198" s="147" t="n">
        <v>0.782489939854603</v>
      </c>
      <c r="H198" s="147" t="n">
        <v>14838.155299</v>
      </c>
      <c r="I198" s="147" t="n">
        <v>6.24910815205712</v>
      </c>
      <c r="J198" s="147" t="n">
        <v>11.4913623273532</v>
      </c>
      <c r="K198" s="147" t="n">
        <v>6.02688494159022</v>
      </c>
    </row>
    <row r="199">
      <c r="A199" s="147" t="s">
        <v>108</v>
      </c>
      <c r="B199" s="147" t="s">
        <v>109</v>
      </c>
      <c r="C199" s="147" t="s">
        <v>16</v>
      </c>
      <c r="D199" s="147" t="n">
        <v>11245.6281675</v>
      </c>
      <c r="E199" s="147" t="n">
        <v>7.95605213296561</v>
      </c>
      <c r="F199" s="147" t="n">
        <v>73.922790264235</v>
      </c>
      <c r="G199" s="147" t="n">
        <v>4.31548060726805</v>
      </c>
      <c r="H199" s="147" t="n">
        <v>3967.0391673</v>
      </c>
      <c r="I199" s="147" t="n">
        <v>14.4862116776492</v>
      </c>
      <c r="J199" s="147" t="n">
        <v>26.0772097357649</v>
      </c>
      <c r="K199" s="147" t="n">
        <v>12.2333781509961</v>
      </c>
    </row>
    <row r="200">
      <c r="A200" s="147" t="s">
        <v>108</v>
      </c>
      <c r="B200" s="147" t="s">
        <v>109</v>
      </c>
      <c r="C200" s="147" t="s">
        <v>17</v>
      </c>
      <c r="D200" s="147" t="n">
        <v>157988.944947</v>
      </c>
      <c r="E200" s="147" t="n">
        <v>1.3068397906588</v>
      </c>
      <c r="F200" s="147" t="n">
        <v>82.9521000146011</v>
      </c>
      <c r="G200" s="147" t="n">
        <v>1.00537779052771</v>
      </c>
      <c r="H200" s="147" t="n">
        <v>32469.0964036</v>
      </c>
      <c r="I200" s="147" t="n">
        <v>5.15306412999059</v>
      </c>
      <c r="J200" s="147" t="n">
        <v>17.0478999853989</v>
      </c>
      <c r="K200" s="147" t="n">
        <v>4.8919925095608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607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48" t="s">
        <v>88</v>
      </c>
      <c r="B211" s="148" t="s">
        <v>115</v>
      </c>
      <c r="C211" s="148" t="s">
        <v>16</v>
      </c>
      <c r="D211" s="148" t="n">
        <v>1628.2349267</v>
      </c>
      <c r="E211" s="148" t="n">
        <v>18.5335969437112</v>
      </c>
      <c r="F211" s="148" t="n">
        <v>81.6122891444927</v>
      </c>
      <c r="G211" s="148" t="n">
        <v>8.07593332462186</v>
      </c>
      <c r="H211" s="148" t="n">
        <v>366.8505485</v>
      </c>
      <c r="I211" s="148" t="n">
        <v>39.6746172145563</v>
      </c>
      <c r="J211" s="148" t="n">
        <v>18.3877108555073</v>
      </c>
      <c r="K211" s="148" t="n">
        <v>35.8443424948287</v>
      </c>
    </row>
    <row r="212">
      <c r="A212" s="148" t="s">
        <v>88</v>
      </c>
      <c r="B212" s="148" t="s">
        <v>115</v>
      </c>
      <c r="C212" s="148" t="s">
        <v>17</v>
      </c>
      <c r="D212" s="148" t="n">
        <v>39922.9736565</v>
      </c>
      <c r="E212" s="148" t="n">
        <v>1.97453044176853</v>
      </c>
      <c r="F212" s="148" t="n">
        <v>92.2765357699154</v>
      </c>
      <c r="G212" s="148" t="n">
        <v>1.42298487962406</v>
      </c>
      <c r="H212" s="148" t="n">
        <v>3341.5174987</v>
      </c>
      <c r="I212" s="148" t="n">
        <v>17.8085156288925</v>
      </c>
      <c r="J212" s="148" t="n">
        <v>7.72346423008463</v>
      </c>
      <c r="K212" s="148" t="n">
        <v>17.0011941834603</v>
      </c>
    </row>
    <row r="213">
      <c r="A213" s="148" t="s">
        <v>92</v>
      </c>
      <c r="B213" s="148" t="s">
        <v>116</v>
      </c>
      <c r="C213" s="148" t="s">
        <v>16</v>
      </c>
      <c r="D213" s="148" t="n">
        <v>726.29769</v>
      </c>
      <c r="E213" s="148" t="n">
        <v>20.3387504906179</v>
      </c>
      <c r="F213" s="148" t="n">
        <v>96.1831860841476</v>
      </c>
      <c r="G213" s="148" t="n">
        <v>3.49333968133518</v>
      </c>
      <c r="H213" s="148" t="n">
        <v>28.8214941</v>
      </c>
      <c r="I213" s="148" t="n">
        <v>100</v>
      </c>
      <c r="J213" s="148" t="n">
        <v>3.81681391585241</v>
      </c>
      <c r="K213" s="148" t="n">
        <v>88.0316798336655</v>
      </c>
    </row>
    <row r="214">
      <c r="A214" s="148" t="s">
        <v>92</v>
      </c>
      <c r="B214" s="148" t="s">
        <v>116</v>
      </c>
      <c r="C214" s="148" t="s">
        <v>17</v>
      </c>
      <c r="D214" s="148" t="n">
        <v>21613.1667018</v>
      </c>
      <c r="E214" s="148" t="n">
        <v>2.20166574317392</v>
      </c>
      <c r="F214" s="148" t="n">
        <v>87.2946675784986</v>
      </c>
      <c r="G214" s="148" t="n">
        <v>1.94622980744513</v>
      </c>
      <c r="H214" s="148" t="n">
        <v>3145.6957824</v>
      </c>
      <c r="I214" s="148" t="n">
        <v>14.1522366878141</v>
      </c>
      <c r="J214" s="148" t="n">
        <v>12.7053324215014</v>
      </c>
      <c r="K214" s="148" t="n">
        <v>13.3719826003743</v>
      </c>
    </row>
    <row r="215">
      <c r="A215" s="148" t="s">
        <v>94</v>
      </c>
      <c r="B215" s="148" t="s">
        <v>117</v>
      </c>
      <c r="C215" s="148" t="s">
        <v>16</v>
      </c>
      <c r="D215" s="148" t="n">
        <v>529.8455719</v>
      </c>
      <c r="E215" s="148" t="n">
        <v>23.1359195929992</v>
      </c>
      <c r="F215" s="148" t="n">
        <v>91.5700819259993</v>
      </c>
      <c r="G215" s="148" t="n">
        <v>6.36157359396735</v>
      </c>
      <c r="H215" s="148" t="n">
        <v>48.7774464</v>
      </c>
      <c r="I215" s="148" t="n">
        <v>70.3335962558727</v>
      </c>
      <c r="J215" s="148" t="n">
        <v>8.42991807400069</v>
      </c>
      <c r="K215" s="148" t="n">
        <v>69.1026662494487</v>
      </c>
    </row>
    <row r="216">
      <c r="A216" s="148" t="s">
        <v>94</v>
      </c>
      <c r="B216" s="148" t="s">
        <v>117</v>
      </c>
      <c r="C216" s="148" t="s">
        <v>17</v>
      </c>
      <c r="D216" s="148" t="n">
        <v>21288.190687</v>
      </c>
      <c r="E216" s="148" t="n">
        <v>2.070928037148</v>
      </c>
      <c r="F216" s="148" t="n">
        <v>95.1256489752818</v>
      </c>
      <c r="G216" s="148" t="n">
        <v>1.10650725760819</v>
      </c>
      <c r="H216" s="148" t="n">
        <v>1090.8321279</v>
      </c>
      <c r="I216" s="148" t="n">
        <v>21.6603781153091</v>
      </c>
      <c r="J216" s="148" t="n">
        <v>4.87435102471821</v>
      </c>
      <c r="K216" s="148" t="n">
        <v>21.5940994897722</v>
      </c>
    </row>
    <row r="217">
      <c r="A217" s="148" t="s">
        <v>96</v>
      </c>
      <c r="B217" s="148" t="s">
        <v>118</v>
      </c>
      <c r="C217" s="148" t="s">
        <v>16</v>
      </c>
      <c r="D217" s="148" t="n">
        <v>916.2214868</v>
      </c>
      <c r="E217" s="148" t="n">
        <v>22.0710671129498</v>
      </c>
      <c r="F217" s="148" t="n">
        <v>100</v>
      </c>
      <c r="G217" s="148" t="n">
        <v>0</v>
      </c>
      <c r="H217" s="148"/>
      <c r="I217" s="148"/>
      <c r="J217" s="148"/>
      <c r="K217" s="148"/>
    </row>
    <row r="218">
      <c r="A218" s="148" t="s">
        <v>96</v>
      </c>
      <c r="B218" s="148" t="s">
        <v>118</v>
      </c>
      <c r="C218" s="148" t="s">
        <v>17</v>
      </c>
      <c r="D218" s="148" t="n">
        <v>59498.7981143</v>
      </c>
      <c r="E218" s="148" t="n">
        <v>1.44105560836776</v>
      </c>
      <c r="F218" s="148" t="n">
        <v>99.5505814277546</v>
      </c>
      <c r="G218" s="148" t="n">
        <v>0.229884787728741</v>
      </c>
      <c r="H218" s="148" t="n">
        <v>268.6058134</v>
      </c>
      <c r="I218" s="148" t="n">
        <v>51.1708626895109</v>
      </c>
      <c r="J218" s="148" t="n">
        <v>0.449418572245383</v>
      </c>
      <c r="K218" s="148" t="n">
        <v>50.9217146177413</v>
      </c>
    </row>
    <row r="219">
      <c r="A219" s="148" t="s">
        <v>98</v>
      </c>
      <c r="B219" s="148" t="s">
        <v>119</v>
      </c>
      <c r="C219" s="148" t="s">
        <v>16</v>
      </c>
      <c r="D219" s="148" t="n">
        <v>775.7643982</v>
      </c>
      <c r="E219" s="148" t="n">
        <v>18.9021466119242</v>
      </c>
      <c r="F219" s="148" t="n">
        <v>94.482653322096</v>
      </c>
      <c r="G219" s="148" t="n">
        <v>4.18231533504786</v>
      </c>
      <c r="H219" s="148" t="n">
        <v>45.3010259</v>
      </c>
      <c r="I219" s="148" t="n">
        <v>74.2329004653462</v>
      </c>
      <c r="J219" s="148" t="n">
        <v>5.51734667790403</v>
      </c>
      <c r="K219" s="148" t="n">
        <v>71.6207033840272</v>
      </c>
    </row>
    <row r="220">
      <c r="A220" s="148" t="s">
        <v>98</v>
      </c>
      <c r="B220" s="148" t="s">
        <v>119</v>
      </c>
      <c r="C220" s="148" t="s">
        <v>17</v>
      </c>
      <c r="D220" s="148" t="n">
        <v>17293.0075101</v>
      </c>
      <c r="E220" s="148" t="n">
        <v>1.80055300880845</v>
      </c>
      <c r="F220" s="148" t="n">
        <v>97.2946843727032</v>
      </c>
      <c r="G220" s="148" t="n">
        <v>0.875161915229483</v>
      </c>
      <c r="H220" s="148" t="n">
        <v>480.8386374</v>
      </c>
      <c r="I220" s="148" t="n">
        <v>32.2580975646424</v>
      </c>
      <c r="J220" s="148" t="n">
        <v>2.70531562729676</v>
      </c>
      <c r="K220" s="148" t="n">
        <v>31.4745538221529</v>
      </c>
    </row>
    <row r="221">
      <c r="A221" s="148" t="s">
        <v>106</v>
      </c>
      <c r="B221" s="148" t="s">
        <v>120</v>
      </c>
      <c r="C221" s="148" t="s">
        <v>16</v>
      </c>
      <c r="D221" s="148" t="n">
        <v>2077.3683404</v>
      </c>
      <c r="E221" s="148" t="n">
        <v>16.4935526234288</v>
      </c>
      <c r="F221" s="148" t="n">
        <v>100</v>
      </c>
      <c r="G221" s="148" t="n">
        <v>0</v>
      </c>
      <c r="H221" s="148"/>
      <c r="I221" s="148"/>
      <c r="J221" s="148"/>
      <c r="K221" s="148"/>
    </row>
    <row r="222">
      <c r="A222" s="148" t="s">
        <v>106</v>
      </c>
      <c r="B222" s="148" t="s">
        <v>120</v>
      </c>
      <c r="C222" s="148" t="s">
        <v>17</v>
      </c>
      <c r="D222" s="148" t="n">
        <v>33761.4101106</v>
      </c>
      <c r="E222" s="148" t="n">
        <v>1.19029147632126</v>
      </c>
      <c r="F222" s="148" t="n">
        <v>96.5043346275857</v>
      </c>
      <c r="G222" s="148" t="n">
        <v>0.889496691098934</v>
      </c>
      <c r="H222" s="148" t="n">
        <v>1222.9356609</v>
      </c>
      <c r="I222" s="148" t="n">
        <v>24.9265918848657</v>
      </c>
      <c r="J222" s="148" t="n">
        <v>3.49566537241427</v>
      </c>
      <c r="K222" s="148" t="n">
        <v>24.556208098562</v>
      </c>
    </row>
    <row r="223">
      <c r="A223" s="148" t="s">
        <v>108</v>
      </c>
      <c r="B223" s="148" t="s">
        <v>121</v>
      </c>
      <c r="C223" s="148" t="s">
        <v>16</v>
      </c>
      <c r="D223" s="148" t="n">
        <v>2130.9518716</v>
      </c>
      <c r="E223" s="148" t="n">
        <v>16.9576288650275</v>
      </c>
      <c r="F223" s="148" t="n">
        <v>98.2102223783328</v>
      </c>
      <c r="G223" s="148" t="n">
        <v>1.83324631995024</v>
      </c>
      <c r="H223" s="148" t="n">
        <v>38.8343482</v>
      </c>
      <c r="I223" s="148" t="n">
        <v>100</v>
      </c>
      <c r="J223" s="148" t="n">
        <v>1.78977762166724</v>
      </c>
      <c r="K223" s="148" t="n">
        <v>100.595474307504</v>
      </c>
    </row>
    <row r="224">
      <c r="A224" s="148" t="s">
        <v>108</v>
      </c>
      <c r="B224" s="148" t="s">
        <v>121</v>
      </c>
      <c r="C224" s="148" t="s">
        <v>17</v>
      </c>
      <c r="D224" s="148" t="n">
        <v>38277.9267129</v>
      </c>
      <c r="E224" s="148" t="n">
        <v>1.4716814718175</v>
      </c>
      <c r="F224" s="148" t="n">
        <v>97.1348755033055</v>
      </c>
      <c r="G224" s="148" t="n">
        <v>0.814727377608161</v>
      </c>
      <c r="H224" s="148" t="n">
        <v>1129.059207</v>
      </c>
      <c r="I224" s="148" t="n">
        <v>28.102399569977</v>
      </c>
      <c r="J224" s="148" t="n">
        <v>2.86512449669448</v>
      </c>
      <c r="K224" s="148" t="n">
        <v>27.6212927167409</v>
      </c>
    </row>
    <row r="225">
      <c r="A225" s="148" t="s">
        <v>110</v>
      </c>
      <c r="B225" s="148" t="s">
        <v>122</v>
      </c>
      <c r="C225" s="148" t="s">
        <v>16</v>
      </c>
      <c r="D225" s="148" t="n">
        <v>1078.0070464</v>
      </c>
      <c r="E225" s="148" t="n">
        <v>12.433037487413</v>
      </c>
      <c r="F225" s="148" t="n">
        <v>97.7055406971324</v>
      </c>
      <c r="G225" s="148" t="n">
        <v>2.33350681096904</v>
      </c>
      <c r="H225" s="148" t="n">
        <v>25.3152818</v>
      </c>
      <c r="I225" s="148" t="n">
        <v>100</v>
      </c>
      <c r="J225" s="148" t="n">
        <v>2.29445930286757</v>
      </c>
      <c r="K225" s="148" t="n">
        <v>99.3683106086152</v>
      </c>
    </row>
    <row r="226">
      <c r="A226" s="148" t="s">
        <v>110</v>
      </c>
      <c r="B226" s="148" t="s">
        <v>122</v>
      </c>
      <c r="C226" s="148" t="s">
        <v>17</v>
      </c>
      <c r="D226" s="148" t="n">
        <v>18038.3624275</v>
      </c>
      <c r="E226" s="148" t="n">
        <v>1.33284697568605</v>
      </c>
      <c r="F226" s="148" t="n">
        <v>99.1999694789153</v>
      </c>
      <c r="G226" s="148" t="n">
        <v>0.281431746375271</v>
      </c>
      <c r="H226" s="148" t="n">
        <v>145.4762594</v>
      </c>
      <c r="I226" s="148" t="n">
        <v>34.8394082816059</v>
      </c>
      <c r="J226" s="148" t="n">
        <v>0.80003052108466</v>
      </c>
      <c r="K226" s="148" t="n">
        <v>34.8961944763985</v>
      </c>
    </row>
    <row r="227">
      <c r="A227" s="148" t="s">
        <v>123</v>
      </c>
      <c r="B227" s="148" t="s">
        <v>124</v>
      </c>
      <c r="C227" s="148" t="s">
        <v>16</v>
      </c>
      <c r="D227" s="148" t="n">
        <v>268.312521</v>
      </c>
      <c r="E227" s="148" t="n">
        <v>24.8795887727064</v>
      </c>
      <c r="F227" s="148" t="n">
        <v>91.0614926824709</v>
      </c>
      <c r="G227" s="148" t="n">
        <v>9.32296777008122</v>
      </c>
      <c r="H227" s="148" t="n">
        <v>26.3372954</v>
      </c>
      <c r="I227" s="148" t="n">
        <v>100</v>
      </c>
      <c r="J227" s="148" t="n">
        <v>8.93850731752908</v>
      </c>
      <c r="K227" s="148" t="n">
        <v>94.9782028716677</v>
      </c>
    </row>
    <row r="228">
      <c r="A228" s="148" t="s">
        <v>123</v>
      </c>
      <c r="B228" s="148" t="s">
        <v>124</v>
      </c>
      <c r="C228" s="148" t="s">
        <v>17</v>
      </c>
      <c r="D228" s="148" t="n">
        <v>11049.4317135</v>
      </c>
      <c r="E228" s="148" t="n">
        <v>1.94083133057336</v>
      </c>
      <c r="F228" s="148" t="n">
        <v>97.1693648206793</v>
      </c>
      <c r="G228" s="148" t="n">
        <v>0.794691515875579</v>
      </c>
      <c r="H228" s="148" t="n">
        <v>321.8803599</v>
      </c>
      <c r="I228" s="148" t="n">
        <v>27.5825533105828</v>
      </c>
      <c r="J228" s="148" t="n">
        <v>2.83063517932068</v>
      </c>
      <c r="K228" s="148" t="n">
        <v>27.2799795572896</v>
      </c>
    </row>
    <row r="229">
      <c r="A229" s="148" t="s">
        <v>125</v>
      </c>
      <c r="B229" s="148" t="s">
        <v>126</v>
      </c>
      <c r="C229" s="148" t="s">
        <v>16</v>
      </c>
      <c r="D229" s="148" t="n">
        <v>1186.4957424</v>
      </c>
      <c r="E229" s="148" t="n">
        <v>16.5361272427518</v>
      </c>
      <c r="F229" s="148" t="n">
        <v>100</v>
      </c>
      <c r="G229" s="148" t="n">
        <v>0</v>
      </c>
      <c r="H229" s="148"/>
      <c r="I229" s="148"/>
      <c r="J229" s="148"/>
      <c r="K229" s="148"/>
    </row>
    <row r="230">
      <c r="A230" s="148" t="s">
        <v>125</v>
      </c>
      <c r="B230" s="148" t="s">
        <v>126</v>
      </c>
      <c r="C230" s="148" t="s">
        <v>17</v>
      </c>
      <c r="D230" s="148" t="n">
        <v>20493.6589738</v>
      </c>
      <c r="E230" s="148" t="n">
        <v>1.57337680736855</v>
      </c>
      <c r="F230" s="148" t="n">
        <v>97.2979569066798</v>
      </c>
      <c r="G230" s="148" t="n">
        <v>0.571630967349791</v>
      </c>
      <c r="H230" s="148" t="n">
        <v>569.1255135</v>
      </c>
      <c r="I230" s="148" t="n">
        <v>21.3409429584127</v>
      </c>
      <c r="J230" s="148" t="n">
        <v>2.70204309332016</v>
      </c>
      <c r="K230" s="148" t="n">
        <v>20.5838779422951</v>
      </c>
    </row>
    <row r="231">
      <c r="A231" s="148" t="s">
        <v>127</v>
      </c>
      <c r="B231" s="148" t="s">
        <v>128</v>
      </c>
      <c r="C231" s="148" t="s">
        <v>16</v>
      </c>
      <c r="D231" s="148" t="n">
        <v>1242.0656043</v>
      </c>
      <c r="E231" s="148" t="n">
        <v>17.0745265014891</v>
      </c>
      <c r="F231" s="148" t="n">
        <v>89.8903762865951</v>
      </c>
      <c r="G231" s="148" t="n">
        <v>7.2440290325931</v>
      </c>
      <c r="H231" s="148" t="n">
        <v>139.6903251</v>
      </c>
      <c r="I231" s="148" t="n">
        <v>68.010861684011</v>
      </c>
      <c r="J231" s="148" t="n">
        <v>10.1096237134049</v>
      </c>
      <c r="K231" s="148" t="n">
        <v>64.4107549430744</v>
      </c>
    </row>
    <row r="232">
      <c r="A232" s="148" t="s">
        <v>127</v>
      </c>
      <c r="B232" s="148" t="s">
        <v>128</v>
      </c>
      <c r="C232" s="148" t="s">
        <v>17</v>
      </c>
      <c r="D232" s="148" t="n">
        <v>28799.8663868</v>
      </c>
      <c r="E232" s="148" t="n">
        <v>1.43536209300083</v>
      </c>
      <c r="F232" s="148" t="n">
        <v>96.3196698185998</v>
      </c>
      <c r="G232" s="148" t="n">
        <v>1.04379962400812</v>
      </c>
      <c r="H232" s="148" t="n">
        <v>1100.4296182</v>
      </c>
      <c r="I232" s="148" t="n">
        <v>28.1354991629812</v>
      </c>
      <c r="J232" s="148" t="n">
        <v>3.68033018140016</v>
      </c>
      <c r="K232" s="148" t="n">
        <v>27.3177759021044</v>
      </c>
    </row>
    <row r="233">
      <c r="A233" s="148" t="s">
        <v>129</v>
      </c>
      <c r="B233" s="148" t="s">
        <v>130</v>
      </c>
      <c r="C233" s="148" t="s">
        <v>16</v>
      </c>
      <c r="D233" s="148" t="n">
        <v>818.585349</v>
      </c>
      <c r="E233" s="148" t="n">
        <v>14.4754000154752</v>
      </c>
      <c r="F233" s="148" t="n">
        <v>94.7898288407475</v>
      </c>
      <c r="G233" s="148" t="n">
        <v>3.72766647696053</v>
      </c>
      <c r="H233" s="148" t="n">
        <v>44.9939601</v>
      </c>
      <c r="I233" s="148" t="n">
        <v>70.3093665779034</v>
      </c>
      <c r="J233" s="148" t="n">
        <v>5.21017115925248</v>
      </c>
      <c r="K233" s="148" t="n">
        <v>67.8182839922626</v>
      </c>
    </row>
    <row r="234">
      <c r="A234" s="148" t="s">
        <v>129</v>
      </c>
      <c r="B234" s="148" t="s">
        <v>130</v>
      </c>
      <c r="C234" s="148" t="s">
        <v>17</v>
      </c>
      <c r="D234" s="148" t="n">
        <v>16175.6500825</v>
      </c>
      <c r="E234" s="148" t="n">
        <v>1.2807270173515</v>
      </c>
      <c r="F234" s="148" t="n">
        <v>98.122776375769</v>
      </c>
      <c r="G234" s="148" t="n">
        <v>0.517207970418734</v>
      </c>
      <c r="H234" s="148" t="n">
        <v>309.4624265</v>
      </c>
      <c r="I234" s="148" t="n">
        <v>27.1515935807987</v>
      </c>
      <c r="J234" s="148" t="n">
        <v>1.87722362423095</v>
      </c>
      <c r="K234" s="148" t="n">
        <v>27.0345425904991</v>
      </c>
    </row>
    <row r="235">
      <c r="A235" s="148" t="s">
        <v>131</v>
      </c>
      <c r="B235" s="148" t="s">
        <v>132</v>
      </c>
      <c r="C235" s="148" t="s">
        <v>16</v>
      </c>
      <c r="D235" s="148" t="n">
        <v>1682.977574</v>
      </c>
      <c r="E235" s="148" t="n">
        <v>16.463219882316</v>
      </c>
      <c r="F235" s="148" t="n">
        <v>87.8958632155951</v>
      </c>
      <c r="G235" s="148" t="n">
        <v>5.91481783516048</v>
      </c>
      <c r="H235" s="148" t="n">
        <v>231.7627931</v>
      </c>
      <c r="I235" s="148" t="n">
        <v>45.7039732034548</v>
      </c>
      <c r="J235" s="148" t="n">
        <v>12.1041367844049</v>
      </c>
      <c r="K235" s="148" t="n">
        <v>42.9512677066124</v>
      </c>
    </row>
    <row r="236">
      <c r="A236" s="148" t="s">
        <v>131</v>
      </c>
      <c r="B236" s="148" t="s">
        <v>132</v>
      </c>
      <c r="C236" s="148" t="s">
        <v>17</v>
      </c>
      <c r="D236" s="148" t="n">
        <v>32774.6193767</v>
      </c>
      <c r="E236" s="148" t="n">
        <v>1.72188433514234</v>
      </c>
      <c r="F236" s="148" t="n">
        <v>92.8864725995456</v>
      </c>
      <c r="G236" s="148" t="n">
        <v>1.11818463742434</v>
      </c>
      <c r="H236" s="148" t="n">
        <v>2509.9796176</v>
      </c>
      <c r="I236" s="148" t="n">
        <v>14.879105223795</v>
      </c>
      <c r="J236" s="148" t="n">
        <v>7.11352740045443</v>
      </c>
      <c r="K236" s="148" t="n">
        <v>14.6009456122589</v>
      </c>
    </row>
    <row r="237">
      <c r="A237" s="148" t="s">
        <v>133</v>
      </c>
      <c r="B237" s="148" t="s">
        <v>134</v>
      </c>
      <c r="C237" s="148" t="s">
        <v>16</v>
      </c>
      <c r="D237" s="148" t="n">
        <v>2189.8787947</v>
      </c>
      <c r="E237" s="148" t="n">
        <v>20.2105337556966</v>
      </c>
      <c r="F237" s="148" t="n">
        <v>96.6135445450299</v>
      </c>
      <c r="G237" s="148" t="n">
        <v>3.26093507236316</v>
      </c>
      <c r="H237" s="148" t="n">
        <v>76.758668</v>
      </c>
      <c r="I237" s="148" t="n">
        <v>99.9999999999997</v>
      </c>
      <c r="J237" s="148" t="n">
        <v>3.3864554549701</v>
      </c>
      <c r="K237" s="148" t="n">
        <v>93.0325232566777</v>
      </c>
    </row>
    <row r="238">
      <c r="A238" s="148" t="s">
        <v>133</v>
      </c>
      <c r="B238" s="148" t="s">
        <v>134</v>
      </c>
      <c r="C238" s="148" t="s">
        <v>17</v>
      </c>
      <c r="D238" s="148" t="n">
        <v>58296.4843577</v>
      </c>
      <c r="E238" s="148" t="n">
        <v>1.97296322372795</v>
      </c>
      <c r="F238" s="148" t="n">
        <v>94.5648957902008</v>
      </c>
      <c r="G238" s="148" t="n">
        <v>1.22753025480627</v>
      </c>
      <c r="H238" s="148" t="n">
        <v>3350.582316</v>
      </c>
      <c r="I238" s="148" t="n">
        <v>21.3173625200607</v>
      </c>
      <c r="J238" s="148" t="n">
        <v>5.43510420979922</v>
      </c>
      <c r="K238" s="148" t="n">
        <v>21.3576899621878</v>
      </c>
    </row>
    <row r="239">
      <c r="A239" s="148" t="s">
        <v>135</v>
      </c>
      <c r="B239" s="148" t="s">
        <v>136</v>
      </c>
      <c r="C239" s="148" t="s">
        <v>16</v>
      </c>
      <c r="D239" s="148" t="n">
        <v>3694.994339</v>
      </c>
      <c r="E239" s="148" t="n">
        <v>16.8976075591361</v>
      </c>
      <c r="F239" s="148" t="n">
        <v>84.5599398699868</v>
      </c>
      <c r="G239" s="148" t="n">
        <v>6.66734737726428</v>
      </c>
      <c r="H239" s="148" t="n">
        <v>674.6804085</v>
      </c>
      <c r="I239" s="148" t="n">
        <v>39.8055643639059</v>
      </c>
      <c r="J239" s="148" t="n">
        <v>15.4400601300131</v>
      </c>
      <c r="K239" s="148" t="n">
        <v>36.51478611912</v>
      </c>
    </row>
    <row r="240">
      <c r="A240" s="148" t="s">
        <v>135</v>
      </c>
      <c r="B240" s="148" t="s">
        <v>136</v>
      </c>
      <c r="C240" s="148" t="s">
        <v>17</v>
      </c>
      <c r="D240" s="148" t="n">
        <v>85150.3708725</v>
      </c>
      <c r="E240" s="148" t="n">
        <v>2.1435943364464</v>
      </c>
      <c r="F240" s="148" t="n">
        <v>89.2551583796312</v>
      </c>
      <c r="G240" s="148" t="n">
        <v>1.76722560293457</v>
      </c>
      <c r="H240" s="148" t="n">
        <v>10250.6932434</v>
      </c>
      <c r="I240" s="148" t="n">
        <v>15.5317815418305</v>
      </c>
      <c r="J240" s="148" t="n">
        <v>10.7448416203689</v>
      </c>
      <c r="K240" s="148" t="n">
        <v>14.6799745082747</v>
      </c>
    </row>
    <row r="241">
      <c r="A241" s="148" t="s">
        <v>137</v>
      </c>
      <c r="B241" s="148" t="s">
        <v>138</v>
      </c>
      <c r="C241" s="148" t="s">
        <v>16</v>
      </c>
      <c r="D241" s="148" t="n">
        <v>782.5074487</v>
      </c>
      <c r="E241" s="148" t="n">
        <v>26.1176373722351</v>
      </c>
      <c r="F241" s="148" t="n">
        <v>89.2358863782379</v>
      </c>
      <c r="G241" s="148" t="n">
        <v>7.38394938830903</v>
      </c>
      <c r="H241" s="148" t="n">
        <v>94.3902664</v>
      </c>
      <c r="I241" s="148" t="n">
        <v>70.8114316968056</v>
      </c>
      <c r="J241" s="148" t="n">
        <v>10.7641136217621</v>
      </c>
      <c r="K241" s="148" t="n">
        <v>61.2138901344983</v>
      </c>
    </row>
    <row r="242">
      <c r="A242" s="148" t="s">
        <v>137</v>
      </c>
      <c r="B242" s="148" t="s">
        <v>138</v>
      </c>
      <c r="C242" s="148" t="s">
        <v>17</v>
      </c>
      <c r="D242" s="148" t="n">
        <v>37043.1452885</v>
      </c>
      <c r="E242" s="148" t="n">
        <v>1.8280212118468</v>
      </c>
      <c r="F242" s="148" t="n">
        <v>92.7658220852242</v>
      </c>
      <c r="G242" s="148" t="n">
        <v>1.41275107948861</v>
      </c>
      <c r="H242" s="148" t="n">
        <v>2888.7439093</v>
      </c>
      <c r="I242" s="148" t="n">
        <v>18.4883547709186</v>
      </c>
      <c r="J242" s="148" t="n">
        <v>7.23417791477582</v>
      </c>
      <c r="K242" s="148" t="n">
        <v>18.1160896005708</v>
      </c>
    </row>
    <row r="243">
      <c r="A243" s="148" t="s">
        <v>139</v>
      </c>
      <c r="B243" s="148" t="s">
        <v>140</v>
      </c>
      <c r="C243" s="148" t="s">
        <v>16</v>
      </c>
      <c r="D243" s="148" t="n">
        <v>1285.3784848</v>
      </c>
      <c r="E243" s="148" t="n">
        <v>20.3326925817009</v>
      </c>
      <c r="F243" s="148" t="n">
        <v>90.5800668536605</v>
      </c>
      <c r="G243" s="148" t="n">
        <v>6.51148306485559</v>
      </c>
      <c r="H243" s="148" t="n">
        <v>133.6737741</v>
      </c>
      <c r="I243" s="148" t="n">
        <v>72.6292514912205</v>
      </c>
      <c r="J243" s="148" t="n">
        <v>9.41993314633947</v>
      </c>
      <c r="K243" s="148" t="n">
        <v>62.6130315542945</v>
      </c>
    </row>
    <row r="244">
      <c r="A244" s="148" t="s">
        <v>139</v>
      </c>
      <c r="B244" s="148" t="s">
        <v>140</v>
      </c>
      <c r="C244" s="148" t="s">
        <v>17</v>
      </c>
      <c r="D244" s="148" t="n">
        <v>43704.8234781</v>
      </c>
      <c r="E244" s="148" t="n">
        <v>2.31167179298539</v>
      </c>
      <c r="F244" s="148" t="n">
        <v>95.7446142468329</v>
      </c>
      <c r="G244" s="148" t="n">
        <v>0.776141055161052</v>
      </c>
      <c r="H244" s="148" t="n">
        <v>1942.4683533</v>
      </c>
      <c r="I244" s="148" t="n">
        <v>17.7737703333895</v>
      </c>
      <c r="J244" s="148" t="n">
        <v>4.25538575316709</v>
      </c>
      <c r="K244" s="148" t="n">
        <v>17.4628882639413</v>
      </c>
    </row>
    <row r="245">
      <c r="A245" s="148" t="s">
        <v>141</v>
      </c>
      <c r="B245" s="148" t="s">
        <v>142</v>
      </c>
      <c r="C245" s="148" t="s">
        <v>16</v>
      </c>
      <c r="D245" s="148" t="n">
        <v>1350.4132559</v>
      </c>
      <c r="E245" s="148" t="n">
        <v>19.8741679626554</v>
      </c>
      <c r="F245" s="148" t="n">
        <v>82.8968678920881</v>
      </c>
      <c r="G245" s="148" t="n">
        <v>6.90563199131008</v>
      </c>
      <c r="H245" s="148" t="n">
        <v>278.6148247</v>
      </c>
      <c r="I245" s="148" t="n">
        <v>41.0375070927976</v>
      </c>
      <c r="J245" s="148" t="n">
        <v>17.1031321079119</v>
      </c>
      <c r="K245" s="148" t="n">
        <v>33.470785308978</v>
      </c>
    </row>
    <row r="246">
      <c r="A246" s="148" t="s">
        <v>141</v>
      </c>
      <c r="B246" s="148" t="s">
        <v>142</v>
      </c>
      <c r="C246" s="148" t="s">
        <v>17</v>
      </c>
      <c r="D246" s="148" t="n">
        <v>27157.3848818</v>
      </c>
      <c r="E246" s="148" t="n">
        <v>3.07981590593432</v>
      </c>
      <c r="F246" s="148" t="n">
        <v>84.8434016856119</v>
      </c>
      <c r="G246" s="148" t="n">
        <v>2.28707984552958</v>
      </c>
      <c r="H246" s="148" t="n">
        <v>4851.4506225</v>
      </c>
      <c r="I246" s="148" t="n">
        <v>13.320498588783</v>
      </c>
      <c r="J246" s="148" t="n">
        <v>15.1565983143881</v>
      </c>
      <c r="K246" s="148" t="n">
        <v>12.8025847222677</v>
      </c>
    </row>
    <row r="247">
      <c r="A247" s="148" t="s">
        <v>143</v>
      </c>
      <c r="B247" s="148" t="s">
        <v>144</v>
      </c>
      <c r="C247" s="148" t="s">
        <v>16</v>
      </c>
      <c r="D247" s="148" t="n">
        <v>362.2142763</v>
      </c>
      <c r="E247" s="148" t="n">
        <v>26.4608796533561</v>
      </c>
      <c r="F247" s="148" t="n">
        <v>67.5958487316911</v>
      </c>
      <c r="G247" s="148" t="n">
        <v>14.1618390031171</v>
      </c>
      <c r="H247" s="148" t="n">
        <v>173.6385654</v>
      </c>
      <c r="I247" s="148" t="n">
        <v>40.8653943141474</v>
      </c>
      <c r="J247" s="148" t="n">
        <v>32.4041512683089</v>
      </c>
      <c r="K247" s="148" t="n">
        <v>29.5419410646154</v>
      </c>
    </row>
    <row r="248">
      <c r="A248" s="148" t="s">
        <v>143</v>
      </c>
      <c r="B248" s="148" t="s">
        <v>144</v>
      </c>
      <c r="C248" s="148" t="s">
        <v>17</v>
      </c>
      <c r="D248" s="148" t="n">
        <v>14357.1970838</v>
      </c>
      <c r="E248" s="148" t="n">
        <v>1.79583309927994</v>
      </c>
      <c r="F248" s="148" t="n">
        <v>94.6913048639168</v>
      </c>
      <c r="G248" s="148" t="n">
        <v>1.26559234314732</v>
      </c>
      <c r="H248" s="148" t="n">
        <v>804.9100436</v>
      </c>
      <c r="I248" s="148" t="n">
        <v>22.7687690383782</v>
      </c>
      <c r="J248" s="148" t="n">
        <v>5.30869513608315</v>
      </c>
      <c r="K248" s="148" t="n">
        <v>22.5743967823367</v>
      </c>
    </row>
    <row r="249">
      <c r="A249" s="148" t="s">
        <v>145</v>
      </c>
      <c r="B249" s="148" t="s">
        <v>146</v>
      </c>
      <c r="C249" s="148" t="s">
        <v>16</v>
      </c>
      <c r="D249" s="148" t="n">
        <v>865.7867073</v>
      </c>
      <c r="E249" s="148" t="n">
        <v>20.1437866079159</v>
      </c>
      <c r="F249" s="148" t="n">
        <v>76.3140963191974</v>
      </c>
      <c r="G249" s="148" t="n">
        <v>10.6217216210511</v>
      </c>
      <c r="H249" s="148" t="n">
        <v>268.7175967</v>
      </c>
      <c r="I249" s="148" t="n">
        <v>37.9261726346135</v>
      </c>
      <c r="J249" s="148" t="n">
        <v>23.6859036808026</v>
      </c>
      <c r="K249" s="148" t="n">
        <v>34.2223415998087</v>
      </c>
    </row>
    <row r="250">
      <c r="A250" s="148" t="s">
        <v>145</v>
      </c>
      <c r="B250" s="148" t="s">
        <v>146</v>
      </c>
      <c r="C250" s="148" t="s">
        <v>17</v>
      </c>
      <c r="D250" s="148" t="n">
        <v>23100.1757743</v>
      </c>
      <c r="E250" s="148" t="n">
        <v>2.26381283471144</v>
      </c>
      <c r="F250" s="148" t="n">
        <v>89.6284580832951</v>
      </c>
      <c r="G250" s="148" t="n">
        <v>1.49625740150356</v>
      </c>
      <c r="H250" s="148" t="n">
        <v>2673.0844918</v>
      </c>
      <c r="I250" s="148" t="n">
        <v>13.8935958833429</v>
      </c>
      <c r="J250" s="148" t="n">
        <v>10.3715419167049</v>
      </c>
      <c r="K250" s="148" t="n">
        <v>12.9303091931281</v>
      </c>
    </row>
    <row r="251">
      <c r="A251" s="148" t="s">
        <v>147</v>
      </c>
      <c r="B251" s="148" t="s">
        <v>148</v>
      </c>
      <c r="C251" s="148" t="s">
        <v>16</v>
      </c>
      <c r="D251" s="148" t="n">
        <v>602.0606727</v>
      </c>
      <c r="E251" s="148" t="n">
        <v>17.3353966431935</v>
      </c>
      <c r="F251" s="148" t="n">
        <v>89.832678714838</v>
      </c>
      <c r="G251" s="148" t="n">
        <v>5.22087734129735</v>
      </c>
      <c r="H251" s="148" t="n">
        <v>68.1416204</v>
      </c>
      <c r="I251" s="148" t="n">
        <v>47.5516912637318</v>
      </c>
      <c r="J251" s="148" t="n">
        <v>10.167321285162</v>
      </c>
      <c r="K251" s="148" t="n">
        <v>46.1287082070281</v>
      </c>
    </row>
    <row r="252">
      <c r="A252" s="148" t="s">
        <v>147</v>
      </c>
      <c r="B252" s="148" t="s">
        <v>148</v>
      </c>
      <c r="C252" s="148" t="s">
        <v>17</v>
      </c>
      <c r="D252" s="148" t="n">
        <v>8100.3835783</v>
      </c>
      <c r="E252" s="148" t="n">
        <v>3.07570687252827</v>
      </c>
      <c r="F252" s="148" t="n">
        <v>92.9423277128385</v>
      </c>
      <c r="G252" s="148" t="n">
        <v>1.30031368156286</v>
      </c>
      <c r="H252" s="148" t="n">
        <v>615.111049</v>
      </c>
      <c r="I252" s="148" t="n">
        <v>17.7885796104386</v>
      </c>
      <c r="J252" s="148" t="n">
        <v>7.05767228716148</v>
      </c>
      <c r="K252" s="148" t="n">
        <v>17.123801645076</v>
      </c>
    </row>
    <row r="253">
      <c r="A253" s="148" t="s">
        <v>149</v>
      </c>
      <c r="B253" s="148" t="s">
        <v>150</v>
      </c>
      <c r="C253" s="148" t="s">
        <v>16</v>
      </c>
      <c r="D253" s="148" t="n">
        <v>810.0952839</v>
      </c>
      <c r="E253" s="148" t="n">
        <v>18.4605311552368</v>
      </c>
      <c r="F253" s="148" t="n">
        <v>93.1754839072343</v>
      </c>
      <c r="G253" s="148" t="n">
        <v>4.11034051383248</v>
      </c>
      <c r="H253" s="148" t="n">
        <v>59.3343664</v>
      </c>
      <c r="I253" s="148" t="n">
        <v>57.6877937522512</v>
      </c>
      <c r="J253" s="148" t="n">
        <v>6.82451609276569</v>
      </c>
      <c r="K253" s="148" t="n">
        <v>56.1186992885593</v>
      </c>
    </row>
    <row r="254">
      <c r="A254" s="148" t="s">
        <v>149</v>
      </c>
      <c r="B254" s="148" t="s">
        <v>150</v>
      </c>
      <c r="C254" s="148" t="s">
        <v>17</v>
      </c>
      <c r="D254" s="148" t="n">
        <v>16716.3600402</v>
      </c>
      <c r="E254" s="148" t="n">
        <v>2.37782354403965</v>
      </c>
      <c r="F254" s="148" t="n">
        <v>94.7977734672522</v>
      </c>
      <c r="G254" s="148" t="n">
        <v>0.853696317212811</v>
      </c>
      <c r="H254" s="148" t="n">
        <v>917.3452978</v>
      </c>
      <c r="I254" s="148" t="n">
        <v>16.0334656909607</v>
      </c>
      <c r="J254" s="148" t="n">
        <v>5.20222653274779</v>
      </c>
      <c r="K254" s="148" t="n">
        <v>15.5565140386575</v>
      </c>
    </row>
    <row r="255">
      <c r="A255" s="148" t="s">
        <v>151</v>
      </c>
      <c r="B255" s="148" t="s">
        <v>152</v>
      </c>
      <c r="C255" s="148" t="s">
        <v>16</v>
      </c>
      <c r="D255" s="148" t="n">
        <v>729.5999235</v>
      </c>
      <c r="E255" s="148" t="n">
        <v>16.3072746796407</v>
      </c>
      <c r="F255" s="148" t="n">
        <v>86.6658080835255</v>
      </c>
      <c r="G255" s="148" t="n">
        <v>5.68726547201558</v>
      </c>
      <c r="H255" s="148" t="n">
        <v>112.2544821</v>
      </c>
      <c r="I255" s="148" t="n">
        <v>40.3435234613148</v>
      </c>
      <c r="J255" s="148" t="n">
        <v>13.3341919164745</v>
      </c>
      <c r="K255" s="148" t="n">
        <v>36.9644790629412</v>
      </c>
    </row>
    <row r="256">
      <c r="A256" s="148" t="s">
        <v>151</v>
      </c>
      <c r="B256" s="148" t="s">
        <v>152</v>
      </c>
      <c r="C256" s="148" t="s">
        <v>17</v>
      </c>
      <c r="D256" s="148" t="n">
        <v>14676.1013495</v>
      </c>
      <c r="E256" s="148" t="n">
        <v>2.9253094045859</v>
      </c>
      <c r="F256" s="148" t="n">
        <v>86.9595998288755</v>
      </c>
      <c r="G256" s="148" t="n">
        <v>1.72062508866884</v>
      </c>
      <c r="H256" s="148" t="n">
        <v>2200.8177927</v>
      </c>
      <c r="I256" s="148" t="n">
        <v>11.7275519433149</v>
      </c>
      <c r="J256" s="148" t="n">
        <v>13.0404001711245</v>
      </c>
      <c r="K256" s="148" t="n">
        <v>11.4739476705233</v>
      </c>
    </row>
    <row r="257">
      <c r="A257" s="148" t="s">
        <v>153</v>
      </c>
      <c r="B257" s="148" t="s">
        <v>154</v>
      </c>
      <c r="C257" s="148" t="s">
        <v>16</v>
      </c>
      <c r="D257" s="148" t="n">
        <v>1646.3146711</v>
      </c>
      <c r="E257" s="148" t="n">
        <v>14.2196967553503</v>
      </c>
      <c r="F257" s="148" t="n">
        <v>87.2262298516741</v>
      </c>
      <c r="G257" s="148" t="n">
        <v>5.83355121020294</v>
      </c>
      <c r="H257" s="148" t="n">
        <v>241.0931349</v>
      </c>
      <c r="I257" s="148" t="n">
        <v>43.0879528456245</v>
      </c>
      <c r="J257" s="148" t="n">
        <v>12.7737701483259</v>
      </c>
      <c r="K257" s="148" t="n">
        <v>39.8346512270195</v>
      </c>
    </row>
    <row r="258">
      <c r="A258" s="148" t="s">
        <v>153</v>
      </c>
      <c r="B258" s="148" t="s">
        <v>154</v>
      </c>
      <c r="C258" s="148" t="s">
        <v>17</v>
      </c>
      <c r="D258" s="148" t="n">
        <v>15583.2750832</v>
      </c>
      <c r="E258" s="148" t="n">
        <v>2.73896337628125</v>
      </c>
      <c r="F258" s="148" t="n">
        <v>91.9663166419537</v>
      </c>
      <c r="G258" s="148" t="n">
        <v>1.33262396602354</v>
      </c>
      <c r="H258" s="148" t="n">
        <v>1361.2711944</v>
      </c>
      <c r="I258" s="148" t="n">
        <v>15.5880657590604</v>
      </c>
      <c r="J258" s="148" t="n">
        <v>8.03368335804627</v>
      </c>
      <c r="K258" s="148" t="n">
        <v>15.2553333460957</v>
      </c>
    </row>
    <row r="259">
      <c r="A259" s="148" t="s">
        <v>155</v>
      </c>
      <c r="B259" s="148" t="s">
        <v>156</v>
      </c>
      <c r="C259" s="148" t="s">
        <v>16</v>
      </c>
      <c r="D259" s="148" t="n">
        <v>2340.3714522</v>
      </c>
      <c r="E259" s="148" t="n">
        <v>13.9998008319028</v>
      </c>
      <c r="F259" s="148" t="n">
        <v>85.8013975323779</v>
      </c>
      <c r="G259" s="148" t="n">
        <v>6.2369828898226</v>
      </c>
      <c r="H259" s="148" t="n">
        <v>387.2897742</v>
      </c>
      <c r="I259" s="148" t="n">
        <v>42.7567067232121</v>
      </c>
      <c r="J259" s="148" t="n">
        <v>14.198602467622</v>
      </c>
      <c r="K259" s="148" t="n">
        <v>37.6897549989603</v>
      </c>
    </row>
    <row r="260">
      <c r="A260" s="148" t="s">
        <v>155</v>
      </c>
      <c r="B260" s="148" t="s">
        <v>156</v>
      </c>
      <c r="C260" s="148" t="s">
        <v>17</v>
      </c>
      <c r="D260" s="148" t="n">
        <v>28497.7178678</v>
      </c>
      <c r="E260" s="148" t="n">
        <v>2.80151223154436</v>
      </c>
      <c r="F260" s="148" t="n">
        <v>89.1596950280247</v>
      </c>
      <c r="G260" s="148" t="n">
        <v>1.82330986983553</v>
      </c>
      <c r="H260" s="148" t="n">
        <v>3464.8385977</v>
      </c>
      <c r="I260" s="148" t="n">
        <v>15.1288326761437</v>
      </c>
      <c r="J260" s="148" t="n">
        <v>10.8403049719753</v>
      </c>
      <c r="K260" s="148" t="n">
        <v>14.9964186760791</v>
      </c>
    </row>
    <row r="261">
      <c r="A261" s="148" t="s">
        <v>157</v>
      </c>
      <c r="B261" s="148" t="s">
        <v>158</v>
      </c>
      <c r="C261" s="148" t="s">
        <v>16</v>
      </c>
      <c r="D261" s="148" t="n">
        <v>861.1309533</v>
      </c>
      <c r="E261" s="148" t="n">
        <v>27.1917925090126</v>
      </c>
      <c r="F261" s="148" t="n">
        <v>95.8248237448935</v>
      </c>
      <c r="G261" s="148" t="n">
        <v>4.3739206424766</v>
      </c>
      <c r="H261" s="148" t="n">
        <v>37.5202726</v>
      </c>
      <c r="I261" s="148" t="n">
        <v>99.9999999999999</v>
      </c>
      <c r="J261" s="148" t="n">
        <v>4.17517625510647</v>
      </c>
      <c r="K261" s="148" t="n">
        <v>100.386223007197</v>
      </c>
    </row>
    <row r="262">
      <c r="A262" s="148" t="s">
        <v>157</v>
      </c>
      <c r="B262" s="148" t="s">
        <v>158</v>
      </c>
      <c r="C262" s="148" t="s">
        <v>17</v>
      </c>
      <c r="D262" s="148" t="n">
        <v>34899.5853677</v>
      </c>
      <c r="E262" s="148" t="n">
        <v>1.78932503838</v>
      </c>
      <c r="F262" s="148" t="n">
        <v>96.4860520531919</v>
      </c>
      <c r="G262" s="148" t="n">
        <v>0.831741644097818</v>
      </c>
      <c r="H262" s="148" t="n">
        <v>1271.0161079</v>
      </c>
      <c r="I262" s="148" t="n">
        <v>23.0331952010451</v>
      </c>
      <c r="J262" s="148" t="n">
        <v>3.51394794680814</v>
      </c>
      <c r="K262" s="148" t="n">
        <v>22.8379784737919</v>
      </c>
    </row>
    <row r="263">
      <c r="A263" s="148" t="s">
        <v>159</v>
      </c>
      <c r="B263" s="148" t="s">
        <v>160</v>
      </c>
      <c r="C263" s="148" t="s">
        <v>16</v>
      </c>
      <c r="D263" s="148" t="n">
        <v>631.6876702</v>
      </c>
      <c r="E263" s="148" t="n">
        <v>21.7234394890807</v>
      </c>
      <c r="F263" s="148" t="n">
        <v>76.8212229421146</v>
      </c>
      <c r="G263" s="148" t="n">
        <v>13.0377365338815</v>
      </c>
      <c r="H263" s="148" t="n">
        <v>190.5950871</v>
      </c>
      <c r="I263" s="148" t="n">
        <v>54.1684476137233</v>
      </c>
      <c r="J263" s="148" t="n">
        <v>23.1787770578854</v>
      </c>
      <c r="K263" s="148" t="n">
        <v>43.2108589003028</v>
      </c>
    </row>
    <row r="264">
      <c r="A264" s="148" t="s">
        <v>159</v>
      </c>
      <c r="B264" s="148" t="s">
        <v>160</v>
      </c>
      <c r="C264" s="148" t="s">
        <v>17</v>
      </c>
      <c r="D264" s="148" t="n">
        <v>19198.5587693</v>
      </c>
      <c r="E264" s="148" t="n">
        <v>2.1328116921517</v>
      </c>
      <c r="F264" s="148" t="n">
        <v>96.0490525653718</v>
      </c>
      <c r="G264" s="148" t="n">
        <v>0.713369244898913</v>
      </c>
      <c r="H264" s="148" t="n">
        <v>789.72665</v>
      </c>
      <c r="I264" s="148" t="n">
        <v>17.6286074901726</v>
      </c>
      <c r="J264" s="148" t="n">
        <v>3.95094743462822</v>
      </c>
      <c r="K264" s="148" t="n">
        <v>17.3422808669341</v>
      </c>
    </row>
    <row r="265">
      <c r="A265" s="148" t="s">
        <v>161</v>
      </c>
      <c r="B265" s="148" t="s">
        <v>162</v>
      </c>
      <c r="C265" s="148" t="s">
        <v>16</v>
      </c>
      <c r="D265" s="148" t="n">
        <v>2382.7396804</v>
      </c>
      <c r="E265" s="148" t="n">
        <v>19.5170541543204</v>
      </c>
      <c r="F265" s="148" t="n">
        <v>86.1236480073079</v>
      </c>
      <c r="G265" s="148" t="n">
        <v>7.27900397697412</v>
      </c>
      <c r="H265" s="148" t="n">
        <v>383.9100558</v>
      </c>
      <c r="I265" s="148" t="n">
        <v>50.8748323356642</v>
      </c>
      <c r="J265" s="148" t="n">
        <v>13.8763519926921</v>
      </c>
      <c r="K265" s="148" t="n">
        <v>45.177174569142</v>
      </c>
    </row>
    <row r="266">
      <c r="A266" s="148" t="s">
        <v>161</v>
      </c>
      <c r="B266" s="148" t="s">
        <v>162</v>
      </c>
      <c r="C266" s="148" t="s">
        <v>17</v>
      </c>
      <c r="D266" s="148" t="n">
        <v>47791.1268337</v>
      </c>
      <c r="E266" s="148" t="n">
        <v>1.94920022147735</v>
      </c>
      <c r="F266" s="148" t="n">
        <v>90.6597235838579</v>
      </c>
      <c r="G266" s="148" t="n">
        <v>1.43080840094448</v>
      </c>
      <c r="H266" s="148" t="n">
        <v>4923.7116243</v>
      </c>
      <c r="I266" s="148" t="n">
        <v>14.2754028691594</v>
      </c>
      <c r="J266" s="148" t="n">
        <v>9.34027641614214</v>
      </c>
      <c r="K266" s="148" t="n">
        <v>13.8878860059118</v>
      </c>
    </row>
    <row r="267">
      <c r="A267" s="148" t="s">
        <v>163</v>
      </c>
      <c r="B267" s="148" t="s">
        <v>164</v>
      </c>
      <c r="C267" s="148" t="s">
        <v>16</v>
      </c>
      <c r="D267" s="148" t="n">
        <v>1467.5233271</v>
      </c>
      <c r="E267" s="148" t="n">
        <v>15.728620891542</v>
      </c>
      <c r="F267" s="148" t="n">
        <v>91.8045607569993</v>
      </c>
      <c r="G267" s="148" t="n">
        <v>3.99471238825397</v>
      </c>
      <c r="H267" s="148" t="n">
        <v>131.0065444</v>
      </c>
      <c r="I267" s="148" t="n">
        <v>44.2314805500919</v>
      </c>
      <c r="J267" s="148" t="n">
        <v>8.19543924300072</v>
      </c>
      <c r="K267" s="148" t="n">
        <v>44.7484027738239</v>
      </c>
    </row>
    <row r="268">
      <c r="A268" s="148" t="s">
        <v>163</v>
      </c>
      <c r="B268" s="148" t="s">
        <v>164</v>
      </c>
      <c r="C268" s="148" t="s">
        <v>17</v>
      </c>
      <c r="D268" s="148" t="n">
        <v>21567.9616069</v>
      </c>
      <c r="E268" s="148" t="n">
        <v>1.95245125268075</v>
      </c>
      <c r="F268" s="148" t="n">
        <v>91.2727739125653</v>
      </c>
      <c r="G268" s="148" t="n">
        <v>1.16526998565174</v>
      </c>
      <c r="H268" s="148" t="n">
        <v>2062.2631385</v>
      </c>
      <c r="I268" s="148" t="n">
        <v>12.557788284468</v>
      </c>
      <c r="J268" s="148" t="n">
        <v>8.72722608743471</v>
      </c>
      <c r="K268" s="148" t="n">
        <v>12.1868532889988</v>
      </c>
    </row>
    <row r="269">
      <c r="A269" s="148" t="s">
        <v>165</v>
      </c>
      <c r="B269" s="148" t="s">
        <v>166</v>
      </c>
      <c r="C269" s="148" t="s">
        <v>16</v>
      </c>
      <c r="D269" s="148" t="n">
        <v>831.7811535</v>
      </c>
      <c r="E269" s="148" t="n">
        <v>20.958991035866</v>
      </c>
      <c r="F269" s="148" t="n">
        <v>79.4719731187846</v>
      </c>
      <c r="G269" s="148" t="n">
        <v>9.41974861221591</v>
      </c>
      <c r="H269" s="148" t="n">
        <v>214.8534283</v>
      </c>
      <c r="I269" s="148" t="n">
        <v>45.7436728491444</v>
      </c>
      <c r="J269" s="148" t="n">
        <v>20.5280268812154</v>
      </c>
      <c r="K269" s="148" t="n">
        <v>36.4675091681978</v>
      </c>
    </row>
    <row r="270">
      <c r="A270" s="148" t="s">
        <v>165</v>
      </c>
      <c r="B270" s="148" t="s">
        <v>166</v>
      </c>
      <c r="C270" s="148" t="s">
        <v>17</v>
      </c>
      <c r="D270" s="148" t="n">
        <v>29215.2430429</v>
      </c>
      <c r="E270" s="148" t="n">
        <v>1.5923738635164</v>
      </c>
      <c r="F270" s="148" t="n">
        <v>97.5426616095696</v>
      </c>
      <c r="G270" s="148" t="n">
        <v>0.567809615015507</v>
      </c>
      <c r="H270" s="148" t="n">
        <v>736.0034792</v>
      </c>
      <c r="I270" s="148" t="n">
        <v>22.4276351923209</v>
      </c>
      <c r="J270" s="148" t="n">
        <v>2.45733839043036</v>
      </c>
      <c r="K270" s="148" t="n">
        <v>22.5388824558338</v>
      </c>
    </row>
    <row r="271">
      <c r="A271" s="148" t="s">
        <v>167</v>
      </c>
      <c r="B271" s="148" t="s">
        <v>168</v>
      </c>
      <c r="C271" s="148" t="s">
        <v>16</v>
      </c>
      <c r="D271" s="148" t="n">
        <v>1170.7641675</v>
      </c>
      <c r="E271" s="148" t="n">
        <v>21.2957727845448</v>
      </c>
      <c r="F271" s="148" t="n">
        <v>75.5400594836286</v>
      </c>
      <c r="G271" s="148" t="n">
        <v>9.60160584449292</v>
      </c>
      <c r="H271" s="148" t="n">
        <v>379.0945108</v>
      </c>
      <c r="I271" s="148" t="n">
        <v>34.6369075596232</v>
      </c>
      <c r="J271" s="148" t="n">
        <v>24.4599405163714</v>
      </c>
      <c r="K271" s="148" t="n">
        <v>29.6528062341727</v>
      </c>
    </row>
    <row r="272">
      <c r="A272" s="148" t="s">
        <v>167</v>
      </c>
      <c r="B272" s="148" t="s">
        <v>168</v>
      </c>
      <c r="C272" s="148" t="s">
        <v>17</v>
      </c>
      <c r="D272" s="148" t="n">
        <v>26613.7005996</v>
      </c>
      <c r="E272" s="148" t="n">
        <v>2.14239723884957</v>
      </c>
      <c r="F272" s="148" t="n">
        <v>90.7055781082284</v>
      </c>
      <c r="G272" s="148" t="n">
        <v>1.19622638784799</v>
      </c>
      <c r="H272" s="148" t="n">
        <v>2727.0534694</v>
      </c>
      <c r="I272" s="148" t="n">
        <v>11.7697443416645</v>
      </c>
      <c r="J272" s="148" t="n">
        <v>9.29442189177159</v>
      </c>
      <c r="K272" s="148" t="n">
        <v>11.674142547169</v>
      </c>
    </row>
    <row r="273">
      <c r="A273" s="148" t="s">
        <v>169</v>
      </c>
      <c r="B273" s="148" t="s">
        <v>170</v>
      </c>
      <c r="C273" s="148" t="s">
        <v>16</v>
      </c>
      <c r="D273" s="148" t="n">
        <v>1127.0645584</v>
      </c>
      <c r="E273" s="148" t="n">
        <v>18.9985302506476</v>
      </c>
      <c r="F273" s="148" t="n">
        <v>91.1509542353555</v>
      </c>
      <c r="G273" s="148" t="n">
        <v>5.04163787270228</v>
      </c>
      <c r="H273" s="148" t="n">
        <v>109.4168014</v>
      </c>
      <c r="I273" s="148" t="n">
        <v>57.1698478850744</v>
      </c>
      <c r="J273" s="148" t="n">
        <v>8.84904576464445</v>
      </c>
      <c r="K273" s="148" t="n">
        <v>51.9321648038042</v>
      </c>
    </row>
    <row r="274">
      <c r="A274" s="148" t="s">
        <v>169</v>
      </c>
      <c r="B274" s="148" t="s">
        <v>170</v>
      </c>
      <c r="C274" s="148" t="s">
        <v>17</v>
      </c>
      <c r="D274" s="148" t="n">
        <v>31088.4541767</v>
      </c>
      <c r="E274" s="148" t="n">
        <v>1.79676613501744</v>
      </c>
      <c r="F274" s="148" t="n">
        <v>95.1897195271385</v>
      </c>
      <c r="G274" s="148" t="n">
        <v>0.897249566176205</v>
      </c>
      <c r="H274" s="148" t="n">
        <v>1571.0119202</v>
      </c>
      <c r="I274" s="148" t="n">
        <v>17.5629731847744</v>
      </c>
      <c r="J274" s="148" t="n">
        <v>4.81028047286149</v>
      </c>
      <c r="K274" s="148" t="n">
        <v>17.7554999198108</v>
      </c>
    </row>
    <row r="275">
      <c r="A275" s="148" t="s">
        <v>171</v>
      </c>
      <c r="B275" s="148" t="s">
        <v>172</v>
      </c>
      <c r="C275" s="148" t="s">
        <v>16</v>
      </c>
      <c r="D275" s="148" t="n">
        <v>1556.0241051</v>
      </c>
      <c r="E275" s="148" t="n">
        <v>23.9799340016196</v>
      </c>
      <c r="F275" s="148" t="n">
        <v>97.8082618950247</v>
      </c>
      <c r="G275" s="148" t="n">
        <v>2.27824004964412</v>
      </c>
      <c r="H275" s="148" t="n">
        <v>34.8681927</v>
      </c>
      <c r="I275" s="148" t="n">
        <v>100</v>
      </c>
      <c r="J275" s="148" t="n">
        <v>2.19173810497532</v>
      </c>
      <c r="K275" s="148" t="n">
        <v>101.668488096043</v>
      </c>
    </row>
    <row r="276">
      <c r="A276" s="148" t="s">
        <v>171</v>
      </c>
      <c r="B276" s="148" t="s">
        <v>172</v>
      </c>
      <c r="C276" s="148" t="s">
        <v>17</v>
      </c>
      <c r="D276" s="148" t="n">
        <v>42761.7737301</v>
      </c>
      <c r="E276" s="148" t="n">
        <v>2.45660833286856</v>
      </c>
      <c r="F276" s="148" t="n">
        <v>91.879117053592</v>
      </c>
      <c r="G276" s="148" t="n">
        <v>1.1509118803025</v>
      </c>
      <c r="H276" s="148" t="n">
        <v>3779.5678733</v>
      </c>
      <c r="I276" s="148" t="n">
        <v>13.0217721480169</v>
      </c>
      <c r="J276" s="148" t="n">
        <v>8.120882946408</v>
      </c>
      <c r="K276" s="148" t="n">
        <v>13.0213386975927</v>
      </c>
    </row>
    <row r="277">
      <c r="A277" s="148" t="s">
        <v>173</v>
      </c>
      <c r="B277" s="148" t="s">
        <v>174</v>
      </c>
      <c r="C277" s="148" t="s">
        <v>16</v>
      </c>
      <c r="D277" s="148" t="n">
        <v>680.6355723</v>
      </c>
      <c r="E277" s="148" t="n">
        <v>16.1124704705656</v>
      </c>
      <c r="F277" s="148" t="n">
        <v>82.140021155219</v>
      </c>
      <c r="G277" s="148" t="n">
        <v>6.65228302945525</v>
      </c>
      <c r="H277" s="148" t="n">
        <v>147.9928633</v>
      </c>
      <c r="I277" s="148" t="n">
        <v>31.717266902866</v>
      </c>
      <c r="J277" s="148" t="n">
        <v>17.859978844781</v>
      </c>
      <c r="K277" s="148" t="n">
        <v>30.5945865624377</v>
      </c>
    </row>
    <row r="278">
      <c r="A278" s="148" t="s">
        <v>173</v>
      </c>
      <c r="B278" s="148" t="s">
        <v>174</v>
      </c>
      <c r="C278" s="148" t="s">
        <v>17</v>
      </c>
      <c r="D278" s="148" t="n">
        <v>9613.6691215</v>
      </c>
      <c r="E278" s="148" t="n">
        <v>2.06757214813908</v>
      </c>
      <c r="F278" s="148" t="n">
        <v>90.1585827572488</v>
      </c>
      <c r="G278" s="148" t="n">
        <v>1.66012297795499</v>
      </c>
      <c r="H278" s="148" t="n">
        <v>1049.3968091</v>
      </c>
      <c r="I278" s="148" t="n">
        <v>16.0654715441515</v>
      </c>
      <c r="J278" s="148" t="n">
        <v>9.84141724275123</v>
      </c>
      <c r="K278" s="148" t="n">
        <v>15.2086159140757</v>
      </c>
    </row>
    <row r="279">
      <c r="A279" s="148" t="s">
        <v>175</v>
      </c>
      <c r="B279" s="148" t="s">
        <v>176</v>
      </c>
      <c r="C279" s="148" t="s">
        <v>16</v>
      </c>
      <c r="D279" s="148" t="n">
        <v>667.5198749</v>
      </c>
      <c r="E279" s="148" t="n">
        <v>27.8403345003739</v>
      </c>
      <c r="F279" s="148" t="n">
        <v>55.778745003465</v>
      </c>
      <c r="G279" s="148" t="n">
        <v>16.9811054161149</v>
      </c>
      <c r="H279" s="148" t="n">
        <v>529.2081527</v>
      </c>
      <c r="I279" s="148" t="n">
        <v>32.2473262010273</v>
      </c>
      <c r="J279" s="148" t="n">
        <v>44.221254996535</v>
      </c>
      <c r="K279" s="148" t="n">
        <v>21.4192190826934</v>
      </c>
    </row>
    <row r="280">
      <c r="A280" s="148" t="s">
        <v>175</v>
      </c>
      <c r="B280" s="148" t="s">
        <v>176</v>
      </c>
      <c r="C280" s="148" t="s">
        <v>17</v>
      </c>
      <c r="D280" s="148" t="n">
        <v>27546.3362959</v>
      </c>
      <c r="E280" s="148" t="n">
        <v>2.58935671919135</v>
      </c>
      <c r="F280" s="148" t="n">
        <v>86.5703953141873</v>
      </c>
      <c r="G280" s="148" t="n">
        <v>1.47426869831716</v>
      </c>
      <c r="H280" s="148" t="n">
        <v>4273.2438226</v>
      </c>
      <c r="I280" s="148" t="n">
        <v>10.1657231417245</v>
      </c>
      <c r="J280" s="148" t="n">
        <v>13.4296046858127</v>
      </c>
      <c r="K280" s="148" t="n">
        <v>9.50348331157342</v>
      </c>
    </row>
    <row r="281">
      <c r="A281" s="148" t="s">
        <v>177</v>
      </c>
      <c r="B281" s="148" t="s">
        <v>178</v>
      </c>
      <c r="C281" s="148" t="s">
        <v>16</v>
      </c>
      <c r="D281" s="148" t="n">
        <v>835.4537407</v>
      </c>
      <c r="E281" s="148" t="n">
        <v>22.3579656604824</v>
      </c>
      <c r="F281" s="148" t="n">
        <v>76.823773817496</v>
      </c>
      <c r="G281" s="148" t="n">
        <v>9.78959443431534</v>
      </c>
      <c r="H281" s="148" t="n">
        <v>252.0400118</v>
      </c>
      <c r="I281" s="148" t="n">
        <v>34.5618079438389</v>
      </c>
      <c r="J281" s="148" t="n">
        <v>23.176226182504</v>
      </c>
      <c r="K281" s="148" t="n">
        <v>32.450217851024</v>
      </c>
    </row>
    <row r="282">
      <c r="A282" s="148" t="s">
        <v>177</v>
      </c>
      <c r="B282" s="148" t="s">
        <v>178</v>
      </c>
      <c r="C282" s="148" t="s">
        <v>17</v>
      </c>
      <c r="D282" s="148" t="n">
        <v>21954.8819445</v>
      </c>
      <c r="E282" s="148" t="n">
        <v>3.04358507084855</v>
      </c>
      <c r="F282" s="148" t="n">
        <v>86.7567029472953</v>
      </c>
      <c r="G282" s="148" t="n">
        <v>1.52982261130013</v>
      </c>
      <c r="H282" s="148" t="n">
        <v>3351.3839677</v>
      </c>
      <c r="I282" s="148" t="n">
        <v>10.6859830263013</v>
      </c>
      <c r="J282" s="148" t="n">
        <v>13.2432970527047</v>
      </c>
      <c r="K282" s="148" t="n">
        <v>10.0218522111542</v>
      </c>
    </row>
    <row r="283">
      <c r="A283" s="148" t="s">
        <v>179</v>
      </c>
      <c r="B283" s="148" t="s">
        <v>180</v>
      </c>
      <c r="C283" s="148" t="s">
        <v>16</v>
      </c>
      <c r="D283" s="148" t="n">
        <v>374.7376656</v>
      </c>
      <c r="E283" s="148" t="n">
        <v>17.7972648035915</v>
      </c>
      <c r="F283" s="148" t="n">
        <v>59.7366812462703</v>
      </c>
      <c r="G283" s="148" t="n">
        <v>10.3020890985179</v>
      </c>
      <c r="H283" s="148" t="n">
        <v>252.5781775</v>
      </c>
      <c r="I283" s="148" t="n">
        <v>21.8382451382778</v>
      </c>
      <c r="J283" s="148" t="n">
        <v>40.2633187537297</v>
      </c>
      <c r="K283" s="148" t="n">
        <v>15.2846966344976</v>
      </c>
    </row>
    <row r="284">
      <c r="A284" s="148" t="s">
        <v>179</v>
      </c>
      <c r="B284" s="148" t="s">
        <v>180</v>
      </c>
      <c r="C284" s="148" t="s">
        <v>17</v>
      </c>
      <c r="D284" s="148" t="n">
        <v>4100.2102458</v>
      </c>
      <c r="E284" s="148" t="n">
        <v>5.09323390625852</v>
      </c>
      <c r="F284" s="148" t="n">
        <v>66.8339773089678</v>
      </c>
      <c r="G284" s="148" t="n">
        <v>4.61188928703382</v>
      </c>
      <c r="H284" s="148" t="n">
        <v>2034.7085648</v>
      </c>
      <c r="I284" s="148" t="n">
        <v>10.0410449466112</v>
      </c>
      <c r="J284" s="148" t="n">
        <v>33.1660226910322</v>
      </c>
      <c r="K284" s="148" t="n">
        <v>9.29357453658236</v>
      </c>
    </row>
    <row r="285">
      <c r="A285" s="148" t="s">
        <v>181</v>
      </c>
      <c r="B285" s="148" t="s">
        <v>182</v>
      </c>
      <c r="C285" s="148" t="s">
        <v>16</v>
      </c>
      <c r="D285" s="148" t="n">
        <v>363.3854291</v>
      </c>
      <c r="E285" s="148" t="n">
        <v>25.9900310651166</v>
      </c>
      <c r="F285" s="148" t="n">
        <v>74.8335525705237</v>
      </c>
      <c r="G285" s="148" t="n">
        <v>12.5354563970861</v>
      </c>
      <c r="H285" s="148" t="n">
        <v>122.2061493</v>
      </c>
      <c r="I285" s="148" t="n">
        <v>40.6969207860616</v>
      </c>
      <c r="J285" s="148" t="n">
        <v>25.1664474294763</v>
      </c>
      <c r="K285" s="148" t="n">
        <v>37.2747380382395</v>
      </c>
    </row>
    <row r="286">
      <c r="A286" s="148" t="s">
        <v>181</v>
      </c>
      <c r="B286" s="148" t="s">
        <v>182</v>
      </c>
      <c r="C286" s="148" t="s">
        <v>17</v>
      </c>
      <c r="D286" s="148" t="n">
        <v>15798.7362916</v>
      </c>
      <c r="E286" s="148" t="n">
        <v>2.38246411603774</v>
      </c>
      <c r="F286" s="148" t="n">
        <v>88.5450928264953</v>
      </c>
      <c r="G286" s="148" t="n">
        <v>1.35087293361001</v>
      </c>
      <c r="H286" s="148" t="n">
        <v>2043.8519166</v>
      </c>
      <c r="I286" s="148" t="n">
        <v>10.2451172370421</v>
      </c>
      <c r="J286" s="148" t="n">
        <v>11.4549071735047</v>
      </c>
      <c r="K286" s="148" t="n">
        <v>10.4420897953643</v>
      </c>
    </row>
    <row r="287">
      <c r="A287" s="148" t="s">
        <v>183</v>
      </c>
      <c r="B287" s="148" t="s">
        <v>184</v>
      </c>
      <c r="C287" s="148" t="s">
        <v>16</v>
      </c>
      <c r="D287" s="148" t="n">
        <v>1031.109735</v>
      </c>
      <c r="E287" s="148" t="n">
        <v>27.5319560603103</v>
      </c>
      <c r="F287" s="148" t="n">
        <v>71.9178161539657</v>
      </c>
      <c r="G287" s="148" t="n">
        <v>12.3697029266552</v>
      </c>
      <c r="H287" s="148" t="n">
        <v>402.6236431</v>
      </c>
      <c r="I287" s="148" t="n">
        <v>36.736556331566</v>
      </c>
      <c r="J287" s="148" t="n">
        <v>28.0821838460343</v>
      </c>
      <c r="K287" s="148" t="n">
        <v>31.6785199411757</v>
      </c>
    </row>
    <row r="288">
      <c r="A288" s="148" t="s">
        <v>183</v>
      </c>
      <c r="B288" s="148" t="s">
        <v>184</v>
      </c>
      <c r="C288" s="148" t="s">
        <v>17</v>
      </c>
      <c r="D288" s="148" t="n">
        <v>32531.7954391</v>
      </c>
      <c r="E288" s="148" t="n">
        <v>2.91129804134958</v>
      </c>
      <c r="F288" s="148" t="n">
        <v>87.3047528398048</v>
      </c>
      <c r="G288" s="148" t="n">
        <v>1.81004748764153</v>
      </c>
      <c r="H288" s="148" t="n">
        <v>4730.5463933</v>
      </c>
      <c r="I288" s="148" t="n">
        <v>13.3005847145337</v>
      </c>
      <c r="J288" s="148" t="n">
        <v>12.6952471601952</v>
      </c>
      <c r="K288" s="148" t="n">
        <v>12.4476307190244</v>
      </c>
    </row>
    <row r="289">
      <c r="A289" s="148" t="s">
        <v>185</v>
      </c>
      <c r="B289" s="148" t="s">
        <v>186</v>
      </c>
      <c r="C289" s="148" t="s">
        <v>16</v>
      </c>
      <c r="D289" s="148" t="n">
        <v>1679.2086109</v>
      </c>
      <c r="E289" s="148" t="n">
        <v>16.4854819756458</v>
      </c>
      <c r="F289" s="148" t="n">
        <v>82.05207886015</v>
      </c>
      <c r="G289" s="148" t="n">
        <v>5.7108483800001</v>
      </c>
      <c r="H289" s="148" t="n">
        <v>367.3070097</v>
      </c>
      <c r="I289" s="148" t="n">
        <v>27.9281778324121</v>
      </c>
      <c r="J289" s="148" t="n">
        <v>17.94792113985</v>
      </c>
      <c r="K289" s="148" t="n">
        <v>26.1081480124023</v>
      </c>
    </row>
    <row r="290">
      <c r="A290" s="148" t="s">
        <v>185</v>
      </c>
      <c r="B290" s="148" t="s">
        <v>186</v>
      </c>
      <c r="C290" s="148" t="s">
        <v>17</v>
      </c>
      <c r="D290" s="148" t="n">
        <v>20741.6580533</v>
      </c>
      <c r="E290" s="148" t="n">
        <v>2.29905590436592</v>
      </c>
      <c r="F290" s="148" t="n">
        <v>84.9259376392247</v>
      </c>
      <c r="G290" s="148" t="n">
        <v>1.61528342158831</v>
      </c>
      <c r="H290" s="148" t="n">
        <v>3681.5730936</v>
      </c>
      <c r="I290" s="148" t="n">
        <v>9.55179852490916</v>
      </c>
      <c r="J290" s="148" t="n">
        <v>15.0740623607753</v>
      </c>
      <c r="K290" s="148" t="n">
        <v>9.1003643111124</v>
      </c>
    </row>
    <row r="291">
      <c r="A291" s="148" t="s">
        <v>187</v>
      </c>
      <c r="B291" s="148" t="s">
        <v>188</v>
      </c>
      <c r="C291" s="148" t="s">
        <v>16</v>
      </c>
      <c r="D291" s="148" t="n">
        <v>2722.5510219</v>
      </c>
      <c r="E291" s="148" t="n">
        <v>23.0257535820616</v>
      </c>
      <c r="F291" s="148" t="n">
        <v>75.8093743788002</v>
      </c>
      <c r="G291" s="148" t="n">
        <v>8.00794314283698</v>
      </c>
      <c r="H291" s="148" t="n">
        <v>868.760797</v>
      </c>
      <c r="I291" s="148" t="n">
        <v>29.4041184391651</v>
      </c>
      <c r="J291" s="148" t="n">
        <v>24.1906256211998</v>
      </c>
      <c r="K291" s="148" t="n">
        <v>25.0955543368607</v>
      </c>
    </row>
    <row r="292">
      <c r="A292" s="148" t="s">
        <v>187</v>
      </c>
      <c r="B292" s="148" t="s">
        <v>188</v>
      </c>
      <c r="C292" s="148" t="s">
        <v>17</v>
      </c>
      <c r="D292" s="148" t="n">
        <v>34389.3849491</v>
      </c>
      <c r="E292" s="148" t="n">
        <v>3.21877985182811</v>
      </c>
      <c r="F292" s="148" t="n">
        <v>87.7248175334638</v>
      </c>
      <c r="G292" s="148" t="n">
        <v>1.57797674076563</v>
      </c>
      <c r="H292" s="148" t="n">
        <v>4812.0473434</v>
      </c>
      <c r="I292" s="148" t="n">
        <v>11.6174918025931</v>
      </c>
      <c r="J292" s="148" t="n">
        <v>12.2751824665361</v>
      </c>
      <c r="K292" s="148" t="n">
        <v>11.2770398348935</v>
      </c>
    </row>
    <row r="293">
      <c r="A293" s="148" t="s">
        <v>189</v>
      </c>
      <c r="B293" s="148" t="s">
        <v>190</v>
      </c>
      <c r="C293" s="148" t="s">
        <v>16</v>
      </c>
      <c r="D293" s="148" t="n">
        <v>1695.1082992</v>
      </c>
      <c r="E293" s="148" t="n">
        <v>18.6329186099324</v>
      </c>
      <c r="F293" s="148" t="n">
        <v>91.4175745709342</v>
      </c>
      <c r="G293" s="148" t="n">
        <v>4.67949178746585</v>
      </c>
      <c r="H293" s="148" t="n">
        <v>159.1394285</v>
      </c>
      <c r="I293" s="148" t="n">
        <v>51.1178396499564</v>
      </c>
      <c r="J293" s="148" t="n">
        <v>8.58242542906582</v>
      </c>
      <c r="K293" s="148" t="n">
        <v>49.8446264369462</v>
      </c>
    </row>
    <row r="294">
      <c r="A294" s="148" t="s">
        <v>189</v>
      </c>
      <c r="B294" s="148" t="s">
        <v>190</v>
      </c>
      <c r="C294" s="148" t="s">
        <v>17</v>
      </c>
      <c r="D294" s="148" t="n">
        <v>26093.9315989</v>
      </c>
      <c r="E294" s="148" t="n">
        <v>2.62805060878931</v>
      </c>
      <c r="F294" s="148" t="n">
        <v>86.1280604373781</v>
      </c>
      <c r="G294" s="148" t="n">
        <v>1.72349603427766</v>
      </c>
      <c r="H294" s="148" t="n">
        <v>4202.7353252</v>
      </c>
      <c r="I294" s="148" t="n">
        <v>11.0071246746877</v>
      </c>
      <c r="J294" s="148" t="n">
        <v>13.8719395626219</v>
      </c>
      <c r="K294" s="148" t="n">
        <v>10.7008374664366</v>
      </c>
    </row>
    <row r="295">
      <c r="A295" s="148" t="s">
        <v>191</v>
      </c>
      <c r="B295" s="148" t="s">
        <v>192</v>
      </c>
      <c r="C295" s="148" t="s">
        <v>16</v>
      </c>
      <c r="D295" s="148" t="n">
        <v>388.6504302</v>
      </c>
      <c r="E295" s="148" t="n">
        <v>23.1561126239728</v>
      </c>
      <c r="F295" s="148" t="n">
        <v>78.9075755137368</v>
      </c>
      <c r="G295" s="148" t="n">
        <v>10.6915228288742</v>
      </c>
      <c r="H295" s="148" t="n">
        <v>103.8883757</v>
      </c>
      <c r="I295" s="148" t="n">
        <v>46.7172906065632</v>
      </c>
      <c r="J295" s="148" t="n">
        <v>21.0924244862632</v>
      </c>
      <c r="K295" s="148" t="n">
        <v>39.9974002763727</v>
      </c>
    </row>
    <row r="296">
      <c r="A296" s="148" t="s">
        <v>191</v>
      </c>
      <c r="B296" s="148" t="s">
        <v>192</v>
      </c>
      <c r="C296" s="148" t="s">
        <v>17</v>
      </c>
      <c r="D296" s="148" t="n">
        <v>11862.5794045</v>
      </c>
      <c r="E296" s="148" t="n">
        <v>3.14649439567713</v>
      </c>
      <c r="F296" s="148" t="n">
        <v>82.0495190432643</v>
      </c>
      <c r="G296" s="148" t="n">
        <v>1.86809727443143</v>
      </c>
      <c r="H296" s="148" t="n">
        <v>2595.2498952</v>
      </c>
      <c r="I296" s="148" t="n">
        <v>8.97984040124122</v>
      </c>
      <c r="J296" s="148" t="n">
        <v>17.9504809567357</v>
      </c>
      <c r="K296" s="148" t="n">
        <v>8.53885103483073</v>
      </c>
    </row>
    <row r="297">
      <c r="A297" s="148" t="s">
        <v>193</v>
      </c>
      <c r="B297" s="148" t="s">
        <v>194</v>
      </c>
      <c r="C297" s="148" t="s">
        <v>16</v>
      </c>
      <c r="D297" s="148" t="n">
        <v>1230.7263293</v>
      </c>
      <c r="E297" s="148" t="n">
        <v>16.2907068439068</v>
      </c>
      <c r="F297" s="148" t="n">
        <v>89.6492551738575</v>
      </c>
      <c r="G297" s="148" t="n">
        <v>4.86596306655652</v>
      </c>
      <c r="H297" s="148" t="n">
        <v>142.0974905</v>
      </c>
      <c r="I297" s="148" t="n">
        <v>46.1663724900057</v>
      </c>
      <c r="J297" s="148" t="n">
        <v>10.3507448261425</v>
      </c>
      <c r="K297" s="148" t="n">
        <v>42.1447897660971</v>
      </c>
    </row>
    <row r="298">
      <c r="A298" s="148" t="s">
        <v>193</v>
      </c>
      <c r="B298" s="148" t="s">
        <v>194</v>
      </c>
      <c r="C298" s="148" t="s">
        <v>17</v>
      </c>
      <c r="D298" s="148" t="n">
        <v>24041.992041</v>
      </c>
      <c r="E298" s="148" t="n">
        <v>2.160890777186</v>
      </c>
      <c r="F298" s="148" t="n">
        <v>93.3976347522461</v>
      </c>
      <c r="G298" s="148" t="n">
        <v>1.38065946417013</v>
      </c>
      <c r="H298" s="148" t="n">
        <v>1699.5506702</v>
      </c>
      <c r="I298" s="148" t="n">
        <v>20.3220932612194</v>
      </c>
      <c r="J298" s="148" t="n">
        <v>6.60236524775392</v>
      </c>
      <c r="K298" s="148" t="n">
        <v>19.5309292220181</v>
      </c>
    </row>
    <row r="299">
      <c r="A299" s="148" t="s">
        <v>195</v>
      </c>
      <c r="B299" s="148" t="s">
        <v>196</v>
      </c>
      <c r="C299" s="148" t="s">
        <v>16</v>
      </c>
      <c r="D299" s="148" t="n">
        <v>998.9020104</v>
      </c>
      <c r="E299" s="148" t="n">
        <v>16.3880616002696</v>
      </c>
      <c r="F299" s="148" t="n">
        <v>75.1087741966813</v>
      </c>
      <c r="G299" s="148" t="n">
        <v>7.97995731228928</v>
      </c>
      <c r="H299" s="148" t="n">
        <v>331.038494</v>
      </c>
      <c r="I299" s="148" t="n">
        <v>30.364823021699</v>
      </c>
      <c r="J299" s="148" t="n">
        <v>24.8912258033187</v>
      </c>
      <c r="K299" s="148" t="n">
        <v>24.0793610006936</v>
      </c>
    </row>
    <row r="300">
      <c r="A300" s="148" t="s">
        <v>195</v>
      </c>
      <c r="B300" s="148" t="s">
        <v>196</v>
      </c>
      <c r="C300" s="148" t="s">
        <v>17</v>
      </c>
      <c r="D300" s="148" t="n">
        <v>17814.6987066</v>
      </c>
      <c r="E300" s="148" t="n">
        <v>2.44267614155556</v>
      </c>
      <c r="F300" s="148" t="n">
        <v>84.5630617519193</v>
      </c>
      <c r="G300" s="148" t="n">
        <v>1.84378140633031</v>
      </c>
      <c r="H300" s="148" t="n">
        <v>3252.0629947</v>
      </c>
      <c r="I300" s="148" t="n">
        <v>10.6195690018302</v>
      </c>
      <c r="J300" s="148" t="n">
        <v>15.4369382480807</v>
      </c>
      <c r="K300" s="148" t="n">
        <v>10.1001764996978</v>
      </c>
    </row>
    <row r="301">
      <c r="A301" s="148" t="s">
        <v>197</v>
      </c>
      <c r="B301" s="148" t="s">
        <v>198</v>
      </c>
      <c r="C301" s="148" t="s">
        <v>16</v>
      </c>
      <c r="D301" s="148" t="n">
        <v>2478.6319124</v>
      </c>
      <c r="E301" s="148" t="n">
        <v>20.8791217265368</v>
      </c>
      <c r="F301" s="148" t="n">
        <v>65.5711360663143</v>
      </c>
      <c r="G301" s="148" t="n">
        <v>13.6805628193894</v>
      </c>
      <c r="H301" s="148" t="n">
        <v>1301.4336181</v>
      </c>
      <c r="I301" s="148" t="n">
        <v>33.6684122659892</v>
      </c>
      <c r="J301" s="148" t="n">
        <v>34.4288639336857</v>
      </c>
      <c r="K301" s="148" t="n">
        <v>26.0551741649615</v>
      </c>
    </row>
    <row r="302">
      <c r="A302" s="148" t="s">
        <v>197</v>
      </c>
      <c r="B302" s="148" t="s">
        <v>198</v>
      </c>
      <c r="C302" s="148" t="s">
        <v>17</v>
      </c>
      <c r="D302" s="148" t="n">
        <v>38641.7018323</v>
      </c>
      <c r="E302" s="148" t="n">
        <v>3.5596444642992</v>
      </c>
      <c r="F302" s="148" t="n">
        <v>76.5726881605761</v>
      </c>
      <c r="G302" s="148" t="n">
        <v>2.80711414220507</v>
      </c>
      <c r="H302" s="148" t="n">
        <v>11822.3771501</v>
      </c>
      <c r="I302" s="148" t="n">
        <v>9.61603410760357</v>
      </c>
      <c r="J302" s="148" t="n">
        <v>23.4273118394239</v>
      </c>
      <c r="K302" s="148" t="n">
        <v>9.17511481110239</v>
      </c>
    </row>
    <row r="303">
      <c r="A303" s="148" t="s">
        <v>199</v>
      </c>
      <c r="B303" s="148" t="s">
        <v>200</v>
      </c>
      <c r="C303" s="148" t="s">
        <v>16</v>
      </c>
      <c r="D303" s="148" t="n">
        <v>3958.8815517</v>
      </c>
      <c r="E303" s="148" t="n">
        <v>15.5413643607105</v>
      </c>
      <c r="F303" s="148" t="n">
        <v>77.5739776455835</v>
      </c>
      <c r="G303" s="148" t="n">
        <v>6.62990969575982</v>
      </c>
      <c r="H303" s="148" t="n">
        <v>1144.4812922</v>
      </c>
      <c r="I303" s="148" t="n">
        <v>24.4823846215838</v>
      </c>
      <c r="J303" s="148" t="n">
        <v>22.4260223544165</v>
      </c>
      <c r="K303" s="148" t="n">
        <v>22.933557204353</v>
      </c>
    </row>
    <row r="304">
      <c r="A304" s="148" t="s">
        <v>199</v>
      </c>
      <c r="B304" s="148" t="s">
        <v>200</v>
      </c>
      <c r="C304" s="148" t="s">
        <v>17</v>
      </c>
      <c r="D304" s="148" t="n">
        <v>40825.2408309</v>
      </c>
      <c r="E304" s="148" t="n">
        <v>2.63892526715404</v>
      </c>
      <c r="F304" s="148" t="n">
        <v>85.2150458362619</v>
      </c>
      <c r="G304" s="148" t="n">
        <v>2.03505097032617</v>
      </c>
      <c r="H304" s="148" t="n">
        <v>7083.248134</v>
      </c>
      <c r="I304" s="148" t="n">
        <v>12.5820648313066</v>
      </c>
      <c r="J304" s="148" t="n">
        <v>14.7849541637381</v>
      </c>
      <c r="K304" s="148" t="n">
        <v>11.7292863944617</v>
      </c>
    </row>
    <row r="305">
      <c r="A305" s="148" t="s">
        <v>201</v>
      </c>
      <c r="B305" s="148" t="s">
        <v>202</v>
      </c>
      <c r="C305" s="148" t="s">
        <v>16</v>
      </c>
      <c r="D305" s="148" t="n">
        <v>2056.4224038</v>
      </c>
      <c r="E305" s="148" t="n">
        <v>13.1524673264814</v>
      </c>
      <c r="F305" s="148" t="n">
        <v>75.7581054104913</v>
      </c>
      <c r="G305" s="148" t="n">
        <v>6.81567020796274</v>
      </c>
      <c r="H305" s="148" t="n">
        <v>658.0361913</v>
      </c>
      <c r="I305" s="148" t="n">
        <v>25.978342640048</v>
      </c>
      <c r="J305" s="148" t="n">
        <v>24.2418945895087</v>
      </c>
      <c r="K305" s="148" t="n">
        <v>21.2995836670888</v>
      </c>
    </row>
    <row r="306">
      <c r="A306" s="148" t="s">
        <v>201</v>
      </c>
      <c r="B306" s="148" t="s">
        <v>202</v>
      </c>
      <c r="C306" s="148" t="s">
        <v>17</v>
      </c>
      <c r="D306" s="148" t="n">
        <v>22184.2566805</v>
      </c>
      <c r="E306" s="148" t="n">
        <v>2.75130077539195</v>
      </c>
      <c r="F306" s="148" t="n">
        <v>81.1732623371955</v>
      </c>
      <c r="G306" s="148" t="n">
        <v>1.80793901024271</v>
      </c>
      <c r="H306" s="148" t="n">
        <v>5145.2555773</v>
      </c>
      <c r="I306" s="148" t="n">
        <v>8.24221106955101</v>
      </c>
      <c r="J306" s="148" t="n">
        <v>18.8267376628045</v>
      </c>
      <c r="K306" s="148" t="n">
        <v>7.79510025563399</v>
      </c>
    </row>
    <row r="307">
      <c r="A307" s="148" t="s">
        <v>203</v>
      </c>
      <c r="B307" s="148" t="s">
        <v>204</v>
      </c>
      <c r="C307" s="148" t="s">
        <v>16</v>
      </c>
      <c r="D307" s="148" t="n">
        <v>4978.9893287</v>
      </c>
      <c r="E307" s="148" t="n">
        <v>15.5323583302912</v>
      </c>
      <c r="F307" s="148" t="n">
        <v>82.4320359883167</v>
      </c>
      <c r="G307" s="148" t="n">
        <v>7.7991263872767</v>
      </c>
      <c r="H307" s="148" t="n">
        <v>1061.1251353</v>
      </c>
      <c r="I307" s="148" t="n">
        <v>39.0909637949676</v>
      </c>
      <c r="J307" s="148" t="n">
        <v>17.5679640116833</v>
      </c>
      <c r="K307" s="148" t="n">
        <v>36.5948989083694</v>
      </c>
    </row>
    <row r="308">
      <c r="A308" s="148" t="s">
        <v>203</v>
      </c>
      <c r="B308" s="148" t="s">
        <v>204</v>
      </c>
      <c r="C308" s="148" t="s">
        <v>17</v>
      </c>
      <c r="D308" s="148" t="n">
        <v>75768.662256</v>
      </c>
      <c r="E308" s="148" t="n">
        <v>2.27913441676496</v>
      </c>
      <c r="F308" s="148" t="n">
        <v>88.4964364750479</v>
      </c>
      <c r="G308" s="148" t="n">
        <v>1.68419905681433</v>
      </c>
      <c r="H308" s="148" t="n">
        <v>9849.0928469</v>
      </c>
      <c r="I308" s="148" t="n">
        <v>13.3812014297096</v>
      </c>
      <c r="J308" s="148" t="n">
        <v>11.5035635249521</v>
      </c>
      <c r="K308" s="148" t="n">
        <v>12.9564734022996</v>
      </c>
    </row>
    <row r="309">
      <c r="A309" s="148" t="s">
        <v>205</v>
      </c>
      <c r="B309" s="148" t="s">
        <v>206</v>
      </c>
      <c r="C309" s="148" t="s">
        <v>16</v>
      </c>
      <c r="D309" s="148" t="n">
        <v>570.9710775</v>
      </c>
      <c r="E309" s="148" t="n">
        <v>24.8750997439695</v>
      </c>
      <c r="F309" s="148" t="n">
        <v>100</v>
      </c>
      <c r="G309" s="148" t="n">
        <v>0</v>
      </c>
      <c r="H309" s="148"/>
      <c r="I309" s="148"/>
      <c r="J309" s="148"/>
      <c r="K309" s="148"/>
    </row>
    <row r="310">
      <c r="A310" s="148" t="s">
        <v>205</v>
      </c>
      <c r="B310" s="148" t="s">
        <v>206</v>
      </c>
      <c r="C310" s="148" t="s">
        <v>17</v>
      </c>
      <c r="D310" s="148" t="n">
        <v>30601.5949764</v>
      </c>
      <c r="E310" s="148" t="n">
        <v>0.977010222611748</v>
      </c>
      <c r="F310" s="148" t="n">
        <v>98.3816051196879</v>
      </c>
      <c r="G310" s="148" t="n">
        <v>0.457028117535</v>
      </c>
      <c r="H310" s="148" t="n">
        <v>503.4016733</v>
      </c>
      <c r="I310" s="148" t="n">
        <v>28.2671762142312</v>
      </c>
      <c r="J310" s="148" t="n">
        <v>1.61839488031212</v>
      </c>
      <c r="K310" s="148" t="n">
        <v>27.7825642770516</v>
      </c>
    </row>
    <row r="311">
      <c r="A311" s="148" t="s">
        <v>207</v>
      </c>
      <c r="B311" s="148" t="s">
        <v>208</v>
      </c>
      <c r="C311" s="148" t="s">
        <v>16</v>
      </c>
      <c r="D311" s="148" t="n">
        <v>2097.4077965</v>
      </c>
      <c r="E311" s="148" t="n">
        <v>21.3047748128521</v>
      </c>
      <c r="F311" s="148" t="n">
        <v>91.2826874243793</v>
      </c>
      <c r="G311" s="148" t="n">
        <v>5.26750342002998</v>
      </c>
      <c r="H311" s="148" t="n">
        <v>200.2982151</v>
      </c>
      <c r="I311" s="148" t="n">
        <v>57.4394041786456</v>
      </c>
      <c r="J311" s="148" t="n">
        <v>8.71731257562072</v>
      </c>
      <c r="K311" s="148" t="n">
        <v>55.1582685634291</v>
      </c>
    </row>
    <row r="312">
      <c r="A312" s="148" t="s">
        <v>207</v>
      </c>
      <c r="B312" s="148" t="s">
        <v>208</v>
      </c>
      <c r="C312" s="148" t="s">
        <v>17</v>
      </c>
      <c r="D312" s="148" t="n">
        <v>53346.1380239</v>
      </c>
      <c r="E312" s="148" t="n">
        <v>2.49797965836073</v>
      </c>
      <c r="F312" s="148" t="n">
        <v>93.7131445753088</v>
      </c>
      <c r="G312" s="148" t="n">
        <v>1.77446204681971</v>
      </c>
      <c r="H312" s="148" t="n">
        <v>3578.7877863</v>
      </c>
      <c r="I312" s="148" t="n">
        <v>27.8345815292592</v>
      </c>
      <c r="J312" s="148" t="n">
        <v>6.2868554246912</v>
      </c>
      <c r="K312" s="148" t="n">
        <v>26.4504918761007</v>
      </c>
    </row>
    <row r="313">
      <c r="A313" s="148" t="s">
        <v>209</v>
      </c>
      <c r="B313" s="148" t="s">
        <v>210</v>
      </c>
      <c r="C313" s="148" t="s">
        <v>16</v>
      </c>
      <c r="D313" s="148" t="n">
        <v>1902.747823</v>
      </c>
      <c r="E313" s="148" t="n">
        <v>18.2414193519794</v>
      </c>
      <c r="F313" s="148" t="n">
        <v>73.1709340868471</v>
      </c>
      <c r="G313" s="148" t="n">
        <v>11.1138438947603</v>
      </c>
      <c r="H313" s="148" t="n">
        <v>697.6670094</v>
      </c>
      <c r="I313" s="148" t="n">
        <v>36.7754338961434</v>
      </c>
      <c r="J313" s="148" t="n">
        <v>26.8290659131529</v>
      </c>
      <c r="K313" s="148" t="n">
        <v>30.3107958252226</v>
      </c>
    </row>
    <row r="314">
      <c r="A314" s="148" t="s">
        <v>209</v>
      </c>
      <c r="B314" s="148" t="s">
        <v>210</v>
      </c>
      <c r="C314" s="148" t="s">
        <v>17</v>
      </c>
      <c r="D314" s="148" t="n">
        <v>40573.4511003</v>
      </c>
      <c r="E314" s="148" t="n">
        <v>2.73057135402106</v>
      </c>
      <c r="F314" s="148" t="n">
        <v>88.9381751429904</v>
      </c>
      <c r="G314" s="148" t="n">
        <v>1.95727739049739</v>
      </c>
      <c r="H314" s="148" t="n">
        <v>5046.3865398</v>
      </c>
      <c r="I314" s="148" t="n">
        <v>15.9255461797628</v>
      </c>
      <c r="J314" s="148" t="n">
        <v>11.0618248570096</v>
      </c>
      <c r="K314" s="148" t="n">
        <v>15.7367054360081</v>
      </c>
    </row>
    <row r="315">
      <c r="A315" s="148" t="s">
        <v>211</v>
      </c>
      <c r="B315" s="148" t="s">
        <v>212</v>
      </c>
      <c r="C315" s="148" t="s">
        <v>16</v>
      </c>
      <c r="D315" s="148" t="n">
        <v>1098.3289911</v>
      </c>
      <c r="E315" s="148" t="n">
        <v>23.9233787466324</v>
      </c>
      <c r="F315" s="148" t="n">
        <v>80.3053443481757</v>
      </c>
      <c r="G315" s="148" t="n">
        <v>11.3990042587124</v>
      </c>
      <c r="H315" s="148" t="n">
        <v>269.3620387</v>
      </c>
      <c r="I315" s="148" t="n">
        <v>52.6954905577236</v>
      </c>
      <c r="J315" s="148" t="n">
        <v>19.6946556518243</v>
      </c>
      <c r="K315" s="148" t="n">
        <v>46.479663234804</v>
      </c>
    </row>
    <row r="316">
      <c r="A316" s="148" t="s">
        <v>211</v>
      </c>
      <c r="B316" s="148" t="s">
        <v>212</v>
      </c>
      <c r="C316" s="148" t="s">
        <v>17</v>
      </c>
      <c r="D316" s="148" t="n">
        <v>44797.4211562</v>
      </c>
      <c r="E316" s="148" t="n">
        <v>1.75578032000251</v>
      </c>
      <c r="F316" s="148" t="n">
        <v>92.7580453432895</v>
      </c>
      <c r="G316" s="148" t="n">
        <v>1.18264204057069</v>
      </c>
      <c r="H316" s="148" t="n">
        <v>3497.4960021</v>
      </c>
      <c r="I316" s="148" t="n">
        <v>15.4886349291835</v>
      </c>
      <c r="J316" s="148" t="n">
        <v>7.24195465671053</v>
      </c>
      <c r="K316" s="148" t="n">
        <v>15.1477838821439</v>
      </c>
    </row>
    <row r="317">
      <c r="A317" s="148" t="s">
        <v>213</v>
      </c>
      <c r="B317" s="148" t="s">
        <v>214</v>
      </c>
      <c r="C317" s="148" t="s">
        <v>16</v>
      </c>
      <c r="D317" s="148" t="n">
        <v>392.3893813</v>
      </c>
      <c r="E317" s="148" t="n">
        <v>18.8360873402666</v>
      </c>
      <c r="F317" s="148" t="n">
        <v>69.1085394577397</v>
      </c>
      <c r="G317" s="148" t="n">
        <v>9.08484036939912</v>
      </c>
      <c r="H317" s="148" t="n">
        <v>175.3977321</v>
      </c>
      <c r="I317" s="148" t="n">
        <v>23.3627622460434</v>
      </c>
      <c r="J317" s="148" t="n">
        <v>30.8914605422603</v>
      </c>
      <c r="K317" s="148" t="n">
        <v>20.3240649070957</v>
      </c>
    </row>
    <row r="318">
      <c r="A318" s="148" t="s">
        <v>213</v>
      </c>
      <c r="B318" s="148" t="s">
        <v>214</v>
      </c>
      <c r="C318" s="148" t="s">
        <v>17</v>
      </c>
      <c r="D318" s="148" t="n">
        <v>9700.3151674</v>
      </c>
      <c r="E318" s="148" t="n">
        <v>2.50593234950364</v>
      </c>
      <c r="F318" s="148" t="n">
        <v>88.2713751293652</v>
      </c>
      <c r="G318" s="148" t="n">
        <v>1.45015009420053</v>
      </c>
      <c r="H318" s="148" t="n">
        <v>1288.8816738</v>
      </c>
      <c r="I318" s="148" t="n">
        <v>11.2270977963011</v>
      </c>
      <c r="J318" s="148" t="n">
        <v>11.7286248706348</v>
      </c>
      <c r="K318" s="148" t="n">
        <v>10.9140452841621</v>
      </c>
    </row>
    <row r="319">
      <c r="A319" s="148" t="s">
        <v>215</v>
      </c>
      <c r="B319" s="148" t="s">
        <v>216</v>
      </c>
      <c r="C319" s="148" t="s">
        <v>16</v>
      </c>
      <c r="D319" s="148" t="n">
        <v>758.6914082</v>
      </c>
      <c r="E319" s="148" t="n">
        <v>19.1300267398937</v>
      </c>
      <c r="F319" s="148" t="n">
        <v>75.1785291844594</v>
      </c>
      <c r="G319" s="148" t="n">
        <v>12.0186864722364</v>
      </c>
      <c r="H319" s="148" t="n">
        <v>250.49488</v>
      </c>
      <c r="I319" s="148" t="n">
        <v>48.6113802899688</v>
      </c>
      <c r="J319" s="148" t="n">
        <v>24.8214708155406</v>
      </c>
      <c r="K319" s="148" t="n">
        <v>36.4018384900135</v>
      </c>
    </row>
    <row r="320">
      <c r="A320" s="148" t="s">
        <v>215</v>
      </c>
      <c r="B320" s="148" t="s">
        <v>216</v>
      </c>
      <c r="C320" s="148" t="s">
        <v>17</v>
      </c>
      <c r="D320" s="148" t="n">
        <v>20216.5973421</v>
      </c>
      <c r="E320" s="148" t="n">
        <v>1.64015204579353</v>
      </c>
      <c r="F320" s="148" t="n">
        <v>95.000358757977</v>
      </c>
      <c r="G320" s="148" t="n">
        <v>1.38599284874317</v>
      </c>
      <c r="H320" s="148" t="n">
        <v>1063.9510752</v>
      </c>
      <c r="I320" s="148" t="n">
        <v>27.0720731219016</v>
      </c>
      <c r="J320" s="148" t="n">
        <v>4.99964124202298</v>
      </c>
      <c r="K320" s="148" t="n">
        <v>26.3358532128026</v>
      </c>
    </row>
    <row r="321">
      <c r="A321" s="148" t="s">
        <v>217</v>
      </c>
      <c r="B321" s="148" t="s">
        <v>218</v>
      </c>
      <c r="C321" s="148" t="s">
        <v>16</v>
      </c>
      <c r="D321" s="148" t="n">
        <v>270.6837998</v>
      </c>
      <c r="E321" s="148" t="n">
        <v>22.2678881609315</v>
      </c>
      <c r="F321" s="148" t="n">
        <v>93.9364906842233</v>
      </c>
      <c r="G321" s="148" t="n">
        <v>6.32928691521527</v>
      </c>
      <c r="H321" s="148" t="n">
        <v>17.4723766</v>
      </c>
      <c r="I321" s="148" t="n">
        <v>100</v>
      </c>
      <c r="J321" s="148" t="n">
        <v>6.06350931577672</v>
      </c>
      <c r="K321" s="148" t="n">
        <v>98.0539437454026</v>
      </c>
    </row>
    <row r="322">
      <c r="A322" s="148" t="s">
        <v>217</v>
      </c>
      <c r="B322" s="148" t="s">
        <v>218</v>
      </c>
      <c r="C322" s="148" t="s">
        <v>17</v>
      </c>
      <c r="D322" s="148" t="n">
        <v>9469.8215922</v>
      </c>
      <c r="E322" s="148" t="n">
        <v>1.54949936996655</v>
      </c>
      <c r="F322" s="148" t="n">
        <v>96.6334255342325</v>
      </c>
      <c r="G322" s="148" t="n">
        <v>0.729196709594354</v>
      </c>
      <c r="H322" s="148" t="n">
        <v>329.9154448</v>
      </c>
      <c r="I322" s="148" t="n">
        <v>20.9924079842239</v>
      </c>
      <c r="J322" s="148" t="n">
        <v>3.36657446576747</v>
      </c>
      <c r="K322" s="148" t="n">
        <v>20.9307046830255</v>
      </c>
    </row>
    <row r="323">
      <c r="A323" s="148" t="s">
        <v>219</v>
      </c>
      <c r="B323" s="148" t="s">
        <v>220</v>
      </c>
      <c r="C323" s="148" t="s">
        <v>16</v>
      </c>
      <c r="D323" s="148" t="n">
        <v>1807.9908342</v>
      </c>
      <c r="E323" s="148" t="n">
        <v>19.482883593339</v>
      </c>
      <c r="F323" s="148" t="n">
        <v>88.918974412464</v>
      </c>
      <c r="G323" s="148" t="n">
        <v>6.77772132342281</v>
      </c>
      <c r="H323" s="148" t="n">
        <v>225.3106587</v>
      </c>
      <c r="I323" s="148" t="n">
        <v>57.4184330126202</v>
      </c>
      <c r="J323" s="148" t="n">
        <v>11.081025587536</v>
      </c>
      <c r="K323" s="148" t="n">
        <v>54.3873871756176</v>
      </c>
    </row>
    <row r="324">
      <c r="A324" s="148" t="s">
        <v>219</v>
      </c>
      <c r="B324" s="148" t="s">
        <v>220</v>
      </c>
      <c r="C324" s="148" t="s">
        <v>17</v>
      </c>
      <c r="D324" s="148" t="n">
        <v>39066.815205</v>
      </c>
      <c r="E324" s="148" t="n">
        <v>1.47625021257788</v>
      </c>
      <c r="F324" s="148" t="n">
        <v>96.1405531483038</v>
      </c>
      <c r="G324" s="148" t="n">
        <v>0.800578108615603</v>
      </c>
      <c r="H324" s="148" t="n">
        <v>1568.2903001</v>
      </c>
      <c r="I324" s="148" t="n">
        <v>20.1944541163313</v>
      </c>
      <c r="J324" s="148" t="n">
        <v>3.85944685169617</v>
      </c>
      <c r="K324" s="148" t="n">
        <v>19.94275997528</v>
      </c>
    </row>
    <row r="325">
      <c r="A325" s="148" t="s">
        <v>221</v>
      </c>
      <c r="B325" s="148" t="s">
        <v>222</v>
      </c>
      <c r="C325" s="148" t="s">
        <v>16</v>
      </c>
      <c r="D325" s="148" t="n">
        <v>813.2784576</v>
      </c>
      <c r="E325" s="148" t="n">
        <v>19.3377125791834</v>
      </c>
      <c r="F325" s="148" t="n">
        <v>78.921495880012</v>
      </c>
      <c r="G325" s="148" t="n">
        <v>7.09209368566391</v>
      </c>
      <c r="H325" s="148" t="n">
        <v>217.2119665</v>
      </c>
      <c r="I325" s="148" t="n">
        <v>36.119720697688</v>
      </c>
      <c r="J325" s="148" t="n">
        <v>21.078504119988</v>
      </c>
      <c r="K325" s="148" t="n">
        <v>26.5540020965256</v>
      </c>
    </row>
    <row r="326">
      <c r="A326" s="148" t="s">
        <v>221</v>
      </c>
      <c r="B326" s="148" t="s">
        <v>222</v>
      </c>
      <c r="C326" s="148" t="s">
        <v>17</v>
      </c>
      <c r="D326" s="148" t="n">
        <v>15704.0423912</v>
      </c>
      <c r="E326" s="148" t="n">
        <v>2.36477670310937</v>
      </c>
      <c r="F326" s="148" t="n">
        <v>86.449360135627</v>
      </c>
      <c r="G326" s="148" t="n">
        <v>1.69994853942473</v>
      </c>
      <c r="H326" s="148" t="n">
        <v>2461.5546318</v>
      </c>
      <c r="I326" s="148" t="n">
        <v>10.8494796215539</v>
      </c>
      <c r="J326" s="148" t="n">
        <v>13.550639864373</v>
      </c>
      <c r="K326" s="148" t="n">
        <v>10.8452047259512</v>
      </c>
    </row>
    <row r="327">
      <c r="A327" s="148" t="s">
        <v>223</v>
      </c>
      <c r="B327" s="148" t="s">
        <v>224</v>
      </c>
      <c r="C327" s="148" t="s">
        <v>16</v>
      </c>
      <c r="D327" s="148" t="n">
        <v>945.5581454</v>
      </c>
      <c r="E327" s="148" t="n">
        <v>19.6392492458183</v>
      </c>
      <c r="F327" s="148" t="n">
        <v>81.7052007592452</v>
      </c>
      <c r="G327" s="148" t="n">
        <v>6.82821723084689</v>
      </c>
      <c r="H327" s="148" t="n">
        <v>211.722097</v>
      </c>
      <c r="I327" s="148" t="n">
        <v>37.8595110020106</v>
      </c>
      <c r="J327" s="148" t="n">
        <v>18.2947992407548</v>
      </c>
      <c r="K327" s="148" t="n">
        <v>30.4950523005065</v>
      </c>
    </row>
    <row r="328">
      <c r="A328" s="148" t="s">
        <v>223</v>
      </c>
      <c r="B328" s="148" t="s">
        <v>224</v>
      </c>
      <c r="C328" s="148" t="s">
        <v>17</v>
      </c>
      <c r="D328" s="148" t="n">
        <v>17660.959702</v>
      </c>
      <c r="E328" s="148" t="n">
        <v>3.04022601268275</v>
      </c>
      <c r="F328" s="148" t="n">
        <v>87.386199072949</v>
      </c>
      <c r="G328" s="148" t="n">
        <v>1.80425540495766</v>
      </c>
      <c r="H328" s="148" t="n">
        <v>2549.2793167</v>
      </c>
      <c r="I328" s="148" t="n">
        <v>12.9285724174277</v>
      </c>
      <c r="J328" s="148" t="n">
        <v>12.613800927051</v>
      </c>
      <c r="K328" s="148" t="n">
        <v>12.4995647947756</v>
      </c>
    </row>
    <row r="329">
      <c r="A329" s="148" t="s">
        <v>225</v>
      </c>
      <c r="B329" s="148" t="s">
        <v>226</v>
      </c>
      <c r="C329" s="148" t="s">
        <v>16</v>
      </c>
      <c r="D329" s="148" t="n">
        <v>2814.553455</v>
      </c>
      <c r="E329" s="148" t="n">
        <v>18.1418156807252</v>
      </c>
      <c r="F329" s="148" t="n">
        <v>78.3019470178805</v>
      </c>
      <c r="G329" s="148" t="n">
        <v>6.21342978487235</v>
      </c>
      <c r="H329" s="148" t="n">
        <v>779.9337349</v>
      </c>
      <c r="I329" s="148" t="n">
        <v>22.2520315679456</v>
      </c>
      <c r="J329" s="148" t="n">
        <v>21.6980529821195</v>
      </c>
      <c r="K329" s="148" t="n">
        <v>22.4224565317137</v>
      </c>
    </row>
    <row r="330">
      <c r="A330" s="148" t="s">
        <v>225</v>
      </c>
      <c r="B330" s="148" t="s">
        <v>226</v>
      </c>
      <c r="C330" s="148" t="s">
        <v>17</v>
      </c>
      <c r="D330" s="148" t="n">
        <v>34355.624615</v>
      </c>
      <c r="E330" s="148" t="n">
        <v>2.77225114116425</v>
      </c>
      <c r="F330" s="148" t="n">
        <v>82.6708038084166</v>
      </c>
      <c r="G330" s="148" t="n">
        <v>1.76655064692906</v>
      </c>
      <c r="H330" s="148" t="n">
        <v>7201.5189379</v>
      </c>
      <c r="I330" s="148" t="n">
        <v>8.44261988391486</v>
      </c>
      <c r="J330" s="148" t="n">
        <v>17.3291961915834</v>
      </c>
      <c r="K330" s="148" t="n">
        <v>8.42752083451134</v>
      </c>
    </row>
    <row r="331">
      <c r="A331" s="148" t="s">
        <v>227</v>
      </c>
      <c r="B331" s="148" t="s">
        <v>228</v>
      </c>
      <c r="C331" s="148" t="s">
        <v>16</v>
      </c>
      <c r="D331" s="148" t="n">
        <v>1580.3558318</v>
      </c>
      <c r="E331" s="148" t="n">
        <v>22.0632808494979</v>
      </c>
      <c r="F331" s="148" t="n">
        <v>94.2217621098114</v>
      </c>
      <c r="G331" s="148" t="n">
        <v>2.57801622760415</v>
      </c>
      <c r="H331" s="148" t="n">
        <v>96.9168029</v>
      </c>
      <c r="I331" s="148" t="n">
        <v>47.2709782880318</v>
      </c>
      <c r="J331" s="148" t="n">
        <v>5.7782378901886</v>
      </c>
      <c r="K331" s="148" t="n">
        <v>42.0379424192629</v>
      </c>
    </row>
    <row r="332">
      <c r="A332" s="148" t="s">
        <v>227</v>
      </c>
      <c r="B332" s="148" t="s">
        <v>228</v>
      </c>
      <c r="C332" s="148" t="s">
        <v>17</v>
      </c>
      <c r="D332" s="148" t="n">
        <v>7289.8629411</v>
      </c>
      <c r="E332" s="148" t="n">
        <v>4.99784040433647</v>
      </c>
      <c r="F332" s="148" t="n">
        <v>95.8420526837465</v>
      </c>
      <c r="G332" s="148" t="n">
        <v>0.955272309286595</v>
      </c>
      <c r="H332" s="148" t="n">
        <v>316.2585233</v>
      </c>
      <c r="I332" s="148" t="n">
        <v>22.4544128029865</v>
      </c>
      <c r="J332" s="148" t="n">
        <v>4.15794731625348</v>
      </c>
      <c r="K332" s="148" t="n">
        <v>22.0193408021499</v>
      </c>
    </row>
    <row r="333">
      <c r="A333" s="148" t="s">
        <v>229</v>
      </c>
      <c r="B333" s="148" t="s">
        <v>230</v>
      </c>
      <c r="C333" s="148" t="s">
        <v>16</v>
      </c>
      <c r="D333" s="148" t="n">
        <v>3187.4059262</v>
      </c>
      <c r="E333" s="148" t="n">
        <v>17.6153546877245</v>
      </c>
      <c r="F333" s="148" t="n">
        <v>76.081075274144</v>
      </c>
      <c r="G333" s="148" t="n">
        <v>7.4071112590642</v>
      </c>
      <c r="H333" s="148" t="n">
        <v>1002.0799804</v>
      </c>
      <c r="I333" s="148" t="n">
        <v>29.348357613338</v>
      </c>
      <c r="J333" s="148" t="n">
        <v>23.918924725856</v>
      </c>
      <c r="K333" s="148" t="n">
        <v>23.5604650177122</v>
      </c>
    </row>
    <row r="334">
      <c r="A334" s="148" t="s">
        <v>229</v>
      </c>
      <c r="B334" s="148" t="s">
        <v>230</v>
      </c>
      <c r="C334" s="148" t="s">
        <v>17</v>
      </c>
      <c r="D334" s="148" t="n">
        <v>50348.3802126</v>
      </c>
      <c r="E334" s="148" t="n">
        <v>2.88096309498601</v>
      </c>
      <c r="F334" s="148" t="n">
        <v>85.678320576352</v>
      </c>
      <c r="G334" s="148" t="n">
        <v>1.93098282747582</v>
      </c>
      <c r="H334" s="148" t="n">
        <v>8416.0538635</v>
      </c>
      <c r="I334" s="148" t="n">
        <v>12.2262010756683</v>
      </c>
      <c r="J334" s="148" t="n">
        <v>14.321679423648</v>
      </c>
      <c r="K334" s="148" t="n">
        <v>11.5519528699074</v>
      </c>
    </row>
    <row r="335">
      <c r="A335" s="148" t="s">
        <v>231</v>
      </c>
      <c r="B335" s="148" t="s">
        <v>232</v>
      </c>
      <c r="C335" s="148" t="s">
        <v>16</v>
      </c>
      <c r="D335" s="148" t="n">
        <v>5561.4377666</v>
      </c>
      <c r="E335" s="148" t="n">
        <v>13.5139726872764</v>
      </c>
      <c r="F335" s="148" t="n">
        <v>87.4481309532509</v>
      </c>
      <c r="G335" s="148" t="n">
        <v>4.38686590081691</v>
      </c>
      <c r="H335" s="148" t="n">
        <v>798.2610697</v>
      </c>
      <c r="I335" s="148" t="n">
        <v>36.722477951292</v>
      </c>
      <c r="J335" s="148" t="n">
        <v>12.5518690467491</v>
      </c>
      <c r="K335" s="148" t="n">
        <v>30.5630358586594</v>
      </c>
    </row>
    <row r="336">
      <c r="A336" s="148" t="s">
        <v>231</v>
      </c>
      <c r="B336" s="148" t="s">
        <v>232</v>
      </c>
      <c r="C336" s="148" t="s">
        <v>17</v>
      </c>
      <c r="D336" s="148" t="n">
        <v>64463.8207274</v>
      </c>
      <c r="E336" s="148" t="n">
        <v>2.45123670657952</v>
      </c>
      <c r="F336" s="148" t="n">
        <v>88.9556944617211</v>
      </c>
      <c r="G336" s="148" t="n">
        <v>1.59296575938407</v>
      </c>
      <c r="H336" s="148" t="n">
        <v>8003.5138457</v>
      </c>
      <c r="I336" s="148" t="n">
        <v>12.9041218401808</v>
      </c>
      <c r="J336" s="148" t="n">
        <v>11.0443055382789</v>
      </c>
      <c r="K336" s="148" t="n">
        <v>12.830446865909</v>
      </c>
    </row>
    <row r="337">
      <c r="A337" s="148" t="s">
        <v>233</v>
      </c>
      <c r="B337" s="148" t="s">
        <v>234</v>
      </c>
      <c r="C337" s="148" t="s">
        <v>16</v>
      </c>
      <c r="D337" s="148" t="n">
        <v>3429.7907157</v>
      </c>
      <c r="E337" s="148" t="n">
        <v>21.7710724966078</v>
      </c>
      <c r="F337" s="148" t="n">
        <v>84.1366134758028</v>
      </c>
      <c r="G337" s="148" t="n">
        <v>5.3867256430026</v>
      </c>
      <c r="H337" s="148" t="n">
        <v>646.6637243</v>
      </c>
      <c r="I337" s="148" t="n">
        <v>31.5227653596068</v>
      </c>
      <c r="J337" s="148" t="n">
        <v>15.8633865241972</v>
      </c>
      <c r="K337" s="148" t="n">
        <v>28.5702458698957</v>
      </c>
    </row>
    <row r="338">
      <c r="A338" s="148" t="s">
        <v>233</v>
      </c>
      <c r="B338" s="148" t="s">
        <v>234</v>
      </c>
      <c r="C338" s="148" t="s">
        <v>17</v>
      </c>
      <c r="D338" s="148" t="n">
        <v>36673.4772405</v>
      </c>
      <c r="E338" s="148" t="n">
        <v>3.26992673178846</v>
      </c>
      <c r="F338" s="148" t="n">
        <v>87.9821406587049</v>
      </c>
      <c r="G338" s="148" t="n">
        <v>2.71505413403248</v>
      </c>
      <c r="H338" s="148" t="n">
        <v>5009.3881296</v>
      </c>
      <c r="I338" s="148" t="n">
        <v>20.7277667030054</v>
      </c>
      <c r="J338" s="148" t="n">
        <v>12.017859341295</v>
      </c>
      <c r="K338" s="148" t="n">
        <v>19.8767740520669</v>
      </c>
    </row>
    <row r="339">
      <c r="A339" s="148" t="s">
        <v>235</v>
      </c>
      <c r="B339" s="148" t="s">
        <v>236</v>
      </c>
      <c r="C339" s="148" t="s">
        <v>16</v>
      </c>
      <c r="D339" s="148" t="n">
        <v>3105.5241113</v>
      </c>
      <c r="E339" s="148" t="n">
        <v>14.2448480559573</v>
      </c>
      <c r="F339" s="148" t="n">
        <v>89.9654002993422</v>
      </c>
      <c r="G339" s="148" t="n">
        <v>5.42493614207949</v>
      </c>
      <c r="H339" s="148" t="n">
        <v>346.3852905</v>
      </c>
      <c r="I339" s="148" t="n">
        <v>50.0433303802849</v>
      </c>
      <c r="J339" s="148" t="n">
        <v>10.0345997006578</v>
      </c>
      <c r="K339" s="148" t="n">
        <v>48.6373713132332</v>
      </c>
    </row>
    <row r="340">
      <c r="A340" s="148" t="s">
        <v>235</v>
      </c>
      <c r="B340" s="148" t="s">
        <v>236</v>
      </c>
      <c r="C340" s="148" t="s">
        <v>17</v>
      </c>
      <c r="D340" s="148" t="n">
        <v>29012.2491096</v>
      </c>
      <c r="E340" s="148" t="n">
        <v>2.3046259043849</v>
      </c>
      <c r="F340" s="148" t="n">
        <v>92.9622683321316</v>
      </c>
      <c r="G340" s="148" t="n">
        <v>1.79265423097048</v>
      </c>
      <c r="H340" s="148" t="n">
        <v>2196.3795417</v>
      </c>
      <c r="I340" s="148" t="n">
        <v>23.9198252122923</v>
      </c>
      <c r="J340" s="148" t="n">
        <v>7.03773166786843</v>
      </c>
      <c r="K340" s="148" t="n">
        <v>23.6793915299535</v>
      </c>
    </row>
    <row r="341">
      <c r="A341" s="148" t="s">
        <v>237</v>
      </c>
      <c r="B341" s="148" t="s">
        <v>238</v>
      </c>
      <c r="C341" s="148" t="s">
        <v>16</v>
      </c>
      <c r="D341" s="148" t="n">
        <v>294.2222383</v>
      </c>
      <c r="E341" s="148" t="n">
        <v>17.3289226659488</v>
      </c>
      <c r="F341" s="148" t="n">
        <v>66.9234227641342</v>
      </c>
      <c r="G341" s="148" t="n">
        <v>9.11027979185804</v>
      </c>
      <c r="H341" s="148" t="n">
        <v>145.4179148</v>
      </c>
      <c r="I341" s="148" t="n">
        <v>21.4133758771292</v>
      </c>
      <c r="J341" s="148" t="n">
        <v>33.0765772358658</v>
      </c>
      <c r="K341" s="148" t="n">
        <v>18.4327145358003</v>
      </c>
    </row>
    <row r="342">
      <c r="A342" s="148" t="s">
        <v>237</v>
      </c>
      <c r="B342" s="148" t="s">
        <v>238</v>
      </c>
      <c r="C342" s="148" t="s">
        <v>17</v>
      </c>
      <c r="D342" s="148" t="n">
        <v>3654.5219741</v>
      </c>
      <c r="E342" s="148" t="n">
        <v>4.81183314867253</v>
      </c>
      <c r="F342" s="148" t="n">
        <v>68.8642739441742</v>
      </c>
      <c r="G342" s="148" t="n">
        <v>4.01715911567439</v>
      </c>
      <c r="H342" s="148" t="n">
        <v>1652.325488</v>
      </c>
      <c r="I342" s="148" t="n">
        <v>9.04193897459204</v>
      </c>
      <c r="J342" s="148" t="n">
        <v>31.1357260558258</v>
      </c>
      <c r="K342" s="148" t="n">
        <v>8.88492997796581</v>
      </c>
    </row>
    <row r="343">
      <c r="A343" s="148" t="s">
        <v>239</v>
      </c>
      <c r="B343" s="148" t="s">
        <v>240</v>
      </c>
      <c r="C343" s="148" t="s">
        <v>16</v>
      </c>
      <c r="D343" s="148" t="n">
        <v>184.7857569</v>
      </c>
      <c r="E343" s="148" t="n">
        <v>21.4515074829818</v>
      </c>
      <c r="F343" s="148" t="n">
        <v>91.1200655814834</v>
      </c>
      <c r="G343" s="148" t="n">
        <v>5.38091160408034</v>
      </c>
      <c r="H343" s="148" t="n">
        <v>18.007948</v>
      </c>
      <c r="I343" s="148" t="n">
        <v>58.110406739034</v>
      </c>
      <c r="J343" s="148" t="n">
        <v>8.87993441851656</v>
      </c>
      <c r="K343" s="148" t="n">
        <v>55.2153873151999</v>
      </c>
    </row>
    <row r="344">
      <c r="A344" s="148" t="s">
        <v>239</v>
      </c>
      <c r="B344" s="148" t="s">
        <v>240</v>
      </c>
      <c r="C344" s="148" t="s">
        <v>17</v>
      </c>
      <c r="D344" s="148" t="n">
        <v>4310.0744183</v>
      </c>
      <c r="E344" s="148" t="n">
        <v>2.50820601353215</v>
      </c>
      <c r="F344" s="148" t="n">
        <v>91.8408309436904</v>
      </c>
      <c r="G344" s="148" t="n">
        <v>1.59547304833489</v>
      </c>
      <c r="H344" s="148" t="n">
        <v>382.9084021</v>
      </c>
      <c r="I344" s="148" t="n">
        <v>18.7126688202198</v>
      </c>
      <c r="J344" s="148" t="n">
        <v>8.15916905630955</v>
      </c>
      <c r="K344" s="148" t="n">
        <v>17.9588839863572</v>
      </c>
    </row>
    <row r="345">
      <c r="A345" s="148" t="s">
        <v>241</v>
      </c>
      <c r="B345" s="148" t="s">
        <v>242</v>
      </c>
      <c r="C345" s="148" t="s">
        <v>16</v>
      </c>
      <c r="D345" s="148" t="n">
        <v>380.3166942</v>
      </c>
      <c r="E345" s="148" t="n">
        <v>15.6728682858492</v>
      </c>
      <c r="F345" s="148" t="n">
        <v>85.7436706010558</v>
      </c>
      <c r="G345" s="148" t="n">
        <v>5.18548524755359</v>
      </c>
      <c r="H345" s="148" t="n">
        <v>63.234056</v>
      </c>
      <c r="I345" s="148" t="n">
        <v>35.1960813787863</v>
      </c>
      <c r="J345" s="148" t="n">
        <v>14.2563293989442</v>
      </c>
      <c r="K345" s="148" t="n">
        <v>31.1877290802356</v>
      </c>
    </row>
    <row r="346">
      <c r="A346" s="148" t="s">
        <v>241</v>
      </c>
      <c r="B346" s="148" t="s">
        <v>242</v>
      </c>
      <c r="C346" s="148" t="s">
        <v>17</v>
      </c>
      <c r="D346" s="148" t="n">
        <v>6570.3879474</v>
      </c>
      <c r="E346" s="148" t="n">
        <v>2.44487511142434</v>
      </c>
      <c r="F346" s="148" t="n">
        <v>91.7697517051391</v>
      </c>
      <c r="G346" s="148" t="n">
        <v>1.3390938645178</v>
      </c>
      <c r="H346" s="148" t="n">
        <v>589.2565164</v>
      </c>
      <c r="I346" s="148" t="n">
        <v>15.0973148376383</v>
      </c>
      <c r="J346" s="148" t="n">
        <v>8.23024829486087</v>
      </c>
      <c r="K346" s="148" t="n">
        <v>14.9313006186469</v>
      </c>
    </row>
    <row r="347">
      <c r="A347" s="148" t="s">
        <v>243</v>
      </c>
      <c r="B347" s="148" t="s">
        <v>244</v>
      </c>
      <c r="C347" s="148" t="s">
        <v>16</v>
      </c>
      <c r="D347" s="148" t="n">
        <v>494.4970318</v>
      </c>
      <c r="E347" s="148" t="n">
        <v>15.655370599754</v>
      </c>
      <c r="F347" s="148" t="n">
        <v>86.0422191359577</v>
      </c>
      <c r="G347" s="148" t="n">
        <v>4.90924888035457</v>
      </c>
      <c r="H347" s="148" t="n">
        <v>80.2173779</v>
      </c>
      <c r="I347" s="148" t="n">
        <v>33.1990912972417</v>
      </c>
      <c r="J347" s="148" t="n">
        <v>13.9577808640423</v>
      </c>
      <c r="K347" s="148" t="n">
        <v>30.2628814759951</v>
      </c>
    </row>
    <row r="348">
      <c r="A348" s="148" t="s">
        <v>243</v>
      </c>
      <c r="B348" s="148" t="s">
        <v>244</v>
      </c>
      <c r="C348" s="148" t="s">
        <v>17</v>
      </c>
      <c r="D348" s="148" t="n">
        <v>5991.2084567</v>
      </c>
      <c r="E348" s="148" t="n">
        <v>2.3402413600997</v>
      </c>
      <c r="F348" s="148" t="n">
        <v>85.1880747538572</v>
      </c>
      <c r="G348" s="148" t="n">
        <v>1.93237160834727</v>
      </c>
      <c r="H348" s="148" t="n">
        <v>1041.710733</v>
      </c>
      <c r="I348" s="148" t="n">
        <v>11.8298195787728</v>
      </c>
      <c r="J348" s="148" t="n">
        <v>14.8119252461429</v>
      </c>
      <c r="K348" s="148" t="n">
        <v>11.113681326942</v>
      </c>
    </row>
    <row r="349">
      <c r="A349" s="148" t="s">
        <v>245</v>
      </c>
      <c r="B349" s="148" t="s">
        <v>246</v>
      </c>
      <c r="C349" s="148" t="s">
        <v>16</v>
      </c>
      <c r="D349" s="148" t="n">
        <v>145.6822673</v>
      </c>
      <c r="E349" s="148" t="n">
        <v>41.7355577768283</v>
      </c>
      <c r="F349" s="148" t="n">
        <v>60.9700868681104</v>
      </c>
      <c r="G349" s="148" t="n">
        <v>21.9873631071401</v>
      </c>
      <c r="H349" s="148" t="n">
        <v>93.2582932</v>
      </c>
      <c r="I349" s="148" t="n">
        <v>45.1763746492105</v>
      </c>
      <c r="J349" s="148" t="n">
        <v>39.0299131318896</v>
      </c>
      <c r="K349" s="148" t="n">
        <v>34.3472821503079</v>
      </c>
    </row>
    <row r="350">
      <c r="A350" s="148" t="s">
        <v>245</v>
      </c>
      <c r="B350" s="148" t="s">
        <v>246</v>
      </c>
      <c r="C350" s="148" t="s">
        <v>17</v>
      </c>
      <c r="D350" s="148" t="n">
        <v>9820.9106373</v>
      </c>
      <c r="E350" s="148" t="n">
        <v>4.4295323105314</v>
      </c>
      <c r="F350" s="148" t="n">
        <v>72.6586666571448</v>
      </c>
      <c r="G350" s="148" t="n">
        <v>4.05718035232094</v>
      </c>
      <c r="H350" s="148" t="n">
        <v>3695.5920583</v>
      </c>
      <c r="I350" s="148" t="n">
        <v>11.429927360189</v>
      </c>
      <c r="J350" s="148" t="n">
        <v>27.3413333428552</v>
      </c>
      <c r="K350" s="148" t="n">
        <v>10.7818192730619</v>
      </c>
    </row>
    <row r="351">
      <c r="A351" s="148" t="s">
        <v>247</v>
      </c>
      <c r="B351" s="148" t="s">
        <v>248</v>
      </c>
      <c r="C351" s="148" t="s">
        <v>16</v>
      </c>
      <c r="D351" s="148" t="n">
        <v>579.7216147</v>
      </c>
      <c r="E351" s="148" t="n">
        <v>21.0187747582491</v>
      </c>
      <c r="F351" s="148" t="n">
        <v>78.6637225315829</v>
      </c>
      <c r="G351" s="148" t="n">
        <v>9.91716693839472</v>
      </c>
      <c r="H351" s="148" t="n">
        <v>157.2402224</v>
      </c>
      <c r="I351" s="148" t="n">
        <v>39.7297910784012</v>
      </c>
      <c r="J351" s="148" t="n">
        <v>21.3362774684171</v>
      </c>
      <c r="K351" s="148" t="n">
        <v>36.5631385088631</v>
      </c>
    </row>
    <row r="352">
      <c r="A352" s="148" t="s">
        <v>247</v>
      </c>
      <c r="B352" s="148" t="s">
        <v>248</v>
      </c>
      <c r="C352" s="148" t="s">
        <v>17</v>
      </c>
      <c r="D352" s="148" t="n">
        <v>16468.2078016</v>
      </c>
      <c r="E352" s="148" t="n">
        <v>2.24416077670891</v>
      </c>
      <c r="F352" s="148" t="n">
        <v>95.3412947659259</v>
      </c>
      <c r="G352" s="148" t="n">
        <v>1.08809536630887</v>
      </c>
      <c r="H352" s="148" t="n">
        <v>804.6935598</v>
      </c>
      <c r="I352" s="148" t="n">
        <v>22.4030423855234</v>
      </c>
      <c r="J352" s="148" t="n">
        <v>4.65870523407411</v>
      </c>
      <c r="K352" s="148" t="n">
        <v>22.26808004377</v>
      </c>
    </row>
    <row r="353">
      <c r="A353" s="148" t="s">
        <v>249</v>
      </c>
      <c r="B353" s="148" t="s">
        <v>250</v>
      </c>
      <c r="C353" s="148" t="s">
        <v>16</v>
      </c>
      <c r="D353" s="148" t="n">
        <v>647.3926598</v>
      </c>
      <c r="E353" s="148" t="n">
        <v>17.4233699088931</v>
      </c>
      <c r="F353" s="148" t="n">
        <v>96.1637306781589</v>
      </c>
      <c r="G353" s="148" t="n">
        <v>3.9273665431097</v>
      </c>
      <c r="H353" s="148" t="n">
        <v>25.8265001</v>
      </c>
      <c r="I353" s="148" t="n">
        <v>99.9999999999998</v>
      </c>
      <c r="J353" s="148" t="n">
        <v>3.83626932184109</v>
      </c>
      <c r="K353" s="148" t="n">
        <v>98.4472639540237</v>
      </c>
    </row>
    <row r="354">
      <c r="A354" s="148" t="s">
        <v>249</v>
      </c>
      <c r="B354" s="148" t="s">
        <v>250</v>
      </c>
      <c r="C354" s="148" t="s">
        <v>17</v>
      </c>
      <c r="D354" s="148" t="n">
        <v>18410.4377593</v>
      </c>
      <c r="E354" s="148" t="n">
        <v>1.77340509918263</v>
      </c>
      <c r="F354" s="148" t="n">
        <v>96.7484226787994</v>
      </c>
      <c r="G354" s="148" t="n">
        <v>0.637848887651267</v>
      </c>
      <c r="H354" s="148" t="n">
        <v>618.7487117</v>
      </c>
      <c r="I354" s="148" t="n">
        <v>19.2110286671849</v>
      </c>
      <c r="J354" s="148" t="n">
        <v>3.25157732120055</v>
      </c>
      <c r="K354" s="148" t="n">
        <v>18.978750216188</v>
      </c>
    </row>
    <row r="355">
      <c r="A355" s="148" t="s">
        <v>251</v>
      </c>
      <c r="B355" s="148" t="s">
        <v>252</v>
      </c>
      <c r="C355" s="148" t="s">
        <v>16</v>
      </c>
      <c r="D355" s="148" t="n">
        <v>950.409365</v>
      </c>
      <c r="E355" s="148" t="n">
        <v>14.7542293089235</v>
      </c>
      <c r="F355" s="148" t="n">
        <v>100</v>
      </c>
      <c r="G355" s="148" t="n">
        <v>0</v>
      </c>
      <c r="H355" s="148"/>
      <c r="I355" s="148"/>
      <c r="J355" s="148"/>
      <c r="K355" s="148"/>
    </row>
    <row r="356">
      <c r="A356" s="148" t="s">
        <v>251</v>
      </c>
      <c r="B356" s="148" t="s">
        <v>252</v>
      </c>
      <c r="C356" s="148" t="s">
        <v>17</v>
      </c>
      <c r="D356" s="148" t="n">
        <v>14325.1276115</v>
      </c>
      <c r="E356" s="148" t="n">
        <v>1.94900989839131</v>
      </c>
      <c r="F356" s="148" t="n">
        <v>97.9327465751216</v>
      </c>
      <c r="G356" s="148" t="n">
        <v>0.542894320121476</v>
      </c>
      <c r="H356" s="148" t="n">
        <v>302.3878136</v>
      </c>
      <c r="I356" s="148" t="n">
        <v>26.0210434062935</v>
      </c>
      <c r="J356" s="148" t="n">
        <v>2.06725342487843</v>
      </c>
      <c r="K356" s="148" t="n">
        <v>25.7187296098717</v>
      </c>
    </row>
    <row r="357">
      <c r="A357" s="148" t="s">
        <v>253</v>
      </c>
      <c r="B357" s="148" t="s">
        <v>254</v>
      </c>
      <c r="C357" s="148" t="s">
        <v>16</v>
      </c>
      <c r="D357" s="148" t="n">
        <v>760.6363583</v>
      </c>
      <c r="E357" s="148" t="n">
        <v>20.253701029254</v>
      </c>
      <c r="F357" s="148" t="n">
        <v>78.7612105765907</v>
      </c>
      <c r="G357" s="148" t="n">
        <v>6.49133908724385</v>
      </c>
      <c r="H357" s="148" t="n">
        <v>205.1136</v>
      </c>
      <c r="I357" s="148" t="n">
        <v>30.1883640939097</v>
      </c>
      <c r="J357" s="148" t="n">
        <v>21.2387894234093</v>
      </c>
      <c r="K357" s="148" t="n">
        <v>24.0722629987071</v>
      </c>
    </row>
    <row r="358">
      <c r="A358" s="148" t="s">
        <v>253</v>
      </c>
      <c r="B358" s="148" t="s">
        <v>254</v>
      </c>
      <c r="C358" s="148" t="s">
        <v>17</v>
      </c>
      <c r="D358" s="148" t="n">
        <v>12266.270348</v>
      </c>
      <c r="E358" s="148" t="n">
        <v>3.30340317200746</v>
      </c>
      <c r="F358" s="148" t="n">
        <v>84.8755187865</v>
      </c>
      <c r="G358" s="148" t="n">
        <v>2.38893343447138</v>
      </c>
      <c r="H358" s="148" t="n">
        <v>2185.8007832</v>
      </c>
      <c r="I358" s="148" t="n">
        <v>14.0156475387467</v>
      </c>
      <c r="J358" s="148" t="n">
        <v>15.1244812135</v>
      </c>
      <c r="K358" s="148" t="n">
        <v>13.4062095575345</v>
      </c>
    </row>
    <row r="359">
      <c r="A359" s="148" t="s">
        <v>255</v>
      </c>
      <c r="B359" s="148" t="s">
        <v>256</v>
      </c>
      <c r="C359" s="148" t="s">
        <v>16</v>
      </c>
      <c r="D359" s="148" t="n">
        <v>521.8671314</v>
      </c>
      <c r="E359" s="148" t="n">
        <v>17.5883648259022</v>
      </c>
      <c r="F359" s="148" t="n">
        <v>100</v>
      </c>
      <c r="G359" s="148" t="n">
        <v>0.00000000000000195270075952239</v>
      </c>
      <c r="H359" s="148"/>
      <c r="I359" s="148"/>
      <c r="J359" s="148"/>
      <c r="K359" s="148"/>
    </row>
    <row r="360">
      <c r="A360" s="148" t="s">
        <v>255</v>
      </c>
      <c r="B360" s="148" t="s">
        <v>256</v>
      </c>
      <c r="C360" s="148" t="s">
        <v>17</v>
      </c>
      <c r="D360" s="148" t="n">
        <v>12841.6715039</v>
      </c>
      <c r="E360" s="148" t="n">
        <v>1.62796188944894</v>
      </c>
      <c r="F360" s="148" t="n">
        <v>99.0838927048637</v>
      </c>
      <c r="G360" s="148" t="n">
        <v>0.325915827182677</v>
      </c>
      <c r="H360" s="148" t="n">
        <v>118.7311946</v>
      </c>
      <c r="I360" s="148" t="n">
        <v>35.5518740904188</v>
      </c>
      <c r="J360" s="148" t="n">
        <v>0.916107295136297</v>
      </c>
      <c r="K360" s="148" t="n">
        <v>35.250247457729</v>
      </c>
    </row>
    <row r="361">
      <c r="A361" s="148" t="s">
        <v>257</v>
      </c>
      <c r="B361" s="148" t="s">
        <v>258</v>
      </c>
      <c r="C361" s="148" t="s">
        <v>16</v>
      </c>
      <c r="D361" s="148" t="n">
        <v>440.281395</v>
      </c>
      <c r="E361" s="148" t="n">
        <v>21.2716438028298</v>
      </c>
      <c r="F361" s="148" t="n">
        <v>100</v>
      </c>
      <c r="G361" s="148" t="n">
        <v>0</v>
      </c>
      <c r="H361" s="148"/>
      <c r="I361" s="148"/>
      <c r="J361" s="148"/>
      <c r="K361" s="148"/>
    </row>
    <row r="362">
      <c r="A362" s="148" t="s">
        <v>257</v>
      </c>
      <c r="B362" s="148" t="s">
        <v>258</v>
      </c>
      <c r="C362" s="148" t="s">
        <v>17</v>
      </c>
      <c r="D362" s="148" t="n">
        <v>10343.579202</v>
      </c>
      <c r="E362" s="148" t="n">
        <v>1.50175172151521</v>
      </c>
      <c r="F362" s="148" t="n">
        <v>99.2250619289661</v>
      </c>
      <c r="G362" s="148" t="n">
        <v>0.314711510060183</v>
      </c>
      <c r="H362" s="148" t="n">
        <v>80.7823463</v>
      </c>
      <c r="I362" s="148" t="n">
        <v>40.451746326649</v>
      </c>
      <c r="J362" s="148" t="n">
        <v>0.774938071033942</v>
      </c>
      <c r="K362" s="148" t="n">
        <v>40.2964704441684</v>
      </c>
    </row>
    <row r="363">
      <c r="A363" s="148" t="s">
        <v>259</v>
      </c>
      <c r="B363" s="148" t="s">
        <v>260</v>
      </c>
      <c r="C363" s="148" t="s">
        <v>16</v>
      </c>
      <c r="D363" s="148" t="n">
        <v>431.0881278</v>
      </c>
      <c r="E363" s="148" t="n">
        <v>21.9000012045344</v>
      </c>
      <c r="F363" s="148" t="n">
        <v>97.4162483059329</v>
      </c>
      <c r="G363" s="148" t="n">
        <v>2.67227900636982</v>
      </c>
      <c r="H363" s="148" t="n">
        <v>11.4336643</v>
      </c>
      <c r="I363" s="148" t="n">
        <v>100</v>
      </c>
      <c r="J363" s="148" t="n">
        <v>2.58375169406714</v>
      </c>
      <c r="K363" s="148" t="n">
        <v>100.754029818351</v>
      </c>
    </row>
    <row r="364">
      <c r="A364" s="148" t="s">
        <v>259</v>
      </c>
      <c r="B364" s="148" t="s">
        <v>260</v>
      </c>
      <c r="C364" s="148" t="s">
        <v>17</v>
      </c>
      <c r="D364" s="148" t="n">
        <v>18569.9560142</v>
      </c>
      <c r="E364" s="148" t="n">
        <v>1.43381686252263</v>
      </c>
      <c r="F364" s="148" t="n">
        <v>99.5407530663126</v>
      </c>
      <c r="G364" s="148" t="n">
        <v>0.237218190767381</v>
      </c>
      <c r="H364" s="148" t="n">
        <v>85.6754153</v>
      </c>
      <c r="I364" s="148" t="n">
        <v>51.5611030797023</v>
      </c>
      <c r="J364" s="148" t="n">
        <v>0.459246933687391</v>
      </c>
      <c r="K364" s="148" t="n">
        <v>51.4165160786606</v>
      </c>
    </row>
    <row r="365">
      <c r="A365" s="148" t="s">
        <v>261</v>
      </c>
      <c r="B365" s="148" t="s">
        <v>262</v>
      </c>
      <c r="C365" s="148" t="s">
        <v>16</v>
      </c>
      <c r="D365" s="148" t="n">
        <v>337.5984141</v>
      </c>
      <c r="E365" s="148" t="n">
        <v>25.3729179998452</v>
      </c>
      <c r="F365" s="148" t="n">
        <v>100</v>
      </c>
      <c r="G365" s="148" t="n">
        <v>0</v>
      </c>
      <c r="H365" s="148"/>
      <c r="I365" s="148"/>
      <c r="J365" s="148"/>
      <c r="K365" s="148"/>
    </row>
    <row r="366">
      <c r="A366" s="148" t="s">
        <v>261</v>
      </c>
      <c r="B366" s="148" t="s">
        <v>262</v>
      </c>
      <c r="C366" s="148" t="s">
        <v>17</v>
      </c>
      <c r="D366" s="148" t="n">
        <v>19243.5176062</v>
      </c>
      <c r="E366" s="148" t="n">
        <v>1.53406699126748</v>
      </c>
      <c r="F366" s="148" t="n">
        <v>98.0692935552815</v>
      </c>
      <c r="G366" s="148" t="n">
        <v>0.492888136446567</v>
      </c>
      <c r="H366" s="148" t="n">
        <v>378.8503222</v>
      </c>
      <c r="I366" s="148" t="n">
        <v>24.9366939244551</v>
      </c>
      <c r="J366" s="148" t="n">
        <v>1.93070644471853</v>
      </c>
      <c r="K366" s="148" t="n">
        <v>25.0360128414763</v>
      </c>
    </row>
    <row r="367">
      <c r="A367" s="148" t="s">
        <v>263</v>
      </c>
      <c r="B367" s="148" t="s">
        <v>264</v>
      </c>
      <c r="C367" s="148" t="s">
        <v>16</v>
      </c>
      <c r="D367" s="148" t="n">
        <v>445.2744969</v>
      </c>
      <c r="E367" s="148" t="n">
        <v>18.9389579136204</v>
      </c>
      <c r="F367" s="148" t="n">
        <v>100</v>
      </c>
      <c r="G367" s="148" t="n">
        <v>0</v>
      </c>
      <c r="H367" s="148"/>
      <c r="I367" s="148"/>
      <c r="J367" s="148"/>
      <c r="K367" s="148"/>
    </row>
    <row r="368">
      <c r="A368" s="148" t="s">
        <v>263</v>
      </c>
      <c r="B368" s="148" t="s">
        <v>264</v>
      </c>
      <c r="C368" s="148" t="s">
        <v>17</v>
      </c>
      <c r="D368" s="148" t="n">
        <v>16756.1468473</v>
      </c>
      <c r="E368" s="148" t="n">
        <v>0.994773454843332</v>
      </c>
      <c r="F368" s="148" t="n">
        <v>98.8652823879002</v>
      </c>
      <c r="G368" s="148" t="n">
        <v>0.31479609910157</v>
      </c>
      <c r="H368" s="148" t="n">
        <v>192.3172066</v>
      </c>
      <c r="I368" s="148" t="n">
        <v>27.4072774732906</v>
      </c>
      <c r="J368" s="148" t="n">
        <v>1.13471761209976</v>
      </c>
      <c r="K368" s="148" t="n">
        <v>27.4274452960108</v>
      </c>
    </row>
    <row r="369">
      <c r="A369" s="148" t="s">
        <v>265</v>
      </c>
      <c r="B369" s="148" t="s">
        <v>266</v>
      </c>
      <c r="C369" s="148" t="s">
        <v>16</v>
      </c>
      <c r="D369" s="148" t="n">
        <v>80.4983741</v>
      </c>
      <c r="E369" s="148" t="n">
        <v>31.9118772952227</v>
      </c>
      <c r="F369" s="148" t="n">
        <v>100</v>
      </c>
      <c r="G369" s="148" t="n">
        <v>0</v>
      </c>
      <c r="H369" s="148"/>
      <c r="I369" s="148"/>
      <c r="J369" s="148"/>
      <c r="K369" s="148"/>
    </row>
    <row r="370">
      <c r="A370" s="148" t="s">
        <v>265</v>
      </c>
      <c r="B370" s="148" t="s">
        <v>266</v>
      </c>
      <c r="C370" s="148" t="s">
        <v>17</v>
      </c>
      <c r="D370" s="148" t="n">
        <v>4408.453619</v>
      </c>
      <c r="E370" s="148" t="n">
        <v>1.58320863944143</v>
      </c>
      <c r="F370" s="148" t="n">
        <v>97.0737972834901</v>
      </c>
      <c r="G370" s="148" t="n">
        <v>0.72481613270556</v>
      </c>
      <c r="H370" s="148" t="n">
        <v>132.8888878</v>
      </c>
      <c r="I370" s="148" t="n">
        <v>24.313203712969</v>
      </c>
      <c r="J370" s="148" t="n">
        <v>2.92620271650989</v>
      </c>
      <c r="K370" s="148" t="n">
        <v>24.0450375967057</v>
      </c>
    </row>
    <row r="371">
      <c r="A371" s="148" t="s">
        <v>267</v>
      </c>
      <c r="B371" s="148" t="s">
        <v>268</v>
      </c>
      <c r="C371" s="148" t="s">
        <v>16</v>
      </c>
      <c r="D371" s="148" t="n">
        <v>2642.1498727</v>
      </c>
      <c r="E371" s="148" t="n">
        <v>17.3425911384161</v>
      </c>
      <c r="F371" s="148" t="n">
        <v>90.2441801750145</v>
      </c>
      <c r="G371" s="148" t="n">
        <v>5.7980296127281</v>
      </c>
      <c r="H371" s="148" t="n">
        <v>285.6288135</v>
      </c>
      <c r="I371" s="148" t="n">
        <v>57.2713593104199</v>
      </c>
      <c r="J371" s="148" t="n">
        <v>9.75581982498551</v>
      </c>
      <c r="K371" s="148" t="n">
        <v>53.6334658099204</v>
      </c>
    </row>
    <row r="372">
      <c r="A372" s="148" t="s">
        <v>267</v>
      </c>
      <c r="B372" s="148" t="s">
        <v>268</v>
      </c>
      <c r="C372" s="148" t="s">
        <v>17</v>
      </c>
      <c r="D372" s="148" t="n">
        <v>68713.2432069</v>
      </c>
      <c r="E372" s="148" t="n">
        <v>2.26736696524866</v>
      </c>
      <c r="F372" s="148" t="n">
        <v>97.4870809174377</v>
      </c>
      <c r="G372" s="148" t="n">
        <v>0.61655809989451</v>
      </c>
      <c r="H372" s="148" t="n">
        <v>1771.2174624</v>
      </c>
      <c r="I372" s="148" t="n">
        <v>24.1748612378003</v>
      </c>
      <c r="J372" s="148" t="n">
        <v>2.51291908256236</v>
      </c>
      <c r="K372" s="148" t="n">
        <v>23.9189752633932</v>
      </c>
    </row>
    <row r="373">
      <c r="A373" s="148" t="s">
        <v>269</v>
      </c>
      <c r="B373" s="148" t="s">
        <v>270</v>
      </c>
      <c r="C373" s="148" t="s">
        <v>16</v>
      </c>
      <c r="D373" s="148" t="n">
        <v>1431.7302407</v>
      </c>
      <c r="E373" s="148" t="n">
        <v>19.4756677452296</v>
      </c>
      <c r="F373" s="148" t="n">
        <v>96.6479940046016</v>
      </c>
      <c r="G373" s="148" t="n">
        <v>3.45175586049504</v>
      </c>
      <c r="H373" s="148" t="n">
        <v>49.656161</v>
      </c>
      <c r="I373" s="148" t="n">
        <v>100</v>
      </c>
      <c r="J373" s="148" t="n">
        <v>3.35200599539836</v>
      </c>
      <c r="K373" s="148" t="n">
        <v>99.5240701145666</v>
      </c>
    </row>
    <row r="374">
      <c r="A374" s="148" t="s">
        <v>269</v>
      </c>
      <c r="B374" s="148" t="s">
        <v>270</v>
      </c>
      <c r="C374" s="148" t="s">
        <v>17</v>
      </c>
      <c r="D374" s="148" t="n">
        <v>41162.3750841</v>
      </c>
      <c r="E374" s="148" t="n">
        <v>2.02692440297288</v>
      </c>
      <c r="F374" s="148" t="n">
        <v>99.052713058556</v>
      </c>
      <c r="G374" s="148" t="n">
        <v>0.302397899768633</v>
      </c>
      <c r="H374" s="148" t="n">
        <v>393.6548449</v>
      </c>
      <c r="I374" s="148" t="n">
        <v>31.6269535720535</v>
      </c>
      <c r="J374" s="148" t="n">
        <v>0.947286941444055</v>
      </c>
      <c r="K374" s="148" t="n">
        <v>31.6201259458208</v>
      </c>
    </row>
    <row r="375">
      <c r="A375" s="148" t="s">
        <v>271</v>
      </c>
      <c r="B375" s="148" t="s">
        <v>272</v>
      </c>
      <c r="C375" s="148" t="s">
        <v>16</v>
      </c>
      <c r="D375" s="148" t="n">
        <v>195.4064919</v>
      </c>
      <c r="E375" s="148" t="n">
        <v>30.0516654149391</v>
      </c>
      <c r="F375" s="148" t="n">
        <v>83.8555831235716</v>
      </c>
      <c r="G375" s="148" t="n">
        <v>11.776928106566</v>
      </c>
      <c r="H375" s="148" t="n">
        <v>37.6209162</v>
      </c>
      <c r="I375" s="148" t="n">
        <v>70.1409743667109</v>
      </c>
      <c r="J375" s="148" t="n">
        <v>16.1444168764284</v>
      </c>
      <c r="K375" s="148" t="n">
        <v>61.1704455688557</v>
      </c>
    </row>
    <row r="376">
      <c r="A376" s="148" t="s">
        <v>271</v>
      </c>
      <c r="B376" s="148" t="s">
        <v>272</v>
      </c>
      <c r="C376" s="148" t="s">
        <v>17</v>
      </c>
      <c r="D376" s="148" t="n">
        <v>13078.672015</v>
      </c>
      <c r="E376" s="148" t="n">
        <v>2.84966736223512</v>
      </c>
      <c r="F376" s="148" t="n">
        <v>95.8121795789968</v>
      </c>
      <c r="G376" s="148" t="n">
        <v>1.43242924555578</v>
      </c>
      <c r="H376" s="148" t="n">
        <v>571.6510154</v>
      </c>
      <c r="I376" s="148" t="n">
        <v>32.4155436990379</v>
      </c>
      <c r="J376" s="148" t="n">
        <v>4.18782042100324</v>
      </c>
      <c r="K376" s="148" t="n">
        <v>32.7722190333364</v>
      </c>
    </row>
    <row r="377">
      <c r="A377" s="148" t="s">
        <v>273</v>
      </c>
      <c r="B377" s="148" t="s">
        <v>274</v>
      </c>
      <c r="C377" s="148" t="s">
        <v>16</v>
      </c>
      <c r="D377" s="148" t="n">
        <v>864.512686</v>
      </c>
      <c r="E377" s="148" t="n">
        <v>19.2196945158264</v>
      </c>
      <c r="F377" s="148" t="n">
        <v>75.7713374562392</v>
      </c>
      <c r="G377" s="148" t="n">
        <v>11.6022080046309</v>
      </c>
      <c r="H377" s="148" t="n">
        <v>276.436801</v>
      </c>
      <c r="I377" s="148" t="n">
        <v>40.6623904716403</v>
      </c>
      <c r="J377" s="148" t="n">
        <v>24.2286625437608</v>
      </c>
      <c r="K377" s="148" t="n">
        <v>36.284083628989</v>
      </c>
    </row>
    <row r="378">
      <c r="A378" s="148" t="s">
        <v>273</v>
      </c>
      <c r="B378" s="148" t="s">
        <v>274</v>
      </c>
      <c r="C378" s="148" t="s">
        <v>17</v>
      </c>
      <c r="D378" s="148" t="n">
        <v>18015.97495</v>
      </c>
      <c r="E378" s="148" t="n">
        <v>3.35508110144029</v>
      </c>
      <c r="F378" s="148" t="n">
        <v>90.9204979303836</v>
      </c>
      <c r="G378" s="148" t="n">
        <v>2.40770942854105</v>
      </c>
      <c r="H378" s="148" t="n">
        <v>1799.1111528</v>
      </c>
      <c r="I378" s="148" t="n">
        <v>24.041744679183</v>
      </c>
      <c r="J378" s="148" t="n">
        <v>9.07950206961641</v>
      </c>
      <c r="K378" s="148" t="n">
        <v>24.1103684360832</v>
      </c>
    </row>
    <row r="379">
      <c r="A379" s="148" t="s">
        <v>275</v>
      </c>
      <c r="B379" s="148" t="s">
        <v>276</v>
      </c>
      <c r="C379" s="148" t="s">
        <v>16</v>
      </c>
      <c r="D379" s="148" t="n">
        <v>797.2817889</v>
      </c>
      <c r="E379" s="148" t="n">
        <v>22.2502437982096</v>
      </c>
      <c r="F379" s="148" t="n">
        <v>86.8740414458293</v>
      </c>
      <c r="G379" s="148" t="n">
        <v>9.69351201116149</v>
      </c>
      <c r="H379" s="148" t="n">
        <v>120.4627705</v>
      </c>
      <c r="I379" s="148" t="n">
        <v>80.9440766767037</v>
      </c>
      <c r="J379" s="148" t="n">
        <v>13.1259585541706</v>
      </c>
      <c r="K379" s="148" t="n">
        <v>64.156424137551</v>
      </c>
    </row>
    <row r="380">
      <c r="A380" s="148" t="s">
        <v>275</v>
      </c>
      <c r="B380" s="148" t="s">
        <v>276</v>
      </c>
      <c r="C380" s="148" t="s">
        <v>17</v>
      </c>
      <c r="D380" s="148" t="n">
        <v>24456.6343031</v>
      </c>
      <c r="E380" s="148" t="n">
        <v>1.97415324795248</v>
      </c>
      <c r="F380" s="148" t="n">
        <v>94.6318305438545</v>
      </c>
      <c r="G380" s="148" t="n">
        <v>1.19583985155935</v>
      </c>
      <c r="H380" s="148" t="n">
        <v>1387.3488076</v>
      </c>
      <c r="I380" s="148" t="n">
        <v>21.2896355991753</v>
      </c>
      <c r="J380" s="148" t="n">
        <v>5.3681694561455</v>
      </c>
      <c r="K380" s="148" t="n">
        <v>21.0806523741163</v>
      </c>
    </row>
    <row r="381">
      <c r="A381" s="148" t="s">
        <v>277</v>
      </c>
      <c r="B381" s="148" t="s">
        <v>278</v>
      </c>
      <c r="C381" s="148" t="s">
        <v>16</v>
      </c>
      <c r="D381" s="148" t="n">
        <v>426.3837918</v>
      </c>
      <c r="E381" s="148" t="n">
        <v>22.2878406249732</v>
      </c>
      <c r="F381" s="148" t="n">
        <v>100</v>
      </c>
      <c r="G381" s="148" t="n">
        <v>0</v>
      </c>
      <c r="H381" s="148"/>
      <c r="I381" s="148"/>
      <c r="J381" s="148"/>
      <c r="K381" s="148"/>
    </row>
    <row r="382">
      <c r="A382" s="148" t="s">
        <v>277</v>
      </c>
      <c r="B382" s="148" t="s">
        <v>278</v>
      </c>
      <c r="C382" s="148" t="s">
        <v>17</v>
      </c>
      <c r="D382" s="148" t="n">
        <v>17093.8628609</v>
      </c>
      <c r="E382" s="148" t="n">
        <v>2.7808167733309</v>
      </c>
      <c r="F382" s="148" t="n">
        <v>98.8513533726624</v>
      </c>
      <c r="G382" s="148" t="n">
        <v>0.361884734883887</v>
      </c>
      <c r="H382" s="148" t="n">
        <v>198.6296318</v>
      </c>
      <c r="I382" s="148" t="n">
        <v>31.8213454865913</v>
      </c>
      <c r="J382" s="148" t="n">
        <v>1.14864662733756</v>
      </c>
      <c r="K382" s="148" t="n">
        <v>31.1434299781969</v>
      </c>
    </row>
    <row r="383">
      <c r="A383" s="148" t="s">
        <v>279</v>
      </c>
      <c r="B383" s="148" t="s">
        <v>280</v>
      </c>
      <c r="C383" s="148" t="s">
        <v>16</v>
      </c>
      <c r="D383" s="148" t="n">
        <v>693.92217</v>
      </c>
      <c r="E383" s="148" t="n">
        <v>31.0075878845646</v>
      </c>
      <c r="F383" s="148" t="n">
        <v>85.9978219964657</v>
      </c>
      <c r="G383" s="148" t="n">
        <v>4.50462486535969</v>
      </c>
      <c r="H383" s="148" t="n">
        <v>112.9845096</v>
      </c>
      <c r="I383" s="148" t="n">
        <v>32.4284805142896</v>
      </c>
      <c r="J383" s="148" t="n">
        <v>14.0021780035343</v>
      </c>
      <c r="K383" s="148" t="n">
        <v>27.6662621510936</v>
      </c>
    </row>
    <row r="384">
      <c r="A384" s="148" t="s">
        <v>279</v>
      </c>
      <c r="B384" s="148" t="s">
        <v>280</v>
      </c>
      <c r="C384" s="148" t="s">
        <v>17</v>
      </c>
      <c r="D384" s="148" t="n">
        <v>5632.6618433</v>
      </c>
      <c r="E384" s="148" t="n">
        <v>5.48446028126851</v>
      </c>
      <c r="F384" s="148" t="n">
        <v>93.5230151069306</v>
      </c>
      <c r="G384" s="148" t="n">
        <v>1.29486168641754</v>
      </c>
      <c r="H384" s="148" t="n">
        <v>390.0929159</v>
      </c>
      <c r="I384" s="148" t="n">
        <v>18.4562013102364</v>
      </c>
      <c r="J384" s="148" t="n">
        <v>6.47698489306936</v>
      </c>
      <c r="K384" s="148" t="n">
        <v>18.6968737861029</v>
      </c>
    </row>
    <row r="385">
      <c r="A385" s="148" t="s">
        <v>281</v>
      </c>
      <c r="B385" s="148" t="s">
        <v>282</v>
      </c>
      <c r="C385" s="148" t="s">
        <v>16</v>
      </c>
      <c r="D385" s="148" t="n">
        <v>687.1636155</v>
      </c>
      <c r="E385" s="148" t="n">
        <v>31.8357657570706</v>
      </c>
      <c r="F385" s="148" t="n">
        <v>100</v>
      </c>
      <c r="G385" s="148" t="n">
        <v>0</v>
      </c>
      <c r="H385" s="148"/>
      <c r="I385" s="148"/>
      <c r="J385" s="148"/>
      <c r="K385" s="148"/>
    </row>
    <row r="386">
      <c r="A386" s="148" t="s">
        <v>281</v>
      </c>
      <c r="B386" s="148" t="s">
        <v>282</v>
      </c>
      <c r="C386" s="148" t="s">
        <v>17</v>
      </c>
      <c r="D386" s="148" t="n">
        <v>27062.4181861</v>
      </c>
      <c r="E386" s="148" t="n">
        <v>1.86719433427172</v>
      </c>
      <c r="F386" s="148" t="n">
        <v>97.4482170736416</v>
      </c>
      <c r="G386" s="148" t="n">
        <v>0.677608517121558</v>
      </c>
      <c r="H386" s="148" t="n">
        <v>708.6575696</v>
      </c>
      <c r="I386" s="148" t="n">
        <v>25.9409904845361</v>
      </c>
      <c r="J386" s="148" t="n">
        <v>2.55178292635837</v>
      </c>
      <c r="K386" s="148" t="n">
        <v>25.8767080794147</v>
      </c>
    </row>
    <row r="387">
      <c r="A387" s="148" t="s">
        <v>283</v>
      </c>
      <c r="B387" s="148" t="s">
        <v>284</v>
      </c>
      <c r="C387" s="148" t="s">
        <v>16</v>
      </c>
      <c r="D387" s="148" t="n">
        <v>2080.0273119</v>
      </c>
      <c r="E387" s="148" t="n">
        <v>14.6249761688048</v>
      </c>
      <c r="F387" s="148" t="n">
        <v>66.1058548377051</v>
      </c>
      <c r="G387" s="148" t="n">
        <v>8.5536149915051</v>
      </c>
      <c r="H387" s="148" t="n">
        <v>1066.4826561</v>
      </c>
      <c r="I387" s="148" t="n">
        <v>23.6104961583176</v>
      </c>
      <c r="J387" s="148" t="n">
        <v>33.8941451622949</v>
      </c>
      <c r="K387" s="148" t="n">
        <v>16.6826461696716</v>
      </c>
    </row>
    <row r="388">
      <c r="A388" s="148" t="s">
        <v>283</v>
      </c>
      <c r="B388" s="148" t="s">
        <v>284</v>
      </c>
      <c r="C388" s="148" t="s">
        <v>17</v>
      </c>
      <c r="D388" s="148" t="n">
        <v>17132.7461051</v>
      </c>
      <c r="E388" s="148" t="n">
        <v>5.12638228214296</v>
      </c>
      <c r="F388" s="148" t="n">
        <v>77.8680753934998</v>
      </c>
      <c r="G388" s="148" t="n">
        <v>2.97608501882327</v>
      </c>
      <c r="H388" s="148" t="n">
        <v>4869.5263519</v>
      </c>
      <c r="I388" s="148" t="n">
        <v>10.4944756412498</v>
      </c>
      <c r="J388" s="148" t="n">
        <v>22.1319246065002</v>
      </c>
      <c r="K388" s="148" t="n">
        <v>10.4709381015663</v>
      </c>
    </row>
    <row r="389">
      <c r="A389" s="148" t="s">
        <v>285</v>
      </c>
      <c r="B389" s="148" t="s">
        <v>286</v>
      </c>
      <c r="C389" s="148" t="s">
        <v>16</v>
      </c>
      <c r="D389" s="148" t="n">
        <v>896.5400819</v>
      </c>
      <c r="E389" s="148" t="n">
        <v>22.3618821751146</v>
      </c>
      <c r="F389" s="148" t="n">
        <v>62.1078123172464</v>
      </c>
      <c r="G389" s="148" t="n">
        <v>15.7143621328398</v>
      </c>
      <c r="H389" s="148" t="n">
        <v>546.9821554</v>
      </c>
      <c r="I389" s="148" t="n">
        <v>37.2893623122875</v>
      </c>
      <c r="J389" s="148" t="n">
        <v>37.8921876827536</v>
      </c>
      <c r="K389" s="148" t="n">
        <v>25.7568832447188</v>
      </c>
    </row>
    <row r="390">
      <c r="A390" s="148" t="s">
        <v>285</v>
      </c>
      <c r="B390" s="148" t="s">
        <v>286</v>
      </c>
      <c r="C390" s="148" t="s">
        <v>17</v>
      </c>
      <c r="D390" s="148" t="n">
        <v>15024.3310584</v>
      </c>
      <c r="E390" s="148" t="n">
        <v>3.03260464797911</v>
      </c>
      <c r="F390" s="148" t="n">
        <v>86.0405804424216</v>
      </c>
      <c r="G390" s="148" t="n">
        <v>2.15163662793617</v>
      </c>
      <c r="H390" s="148" t="n">
        <v>2437.581659</v>
      </c>
      <c r="I390" s="148" t="n">
        <v>13.2078317199863</v>
      </c>
      <c r="J390" s="148" t="n">
        <v>13.9594195575784</v>
      </c>
      <c r="K390" s="148" t="n">
        <v>13.2618740775865</v>
      </c>
    </row>
    <row r="391">
      <c r="A391" s="148" t="s">
        <v>287</v>
      </c>
      <c r="B391" s="148" t="s">
        <v>288</v>
      </c>
      <c r="C391" s="148" t="s">
        <v>16</v>
      </c>
      <c r="D391" s="148" t="n">
        <v>170.5284727</v>
      </c>
      <c r="E391" s="148" t="n">
        <v>24.2124251520792</v>
      </c>
      <c r="F391" s="148" t="n">
        <v>100</v>
      </c>
      <c r="G391" s="148" t="n">
        <v>0.00000000000000268811918858515</v>
      </c>
      <c r="H391" s="148"/>
      <c r="I391" s="148"/>
      <c r="J391" s="148"/>
      <c r="K391" s="148"/>
    </row>
    <row r="392">
      <c r="A392" s="148" t="s">
        <v>287</v>
      </c>
      <c r="B392" s="148" t="s">
        <v>288</v>
      </c>
      <c r="C392" s="148" t="s">
        <v>17</v>
      </c>
      <c r="D392" s="148" t="n">
        <v>6405.5922598</v>
      </c>
      <c r="E392" s="148" t="n">
        <v>1.77510432202731</v>
      </c>
      <c r="F392" s="148" t="n">
        <v>96.3944592430139</v>
      </c>
      <c r="G392" s="148" t="n">
        <v>0.960140326806938</v>
      </c>
      <c r="H392" s="148" t="n">
        <v>239.5949326</v>
      </c>
      <c r="I392" s="148" t="n">
        <v>25.7644428853482</v>
      </c>
      <c r="J392" s="148" t="n">
        <v>3.60554075698606</v>
      </c>
      <c r="K392" s="148" t="n">
        <v>25.6694387438659</v>
      </c>
    </row>
    <row r="393">
      <c r="A393" s="148" t="s">
        <v>289</v>
      </c>
      <c r="B393" s="148" t="s">
        <v>290</v>
      </c>
      <c r="C393" s="148" t="s">
        <v>16</v>
      </c>
      <c r="D393" s="148" t="n">
        <v>488.3269894</v>
      </c>
      <c r="E393" s="148" t="n">
        <v>16.7151920938573</v>
      </c>
      <c r="F393" s="148" t="n">
        <v>87.7000566813488</v>
      </c>
      <c r="G393" s="148" t="n">
        <v>5.66934633692736</v>
      </c>
      <c r="H393" s="148" t="n">
        <v>68.487918</v>
      </c>
      <c r="I393" s="148" t="n">
        <v>46.0673503619928</v>
      </c>
      <c r="J393" s="148" t="n">
        <v>12.2999433186512</v>
      </c>
      <c r="K393" s="148" t="n">
        <v>40.4231127098601</v>
      </c>
    </row>
    <row r="394">
      <c r="A394" s="148" t="s">
        <v>289</v>
      </c>
      <c r="B394" s="148" t="s">
        <v>290</v>
      </c>
      <c r="C394" s="148" t="s">
        <v>17</v>
      </c>
      <c r="D394" s="148" t="n">
        <v>11163.8495719</v>
      </c>
      <c r="E394" s="148" t="n">
        <v>3.28449520861503</v>
      </c>
      <c r="F394" s="148" t="n">
        <v>93.7120587734866</v>
      </c>
      <c r="G394" s="148" t="n">
        <v>1.22595342336737</v>
      </c>
      <c r="H394" s="148" t="n">
        <v>749.0778763</v>
      </c>
      <c r="I394" s="148" t="n">
        <v>17.6493021822412</v>
      </c>
      <c r="J394" s="148" t="n">
        <v>6.28794122651341</v>
      </c>
      <c r="K394" s="148" t="n">
        <v>18.2709435609441</v>
      </c>
    </row>
    <row r="395">
      <c r="A395" s="148" t="s">
        <v>291</v>
      </c>
      <c r="B395" s="148" t="s">
        <v>292</v>
      </c>
      <c r="C395" s="148" t="s">
        <v>16</v>
      </c>
      <c r="D395" s="148" t="n">
        <v>522.0639599</v>
      </c>
      <c r="E395" s="148" t="n">
        <v>22.6472637000926</v>
      </c>
      <c r="F395" s="148" t="n">
        <v>57.2428484120004</v>
      </c>
      <c r="G395" s="148" t="n">
        <v>17.3690687068565</v>
      </c>
      <c r="H395" s="148" t="n">
        <v>389.9520812</v>
      </c>
      <c r="I395" s="148" t="n">
        <v>32.5536215944638</v>
      </c>
      <c r="J395" s="148" t="n">
        <v>42.7571515879996</v>
      </c>
      <c r="K395" s="148" t="n">
        <v>23.2535360780033</v>
      </c>
    </row>
    <row r="396">
      <c r="A396" s="148" t="s">
        <v>291</v>
      </c>
      <c r="B396" s="148" t="s">
        <v>292</v>
      </c>
      <c r="C396" s="148" t="s">
        <v>17</v>
      </c>
      <c r="D396" s="148" t="n">
        <v>14481.0548557</v>
      </c>
      <c r="E396" s="148" t="n">
        <v>4.24755380591376</v>
      </c>
      <c r="F396" s="148" t="n">
        <v>80.6849332541221</v>
      </c>
      <c r="G396" s="148" t="n">
        <v>3.65592412236657</v>
      </c>
      <c r="H396" s="148" t="n">
        <v>3466.6018773</v>
      </c>
      <c r="I396" s="148" t="n">
        <v>15.6505088009228</v>
      </c>
      <c r="J396" s="148" t="n">
        <v>19.3150667458779</v>
      </c>
      <c r="K396" s="148" t="n">
        <v>15.2719116985829</v>
      </c>
    </row>
    <row r="397">
      <c r="A397" s="148" t="s">
        <v>293</v>
      </c>
      <c r="B397" s="148" t="s">
        <v>294</v>
      </c>
      <c r="C397" s="148" t="s">
        <v>16</v>
      </c>
      <c r="D397" s="148" t="n">
        <v>1347.8625377</v>
      </c>
      <c r="E397" s="148" t="n">
        <v>15.0898993455454</v>
      </c>
      <c r="F397" s="148" t="n">
        <v>95.6362101269399</v>
      </c>
      <c r="G397" s="148" t="n">
        <v>3.37198505116568</v>
      </c>
      <c r="H397" s="148" t="n">
        <v>61.5016936</v>
      </c>
      <c r="I397" s="148" t="n">
        <v>76.2816389623142</v>
      </c>
      <c r="J397" s="148" t="n">
        <v>4.36378987306005</v>
      </c>
      <c r="K397" s="148" t="n">
        <v>73.8999540030656</v>
      </c>
    </row>
    <row r="398">
      <c r="A398" s="148" t="s">
        <v>293</v>
      </c>
      <c r="B398" s="148" t="s">
        <v>294</v>
      </c>
      <c r="C398" s="148" t="s">
        <v>17</v>
      </c>
      <c r="D398" s="148" t="n">
        <v>35156.8640024</v>
      </c>
      <c r="E398" s="148" t="n">
        <v>2.74390489351844</v>
      </c>
      <c r="F398" s="148" t="n">
        <v>96.9152879966095</v>
      </c>
      <c r="G398" s="148" t="n">
        <v>0.958972659676076</v>
      </c>
      <c r="H398" s="148" t="n">
        <v>1119.00612</v>
      </c>
      <c r="I398" s="148" t="n">
        <v>30.4929287566721</v>
      </c>
      <c r="J398" s="148" t="n">
        <v>3.08471200339044</v>
      </c>
      <c r="K398" s="148" t="n">
        <v>30.1289427963554</v>
      </c>
    </row>
    <row r="399">
      <c r="A399" s="148" t="s">
        <v>295</v>
      </c>
      <c r="B399" s="148" t="s">
        <v>296</v>
      </c>
      <c r="C399" s="148" t="s">
        <v>16</v>
      </c>
      <c r="D399" s="148" t="n">
        <v>847.8758239</v>
      </c>
      <c r="E399" s="148" t="n">
        <v>17.2304747409543</v>
      </c>
      <c r="F399" s="148" t="n">
        <v>100</v>
      </c>
      <c r="G399" s="148" t="n">
        <v>0</v>
      </c>
      <c r="H399" s="148"/>
      <c r="I399" s="148"/>
      <c r="J399" s="148"/>
      <c r="K399" s="148"/>
    </row>
    <row r="400">
      <c r="A400" s="148" t="s">
        <v>295</v>
      </c>
      <c r="B400" s="148" t="s">
        <v>296</v>
      </c>
      <c r="C400" s="148" t="s">
        <v>17</v>
      </c>
      <c r="D400" s="148" t="n">
        <v>33012.7954484</v>
      </c>
      <c r="E400" s="148" t="n">
        <v>2.52826916992236</v>
      </c>
      <c r="F400" s="148" t="n">
        <v>98.9227866316986</v>
      </c>
      <c r="G400" s="148" t="n">
        <v>0.328460426319147</v>
      </c>
      <c r="H400" s="148" t="n">
        <v>359.490728</v>
      </c>
      <c r="I400" s="148" t="n">
        <v>31.1442576004397</v>
      </c>
      <c r="J400" s="148" t="n">
        <v>1.07721336830146</v>
      </c>
      <c r="K400" s="148" t="n">
        <v>30.1632170801586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608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49" t="s">
        <v>72</v>
      </c>
      <c r="B411" s="149" t="s">
        <v>73</v>
      </c>
      <c r="C411" s="149" t="s">
        <v>16</v>
      </c>
      <c r="D411" s="149"/>
      <c r="E411" s="149"/>
      <c r="F411" s="149"/>
      <c r="G411" s="149"/>
      <c r="H411" s="149" t="n">
        <v>5.90535</v>
      </c>
      <c r="I411" s="149"/>
      <c r="J411" s="149" t="n">
        <v>100</v>
      </c>
      <c r="K411" s="149"/>
    </row>
    <row r="412">
      <c r="A412" s="149" t="s">
        <v>72</v>
      </c>
      <c r="B412" s="149" t="s">
        <v>73</v>
      </c>
      <c r="C412" s="149" t="s">
        <v>17</v>
      </c>
      <c r="D412" s="149" t="n">
        <v>45.4942851</v>
      </c>
      <c r="E412" s="149"/>
      <c r="F412" s="149" t="n">
        <v>29.8560848536141</v>
      </c>
      <c r="G412" s="149"/>
      <c r="H412" s="149" t="n">
        <v>106.8843182</v>
      </c>
      <c r="I412" s="149"/>
      <c r="J412" s="149" t="n">
        <v>70.1439151463859</v>
      </c>
      <c r="K412" s="149"/>
    </row>
    <row r="413">
      <c r="A413" s="149" t="s">
        <v>74</v>
      </c>
      <c r="B413" s="149" t="s">
        <v>75</v>
      </c>
      <c r="C413" s="149" t="s">
        <v>16</v>
      </c>
      <c r="D413" s="149" t="n">
        <v>3.396985</v>
      </c>
      <c r="E413" s="149"/>
      <c r="F413" s="149" t="n">
        <v>40</v>
      </c>
      <c r="G413" s="149"/>
      <c r="H413" s="149" t="n">
        <v>5.0954775</v>
      </c>
      <c r="I413" s="149"/>
      <c r="J413" s="149" t="n">
        <v>60</v>
      </c>
      <c r="K413" s="149"/>
    </row>
    <row r="414">
      <c r="A414" s="149" t="s">
        <v>74</v>
      </c>
      <c r="B414" s="149" t="s">
        <v>75</v>
      </c>
      <c r="C414" s="149" t="s">
        <v>17</v>
      </c>
      <c r="D414" s="149" t="n">
        <v>45.8592975</v>
      </c>
      <c r="E414" s="149"/>
      <c r="F414" s="149" t="n">
        <v>12.6760563380282</v>
      </c>
      <c r="G414" s="149"/>
      <c r="H414" s="149" t="n">
        <v>315.919605</v>
      </c>
      <c r="I414" s="149"/>
      <c r="J414" s="149" t="n">
        <v>87.3239436619718</v>
      </c>
      <c r="K414" s="149"/>
    </row>
    <row r="415">
      <c r="A415" s="149" t="s">
        <v>76</v>
      </c>
      <c r="B415" s="149" t="s">
        <v>77</v>
      </c>
      <c r="C415" s="149" t="s">
        <v>17</v>
      </c>
      <c r="D415" s="149" t="n">
        <v>8.0447068</v>
      </c>
      <c r="E415" s="149"/>
      <c r="F415" s="149" t="n">
        <v>2.39597949815624</v>
      </c>
      <c r="G415" s="149"/>
      <c r="H415" s="149" t="n">
        <v>327.7138757</v>
      </c>
      <c r="I415" s="149"/>
      <c r="J415" s="149" t="n">
        <v>97.6040205018438</v>
      </c>
      <c r="K415" s="149"/>
    </row>
    <row r="416">
      <c r="A416" s="149" t="s">
        <v>80</v>
      </c>
      <c r="B416" s="149" t="s">
        <v>81</v>
      </c>
      <c r="C416" s="149" t="s">
        <v>16</v>
      </c>
      <c r="D416" s="149" t="n">
        <v>69.6309883</v>
      </c>
      <c r="E416" s="149"/>
      <c r="F416" s="149" t="n">
        <v>45.8609841048566</v>
      </c>
      <c r="G416" s="149"/>
      <c r="H416" s="149" t="n">
        <v>82.1995702</v>
      </c>
      <c r="I416" s="149"/>
      <c r="J416" s="149" t="n">
        <v>54.1390158951434</v>
      </c>
      <c r="K416" s="149"/>
    </row>
    <row r="417">
      <c r="A417" s="149" t="s">
        <v>80</v>
      </c>
      <c r="B417" s="149" t="s">
        <v>81</v>
      </c>
      <c r="C417" s="149" t="s">
        <v>17</v>
      </c>
      <c r="D417" s="149" t="n">
        <v>1720.9478639</v>
      </c>
      <c r="E417" s="149"/>
      <c r="F417" s="149" t="n">
        <v>61.9719261159652</v>
      </c>
      <c r="G417" s="149"/>
      <c r="H417" s="149" t="n">
        <v>1056.0319264</v>
      </c>
      <c r="I417" s="149"/>
      <c r="J417" s="149" t="n">
        <v>38.0280738840349</v>
      </c>
      <c r="K417" s="149"/>
    </row>
    <row r="418">
      <c r="A418" s="149" t="s">
        <v>92</v>
      </c>
      <c r="B418" s="149" t="s">
        <v>93</v>
      </c>
      <c r="C418" s="149" t="s">
        <v>16</v>
      </c>
      <c r="D418" s="149" t="n">
        <v>58.9569639</v>
      </c>
      <c r="E418" s="149"/>
      <c r="F418" s="149" t="n">
        <v>69.270544101288</v>
      </c>
      <c r="G418" s="149"/>
      <c r="H418" s="149" t="n">
        <v>26.1541965</v>
      </c>
      <c r="I418" s="149"/>
      <c r="J418" s="149" t="n">
        <v>30.729455898712</v>
      </c>
      <c r="K418" s="149"/>
    </row>
    <row r="419">
      <c r="A419" s="149" t="s">
        <v>92</v>
      </c>
      <c r="B419" s="149" t="s">
        <v>93</v>
      </c>
      <c r="C419" s="149" t="s">
        <v>17</v>
      </c>
      <c r="D419" s="149" t="n">
        <v>855.5419957</v>
      </c>
      <c r="E419" s="149"/>
      <c r="F419" s="149" t="n">
        <v>73.5855750156542</v>
      </c>
      <c r="G419" s="149"/>
      <c r="H419" s="149" t="n">
        <v>307.1070636</v>
      </c>
      <c r="I419" s="149"/>
      <c r="J419" s="149" t="n">
        <v>26.4144249843457</v>
      </c>
      <c r="K419" s="149"/>
    </row>
    <row r="420">
      <c r="A420" s="149" t="s">
        <v>108</v>
      </c>
      <c r="B420" s="149" t="s">
        <v>109</v>
      </c>
      <c r="C420" s="149" t="s">
        <v>16</v>
      </c>
      <c r="D420" s="149" t="n">
        <v>96.5991146</v>
      </c>
      <c r="E420" s="149"/>
      <c r="F420" s="149" t="n">
        <v>38.8634148536738</v>
      </c>
      <c r="G420" s="149"/>
      <c r="H420" s="149" t="n">
        <v>151.9614274</v>
      </c>
      <c r="I420" s="149"/>
      <c r="J420" s="149" t="n">
        <v>61.1365851463262</v>
      </c>
      <c r="K420" s="149"/>
    </row>
    <row r="421">
      <c r="A421" s="149" t="s">
        <v>108</v>
      </c>
      <c r="B421" s="149" t="s">
        <v>109</v>
      </c>
      <c r="C421" s="149" t="s">
        <v>17</v>
      </c>
      <c r="D421" s="149" t="n">
        <v>1737.5519939</v>
      </c>
      <c r="E421" s="149"/>
      <c r="F421" s="149" t="n">
        <v>62.4386114292826</v>
      </c>
      <c r="G421" s="149"/>
      <c r="H421" s="149" t="n">
        <v>1045.2645264</v>
      </c>
      <c r="I421" s="149"/>
      <c r="J421" s="149" t="n">
        <v>37.5613885707174</v>
      </c>
      <c r="K421" s="149"/>
    </row>
    <row r="422">
      <c r="A422" s="149" t="s">
        <v>110</v>
      </c>
      <c r="B422" s="149" t="s">
        <v>111</v>
      </c>
      <c r="C422" s="149" t="s">
        <v>16</v>
      </c>
      <c r="D422" s="149" t="n">
        <v>162.416916</v>
      </c>
      <c r="E422" s="149"/>
      <c r="F422" s="149" t="n">
        <v>41.6666666666667</v>
      </c>
      <c r="G422" s="149"/>
      <c r="H422" s="149" t="n">
        <v>227.3836824</v>
      </c>
      <c r="I422" s="149"/>
      <c r="J422" s="149" t="n">
        <v>58.3333333333333</v>
      </c>
      <c r="K422" s="149"/>
    </row>
    <row r="423">
      <c r="A423" s="149" t="s">
        <v>110</v>
      </c>
      <c r="B423" s="149" t="s">
        <v>111</v>
      </c>
      <c r="C423" s="149" t="s">
        <v>17</v>
      </c>
      <c r="D423" s="149" t="n">
        <v>342.880156</v>
      </c>
      <c r="E423" s="149"/>
      <c r="F423" s="149" t="n">
        <v>46.0048426150121</v>
      </c>
      <c r="G423" s="149"/>
      <c r="H423" s="149" t="n">
        <v>402.4330252</v>
      </c>
      <c r="I423" s="149"/>
      <c r="J423" s="149" t="n">
        <v>53.9951573849879</v>
      </c>
      <c r="K423" s="149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609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50" t="s">
        <v>14</v>
      </c>
      <c r="B434" s="150" t="s">
        <v>15</v>
      </c>
      <c r="C434" s="150" t="s">
        <v>16</v>
      </c>
      <c r="D434" s="150" t="n">
        <v>391.0009678</v>
      </c>
      <c r="E434" s="150"/>
      <c r="F434" s="150" t="n">
        <v>43.9474735934441</v>
      </c>
      <c r="G434" s="150"/>
      <c r="H434" s="150" t="n">
        <v>498.699704</v>
      </c>
      <c r="I434" s="150"/>
      <c r="J434" s="150" t="n">
        <v>56.0525264065559</v>
      </c>
      <c r="K434" s="150"/>
    </row>
    <row r="435">
      <c r="A435" s="150" t="s">
        <v>14</v>
      </c>
      <c r="B435" s="150" t="s">
        <v>15</v>
      </c>
      <c r="C435" s="150" t="s">
        <v>17</v>
      </c>
      <c r="D435" s="150" t="n">
        <v>4756.3202989</v>
      </c>
      <c r="E435" s="150"/>
      <c r="F435" s="150" t="n">
        <v>57.183293469665</v>
      </c>
      <c r="G435" s="150"/>
      <c r="H435" s="150" t="n">
        <v>3561.3543405</v>
      </c>
      <c r="I435" s="150"/>
      <c r="J435" s="150" t="n">
        <v>42.816706530335</v>
      </c>
      <c r="K435" s="150"/>
    </row>
    <row r="436">
      <c r="A436" s="150" t="s">
        <v>27</v>
      </c>
      <c r="B436" s="150" t="s">
        <v>28</v>
      </c>
      <c r="C436" s="150" t="s">
        <v>16</v>
      </c>
      <c r="D436" s="150" t="n">
        <v>226.7802723</v>
      </c>
      <c r="E436" s="150" t="n">
        <v>22.2735766325234</v>
      </c>
      <c r="F436" s="150" t="n">
        <v>81.4957678838213</v>
      </c>
      <c r="G436" s="150" t="n">
        <v>8.60001621731238</v>
      </c>
      <c r="H436" s="150" t="n">
        <v>51.4921806</v>
      </c>
      <c r="I436" s="150" t="n">
        <v>49.5002811027383</v>
      </c>
      <c r="J436" s="150" t="n">
        <v>18.5042321161787</v>
      </c>
      <c r="K436" s="150" t="n">
        <v>37.8759259526585</v>
      </c>
    </row>
    <row r="437">
      <c r="A437" s="150" t="s">
        <v>27</v>
      </c>
      <c r="B437" s="150" t="s">
        <v>28</v>
      </c>
      <c r="C437" s="150" t="s">
        <v>17</v>
      </c>
      <c r="D437" s="150" t="n">
        <v>6012.2808648</v>
      </c>
      <c r="E437" s="150" t="n">
        <v>3.30039781035741</v>
      </c>
      <c r="F437" s="150" t="n">
        <v>77.2488589899595</v>
      </c>
      <c r="G437" s="150" t="n">
        <v>3.29383265074117</v>
      </c>
      <c r="H437" s="150" t="n">
        <v>1770.7219438</v>
      </c>
      <c r="I437" s="150" t="n">
        <v>11.3944229689719</v>
      </c>
      <c r="J437" s="150" t="n">
        <v>22.7511410100405</v>
      </c>
      <c r="K437" s="150" t="n">
        <v>11.1838265105622</v>
      </c>
    </row>
    <row r="438">
      <c r="A438" s="150" t="s">
        <v>29</v>
      </c>
      <c r="B438" s="150" t="s">
        <v>30</v>
      </c>
      <c r="C438" s="150" t="s">
        <v>16</v>
      </c>
      <c r="D438" s="150" t="n">
        <v>172.5966431</v>
      </c>
      <c r="E438" s="150" t="n">
        <v>21.7336196620759</v>
      </c>
      <c r="F438" s="150" t="n">
        <v>63.243709918249</v>
      </c>
      <c r="G438" s="150" t="n">
        <v>11.2721076297059</v>
      </c>
      <c r="H438" s="150" t="n">
        <v>100.3105651</v>
      </c>
      <c r="I438" s="150" t="n">
        <v>30.0551061412045</v>
      </c>
      <c r="J438" s="150" t="n">
        <v>36.7562900817509</v>
      </c>
      <c r="K438" s="150" t="n">
        <v>19.3950451341754</v>
      </c>
    </row>
    <row r="439">
      <c r="A439" s="150" t="s">
        <v>29</v>
      </c>
      <c r="B439" s="150" t="s">
        <v>30</v>
      </c>
      <c r="C439" s="150" t="s">
        <v>17</v>
      </c>
      <c r="D439" s="150" t="n">
        <v>2488.8406781</v>
      </c>
      <c r="E439" s="150" t="n">
        <v>4.6486045493941</v>
      </c>
      <c r="F439" s="150" t="n">
        <v>71.0678008371297</v>
      </c>
      <c r="G439" s="150" t="n">
        <v>3.92838047410716</v>
      </c>
      <c r="H439" s="150" t="n">
        <v>1013.2244608</v>
      </c>
      <c r="I439" s="150" t="n">
        <v>10.4017868053071</v>
      </c>
      <c r="J439" s="150" t="n">
        <v>28.9321991628703</v>
      </c>
      <c r="K439" s="150" t="n">
        <v>9.64950364038</v>
      </c>
    </row>
    <row r="440">
      <c r="A440" s="150" t="s">
        <v>31</v>
      </c>
      <c r="B440" s="150" t="s">
        <v>32</v>
      </c>
      <c r="C440" s="150" t="s">
        <v>16</v>
      </c>
      <c r="D440" s="150" t="n">
        <v>15.843478</v>
      </c>
      <c r="E440" s="150" t="n">
        <v>25.1525955166557</v>
      </c>
      <c r="F440" s="150" t="n">
        <v>45.1612903225807</v>
      </c>
      <c r="G440" s="150" t="n">
        <v>20.0884662386748</v>
      </c>
      <c r="H440" s="150" t="n">
        <v>19.238509</v>
      </c>
      <c r="I440" s="150" t="n">
        <v>28.6972021591776</v>
      </c>
      <c r="J440" s="150" t="n">
        <v>54.8387096774194</v>
      </c>
      <c r="K440" s="150" t="n">
        <v>16.543442784791</v>
      </c>
    </row>
    <row r="441">
      <c r="A441" s="150" t="s">
        <v>31</v>
      </c>
      <c r="B441" s="150" t="s">
        <v>32</v>
      </c>
      <c r="C441" s="150" t="s">
        <v>17</v>
      </c>
      <c r="D441" s="150" t="n">
        <v>338.371423</v>
      </c>
      <c r="E441" s="150" t="n">
        <v>8.49182254948644</v>
      </c>
      <c r="F441" s="150" t="n">
        <v>57.3896353166987</v>
      </c>
      <c r="G441" s="150" t="n">
        <v>5.7198859732685</v>
      </c>
      <c r="H441" s="150" t="n">
        <v>251.232294</v>
      </c>
      <c r="I441" s="150" t="n">
        <v>7.27390310790431</v>
      </c>
      <c r="J441" s="150" t="n">
        <v>42.6103646833013</v>
      </c>
      <c r="K441" s="150" t="n">
        <v>7.70381038742018</v>
      </c>
    </row>
    <row r="442">
      <c r="A442" s="150" t="s">
        <v>33</v>
      </c>
      <c r="B442" s="150" t="s">
        <v>34</v>
      </c>
      <c r="C442" s="150" t="s">
        <v>16</v>
      </c>
      <c r="D442" s="150" t="n">
        <v>78.8147359</v>
      </c>
      <c r="E442" s="150" t="n">
        <v>32.0599378239638</v>
      </c>
      <c r="F442" s="150" t="n">
        <v>58.8994397113639</v>
      </c>
      <c r="G442" s="150" t="n">
        <v>21.1270556623494</v>
      </c>
      <c r="H442" s="150" t="n">
        <v>54.9976336</v>
      </c>
      <c r="I442" s="150" t="n">
        <v>40.128593870935</v>
      </c>
      <c r="J442" s="150" t="n">
        <v>41.1005602886361</v>
      </c>
      <c r="K442" s="150" t="n">
        <v>30.27627196623</v>
      </c>
    </row>
    <row r="443">
      <c r="A443" s="150" t="s">
        <v>33</v>
      </c>
      <c r="B443" s="150" t="s">
        <v>34</v>
      </c>
      <c r="C443" s="150" t="s">
        <v>17</v>
      </c>
      <c r="D443" s="150" t="n">
        <v>4961.8831239</v>
      </c>
      <c r="E443" s="150" t="n">
        <v>4.76751255769366</v>
      </c>
      <c r="F443" s="150" t="n">
        <v>73.2303392796643</v>
      </c>
      <c r="G443" s="150" t="n">
        <v>4.83421896921139</v>
      </c>
      <c r="H443" s="150" t="n">
        <v>1813.837394</v>
      </c>
      <c r="I443" s="150" t="n">
        <v>13.5435153195501</v>
      </c>
      <c r="J443" s="150" t="n">
        <v>26.7696607203357</v>
      </c>
      <c r="K443" s="150" t="n">
        <v>13.2243549504015</v>
      </c>
    </row>
    <row r="444">
      <c r="A444" s="150" t="s">
        <v>35</v>
      </c>
      <c r="B444" s="150" t="s">
        <v>36</v>
      </c>
      <c r="C444" s="150" t="s">
        <v>16</v>
      </c>
      <c r="D444" s="150" t="n">
        <v>7.8148504</v>
      </c>
      <c r="E444" s="150" t="n">
        <v>43.367149054576</v>
      </c>
      <c r="F444" s="150" t="n">
        <v>19.9126637545684</v>
      </c>
      <c r="G444" s="150" t="n">
        <v>39.2091942351867</v>
      </c>
      <c r="H444" s="150" t="n">
        <v>31.4307799</v>
      </c>
      <c r="I444" s="150" t="n">
        <v>20.864182566441</v>
      </c>
      <c r="J444" s="150" t="n">
        <v>80.0873362454316</v>
      </c>
      <c r="K444" s="150" t="n">
        <v>9.74885091071273</v>
      </c>
    </row>
    <row r="445">
      <c r="A445" s="150" t="s">
        <v>35</v>
      </c>
      <c r="B445" s="150" t="s">
        <v>36</v>
      </c>
      <c r="C445" s="150" t="s">
        <v>17</v>
      </c>
      <c r="D445" s="150" t="n">
        <v>241.1495211</v>
      </c>
      <c r="E445" s="150" t="n">
        <v>15.0272577620921</v>
      </c>
      <c r="F445" s="150" t="n">
        <v>36.636070262627</v>
      </c>
      <c r="G445" s="150" t="n">
        <v>14.7069357879617</v>
      </c>
      <c r="H445" s="150" t="n">
        <v>417.0802491</v>
      </c>
      <c r="I445" s="150" t="n">
        <v>8.3584624655216</v>
      </c>
      <c r="J445" s="150" t="n">
        <v>63.363929737373</v>
      </c>
      <c r="K445" s="150" t="n">
        <v>8.50332886721059</v>
      </c>
    </row>
    <row r="446">
      <c r="A446" s="150" t="s">
        <v>37</v>
      </c>
      <c r="B446" s="150" t="s">
        <v>38</v>
      </c>
      <c r="C446" s="150" t="s">
        <v>16</v>
      </c>
      <c r="D446" s="150" t="n">
        <v>13.215904</v>
      </c>
      <c r="E446" s="150" t="n">
        <v>47.1337387053694</v>
      </c>
      <c r="F446" s="150" t="n">
        <v>28.6468766293355</v>
      </c>
      <c r="G446" s="150" t="n">
        <v>49.5649072715387</v>
      </c>
      <c r="H446" s="150" t="n">
        <v>32.9179352</v>
      </c>
      <c r="I446" s="150" t="n">
        <v>49.2472177254539</v>
      </c>
      <c r="J446" s="150" t="n">
        <v>71.3531233706645</v>
      </c>
      <c r="K446" s="150" t="n">
        <v>19.8993361002046</v>
      </c>
    </row>
    <row r="447">
      <c r="A447" s="150" t="s">
        <v>37</v>
      </c>
      <c r="B447" s="150" t="s">
        <v>38</v>
      </c>
      <c r="C447" s="150" t="s">
        <v>17</v>
      </c>
      <c r="D447" s="150" t="n">
        <v>681.9370373</v>
      </c>
      <c r="E447" s="150" t="n">
        <v>12.1448083224908</v>
      </c>
      <c r="F447" s="150" t="n">
        <v>41.9657009136596</v>
      </c>
      <c r="G447" s="150" t="n">
        <v>12.3497063236198</v>
      </c>
      <c r="H447" s="150" t="n">
        <v>943.0496124</v>
      </c>
      <c r="I447" s="150" t="n">
        <v>9.4469750901417</v>
      </c>
      <c r="J447" s="150" t="n">
        <v>58.0342990863404</v>
      </c>
      <c r="K447" s="150" t="n">
        <v>8.93030656194392</v>
      </c>
    </row>
    <row r="448">
      <c r="A448" s="150" t="s">
        <v>39</v>
      </c>
      <c r="B448" s="150" t="s">
        <v>40</v>
      </c>
      <c r="C448" s="150" t="s">
        <v>16</v>
      </c>
      <c r="D448" s="150" t="n">
        <v>2.5328732</v>
      </c>
      <c r="E448" s="150" t="n">
        <v>100</v>
      </c>
      <c r="F448" s="150" t="n">
        <v>13.6218097716322</v>
      </c>
      <c r="G448" s="150" t="n">
        <v>103.142948545876</v>
      </c>
      <c r="H448" s="150" t="n">
        <v>16.0613756</v>
      </c>
      <c r="I448" s="150" t="n">
        <v>62.6939717046722</v>
      </c>
      <c r="J448" s="150" t="n">
        <v>86.3781902283678</v>
      </c>
      <c r="K448" s="150" t="n">
        <v>16.265606175154</v>
      </c>
    </row>
    <row r="449">
      <c r="A449" s="150" t="s">
        <v>39</v>
      </c>
      <c r="B449" s="150" t="s">
        <v>40</v>
      </c>
      <c r="C449" s="150" t="s">
        <v>17</v>
      </c>
      <c r="D449" s="150" t="n">
        <v>2697.6567994</v>
      </c>
      <c r="E449" s="150" t="n">
        <v>2.31250589869045</v>
      </c>
      <c r="F449" s="150" t="n">
        <v>91.2728060980125</v>
      </c>
      <c r="G449" s="150" t="n">
        <v>1.6840840865531</v>
      </c>
      <c r="H449" s="150" t="n">
        <v>257.9407271</v>
      </c>
      <c r="I449" s="150" t="n">
        <v>17.8708465390486</v>
      </c>
      <c r="J449" s="150" t="n">
        <v>8.72719390198745</v>
      </c>
      <c r="K449" s="150" t="n">
        <v>17.6128870300114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610</v>
      </c>
    </row>
    <row r="9">
      <c r="A9" t="s">
        <v>3</v>
      </c>
    </row>
    <row r="10">
      <c r="A10" t="s">
        <v>4</v>
      </c>
    </row>
    <row r="11">
      <c r="A11" t="s">
        <v>611</v>
      </c>
    </row>
    <row r="12">
      <c r="A12" s="3" t="s">
        <v>6</v>
      </c>
    </row>
    <row r="13">
      <c r="A13" s="3" t="s">
        <v>7</v>
      </c>
    </row>
    <row r="15">
      <c r="A15" s="4" t="s">
        <v>612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1" t="s">
        <v>14</v>
      </c>
      <c r="B17" s="151" t="s">
        <v>15</v>
      </c>
      <c r="C17" s="151" t="s">
        <v>16</v>
      </c>
      <c r="D17" s="151" t="n">
        <v>142476.9914496</v>
      </c>
      <c r="E17" s="151" t="n">
        <v>2.2009074827145</v>
      </c>
      <c r="F17" s="151" t="n">
        <v>99.9523919528719</v>
      </c>
      <c r="G17" s="151" t="n">
        <v>0.0353260274632658</v>
      </c>
      <c r="H17" s="151" t="n">
        <v>67.8628214</v>
      </c>
      <c r="I17" s="151" t="n">
        <v>74.1583554376499</v>
      </c>
      <c r="J17" s="151" t="n">
        <v>0.0476080471280866</v>
      </c>
      <c r="K17" s="151" t="n">
        <v>74.1664730260104</v>
      </c>
    </row>
    <row r="18">
      <c r="A18" s="151" t="s">
        <v>14</v>
      </c>
      <c r="B18" s="151" t="s">
        <v>15</v>
      </c>
      <c r="C18" s="151" t="s">
        <v>17</v>
      </c>
      <c r="D18" s="151" t="n">
        <v>2667190.1701217</v>
      </c>
      <c r="E18" s="151" t="n">
        <v>0.246834239284643</v>
      </c>
      <c r="F18" s="151" t="n">
        <v>99.9776200547761</v>
      </c>
      <c r="G18" s="151" t="n">
        <v>0.00729990239665176</v>
      </c>
      <c r="H18" s="151" t="n">
        <v>597.0493184</v>
      </c>
      <c r="I18" s="151" t="n">
        <v>32.6121778598551</v>
      </c>
      <c r="J18" s="151" t="n">
        <v>0.0223799452238663</v>
      </c>
      <c r="K18" s="151" t="n">
        <v>32.6107531072552</v>
      </c>
    </row>
    <row r="19">
      <c r="A19" s="151" t="s">
        <v>14</v>
      </c>
      <c r="B19" s="151" t="s">
        <v>18</v>
      </c>
      <c r="C19" s="151" t="s">
        <v>16</v>
      </c>
      <c r="D19" s="151" t="n">
        <v>889.7006718</v>
      </c>
      <c r="E19" s="151"/>
      <c r="F19" s="151" t="n">
        <v>100</v>
      </c>
      <c r="G19" s="151"/>
      <c r="H19" s="151"/>
      <c r="I19" s="151"/>
      <c r="J19" s="151"/>
      <c r="K19" s="151"/>
    </row>
    <row r="20">
      <c r="A20" s="151" t="s">
        <v>14</v>
      </c>
      <c r="B20" s="151" t="s">
        <v>18</v>
      </c>
      <c r="C20" s="151" t="s">
        <v>17</v>
      </c>
      <c r="D20" s="151" t="n">
        <v>8303.2631621</v>
      </c>
      <c r="E20" s="151"/>
      <c r="F20" s="151" t="n">
        <v>99.8267367031678</v>
      </c>
      <c r="G20" s="151"/>
      <c r="H20" s="151" t="n">
        <v>14.4114773</v>
      </c>
      <c r="I20" s="151"/>
      <c r="J20" s="151" t="n">
        <v>0.173263296832197</v>
      </c>
      <c r="K20" s="151"/>
    </row>
    <row r="21">
      <c r="A21" s="151" t="s">
        <v>14</v>
      </c>
      <c r="B21" s="151" t="s">
        <v>19</v>
      </c>
      <c r="C21" s="151" t="s">
        <v>16</v>
      </c>
      <c r="D21" s="151" t="n">
        <v>141587.2907778</v>
      </c>
      <c r="E21" s="151" t="n">
        <v>2.21385986596986</v>
      </c>
      <c r="F21" s="151" t="n">
        <v>99.9520929386078</v>
      </c>
      <c r="G21" s="151" t="n">
        <v>0.0355481185004064</v>
      </c>
      <c r="H21" s="151" t="n">
        <v>67.8628214</v>
      </c>
      <c r="I21" s="151" t="n">
        <v>74.1583554376499</v>
      </c>
      <c r="J21" s="151" t="n">
        <v>0.0479070613922113</v>
      </c>
      <c r="K21" s="151" t="n">
        <v>74.1667040492473</v>
      </c>
    </row>
    <row r="22">
      <c r="A22" s="151" t="s">
        <v>14</v>
      </c>
      <c r="B22" s="151" t="s">
        <v>19</v>
      </c>
      <c r="C22" s="151" t="s">
        <v>17</v>
      </c>
      <c r="D22" s="151" t="n">
        <v>2658886.9069596</v>
      </c>
      <c r="E22" s="151" t="n">
        <v>0.24729845626759</v>
      </c>
      <c r="F22" s="151" t="n">
        <v>99.9780919528769</v>
      </c>
      <c r="G22" s="151" t="n">
        <v>0.00731777022808204</v>
      </c>
      <c r="H22" s="151" t="n">
        <v>582.6378411</v>
      </c>
      <c r="I22" s="151" t="n">
        <v>33.3963219882566</v>
      </c>
      <c r="J22" s="151" t="n">
        <v>0.0219080471231214</v>
      </c>
      <c r="K22" s="151" t="n">
        <v>33.3948845664602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613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52" t="s">
        <v>14</v>
      </c>
      <c r="B33" s="152" t="s">
        <v>15</v>
      </c>
      <c r="C33" s="152" t="s">
        <v>16</v>
      </c>
      <c r="D33" s="152" t="n">
        <v>142476.9914496</v>
      </c>
      <c r="E33" s="152" t="n">
        <v>2.2009074827145</v>
      </c>
      <c r="F33" s="152" t="n">
        <v>99.9523919528719</v>
      </c>
      <c r="G33" s="152" t="n">
        <v>0.0353260274632658</v>
      </c>
      <c r="H33" s="152" t="n">
        <v>67.8628214</v>
      </c>
      <c r="I33" s="152" t="n">
        <v>74.1583554376499</v>
      </c>
      <c r="J33" s="152" t="n">
        <v>0.0476080471280866</v>
      </c>
      <c r="K33" s="152" t="n">
        <v>74.1664730260104</v>
      </c>
    </row>
    <row r="34">
      <c r="A34" s="152" t="s">
        <v>14</v>
      </c>
      <c r="B34" s="152" t="s">
        <v>15</v>
      </c>
      <c r="C34" s="152" t="s">
        <v>17</v>
      </c>
      <c r="D34" s="152" t="n">
        <v>2667190.1701217</v>
      </c>
      <c r="E34" s="152" t="n">
        <v>0.246834239284643</v>
      </c>
      <c r="F34" s="152" t="n">
        <v>99.9776200547761</v>
      </c>
      <c r="G34" s="152" t="n">
        <v>0.00729990239665176</v>
      </c>
      <c r="H34" s="152" t="n">
        <v>597.0493184</v>
      </c>
      <c r="I34" s="152" t="n">
        <v>32.6121778598551</v>
      </c>
      <c r="J34" s="152" t="n">
        <v>0.0223799452238663</v>
      </c>
      <c r="K34" s="152" t="n">
        <v>32.6107531072552</v>
      </c>
    </row>
    <row r="35">
      <c r="A35" s="152" t="s">
        <v>27</v>
      </c>
      <c r="B35" s="152" t="s">
        <v>28</v>
      </c>
      <c r="C35" s="152" t="s">
        <v>16</v>
      </c>
      <c r="D35" s="152" t="n">
        <v>1401.7852952</v>
      </c>
      <c r="E35" s="152" t="n">
        <v>22.4446877153208</v>
      </c>
      <c r="F35" s="152" t="n">
        <v>100</v>
      </c>
      <c r="G35" s="152" t="n">
        <v>0</v>
      </c>
      <c r="H35" s="152"/>
      <c r="I35" s="152"/>
      <c r="J35" s="152"/>
      <c r="K35" s="152"/>
    </row>
    <row r="36">
      <c r="A36" s="152" t="s">
        <v>27</v>
      </c>
      <c r="B36" s="152" t="s">
        <v>28</v>
      </c>
      <c r="C36" s="152" t="s">
        <v>17</v>
      </c>
      <c r="D36" s="152" t="n">
        <v>51774.9600365</v>
      </c>
      <c r="E36" s="152" t="n">
        <v>1.72879455631699</v>
      </c>
      <c r="F36" s="152" t="n">
        <v>100</v>
      </c>
      <c r="G36" s="152" t="n">
        <v>0</v>
      </c>
      <c r="H36" s="152"/>
      <c r="I36" s="152"/>
      <c r="J36" s="152"/>
      <c r="K36" s="152"/>
    </row>
    <row r="37">
      <c r="A37" s="152" t="s">
        <v>29</v>
      </c>
      <c r="B37" s="152" t="s">
        <v>30</v>
      </c>
      <c r="C37" s="152" t="s">
        <v>16</v>
      </c>
      <c r="D37" s="152" t="n">
        <v>546.3177198</v>
      </c>
      <c r="E37" s="152" t="n">
        <v>16.5547383301613</v>
      </c>
      <c r="F37" s="152" t="n">
        <v>100</v>
      </c>
      <c r="G37" s="152" t="n">
        <v>0</v>
      </c>
      <c r="H37" s="152"/>
      <c r="I37" s="152"/>
      <c r="J37" s="152"/>
      <c r="K37" s="152"/>
    </row>
    <row r="38">
      <c r="A38" s="152" t="s">
        <v>29</v>
      </c>
      <c r="B38" s="152" t="s">
        <v>30</v>
      </c>
      <c r="C38" s="152" t="s">
        <v>17</v>
      </c>
      <c r="D38" s="152" t="n">
        <v>11527.2361074</v>
      </c>
      <c r="E38" s="152" t="n">
        <v>1.60437568723428</v>
      </c>
      <c r="F38" s="152" t="n">
        <v>100</v>
      </c>
      <c r="G38" s="152" t="n">
        <v>0</v>
      </c>
      <c r="H38" s="152"/>
      <c r="I38" s="152"/>
      <c r="J38" s="152"/>
      <c r="K38" s="152"/>
    </row>
    <row r="39">
      <c r="A39" s="152" t="s">
        <v>31</v>
      </c>
      <c r="B39" s="152" t="s">
        <v>32</v>
      </c>
      <c r="C39" s="152" t="s">
        <v>16</v>
      </c>
      <c r="D39" s="152" t="n">
        <v>1421.2444188</v>
      </c>
      <c r="E39" s="152" t="n">
        <v>22.2392869686555</v>
      </c>
      <c r="F39" s="152" t="n">
        <v>100</v>
      </c>
      <c r="G39" s="152" t="n">
        <v>0</v>
      </c>
      <c r="H39" s="152"/>
      <c r="I39" s="152"/>
      <c r="J39" s="152"/>
      <c r="K39" s="152"/>
    </row>
    <row r="40">
      <c r="A40" s="152" t="s">
        <v>31</v>
      </c>
      <c r="B40" s="152" t="s">
        <v>32</v>
      </c>
      <c r="C40" s="152" t="s">
        <v>17</v>
      </c>
      <c r="D40" s="152" t="n">
        <v>38906.7216977</v>
      </c>
      <c r="E40" s="152" t="n">
        <v>1.35992681798179</v>
      </c>
      <c r="F40" s="152" t="n">
        <v>99.9883665824525</v>
      </c>
      <c r="G40" s="152" t="n">
        <v>0.00564164680116772</v>
      </c>
      <c r="H40" s="152" t="n">
        <v>4.526708</v>
      </c>
      <c r="I40" s="152" t="n">
        <v>48.4767985741632</v>
      </c>
      <c r="J40" s="152" t="n">
        <v>0.0116334175475514</v>
      </c>
      <c r="K40" s="152" t="n">
        <v>48.4895385365595</v>
      </c>
    </row>
    <row r="41">
      <c r="A41" s="152" t="s">
        <v>33</v>
      </c>
      <c r="B41" s="152" t="s">
        <v>34</v>
      </c>
      <c r="C41" s="152" t="s">
        <v>16</v>
      </c>
      <c r="D41" s="152" t="n">
        <v>212.7353693</v>
      </c>
      <c r="E41" s="152" t="n">
        <v>19.2834134448867</v>
      </c>
      <c r="F41" s="152" t="n">
        <v>100</v>
      </c>
      <c r="G41" s="152" t="n">
        <v>0</v>
      </c>
      <c r="H41" s="152"/>
      <c r="I41" s="152"/>
      <c r="J41" s="152"/>
      <c r="K41" s="152"/>
    </row>
    <row r="42">
      <c r="A42" s="152" t="s">
        <v>33</v>
      </c>
      <c r="B42" s="152" t="s">
        <v>34</v>
      </c>
      <c r="C42" s="152" t="s">
        <v>17</v>
      </c>
      <c r="D42" s="152" t="n">
        <v>13023.2119263</v>
      </c>
      <c r="E42" s="152" t="n">
        <v>1.31926661554128</v>
      </c>
      <c r="F42" s="152" t="n">
        <v>99.9376048624212</v>
      </c>
      <c r="G42" s="152" t="n">
        <v>0.06241943934855</v>
      </c>
      <c r="H42" s="152" t="n">
        <v>8.1309243</v>
      </c>
      <c r="I42" s="152" t="n">
        <v>100</v>
      </c>
      <c r="J42" s="152" t="n">
        <v>0.0623951375788231</v>
      </c>
      <c r="K42" s="152" t="n">
        <v>99.9765287394196</v>
      </c>
    </row>
    <row r="43">
      <c r="A43" s="152" t="s">
        <v>35</v>
      </c>
      <c r="B43" s="152" t="s">
        <v>36</v>
      </c>
      <c r="C43" s="152" t="s">
        <v>16</v>
      </c>
      <c r="D43" s="152" t="n">
        <v>1418.973198</v>
      </c>
      <c r="E43" s="152" t="n">
        <v>24.2267832310171</v>
      </c>
      <c r="F43" s="152" t="n">
        <v>99.8143498357347</v>
      </c>
      <c r="G43" s="152" t="n">
        <v>0.138005445048095</v>
      </c>
      <c r="H43" s="152" t="n">
        <v>2.6392258</v>
      </c>
      <c r="I43" s="152" t="n">
        <v>70.2553807697418</v>
      </c>
      <c r="J43" s="152" t="n">
        <v>0.185650164265257</v>
      </c>
      <c r="K43" s="152" t="n">
        <v>74.1982848535762</v>
      </c>
    </row>
    <row r="44">
      <c r="A44" s="152" t="s">
        <v>35</v>
      </c>
      <c r="B44" s="152" t="s">
        <v>36</v>
      </c>
      <c r="C44" s="152" t="s">
        <v>17</v>
      </c>
      <c r="D44" s="152" t="n">
        <v>49176.4477247</v>
      </c>
      <c r="E44" s="152" t="n">
        <v>2.04833584605851</v>
      </c>
      <c r="F44" s="152" t="n">
        <v>99.9970727134105</v>
      </c>
      <c r="G44" s="152" t="n">
        <v>0.00292803230020945</v>
      </c>
      <c r="H44" s="152" t="n">
        <v>1.4395777</v>
      </c>
      <c r="I44" s="152" t="n">
        <v>100</v>
      </c>
      <c r="J44" s="152" t="n">
        <v>0.00292728658949476</v>
      </c>
      <c r="K44" s="152" t="n">
        <v>100.022546436697</v>
      </c>
    </row>
    <row r="45">
      <c r="A45" s="152" t="s">
        <v>37</v>
      </c>
      <c r="B45" s="152" t="s">
        <v>38</v>
      </c>
      <c r="C45" s="152" t="s">
        <v>16</v>
      </c>
      <c r="D45" s="152" t="n">
        <v>15108.1441378</v>
      </c>
      <c r="E45" s="152" t="n">
        <v>16.1305196370337</v>
      </c>
      <c r="F45" s="152" t="n">
        <v>100</v>
      </c>
      <c r="G45" s="152" t="n">
        <v>0</v>
      </c>
      <c r="H45" s="152"/>
      <c r="I45" s="152"/>
      <c r="J45" s="152"/>
      <c r="K45" s="152"/>
    </row>
    <row r="46">
      <c r="A46" s="152" t="s">
        <v>37</v>
      </c>
      <c r="B46" s="152" t="s">
        <v>38</v>
      </c>
      <c r="C46" s="152" t="s">
        <v>17</v>
      </c>
      <c r="D46" s="152" t="n">
        <v>243845.0321986</v>
      </c>
      <c r="E46" s="152" t="n">
        <v>2.1785805767459</v>
      </c>
      <c r="F46" s="152" t="n">
        <v>100</v>
      </c>
      <c r="G46" s="152" t="n">
        <v>0</v>
      </c>
      <c r="H46" s="152"/>
      <c r="I46" s="152"/>
      <c r="J46" s="152"/>
      <c r="K46" s="152"/>
    </row>
    <row r="47">
      <c r="A47" s="152" t="s">
        <v>39</v>
      </c>
      <c r="B47" s="152" t="s">
        <v>40</v>
      </c>
      <c r="C47" s="152" t="s">
        <v>16</v>
      </c>
      <c r="D47" s="152" t="n">
        <v>375.132266</v>
      </c>
      <c r="E47" s="152" t="n">
        <v>17.8083484871554</v>
      </c>
      <c r="F47" s="152" t="n">
        <v>100</v>
      </c>
      <c r="G47" s="152" t="n">
        <v>0.00000000000000197712385209885</v>
      </c>
      <c r="H47" s="152"/>
      <c r="I47" s="152"/>
      <c r="J47" s="152"/>
      <c r="K47" s="152"/>
    </row>
    <row r="48">
      <c r="A48" s="152" t="s">
        <v>39</v>
      </c>
      <c r="B48" s="152" t="s">
        <v>40</v>
      </c>
      <c r="C48" s="152" t="s">
        <v>17</v>
      </c>
      <c r="D48" s="152" t="n">
        <v>9384.005081</v>
      </c>
      <c r="E48" s="152" t="n">
        <v>1.17605970432827</v>
      </c>
      <c r="F48" s="152" t="n">
        <v>99.9464135495707</v>
      </c>
      <c r="G48" s="152" t="n">
        <v>0.0535775445927763</v>
      </c>
      <c r="H48" s="152" t="n">
        <v>5.0312513</v>
      </c>
      <c r="I48" s="152" t="n">
        <v>100</v>
      </c>
      <c r="J48" s="152" t="n">
        <v>0.0535864504293329</v>
      </c>
      <c r="K48" s="152" t="n">
        <v>99.9298028874281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614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53" t="s">
        <v>14</v>
      </c>
      <c r="B59" s="153" t="s">
        <v>15</v>
      </c>
      <c r="C59" s="153" t="s">
        <v>16</v>
      </c>
      <c r="D59" s="153" t="n">
        <v>141587.2907778</v>
      </c>
      <c r="E59" s="153" t="n">
        <v>2.21385986596986</v>
      </c>
      <c r="F59" s="153" t="n">
        <v>99.9520929386078</v>
      </c>
      <c r="G59" s="153" t="n">
        <v>0.0355481185004064</v>
      </c>
      <c r="H59" s="153" t="n">
        <v>67.8628214</v>
      </c>
      <c r="I59" s="153" t="n">
        <v>74.1583554376499</v>
      </c>
      <c r="J59" s="153" t="n">
        <v>0.0479070613922113</v>
      </c>
      <c r="K59" s="153" t="n">
        <v>74.1667040492473</v>
      </c>
    </row>
    <row r="60">
      <c r="A60" s="153" t="s">
        <v>14</v>
      </c>
      <c r="B60" s="153" t="s">
        <v>15</v>
      </c>
      <c r="C60" s="153" t="s">
        <v>17</v>
      </c>
      <c r="D60" s="153" t="n">
        <v>2658886.9069596</v>
      </c>
      <c r="E60" s="153" t="n">
        <v>0.24729845626759</v>
      </c>
      <c r="F60" s="153" t="n">
        <v>99.9780919528769</v>
      </c>
      <c r="G60" s="153" t="n">
        <v>0.00731777022808204</v>
      </c>
      <c r="H60" s="153" t="n">
        <v>582.6378411</v>
      </c>
      <c r="I60" s="153" t="n">
        <v>33.3963219882566</v>
      </c>
      <c r="J60" s="153" t="n">
        <v>0.0219080471231214</v>
      </c>
      <c r="K60" s="153" t="n">
        <v>33.3948845664602</v>
      </c>
    </row>
    <row r="61">
      <c r="A61" s="153" t="s">
        <v>42</v>
      </c>
      <c r="B61" s="153" t="s">
        <v>43</v>
      </c>
      <c r="C61" s="153" t="s">
        <v>16</v>
      </c>
      <c r="D61" s="153" t="n">
        <v>206.1547438</v>
      </c>
      <c r="E61" s="153" t="n">
        <v>19.5495546877976</v>
      </c>
      <c r="F61" s="153" t="n">
        <v>100</v>
      </c>
      <c r="G61" s="153" t="n">
        <v>0</v>
      </c>
      <c r="H61" s="153"/>
      <c r="I61" s="153"/>
      <c r="J61" s="153"/>
      <c r="K61" s="153"/>
    </row>
    <row r="62">
      <c r="A62" s="153" t="s">
        <v>42</v>
      </c>
      <c r="B62" s="153" t="s">
        <v>43</v>
      </c>
      <c r="C62" s="153" t="s">
        <v>17</v>
      </c>
      <c r="D62" s="153" t="n">
        <v>3403.6192746</v>
      </c>
      <c r="E62" s="153" t="n">
        <v>2.64070904587973</v>
      </c>
      <c r="F62" s="153" t="n">
        <v>99.8348526032362</v>
      </c>
      <c r="G62" s="153" t="n">
        <v>0.165035473094687</v>
      </c>
      <c r="H62" s="153" t="n">
        <v>5.6302869</v>
      </c>
      <c r="I62" s="153" t="n">
        <v>99.9999999999998</v>
      </c>
      <c r="J62" s="153" t="n">
        <v>0.165147396763844</v>
      </c>
      <c r="K62" s="153" t="n">
        <v>99.7671925417877</v>
      </c>
    </row>
    <row r="63">
      <c r="A63" s="153" t="s">
        <v>44</v>
      </c>
      <c r="B63" s="153" t="s">
        <v>45</v>
      </c>
      <c r="C63" s="153" t="s">
        <v>16</v>
      </c>
      <c r="D63" s="153" t="n">
        <v>590.976611</v>
      </c>
      <c r="E63" s="153" t="n">
        <v>27.4188448625699</v>
      </c>
      <c r="F63" s="153" t="n">
        <v>100</v>
      </c>
      <c r="G63" s="153" t="n">
        <v>0.00000000000000304410328750503</v>
      </c>
      <c r="H63" s="153"/>
      <c r="I63" s="153"/>
      <c r="J63" s="153"/>
      <c r="K63" s="153"/>
    </row>
    <row r="64">
      <c r="A64" s="153" t="s">
        <v>44</v>
      </c>
      <c r="B64" s="153" t="s">
        <v>45</v>
      </c>
      <c r="C64" s="153" t="s">
        <v>17</v>
      </c>
      <c r="D64" s="153" t="n">
        <v>23254.8508983</v>
      </c>
      <c r="E64" s="153" t="n">
        <v>1.77833495446248</v>
      </c>
      <c r="F64" s="153" t="n">
        <v>100</v>
      </c>
      <c r="G64" s="153" t="n">
        <v>0</v>
      </c>
      <c r="H64" s="153"/>
      <c r="I64" s="153"/>
      <c r="J64" s="153"/>
      <c r="K64" s="153"/>
    </row>
    <row r="65">
      <c r="A65" s="153" t="s">
        <v>27</v>
      </c>
      <c r="B65" s="153" t="s">
        <v>28</v>
      </c>
      <c r="C65" s="153" t="s">
        <v>16</v>
      </c>
      <c r="D65" s="153" t="n">
        <v>1123.5128423</v>
      </c>
      <c r="E65" s="153" t="n">
        <v>27.4149266480245</v>
      </c>
      <c r="F65" s="153" t="n">
        <v>100</v>
      </c>
      <c r="G65" s="153" t="n">
        <v>0.00000000000000304366827830465</v>
      </c>
      <c r="H65" s="153"/>
      <c r="I65" s="153"/>
      <c r="J65" s="153"/>
      <c r="K65" s="153"/>
    </row>
    <row r="66">
      <c r="A66" s="153" t="s">
        <v>27</v>
      </c>
      <c r="B66" s="153" t="s">
        <v>28</v>
      </c>
      <c r="C66" s="153" t="s">
        <v>17</v>
      </c>
      <c r="D66" s="153" t="n">
        <v>43991.9572279</v>
      </c>
      <c r="E66" s="153" t="n">
        <v>2.0260544213907</v>
      </c>
      <c r="F66" s="153" t="n">
        <v>100</v>
      </c>
      <c r="G66" s="153" t="n">
        <v>0</v>
      </c>
      <c r="H66" s="153"/>
      <c r="I66" s="153"/>
      <c r="J66" s="153"/>
      <c r="K66" s="153"/>
    </row>
    <row r="67">
      <c r="A67" s="153" t="s">
        <v>29</v>
      </c>
      <c r="B67" s="153" t="s">
        <v>30</v>
      </c>
      <c r="C67" s="153" t="s">
        <v>16</v>
      </c>
      <c r="D67" s="153" t="n">
        <v>273.4105116</v>
      </c>
      <c r="E67" s="153" t="n">
        <v>26.1458318628521</v>
      </c>
      <c r="F67" s="153" t="n">
        <v>100</v>
      </c>
      <c r="G67" s="153" t="n">
        <v>0</v>
      </c>
      <c r="H67" s="153"/>
      <c r="I67" s="153"/>
      <c r="J67" s="153"/>
      <c r="K67" s="153"/>
    </row>
    <row r="68">
      <c r="A68" s="153" t="s">
        <v>29</v>
      </c>
      <c r="B68" s="153" t="s">
        <v>30</v>
      </c>
      <c r="C68" s="153" t="s">
        <v>17</v>
      </c>
      <c r="D68" s="153" t="n">
        <v>8025.1709685</v>
      </c>
      <c r="E68" s="153" t="n">
        <v>1.90882832407756</v>
      </c>
      <c r="F68" s="153" t="n">
        <v>100</v>
      </c>
      <c r="G68" s="153" t="n">
        <v>0</v>
      </c>
      <c r="H68" s="153"/>
      <c r="I68" s="153"/>
      <c r="J68" s="153"/>
      <c r="K68" s="153"/>
    </row>
    <row r="69">
      <c r="A69" s="153" t="s">
        <v>46</v>
      </c>
      <c r="B69" s="153" t="s">
        <v>47</v>
      </c>
      <c r="C69" s="153" t="s">
        <v>16</v>
      </c>
      <c r="D69" s="153" t="n">
        <v>671.9910252</v>
      </c>
      <c r="E69" s="153" t="n">
        <v>15.49231437706</v>
      </c>
      <c r="F69" s="153" t="n">
        <v>100</v>
      </c>
      <c r="G69" s="153" t="n">
        <v>0</v>
      </c>
      <c r="H69" s="153"/>
      <c r="I69" s="153"/>
      <c r="J69" s="153"/>
      <c r="K69" s="153"/>
    </row>
    <row r="70">
      <c r="A70" s="153" t="s">
        <v>46</v>
      </c>
      <c r="B70" s="153" t="s">
        <v>47</v>
      </c>
      <c r="C70" s="153" t="s">
        <v>17</v>
      </c>
      <c r="D70" s="153" t="n">
        <v>6821.7225909</v>
      </c>
      <c r="E70" s="153" t="n">
        <v>2.83976952648009</v>
      </c>
      <c r="F70" s="153" t="n">
        <v>100</v>
      </c>
      <c r="G70" s="153" t="n">
        <v>0</v>
      </c>
      <c r="H70" s="153"/>
      <c r="I70" s="153"/>
      <c r="J70" s="153"/>
      <c r="K70" s="153"/>
    </row>
    <row r="71">
      <c r="A71" s="153" t="s">
        <v>48</v>
      </c>
      <c r="B71" s="153" t="s">
        <v>49</v>
      </c>
      <c r="C71" s="153" t="s">
        <v>16</v>
      </c>
      <c r="D71" s="153" t="n">
        <v>3038.509586</v>
      </c>
      <c r="E71" s="153" t="n">
        <v>16.2383341268147</v>
      </c>
      <c r="F71" s="153" t="n">
        <v>100</v>
      </c>
      <c r="G71" s="153" t="n">
        <v>0.00000000000000180281724291461</v>
      </c>
      <c r="H71" s="153"/>
      <c r="I71" s="153"/>
      <c r="J71" s="153"/>
      <c r="K71" s="153"/>
    </row>
    <row r="72">
      <c r="A72" s="153" t="s">
        <v>48</v>
      </c>
      <c r="B72" s="153" t="s">
        <v>49</v>
      </c>
      <c r="C72" s="153" t="s">
        <v>17</v>
      </c>
      <c r="D72" s="153" t="n">
        <v>46017.107875</v>
      </c>
      <c r="E72" s="153" t="n">
        <v>1.87232808868472</v>
      </c>
      <c r="F72" s="153" t="n">
        <v>99.8846511459879</v>
      </c>
      <c r="G72" s="153" t="n">
        <v>0.115689063029606</v>
      </c>
      <c r="H72" s="153" t="n">
        <v>53.1415047</v>
      </c>
      <c r="I72" s="153" t="n">
        <v>100</v>
      </c>
      <c r="J72" s="153" t="n">
        <v>0.115348854012099</v>
      </c>
      <c r="K72" s="153" t="n">
        <v>100.179250163217</v>
      </c>
    </row>
    <row r="73">
      <c r="A73" s="153" t="s">
        <v>31</v>
      </c>
      <c r="B73" s="153" t="s">
        <v>32</v>
      </c>
      <c r="C73" s="153" t="s">
        <v>16</v>
      </c>
      <c r="D73" s="153" t="n">
        <v>1386.1624318</v>
      </c>
      <c r="E73" s="153" t="n">
        <v>22.7964456671265</v>
      </c>
      <c r="F73" s="153" t="n">
        <v>100</v>
      </c>
      <c r="G73" s="153" t="n">
        <v>0</v>
      </c>
      <c r="H73" s="153"/>
      <c r="I73" s="153"/>
      <c r="J73" s="153"/>
      <c r="K73" s="153"/>
    </row>
    <row r="74">
      <c r="A74" s="153" t="s">
        <v>31</v>
      </c>
      <c r="B74" s="153" t="s">
        <v>32</v>
      </c>
      <c r="C74" s="153" t="s">
        <v>17</v>
      </c>
      <c r="D74" s="153" t="n">
        <v>38321.6446887</v>
      </c>
      <c r="E74" s="153" t="n">
        <v>1.37900042731177</v>
      </c>
      <c r="F74" s="153" t="n">
        <v>100</v>
      </c>
      <c r="G74" s="153" t="n">
        <v>0</v>
      </c>
      <c r="H74" s="153"/>
      <c r="I74" s="153"/>
      <c r="J74" s="153"/>
      <c r="K74" s="153"/>
    </row>
    <row r="75">
      <c r="A75" s="153" t="s">
        <v>50</v>
      </c>
      <c r="B75" s="153" t="s">
        <v>51</v>
      </c>
      <c r="C75" s="153" t="s">
        <v>16</v>
      </c>
      <c r="D75" s="153" t="n">
        <v>4067.7179228</v>
      </c>
      <c r="E75" s="153" t="n">
        <v>19.0274237348761</v>
      </c>
      <c r="F75" s="153" t="n">
        <v>100</v>
      </c>
      <c r="G75" s="153" t="n">
        <v>0</v>
      </c>
      <c r="H75" s="153"/>
      <c r="I75" s="153"/>
      <c r="J75" s="153"/>
      <c r="K75" s="153"/>
    </row>
    <row r="76">
      <c r="A76" s="153" t="s">
        <v>50</v>
      </c>
      <c r="B76" s="153" t="s">
        <v>51</v>
      </c>
      <c r="C76" s="153" t="s">
        <v>17</v>
      </c>
      <c r="D76" s="153" t="n">
        <v>52352.0343896</v>
      </c>
      <c r="E76" s="153" t="n">
        <v>2.48738349733058</v>
      </c>
      <c r="F76" s="153" t="n">
        <v>100</v>
      </c>
      <c r="G76" s="153" t="n">
        <v>0</v>
      </c>
      <c r="H76" s="153"/>
      <c r="I76" s="153"/>
      <c r="J76" s="153"/>
      <c r="K76" s="153"/>
    </row>
    <row r="77">
      <c r="A77" s="153" t="s">
        <v>52</v>
      </c>
      <c r="B77" s="153" t="s">
        <v>53</v>
      </c>
      <c r="C77" s="153" t="s">
        <v>16</v>
      </c>
      <c r="D77" s="153" t="n">
        <v>346.5760162</v>
      </c>
      <c r="E77" s="153" t="n">
        <v>19.2959450249544</v>
      </c>
      <c r="F77" s="153" t="n">
        <v>100</v>
      </c>
      <c r="G77" s="153" t="n">
        <v>0.00000000000000214228024486056</v>
      </c>
      <c r="H77" s="153"/>
      <c r="I77" s="153"/>
      <c r="J77" s="153"/>
      <c r="K77" s="153"/>
    </row>
    <row r="78">
      <c r="A78" s="153" t="s">
        <v>52</v>
      </c>
      <c r="B78" s="153" t="s">
        <v>53</v>
      </c>
      <c r="C78" s="153" t="s">
        <v>17</v>
      </c>
      <c r="D78" s="153" t="n">
        <v>4402.3662266</v>
      </c>
      <c r="E78" s="153" t="n">
        <v>2.419758332962</v>
      </c>
      <c r="F78" s="153" t="n">
        <v>100</v>
      </c>
      <c r="G78" s="153" t="n">
        <v>0</v>
      </c>
      <c r="H78" s="153"/>
      <c r="I78" s="153"/>
      <c r="J78" s="153"/>
      <c r="K78" s="153"/>
    </row>
    <row r="79">
      <c r="A79" s="153" t="s">
        <v>33</v>
      </c>
      <c r="B79" s="153" t="s">
        <v>34</v>
      </c>
      <c r="C79" s="153" t="s">
        <v>16</v>
      </c>
      <c r="D79" s="153" t="n">
        <v>78.9229998</v>
      </c>
      <c r="E79" s="153" t="n">
        <v>29.9603561416036</v>
      </c>
      <c r="F79" s="153" t="n">
        <v>100</v>
      </c>
      <c r="G79" s="153" t="n">
        <v>0</v>
      </c>
      <c r="H79" s="153"/>
      <c r="I79" s="153"/>
      <c r="J79" s="153"/>
      <c r="K79" s="153"/>
    </row>
    <row r="80">
      <c r="A80" s="153" t="s">
        <v>33</v>
      </c>
      <c r="B80" s="153" t="s">
        <v>34</v>
      </c>
      <c r="C80" s="153" t="s">
        <v>17</v>
      </c>
      <c r="D80" s="153" t="n">
        <v>6255.6223327</v>
      </c>
      <c r="E80" s="153" t="n">
        <v>2.32615216393559</v>
      </c>
      <c r="F80" s="153" t="n">
        <v>100</v>
      </c>
      <c r="G80" s="153" t="n">
        <v>0</v>
      </c>
      <c r="H80" s="153"/>
      <c r="I80" s="153"/>
      <c r="J80" s="153"/>
      <c r="K80" s="153"/>
    </row>
    <row r="81">
      <c r="A81" s="153" t="s">
        <v>54</v>
      </c>
      <c r="B81" s="153" t="s">
        <v>55</v>
      </c>
      <c r="C81" s="153" t="s">
        <v>16</v>
      </c>
      <c r="D81" s="153" t="n">
        <v>2902.4692184</v>
      </c>
      <c r="E81" s="153" t="n">
        <v>15.8199784660985</v>
      </c>
      <c r="F81" s="153" t="n">
        <v>100</v>
      </c>
      <c r="G81" s="153" t="n">
        <v>0</v>
      </c>
      <c r="H81" s="153"/>
      <c r="I81" s="153"/>
      <c r="J81" s="153"/>
      <c r="K81" s="153"/>
    </row>
    <row r="82">
      <c r="A82" s="153" t="s">
        <v>54</v>
      </c>
      <c r="B82" s="153" t="s">
        <v>55</v>
      </c>
      <c r="C82" s="153" t="s">
        <v>17</v>
      </c>
      <c r="D82" s="153" t="n">
        <v>41113.9010134</v>
      </c>
      <c r="E82" s="153" t="n">
        <v>1.53862180940325</v>
      </c>
      <c r="F82" s="153" t="n">
        <v>100</v>
      </c>
      <c r="G82" s="153" t="n">
        <v>0</v>
      </c>
      <c r="H82" s="153"/>
      <c r="I82" s="153"/>
      <c r="J82" s="153"/>
      <c r="K82" s="153"/>
    </row>
    <row r="83">
      <c r="A83" s="153" t="s">
        <v>35</v>
      </c>
      <c r="B83" s="153" t="s">
        <v>36</v>
      </c>
      <c r="C83" s="153" t="s">
        <v>16</v>
      </c>
      <c r="D83" s="153" t="n">
        <v>1382.3667935</v>
      </c>
      <c r="E83" s="153" t="n">
        <v>24.8630454980693</v>
      </c>
      <c r="F83" s="153" t="n">
        <v>100</v>
      </c>
      <c r="G83" s="153" t="n">
        <v>0.00000000000000276035255742594</v>
      </c>
      <c r="H83" s="153"/>
      <c r="I83" s="153"/>
      <c r="J83" s="153"/>
      <c r="K83" s="153"/>
    </row>
    <row r="84">
      <c r="A84" s="153" t="s">
        <v>35</v>
      </c>
      <c r="B84" s="153" t="s">
        <v>36</v>
      </c>
      <c r="C84" s="153" t="s">
        <v>17</v>
      </c>
      <c r="D84" s="153" t="n">
        <v>48519.6575322</v>
      </c>
      <c r="E84" s="153" t="n">
        <v>2.07597284559642</v>
      </c>
      <c r="F84" s="153" t="n">
        <v>100</v>
      </c>
      <c r="G84" s="153" t="n">
        <v>0</v>
      </c>
      <c r="H84" s="153"/>
      <c r="I84" s="153"/>
      <c r="J84" s="153"/>
      <c r="K84" s="153"/>
    </row>
    <row r="85">
      <c r="A85" s="153" t="s">
        <v>56</v>
      </c>
      <c r="B85" s="153" t="s">
        <v>57</v>
      </c>
      <c r="C85" s="153" t="s">
        <v>16</v>
      </c>
      <c r="D85" s="153" t="n">
        <v>306.1306189</v>
      </c>
      <c r="E85" s="153" t="n">
        <v>24.2850312400367</v>
      </c>
      <c r="F85" s="153" t="n">
        <v>100</v>
      </c>
      <c r="G85" s="153" t="n">
        <v>0</v>
      </c>
      <c r="H85" s="153"/>
      <c r="I85" s="153"/>
      <c r="J85" s="153"/>
      <c r="K85" s="153"/>
    </row>
    <row r="86">
      <c r="A86" s="153" t="s">
        <v>56</v>
      </c>
      <c r="B86" s="153" t="s">
        <v>57</v>
      </c>
      <c r="C86" s="153" t="s">
        <v>17</v>
      </c>
      <c r="D86" s="153" t="n">
        <v>9020.7188226</v>
      </c>
      <c r="E86" s="153" t="n">
        <v>2.17957256415848</v>
      </c>
      <c r="F86" s="153" t="n">
        <v>100</v>
      </c>
      <c r="G86" s="153" t="n">
        <v>0</v>
      </c>
      <c r="H86" s="153"/>
      <c r="I86" s="153"/>
      <c r="J86" s="153"/>
      <c r="K86" s="153"/>
    </row>
    <row r="87">
      <c r="A87" s="153" t="s">
        <v>37</v>
      </c>
      <c r="B87" s="153" t="s">
        <v>38</v>
      </c>
      <c r="C87" s="153" t="s">
        <v>16</v>
      </c>
      <c r="D87" s="153" t="n">
        <v>15062.0102986</v>
      </c>
      <c r="E87" s="153" t="n">
        <v>16.1795259768035</v>
      </c>
      <c r="F87" s="153" t="n">
        <v>100</v>
      </c>
      <c r="G87" s="153" t="n">
        <v>0</v>
      </c>
      <c r="H87" s="153"/>
      <c r="I87" s="153"/>
      <c r="J87" s="153"/>
      <c r="K87" s="153"/>
    </row>
    <row r="88">
      <c r="A88" s="153" t="s">
        <v>37</v>
      </c>
      <c r="B88" s="153" t="s">
        <v>38</v>
      </c>
      <c r="C88" s="153" t="s">
        <v>17</v>
      </c>
      <c r="D88" s="153" t="n">
        <v>242220.0455489</v>
      </c>
      <c r="E88" s="153" t="n">
        <v>2.19316113688876</v>
      </c>
      <c r="F88" s="153" t="n">
        <v>100</v>
      </c>
      <c r="G88" s="153" t="n">
        <v>0</v>
      </c>
      <c r="H88" s="153"/>
      <c r="I88" s="153"/>
      <c r="J88" s="153"/>
      <c r="K88" s="153"/>
    </row>
    <row r="89">
      <c r="A89" s="153" t="s">
        <v>39</v>
      </c>
      <c r="B89" s="153" t="s">
        <v>40</v>
      </c>
      <c r="C89" s="153" t="s">
        <v>16</v>
      </c>
      <c r="D89" s="153" t="n">
        <v>356.5380172</v>
      </c>
      <c r="E89" s="153" t="n">
        <v>18.5122268940292</v>
      </c>
      <c r="F89" s="153" t="n">
        <v>100</v>
      </c>
      <c r="G89" s="153" t="n">
        <v>0</v>
      </c>
      <c r="H89" s="153"/>
      <c r="I89" s="153"/>
      <c r="J89" s="153"/>
      <c r="K89" s="153"/>
    </row>
    <row r="90">
      <c r="A90" s="153" t="s">
        <v>39</v>
      </c>
      <c r="B90" s="153" t="s">
        <v>40</v>
      </c>
      <c r="C90" s="153" t="s">
        <v>17</v>
      </c>
      <c r="D90" s="153" t="n">
        <v>6433.4388058</v>
      </c>
      <c r="E90" s="153" t="n">
        <v>1.51716205028768</v>
      </c>
      <c r="F90" s="153" t="n">
        <v>100</v>
      </c>
      <c r="G90" s="153" t="n">
        <v>0.000000000000000168438824031689</v>
      </c>
      <c r="H90" s="153"/>
      <c r="I90" s="153"/>
      <c r="J90" s="153"/>
      <c r="K90" s="153"/>
    </row>
    <row r="91">
      <c r="A91" s="153" t="s">
        <v>58</v>
      </c>
      <c r="B91" s="153" t="s">
        <v>59</v>
      </c>
      <c r="C91" s="153" t="s">
        <v>16</v>
      </c>
      <c r="D91" s="153" t="n">
        <v>123.9704401</v>
      </c>
      <c r="E91" s="153" t="n">
        <v>19.2910956637724</v>
      </c>
      <c r="F91" s="153" t="n">
        <v>100</v>
      </c>
      <c r="G91" s="153" t="n">
        <v>0</v>
      </c>
      <c r="H91" s="153"/>
      <c r="I91" s="153"/>
      <c r="J91" s="153"/>
      <c r="K91" s="153"/>
    </row>
    <row r="92">
      <c r="A92" s="153" t="s">
        <v>58</v>
      </c>
      <c r="B92" s="153" t="s">
        <v>59</v>
      </c>
      <c r="C92" s="153" t="s">
        <v>17</v>
      </c>
      <c r="D92" s="153" t="n">
        <v>2983.4803273</v>
      </c>
      <c r="E92" s="153" t="n">
        <v>2.02896871364622</v>
      </c>
      <c r="F92" s="153" t="n">
        <v>100</v>
      </c>
      <c r="G92" s="153" t="n">
        <v>0</v>
      </c>
      <c r="H92" s="153"/>
      <c r="I92" s="153"/>
      <c r="J92" s="153"/>
      <c r="K92" s="153"/>
    </row>
    <row r="93">
      <c r="A93" s="153" t="s">
        <v>60</v>
      </c>
      <c r="B93" s="153" t="s">
        <v>61</v>
      </c>
      <c r="C93" s="153" t="s">
        <v>16</v>
      </c>
      <c r="D93" s="153" t="n">
        <v>174.3692787</v>
      </c>
      <c r="E93" s="153" t="n">
        <v>17.137503430925</v>
      </c>
      <c r="F93" s="153" t="n">
        <v>100</v>
      </c>
      <c r="G93" s="153" t="n">
        <v>0</v>
      </c>
      <c r="H93" s="153"/>
      <c r="I93" s="153"/>
      <c r="J93" s="153"/>
      <c r="K93" s="153"/>
    </row>
    <row r="94">
      <c r="A94" s="153" t="s">
        <v>60</v>
      </c>
      <c r="B94" s="153" t="s">
        <v>61</v>
      </c>
      <c r="C94" s="153" t="s">
        <v>17</v>
      </c>
      <c r="D94" s="153" t="n">
        <v>2708.399447</v>
      </c>
      <c r="E94" s="153" t="n">
        <v>2.54180084557727</v>
      </c>
      <c r="F94" s="153" t="n">
        <v>100</v>
      </c>
      <c r="G94" s="153" t="n">
        <v>0</v>
      </c>
      <c r="H94" s="153"/>
      <c r="I94" s="153"/>
      <c r="J94" s="153"/>
      <c r="K94" s="153"/>
    </row>
    <row r="95">
      <c r="A95" s="153" t="s">
        <v>62</v>
      </c>
      <c r="B95" s="153" t="s">
        <v>63</v>
      </c>
      <c r="C95" s="153" t="s">
        <v>16</v>
      </c>
      <c r="D95" s="153" t="n">
        <v>39.0553038</v>
      </c>
      <c r="E95" s="153" t="n">
        <v>47.3687627775187</v>
      </c>
      <c r="F95" s="153" t="n">
        <v>100</v>
      </c>
      <c r="G95" s="153" t="n">
        <v>0</v>
      </c>
      <c r="H95" s="153"/>
      <c r="I95" s="153"/>
      <c r="J95" s="153"/>
      <c r="K95" s="153"/>
    </row>
    <row r="96">
      <c r="A96" s="153" t="s">
        <v>62</v>
      </c>
      <c r="B96" s="153" t="s">
        <v>63</v>
      </c>
      <c r="C96" s="153" t="s">
        <v>17</v>
      </c>
      <c r="D96" s="153" t="n">
        <v>3798.9241042</v>
      </c>
      <c r="E96" s="153" t="n">
        <v>2.75312076106623</v>
      </c>
      <c r="F96" s="153" t="n">
        <v>100</v>
      </c>
      <c r="G96" s="153" t="n">
        <v>0</v>
      </c>
      <c r="H96" s="153"/>
      <c r="I96" s="153"/>
      <c r="J96" s="153"/>
      <c r="K96" s="153"/>
    </row>
    <row r="97">
      <c r="A97" s="153" t="s">
        <v>64</v>
      </c>
      <c r="B97" s="153" t="s">
        <v>65</v>
      </c>
      <c r="C97" s="153" t="s">
        <v>16</v>
      </c>
      <c r="D97" s="153" t="n">
        <v>489.5559051</v>
      </c>
      <c r="E97" s="153" t="n">
        <v>21.9188479362105</v>
      </c>
      <c r="F97" s="153" t="n">
        <v>100</v>
      </c>
      <c r="G97" s="153" t="n">
        <v>0.00000000000000243348096520384</v>
      </c>
      <c r="H97" s="153"/>
      <c r="I97" s="153"/>
      <c r="J97" s="153"/>
      <c r="K97" s="153"/>
    </row>
    <row r="98">
      <c r="A98" s="153" t="s">
        <v>64</v>
      </c>
      <c r="B98" s="153" t="s">
        <v>65</v>
      </c>
      <c r="C98" s="153" t="s">
        <v>17</v>
      </c>
      <c r="D98" s="153" t="n">
        <v>6504.6072378</v>
      </c>
      <c r="E98" s="153" t="n">
        <v>3.54737932931262</v>
      </c>
      <c r="F98" s="153" t="n">
        <v>100</v>
      </c>
      <c r="G98" s="153" t="n">
        <v>0</v>
      </c>
      <c r="H98" s="153"/>
      <c r="I98" s="153"/>
      <c r="J98" s="153"/>
      <c r="K98" s="153"/>
    </row>
    <row r="99">
      <c r="A99" s="153" t="s">
        <v>66</v>
      </c>
      <c r="B99" s="153" t="s">
        <v>67</v>
      </c>
      <c r="C99" s="153" t="s">
        <v>16</v>
      </c>
      <c r="D99" s="153" t="n">
        <v>16.3171047</v>
      </c>
      <c r="E99" s="153" t="n">
        <v>23.2120528317682</v>
      </c>
      <c r="F99" s="153" t="n">
        <v>100</v>
      </c>
      <c r="G99" s="153" t="n">
        <v>0.00000000000000257705555026447</v>
      </c>
      <c r="H99" s="153"/>
      <c r="I99" s="153"/>
      <c r="J99" s="153"/>
      <c r="K99" s="153"/>
    </row>
    <row r="100">
      <c r="A100" s="153" t="s">
        <v>66</v>
      </c>
      <c r="B100" s="153" t="s">
        <v>67</v>
      </c>
      <c r="C100" s="153" t="s">
        <v>17</v>
      </c>
      <c r="D100" s="153" t="n">
        <v>558.5473609</v>
      </c>
      <c r="E100" s="153" t="n">
        <v>3.52536892749254</v>
      </c>
      <c r="F100" s="153" t="n">
        <v>100</v>
      </c>
      <c r="G100" s="153" t="n">
        <v>0.000000000000000391394575360031</v>
      </c>
      <c r="H100" s="153"/>
      <c r="I100" s="153"/>
      <c r="J100" s="153"/>
      <c r="K100" s="153"/>
    </row>
    <row r="101">
      <c r="A101" s="153" t="s">
        <v>68</v>
      </c>
      <c r="B101" s="153" t="s">
        <v>69</v>
      </c>
      <c r="C101" s="153" t="s">
        <v>16</v>
      </c>
      <c r="D101" s="153" t="n">
        <v>1907.7289191</v>
      </c>
      <c r="E101" s="153" t="n">
        <v>18.9497299768018</v>
      </c>
      <c r="F101" s="153" t="n">
        <v>100</v>
      </c>
      <c r="G101" s="153" t="n">
        <v>0</v>
      </c>
      <c r="H101" s="153"/>
      <c r="I101" s="153"/>
      <c r="J101" s="153"/>
      <c r="K101" s="153"/>
    </row>
    <row r="102">
      <c r="A102" s="153" t="s">
        <v>68</v>
      </c>
      <c r="B102" s="153" t="s">
        <v>69</v>
      </c>
      <c r="C102" s="153" t="s">
        <v>17</v>
      </c>
      <c r="D102" s="153" t="n">
        <v>40773.8144749</v>
      </c>
      <c r="E102" s="153" t="n">
        <v>1.5333506394921</v>
      </c>
      <c r="F102" s="153" t="n">
        <v>100</v>
      </c>
      <c r="G102" s="153" t="n">
        <v>0</v>
      </c>
      <c r="H102" s="153"/>
      <c r="I102" s="153"/>
      <c r="J102" s="153"/>
      <c r="K102" s="153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615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54" t="s">
        <v>72</v>
      </c>
      <c r="B113" s="154" t="s">
        <v>73</v>
      </c>
      <c r="C113" s="154" t="s">
        <v>16</v>
      </c>
      <c r="D113" s="154" t="n">
        <v>6786.4337483</v>
      </c>
      <c r="E113" s="154" t="n">
        <v>8.08741032100075</v>
      </c>
      <c r="F113" s="154" t="n">
        <v>100</v>
      </c>
      <c r="G113" s="154" t="n">
        <v>0</v>
      </c>
      <c r="H113" s="154"/>
      <c r="I113" s="154"/>
      <c r="J113" s="154"/>
      <c r="K113" s="154"/>
    </row>
    <row r="114">
      <c r="A114" s="154" t="s">
        <v>72</v>
      </c>
      <c r="B114" s="154" t="s">
        <v>73</v>
      </c>
      <c r="C114" s="154" t="s">
        <v>17</v>
      </c>
      <c r="D114" s="154" t="n">
        <v>223302.3580922</v>
      </c>
      <c r="E114" s="154" t="n">
        <v>0.744741585700905</v>
      </c>
      <c r="F114" s="154" t="n">
        <v>100</v>
      </c>
      <c r="G114" s="154" t="n">
        <v>0</v>
      </c>
      <c r="H114" s="154"/>
      <c r="I114" s="154"/>
      <c r="J114" s="154"/>
      <c r="K114" s="154"/>
    </row>
    <row r="115">
      <c r="A115" s="154" t="s">
        <v>74</v>
      </c>
      <c r="B115" s="154" t="s">
        <v>75</v>
      </c>
      <c r="C115" s="154" t="s">
        <v>16</v>
      </c>
      <c r="D115" s="154" t="n">
        <v>2705.3726708</v>
      </c>
      <c r="E115" s="154" t="n">
        <v>9.71871128593677</v>
      </c>
      <c r="F115" s="154" t="n">
        <v>100</v>
      </c>
      <c r="G115" s="154" t="n">
        <v>0</v>
      </c>
      <c r="H115" s="154"/>
      <c r="I115" s="154"/>
      <c r="J115" s="154"/>
      <c r="K115" s="154"/>
    </row>
    <row r="116">
      <c r="A116" s="154" t="s">
        <v>74</v>
      </c>
      <c r="B116" s="154" t="s">
        <v>75</v>
      </c>
      <c r="C116" s="154" t="s">
        <v>17</v>
      </c>
      <c r="D116" s="154" t="n">
        <v>75304.017858</v>
      </c>
      <c r="E116" s="154" t="n">
        <v>1.74050305446743</v>
      </c>
      <c r="F116" s="154" t="n">
        <v>99.9830518445576</v>
      </c>
      <c r="G116" s="154" t="n">
        <v>0.0169504599950879</v>
      </c>
      <c r="H116" s="154" t="n">
        <v>12.7648054</v>
      </c>
      <c r="I116" s="154" t="n">
        <v>100</v>
      </c>
      <c r="J116" s="154" t="n">
        <v>0.0169481554423899</v>
      </c>
      <c r="K116" s="154" t="n">
        <v>99.9966472008588</v>
      </c>
    </row>
    <row r="117">
      <c r="A117" s="154" t="s">
        <v>76</v>
      </c>
      <c r="B117" s="154" t="s">
        <v>77</v>
      </c>
      <c r="C117" s="154" t="s">
        <v>16</v>
      </c>
      <c r="D117" s="154" t="n">
        <v>1573.2635825</v>
      </c>
      <c r="E117" s="154" t="n">
        <v>9.79750905391974</v>
      </c>
      <c r="F117" s="154" t="n">
        <v>100</v>
      </c>
      <c r="G117" s="154" t="n">
        <v>0</v>
      </c>
      <c r="H117" s="154"/>
      <c r="I117" s="154"/>
      <c r="J117" s="154"/>
      <c r="K117" s="154"/>
    </row>
    <row r="118">
      <c r="A118" s="154" t="s">
        <v>76</v>
      </c>
      <c r="B118" s="154" t="s">
        <v>77</v>
      </c>
      <c r="C118" s="154" t="s">
        <v>17</v>
      </c>
      <c r="D118" s="154" t="n">
        <v>37227.5716522</v>
      </c>
      <c r="E118" s="154" t="n">
        <v>1.42786096767257</v>
      </c>
      <c r="F118" s="154" t="n">
        <v>99.2971154505672</v>
      </c>
      <c r="G118" s="154" t="n">
        <v>0.404909331496822</v>
      </c>
      <c r="H118" s="154" t="n">
        <v>263.5190842</v>
      </c>
      <c r="I118" s="154" t="n">
        <v>57.2582700653684</v>
      </c>
      <c r="J118" s="154" t="n">
        <v>0.702884549432834</v>
      </c>
      <c r="K118" s="154" t="n">
        <v>57.2018956300787</v>
      </c>
    </row>
    <row r="119">
      <c r="A119" s="154" t="s">
        <v>78</v>
      </c>
      <c r="B119" s="154" t="s">
        <v>79</v>
      </c>
      <c r="C119" s="154" t="s">
        <v>16</v>
      </c>
      <c r="D119" s="154" t="n">
        <v>5583.6070064</v>
      </c>
      <c r="E119" s="154" t="n">
        <v>9.34559279409298</v>
      </c>
      <c r="F119" s="154" t="n">
        <v>100</v>
      </c>
      <c r="G119" s="154" t="n">
        <v>0</v>
      </c>
      <c r="H119" s="154"/>
      <c r="I119" s="154"/>
      <c r="J119" s="154"/>
      <c r="K119" s="154"/>
    </row>
    <row r="120">
      <c r="A120" s="154" t="s">
        <v>78</v>
      </c>
      <c r="B120" s="154" t="s">
        <v>79</v>
      </c>
      <c r="C120" s="154" t="s">
        <v>17</v>
      </c>
      <c r="D120" s="154" t="n">
        <v>130070.0489285</v>
      </c>
      <c r="E120" s="154" t="n">
        <v>1.10116418840175</v>
      </c>
      <c r="F120" s="154" t="n">
        <v>100</v>
      </c>
      <c r="G120" s="154" t="n">
        <v>0</v>
      </c>
      <c r="H120" s="154"/>
      <c r="I120" s="154"/>
      <c r="J120" s="154"/>
      <c r="K120" s="154"/>
    </row>
    <row r="121">
      <c r="A121" s="154" t="s">
        <v>80</v>
      </c>
      <c r="B121" s="154" t="s">
        <v>81</v>
      </c>
      <c r="C121" s="154" t="s">
        <v>16</v>
      </c>
      <c r="D121" s="154" t="n">
        <v>10814.7381535</v>
      </c>
      <c r="E121" s="154" t="n">
        <v>8.87315741666898</v>
      </c>
      <c r="F121" s="154" t="n">
        <v>100</v>
      </c>
      <c r="G121" s="154" t="n">
        <v>0</v>
      </c>
      <c r="H121" s="154"/>
      <c r="I121" s="154"/>
      <c r="J121" s="154"/>
      <c r="K121" s="154"/>
    </row>
    <row r="122">
      <c r="A122" s="154" t="s">
        <v>80</v>
      </c>
      <c r="B122" s="154" t="s">
        <v>81</v>
      </c>
      <c r="C122" s="154" t="s">
        <v>17</v>
      </c>
      <c r="D122" s="154" t="n">
        <v>117871.2097126</v>
      </c>
      <c r="E122" s="154" t="n">
        <v>1.31762822379305</v>
      </c>
      <c r="F122" s="154" t="n">
        <v>99.9974775822623</v>
      </c>
      <c r="G122" s="154" t="n">
        <v>0.00252272536154644</v>
      </c>
      <c r="H122" s="154" t="n">
        <v>2.9732793</v>
      </c>
      <c r="I122" s="154" t="n">
        <v>99.9999999999998</v>
      </c>
      <c r="J122" s="154" t="n">
        <v>0.00252241773773678</v>
      </c>
      <c r="K122" s="154" t="n">
        <v>100.009672867979</v>
      </c>
    </row>
    <row r="123">
      <c r="A123" s="154" t="s">
        <v>82</v>
      </c>
      <c r="B123" s="154" t="s">
        <v>83</v>
      </c>
      <c r="C123" s="154" t="s">
        <v>16</v>
      </c>
      <c r="D123" s="154" t="n">
        <v>3259.1885421</v>
      </c>
      <c r="E123" s="154" t="n">
        <v>16.3904559613498</v>
      </c>
      <c r="F123" s="154" t="n">
        <v>100</v>
      </c>
      <c r="G123" s="154" t="n">
        <v>0</v>
      </c>
      <c r="H123" s="154"/>
      <c r="I123" s="154"/>
      <c r="J123" s="154"/>
      <c r="K123" s="154"/>
    </row>
    <row r="124">
      <c r="A124" s="154" t="s">
        <v>82</v>
      </c>
      <c r="B124" s="154" t="s">
        <v>83</v>
      </c>
      <c r="C124" s="154" t="s">
        <v>17</v>
      </c>
      <c r="D124" s="154" t="n">
        <v>67172.6677577</v>
      </c>
      <c r="E124" s="154" t="n">
        <v>1.38347328603654</v>
      </c>
      <c r="F124" s="154" t="n">
        <v>100</v>
      </c>
      <c r="G124" s="154" t="n">
        <v>0</v>
      </c>
      <c r="H124" s="154"/>
      <c r="I124" s="154"/>
      <c r="J124" s="154"/>
      <c r="K124" s="154"/>
    </row>
    <row r="125">
      <c r="A125" s="154" t="s">
        <v>84</v>
      </c>
      <c r="B125" s="154" t="s">
        <v>85</v>
      </c>
      <c r="C125" s="154" t="s">
        <v>16</v>
      </c>
      <c r="D125" s="154" t="n">
        <v>18906.1770203</v>
      </c>
      <c r="E125" s="154" t="n">
        <v>7.74186332485164</v>
      </c>
      <c r="F125" s="154" t="n">
        <v>100</v>
      </c>
      <c r="G125" s="154" t="n">
        <v>0.000000000000000859519491675137</v>
      </c>
      <c r="H125" s="154"/>
      <c r="I125" s="154"/>
      <c r="J125" s="154"/>
      <c r="K125" s="154"/>
    </row>
    <row r="126">
      <c r="A126" s="154" t="s">
        <v>84</v>
      </c>
      <c r="B126" s="154" t="s">
        <v>85</v>
      </c>
      <c r="C126" s="154" t="s">
        <v>17</v>
      </c>
      <c r="D126" s="154" t="n">
        <v>214786.3286012</v>
      </c>
      <c r="E126" s="154" t="n">
        <v>1.08390514690381</v>
      </c>
      <c r="F126" s="154" t="n">
        <v>100</v>
      </c>
      <c r="G126" s="154" t="n">
        <v>0</v>
      </c>
      <c r="H126" s="154"/>
      <c r="I126" s="154"/>
      <c r="J126" s="154"/>
      <c r="K126" s="154"/>
    </row>
    <row r="127">
      <c r="A127" s="154" t="s">
        <v>86</v>
      </c>
      <c r="B127" s="154" t="s">
        <v>87</v>
      </c>
      <c r="C127" s="154" t="s">
        <v>16</v>
      </c>
      <c r="D127" s="154" t="n">
        <v>18132.6337643</v>
      </c>
      <c r="E127" s="154" t="n">
        <v>6.10314002247615</v>
      </c>
      <c r="F127" s="154" t="n">
        <v>100</v>
      </c>
      <c r="G127" s="154" t="n">
        <v>0</v>
      </c>
      <c r="H127" s="154"/>
      <c r="I127" s="154"/>
      <c r="J127" s="154"/>
      <c r="K127" s="154"/>
    </row>
    <row r="128">
      <c r="A128" s="154" t="s">
        <v>86</v>
      </c>
      <c r="B128" s="154" t="s">
        <v>87</v>
      </c>
      <c r="C128" s="154" t="s">
        <v>17</v>
      </c>
      <c r="D128" s="154" t="n">
        <v>346951.2125618</v>
      </c>
      <c r="E128" s="154" t="n">
        <v>0.677609241209447</v>
      </c>
      <c r="F128" s="154" t="n">
        <v>100</v>
      </c>
      <c r="G128" s="154" t="n">
        <v>0.0000000000000000752297381289509</v>
      </c>
      <c r="H128" s="154"/>
      <c r="I128" s="154"/>
      <c r="J128" s="154"/>
      <c r="K128" s="154"/>
    </row>
    <row r="129">
      <c r="A129" s="154" t="s">
        <v>88</v>
      </c>
      <c r="B129" s="154" t="s">
        <v>89</v>
      </c>
      <c r="C129" s="154" t="s">
        <v>16</v>
      </c>
      <c r="D129" s="154" t="n">
        <v>4340.5876072</v>
      </c>
      <c r="E129" s="154" t="n">
        <v>9.35377421625204</v>
      </c>
      <c r="F129" s="154" t="n">
        <v>100</v>
      </c>
      <c r="G129" s="154" t="n">
        <v>0</v>
      </c>
      <c r="H129" s="154"/>
      <c r="I129" s="154"/>
      <c r="J129" s="154"/>
      <c r="K129" s="154"/>
    </row>
    <row r="130">
      <c r="A130" s="154" t="s">
        <v>88</v>
      </c>
      <c r="B130" s="154" t="s">
        <v>89</v>
      </c>
      <c r="C130" s="154" t="s">
        <v>17</v>
      </c>
      <c r="D130" s="154" t="n">
        <v>142436.313021</v>
      </c>
      <c r="E130" s="154" t="n">
        <v>0.666057361302115</v>
      </c>
      <c r="F130" s="154" t="n">
        <v>100</v>
      </c>
      <c r="G130" s="154" t="n">
        <v>0.0000000000000000739472218238685</v>
      </c>
      <c r="H130" s="154"/>
      <c r="I130" s="154"/>
      <c r="J130" s="154"/>
      <c r="K130" s="154"/>
    </row>
    <row r="131">
      <c r="A131" s="154" t="s">
        <v>90</v>
      </c>
      <c r="B131" s="154" t="s">
        <v>91</v>
      </c>
      <c r="C131" s="154" t="s">
        <v>16</v>
      </c>
      <c r="D131" s="154" t="n">
        <v>10447.4442522</v>
      </c>
      <c r="E131" s="154" t="n">
        <v>8.01918283454948</v>
      </c>
      <c r="F131" s="154" t="n">
        <v>100</v>
      </c>
      <c r="G131" s="154" t="n">
        <v>0.000000000000000890308142159564</v>
      </c>
      <c r="H131" s="154"/>
      <c r="I131" s="154"/>
      <c r="J131" s="154"/>
      <c r="K131" s="154"/>
    </row>
    <row r="132">
      <c r="A132" s="154" t="s">
        <v>90</v>
      </c>
      <c r="B132" s="154" t="s">
        <v>91</v>
      </c>
      <c r="C132" s="154" t="s">
        <v>17</v>
      </c>
      <c r="D132" s="154" t="n">
        <v>286825.958386</v>
      </c>
      <c r="E132" s="154" t="n">
        <v>0.80267962235832</v>
      </c>
      <c r="F132" s="154" t="n">
        <v>100</v>
      </c>
      <c r="G132" s="154" t="n">
        <v>0</v>
      </c>
      <c r="H132" s="154"/>
      <c r="I132" s="154"/>
      <c r="J132" s="154"/>
      <c r="K132" s="154"/>
    </row>
    <row r="133">
      <c r="A133" s="154" t="s">
        <v>92</v>
      </c>
      <c r="B133" s="154" t="s">
        <v>93</v>
      </c>
      <c r="C133" s="154" t="s">
        <v>16</v>
      </c>
      <c r="D133" s="154" t="n">
        <v>22684.7951909</v>
      </c>
      <c r="E133" s="154" t="n">
        <v>5.83915691904429</v>
      </c>
      <c r="F133" s="154" t="n">
        <v>100</v>
      </c>
      <c r="G133" s="154" t="n">
        <v>0</v>
      </c>
      <c r="H133" s="154"/>
      <c r="I133" s="154"/>
      <c r="J133" s="154"/>
      <c r="K133" s="154"/>
    </row>
    <row r="134">
      <c r="A134" s="154" t="s">
        <v>92</v>
      </c>
      <c r="B134" s="154" t="s">
        <v>93</v>
      </c>
      <c r="C134" s="154" t="s">
        <v>17</v>
      </c>
      <c r="D134" s="154" t="n">
        <v>423666.9844342</v>
      </c>
      <c r="E134" s="154" t="n">
        <v>0.676571858466752</v>
      </c>
      <c r="F134" s="154" t="n">
        <v>100</v>
      </c>
      <c r="G134" s="154" t="n">
        <v>0</v>
      </c>
      <c r="H134" s="154"/>
      <c r="I134" s="154"/>
      <c r="J134" s="154"/>
      <c r="K134" s="154"/>
    </row>
    <row r="135">
      <c r="A135" s="154" t="s">
        <v>94</v>
      </c>
      <c r="B135" s="154" t="s">
        <v>95</v>
      </c>
      <c r="C135" s="154" t="s">
        <v>16</v>
      </c>
      <c r="D135" s="154" t="n">
        <v>1949.3562129</v>
      </c>
      <c r="E135" s="154" t="n">
        <v>14.392796859934</v>
      </c>
      <c r="F135" s="154" t="n">
        <v>100</v>
      </c>
      <c r="G135" s="154" t="n">
        <v>0</v>
      </c>
      <c r="H135" s="154"/>
      <c r="I135" s="154"/>
      <c r="J135" s="154"/>
      <c r="K135" s="154"/>
    </row>
    <row r="136">
      <c r="A136" s="154" t="s">
        <v>94</v>
      </c>
      <c r="B136" s="154" t="s">
        <v>95</v>
      </c>
      <c r="C136" s="154" t="s">
        <v>17</v>
      </c>
      <c r="D136" s="154" t="n">
        <v>54488.1965455</v>
      </c>
      <c r="E136" s="154" t="n">
        <v>1.08749346222282</v>
      </c>
      <c r="F136" s="154" t="n">
        <v>100</v>
      </c>
      <c r="G136" s="154" t="n">
        <v>0</v>
      </c>
      <c r="H136" s="154"/>
      <c r="I136" s="154"/>
      <c r="J136" s="154"/>
      <c r="K136" s="154"/>
    </row>
    <row r="137">
      <c r="A137" s="154" t="s">
        <v>96</v>
      </c>
      <c r="B137" s="154" t="s">
        <v>97</v>
      </c>
      <c r="C137" s="154" t="s">
        <v>16</v>
      </c>
      <c r="D137" s="154" t="n">
        <v>3012.1608431</v>
      </c>
      <c r="E137" s="154" t="n">
        <v>8.06291985583595</v>
      </c>
      <c r="F137" s="154" t="n">
        <v>100</v>
      </c>
      <c r="G137" s="154" t="n">
        <v>0</v>
      </c>
      <c r="H137" s="154"/>
      <c r="I137" s="154"/>
      <c r="J137" s="154"/>
      <c r="K137" s="154"/>
    </row>
    <row r="138">
      <c r="A138" s="154" t="s">
        <v>96</v>
      </c>
      <c r="B138" s="154" t="s">
        <v>97</v>
      </c>
      <c r="C138" s="154" t="s">
        <v>17</v>
      </c>
      <c r="D138" s="154" t="n">
        <v>74333.9586356</v>
      </c>
      <c r="E138" s="154" t="n">
        <v>0.947458927693674</v>
      </c>
      <c r="F138" s="154" t="n">
        <v>100</v>
      </c>
      <c r="G138" s="154" t="n">
        <v>0.000000000000000105189071641218</v>
      </c>
      <c r="H138" s="154"/>
      <c r="I138" s="154"/>
      <c r="J138" s="154"/>
      <c r="K138" s="154"/>
    </row>
    <row r="139">
      <c r="A139" s="154" t="s">
        <v>98</v>
      </c>
      <c r="B139" s="154" t="s">
        <v>99</v>
      </c>
      <c r="C139" s="154" t="s">
        <v>16</v>
      </c>
      <c r="D139" s="154" t="n">
        <v>1807.6043639</v>
      </c>
      <c r="E139" s="154" t="n">
        <v>12.4231359231812</v>
      </c>
      <c r="F139" s="154" t="n">
        <v>100</v>
      </c>
      <c r="G139" s="154" t="n">
        <v>0</v>
      </c>
      <c r="H139" s="154"/>
      <c r="I139" s="154"/>
      <c r="J139" s="154"/>
      <c r="K139" s="154"/>
    </row>
    <row r="140">
      <c r="A140" s="154" t="s">
        <v>98</v>
      </c>
      <c r="B140" s="154" t="s">
        <v>99</v>
      </c>
      <c r="C140" s="154" t="s">
        <v>17</v>
      </c>
      <c r="D140" s="154" t="n">
        <v>31328.9902734</v>
      </c>
      <c r="E140" s="154" t="n">
        <v>1.76440078199777</v>
      </c>
      <c r="F140" s="154" t="n">
        <v>100</v>
      </c>
      <c r="G140" s="154" t="n">
        <v>0</v>
      </c>
      <c r="H140" s="154"/>
      <c r="I140" s="154"/>
      <c r="J140" s="154"/>
      <c r="K140" s="154"/>
    </row>
    <row r="141">
      <c r="A141" s="154" t="s">
        <v>100</v>
      </c>
      <c r="B141" s="154" t="s">
        <v>101</v>
      </c>
      <c r="C141" s="154" t="s">
        <v>16</v>
      </c>
      <c r="D141" s="154" t="n">
        <v>2557.6100991</v>
      </c>
      <c r="E141" s="154" t="n">
        <v>10.7905678301877</v>
      </c>
      <c r="F141" s="154" t="n">
        <v>100</v>
      </c>
      <c r="G141" s="154" t="n">
        <v>0</v>
      </c>
      <c r="H141" s="154"/>
      <c r="I141" s="154"/>
      <c r="J141" s="154"/>
      <c r="K141" s="154"/>
    </row>
    <row r="142">
      <c r="A142" s="154" t="s">
        <v>100</v>
      </c>
      <c r="B142" s="154" t="s">
        <v>101</v>
      </c>
      <c r="C142" s="154" t="s">
        <v>17</v>
      </c>
      <c r="D142" s="154" t="n">
        <v>25660.0409049</v>
      </c>
      <c r="E142" s="154" t="n">
        <v>1.9177594934071</v>
      </c>
      <c r="F142" s="154" t="n">
        <v>100</v>
      </c>
      <c r="G142" s="154" t="n">
        <v>0</v>
      </c>
      <c r="H142" s="154"/>
      <c r="I142" s="154"/>
      <c r="J142" s="154"/>
      <c r="K142" s="154"/>
    </row>
    <row r="143">
      <c r="A143" s="154" t="s">
        <v>102</v>
      </c>
      <c r="B143" s="154" t="s">
        <v>103</v>
      </c>
      <c r="C143" s="154" t="s">
        <v>16</v>
      </c>
      <c r="D143" s="154" t="n">
        <v>4126.3705343</v>
      </c>
      <c r="E143" s="154" t="n">
        <v>10.7432162578959</v>
      </c>
      <c r="F143" s="154" t="n">
        <v>100</v>
      </c>
      <c r="G143" s="154" t="n">
        <v>0</v>
      </c>
      <c r="H143" s="154"/>
      <c r="I143" s="154"/>
      <c r="J143" s="154"/>
      <c r="K143" s="154"/>
    </row>
    <row r="144">
      <c r="A144" s="154" t="s">
        <v>102</v>
      </c>
      <c r="B144" s="154" t="s">
        <v>103</v>
      </c>
      <c r="C144" s="154" t="s">
        <v>17</v>
      </c>
      <c r="D144" s="154" t="n">
        <v>85811.8663995</v>
      </c>
      <c r="E144" s="154" t="n">
        <v>1.03767806798705</v>
      </c>
      <c r="F144" s="154" t="n">
        <v>100</v>
      </c>
      <c r="G144" s="154" t="n">
        <v>0</v>
      </c>
      <c r="H144" s="154"/>
      <c r="I144" s="154"/>
      <c r="J144" s="154"/>
      <c r="K144" s="154"/>
    </row>
    <row r="145">
      <c r="A145" s="154" t="s">
        <v>104</v>
      </c>
      <c r="B145" s="154" t="s">
        <v>105</v>
      </c>
      <c r="C145" s="154" t="s">
        <v>16</v>
      </c>
      <c r="D145" s="154" t="n">
        <v>443.5507502</v>
      </c>
      <c r="E145" s="154" t="n">
        <v>15.0166078611973</v>
      </c>
      <c r="F145" s="154" t="n">
        <v>100</v>
      </c>
      <c r="G145" s="154" t="n">
        <v>0</v>
      </c>
      <c r="H145" s="154"/>
      <c r="I145" s="154"/>
      <c r="J145" s="154"/>
      <c r="K145" s="154"/>
    </row>
    <row r="146">
      <c r="A146" s="154" t="s">
        <v>104</v>
      </c>
      <c r="B146" s="154" t="s">
        <v>105</v>
      </c>
      <c r="C146" s="154" t="s">
        <v>17</v>
      </c>
      <c r="D146" s="154" t="n">
        <v>7159.6444638</v>
      </c>
      <c r="E146" s="154" t="n">
        <v>2.06159183373631</v>
      </c>
      <c r="F146" s="154" t="n">
        <v>100</v>
      </c>
      <c r="G146" s="154" t="n">
        <v>0</v>
      </c>
      <c r="H146" s="154"/>
      <c r="I146" s="154"/>
      <c r="J146" s="154"/>
      <c r="K146" s="154"/>
    </row>
    <row r="147">
      <c r="A147" s="154" t="s">
        <v>106</v>
      </c>
      <c r="B147" s="154" t="s">
        <v>107</v>
      </c>
      <c r="C147" s="154" t="s">
        <v>16</v>
      </c>
      <c r="D147" s="154" t="n">
        <v>7562.9314538</v>
      </c>
      <c r="E147" s="154" t="n">
        <v>8.11648031366953</v>
      </c>
      <c r="F147" s="154" t="n">
        <v>100</v>
      </c>
      <c r="G147" s="154" t="n">
        <v>0</v>
      </c>
      <c r="H147" s="154"/>
      <c r="I147" s="154"/>
      <c r="J147" s="154"/>
      <c r="K147" s="154"/>
    </row>
    <row r="148">
      <c r="A148" s="154" t="s">
        <v>106</v>
      </c>
      <c r="B148" s="154" t="s">
        <v>107</v>
      </c>
      <c r="C148" s="154" t="s">
        <v>17</v>
      </c>
      <c r="D148" s="154" t="n">
        <v>129124.422991</v>
      </c>
      <c r="E148" s="154" t="n">
        <v>1.080959524905</v>
      </c>
      <c r="F148" s="154" t="n">
        <v>100</v>
      </c>
      <c r="G148" s="154" t="n">
        <v>0</v>
      </c>
      <c r="H148" s="154"/>
      <c r="I148" s="154"/>
      <c r="J148" s="154"/>
      <c r="K148" s="154"/>
    </row>
    <row r="149">
      <c r="A149" s="154" t="s">
        <v>108</v>
      </c>
      <c r="B149" s="154" t="s">
        <v>109</v>
      </c>
      <c r="C149" s="154" t="s">
        <v>16</v>
      </c>
      <c r="D149" s="154" t="n">
        <v>15393.3650554</v>
      </c>
      <c r="E149" s="154" t="n">
        <v>6.90110668171777</v>
      </c>
      <c r="F149" s="154" t="n">
        <v>99.561077412863</v>
      </c>
      <c r="G149" s="154" t="n">
        <v>0.327340574557067</v>
      </c>
      <c r="H149" s="154" t="n">
        <v>67.8628214</v>
      </c>
      <c r="I149" s="154" t="n">
        <v>74.1583554376499</v>
      </c>
      <c r="J149" s="154" t="n">
        <v>0.438922587137015</v>
      </c>
      <c r="K149" s="154" t="n">
        <v>74.2508616301254</v>
      </c>
    </row>
    <row r="150">
      <c r="A150" s="154" t="s">
        <v>108</v>
      </c>
      <c r="B150" s="154" t="s">
        <v>109</v>
      </c>
      <c r="C150" s="154" t="s">
        <v>17</v>
      </c>
      <c r="D150" s="154" t="n">
        <v>192923.0657214</v>
      </c>
      <c r="E150" s="154" t="n">
        <v>1.00030568510698</v>
      </c>
      <c r="F150" s="154" t="n">
        <v>99.8355460884404</v>
      </c>
      <c r="G150" s="154" t="n">
        <v>0.0633940663806173</v>
      </c>
      <c r="H150" s="154" t="n">
        <v>317.7921495</v>
      </c>
      <c r="I150" s="154" t="n">
        <v>38.5054853111049</v>
      </c>
      <c r="J150" s="154" t="n">
        <v>0.164453911559588</v>
      </c>
      <c r="K150" s="154" t="n">
        <v>38.4848324728507</v>
      </c>
    </row>
    <row r="151">
      <c r="A151" s="154" t="s">
        <v>110</v>
      </c>
      <c r="B151" s="154" t="s">
        <v>111</v>
      </c>
      <c r="C151" s="154" t="s">
        <v>16</v>
      </c>
      <c r="D151" s="154" t="n">
        <v>389.8005984</v>
      </c>
      <c r="E151" s="154" t="n">
        <v>10.1199317724818</v>
      </c>
      <c r="F151" s="154" t="n">
        <v>100</v>
      </c>
      <c r="G151" s="154" t="n">
        <v>0</v>
      </c>
      <c r="H151" s="154"/>
      <c r="I151" s="154"/>
      <c r="J151" s="154"/>
      <c r="K151" s="154"/>
    </row>
    <row r="152">
      <c r="A152" s="154" t="s">
        <v>110</v>
      </c>
      <c r="B152" s="154" t="s">
        <v>111</v>
      </c>
      <c r="C152" s="154" t="s">
        <v>17</v>
      </c>
      <c r="D152" s="154" t="n">
        <v>745.3131812</v>
      </c>
      <c r="E152" s="154" t="n">
        <v>8.28375459726337</v>
      </c>
      <c r="F152" s="154" t="n">
        <v>100</v>
      </c>
      <c r="G152" s="154" t="n">
        <v>0</v>
      </c>
      <c r="H152" s="154"/>
      <c r="I152" s="154"/>
      <c r="J152" s="154"/>
      <c r="K152" s="154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616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55" t="s">
        <v>72</v>
      </c>
      <c r="B163" s="155" t="s">
        <v>73</v>
      </c>
      <c r="C163" s="155" t="s">
        <v>16</v>
      </c>
      <c r="D163" s="155" t="n">
        <v>6780.5283983</v>
      </c>
      <c r="E163" s="155" t="n">
        <v>8.09432267840857</v>
      </c>
      <c r="F163" s="155" t="n">
        <v>100</v>
      </c>
      <c r="G163" s="155" t="n">
        <v>0</v>
      </c>
      <c r="H163" s="155"/>
      <c r="I163" s="155"/>
      <c r="J163" s="155"/>
      <c r="K163" s="155"/>
    </row>
    <row r="164">
      <c r="A164" s="155" t="s">
        <v>72</v>
      </c>
      <c r="B164" s="155" t="s">
        <v>73</v>
      </c>
      <c r="C164" s="155" t="s">
        <v>17</v>
      </c>
      <c r="D164" s="155" t="n">
        <v>223149.9794889</v>
      </c>
      <c r="E164" s="155" t="n">
        <v>0.745056720717227</v>
      </c>
      <c r="F164" s="155" t="n">
        <v>100</v>
      </c>
      <c r="G164" s="155" t="n">
        <v>0</v>
      </c>
      <c r="H164" s="155"/>
      <c r="I164" s="155"/>
      <c r="J164" s="155"/>
      <c r="K164" s="155"/>
    </row>
    <row r="165">
      <c r="A165" s="155" t="s">
        <v>74</v>
      </c>
      <c r="B165" s="155" t="s">
        <v>75</v>
      </c>
      <c r="C165" s="155" t="s">
        <v>16</v>
      </c>
      <c r="D165" s="155" t="n">
        <v>2696.8802083</v>
      </c>
      <c r="E165" s="155" t="n">
        <v>9.74778966880775</v>
      </c>
      <c r="F165" s="155" t="n">
        <v>100</v>
      </c>
      <c r="G165" s="155" t="n">
        <v>0</v>
      </c>
      <c r="H165" s="155"/>
      <c r="I165" s="155"/>
      <c r="J165" s="155"/>
      <c r="K165" s="155"/>
    </row>
    <row r="166">
      <c r="A166" s="155" t="s">
        <v>74</v>
      </c>
      <c r="B166" s="155" t="s">
        <v>75</v>
      </c>
      <c r="C166" s="155" t="s">
        <v>17</v>
      </c>
      <c r="D166" s="155" t="n">
        <v>74942.2389555</v>
      </c>
      <c r="E166" s="155" t="n">
        <v>1.74637167171655</v>
      </c>
      <c r="F166" s="155" t="n">
        <v>99.9829700423461</v>
      </c>
      <c r="G166" s="155" t="n">
        <v>0.0170322894791832</v>
      </c>
      <c r="H166" s="155" t="n">
        <v>12.7648054</v>
      </c>
      <c r="I166" s="155" t="n">
        <v>100</v>
      </c>
      <c r="J166" s="155" t="n">
        <v>0.0170299576539528</v>
      </c>
      <c r="K166" s="155" t="n">
        <v>99.9966602004131</v>
      </c>
    </row>
    <row r="167">
      <c r="A167" s="155" t="s">
        <v>76</v>
      </c>
      <c r="B167" s="155" t="s">
        <v>77</v>
      </c>
      <c r="C167" s="155" t="s">
        <v>16</v>
      </c>
      <c r="D167" s="155" t="n">
        <v>1573.2635825</v>
      </c>
      <c r="E167" s="155" t="n">
        <v>9.79750905391974</v>
      </c>
      <c r="F167" s="155" t="n">
        <v>100</v>
      </c>
      <c r="G167" s="155" t="n">
        <v>0</v>
      </c>
      <c r="H167" s="155"/>
      <c r="I167" s="155"/>
      <c r="J167" s="155"/>
      <c r="K167" s="155"/>
    </row>
    <row r="168">
      <c r="A168" s="155" t="s">
        <v>76</v>
      </c>
      <c r="B168" s="155" t="s">
        <v>77</v>
      </c>
      <c r="C168" s="155" t="s">
        <v>17</v>
      </c>
      <c r="D168" s="155" t="n">
        <v>36891.8130697</v>
      </c>
      <c r="E168" s="155" t="n">
        <v>1.392339367455</v>
      </c>
      <c r="F168" s="155" t="n">
        <v>99.290763750655</v>
      </c>
      <c r="G168" s="155" t="n">
        <v>0.408583463009131</v>
      </c>
      <c r="H168" s="155" t="n">
        <v>263.5190842</v>
      </c>
      <c r="I168" s="155" t="n">
        <v>57.2582700653684</v>
      </c>
      <c r="J168" s="155" t="n">
        <v>0.709236249345008</v>
      </c>
      <c r="K168" s="155" t="n">
        <v>57.2003533879295</v>
      </c>
    </row>
    <row r="169">
      <c r="A169" s="155" t="s">
        <v>78</v>
      </c>
      <c r="B169" s="155" t="s">
        <v>79</v>
      </c>
      <c r="C169" s="155" t="s">
        <v>16</v>
      </c>
      <c r="D169" s="155" t="n">
        <v>5583.6070064</v>
      </c>
      <c r="E169" s="155" t="n">
        <v>9.34559279409298</v>
      </c>
      <c r="F169" s="155" t="n">
        <v>100</v>
      </c>
      <c r="G169" s="155" t="n">
        <v>0</v>
      </c>
      <c r="H169" s="155"/>
      <c r="I169" s="155"/>
      <c r="J169" s="155"/>
      <c r="K169" s="155"/>
    </row>
    <row r="170">
      <c r="A170" s="155" t="s">
        <v>78</v>
      </c>
      <c r="B170" s="155" t="s">
        <v>79</v>
      </c>
      <c r="C170" s="155" t="s">
        <v>17</v>
      </c>
      <c r="D170" s="155" t="n">
        <v>130070.0489285</v>
      </c>
      <c r="E170" s="155" t="n">
        <v>1.10116418840175</v>
      </c>
      <c r="F170" s="155" t="n">
        <v>100</v>
      </c>
      <c r="G170" s="155" t="n">
        <v>0</v>
      </c>
      <c r="H170" s="155"/>
      <c r="I170" s="155"/>
      <c r="J170" s="155"/>
      <c r="K170" s="155"/>
    </row>
    <row r="171">
      <c r="A171" s="155" t="s">
        <v>80</v>
      </c>
      <c r="B171" s="155" t="s">
        <v>81</v>
      </c>
      <c r="C171" s="155" t="s">
        <v>16</v>
      </c>
      <c r="D171" s="155" t="n">
        <v>10662.907595</v>
      </c>
      <c r="E171" s="155" t="n">
        <v>8.99405818274939</v>
      </c>
      <c r="F171" s="155" t="n">
        <v>100</v>
      </c>
      <c r="G171" s="155" t="n">
        <v>0</v>
      </c>
      <c r="H171" s="155"/>
      <c r="I171" s="155"/>
      <c r="J171" s="155"/>
      <c r="K171" s="155"/>
    </row>
    <row r="172">
      <c r="A172" s="155" t="s">
        <v>80</v>
      </c>
      <c r="B172" s="155" t="s">
        <v>81</v>
      </c>
      <c r="C172" s="155" t="s">
        <v>17</v>
      </c>
      <c r="D172" s="155" t="n">
        <v>115097.2032016</v>
      </c>
      <c r="E172" s="155" t="n">
        <v>1.34864469221244</v>
      </c>
      <c r="F172" s="155" t="n">
        <v>100</v>
      </c>
      <c r="G172" s="155" t="n">
        <v>0</v>
      </c>
      <c r="H172" s="155"/>
      <c r="I172" s="155"/>
      <c r="J172" s="155"/>
      <c r="K172" s="155"/>
    </row>
    <row r="173">
      <c r="A173" s="155" t="s">
        <v>82</v>
      </c>
      <c r="B173" s="155" t="s">
        <v>83</v>
      </c>
      <c r="C173" s="155" t="s">
        <v>16</v>
      </c>
      <c r="D173" s="155" t="n">
        <v>3259.1885421</v>
      </c>
      <c r="E173" s="155" t="n">
        <v>16.3904559613498</v>
      </c>
      <c r="F173" s="155" t="n">
        <v>100</v>
      </c>
      <c r="G173" s="155" t="n">
        <v>0</v>
      </c>
      <c r="H173" s="155"/>
      <c r="I173" s="155"/>
      <c r="J173" s="155"/>
      <c r="K173" s="155"/>
    </row>
    <row r="174">
      <c r="A174" s="155" t="s">
        <v>82</v>
      </c>
      <c r="B174" s="155" t="s">
        <v>83</v>
      </c>
      <c r="C174" s="155" t="s">
        <v>17</v>
      </c>
      <c r="D174" s="155" t="n">
        <v>67172.6677577</v>
      </c>
      <c r="E174" s="155" t="n">
        <v>1.38347328603654</v>
      </c>
      <c r="F174" s="155" t="n">
        <v>100</v>
      </c>
      <c r="G174" s="155" t="n">
        <v>0</v>
      </c>
      <c r="H174" s="155"/>
      <c r="I174" s="155"/>
      <c r="J174" s="155"/>
      <c r="K174" s="155"/>
    </row>
    <row r="175">
      <c r="A175" s="155" t="s">
        <v>84</v>
      </c>
      <c r="B175" s="155" t="s">
        <v>85</v>
      </c>
      <c r="C175" s="155" t="s">
        <v>16</v>
      </c>
      <c r="D175" s="155" t="n">
        <v>18906.1770203</v>
      </c>
      <c r="E175" s="155" t="n">
        <v>7.74186332485164</v>
      </c>
      <c r="F175" s="155" t="n">
        <v>100</v>
      </c>
      <c r="G175" s="155" t="n">
        <v>0.000000000000000859519491675137</v>
      </c>
      <c r="H175" s="155"/>
      <c r="I175" s="155"/>
      <c r="J175" s="155"/>
      <c r="K175" s="155"/>
    </row>
    <row r="176">
      <c r="A176" s="155" t="s">
        <v>84</v>
      </c>
      <c r="B176" s="155" t="s">
        <v>85</v>
      </c>
      <c r="C176" s="155" t="s">
        <v>17</v>
      </c>
      <c r="D176" s="155" t="n">
        <v>214786.3286012</v>
      </c>
      <c r="E176" s="155" t="n">
        <v>1.08390514690381</v>
      </c>
      <c r="F176" s="155" t="n">
        <v>100</v>
      </c>
      <c r="G176" s="155" t="n">
        <v>0</v>
      </c>
      <c r="H176" s="155"/>
      <c r="I176" s="155"/>
      <c r="J176" s="155"/>
      <c r="K176" s="155"/>
    </row>
    <row r="177">
      <c r="A177" s="155" t="s">
        <v>86</v>
      </c>
      <c r="B177" s="155" t="s">
        <v>87</v>
      </c>
      <c r="C177" s="155" t="s">
        <v>16</v>
      </c>
      <c r="D177" s="155" t="n">
        <v>18132.6337643</v>
      </c>
      <c r="E177" s="155" t="n">
        <v>6.10314002247615</v>
      </c>
      <c r="F177" s="155" t="n">
        <v>100</v>
      </c>
      <c r="G177" s="155" t="n">
        <v>0</v>
      </c>
      <c r="H177" s="155"/>
      <c r="I177" s="155"/>
      <c r="J177" s="155"/>
      <c r="K177" s="155"/>
    </row>
    <row r="178">
      <c r="A178" s="155" t="s">
        <v>86</v>
      </c>
      <c r="B178" s="155" t="s">
        <v>87</v>
      </c>
      <c r="C178" s="155" t="s">
        <v>17</v>
      </c>
      <c r="D178" s="155" t="n">
        <v>346951.2125618</v>
      </c>
      <c r="E178" s="155" t="n">
        <v>0.677609241209447</v>
      </c>
      <c r="F178" s="155" t="n">
        <v>100</v>
      </c>
      <c r="G178" s="155" t="n">
        <v>0.0000000000000000752297381289509</v>
      </c>
      <c r="H178" s="155"/>
      <c r="I178" s="155"/>
      <c r="J178" s="155"/>
      <c r="K178" s="155"/>
    </row>
    <row r="179">
      <c r="A179" s="155" t="s">
        <v>88</v>
      </c>
      <c r="B179" s="155" t="s">
        <v>89</v>
      </c>
      <c r="C179" s="155" t="s">
        <v>16</v>
      </c>
      <c r="D179" s="155" t="n">
        <v>4340.5876072</v>
      </c>
      <c r="E179" s="155" t="n">
        <v>9.35377421625204</v>
      </c>
      <c r="F179" s="155" t="n">
        <v>100</v>
      </c>
      <c r="G179" s="155" t="n">
        <v>0</v>
      </c>
      <c r="H179" s="155"/>
      <c r="I179" s="155"/>
      <c r="J179" s="155"/>
      <c r="K179" s="155"/>
    </row>
    <row r="180">
      <c r="A180" s="155" t="s">
        <v>88</v>
      </c>
      <c r="B180" s="155" t="s">
        <v>89</v>
      </c>
      <c r="C180" s="155" t="s">
        <v>17</v>
      </c>
      <c r="D180" s="155" t="n">
        <v>142436.313021</v>
      </c>
      <c r="E180" s="155" t="n">
        <v>0.666057361302115</v>
      </c>
      <c r="F180" s="155" t="n">
        <v>100</v>
      </c>
      <c r="G180" s="155" t="n">
        <v>0.0000000000000000739472218238685</v>
      </c>
      <c r="H180" s="155"/>
      <c r="I180" s="155"/>
      <c r="J180" s="155"/>
      <c r="K180" s="155"/>
    </row>
    <row r="181">
      <c r="A181" s="155" t="s">
        <v>90</v>
      </c>
      <c r="B181" s="155" t="s">
        <v>91</v>
      </c>
      <c r="C181" s="155" t="s">
        <v>16</v>
      </c>
      <c r="D181" s="155" t="n">
        <v>10447.4442522</v>
      </c>
      <c r="E181" s="155" t="n">
        <v>8.01918283454948</v>
      </c>
      <c r="F181" s="155" t="n">
        <v>100</v>
      </c>
      <c r="G181" s="155" t="n">
        <v>0.000000000000000890308142159564</v>
      </c>
      <c r="H181" s="155"/>
      <c r="I181" s="155"/>
      <c r="J181" s="155"/>
      <c r="K181" s="155"/>
    </row>
    <row r="182">
      <c r="A182" s="155" t="s">
        <v>90</v>
      </c>
      <c r="B182" s="155" t="s">
        <v>91</v>
      </c>
      <c r="C182" s="155" t="s">
        <v>17</v>
      </c>
      <c r="D182" s="155" t="n">
        <v>286825.958386</v>
      </c>
      <c r="E182" s="155" t="n">
        <v>0.80267962235832</v>
      </c>
      <c r="F182" s="155" t="n">
        <v>100</v>
      </c>
      <c r="G182" s="155" t="n">
        <v>0</v>
      </c>
      <c r="H182" s="155"/>
      <c r="I182" s="155"/>
      <c r="J182" s="155"/>
      <c r="K182" s="155"/>
    </row>
    <row r="183">
      <c r="A183" s="155" t="s">
        <v>92</v>
      </c>
      <c r="B183" s="155" t="s">
        <v>93</v>
      </c>
      <c r="C183" s="155" t="s">
        <v>16</v>
      </c>
      <c r="D183" s="155" t="n">
        <v>22599.6840305</v>
      </c>
      <c r="E183" s="155" t="n">
        <v>5.8558717693714</v>
      </c>
      <c r="F183" s="155" t="n">
        <v>100</v>
      </c>
      <c r="G183" s="155" t="n">
        <v>0</v>
      </c>
      <c r="H183" s="155"/>
      <c r="I183" s="155"/>
      <c r="J183" s="155"/>
      <c r="K183" s="155"/>
    </row>
    <row r="184">
      <c r="A184" s="155" t="s">
        <v>92</v>
      </c>
      <c r="B184" s="155" t="s">
        <v>93</v>
      </c>
      <c r="C184" s="155" t="s">
        <v>17</v>
      </c>
      <c r="D184" s="155" t="n">
        <v>422504.3353749</v>
      </c>
      <c r="E184" s="155" t="n">
        <v>0.675543056752902</v>
      </c>
      <c r="F184" s="155" t="n">
        <v>100</v>
      </c>
      <c r="G184" s="155" t="n">
        <v>0.0000000000000000750003455732731</v>
      </c>
      <c r="H184" s="155"/>
      <c r="I184" s="155"/>
      <c r="J184" s="155"/>
      <c r="K184" s="155"/>
    </row>
    <row r="185">
      <c r="A185" s="155" t="s">
        <v>94</v>
      </c>
      <c r="B185" s="155" t="s">
        <v>95</v>
      </c>
      <c r="C185" s="155" t="s">
        <v>16</v>
      </c>
      <c r="D185" s="155" t="n">
        <v>1949.3562129</v>
      </c>
      <c r="E185" s="155" t="n">
        <v>14.392796859934</v>
      </c>
      <c r="F185" s="155" t="n">
        <v>100</v>
      </c>
      <c r="G185" s="155" t="n">
        <v>0</v>
      </c>
      <c r="H185" s="155"/>
      <c r="I185" s="155"/>
      <c r="J185" s="155"/>
      <c r="K185" s="155"/>
    </row>
    <row r="186">
      <c r="A186" s="155" t="s">
        <v>94</v>
      </c>
      <c r="B186" s="155" t="s">
        <v>95</v>
      </c>
      <c r="C186" s="155" t="s">
        <v>17</v>
      </c>
      <c r="D186" s="155" t="n">
        <v>54488.1965455</v>
      </c>
      <c r="E186" s="155" t="n">
        <v>1.08749346222282</v>
      </c>
      <c r="F186" s="155" t="n">
        <v>100</v>
      </c>
      <c r="G186" s="155" t="n">
        <v>0</v>
      </c>
      <c r="H186" s="155"/>
      <c r="I186" s="155"/>
      <c r="J186" s="155"/>
      <c r="K186" s="155"/>
    </row>
    <row r="187">
      <c r="A187" s="155" t="s">
        <v>96</v>
      </c>
      <c r="B187" s="155" t="s">
        <v>97</v>
      </c>
      <c r="C187" s="155" t="s">
        <v>16</v>
      </c>
      <c r="D187" s="155" t="n">
        <v>3012.1608431</v>
      </c>
      <c r="E187" s="155" t="n">
        <v>8.06291985583595</v>
      </c>
      <c r="F187" s="155" t="n">
        <v>100</v>
      </c>
      <c r="G187" s="155" t="n">
        <v>0</v>
      </c>
      <c r="H187" s="155"/>
      <c r="I187" s="155"/>
      <c r="J187" s="155"/>
      <c r="K187" s="155"/>
    </row>
    <row r="188">
      <c r="A188" s="155" t="s">
        <v>96</v>
      </c>
      <c r="B188" s="155" t="s">
        <v>97</v>
      </c>
      <c r="C188" s="155" t="s">
        <v>17</v>
      </c>
      <c r="D188" s="155" t="n">
        <v>74333.9586356</v>
      </c>
      <c r="E188" s="155" t="n">
        <v>0.947458927693674</v>
      </c>
      <c r="F188" s="155" t="n">
        <v>100</v>
      </c>
      <c r="G188" s="155" t="n">
        <v>0.000000000000000105189071641218</v>
      </c>
      <c r="H188" s="155"/>
      <c r="I188" s="155"/>
      <c r="J188" s="155"/>
      <c r="K188" s="155"/>
    </row>
    <row r="189">
      <c r="A189" s="155" t="s">
        <v>98</v>
      </c>
      <c r="B189" s="155" t="s">
        <v>99</v>
      </c>
      <c r="C189" s="155" t="s">
        <v>16</v>
      </c>
      <c r="D189" s="155" t="n">
        <v>1807.6043639</v>
      </c>
      <c r="E189" s="155" t="n">
        <v>12.4231359231812</v>
      </c>
      <c r="F189" s="155" t="n">
        <v>100</v>
      </c>
      <c r="G189" s="155" t="n">
        <v>0</v>
      </c>
      <c r="H189" s="155"/>
      <c r="I189" s="155"/>
      <c r="J189" s="155"/>
      <c r="K189" s="155"/>
    </row>
    <row r="190">
      <c r="A190" s="155" t="s">
        <v>98</v>
      </c>
      <c r="B190" s="155" t="s">
        <v>99</v>
      </c>
      <c r="C190" s="155" t="s">
        <v>17</v>
      </c>
      <c r="D190" s="155" t="n">
        <v>31328.9902734</v>
      </c>
      <c r="E190" s="155" t="n">
        <v>1.76440078199777</v>
      </c>
      <c r="F190" s="155" t="n">
        <v>100</v>
      </c>
      <c r="G190" s="155" t="n">
        <v>0</v>
      </c>
      <c r="H190" s="155"/>
      <c r="I190" s="155"/>
      <c r="J190" s="155"/>
      <c r="K190" s="155"/>
    </row>
    <row r="191">
      <c r="A191" s="155" t="s">
        <v>100</v>
      </c>
      <c r="B191" s="155" t="s">
        <v>101</v>
      </c>
      <c r="C191" s="155" t="s">
        <v>16</v>
      </c>
      <c r="D191" s="155" t="n">
        <v>2557.6100991</v>
      </c>
      <c r="E191" s="155" t="n">
        <v>10.7905678301877</v>
      </c>
      <c r="F191" s="155" t="n">
        <v>100</v>
      </c>
      <c r="G191" s="155" t="n">
        <v>0</v>
      </c>
      <c r="H191" s="155"/>
      <c r="I191" s="155"/>
      <c r="J191" s="155"/>
      <c r="K191" s="155"/>
    </row>
    <row r="192">
      <c r="A192" s="155" t="s">
        <v>100</v>
      </c>
      <c r="B192" s="155" t="s">
        <v>101</v>
      </c>
      <c r="C192" s="155" t="s">
        <v>17</v>
      </c>
      <c r="D192" s="155" t="n">
        <v>25660.0409049</v>
      </c>
      <c r="E192" s="155" t="n">
        <v>1.9177594934071</v>
      </c>
      <c r="F192" s="155" t="n">
        <v>100</v>
      </c>
      <c r="G192" s="155" t="n">
        <v>0</v>
      </c>
      <c r="H192" s="155"/>
      <c r="I192" s="155"/>
      <c r="J192" s="155"/>
      <c r="K192" s="155"/>
    </row>
    <row r="193">
      <c r="A193" s="155" t="s">
        <v>102</v>
      </c>
      <c r="B193" s="155" t="s">
        <v>103</v>
      </c>
      <c r="C193" s="155" t="s">
        <v>16</v>
      </c>
      <c r="D193" s="155" t="n">
        <v>4126.3705343</v>
      </c>
      <c r="E193" s="155" t="n">
        <v>10.7432162578959</v>
      </c>
      <c r="F193" s="155" t="n">
        <v>100</v>
      </c>
      <c r="G193" s="155" t="n">
        <v>0</v>
      </c>
      <c r="H193" s="155"/>
      <c r="I193" s="155"/>
      <c r="J193" s="155"/>
      <c r="K193" s="155"/>
    </row>
    <row r="194">
      <c r="A194" s="155" t="s">
        <v>102</v>
      </c>
      <c r="B194" s="155" t="s">
        <v>103</v>
      </c>
      <c r="C194" s="155" t="s">
        <v>17</v>
      </c>
      <c r="D194" s="155" t="n">
        <v>85811.8663995</v>
      </c>
      <c r="E194" s="155" t="n">
        <v>1.03767806798705</v>
      </c>
      <c r="F194" s="155" t="n">
        <v>100</v>
      </c>
      <c r="G194" s="155" t="n">
        <v>0</v>
      </c>
      <c r="H194" s="155"/>
      <c r="I194" s="155"/>
      <c r="J194" s="155"/>
      <c r="K194" s="155"/>
    </row>
    <row r="195">
      <c r="A195" s="155" t="s">
        <v>104</v>
      </c>
      <c r="B195" s="155" t="s">
        <v>105</v>
      </c>
      <c r="C195" s="155" t="s">
        <v>16</v>
      </c>
      <c r="D195" s="155" t="n">
        <v>443.5507502</v>
      </c>
      <c r="E195" s="155" t="n">
        <v>15.0166078611973</v>
      </c>
      <c r="F195" s="155" t="n">
        <v>100</v>
      </c>
      <c r="G195" s="155" t="n">
        <v>0</v>
      </c>
      <c r="H195" s="155"/>
      <c r="I195" s="155"/>
      <c r="J195" s="155"/>
      <c r="K195" s="155"/>
    </row>
    <row r="196">
      <c r="A196" s="155" t="s">
        <v>104</v>
      </c>
      <c r="B196" s="155" t="s">
        <v>105</v>
      </c>
      <c r="C196" s="155" t="s">
        <v>17</v>
      </c>
      <c r="D196" s="155" t="n">
        <v>7159.6444638</v>
      </c>
      <c r="E196" s="155" t="n">
        <v>2.06159183373631</v>
      </c>
      <c r="F196" s="155" t="n">
        <v>100</v>
      </c>
      <c r="G196" s="155" t="n">
        <v>0</v>
      </c>
      <c r="H196" s="155"/>
      <c r="I196" s="155"/>
      <c r="J196" s="155"/>
      <c r="K196" s="155"/>
    </row>
    <row r="197">
      <c r="A197" s="155" t="s">
        <v>106</v>
      </c>
      <c r="B197" s="155" t="s">
        <v>107</v>
      </c>
      <c r="C197" s="155" t="s">
        <v>16</v>
      </c>
      <c r="D197" s="155" t="n">
        <v>7562.9314538</v>
      </c>
      <c r="E197" s="155" t="n">
        <v>8.11648031366953</v>
      </c>
      <c r="F197" s="155" t="n">
        <v>100</v>
      </c>
      <c r="G197" s="155" t="n">
        <v>0</v>
      </c>
      <c r="H197" s="155"/>
      <c r="I197" s="155"/>
      <c r="J197" s="155"/>
      <c r="K197" s="155"/>
    </row>
    <row r="198">
      <c r="A198" s="155" t="s">
        <v>106</v>
      </c>
      <c r="B198" s="155" t="s">
        <v>107</v>
      </c>
      <c r="C198" s="155" t="s">
        <v>17</v>
      </c>
      <c r="D198" s="155" t="n">
        <v>129124.422991</v>
      </c>
      <c r="E198" s="155" t="n">
        <v>1.080959524905</v>
      </c>
      <c r="F198" s="155" t="n">
        <v>100</v>
      </c>
      <c r="G198" s="155" t="n">
        <v>0</v>
      </c>
      <c r="H198" s="155"/>
      <c r="I198" s="155"/>
      <c r="J198" s="155"/>
      <c r="K198" s="155"/>
    </row>
    <row r="199">
      <c r="A199" s="155" t="s">
        <v>108</v>
      </c>
      <c r="B199" s="155" t="s">
        <v>109</v>
      </c>
      <c r="C199" s="155" t="s">
        <v>16</v>
      </c>
      <c r="D199" s="155" t="n">
        <v>15144.8045134</v>
      </c>
      <c r="E199" s="155" t="n">
        <v>7.0083607665193</v>
      </c>
      <c r="F199" s="155" t="n">
        <v>99.5539058344833</v>
      </c>
      <c r="G199" s="155" t="n">
        <v>0.332740897723858</v>
      </c>
      <c r="H199" s="155" t="n">
        <v>67.8628214</v>
      </c>
      <c r="I199" s="155" t="n">
        <v>74.1583554376499</v>
      </c>
      <c r="J199" s="155" t="n">
        <v>0.44609416551665</v>
      </c>
      <c r="K199" s="155" t="n">
        <v>74.2570931429186</v>
      </c>
    </row>
    <row r="200">
      <c r="A200" s="155" t="s">
        <v>108</v>
      </c>
      <c r="B200" s="155" t="s">
        <v>109</v>
      </c>
      <c r="C200" s="155" t="s">
        <v>17</v>
      </c>
      <c r="D200" s="155" t="n">
        <v>190151.6873991</v>
      </c>
      <c r="E200" s="155" t="n">
        <v>1.01408925153387</v>
      </c>
      <c r="F200" s="155" t="n">
        <v>99.8391488490969</v>
      </c>
      <c r="G200" s="155" t="n">
        <v>0.0642279725732607</v>
      </c>
      <c r="H200" s="155" t="n">
        <v>306.3539515</v>
      </c>
      <c r="I200" s="155" t="n">
        <v>39.8867885901488</v>
      </c>
      <c r="J200" s="155" t="n">
        <v>0.16085115090313</v>
      </c>
      <c r="K200" s="155" t="n">
        <v>39.8658391812146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617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56" t="s">
        <v>88</v>
      </c>
      <c r="B211" s="156" t="s">
        <v>115</v>
      </c>
      <c r="C211" s="156" t="s">
        <v>16</v>
      </c>
      <c r="D211" s="156" t="n">
        <v>1995.0854752</v>
      </c>
      <c r="E211" s="156" t="n">
        <v>16.7419645878248</v>
      </c>
      <c r="F211" s="156" t="n">
        <v>100</v>
      </c>
      <c r="G211" s="156" t="n">
        <v>0</v>
      </c>
      <c r="H211" s="156"/>
      <c r="I211" s="156"/>
      <c r="J211" s="156"/>
      <c r="K211" s="156"/>
    </row>
    <row r="212">
      <c r="A212" s="156" t="s">
        <v>88</v>
      </c>
      <c r="B212" s="156" t="s">
        <v>115</v>
      </c>
      <c r="C212" s="156" t="s">
        <v>17</v>
      </c>
      <c r="D212" s="156" t="n">
        <v>43264.4911552</v>
      </c>
      <c r="E212" s="156" t="n">
        <v>1.97475363200457</v>
      </c>
      <c r="F212" s="156" t="n">
        <v>100</v>
      </c>
      <c r="G212" s="156" t="n">
        <v>0</v>
      </c>
      <c r="H212" s="156"/>
      <c r="I212" s="156"/>
      <c r="J212" s="156"/>
      <c r="K212" s="156"/>
    </row>
    <row r="213">
      <c r="A213" s="156" t="s">
        <v>92</v>
      </c>
      <c r="B213" s="156" t="s">
        <v>116</v>
      </c>
      <c r="C213" s="156" t="s">
        <v>16</v>
      </c>
      <c r="D213" s="156" t="n">
        <v>755.1191841</v>
      </c>
      <c r="E213" s="156" t="n">
        <v>21.7263155680611</v>
      </c>
      <c r="F213" s="156" t="n">
        <v>100</v>
      </c>
      <c r="G213" s="156" t="n">
        <v>0</v>
      </c>
      <c r="H213" s="156"/>
      <c r="I213" s="156"/>
      <c r="J213" s="156"/>
      <c r="K213" s="156"/>
    </row>
    <row r="214">
      <c r="A214" s="156" t="s">
        <v>92</v>
      </c>
      <c r="B214" s="156" t="s">
        <v>116</v>
      </c>
      <c r="C214" s="156" t="s">
        <v>17</v>
      </c>
      <c r="D214" s="156" t="n">
        <v>24758.8624842</v>
      </c>
      <c r="E214" s="156" t="n">
        <v>1.91141004799944</v>
      </c>
      <c r="F214" s="156" t="n">
        <v>100</v>
      </c>
      <c r="G214" s="156" t="n">
        <v>0</v>
      </c>
      <c r="H214" s="156"/>
      <c r="I214" s="156"/>
      <c r="J214" s="156"/>
      <c r="K214" s="156"/>
    </row>
    <row r="215">
      <c r="A215" s="156" t="s">
        <v>94</v>
      </c>
      <c r="B215" s="156" t="s">
        <v>117</v>
      </c>
      <c r="C215" s="156" t="s">
        <v>16</v>
      </c>
      <c r="D215" s="156" t="n">
        <v>578.6230183</v>
      </c>
      <c r="E215" s="156" t="n">
        <v>21.6231039034679</v>
      </c>
      <c r="F215" s="156" t="n">
        <v>100</v>
      </c>
      <c r="G215" s="156" t="n">
        <v>0</v>
      </c>
      <c r="H215" s="156"/>
      <c r="I215" s="156"/>
      <c r="J215" s="156"/>
      <c r="K215" s="156"/>
    </row>
    <row r="216">
      <c r="A216" s="156" t="s">
        <v>94</v>
      </c>
      <c r="B216" s="156" t="s">
        <v>117</v>
      </c>
      <c r="C216" s="156" t="s">
        <v>17</v>
      </c>
      <c r="D216" s="156" t="n">
        <v>22379.0228149</v>
      </c>
      <c r="E216" s="156" t="n">
        <v>1.74778601736685</v>
      </c>
      <c r="F216" s="156" t="n">
        <v>100</v>
      </c>
      <c r="G216" s="156" t="n">
        <v>0</v>
      </c>
      <c r="H216" s="156"/>
      <c r="I216" s="156"/>
      <c r="J216" s="156"/>
      <c r="K216" s="156"/>
    </row>
    <row r="217">
      <c r="A217" s="156" t="s">
        <v>96</v>
      </c>
      <c r="B217" s="156" t="s">
        <v>118</v>
      </c>
      <c r="C217" s="156" t="s">
        <v>16</v>
      </c>
      <c r="D217" s="156" t="n">
        <v>916.2214868</v>
      </c>
      <c r="E217" s="156" t="n">
        <v>22.0710671129498</v>
      </c>
      <c r="F217" s="156" t="n">
        <v>100</v>
      </c>
      <c r="G217" s="156" t="n">
        <v>0</v>
      </c>
      <c r="H217" s="156"/>
      <c r="I217" s="156"/>
      <c r="J217" s="156"/>
      <c r="K217" s="156"/>
    </row>
    <row r="218">
      <c r="A218" s="156" t="s">
        <v>96</v>
      </c>
      <c r="B218" s="156" t="s">
        <v>118</v>
      </c>
      <c r="C218" s="156" t="s">
        <v>17</v>
      </c>
      <c r="D218" s="156" t="n">
        <v>59767.4039277</v>
      </c>
      <c r="E218" s="156" t="n">
        <v>1.45911404972622</v>
      </c>
      <c r="F218" s="156" t="n">
        <v>100</v>
      </c>
      <c r="G218" s="156" t="n">
        <v>0</v>
      </c>
      <c r="H218" s="156"/>
      <c r="I218" s="156"/>
      <c r="J218" s="156"/>
      <c r="K218" s="156"/>
    </row>
    <row r="219">
      <c r="A219" s="156" t="s">
        <v>98</v>
      </c>
      <c r="B219" s="156" t="s">
        <v>119</v>
      </c>
      <c r="C219" s="156" t="s">
        <v>16</v>
      </c>
      <c r="D219" s="156" t="n">
        <v>821.0654241</v>
      </c>
      <c r="E219" s="156" t="n">
        <v>18.4952014090549</v>
      </c>
      <c r="F219" s="156" t="n">
        <v>100</v>
      </c>
      <c r="G219" s="156" t="n">
        <v>0</v>
      </c>
      <c r="H219" s="156"/>
      <c r="I219" s="156"/>
      <c r="J219" s="156"/>
      <c r="K219" s="156"/>
    </row>
    <row r="220">
      <c r="A220" s="156" t="s">
        <v>98</v>
      </c>
      <c r="B220" s="156" t="s">
        <v>119</v>
      </c>
      <c r="C220" s="156" t="s">
        <v>17</v>
      </c>
      <c r="D220" s="156" t="n">
        <v>17773.8461475</v>
      </c>
      <c r="E220" s="156" t="n">
        <v>1.9390871647955</v>
      </c>
      <c r="F220" s="156" t="n">
        <v>100</v>
      </c>
      <c r="G220" s="156" t="n">
        <v>0</v>
      </c>
      <c r="H220" s="156"/>
      <c r="I220" s="156"/>
      <c r="J220" s="156"/>
      <c r="K220" s="156"/>
    </row>
    <row r="221">
      <c r="A221" s="156" t="s">
        <v>106</v>
      </c>
      <c r="B221" s="156" t="s">
        <v>120</v>
      </c>
      <c r="C221" s="156" t="s">
        <v>16</v>
      </c>
      <c r="D221" s="156" t="n">
        <v>2077.3683404</v>
      </c>
      <c r="E221" s="156" t="n">
        <v>16.4935526234288</v>
      </c>
      <c r="F221" s="156" t="n">
        <v>100</v>
      </c>
      <c r="G221" s="156" t="n">
        <v>0</v>
      </c>
      <c r="H221" s="156"/>
      <c r="I221" s="156"/>
      <c r="J221" s="156"/>
      <c r="K221" s="156"/>
    </row>
    <row r="222">
      <c r="A222" s="156" t="s">
        <v>106</v>
      </c>
      <c r="B222" s="156" t="s">
        <v>120</v>
      </c>
      <c r="C222" s="156" t="s">
        <v>17</v>
      </c>
      <c r="D222" s="156" t="n">
        <v>34984.3457715</v>
      </c>
      <c r="E222" s="156" t="n">
        <v>1.11552383480544</v>
      </c>
      <c r="F222" s="156" t="n">
        <v>100</v>
      </c>
      <c r="G222" s="156" t="n">
        <v>0</v>
      </c>
      <c r="H222" s="156"/>
      <c r="I222" s="156"/>
      <c r="J222" s="156"/>
      <c r="K222" s="156"/>
    </row>
    <row r="223">
      <c r="A223" s="156" t="s">
        <v>108</v>
      </c>
      <c r="B223" s="156" t="s">
        <v>121</v>
      </c>
      <c r="C223" s="156" t="s">
        <v>16</v>
      </c>
      <c r="D223" s="156" t="n">
        <v>2169.7862198</v>
      </c>
      <c r="E223" s="156" t="n">
        <v>16.6425944558909</v>
      </c>
      <c r="F223" s="156" t="n">
        <v>100</v>
      </c>
      <c r="G223" s="156" t="n">
        <v>0</v>
      </c>
      <c r="H223" s="156"/>
      <c r="I223" s="156"/>
      <c r="J223" s="156"/>
      <c r="K223" s="156"/>
    </row>
    <row r="224">
      <c r="A224" s="156" t="s">
        <v>108</v>
      </c>
      <c r="B224" s="156" t="s">
        <v>121</v>
      </c>
      <c r="C224" s="156" t="s">
        <v>17</v>
      </c>
      <c r="D224" s="156" t="n">
        <v>39406.9859199</v>
      </c>
      <c r="E224" s="156" t="n">
        <v>1.4923613066511</v>
      </c>
      <c r="F224" s="156" t="n">
        <v>100</v>
      </c>
      <c r="G224" s="156" t="n">
        <v>0</v>
      </c>
      <c r="H224" s="156"/>
      <c r="I224" s="156"/>
      <c r="J224" s="156"/>
      <c r="K224" s="156"/>
    </row>
    <row r="225">
      <c r="A225" s="156" t="s">
        <v>110</v>
      </c>
      <c r="B225" s="156" t="s">
        <v>122</v>
      </c>
      <c r="C225" s="156" t="s">
        <v>16</v>
      </c>
      <c r="D225" s="156" t="n">
        <v>1103.3223282</v>
      </c>
      <c r="E225" s="156" t="n">
        <v>12.1902804314211</v>
      </c>
      <c r="F225" s="156" t="n">
        <v>100</v>
      </c>
      <c r="G225" s="156" t="n">
        <v>0</v>
      </c>
      <c r="H225" s="156"/>
      <c r="I225" s="156"/>
      <c r="J225" s="156"/>
      <c r="K225" s="156"/>
    </row>
    <row r="226">
      <c r="A226" s="156" t="s">
        <v>110</v>
      </c>
      <c r="B226" s="156" t="s">
        <v>122</v>
      </c>
      <c r="C226" s="156" t="s">
        <v>17</v>
      </c>
      <c r="D226" s="156" t="n">
        <v>18183.8386869</v>
      </c>
      <c r="E226" s="156" t="n">
        <v>1.28530818561928</v>
      </c>
      <c r="F226" s="156" t="n">
        <v>100</v>
      </c>
      <c r="G226" s="156" t="n">
        <v>0</v>
      </c>
      <c r="H226" s="156"/>
      <c r="I226" s="156"/>
      <c r="J226" s="156"/>
      <c r="K226" s="156"/>
    </row>
    <row r="227">
      <c r="A227" s="156" t="s">
        <v>123</v>
      </c>
      <c r="B227" s="156" t="s">
        <v>124</v>
      </c>
      <c r="C227" s="156" t="s">
        <v>16</v>
      </c>
      <c r="D227" s="156" t="n">
        <v>294.6498164</v>
      </c>
      <c r="E227" s="156" t="n">
        <v>23.9172976446062</v>
      </c>
      <c r="F227" s="156" t="n">
        <v>100</v>
      </c>
      <c r="G227" s="156" t="n">
        <v>0</v>
      </c>
      <c r="H227" s="156"/>
      <c r="I227" s="156"/>
      <c r="J227" s="156"/>
      <c r="K227" s="156"/>
    </row>
    <row r="228">
      <c r="A228" s="156" t="s">
        <v>123</v>
      </c>
      <c r="B228" s="156" t="s">
        <v>124</v>
      </c>
      <c r="C228" s="156" t="s">
        <v>17</v>
      </c>
      <c r="D228" s="156" t="n">
        <v>11371.3120734</v>
      </c>
      <c r="E228" s="156" t="n">
        <v>1.87521394987695</v>
      </c>
      <c r="F228" s="156" t="n">
        <v>100</v>
      </c>
      <c r="G228" s="156" t="n">
        <v>0</v>
      </c>
      <c r="H228" s="156"/>
      <c r="I228" s="156"/>
      <c r="J228" s="156"/>
      <c r="K228" s="156"/>
    </row>
    <row r="229">
      <c r="A229" s="156" t="s">
        <v>125</v>
      </c>
      <c r="B229" s="156" t="s">
        <v>126</v>
      </c>
      <c r="C229" s="156" t="s">
        <v>16</v>
      </c>
      <c r="D229" s="156" t="n">
        <v>1186.4957424</v>
      </c>
      <c r="E229" s="156" t="n">
        <v>16.5361272427518</v>
      </c>
      <c r="F229" s="156" t="n">
        <v>100</v>
      </c>
      <c r="G229" s="156" t="n">
        <v>0</v>
      </c>
      <c r="H229" s="156"/>
      <c r="I229" s="156"/>
      <c r="J229" s="156"/>
      <c r="K229" s="156"/>
    </row>
    <row r="230">
      <c r="A230" s="156" t="s">
        <v>125</v>
      </c>
      <c r="B230" s="156" t="s">
        <v>126</v>
      </c>
      <c r="C230" s="156" t="s">
        <v>17</v>
      </c>
      <c r="D230" s="156" t="n">
        <v>21062.7844873</v>
      </c>
      <c r="E230" s="156" t="n">
        <v>1.71706606694139</v>
      </c>
      <c r="F230" s="156" t="n">
        <v>100</v>
      </c>
      <c r="G230" s="156" t="n">
        <v>0</v>
      </c>
      <c r="H230" s="156"/>
      <c r="I230" s="156"/>
      <c r="J230" s="156"/>
      <c r="K230" s="156"/>
    </row>
    <row r="231">
      <c r="A231" s="156" t="s">
        <v>127</v>
      </c>
      <c r="B231" s="156" t="s">
        <v>128</v>
      </c>
      <c r="C231" s="156" t="s">
        <v>16</v>
      </c>
      <c r="D231" s="156" t="n">
        <v>1381.7559294</v>
      </c>
      <c r="E231" s="156" t="n">
        <v>16.2200766094398</v>
      </c>
      <c r="F231" s="156" t="n">
        <v>100</v>
      </c>
      <c r="G231" s="156" t="n">
        <v>0</v>
      </c>
      <c r="H231" s="156"/>
      <c r="I231" s="156"/>
      <c r="J231" s="156"/>
      <c r="K231" s="156"/>
    </row>
    <row r="232">
      <c r="A232" s="156" t="s">
        <v>127</v>
      </c>
      <c r="B232" s="156" t="s">
        <v>128</v>
      </c>
      <c r="C232" s="156" t="s">
        <v>17</v>
      </c>
      <c r="D232" s="156" t="n">
        <v>29900.296005</v>
      </c>
      <c r="E232" s="156" t="n">
        <v>1.61365475029602</v>
      </c>
      <c r="F232" s="156" t="n">
        <v>100</v>
      </c>
      <c r="G232" s="156" t="n">
        <v>0</v>
      </c>
      <c r="H232" s="156"/>
      <c r="I232" s="156"/>
      <c r="J232" s="156"/>
      <c r="K232" s="156"/>
    </row>
    <row r="233">
      <c r="A233" s="156" t="s">
        <v>129</v>
      </c>
      <c r="B233" s="156" t="s">
        <v>130</v>
      </c>
      <c r="C233" s="156" t="s">
        <v>16</v>
      </c>
      <c r="D233" s="156" t="n">
        <v>863.5793091</v>
      </c>
      <c r="E233" s="156" t="n">
        <v>14.2609951293179</v>
      </c>
      <c r="F233" s="156" t="n">
        <v>100</v>
      </c>
      <c r="G233" s="156" t="n">
        <v>0.0000000000000015832885146636</v>
      </c>
      <c r="H233" s="156"/>
      <c r="I233" s="156"/>
      <c r="J233" s="156"/>
      <c r="K233" s="156"/>
    </row>
    <row r="234">
      <c r="A234" s="156" t="s">
        <v>129</v>
      </c>
      <c r="B234" s="156" t="s">
        <v>130</v>
      </c>
      <c r="C234" s="156" t="s">
        <v>17</v>
      </c>
      <c r="D234" s="156" t="n">
        <v>16485.112509</v>
      </c>
      <c r="E234" s="156" t="n">
        <v>1.21080615885538</v>
      </c>
      <c r="F234" s="156" t="n">
        <v>100</v>
      </c>
      <c r="G234" s="156" t="n">
        <v>0</v>
      </c>
      <c r="H234" s="156"/>
      <c r="I234" s="156"/>
      <c r="J234" s="156"/>
      <c r="K234" s="156"/>
    </row>
    <row r="235">
      <c r="A235" s="156" t="s">
        <v>131</v>
      </c>
      <c r="B235" s="156" t="s">
        <v>132</v>
      </c>
      <c r="C235" s="156" t="s">
        <v>16</v>
      </c>
      <c r="D235" s="156" t="n">
        <v>1914.7403671</v>
      </c>
      <c r="E235" s="156" t="n">
        <v>15.3954397861992</v>
      </c>
      <c r="F235" s="156" t="n">
        <v>100</v>
      </c>
      <c r="G235" s="156" t="n">
        <v>0</v>
      </c>
      <c r="H235" s="156"/>
      <c r="I235" s="156"/>
      <c r="J235" s="156"/>
      <c r="K235" s="156"/>
    </row>
    <row r="236">
      <c r="A236" s="156" t="s">
        <v>131</v>
      </c>
      <c r="B236" s="156" t="s">
        <v>132</v>
      </c>
      <c r="C236" s="156" t="s">
        <v>17</v>
      </c>
      <c r="D236" s="156" t="n">
        <v>35284.5989943</v>
      </c>
      <c r="E236" s="156" t="n">
        <v>1.47509473426776</v>
      </c>
      <c r="F236" s="156" t="n">
        <v>100</v>
      </c>
      <c r="G236" s="156" t="n">
        <v>0.00000000000000016376841374874</v>
      </c>
      <c r="H236" s="156"/>
      <c r="I236" s="156"/>
      <c r="J236" s="156"/>
      <c r="K236" s="156"/>
    </row>
    <row r="237">
      <c r="A237" s="156" t="s">
        <v>133</v>
      </c>
      <c r="B237" s="156" t="s">
        <v>134</v>
      </c>
      <c r="C237" s="156" t="s">
        <v>16</v>
      </c>
      <c r="D237" s="156" t="n">
        <v>2266.6374627</v>
      </c>
      <c r="E237" s="156" t="n">
        <v>20.7341673116331</v>
      </c>
      <c r="F237" s="156" t="n">
        <v>100</v>
      </c>
      <c r="G237" s="156" t="n">
        <v>0</v>
      </c>
      <c r="H237" s="156"/>
      <c r="I237" s="156"/>
      <c r="J237" s="156"/>
      <c r="K237" s="156"/>
    </row>
    <row r="238">
      <c r="A238" s="156" t="s">
        <v>133</v>
      </c>
      <c r="B238" s="156" t="s">
        <v>134</v>
      </c>
      <c r="C238" s="156" t="s">
        <v>17</v>
      </c>
      <c r="D238" s="156" t="n">
        <v>61647.0666737</v>
      </c>
      <c r="E238" s="156" t="n">
        <v>1.47056055687049</v>
      </c>
      <c r="F238" s="156" t="n">
        <v>100</v>
      </c>
      <c r="G238" s="156" t="n">
        <v>0</v>
      </c>
      <c r="H238" s="156"/>
      <c r="I238" s="156"/>
      <c r="J238" s="156"/>
      <c r="K238" s="156"/>
    </row>
    <row r="239">
      <c r="A239" s="156" t="s">
        <v>135</v>
      </c>
      <c r="B239" s="156" t="s">
        <v>136</v>
      </c>
      <c r="C239" s="156" t="s">
        <v>16</v>
      </c>
      <c r="D239" s="156" t="n">
        <v>4369.6747475</v>
      </c>
      <c r="E239" s="156" t="n">
        <v>15.5766372354445</v>
      </c>
      <c r="F239" s="156" t="n">
        <v>100</v>
      </c>
      <c r="G239" s="156" t="n">
        <v>0</v>
      </c>
      <c r="H239" s="156"/>
      <c r="I239" s="156"/>
      <c r="J239" s="156"/>
      <c r="K239" s="156"/>
    </row>
    <row r="240">
      <c r="A240" s="156" t="s">
        <v>135</v>
      </c>
      <c r="B240" s="156" t="s">
        <v>136</v>
      </c>
      <c r="C240" s="156" t="s">
        <v>17</v>
      </c>
      <c r="D240" s="156" t="n">
        <v>95401.0641159</v>
      </c>
      <c r="E240" s="156" t="n">
        <v>2.0196278002346</v>
      </c>
      <c r="F240" s="156" t="n">
        <v>100</v>
      </c>
      <c r="G240" s="156" t="n">
        <v>0</v>
      </c>
      <c r="H240" s="156"/>
      <c r="I240" s="156"/>
      <c r="J240" s="156"/>
      <c r="K240" s="156"/>
    </row>
    <row r="241">
      <c r="A241" s="156" t="s">
        <v>137</v>
      </c>
      <c r="B241" s="156" t="s">
        <v>138</v>
      </c>
      <c r="C241" s="156" t="s">
        <v>16</v>
      </c>
      <c r="D241" s="156" t="n">
        <v>876.8977151</v>
      </c>
      <c r="E241" s="156" t="n">
        <v>26.3902611244746</v>
      </c>
      <c r="F241" s="156" t="n">
        <v>100</v>
      </c>
      <c r="G241" s="156" t="n">
        <v>0</v>
      </c>
      <c r="H241" s="156"/>
      <c r="I241" s="156"/>
      <c r="J241" s="156"/>
      <c r="K241" s="156"/>
    </row>
    <row r="242">
      <c r="A242" s="156" t="s">
        <v>137</v>
      </c>
      <c r="B242" s="156" t="s">
        <v>138</v>
      </c>
      <c r="C242" s="156" t="s">
        <v>17</v>
      </c>
      <c r="D242" s="156" t="n">
        <v>39931.8891978</v>
      </c>
      <c r="E242" s="156" t="n">
        <v>1.49472681101993</v>
      </c>
      <c r="F242" s="156" t="n">
        <v>100</v>
      </c>
      <c r="G242" s="156" t="n">
        <v>0.000000000000000165948012111886</v>
      </c>
      <c r="H242" s="156"/>
      <c r="I242" s="156"/>
      <c r="J242" s="156"/>
      <c r="K242" s="156"/>
    </row>
    <row r="243">
      <c r="A243" s="156" t="s">
        <v>139</v>
      </c>
      <c r="B243" s="156" t="s">
        <v>140</v>
      </c>
      <c r="C243" s="156" t="s">
        <v>16</v>
      </c>
      <c r="D243" s="156" t="n">
        <v>1419.0522589</v>
      </c>
      <c r="E243" s="156" t="n">
        <v>21.5330722510992</v>
      </c>
      <c r="F243" s="156" t="n">
        <v>100</v>
      </c>
      <c r="G243" s="156" t="n">
        <v>0</v>
      </c>
      <c r="H243" s="156"/>
      <c r="I243" s="156"/>
      <c r="J243" s="156"/>
      <c r="K243" s="156"/>
    </row>
    <row r="244">
      <c r="A244" s="156" t="s">
        <v>139</v>
      </c>
      <c r="B244" s="156" t="s">
        <v>140</v>
      </c>
      <c r="C244" s="156" t="s">
        <v>17</v>
      </c>
      <c r="D244" s="156" t="n">
        <v>45647.2918314</v>
      </c>
      <c r="E244" s="156" t="n">
        <v>2.23736882190753</v>
      </c>
      <c r="F244" s="156" t="n">
        <v>100</v>
      </c>
      <c r="G244" s="156" t="n">
        <v>0</v>
      </c>
      <c r="H244" s="156"/>
      <c r="I244" s="156"/>
      <c r="J244" s="156"/>
      <c r="K244" s="156"/>
    </row>
    <row r="245">
      <c r="A245" s="156" t="s">
        <v>141</v>
      </c>
      <c r="B245" s="156" t="s">
        <v>142</v>
      </c>
      <c r="C245" s="156" t="s">
        <v>16</v>
      </c>
      <c r="D245" s="156" t="n">
        <v>1629.0280806</v>
      </c>
      <c r="E245" s="156" t="n">
        <v>19.6041105592707</v>
      </c>
      <c r="F245" s="156" t="n">
        <v>100</v>
      </c>
      <c r="G245" s="156" t="n">
        <v>0</v>
      </c>
      <c r="H245" s="156"/>
      <c r="I245" s="156"/>
      <c r="J245" s="156"/>
      <c r="K245" s="156"/>
    </row>
    <row r="246">
      <c r="A246" s="156" t="s">
        <v>141</v>
      </c>
      <c r="B246" s="156" t="s">
        <v>142</v>
      </c>
      <c r="C246" s="156" t="s">
        <v>17</v>
      </c>
      <c r="D246" s="156" t="n">
        <v>32008.8355043</v>
      </c>
      <c r="E246" s="156" t="n">
        <v>2.37913903394191</v>
      </c>
      <c r="F246" s="156" t="n">
        <v>100</v>
      </c>
      <c r="G246" s="156" t="n">
        <v>0</v>
      </c>
      <c r="H246" s="156"/>
      <c r="I246" s="156"/>
      <c r="J246" s="156"/>
      <c r="K246" s="156"/>
    </row>
    <row r="247">
      <c r="A247" s="156" t="s">
        <v>143</v>
      </c>
      <c r="B247" s="156" t="s">
        <v>144</v>
      </c>
      <c r="C247" s="156" t="s">
        <v>16</v>
      </c>
      <c r="D247" s="156" t="n">
        <v>535.8528417</v>
      </c>
      <c r="E247" s="156" t="n">
        <v>24.4144658607314</v>
      </c>
      <c r="F247" s="156" t="n">
        <v>100</v>
      </c>
      <c r="G247" s="156" t="n">
        <v>0</v>
      </c>
      <c r="H247" s="156"/>
      <c r="I247" s="156"/>
      <c r="J247" s="156"/>
      <c r="K247" s="156"/>
    </row>
    <row r="248">
      <c r="A248" s="156" t="s">
        <v>143</v>
      </c>
      <c r="B248" s="156" t="s">
        <v>144</v>
      </c>
      <c r="C248" s="156" t="s">
        <v>17</v>
      </c>
      <c r="D248" s="156" t="n">
        <v>15162.1071274</v>
      </c>
      <c r="E248" s="156" t="n">
        <v>1.41597890632468</v>
      </c>
      <c r="F248" s="156" t="n">
        <v>100</v>
      </c>
      <c r="G248" s="156" t="n">
        <v>0</v>
      </c>
      <c r="H248" s="156"/>
      <c r="I248" s="156"/>
      <c r="J248" s="156"/>
      <c r="K248" s="156"/>
    </row>
    <row r="249">
      <c r="A249" s="156" t="s">
        <v>145</v>
      </c>
      <c r="B249" s="156" t="s">
        <v>146</v>
      </c>
      <c r="C249" s="156" t="s">
        <v>16</v>
      </c>
      <c r="D249" s="156" t="n">
        <v>1134.504304</v>
      </c>
      <c r="E249" s="156" t="n">
        <v>16.9368801080755</v>
      </c>
      <c r="F249" s="156" t="n">
        <v>100</v>
      </c>
      <c r="G249" s="156" t="n">
        <v>0</v>
      </c>
      <c r="H249" s="156"/>
      <c r="I249" s="156"/>
      <c r="J249" s="156"/>
      <c r="K249" s="156"/>
    </row>
    <row r="250">
      <c r="A250" s="156" t="s">
        <v>145</v>
      </c>
      <c r="B250" s="156" t="s">
        <v>146</v>
      </c>
      <c r="C250" s="156" t="s">
        <v>17</v>
      </c>
      <c r="D250" s="156" t="n">
        <v>25773.2602661</v>
      </c>
      <c r="E250" s="156" t="n">
        <v>2.29491772730315</v>
      </c>
      <c r="F250" s="156" t="n">
        <v>100</v>
      </c>
      <c r="G250" s="156" t="n">
        <v>0</v>
      </c>
      <c r="H250" s="156"/>
      <c r="I250" s="156"/>
      <c r="J250" s="156"/>
      <c r="K250" s="156"/>
    </row>
    <row r="251">
      <c r="A251" s="156" t="s">
        <v>147</v>
      </c>
      <c r="B251" s="156" t="s">
        <v>148</v>
      </c>
      <c r="C251" s="156" t="s">
        <v>16</v>
      </c>
      <c r="D251" s="156" t="n">
        <v>670.2022931</v>
      </c>
      <c r="E251" s="156" t="n">
        <v>16.0943768506566</v>
      </c>
      <c r="F251" s="156" t="n">
        <v>100</v>
      </c>
      <c r="G251" s="156" t="n">
        <v>0</v>
      </c>
      <c r="H251" s="156"/>
      <c r="I251" s="156"/>
      <c r="J251" s="156"/>
      <c r="K251" s="156"/>
    </row>
    <row r="252">
      <c r="A252" s="156" t="s">
        <v>147</v>
      </c>
      <c r="B252" s="156" t="s">
        <v>148</v>
      </c>
      <c r="C252" s="156" t="s">
        <v>17</v>
      </c>
      <c r="D252" s="156" t="n">
        <v>8715.4946273</v>
      </c>
      <c r="E252" s="156" t="n">
        <v>2.97638191820336</v>
      </c>
      <c r="F252" s="156" t="n">
        <v>100</v>
      </c>
      <c r="G252" s="156" t="n">
        <v>0</v>
      </c>
      <c r="H252" s="156"/>
      <c r="I252" s="156"/>
      <c r="J252" s="156"/>
      <c r="K252" s="156"/>
    </row>
    <row r="253">
      <c r="A253" s="156" t="s">
        <v>149</v>
      </c>
      <c r="B253" s="156" t="s">
        <v>150</v>
      </c>
      <c r="C253" s="156" t="s">
        <v>16</v>
      </c>
      <c r="D253" s="156" t="n">
        <v>869.4296503</v>
      </c>
      <c r="E253" s="156" t="n">
        <v>17.7194443493617</v>
      </c>
      <c r="F253" s="156" t="n">
        <v>100</v>
      </c>
      <c r="G253" s="156" t="n">
        <v>0</v>
      </c>
      <c r="H253" s="156"/>
      <c r="I253" s="156"/>
      <c r="J253" s="156"/>
      <c r="K253" s="156"/>
    </row>
    <row r="254">
      <c r="A254" s="156" t="s">
        <v>149</v>
      </c>
      <c r="B254" s="156" t="s">
        <v>150</v>
      </c>
      <c r="C254" s="156" t="s">
        <v>17</v>
      </c>
      <c r="D254" s="156" t="n">
        <v>17633.705338</v>
      </c>
      <c r="E254" s="156" t="n">
        <v>2.33513142757747</v>
      </c>
      <c r="F254" s="156" t="n">
        <v>100</v>
      </c>
      <c r="G254" s="156" t="n">
        <v>0</v>
      </c>
      <c r="H254" s="156"/>
      <c r="I254" s="156"/>
      <c r="J254" s="156"/>
      <c r="K254" s="156"/>
    </row>
    <row r="255">
      <c r="A255" s="156" t="s">
        <v>151</v>
      </c>
      <c r="B255" s="156" t="s">
        <v>152</v>
      </c>
      <c r="C255" s="156" t="s">
        <v>16</v>
      </c>
      <c r="D255" s="156" t="n">
        <v>841.8544056</v>
      </c>
      <c r="E255" s="156" t="n">
        <v>15.4035207060955</v>
      </c>
      <c r="F255" s="156" t="n">
        <v>100</v>
      </c>
      <c r="G255" s="156" t="n">
        <v>0</v>
      </c>
      <c r="H255" s="156"/>
      <c r="I255" s="156"/>
      <c r="J255" s="156"/>
      <c r="K255" s="156"/>
    </row>
    <row r="256">
      <c r="A256" s="156" t="s">
        <v>151</v>
      </c>
      <c r="B256" s="156" t="s">
        <v>152</v>
      </c>
      <c r="C256" s="156" t="s">
        <v>17</v>
      </c>
      <c r="D256" s="156" t="n">
        <v>16876.9191422</v>
      </c>
      <c r="E256" s="156" t="n">
        <v>2.37367339042653</v>
      </c>
      <c r="F256" s="156" t="n">
        <v>100</v>
      </c>
      <c r="G256" s="156" t="n">
        <v>0</v>
      </c>
      <c r="H256" s="156"/>
      <c r="I256" s="156"/>
      <c r="J256" s="156"/>
      <c r="K256" s="156"/>
    </row>
    <row r="257">
      <c r="A257" s="156" t="s">
        <v>153</v>
      </c>
      <c r="B257" s="156" t="s">
        <v>154</v>
      </c>
      <c r="C257" s="156" t="s">
        <v>16</v>
      </c>
      <c r="D257" s="156" t="n">
        <v>1887.407806</v>
      </c>
      <c r="E257" s="156" t="n">
        <v>13.4591219042859</v>
      </c>
      <c r="F257" s="156" t="n">
        <v>100</v>
      </c>
      <c r="G257" s="156" t="n">
        <v>0</v>
      </c>
      <c r="H257" s="156"/>
      <c r="I257" s="156"/>
      <c r="J257" s="156"/>
      <c r="K257" s="156"/>
    </row>
    <row r="258">
      <c r="A258" s="156" t="s">
        <v>153</v>
      </c>
      <c r="B258" s="156" t="s">
        <v>154</v>
      </c>
      <c r="C258" s="156" t="s">
        <v>17</v>
      </c>
      <c r="D258" s="156" t="n">
        <v>16944.5462776</v>
      </c>
      <c r="E258" s="156" t="n">
        <v>2.46789120475296</v>
      </c>
      <c r="F258" s="156" t="n">
        <v>100</v>
      </c>
      <c r="G258" s="156" t="n">
        <v>0</v>
      </c>
      <c r="H258" s="156"/>
      <c r="I258" s="156"/>
      <c r="J258" s="156"/>
      <c r="K258" s="156"/>
    </row>
    <row r="259">
      <c r="A259" s="156" t="s">
        <v>155</v>
      </c>
      <c r="B259" s="156" t="s">
        <v>156</v>
      </c>
      <c r="C259" s="156" t="s">
        <v>16</v>
      </c>
      <c r="D259" s="156" t="n">
        <v>2727.6612264</v>
      </c>
      <c r="E259" s="156" t="n">
        <v>13.8803946693413</v>
      </c>
      <c r="F259" s="156" t="n">
        <v>100</v>
      </c>
      <c r="G259" s="156" t="n">
        <v>0</v>
      </c>
      <c r="H259" s="156"/>
      <c r="I259" s="156"/>
      <c r="J259" s="156"/>
      <c r="K259" s="156"/>
    </row>
    <row r="260">
      <c r="A260" s="156" t="s">
        <v>155</v>
      </c>
      <c r="B260" s="156" t="s">
        <v>156</v>
      </c>
      <c r="C260" s="156" t="s">
        <v>17</v>
      </c>
      <c r="D260" s="156" t="n">
        <v>31962.5564655</v>
      </c>
      <c r="E260" s="156" t="n">
        <v>2.11329494533753</v>
      </c>
      <c r="F260" s="156" t="n">
        <v>100</v>
      </c>
      <c r="G260" s="156" t="n">
        <v>0</v>
      </c>
      <c r="H260" s="156"/>
      <c r="I260" s="156"/>
      <c r="J260" s="156"/>
      <c r="K260" s="156"/>
    </row>
    <row r="261">
      <c r="A261" s="156" t="s">
        <v>157</v>
      </c>
      <c r="B261" s="156" t="s">
        <v>158</v>
      </c>
      <c r="C261" s="156" t="s">
        <v>16</v>
      </c>
      <c r="D261" s="156" t="n">
        <v>898.6512259</v>
      </c>
      <c r="E261" s="156" t="n">
        <v>26.2098997929139</v>
      </c>
      <c r="F261" s="156" t="n">
        <v>100</v>
      </c>
      <c r="G261" s="156" t="n">
        <v>0</v>
      </c>
      <c r="H261" s="156"/>
      <c r="I261" s="156"/>
      <c r="J261" s="156"/>
      <c r="K261" s="156"/>
    </row>
    <row r="262">
      <c r="A262" s="156" t="s">
        <v>157</v>
      </c>
      <c r="B262" s="156" t="s">
        <v>158</v>
      </c>
      <c r="C262" s="156" t="s">
        <v>17</v>
      </c>
      <c r="D262" s="156" t="n">
        <v>36170.6014756</v>
      </c>
      <c r="E262" s="156" t="n">
        <v>1.65419510105592</v>
      </c>
      <c r="F262" s="156" t="n">
        <v>100</v>
      </c>
      <c r="G262" s="156" t="n">
        <v>0</v>
      </c>
      <c r="H262" s="156"/>
      <c r="I262" s="156"/>
      <c r="J262" s="156"/>
      <c r="K262" s="156"/>
    </row>
    <row r="263">
      <c r="A263" s="156" t="s">
        <v>159</v>
      </c>
      <c r="B263" s="156" t="s">
        <v>160</v>
      </c>
      <c r="C263" s="156" t="s">
        <v>16</v>
      </c>
      <c r="D263" s="156" t="n">
        <v>822.2827573</v>
      </c>
      <c r="E263" s="156" t="n">
        <v>21.8922371076235</v>
      </c>
      <c r="F263" s="156" t="n">
        <v>100</v>
      </c>
      <c r="G263" s="156" t="n">
        <v>0</v>
      </c>
      <c r="H263" s="156"/>
      <c r="I263" s="156"/>
      <c r="J263" s="156"/>
      <c r="K263" s="156"/>
    </row>
    <row r="264">
      <c r="A264" s="156" t="s">
        <v>159</v>
      </c>
      <c r="B264" s="156" t="s">
        <v>160</v>
      </c>
      <c r="C264" s="156" t="s">
        <v>17</v>
      </c>
      <c r="D264" s="156" t="n">
        <v>19988.2854193</v>
      </c>
      <c r="E264" s="156" t="n">
        <v>2.06784533423857</v>
      </c>
      <c r="F264" s="156" t="n">
        <v>100</v>
      </c>
      <c r="G264" s="156" t="n">
        <v>0</v>
      </c>
      <c r="H264" s="156"/>
      <c r="I264" s="156"/>
      <c r="J264" s="156"/>
      <c r="K264" s="156"/>
    </row>
    <row r="265">
      <c r="A265" s="156" t="s">
        <v>161</v>
      </c>
      <c r="B265" s="156" t="s">
        <v>162</v>
      </c>
      <c r="C265" s="156" t="s">
        <v>16</v>
      </c>
      <c r="D265" s="156" t="n">
        <v>2766.6497362</v>
      </c>
      <c r="E265" s="156" t="n">
        <v>18.9306071947067</v>
      </c>
      <c r="F265" s="156" t="n">
        <v>100</v>
      </c>
      <c r="G265" s="156" t="n">
        <v>0</v>
      </c>
      <c r="H265" s="156"/>
      <c r="I265" s="156"/>
      <c r="J265" s="156"/>
      <c r="K265" s="156"/>
    </row>
    <row r="266">
      <c r="A266" s="156" t="s">
        <v>161</v>
      </c>
      <c r="B266" s="156" t="s">
        <v>162</v>
      </c>
      <c r="C266" s="156" t="s">
        <v>17</v>
      </c>
      <c r="D266" s="156" t="n">
        <v>52714.838458</v>
      </c>
      <c r="E266" s="156" t="n">
        <v>1.61489497174148</v>
      </c>
      <c r="F266" s="156" t="n">
        <v>100</v>
      </c>
      <c r="G266" s="156" t="n">
        <v>0</v>
      </c>
      <c r="H266" s="156"/>
      <c r="I266" s="156"/>
      <c r="J266" s="156"/>
      <c r="K266" s="156"/>
    </row>
    <row r="267">
      <c r="A267" s="156" t="s">
        <v>163</v>
      </c>
      <c r="B267" s="156" t="s">
        <v>164</v>
      </c>
      <c r="C267" s="156" t="s">
        <v>16</v>
      </c>
      <c r="D267" s="156" t="n">
        <v>1598.5298715</v>
      </c>
      <c r="E267" s="156" t="n">
        <v>14.4462932465015</v>
      </c>
      <c r="F267" s="156" t="n">
        <v>100</v>
      </c>
      <c r="G267" s="156" t="n">
        <v>0</v>
      </c>
      <c r="H267" s="156"/>
      <c r="I267" s="156"/>
      <c r="J267" s="156"/>
      <c r="K267" s="156"/>
    </row>
    <row r="268">
      <c r="A268" s="156" t="s">
        <v>163</v>
      </c>
      <c r="B268" s="156" t="s">
        <v>164</v>
      </c>
      <c r="C268" s="156" t="s">
        <v>17</v>
      </c>
      <c r="D268" s="156" t="n">
        <v>23630.2247454</v>
      </c>
      <c r="E268" s="156" t="n">
        <v>1.74386610430314</v>
      </c>
      <c r="F268" s="156" t="n">
        <v>100</v>
      </c>
      <c r="G268" s="156" t="n">
        <v>0</v>
      </c>
      <c r="H268" s="156"/>
      <c r="I268" s="156"/>
      <c r="J268" s="156"/>
      <c r="K268" s="156"/>
    </row>
    <row r="269">
      <c r="A269" s="156" t="s">
        <v>165</v>
      </c>
      <c r="B269" s="156" t="s">
        <v>166</v>
      </c>
      <c r="C269" s="156" t="s">
        <v>16</v>
      </c>
      <c r="D269" s="156" t="n">
        <v>1046.6345818</v>
      </c>
      <c r="E269" s="156" t="n">
        <v>20.8598839778412</v>
      </c>
      <c r="F269" s="156" t="n">
        <v>100</v>
      </c>
      <c r="G269" s="156" t="n">
        <v>0</v>
      </c>
      <c r="H269" s="156"/>
      <c r="I269" s="156"/>
      <c r="J269" s="156"/>
      <c r="K269" s="156"/>
    </row>
    <row r="270">
      <c r="A270" s="156" t="s">
        <v>165</v>
      </c>
      <c r="B270" s="156" t="s">
        <v>166</v>
      </c>
      <c r="C270" s="156" t="s">
        <v>17</v>
      </c>
      <c r="D270" s="156" t="n">
        <v>29951.2465221</v>
      </c>
      <c r="E270" s="156" t="n">
        <v>1.42686153995967</v>
      </c>
      <c r="F270" s="156" t="n">
        <v>100</v>
      </c>
      <c r="G270" s="156" t="n">
        <v>0</v>
      </c>
      <c r="H270" s="156"/>
      <c r="I270" s="156"/>
      <c r="J270" s="156"/>
      <c r="K270" s="156"/>
    </row>
    <row r="271">
      <c r="A271" s="156" t="s">
        <v>167</v>
      </c>
      <c r="B271" s="156" t="s">
        <v>168</v>
      </c>
      <c r="C271" s="156" t="s">
        <v>16</v>
      </c>
      <c r="D271" s="156" t="n">
        <v>1549.8586783</v>
      </c>
      <c r="E271" s="156" t="n">
        <v>18.7434464379751</v>
      </c>
      <c r="F271" s="156" t="n">
        <v>100</v>
      </c>
      <c r="G271" s="156" t="n">
        <v>0</v>
      </c>
      <c r="H271" s="156"/>
      <c r="I271" s="156"/>
      <c r="J271" s="156"/>
      <c r="K271" s="156"/>
    </row>
    <row r="272">
      <c r="A272" s="156" t="s">
        <v>167</v>
      </c>
      <c r="B272" s="156" t="s">
        <v>168</v>
      </c>
      <c r="C272" s="156" t="s">
        <v>17</v>
      </c>
      <c r="D272" s="156" t="n">
        <v>29340.754069</v>
      </c>
      <c r="E272" s="156" t="n">
        <v>1.75317423242485</v>
      </c>
      <c r="F272" s="156" t="n">
        <v>100</v>
      </c>
      <c r="G272" s="156" t="n">
        <v>0</v>
      </c>
      <c r="H272" s="156"/>
      <c r="I272" s="156"/>
      <c r="J272" s="156"/>
      <c r="K272" s="156"/>
    </row>
    <row r="273">
      <c r="A273" s="156" t="s">
        <v>169</v>
      </c>
      <c r="B273" s="156" t="s">
        <v>170</v>
      </c>
      <c r="C273" s="156" t="s">
        <v>16</v>
      </c>
      <c r="D273" s="156" t="n">
        <v>1236.4813598</v>
      </c>
      <c r="E273" s="156" t="n">
        <v>18.8786209737685</v>
      </c>
      <c r="F273" s="156" t="n">
        <v>100</v>
      </c>
      <c r="G273" s="156" t="n">
        <v>0.00000000000000209594796782491</v>
      </c>
      <c r="H273" s="156"/>
      <c r="I273" s="156"/>
      <c r="J273" s="156"/>
      <c r="K273" s="156"/>
    </row>
    <row r="274">
      <c r="A274" s="156" t="s">
        <v>169</v>
      </c>
      <c r="B274" s="156" t="s">
        <v>170</v>
      </c>
      <c r="C274" s="156" t="s">
        <v>17</v>
      </c>
      <c r="D274" s="156" t="n">
        <v>32659.4660969</v>
      </c>
      <c r="E274" s="156" t="n">
        <v>1.4070027029232</v>
      </c>
      <c r="F274" s="156" t="n">
        <v>100</v>
      </c>
      <c r="G274" s="156" t="n">
        <v>0</v>
      </c>
      <c r="H274" s="156"/>
      <c r="I274" s="156"/>
      <c r="J274" s="156"/>
      <c r="K274" s="156"/>
    </row>
    <row r="275">
      <c r="A275" s="156" t="s">
        <v>171</v>
      </c>
      <c r="B275" s="156" t="s">
        <v>172</v>
      </c>
      <c r="C275" s="156" t="s">
        <v>16</v>
      </c>
      <c r="D275" s="156" t="n">
        <v>1590.8922978</v>
      </c>
      <c r="E275" s="156" t="n">
        <v>23.4517059861579</v>
      </c>
      <c r="F275" s="156" t="n">
        <v>100</v>
      </c>
      <c r="G275" s="156" t="n">
        <v>0</v>
      </c>
      <c r="H275" s="156"/>
      <c r="I275" s="156"/>
      <c r="J275" s="156"/>
      <c r="K275" s="156"/>
    </row>
    <row r="276">
      <c r="A276" s="156" t="s">
        <v>171</v>
      </c>
      <c r="B276" s="156" t="s">
        <v>172</v>
      </c>
      <c r="C276" s="156" t="s">
        <v>17</v>
      </c>
      <c r="D276" s="156" t="n">
        <v>46541.3416034</v>
      </c>
      <c r="E276" s="156" t="n">
        <v>2.08055833217375</v>
      </c>
      <c r="F276" s="156" t="n">
        <v>100</v>
      </c>
      <c r="G276" s="156" t="n">
        <v>0.000000000000000230988376445501</v>
      </c>
      <c r="H276" s="156"/>
      <c r="I276" s="156"/>
      <c r="J276" s="156"/>
      <c r="K276" s="156"/>
    </row>
    <row r="277">
      <c r="A277" s="156" t="s">
        <v>173</v>
      </c>
      <c r="B277" s="156" t="s">
        <v>174</v>
      </c>
      <c r="C277" s="156" t="s">
        <v>16</v>
      </c>
      <c r="D277" s="156" t="n">
        <v>828.6284356</v>
      </c>
      <c r="E277" s="156" t="n">
        <v>13.7619029158894</v>
      </c>
      <c r="F277" s="156" t="n">
        <v>100</v>
      </c>
      <c r="G277" s="156" t="n">
        <v>0</v>
      </c>
      <c r="H277" s="156"/>
      <c r="I277" s="156"/>
      <c r="J277" s="156"/>
      <c r="K277" s="156"/>
    </row>
    <row r="278">
      <c r="A278" s="156" t="s">
        <v>173</v>
      </c>
      <c r="B278" s="156" t="s">
        <v>174</v>
      </c>
      <c r="C278" s="156" t="s">
        <v>17</v>
      </c>
      <c r="D278" s="156" t="n">
        <v>10663.0659306</v>
      </c>
      <c r="E278" s="156" t="n">
        <v>2.00165233150065</v>
      </c>
      <c r="F278" s="156" t="n">
        <v>100</v>
      </c>
      <c r="G278" s="156" t="n">
        <v>0</v>
      </c>
      <c r="H278" s="156"/>
      <c r="I278" s="156"/>
      <c r="J278" s="156"/>
      <c r="K278" s="156"/>
    </row>
    <row r="279">
      <c r="A279" s="156" t="s">
        <v>175</v>
      </c>
      <c r="B279" s="156" t="s">
        <v>176</v>
      </c>
      <c r="C279" s="156" t="s">
        <v>16</v>
      </c>
      <c r="D279" s="156" t="n">
        <v>1196.7280276</v>
      </c>
      <c r="E279" s="156" t="n">
        <v>22.9883158522103</v>
      </c>
      <c r="F279" s="156" t="n">
        <v>100</v>
      </c>
      <c r="G279" s="156" t="n">
        <v>0</v>
      </c>
      <c r="H279" s="156"/>
      <c r="I279" s="156"/>
      <c r="J279" s="156"/>
      <c r="K279" s="156"/>
    </row>
    <row r="280">
      <c r="A280" s="156" t="s">
        <v>175</v>
      </c>
      <c r="B280" s="156" t="s">
        <v>176</v>
      </c>
      <c r="C280" s="156" t="s">
        <v>17</v>
      </c>
      <c r="D280" s="156" t="n">
        <v>31819.5801185</v>
      </c>
      <c r="E280" s="156" t="n">
        <v>2.38161051624086</v>
      </c>
      <c r="F280" s="156" t="n">
        <v>100</v>
      </c>
      <c r="G280" s="156" t="n">
        <v>0</v>
      </c>
      <c r="H280" s="156"/>
      <c r="I280" s="156"/>
      <c r="J280" s="156"/>
      <c r="K280" s="156"/>
    </row>
    <row r="281">
      <c r="A281" s="156" t="s">
        <v>177</v>
      </c>
      <c r="B281" s="156" t="s">
        <v>178</v>
      </c>
      <c r="C281" s="156" t="s">
        <v>16</v>
      </c>
      <c r="D281" s="156" t="n">
        <v>1087.4937525</v>
      </c>
      <c r="E281" s="156" t="n">
        <v>18.5255358904199</v>
      </c>
      <c r="F281" s="156" t="n">
        <v>100</v>
      </c>
      <c r="G281" s="156" t="n">
        <v>0</v>
      </c>
      <c r="H281" s="156"/>
      <c r="I281" s="156"/>
      <c r="J281" s="156"/>
      <c r="K281" s="156"/>
    </row>
    <row r="282">
      <c r="A282" s="156" t="s">
        <v>177</v>
      </c>
      <c r="B282" s="156" t="s">
        <v>178</v>
      </c>
      <c r="C282" s="156" t="s">
        <v>17</v>
      </c>
      <c r="D282" s="156" t="n">
        <v>25306.2659122</v>
      </c>
      <c r="E282" s="156" t="n">
        <v>2.79777140633947</v>
      </c>
      <c r="F282" s="156" t="n">
        <v>100</v>
      </c>
      <c r="G282" s="156" t="n">
        <v>0</v>
      </c>
      <c r="H282" s="156"/>
      <c r="I282" s="156"/>
      <c r="J282" s="156"/>
      <c r="K282" s="156"/>
    </row>
    <row r="283">
      <c r="A283" s="156" t="s">
        <v>179</v>
      </c>
      <c r="B283" s="156" t="s">
        <v>180</v>
      </c>
      <c r="C283" s="156" t="s">
        <v>16</v>
      </c>
      <c r="D283" s="156" t="n">
        <v>627.3158431</v>
      </c>
      <c r="E283" s="156" t="n">
        <v>14.9588302469372</v>
      </c>
      <c r="F283" s="156" t="n">
        <v>100</v>
      </c>
      <c r="G283" s="156" t="n">
        <v>0.00000000000000166076377616089</v>
      </c>
      <c r="H283" s="156"/>
      <c r="I283" s="156"/>
      <c r="J283" s="156"/>
      <c r="K283" s="156"/>
    </row>
    <row r="284">
      <c r="A284" s="156" t="s">
        <v>179</v>
      </c>
      <c r="B284" s="156" t="s">
        <v>180</v>
      </c>
      <c r="C284" s="156" t="s">
        <v>17</v>
      </c>
      <c r="D284" s="156" t="n">
        <v>6134.9188106</v>
      </c>
      <c r="E284" s="156" t="n">
        <v>2.813419148783</v>
      </c>
      <c r="F284" s="156" t="n">
        <v>100</v>
      </c>
      <c r="G284" s="156" t="n">
        <v>0</v>
      </c>
      <c r="H284" s="156"/>
      <c r="I284" s="156"/>
      <c r="J284" s="156"/>
      <c r="K284" s="156"/>
    </row>
    <row r="285">
      <c r="A285" s="156" t="s">
        <v>181</v>
      </c>
      <c r="B285" s="156" t="s">
        <v>182</v>
      </c>
      <c r="C285" s="156" t="s">
        <v>16</v>
      </c>
      <c r="D285" s="156" t="n">
        <v>485.5915784</v>
      </c>
      <c r="E285" s="156" t="n">
        <v>21.3318475276335</v>
      </c>
      <c r="F285" s="156" t="n">
        <v>100</v>
      </c>
      <c r="G285" s="156" t="n">
        <v>0</v>
      </c>
      <c r="H285" s="156"/>
      <c r="I285" s="156"/>
      <c r="J285" s="156"/>
      <c r="K285" s="156"/>
    </row>
    <row r="286">
      <c r="A286" s="156" t="s">
        <v>181</v>
      </c>
      <c r="B286" s="156" t="s">
        <v>182</v>
      </c>
      <c r="C286" s="156" t="s">
        <v>17</v>
      </c>
      <c r="D286" s="156" t="n">
        <v>17842.5882082</v>
      </c>
      <c r="E286" s="156" t="n">
        <v>1.71561981996857</v>
      </c>
      <c r="F286" s="156" t="n">
        <v>100</v>
      </c>
      <c r="G286" s="156" t="n">
        <v>0</v>
      </c>
      <c r="H286" s="156"/>
      <c r="I286" s="156"/>
      <c r="J286" s="156"/>
      <c r="K286" s="156"/>
    </row>
    <row r="287">
      <c r="A287" s="156" t="s">
        <v>183</v>
      </c>
      <c r="B287" s="156" t="s">
        <v>184</v>
      </c>
      <c r="C287" s="156" t="s">
        <v>16</v>
      </c>
      <c r="D287" s="156" t="n">
        <v>1433.7333781</v>
      </c>
      <c r="E287" s="156" t="n">
        <v>23.0711804203491</v>
      </c>
      <c r="F287" s="156" t="n">
        <v>100</v>
      </c>
      <c r="G287" s="156" t="n">
        <v>0</v>
      </c>
      <c r="H287" s="156"/>
      <c r="I287" s="156"/>
      <c r="J287" s="156"/>
      <c r="K287" s="156"/>
    </row>
    <row r="288">
      <c r="A288" s="156" t="s">
        <v>183</v>
      </c>
      <c r="B288" s="156" t="s">
        <v>184</v>
      </c>
      <c r="C288" s="156" t="s">
        <v>17</v>
      </c>
      <c r="D288" s="156" t="n">
        <v>37262.3418324</v>
      </c>
      <c r="E288" s="156" t="n">
        <v>2.70692544228457</v>
      </c>
      <c r="F288" s="156" t="n">
        <v>100</v>
      </c>
      <c r="G288" s="156" t="n">
        <v>0</v>
      </c>
      <c r="H288" s="156"/>
      <c r="I288" s="156"/>
      <c r="J288" s="156"/>
      <c r="K288" s="156"/>
    </row>
    <row r="289">
      <c r="A289" s="156" t="s">
        <v>185</v>
      </c>
      <c r="B289" s="156" t="s">
        <v>186</v>
      </c>
      <c r="C289" s="156" t="s">
        <v>16</v>
      </c>
      <c r="D289" s="156" t="n">
        <v>2046.5156206</v>
      </c>
      <c r="E289" s="156" t="n">
        <v>14.6248053102638</v>
      </c>
      <c r="F289" s="156" t="n">
        <v>100</v>
      </c>
      <c r="G289" s="156" t="n">
        <v>0</v>
      </c>
      <c r="H289" s="156"/>
      <c r="I289" s="156"/>
      <c r="J289" s="156"/>
      <c r="K289" s="156"/>
    </row>
    <row r="290">
      <c r="A290" s="156" t="s">
        <v>185</v>
      </c>
      <c r="B290" s="156" t="s">
        <v>186</v>
      </c>
      <c r="C290" s="156" t="s">
        <v>17</v>
      </c>
      <c r="D290" s="156" t="n">
        <v>24423.2311469</v>
      </c>
      <c r="E290" s="156" t="n">
        <v>1.88210719307486</v>
      </c>
      <c r="F290" s="156" t="n">
        <v>100</v>
      </c>
      <c r="G290" s="156" t="n">
        <v>0.000000000000000208955874056433</v>
      </c>
      <c r="H290" s="156"/>
      <c r="I290" s="156"/>
      <c r="J290" s="156"/>
      <c r="K290" s="156"/>
    </row>
    <row r="291">
      <c r="A291" s="156" t="s">
        <v>187</v>
      </c>
      <c r="B291" s="156" t="s">
        <v>188</v>
      </c>
      <c r="C291" s="156" t="s">
        <v>16</v>
      </c>
      <c r="D291" s="156" t="n">
        <v>3591.3118189</v>
      </c>
      <c r="E291" s="156" t="n">
        <v>20.2513971053119</v>
      </c>
      <c r="F291" s="156" t="n">
        <v>100</v>
      </c>
      <c r="G291" s="156" t="n">
        <v>0</v>
      </c>
      <c r="H291" s="156"/>
      <c r="I291" s="156"/>
      <c r="J291" s="156"/>
      <c r="K291" s="156"/>
    </row>
    <row r="292">
      <c r="A292" s="156" t="s">
        <v>187</v>
      </c>
      <c r="B292" s="156" t="s">
        <v>188</v>
      </c>
      <c r="C292" s="156" t="s">
        <v>17</v>
      </c>
      <c r="D292" s="156" t="n">
        <v>39201.4322925</v>
      </c>
      <c r="E292" s="156" t="n">
        <v>2.80378289153143</v>
      </c>
      <c r="F292" s="156" t="n">
        <v>100</v>
      </c>
      <c r="G292" s="156" t="n">
        <v>0</v>
      </c>
      <c r="H292" s="156"/>
      <c r="I292" s="156"/>
      <c r="J292" s="156"/>
      <c r="K292" s="156"/>
    </row>
    <row r="293">
      <c r="A293" s="156" t="s">
        <v>189</v>
      </c>
      <c r="B293" s="156" t="s">
        <v>190</v>
      </c>
      <c r="C293" s="156" t="s">
        <v>16</v>
      </c>
      <c r="D293" s="156" t="n">
        <v>1854.2477277</v>
      </c>
      <c r="E293" s="156" t="n">
        <v>17.5614019950875</v>
      </c>
      <c r="F293" s="156" t="n">
        <v>100</v>
      </c>
      <c r="G293" s="156" t="n">
        <v>0</v>
      </c>
      <c r="H293" s="156"/>
      <c r="I293" s="156"/>
      <c r="J293" s="156"/>
      <c r="K293" s="156"/>
    </row>
    <row r="294">
      <c r="A294" s="156" t="s">
        <v>189</v>
      </c>
      <c r="B294" s="156" t="s">
        <v>190</v>
      </c>
      <c r="C294" s="156" t="s">
        <v>17</v>
      </c>
      <c r="D294" s="156" t="n">
        <v>30296.6669241</v>
      </c>
      <c r="E294" s="156" t="n">
        <v>2.07665835807182</v>
      </c>
      <c r="F294" s="156" t="n">
        <v>100</v>
      </c>
      <c r="G294" s="156" t="n">
        <v>0</v>
      </c>
      <c r="H294" s="156"/>
      <c r="I294" s="156"/>
      <c r="J294" s="156"/>
      <c r="K294" s="156"/>
    </row>
    <row r="295">
      <c r="A295" s="156" t="s">
        <v>191</v>
      </c>
      <c r="B295" s="156" t="s">
        <v>192</v>
      </c>
      <c r="C295" s="156" t="s">
        <v>16</v>
      </c>
      <c r="D295" s="156" t="n">
        <v>492.5388059</v>
      </c>
      <c r="E295" s="156" t="n">
        <v>21.3498700835556</v>
      </c>
      <c r="F295" s="156" t="n">
        <v>100</v>
      </c>
      <c r="G295" s="156" t="n">
        <v>0</v>
      </c>
      <c r="H295" s="156"/>
      <c r="I295" s="156"/>
      <c r="J295" s="156"/>
      <c r="K295" s="156"/>
    </row>
    <row r="296">
      <c r="A296" s="156" t="s">
        <v>191</v>
      </c>
      <c r="B296" s="156" t="s">
        <v>192</v>
      </c>
      <c r="C296" s="156" t="s">
        <v>17</v>
      </c>
      <c r="D296" s="156" t="n">
        <v>14457.8292997</v>
      </c>
      <c r="E296" s="156" t="n">
        <v>2.57811432942587</v>
      </c>
      <c r="F296" s="156" t="n">
        <v>100</v>
      </c>
      <c r="G296" s="156" t="n">
        <v>0</v>
      </c>
      <c r="H296" s="156"/>
      <c r="I296" s="156"/>
      <c r="J296" s="156"/>
      <c r="K296" s="156"/>
    </row>
    <row r="297">
      <c r="A297" s="156" t="s">
        <v>193</v>
      </c>
      <c r="B297" s="156" t="s">
        <v>194</v>
      </c>
      <c r="C297" s="156" t="s">
        <v>16</v>
      </c>
      <c r="D297" s="156" t="n">
        <v>1372.8238198</v>
      </c>
      <c r="E297" s="156" t="n">
        <v>15.9201612081454</v>
      </c>
      <c r="F297" s="156" t="n">
        <v>100</v>
      </c>
      <c r="G297" s="156" t="n">
        <v>0</v>
      </c>
      <c r="H297" s="156"/>
      <c r="I297" s="156"/>
      <c r="J297" s="156"/>
      <c r="K297" s="156"/>
    </row>
    <row r="298">
      <c r="A298" s="156" t="s">
        <v>193</v>
      </c>
      <c r="B298" s="156" t="s">
        <v>194</v>
      </c>
      <c r="C298" s="156" t="s">
        <v>17</v>
      </c>
      <c r="D298" s="156" t="n">
        <v>25741.5427112</v>
      </c>
      <c r="E298" s="156" t="n">
        <v>2.15929018356649</v>
      </c>
      <c r="F298" s="156" t="n">
        <v>100</v>
      </c>
      <c r="G298" s="156" t="n">
        <v>0</v>
      </c>
      <c r="H298" s="156"/>
      <c r="I298" s="156"/>
      <c r="J298" s="156"/>
      <c r="K298" s="156"/>
    </row>
    <row r="299">
      <c r="A299" s="156" t="s">
        <v>195</v>
      </c>
      <c r="B299" s="156" t="s">
        <v>196</v>
      </c>
      <c r="C299" s="156" t="s">
        <v>16</v>
      </c>
      <c r="D299" s="156" t="n">
        <v>1329.9405044</v>
      </c>
      <c r="E299" s="156" t="n">
        <v>15.4618556262481</v>
      </c>
      <c r="F299" s="156" t="n">
        <v>100</v>
      </c>
      <c r="G299" s="156" t="n">
        <v>0</v>
      </c>
      <c r="H299" s="156"/>
      <c r="I299" s="156"/>
      <c r="J299" s="156"/>
      <c r="K299" s="156"/>
    </row>
    <row r="300">
      <c r="A300" s="156" t="s">
        <v>195</v>
      </c>
      <c r="B300" s="156" t="s">
        <v>196</v>
      </c>
      <c r="C300" s="156" t="s">
        <v>17</v>
      </c>
      <c r="D300" s="156" t="n">
        <v>21035.8793584</v>
      </c>
      <c r="E300" s="156" t="n">
        <v>1.95934458437237</v>
      </c>
      <c r="F300" s="156" t="n">
        <v>99.8534072614582</v>
      </c>
      <c r="G300" s="156" t="n">
        <v>0.146706708358143</v>
      </c>
      <c r="H300" s="156" t="n">
        <v>30.8823429</v>
      </c>
      <c r="I300" s="156" t="n">
        <v>100</v>
      </c>
      <c r="J300" s="156" t="n">
        <v>0.146592738541749</v>
      </c>
      <c r="K300" s="156" t="n">
        <v>99.9310391728688</v>
      </c>
    </row>
    <row r="301">
      <c r="A301" s="156" t="s">
        <v>197</v>
      </c>
      <c r="B301" s="156" t="s">
        <v>198</v>
      </c>
      <c r="C301" s="156" t="s">
        <v>16</v>
      </c>
      <c r="D301" s="156" t="n">
        <v>3780.0655305</v>
      </c>
      <c r="E301" s="156" t="n">
        <v>17.8793843443585</v>
      </c>
      <c r="F301" s="156" t="n">
        <v>100</v>
      </c>
      <c r="G301" s="156" t="n">
        <v>0</v>
      </c>
      <c r="H301" s="156"/>
      <c r="I301" s="156"/>
      <c r="J301" s="156"/>
      <c r="K301" s="156"/>
    </row>
    <row r="302">
      <c r="A302" s="156" t="s">
        <v>197</v>
      </c>
      <c r="B302" s="156" t="s">
        <v>198</v>
      </c>
      <c r="C302" s="156" t="s">
        <v>17</v>
      </c>
      <c r="D302" s="156" t="n">
        <v>50331.7127749</v>
      </c>
      <c r="E302" s="156" t="n">
        <v>2.37565053312697</v>
      </c>
      <c r="F302" s="156" t="n">
        <v>99.737702123631</v>
      </c>
      <c r="G302" s="156" t="n">
        <v>0.184627197772567</v>
      </c>
      <c r="H302" s="156" t="n">
        <v>132.3662075</v>
      </c>
      <c r="I302" s="156" t="n">
        <v>70.2440850239892</v>
      </c>
      <c r="J302" s="156" t="n">
        <v>0.26229787636898</v>
      </c>
      <c r="K302" s="156" t="n">
        <v>70.2037420594945</v>
      </c>
    </row>
    <row r="303">
      <c r="A303" s="156" t="s">
        <v>199</v>
      </c>
      <c r="B303" s="156" t="s">
        <v>200</v>
      </c>
      <c r="C303" s="156" t="s">
        <v>16</v>
      </c>
      <c r="D303" s="156" t="n">
        <v>5103.3628439</v>
      </c>
      <c r="E303" s="156" t="n">
        <v>13.0283851826331</v>
      </c>
      <c r="F303" s="156" t="n">
        <v>100</v>
      </c>
      <c r="G303" s="156" t="n">
        <v>0</v>
      </c>
      <c r="H303" s="156"/>
      <c r="I303" s="156"/>
      <c r="J303" s="156"/>
      <c r="K303" s="156"/>
    </row>
    <row r="304">
      <c r="A304" s="156" t="s">
        <v>199</v>
      </c>
      <c r="B304" s="156" t="s">
        <v>200</v>
      </c>
      <c r="C304" s="156" t="s">
        <v>17</v>
      </c>
      <c r="D304" s="156" t="n">
        <v>47908.4889649</v>
      </c>
      <c r="E304" s="156" t="n">
        <v>2.33889618040516</v>
      </c>
      <c r="F304" s="156" t="n">
        <v>100</v>
      </c>
      <c r="G304" s="156" t="n">
        <v>0.000000000000000259669639169364</v>
      </c>
      <c r="H304" s="156"/>
      <c r="I304" s="156"/>
      <c r="J304" s="156"/>
      <c r="K304" s="156"/>
    </row>
    <row r="305">
      <c r="A305" s="156" t="s">
        <v>201</v>
      </c>
      <c r="B305" s="156" t="s">
        <v>202</v>
      </c>
      <c r="C305" s="156" t="s">
        <v>16</v>
      </c>
      <c r="D305" s="156" t="n">
        <v>2714.4585951</v>
      </c>
      <c r="E305" s="156" t="n">
        <v>12.2263383584597</v>
      </c>
      <c r="F305" s="156" t="n">
        <v>100</v>
      </c>
      <c r="G305" s="156" t="n">
        <v>0</v>
      </c>
      <c r="H305" s="156"/>
      <c r="I305" s="156"/>
      <c r="J305" s="156"/>
      <c r="K305" s="156"/>
    </row>
    <row r="306">
      <c r="A306" s="156" t="s">
        <v>201</v>
      </c>
      <c r="B306" s="156" t="s">
        <v>202</v>
      </c>
      <c r="C306" s="156" t="s">
        <v>17</v>
      </c>
      <c r="D306" s="156" t="n">
        <v>27329.5122578</v>
      </c>
      <c r="E306" s="156" t="n">
        <v>2.20028065606996</v>
      </c>
      <c r="F306" s="156" t="n">
        <v>100</v>
      </c>
      <c r="G306" s="156" t="n">
        <v>0</v>
      </c>
      <c r="H306" s="156"/>
      <c r="I306" s="156"/>
      <c r="J306" s="156"/>
      <c r="K306" s="156"/>
    </row>
    <row r="307">
      <c r="A307" s="156" t="s">
        <v>203</v>
      </c>
      <c r="B307" s="156" t="s">
        <v>204</v>
      </c>
      <c r="C307" s="156" t="s">
        <v>16</v>
      </c>
      <c r="D307" s="156" t="n">
        <v>6040.114464</v>
      </c>
      <c r="E307" s="156" t="n">
        <v>13.4877401604446</v>
      </c>
      <c r="F307" s="156" t="n">
        <v>100</v>
      </c>
      <c r="G307" s="156" t="n">
        <v>0.0000000000000014974399676287</v>
      </c>
      <c r="H307" s="156"/>
      <c r="I307" s="156"/>
      <c r="J307" s="156"/>
      <c r="K307" s="156"/>
    </row>
    <row r="308">
      <c r="A308" s="156" t="s">
        <v>203</v>
      </c>
      <c r="B308" s="156" t="s">
        <v>204</v>
      </c>
      <c r="C308" s="156" t="s">
        <v>17</v>
      </c>
      <c r="D308" s="156" t="n">
        <v>85617.7551029</v>
      </c>
      <c r="E308" s="156" t="n">
        <v>1.8367118164274</v>
      </c>
      <c r="F308" s="156" t="n">
        <v>100</v>
      </c>
      <c r="G308" s="156" t="n">
        <v>0</v>
      </c>
      <c r="H308" s="156"/>
      <c r="I308" s="156"/>
      <c r="J308" s="156"/>
      <c r="K308" s="156"/>
    </row>
    <row r="309">
      <c r="A309" s="156" t="s">
        <v>205</v>
      </c>
      <c r="B309" s="156" t="s">
        <v>206</v>
      </c>
      <c r="C309" s="156" t="s">
        <v>16</v>
      </c>
      <c r="D309" s="156" t="n">
        <v>570.9710775</v>
      </c>
      <c r="E309" s="156" t="n">
        <v>24.8750997439695</v>
      </c>
      <c r="F309" s="156" t="n">
        <v>100</v>
      </c>
      <c r="G309" s="156" t="n">
        <v>0</v>
      </c>
      <c r="H309" s="156"/>
      <c r="I309" s="156"/>
      <c r="J309" s="156"/>
      <c r="K309" s="156"/>
    </row>
    <row r="310">
      <c r="A310" s="156" t="s">
        <v>205</v>
      </c>
      <c r="B310" s="156" t="s">
        <v>206</v>
      </c>
      <c r="C310" s="156" t="s">
        <v>17</v>
      </c>
      <c r="D310" s="156" t="n">
        <v>31104.9966497</v>
      </c>
      <c r="E310" s="156" t="n">
        <v>1.08314393306251</v>
      </c>
      <c r="F310" s="156" t="n">
        <v>100</v>
      </c>
      <c r="G310" s="156" t="n">
        <v>0</v>
      </c>
      <c r="H310" s="156"/>
      <c r="I310" s="156"/>
      <c r="J310" s="156"/>
      <c r="K310" s="156"/>
    </row>
    <row r="311">
      <c r="A311" s="156" t="s">
        <v>207</v>
      </c>
      <c r="B311" s="156" t="s">
        <v>208</v>
      </c>
      <c r="C311" s="156" t="s">
        <v>16</v>
      </c>
      <c r="D311" s="156" t="n">
        <v>2297.7060116</v>
      </c>
      <c r="E311" s="156" t="n">
        <v>20.2827205271615</v>
      </c>
      <c r="F311" s="156" t="n">
        <v>100</v>
      </c>
      <c r="G311" s="156" t="n">
        <v>0</v>
      </c>
      <c r="H311" s="156"/>
      <c r="I311" s="156"/>
      <c r="J311" s="156"/>
      <c r="K311" s="156"/>
    </row>
    <row r="312">
      <c r="A312" s="156" t="s">
        <v>207</v>
      </c>
      <c r="B312" s="156" t="s">
        <v>208</v>
      </c>
      <c r="C312" s="156" t="s">
        <v>17</v>
      </c>
      <c r="D312" s="156" t="n">
        <v>56924.9258102</v>
      </c>
      <c r="E312" s="156" t="n">
        <v>2.76052583252283</v>
      </c>
      <c r="F312" s="156" t="n">
        <v>100</v>
      </c>
      <c r="G312" s="156" t="n">
        <v>0</v>
      </c>
      <c r="H312" s="156"/>
      <c r="I312" s="156"/>
      <c r="J312" s="156"/>
      <c r="K312" s="156"/>
    </row>
    <row r="313">
      <c r="A313" s="156" t="s">
        <v>209</v>
      </c>
      <c r="B313" s="156" t="s">
        <v>210</v>
      </c>
      <c r="C313" s="156" t="s">
        <v>16</v>
      </c>
      <c r="D313" s="156" t="n">
        <v>2600.4148324</v>
      </c>
      <c r="E313" s="156" t="n">
        <v>16.4149746721147</v>
      </c>
      <c r="F313" s="156" t="n">
        <v>100</v>
      </c>
      <c r="G313" s="156" t="n">
        <v>0</v>
      </c>
      <c r="H313" s="156"/>
      <c r="I313" s="156"/>
      <c r="J313" s="156"/>
      <c r="K313" s="156"/>
    </row>
    <row r="314">
      <c r="A314" s="156" t="s">
        <v>209</v>
      </c>
      <c r="B314" s="156" t="s">
        <v>210</v>
      </c>
      <c r="C314" s="156" t="s">
        <v>17</v>
      </c>
      <c r="D314" s="156" t="n">
        <v>45619.8376401</v>
      </c>
      <c r="E314" s="156" t="n">
        <v>1.97116328536302</v>
      </c>
      <c r="F314" s="156" t="n">
        <v>100</v>
      </c>
      <c r="G314" s="156" t="n">
        <v>0</v>
      </c>
      <c r="H314" s="156"/>
      <c r="I314" s="156"/>
      <c r="J314" s="156"/>
      <c r="K314" s="156"/>
    </row>
    <row r="315">
      <c r="A315" s="156" t="s">
        <v>211</v>
      </c>
      <c r="B315" s="156" t="s">
        <v>212</v>
      </c>
      <c r="C315" s="156" t="s">
        <v>16</v>
      </c>
      <c r="D315" s="156" t="n">
        <v>1367.6910298</v>
      </c>
      <c r="E315" s="156" t="n">
        <v>21.8328246208289</v>
      </c>
      <c r="F315" s="156" t="n">
        <v>100</v>
      </c>
      <c r="G315" s="156" t="n">
        <v>0</v>
      </c>
      <c r="H315" s="156"/>
      <c r="I315" s="156"/>
      <c r="J315" s="156"/>
      <c r="K315" s="156"/>
    </row>
    <row r="316">
      <c r="A316" s="156" t="s">
        <v>211</v>
      </c>
      <c r="B316" s="156" t="s">
        <v>212</v>
      </c>
      <c r="C316" s="156" t="s">
        <v>17</v>
      </c>
      <c r="D316" s="156" t="n">
        <v>48294.9171583</v>
      </c>
      <c r="E316" s="156" t="n">
        <v>1.52262826956906</v>
      </c>
      <c r="F316" s="156" t="n">
        <v>100</v>
      </c>
      <c r="G316" s="156" t="n">
        <v>0</v>
      </c>
      <c r="H316" s="156"/>
      <c r="I316" s="156"/>
      <c r="J316" s="156"/>
      <c r="K316" s="156"/>
    </row>
    <row r="317">
      <c r="A317" s="156" t="s">
        <v>213</v>
      </c>
      <c r="B317" s="156" t="s">
        <v>214</v>
      </c>
      <c r="C317" s="156" t="s">
        <v>16</v>
      </c>
      <c r="D317" s="156" t="n">
        <v>567.7871134</v>
      </c>
      <c r="E317" s="156" t="n">
        <v>15.1382401600401</v>
      </c>
      <c r="F317" s="156" t="n">
        <v>100</v>
      </c>
      <c r="G317" s="156" t="n">
        <v>0</v>
      </c>
      <c r="H317" s="156"/>
      <c r="I317" s="156"/>
      <c r="J317" s="156"/>
      <c r="K317" s="156"/>
    </row>
    <row r="318">
      <c r="A318" s="156" t="s">
        <v>213</v>
      </c>
      <c r="B318" s="156" t="s">
        <v>214</v>
      </c>
      <c r="C318" s="156" t="s">
        <v>17</v>
      </c>
      <c r="D318" s="156" t="n">
        <v>10989.1968412</v>
      </c>
      <c r="E318" s="156" t="n">
        <v>2.12128165526262</v>
      </c>
      <c r="F318" s="156" t="n">
        <v>100</v>
      </c>
      <c r="G318" s="156" t="n">
        <v>0</v>
      </c>
      <c r="H318" s="156"/>
      <c r="I318" s="156"/>
      <c r="J318" s="156"/>
      <c r="K318" s="156"/>
    </row>
    <row r="319">
      <c r="A319" s="156" t="s">
        <v>215</v>
      </c>
      <c r="B319" s="156" t="s">
        <v>216</v>
      </c>
      <c r="C319" s="156" t="s">
        <v>16</v>
      </c>
      <c r="D319" s="156" t="n">
        <v>1009.1862882</v>
      </c>
      <c r="E319" s="156" t="n">
        <v>20.5953225421323</v>
      </c>
      <c r="F319" s="156" t="n">
        <v>100</v>
      </c>
      <c r="G319" s="156" t="n">
        <v>0</v>
      </c>
      <c r="H319" s="156"/>
      <c r="I319" s="156"/>
      <c r="J319" s="156"/>
      <c r="K319" s="156"/>
    </row>
    <row r="320">
      <c r="A320" s="156" t="s">
        <v>215</v>
      </c>
      <c r="B320" s="156" t="s">
        <v>216</v>
      </c>
      <c r="C320" s="156" t="s">
        <v>17</v>
      </c>
      <c r="D320" s="156" t="n">
        <v>21280.5484173</v>
      </c>
      <c r="E320" s="156" t="n">
        <v>1.64211054987759</v>
      </c>
      <c r="F320" s="156" t="n">
        <v>100</v>
      </c>
      <c r="G320" s="156" t="n">
        <v>0</v>
      </c>
      <c r="H320" s="156"/>
      <c r="I320" s="156"/>
      <c r="J320" s="156"/>
      <c r="K320" s="156"/>
    </row>
    <row r="321">
      <c r="A321" s="156" t="s">
        <v>217</v>
      </c>
      <c r="B321" s="156" t="s">
        <v>218</v>
      </c>
      <c r="C321" s="156" t="s">
        <v>16</v>
      </c>
      <c r="D321" s="156" t="n">
        <v>288.1561764</v>
      </c>
      <c r="E321" s="156" t="n">
        <v>21.2492772687691</v>
      </c>
      <c r="F321" s="156" t="n">
        <v>100</v>
      </c>
      <c r="G321" s="156" t="n">
        <v>0</v>
      </c>
      <c r="H321" s="156"/>
      <c r="I321" s="156"/>
      <c r="J321" s="156"/>
      <c r="K321" s="156"/>
    </row>
    <row r="322">
      <c r="A322" s="156" t="s">
        <v>217</v>
      </c>
      <c r="B322" s="156" t="s">
        <v>218</v>
      </c>
      <c r="C322" s="156" t="s">
        <v>17</v>
      </c>
      <c r="D322" s="156" t="n">
        <v>9799.737037</v>
      </c>
      <c r="E322" s="156" t="n">
        <v>1.37600076999459</v>
      </c>
      <c r="F322" s="156" t="n">
        <v>100</v>
      </c>
      <c r="G322" s="156" t="n">
        <v>0.000000000000000152766773674994</v>
      </c>
      <c r="H322" s="156"/>
      <c r="I322" s="156"/>
      <c r="J322" s="156"/>
      <c r="K322" s="156"/>
    </row>
    <row r="323">
      <c r="A323" s="156" t="s">
        <v>219</v>
      </c>
      <c r="B323" s="156" t="s">
        <v>220</v>
      </c>
      <c r="C323" s="156" t="s">
        <v>16</v>
      </c>
      <c r="D323" s="156" t="n">
        <v>2033.3014929</v>
      </c>
      <c r="E323" s="156" t="n">
        <v>18.2818560409047</v>
      </c>
      <c r="F323" s="156" t="n">
        <v>100</v>
      </c>
      <c r="G323" s="156" t="n">
        <v>0</v>
      </c>
      <c r="H323" s="156"/>
      <c r="I323" s="156"/>
      <c r="J323" s="156"/>
      <c r="K323" s="156"/>
    </row>
    <row r="324">
      <c r="A324" s="156" t="s">
        <v>219</v>
      </c>
      <c r="B324" s="156" t="s">
        <v>220</v>
      </c>
      <c r="C324" s="156" t="s">
        <v>17</v>
      </c>
      <c r="D324" s="156" t="n">
        <v>40635.1055051</v>
      </c>
      <c r="E324" s="156" t="n">
        <v>1.36708047443444</v>
      </c>
      <c r="F324" s="156" t="n">
        <v>100</v>
      </c>
      <c r="G324" s="156" t="n">
        <v>0</v>
      </c>
      <c r="H324" s="156"/>
      <c r="I324" s="156"/>
      <c r="J324" s="156"/>
      <c r="K324" s="156"/>
    </row>
    <row r="325">
      <c r="A325" s="156" t="s">
        <v>221</v>
      </c>
      <c r="B325" s="156" t="s">
        <v>222</v>
      </c>
      <c r="C325" s="156" t="s">
        <v>16</v>
      </c>
      <c r="D325" s="156" t="n">
        <v>1030.4904241</v>
      </c>
      <c r="E325" s="156" t="n">
        <v>19.5396667055249</v>
      </c>
      <c r="F325" s="156" t="n">
        <v>100</v>
      </c>
      <c r="G325" s="156" t="n">
        <v>0</v>
      </c>
      <c r="H325" s="156"/>
      <c r="I325" s="156"/>
      <c r="J325" s="156"/>
      <c r="K325" s="156"/>
    </row>
    <row r="326">
      <c r="A326" s="156" t="s">
        <v>221</v>
      </c>
      <c r="B326" s="156" t="s">
        <v>222</v>
      </c>
      <c r="C326" s="156" t="s">
        <v>17</v>
      </c>
      <c r="D326" s="156" t="n">
        <v>18165.597023</v>
      </c>
      <c r="E326" s="156" t="n">
        <v>1.53255542924625</v>
      </c>
      <c r="F326" s="156" t="n">
        <v>100</v>
      </c>
      <c r="G326" s="156" t="n">
        <v>0</v>
      </c>
      <c r="H326" s="156"/>
      <c r="I326" s="156"/>
      <c r="J326" s="156"/>
      <c r="K326" s="156"/>
    </row>
    <row r="327">
      <c r="A327" s="156" t="s">
        <v>223</v>
      </c>
      <c r="B327" s="156" t="s">
        <v>224</v>
      </c>
      <c r="C327" s="156" t="s">
        <v>16</v>
      </c>
      <c r="D327" s="156" t="n">
        <v>1157.2802424</v>
      </c>
      <c r="E327" s="156" t="n">
        <v>19.2129475775409</v>
      </c>
      <c r="F327" s="156" t="n">
        <v>100</v>
      </c>
      <c r="G327" s="156" t="n">
        <v>0</v>
      </c>
      <c r="H327" s="156"/>
      <c r="I327" s="156"/>
      <c r="J327" s="156"/>
      <c r="K327" s="156"/>
    </row>
    <row r="328">
      <c r="A328" s="156" t="s">
        <v>223</v>
      </c>
      <c r="B328" s="156" t="s">
        <v>224</v>
      </c>
      <c r="C328" s="156" t="s">
        <v>17</v>
      </c>
      <c r="D328" s="156" t="n">
        <v>20210.2390187</v>
      </c>
      <c r="E328" s="156" t="n">
        <v>2.57067900592819</v>
      </c>
      <c r="F328" s="156" t="n">
        <v>100</v>
      </c>
      <c r="G328" s="156" t="n">
        <v>0.000000000000000285402702130198</v>
      </c>
      <c r="H328" s="156"/>
      <c r="I328" s="156"/>
      <c r="J328" s="156"/>
      <c r="K328" s="156"/>
    </row>
    <row r="329">
      <c r="A329" s="156" t="s">
        <v>225</v>
      </c>
      <c r="B329" s="156" t="s">
        <v>226</v>
      </c>
      <c r="C329" s="156" t="s">
        <v>16</v>
      </c>
      <c r="D329" s="156" t="n">
        <v>3594.4871899</v>
      </c>
      <c r="E329" s="156" t="n">
        <v>15.0276357835477</v>
      </c>
      <c r="F329" s="156" t="n">
        <v>100</v>
      </c>
      <c r="G329" s="156" t="n">
        <v>0</v>
      </c>
      <c r="H329" s="156"/>
      <c r="I329" s="156"/>
      <c r="J329" s="156"/>
      <c r="K329" s="156"/>
    </row>
    <row r="330">
      <c r="A330" s="156" t="s">
        <v>225</v>
      </c>
      <c r="B330" s="156" t="s">
        <v>226</v>
      </c>
      <c r="C330" s="156" t="s">
        <v>17</v>
      </c>
      <c r="D330" s="156" t="n">
        <v>41557.1435529</v>
      </c>
      <c r="E330" s="156" t="n">
        <v>1.95391789592909</v>
      </c>
      <c r="F330" s="156" t="n">
        <v>100</v>
      </c>
      <c r="G330" s="156" t="n">
        <v>0</v>
      </c>
      <c r="H330" s="156"/>
      <c r="I330" s="156"/>
      <c r="J330" s="156"/>
      <c r="K330" s="156"/>
    </row>
    <row r="331">
      <c r="A331" s="156" t="s">
        <v>227</v>
      </c>
      <c r="B331" s="156" t="s">
        <v>228</v>
      </c>
      <c r="C331" s="156" t="s">
        <v>16</v>
      </c>
      <c r="D331" s="156" t="n">
        <v>1677.2726347</v>
      </c>
      <c r="E331" s="156" t="n">
        <v>21.8952831185951</v>
      </c>
      <c r="F331" s="156" t="n">
        <v>100</v>
      </c>
      <c r="G331" s="156" t="n">
        <v>0</v>
      </c>
      <c r="H331" s="156"/>
      <c r="I331" s="156"/>
      <c r="J331" s="156"/>
      <c r="K331" s="156"/>
    </row>
    <row r="332">
      <c r="A332" s="156" t="s">
        <v>227</v>
      </c>
      <c r="B332" s="156" t="s">
        <v>228</v>
      </c>
      <c r="C332" s="156" t="s">
        <v>17</v>
      </c>
      <c r="D332" s="156" t="n">
        <v>7606.1214644</v>
      </c>
      <c r="E332" s="156" t="n">
        <v>4.88566788380197</v>
      </c>
      <c r="F332" s="156" t="n">
        <v>100</v>
      </c>
      <c r="G332" s="156" t="n">
        <v>0</v>
      </c>
      <c r="H332" s="156"/>
      <c r="I332" s="156"/>
      <c r="J332" s="156"/>
      <c r="K332" s="156"/>
    </row>
    <row r="333">
      <c r="A333" s="156" t="s">
        <v>229</v>
      </c>
      <c r="B333" s="156" t="s">
        <v>230</v>
      </c>
      <c r="C333" s="156" t="s">
        <v>16</v>
      </c>
      <c r="D333" s="156" t="n">
        <v>4189.4859066</v>
      </c>
      <c r="E333" s="156" t="n">
        <v>16.3580279819625</v>
      </c>
      <c r="F333" s="156" t="n">
        <v>100</v>
      </c>
      <c r="G333" s="156" t="n">
        <v>0</v>
      </c>
      <c r="H333" s="156"/>
      <c r="I333" s="156"/>
      <c r="J333" s="156"/>
      <c r="K333" s="156"/>
    </row>
    <row r="334">
      <c r="A334" s="156" t="s">
        <v>229</v>
      </c>
      <c r="B334" s="156" t="s">
        <v>230</v>
      </c>
      <c r="C334" s="156" t="s">
        <v>17</v>
      </c>
      <c r="D334" s="156" t="n">
        <v>58764.4340761</v>
      </c>
      <c r="E334" s="156" t="n">
        <v>2.49252464511061</v>
      </c>
      <c r="F334" s="156" t="n">
        <v>100</v>
      </c>
      <c r="G334" s="156" t="n">
        <v>0</v>
      </c>
      <c r="H334" s="156"/>
      <c r="I334" s="156"/>
      <c r="J334" s="156"/>
      <c r="K334" s="156"/>
    </row>
    <row r="335">
      <c r="A335" s="156" t="s">
        <v>231</v>
      </c>
      <c r="B335" s="156" t="s">
        <v>232</v>
      </c>
      <c r="C335" s="156" t="s">
        <v>16</v>
      </c>
      <c r="D335" s="156" t="n">
        <v>6359.6988363</v>
      </c>
      <c r="E335" s="156" t="n">
        <v>13.9604936165321</v>
      </c>
      <c r="F335" s="156" t="n">
        <v>100</v>
      </c>
      <c r="G335" s="156" t="n">
        <v>0</v>
      </c>
      <c r="H335" s="156"/>
      <c r="I335" s="156"/>
      <c r="J335" s="156"/>
      <c r="K335" s="156"/>
    </row>
    <row r="336">
      <c r="A336" s="156" t="s">
        <v>231</v>
      </c>
      <c r="B336" s="156" t="s">
        <v>232</v>
      </c>
      <c r="C336" s="156" t="s">
        <v>17</v>
      </c>
      <c r="D336" s="156" t="n">
        <v>72467.3345731</v>
      </c>
      <c r="E336" s="156" t="n">
        <v>1.81578374242446</v>
      </c>
      <c r="F336" s="156" t="n">
        <v>100</v>
      </c>
      <c r="G336" s="156" t="n">
        <v>0</v>
      </c>
      <c r="H336" s="156"/>
      <c r="I336" s="156"/>
      <c r="J336" s="156"/>
      <c r="K336" s="156"/>
    </row>
    <row r="337">
      <c r="A337" s="156" t="s">
        <v>233</v>
      </c>
      <c r="B337" s="156" t="s">
        <v>234</v>
      </c>
      <c r="C337" s="156" t="s">
        <v>16</v>
      </c>
      <c r="D337" s="156" t="n">
        <v>4076.45444</v>
      </c>
      <c r="E337" s="156" t="n">
        <v>20.0629598132298</v>
      </c>
      <c r="F337" s="156" t="n">
        <v>100</v>
      </c>
      <c r="G337" s="156" t="n">
        <v>0</v>
      </c>
      <c r="H337" s="156"/>
      <c r="I337" s="156"/>
      <c r="J337" s="156"/>
      <c r="K337" s="156"/>
    </row>
    <row r="338">
      <c r="A338" s="156" t="s">
        <v>233</v>
      </c>
      <c r="B338" s="156" t="s">
        <v>234</v>
      </c>
      <c r="C338" s="156" t="s">
        <v>17</v>
      </c>
      <c r="D338" s="156" t="n">
        <v>41682.8653701</v>
      </c>
      <c r="E338" s="156" t="n">
        <v>2.65978788690868</v>
      </c>
      <c r="F338" s="156" t="n">
        <v>100</v>
      </c>
      <c r="G338" s="156" t="n">
        <v>0</v>
      </c>
      <c r="H338" s="156"/>
      <c r="I338" s="156"/>
      <c r="J338" s="156"/>
      <c r="K338" s="156"/>
    </row>
    <row r="339">
      <c r="A339" s="156" t="s">
        <v>235</v>
      </c>
      <c r="B339" s="156" t="s">
        <v>236</v>
      </c>
      <c r="C339" s="156" t="s">
        <v>16</v>
      </c>
      <c r="D339" s="156" t="n">
        <v>3451.9094018</v>
      </c>
      <c r="E339" s="156" t="n">
        <v>13.038376768084</v>
      </c>
      <c r="F339" s="156" t="n">
        <v>100</v>
      </c>
      <c r="G339" s="156" t="n">
        <v>0</v>
      </c>
      <c r="H339" s="156"/>
      <c r="I339" s="156"/>
      <c r="J339" s="156"/>
      <c r="K339" s="156"/>
    </row>
    <row r="340">
      <c r="A340" s="156" t="s">
        <v>235</v>
      </c>
      <c r="B340" s="156" t="s">
        <v>236</v>
      </c>
      <c r="C340" s="156" t="s">
        <v>17</v>
      </c>
      <c r="D340" s="156" t="n">
        <v>31208.6286513</v>
      </c>
      <c r="E340" s="156" t="n">
        <v>1.65996732150677</v>
      </c>
      <c r="F340" s="156" t="n">
        <v>100</v>
      </c>
      <c r="G340" s="156" t="n">
        <v>0</v>
      </c>
      <c r="H340" s="156"/>
      <c r="I340" s="156"/>
      <c r="J340" s="156"/>
      <c r="K340" s="156"/>
    </row>
    <row r="341">
      <c r="A341" s="156" t="s">
        <v>237</v>
      </c>
      <c r="B341" s="156" t="s">
        <v>238</v>
      </c>
      <c r="C341" s="156" t="s">
        <v>16</v>
      </c>
      <c r="D341" s="156" t="n">
        <v>439.6401531</v>
      </c>
      <c r="E341" s="156" t="n">
        <v>13.5906260180024</v>
      </c>
      <c r="F341" s="156" t="n">
        <v>100</v>
      </c>
      <c r="G341" s="156" t="n">
        <v>0</v>
      </c>
      <c r="H341" s="156"/>
      <c r="I341" s="156"/>
      <c r="J341" s="156"/>
      <c r="K341" s="156"/>
    </row>
    <row r="342">
      <c r="A342" s="156" t="s">
        <v>237</v>
      </c>
      <c r="B342" s="156" t="s">
        <v>238</v>
      </c>
      <c r="C342" s="156" t="s">
        <v>17</v>
      </c>
      <c r="D342" s="156" t="n">
        <v>5294.0826567</v>
      </c>
      <c r="E342" s="156" t="n">
        <v>2.3805061086776</v>
      </c>
      <c r="F342" s="156" t="n">
        <v>99.7594653795655</v>
      </c>
      <c r="G342" s="156" t="n">
        <v>0.240549803946922</v>
      </c>
      <c r="H342" s="156" t="n">
        <v>12.7648054</v>
      </c>
      <c r="I342" s="156" t="n">
        <v>100</v>
      </c>
      <c r="J342" s="156" t="n">
        <v>0.240534620434498</v>
      </c>
      <c r="K342" s="156" t="n">
        <v>99.7657625981503</v>
      </c>
    </row>
    <row r="343">
      <c r="A343" s="156" t="s">
        <v>239</v>
      </c>
      <c r="B343" s="156" t="s">
        <v>240</v>
      </c>
      <c r="C343" s="156" t="s">
        <v>16</v>
      </c>
      <c r="D343" s="156" t="n">
        <v>202.7937049</v>
      </c>
      <c r="E343" s="156" t="n">
        <v>20.5439737482873</v>
      </c>
      <c r="F343" s="156" t="n">
        <v>100</v>
      </c>
      <c r="G343" s="156" t="n">
        <v>0</v>
      </c>
      <c r="H343" s="156"/>
      <c r="I343" s="156"/>
      <c r="J343" s="156"/>
      <c r="K343" s="156"/>
    </row>
    <row r="344">
      <c r="A344" s="156" t="s">
        <v>239</v>
      </c>
      <c r="B344" s="156" t="s">
        <v>240</v>
      </c>
      <c r="C344" s="156" t="s">
        <v>17</v>
      </c>
      <c r="D344" s="156" t="n">
        <v>4692.9828204</v>
      </c>
      <c r="E344" s="156" t="n">
        <v>2.38649353625803</v>
      </c>
      <c r="F344" s="156" t="n">
        <v>100</v>
      </c>
      <c r="G344" s="156" t="n">
        <v>0</v>
      </c>
      <c r="H344" s="156"/>
      <c r="I344" s="156"/>
      <c r="J344" s="156"/>
      <c r="K344" s="156"/>
    </row>
    <row r="345">
      <c r="A345" s="156" t="s">
        <v>241</v>
      </c>
      <c r="B345" s="156" t="s">
        <v>242</v>
      </c>
      <c r="C345" s="156" t="s">
        <v>16</v>
      </c>
      <c r="D345" s="156" t="n">
        <v>443.5507502</v>
      </c>
      <c r="E345" s="156" t="n">
        <v>15.0166078611973</v>
      </c>
      <c r="F345" s="156" t="n">
        <v>100</v>
      </c>
      <c r="G345" s="156" t="n">
        <v>0</v>
      </c>
      <c r="H345" s="156"/>
      <c r="I345" s="156"/>
      <c r="J345" s="156"/>
      <c r="K345" s="156"/>
    </row>
    <row r="346">
      <c r="A346" s="156" t="s">
        <v>241</v>
      </c>
      <c r="B346" s="156" t="s">
        <v>242</v>
      </c>
      <c r="C346" s="156" t="s">
        <v>17</v>
      </c>
      <c r="D346" s="156" t="n">
        <v>7159.6444638</v>
      </c>
      <c r="E346" s="156" t="n">
        <v>2.06159183373631</v>
      </c>
      <c r="F346" s="156" t="n">
        <v>100</v>
      </c>
      <c r="G346" s="156" t="n">
        <v>0</v>
      </c>
      <c r="H346" s="156"/>
      <c r="I346" s="156"/>
      <c r="J346" s="156"/>
      <c r="K346" s="156"/>
    </row>
    <row r="347">
      <c r="A347" s="156" t="s">
        <v>243</v>
      </c>
      <c r="B347" s="156" t="s">
        <v>244</v>
      </c>
      <c r="C347" s="156" t="s">
        <v>16</v>
      </c>
      <c r="D347" s="156" t="n">
        <v>574.7144097</v>
      </c>
      <c r="E347" s="156" t="n">
        <v>14.7021502113531</v>
      </c>
      <c r="F347" s="156" t="n">
        <v>100</v>
      </c>
      <c r="G347" s="156" t="n">
        <v>0</v>
      </c>
      <c r="H347" s="156"/>
      <c r="I347" s="156"/>
      <c r="J347" s="156"/>
      <c r="K347" s="156"/>
    </row>
    <row r="348">
      <c r="A348" s="156" t="s">
        <v>243</v>
      </c>
      <c r="B348" s="156" t="s">
        <v>244</v>
      </c>
      <c r="C348" s="156" t="s">
        <v>17</v>
      </c>
      <c r="D348" s="156" t="n">
        <v>7032.9191897</v>
      </c>
      <c r="E348" s="156" t="n">
        <v>1.97945761119235</v>
      </c>
      <c r="F348" s="156" t="n">
        <v>100</v>
      </c>
      <c r="G348" s="156" t="n">
        <v>0</v>
      </c>
      <c r="H348" s="156"/>
      <c r="I348" s="156"/>
      <c r="J348" s="156"/>
      <c r="K348" s="156"/>
    </row>
    <row r="349">
      <c r="A349" s="156" t="s">
        <v>245</v>
      </c>
      <c r="B349" s="156" t="s">
        <v>246</v>
      </c>
      <c r="C349" s="156" t="s">
        <v>16</v>
      </c>
      <c r="D349" s="156" t="n">
        <v>238.9405605</v>
      </c>
      <c r="E349" s="156" t="n">
        <v>33.2169958027895</v>
      </c>
      <c r="F349" s="156" t="n">
        <v>100</v>
      </c>
      <c r="G349" s="156" t="n">
        <v>0</v>
      </c>
      <c r="H349" s="156"/>
      <c r="I349" s="156"/>
      <c r="J349" s="156"/>
      <c r="K349" s="156"/>
    </row>
    <row r="350">
      <c r="A350" s="156" t="s">
        <v>245</v>
      </c>
      <c r="B350" s="156" t="s">
        <v>246</v>
      </c>
      <c r="C350" s="156" t="s">
        <v>17</v>
      </c>
      <c r="D350" s="156" t="n">
        <v>13252.9836114</v>
      </c>
      <c r="E350" s="156" t="n">
        <v>2.703382664037</v>
      </c>
      <c r="F350" s="156" t="n">
        <v>98.0503900296207</v>
      </c>
      <c r="G350" s="156" t="n">
        <v>1.13556162336898</v>
      </c>
      <c r="H350" s="156" t="n">
        <v>263.5190842</v>
      </c>
      <c r="I350" s="156" t="n">
        <v>57.2582700653684</v>
      </c>
      <c r="J350" s="156" t="n">
        <v>1.94960997037927</v>
      </c>
      <c r="K350" s="156" t="n">
        <v>57.1100177808066</v>
      </c>
    </row>
    <row r="351">
      <c r="A351" s="156" t="s">
        <v>247</v>
      </c>
      <c r="B351" s="156" t="s">
        <v>248</v>
      </c>
      <c r="C351" s="156" t="s">
        <v>16</v>
      </c>
      <c r="D351" s="156" t="n">
        <v>736.9618371</v>
      </c>
      <c r="E351" s="156" t="n">
        <v>17.9362386179737</v>
      </c>
      <c r="F351" s="156" t="n">
        <v>100</v>
      </c>
      <c r="G351" s="156" t="n">
        <v>0</v>
      </c>
      <c r="H351" s="156"/>
      <c r="I351" s="156"/>
      <c r="J351" s="156"/>
      <c r="K351" s="156"/>
    </row>
    <row r="352">
      <c r="A352" s="156" t="s">
        <v>247</v>
      </c>
      <c r="B352" s="156" t="s">
        <v>248</v>
      </c>
      <c r="C352" s="156" t="s">
        <v>17</v>
      </c>
      <c r="D352" s="156" t="n">
        <v>17272.9013614</v>
      </c>
      <c r="E352" s="156" t="n">
        <v>1.9883933362979</v>
      </c>
      <c r="F352" s="156" t="n">
        <v>100</v>
      </c>
      <c r="G352" s="156" t="n">
        <v>0</v>
      </c>
      <c r="H352" s="156"/>
      <c r="I352" s="156"/>
      <c r="J352" s="156"/>
      <c r="K352" s="156"/>
    </row>
    <row r="353">
      <c r="A353" s="156" t="s">
        <v>249</v>
      </c>
      <c r="B353" s="156" t="s">
        <v>250</v>
      </c>
      <c r="C353" s="156" t="s">
        <v>16</v>
      </c>
      <c r="D353" s="156" t="n">
        <v>673.2191599</v>
      </c>
      <c r="E353" s="156" t="n">
        <v>16.9975395621177</v>
      </c>
      <c r="F353" s="156" t="n">
        <v>100</v>
      </c>
      <c r="G353" s="156" t="n">
        <v>0</v>
      </c>
      <c r="H353" s="156"/>
      <c r="I353" s="156"/>
      <c r="J353" s="156"/>
      <c r="K353" s="156"/>
    </row>
    <row r="354">
      <c r="A354" s="156" t="s">
        <v>249</v>
      </c>
      <c r="B354" s="156" t="s">
        <v>250</v>
      </c>
      <c r="C354" s="156" t="s">
        <v>17</v>
      </c>
      <c r="D354" s="156" t="n">
        <v>19029.186471</v>
      </c>
      <c r="E354" s="156" t="n">
        <v>1.71391919008239</v>
      </c>
      <c r="F354" s="156" t="n">
        <v>100</v>
      </c>
      <c r="G354" s="156" t="n">
        <v>0</v>
      </c>
      <c r="H354" s="156"/>
      <c r="I354" s="156"/>
      <c r="J354" s="156"/>
      <c r="K354" s="156"/>
    </row>
    <row r="355">
      <c r="A355" s="156" t="s">
        <v>251</v>
      </c>
      <c r="B355" s="156" t="s">
        <v>252</v>
      </c>
      <c r="C355" s="156" t="s">
        <v>16</v>
      </c>
      <c r="D355" s="156" t="n">
        <v>950.409365</v>
      </c>
      <c r="E355" s="156" t="n">
        <v>14.7542293089235</v>
      </c>
      <c r="F355" s="156" t="n">
        <v>100</v>
      </c>
      <c r="G355" s="156" t="n">
        <v>0</v>
      </c>
      <c r="H355" s="156"/>
      <c r="I355" s="156"/>
      <c r="J355" s="156"/>
      <c r="K355" s="156"/>
    </row>
    <row r="356">
      <c r="A356" s="156" t="s">
        <v>251</v>
      </c>
      <c r="B356" s="156" t="s">
        <v>252</v>
      </c>
      <c r="C356" s="156" t="s">
        <v>17</v>
      </c>
      <c r="D356" s="156" t="n">
        <v>14627.5154251</v>
      </c>
      <c r="E356" s="156" t="n">
        <v>1.93773662442054</v>
      </c>
      <c r="F356" s="156" t="n">
        <v>100</v>
      </c>
      <c r="G356" s="156" t="n">
        <v>0</v>
      </c>
      <c r="H356" s="156"/>
      <c r="I356" s="156"/>
      <c r="J356" s="156"/>
      <c r="K356" s="156"/>
    </row>
    <row r="357">
      <c r="A357" s="156" t="s">
        <v>253</v>
      </c>
      <c r="B357" s="156" t="s">
        <v>254</v>
      </c>
      <c r="C357" s="156" t="s">
        <v>16</v>
      </c>
      <c r="D357" s="156" t="n">
        <v>965.7499583</v>
      </c>
      <c r="E357" s="156" t="n">
        <v>18.9837838809924</v>
      </c>
      <c r="F357" s="156" t="n">
        <v>100</v>
      </c>
      <c r="G357" s="156" t="n">
        <v>0</v>
      </c>
      <c r="H357" s="156"/>
      <c r="I357" s="156"/>
      <c r="J357" s="156"/>
      <c r="K357" s="156"/>
    </row>
    <row r="358">
      <c r="A358" s="156" t="s">
        <v>253</v>
      </c>
      <c r="B358" s="156" t="s">
        <v>254</v>
      </c>
      <c r="C358" s="156" t="s">
        <v>17</v>
      </c>
      <c r="D358" s="156" t="n">
        <v>14452.0711312</v>
      </c>
      <c r="E358" s="156" t="n">
        <v>2.63548111039776</v>
      </c>
      <c r="F358" s="156" t="n">
        <v>100</v>
      </c>
      <c r="G358" s="156" t="n">
        <v>0</v>
      </c>
      <c r="H358" s="156"/>
      <c r="I358" s="156"/>
      <c r="J358" s="156"/>
      <c r="K358" s="156"/>
    </row>
    <row r="359">
      <c r="A359" s="156" t="s">
        <v>255</v>
      </c>
      <c r="B359" s="156" t="s">
        <v>256</v>
      </c>
      <c r="C359" s="156" t="s">
        <v>16</v>
      </c>
      <c r="D359" s="156" t="n">
        <v>521.8671314</v>
      </c>
      <c r="E359" s="156" t="n">
        <v>17.5883648259022</v>
      </c>
      <c r="F359" s="156" t="n">
        <v>100</v>
      </c>
      <c r="G359" s="156" t="n">
        <v>0.00000000000000195270075952239</v>
      </c>
      <c r="H359" s="156"/>
      <c r="I359" s="156"/>
      <c r="J359" s="156"/>
      <c r="K359" s="156"/>
    </row>
    <row r="360">
      <c r="A360" s="156" t="s">
        <v>255</v>
      </c>
      <c r="B360" s="156" t="s">
        <v>256</v>
      </c>
      <c r="C360" s="156" t="s">
        <v>17</v>
      </c>
      <c r="D360" s="156" t="n">
        <v>12960.4026985</v>
      </c>
      <c r="E360" s="156" t="n">
        <v>1.64814281977666</v>
      </c>
      <c r="F360" s="156" t="n">
        <v>100</v>
      </c>
      <c r="G360" s="156" t="n">
        <v>0</v>
      </c>
      <c r="H360" s="156"/>
      <c r="I360" s="156"/>
      <c r="J360" s="156"/>
      <c r="K360" s="156"/>
    </row>
    <row r="361">
      <c r="A361" s="156" t="s">
        <v>257</v>
      </c>
      <c r="B361" s="156" t="s">
        <v>258</v>
      </c>
      <c r="C361" s="156" t="s">
        <v>16</v>
      </c>
      <c r="D361" s="156" t="n">
        <v>440.281395</v>
      </c>
      <c r="E361" s="156" t="n">
        <v>21.2716438028298</v>
      </c>
      <c r="F361" s="156" t="n">
        <v>100</v>
      </c>
      <c r="G361" s="156" t="n">
        <v>0</v>
      </c>
      <c r="H361" s="156"/>
      <c r="I361" s="156"/>
      <c r="J361" s="156"/>
      <c r="K361" s="156"/>
    </row>
    <row r="362">
      <c r="A362" s="156" t="s">
        <v>257</v>
      </c>
      <c r="B362" s="156" t="s">
        <v>258</v>
      </c>
      <c r="C362" s="156" t="s">
        <v>17</v>
      </c>
      <c r="D362" s="156" t="n">
        <v>10424.3615483</v>
      </c>
      <c r="E362" s="156" t="n">
        <v>1.49554981389685</v>
      </c>
      <c r="F362" s="156" t="n">
        <v>100</v>
      </c>
      <c r="G362" s="156" t="n">
        <v>0</v>
      </c>
      <c r="H362" s="156"/>
      <c r="I362" s="156"/>
      <c r="J362" s="156"/>
      <c r="K362" s="156"/>
    </row>
    <row r="363">
      <c r="A363" s="156" t="s">
        <v>259</v>
      </c>
      <c r="B363" s="156" t="s">
        <v>260</v>
      </c>
      <c r="C363" s="156" t="s">
        <v>16</v>
      </c>
      <c r="D363" s="156" t="n">
        <v>442.5217921</v>
      </c>
      <c r="E363" s="156" t="n">
        <v>21.3623596686207</v>
      </c>
      <c r="F363" s="156" t="n">
        <v>100</v>
      </c>
      <c r="G363" s="156" t="n">
        <v>0.00000000000000237169835644266</v>
      </c>
      <c r="H363" s="156"/>
      <c r="I363" s="156"/>
      <c r="J363" s="156"/>
      <c r="K363" s="156"/>
    </row>
    <row r="364">
      <c r="A364" s="156" t="s">
        <v>259</v>
      </c>
      <c r="B364" s="156" t="s">
        <v>260</v>
      </c>
      <c r="C364" s="156" t="s">
        <v>17</v>
      </c>
      <c r="D364" s="156" t="n">
        <v>18655.6314295</v>
      </c>
      <c r="E364" s="156" t="n">
        <v>1.43483578321002</v>
      </c>
      <c r="F364" s="156" t="n">
        <v>100</v>
      </c>
      <c r="G364" s="156" t="n">
        <v>0.000000000000000159298772307583</v>
      </c>
      <c r="H364" s="156"/>
      <c r="I364" s="156"/>
      <c r="J364" s="156"/>
      <c r="K364" s="156"/>
    </row>
    <row r="365">
      <c r="A365" s="156" t="s">
        <v>261</v>
      </c>
      <c r="B365" s="156" t="s">
        <v>262</v>
      </c>
      <c r="C365" s="156" t="s">
        <v>16</v>
      </c>
      <c r="D365" s="156" t="n">
        <v>337.5984141</v>
      </c>
      <c r="E365" s="156" t="n">
        <v>25.3729179998452</v>
      </c>
      <c r="F365" s="156" t="n">
        <v>100</v>
      </c>
      <c r="G365" s="156" t="n">
        <v>0</v>
      </c>
      <c r="H365" s="156"/>
      <c r="I365" s="156"/>
      <c r="J365" s="156"/>
      <c r="K365" s="156"/>
    </row>
    <row r="366">
      <c r="A366" s="156" t="s">
        <v>261</v>
      </c>
      <c r="B366" s="156" t="s">
        <v>262</v>
      </c>
      <c r="C366" s="156" t="s">
        <v>17</v>
      </c>
      <c r="D366" s="156" t="n">
        <v>19622.3679284</v>
      </c>
      <c r="E366" s="156" t="n">
        <v>1.40493816554799</v>
      </c>
      <c r="F366" s="156" t="n">
        <v>100</v>
      </c>
      <c r="G366" s="156" t="n">
        <v>0</v>
      </c>
      <c r="H366" s="156"/>
      <c r="I366" s="156"/>
      <c r="J366" s="156"/>
      <c r="K366" s="156"/>
    </row>
    <row r="367">
      <c r="A367" s="156" t="s">
        <v>263</v>
      </c>
      <c r="B367" s="156" t="s">
        <v>264</v>
      </c>
      <c r="C367" s="156" t="s">
        <v>16</v>
      </c>
      <c r="D367" s="156" t="n">
        <v>445.2744969</v>
      </c>
      <c r="E367" s="156" t="n">
        <v>18.9389579136204</v>
      </c>
      <c r="F367" s="156" t="n">
        <v>100</v>
      </c>
      <c r="G367" s="156" t="n">
        <v>0</v>
      </c>
      <c r="H367" s="156"/>
      <c r="I367" s="156"/>
      <c r="J367" s="156"/>
      <c r="K367" s="156"/>
    </row>
    <row r="368">
      <c r="A368" s="156" t="s">
        <v>263</v>
      </c>
      <c r="B368" s="156" t="s">
        <v>264</v>
      </c>
      <c r="C368" s="156" t="s">
        <v>17</v>
      </c>
      <c r="D368" s="156" t="n">
        <v>16948.4640539</v>
      </c>
      <c r="E368" s="156" t="n">
        <v>0.931570946383717</v>
      </c>
      <c r="F368" s="156" t="n">
        <v>100</v>
      </c>
      <c r="G368" s="156" t="n">
        <v>0</v>
      </c>
      <c r="H368" s="156"/>
      <c r="I368" s="156"/>
      <c r="J368" s="156"/>
      <c r="K368" s="156"/>
    </row>
    <row r="369">
      <c r="A369" s="156" t="s">
        <v>265</v>
      </c>
      <c r="B369" s="156" t="s">
        <v>266</v>
      </c>
      <c r="C369" s="156" t="s">
        <v>16</v>
      </c>
      <c r="D369" s="156" t="n">
        <v>80.4983741</v>
      </c>
      <c r="E369" s="156" t="n">
        <v>31.9118772952227</v>
      </c>
      <c r="F369" s="156" t="n">
        <v>100</v>
      </c>
      <c r="G369" s="156" t="n">
        <v>0</v>
      </c>
      <c r="H369" s="156"/>
      <c r="I369" s="156"/>
      <c r="J369" s="156"/>
      <c r="K369" s="156"/>
    </row>
    <row r="370">
      <c r="A370" s="156" t="s">
        <v>265</v>
      </c>
      <c r="B370" s="156" t="s">
        <v>266</v>
      </c>
      <c r="C370" s="156" t="s">
        <v>17</v>
      </c>
      <c r="D370" s="156" t="n">
        <v>4541.3425068</v>
      </c>
      <c r="E370" s="156" t="n">
        <v>1.51746126482389</v>
      </c>
      <c r="F370" s="156" t="n">
        <v>100</v>
      </c>
      <c r="G370" s="156" t="n">
        <v>0</v>
      </c>
      <c r="H370" s="156"/>
      <c r="I370" s="156"/>
      <c r="J370" s="156"/>
      <c r="K370" s="156"/>
    </row>
    <row r="371">
      <c r="A371" s="156" t="s">
        <v>267</v>
      </c>
      <c r="B371" s="156" t="s">
        <v>268</v>
      </c>
      <c r="C371" s="156" t="s">
        <v>16</v>
      </c>
      <c r="D371" s="156" t="n">
        <v>2927.7786862</v>
      </c>
      <c r="E371" s="156" t="n">
        <v>16.7465410247425</v>
      </c>
      <c r="F371" s="156" t="n">
        <v>100</v>
      </c>
      <c r="G371" s="156" t="n">
        <v>0</v>
      </c>
      <c r="H371" s="156"/>
      <c r="I371" s="156"/>
      <c r="J371" s="156"/>
      <c r="K371" s="156"/>
    </row>
    <row r="372">
      <c r="A372" s="156" t="s">
        <v>267</v>
      </c>
      <c r="B372" s="156" t="s">
        <v>268</v>
      </c>
      <c r="C372" s="156" t="s">
        <v>17</v>
      </c>
      <c r="D372" s="156" t="n">
        <v>70484.4606693</v>
      </c>
      <c r="E372" s="156" t="n">
        <v>2.2249555349091</v>
      </c>
      <c r="F372" s="156" t="n">
        <v>100</v>
      </c>
      <c r="G372" s="156" t="n">
        <v>0</v>
      </c>
      <c r="H372" s="156"/>
      <c r="I372" s="156"/>
      <c r="J372" s="156"/>
      <c r="K372" s="156"/>
    </row>
    <row r="373">
      <c r="A373" s="156" t="s">
        <v>269</v>
      </c>
      <c r="B373" s="156" t="s">
        <v>270</v>
      </c>
      <c r="C373" s="156" t="s">
        <v>16</v>
      </c>
      <c r="D373" s="156" t="n">
        <v>1481.3864017</v>
      </c>
      <c r="E373" s="156" t="n">
        <v>18.927631332729</v>
      </c>
      <c r="F373" s="156" t="n">
        <v>100</v>
      </c>
      <c r="G373" s="156" t="n">
        <v>0</v>
      </c>
      <c r="H373" s="156"/>
      <c r="I373" s="156"/>
      <c r="J373" s="156"/>
      <c r="K373" s="156"/>
    </row>
    <row r="374">
      <c r="A374" s="156" t="s">
        <v>269</v>
      </c>
      <c r="B374" s="156" t="s">
        <v>270</v>
      </c>
      <c r="C374" s="156" t="s">
        <v>17</v>
      </c>
      <c r="D374" s="156" t="n">
        <v>41556.029929</v>
      </c>
      <c r="E374" s="156" t="n">
        <v>1.99574957894726</v>
      </c>
      <c r="F374" s="156" t="n">
        <v>100</v>
      </c>
      <c r="G374" s="156" t="n">
        <v>0</v>
      </c>
      <c r="H374" s="156"/>
      <c r="I374" s="156"/>
      <c r="J374" s="156"/>
      <c r="K374" s="156"/>
    </row>
    <row r="375">
      <c r="A375" s="156" t="s">
        <v>271</v>
      </c>
      <c r="B375" s="156" t="s">
        <v>272</v>
      </c>
      <c r="C375" s="156" t="s">
        <v>16</v>
      </c>
      <c r="D375" s="156" t="n">
        <v>233.0274081</v>
      </c>
      <c r="E375" s="156" t="n">
        <v>28.8299838855624</v>
      </c>
      <c r="F375" s="156" t="n">
        <v>100</v>
      </c>
      <c r="G375" s="156" t="n">
        <v>0</v>
      </c>
      <c r="H375" s="156"/>
      <c r="I375" s="156"/>
      <c r="J375" s="156"/>
      <c r="K375" s="156"/>
    </row>
    <row r="376">
      <c r="A376" s="156" t="s">
        <v>271</v>
      </c>
      <c r="B376" s="156" t="s">
        <v>272</v>
      </c>
      <c r="C376" s="156" t="s">
        <v>17</v>
      </c>
      <c r="D376" s="156" t="n">
        <v>13650.3230304</v>
      </c>
      <c r="E376" s="156" t="n">
        <v>2.20020399026857</v>
      </c>
      <c r="F376" s="156" t="n">
        <v>100</v>
      </c>
      <c r="G376" s="156" t="n">
        <v>0</v>
      </c>
      <c r="H376" s="156"/>
      <c r="I376" s="156"/>
      <c r="J376" s="156"/>
      <c r="K376" s="156"/>
    </row>
    <row r="377">
      <c r="A377" s="156" t="s">
        <v>273</v>
      </c>
      <c r="B377" s="156" t="s">
        <v>274</v>
      </c>
      <c r="C377" s="156" t="s">
        <v>16</v>
      </c>
      <c r="D377" s="156" t="n">
        <v>1140.949487</v>
      </c>
      <c r="E377" s="156" t="n">
        <v>16.1097882370654</v>
      </c>
      <c r="F377" s="156" t="n">
        <v>100</v>
      </c>
      <c r="G377" s="156" t="n">
        <v>0.00000000000000178854578226255</v>
      </c>
      <c r="H377" s="156"/>
      <c r="I377" s="156"/>
      <c r="J377" s="156"/>
      <c r="K377" s="156"/>
    </row>
    <row r="378">
      <c r="A378" s="156" t="s">
        <v>273</v>
      </c>
      <c r="B378" s="156" t="s">
        <v>274</v>
      </c>
      <c r="C378" s="156" t="s">
        <v>17</v>
      </c>
      <c r="D378" s="156" t="n">
        <v>19815.0861028</v>
      </c>
      <c r="E378" s="156" t="n">
        <v>2.15958040586628</v>
      </c>
      <c r="F378" s="156" t="n">
        <v>100</v>
      </c>
      <c r="G378" s="156" t="n">
        <v>0</v>
      </c>
      <c r="H378" s="156"/>
      <c r="I378" s="156"/>
      <c r="J378" s="156"/>
      <c r="K378" s="156"/>
    </row>
    <row r="379">
      <c r="A379" s="156" t="s">
        <v>275</v>
      </c>
      <c r="B379" s="156" t="s">
        <v>276</v>
      </c>
      <c r="C379" s="156" t="s">
        <v>16</v>
      </c>
      <c r="D379" s="156" t="n">
        <v>917.7445594</v>
      </c>
      <c r="E379" s="156" t="n">
        <v>25.8494594379936</v>
      </c>
      <c r="F379" s="156" t="n">
        <v>100</v>
      </c>
      <c r="G379" s="156" t="n">
        <v>0</v>
      </c>
      <c r="H379" s="156"/>
      <c r="I379" s="156"/>
      <c r="J379" s="156"/>
      <c r="K379" s="156"/>
    </row>
    <row r="380">
      <c r="A380" s="156" t="s">
        <v>275</v>
      </c>
      <c r="B380" s="156" t="s">
        <v>276</v>
      </c>
      <c r="C380" s="156" t="s">
        <v>17</v>
      </c>
      <c r="D380" s="156" t="n">
        <v>25843.9831107</v>
      </c>
      <c r="E380" s="156" t="n">
        <v>1.67634609600595</v>
      </c>
      <c r="F380" s="156" t="n">
        <v>100</v>
      </c>
      <c r="G380" s="156" t="n">
        <v>0</v>
      </c>
      <c r="H380" s="156"/>
      <c r="I380" s="156"/>
      <c r="J380" s="156"/>
      <c r="K380" s="156"/>
    </row>
    <row r="381">
      <c r="A381" s="156" t="s">
        <v>277</v>
      </c>
      <c r="B381" s="156" t="s">
        <v>278</v>
      </c>
      <c r="C381" s="156" t="s">
        <v>16</v>
      </c>
      <c r="D381" s="156" t="n">
        <v>426.3837918</v>
      </c>
      <c r="E381" s="156" t="n">
        <v>22.2878406249732</v>
      </c>
      <c r="F381" s="156" t="n">
        <v>100</v>
      </c>
      <c r="G381" s="156" t="n">
        <v>0</v>
      </c>
      <c r="H381" s="156"/>
      <c r="I381" s="156"/>
      <c r="J381" s="156"/>
      <c r="K381" s="156"/>
    </row>
    <row r="382">
      <c r="A382" s="156" t="s">
        <v>277</v>
      </c>
      <c r="B382" s="156" t="s">
        <v>278</v>
      </c>
      <c r="C382" s="156" t="s">
        <v>17</v>
      </c>
      <c r="D382" s="156" t="n">
        <v>17292.4924927</v>
      </c>
      <c r="E382" s="156" t="n">
        <v>2.82930361624617</v>
      </c>
      <c r="F382" s="156" t="n">
        <v>100</v>
      </c>
      <c r="G382" s="156" t="n">
        <v>0</v>
      </c>
      <c r="H382" s="156"/>
      <c r="I382" s="156"/>
      <c r="J382" s="156"/>
      <c r="K382" s="156"/>
    </row>
    <row r="383">
      <c r="A383" s="156" t="s">
        <v>279</v>
      </c>
      <c r="B383" s="156" t="s">
        <v>280</v>
      </c>
      <c r="C383" s="156" t="s">
        <v>16</v>
      </c>
      <c r="D383" s="156" t="n">
        <v>806.9066796</v>
      </c>
      <c r="E383" s="156" t="n">
        <v>29.1455889466996</v>
      </c>
      <c r="F383" s="156" t="n">
        <v>100</v>
      </c>
      <c r="G383" s="156" t="n">
        <v>0</v>
      </c>
      <c r="H383" s="156"/>
      <c r="I383" s="156"/>
      <c r="J383" s="156"/>
      <c r="K383" s="156"/>
    </row>
    <row r="384">
      <c r="A384" s="156" t="s">
        <v>279</v>
      </c>
      <c r="B384" s="156" t="s">
        <v>280</v>
      </c>
      <c r="C384" s="156" t="s">
        <v>17</v>
      </c>
      <c r="D384" s="156" t="n">
        <v>6022.7547592</v>
      </c>
      <c r="E384" s="156" t="n">
        <v>5.0974355524098</v>
      </c>
      <c r="F384" s="156" t="n">
        <v>100</v>
      </c>
      <c r="G384" s="156" t="n">
        <v>0</v>
      </c>
      <c r="H384" s="156"/>
      <c r="I384" s="156"/>
      <c r="J384" s="156"/>
      <c r="K384" s="156"/>
    </row>
    <row r="385">
      <c r="A385" s="156" t="s">
        <v>281</v>
      </c>
      <c r="B385" s="156" t="s">
        <v>282</v>
      </c>
      <c r="C385" s="156" t="s">
        <v>16</v>
      </c>
      <c r="D385" s="156" t="n">
        <v>687.1636155</v>
      </c>
      <c r="E385" s="156" t="n">
        <v>31.8357657570706</v>
      </c>
      <c r="F385" s="156" t="n">
        <v>100</v>
      </c>
      <c r="G385" s="156" t="n">
        <v>0</v>
      </c>
      <c r="H385" s="156"/>
      <c r="I385" s="156"/>
      <c r="J385" s="156"/>
      <c r="K385" s="156"/>
    </row>
    <row r="386">
      <c r="A386" s="156" t="s">
        <v>281</v>
      </c>
      <c r="B386" s="156" t="s">
        <v>282</v>
      </c>
      <c r="C386" s="156" t="s">
        <v>17</v>
      </c>
      <c r="D386" s="156" t="n">
        <v>27771.0757557</v>
      </c>
      <c r="E386" s="156" t="n">
        <v>1.74212837344261</v>
      </c>
      <c r="F386" s="156" t="n">
        <v>100</v>
      </c>
      <c r="G386" s="156" t="n">
        <v>0</v>
      </c>
      <c r="H386" s="156"/>
      <c r="I386" s="156"/>
      <c r="J386" s="156"/>
      <c r="K386" s="156"/>
    </row>
    <row r="387">
      <c r="A387" s="156" t="s">
        <v>283</v>
      </c>
      <c r="B387" s="156" t="s">
        <v>284</v>
      </c>
      <c r="C387" s="156" t="s">
        <v>16</v>
      </c>
      <c r="D387" s="156" t="n">
        <v>3146.509968</v>
      </c>
      <c r="E387" s="156" t="n">
        <v>13.6982341585068</v>
      </c>
      <c r="F387" s="156" t="n">
        <v>100</v>
      </c>
      <c r="G387" s="156" t="n">
        <v>0</v>
      </c>
      <c r="H387" s="156"/>
      <c r="I387" s="156"/>
      <c r="J387" s="156"/>
      <c r="K387" s="156"/>
    </row>
    <row r="388">
      <c r="A388" s="156" t="s">
        <v>283</v>
      </c>
      <c r="B388" s="156" t="s">
        <v>284</v>
      </c>
      <c r="C388" s="156" t="s">
        <v>17</v>
      </c>
      <c r="D388" s="156" t="n">
        <v>22002.272457</v>
      </c>
      <c r="E388" s="156" t="n">
        <v>3.69810043809847</v>
      </c>
      <c r="F388" s="156" t="n">
        <v>100</v>
      </c>
      <c r="G388" s="156" t="n">
        <v>0</v>
      </c>
      <c r="H388" s="156"/>
      <c r="I388" s="156"/>
      <c r="J388" s="156"/>
      <c r="K388" s="156"/>
    </row>
    <row r="389">
      <c r="A389" s="156" t="s">
        <v>285</v>
      </c>
      <c r="B389" s="156" t="s">
        <v>286</v>
      </c>
      <c r="C389" s="156" t="s">
        <v>16</v>
      </c>
      <c r="D389" s="156" t="n">
        <v>1443.5222373</v>
      </c>
      <c r="E389" s="156" t="n">
        <v>20.8016592670938</v>
      </c>
      <c r="F389" s="156" t="n">
        <v>100</v>
      </c>
      <c r="G389" s="156" t="n">
        <v>0</v>
      </c>
      <c r="H389" s="156"/>
      <c r="I389" s="156"/>
      <c r="J389" s="156"/>
      <c r="K389" s="156"/>
    </row>
    <row r="390">
      <c r="A390" s="156" t="s">
        <v>285</v>
      </c>
      <c r="B390" s="156" t="s">
        <v>286</v>
      </c>
      <c r="C390" s="156" t="s">
        <v>17</v>
      </c>
      <c r="D390" s="156" t="n">
        <v>17461.9127174</v>
      </c>
      <c r="E390" s="156" t="n">
        <v>1.93129893815687</v>
      </c>
      <c r="F390" s="156" t="n">
        <v>100</v>
      </c>
      <c r="G390" s="156" t="n">
        <v>0</v>
      </c>
      <c r="H390" s="156"/>
      <c r="I390" s="156"/>
      <c r="J390" s="156"/>
      <c r="K390" s="156"/>
    </row>
    <row r="391">
      <c r="A391" s="156" t="s">
        <v>287</v>
      </c>
      <c r="B391" s="156" t="s">
        <v>288</v>
      </c>
      <c r="C391" s="156" t="s">
        <v>16</v>
      </c>
      <c r="D391" s="156" t="n">
        <v>170.5284727</v>
      </c>
      <c r="E391" s="156" t="n">
        <v>24.2124251520792</v>
      </c>
      <c r="F391" s="156" t="n">
        <v>100</v>
      </c>
      <c r="G391" s="156" t="n">
        <v>0.00000000000000268811918858515</v>
      </c>
      <c r="H391" s="156"/>
      <c r="I391" s="156"/>
      <c r="J391" s="156"/>
      <c r="K391" s="156"/>
    </row>
    <row r="392">
      <c r="A392" s="156" t="s">
        <v>287</v>
      </c>
      <c r="B392" s="156" t="s">
        <v>288</v>
      </c>
      <c r="C392" s="156" t="s">
        <v>17</v>
      </c>
      <c r="D392" s="156" t="n">
        <v>6645.1871924</v>
      </c>
      <c r="E392" s="156" t="n">
        <v>1.52477413171674</v>
      </c>
      <c r="F392" s="156" t="n">
        <v>100</v>
      </c>
      <c r="G392" s="156" t="n">
        <v>0</v>
      </c>
      <c r="H392" s="156"/>
      <c r="I392" s="156"/>
      <c r="J392" s="156"/>
      <c r="K392" s="156"/>
    </row>
    <row r="393">
      <c r="A393" s="156" t="s">
        <v>289</v>
      </c>
      <c r="B393" s="156" t="s">
        <v>290</v>
      </c>
      <c r="C393" s="156" t="s">
        <v>16</v>
      </c>
      <c r="D393" s="156" t="n">
        <v>556.8149074</v>
      </c>
      <c r="E393" s="156" t="n">
        <v>16.6399747693548</v>
      </c>
      <c r="F393" s="156" t="n">
        <v>100</v>
      </c>
      <c r="G393" s="156" t="n">
        <v>0.00000000000000184740831181194</v>
      </c>
      <c r="H393" s="156"/>
      <c r="I393" s="156"/>
      <c r="J393" s="156"/>
      <c r="K393" s="156"/>
    </row>
    <row r="394">
      <c r="A394" s="156" t="s">
        <v>289</v>
      </c>
      <c r="B394" s="156" t="s">
        <v>290</v>
      </c>
      <c r="C394" s="156" t="s">
        <v>17</v>
      </c>
      <c r="D394" s="156" t="n">
        <v>11912.9274482</v>
      </c>
      <c r="E394" s="156" t="n">
        <v>2.70130495073399</v>
      </c>
      <c r="F394" s="156" t="n">
        <v>100</v>
      </c>
      <c r="G394" s="156" t="n">
        <v>0</v>
      </c>
      <c r="H394" s="156"/>
      <c r="I394" s="156"/>
      <c r="J394" s="156"/>
      <c r="K394" s="156"/>
    </row>
    <row r="395">
      <c r="A395" s="156" t="s">
        <v>291</v>
      </c>
      <c r="B395" s="156" t="s">
        <v>292</v>
      </c>
      <c r="C395" s="156" t="s">
        <v>16</v>
      </c>
      <c r="D395" s="156" t="n">
        <v>844.1532197</v>
      </c>
      <c r="E395" s="156" t="n">
        <v>19.6555345069617</v>
      </c>
      <c r="F395" s="156" t="n">
        <v>92.5590320409113</v>
      </c>
      <c r="G395" s="156" t="n">
        <v>5.83823106346944</v>
      </c>
      <c r="H395" s="156" t="n">
        <v>67.8628214</v>
      </c>
      <c r="I395" s="156" t="n">
        <v>74.1583554376499</v>
      </c>
      <c r="J395" s="156" t="n">
        <v>7.44096795908867</v>
      </c>
      <c r="K395" s="156" t="n">
        <v>72.622408675456</v>
      </c>
    </row>
    <row r="396">
      <c r="A396" s="156" t="s">
        <v>291</v>
      </c>
      <c r="B396" s="156" t="s">
        <v>292</v>
      </c>
      <c r="C396" s="156" t="s">
        <v>17</v>
      </c>
      <c r="D396" s="156" t="n">
        <v>17804.5513319</v>
      </c>
      <c r="E396" s="156" t="n">
        <v>2.4651868595007</v>
      </c>
      <c r="F396" s="156" t="n">
        <v>99.2026513364451</v>
      </c>
      <c r="G396" s="156" t="n">
        <v>0.408457637412576</v>
      </c>
      <c r="H396" s="156" t="n">
        <v>143.1054011</v>
      </c>
      <c r="I396" s="156" t="n">
        <v>51.0288852300077</v>
      </c>
      <c r="J396" s="156" t="n">
        <v>0.797348663554919</v>
      </c>
      <c r="K396" s="156" t="n">
        <v>50.8185219867205</v>
      </c>
    </row>
    <row r="397">
      <c r="A397" s="156" t="s">
        <v>293</v>
      </c>
      <c r="B397" s="156" t="s">
        <v>294</v>
      </c>
      <c r="C397" s="156" t="s">
        <v>16</v>
      </c>
      <c r="D397" s="156" t="n">
        <v>1409.3642313</v>
      </c>
      <c r="E397" s="156" t="n">
        <v>14.9165349938178</v>
      </c>
      <c r="F397" s="156" t="n">
        <v>100</v>
      </c>
      <c r="G397" s="156" t="n">
        <v>0</v>
      </c>
      <c r="H397" s="156"/>
      <c r="I397" s="156"/>
      <c r="J397" s="156"/>
      <c r="K397" s="156"/>
    </row>
    <row r="398">
      <c r="A398" s="156" t="s">
        <v>293</v>
      </c>
      <c r="B398" s="156" t="s">
        <v>294</v>
      </c>
      <c r="C398" s="156" t="s">
        <v>17</v>
      </c>
      <c r="D398" s="156" t="n">
        <v>36275.8701224</v>
      </c>
      <c r="E398" s="156" t="n">
        <v>2.66198467959756</v>
      </c>
      <c r="F398" s="156" t="n">
        <v>100</v>
      </c>
      <c r="G398" s="156" t="n">
        <v>0.000000000000000295539668248863</v>
      </c>
      <c r="H398" s="156"/>
      <c r="I398" s="156"/>
      <c r="J398" s="156"/>
      <c r="K398" s="156"/>
    </row>
    <row r="399">
      <c r="A399" s="156" t="s">
        <v>295</v>
      </c>
      <c r="B399" s="156" t="s">
        <v>296</v>
      </c>
      <c r="C399" s="156" t="s">
        <v>16</v>
      </c>
      <c r="D399" s="156" t="n">
        <v>847.8758239</v>
      </c>
      <c r="E399" s="156" t="n">
        <v>17.2304747409543</v>
      </c>
      <c r="F399" s="156" t="n">
        <v>100</v>
      </c>
      <c r="G399" s="156" t="n">
        <v>0</v>
      </c>
      <c r="H399" s="156"/>
      <c r="I399" s="156"/>
      <c r="J399" s="156"/>
      <c r="K399" s="156"/>
    </row>
    <row r="400">
      <c r="A400" s="156" t="s">
        <v>295</v>
      </c>
      <c r="B400" s="156" t="s">
        <v>296</v>
      </c>
      <c r="C400" s="156" t="s">
        <v>17</v>
      </c>
      <c r="D400" s="156" t="n">
        <v>33372.2861764</v>
      </c>
      <c r="E400" s="156" t="n">
        <v>2.62001051673583</v>
      </c>
      <c r="F400" s="156" t="n">
        <v>100</v>
      </c>
      <c r="G400" s="156" t="n">
        <v>0</v>
      </c>
      <c r="H400" s="156"/>
      <c r="I400" s="156"/>
      <c r="J400" s="156"/>
      <c r="K400" s="156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618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57" t="s">
        <v>72</v>
      </c>
      <c r="B411" s="157" t="s">
        <v>73</v>
      </c>
      <c r="C411" s="157" t="s">
        <v>16</v>
      </c>
      <c r="D411" s="157" t="n">
        <v>5.90535</v>
      </c>
      <c r="E411" s="157"/>
      <c r="F411" s="157" t="n">
        <v>100</v>
      </c>
      <c r="G411" s="157"/>
      <c r="H411" s="157"/>
      <c r="I411" s="157"/>
      <c r="J411" s="157"/>
      <c r="K411" s="157"/>
    </row>
    <row r="412">
      <c r="A412" s="157" t="s">
        <v>72</v>
      </c>
      <c r="B412" s="157" t="s">
        <v>73</v>
      </c>
      <c r="C412" s="157" t="s">
        <v>17</v>
      </c>
      <c r="D412" s="157" t="n">
        <v>152.3786033</v>
      </c>
      <c r="E412" s="157"/>
      <c r="F412" s="157" t="n">
        <v>100</v>
      </c>
      <c r="G412" s="157"/>
      <c r="H412" s="157"/>
      <c r="I412" s="157"/>
      <c r="J412" s="157"/>
      <c r="K412" s="157"/>
    </row>
    <row r="413">
      <c r="A413" s="157" t="s">
        <v>74</v>
      </c>
      <c r="B413" s="157" t="s">
        <v>75</v>
      </c>
      <c r="C413" s="157" t="s">
        <v>16</v>
      </c>
      <c r="D413" s="157" t="n">
        <v>8.4924625</v>
      </c>
      <c r="E413" s="157"/>
      <c r="F413" s="157" t="n">
        <v>100</v>
      </c>
      <c r="G413" s="157"/>
      <c r="H413" s="157"/>
      <c r="I413" s="157"/>
      <c r="J413" s="157"/>
      <c r="K413" s="157"/>
    </row>
    <row r="414">
      <c r="A414" s="157" t="s">
        <v>74</v>
      </c>
      <c r="B414" s="157" t="s">
        <v>75</v>
      </c>
      <c r="C414" s="157" t="s">
        <v>17</v>
      </c>
      <c r="D414" s="157" t="n">
        <v>361.7789025</v>
      </c>
      <c r="E414" s="157"/>
      <c r="F414" s="157" t="n">
        <v>100</v>
      </c>
      <c r="G414" s="157"/>
      <c r="H414" s="157"/>
      <c r="I414" s="157"/>
      <c r="J414" s="157"/>
      <c r="K414" s="157"/>
    </row>
    <row r="415">
      <c r="A415" s="157" t="s">
        <v>76</v>
      </c>
      <c r="B415" s="157" t="s">
        <v>77</v>
      </c>
      <c r="C415" s="157" t="s">
        <v>17</v>
      </c>
      <c r="D415" s="157" t="n">
        <v>335.7585825</v>
      </c>
      <c r="E415" s="157"/>
      <c r="F415" s="157" t="n">
        <v>100</v>
      </c>
      <c r="G415" s="157"/>
      <c r="H415" s="157"/>
      <c r="I415" s="157"/>
      <c r="J415" s="157"/>
      <c r="K415" s="157"/>
    </row>
    <row r="416">
      <c r="A416" s="157" t="s">
        <v>80</v>
      </c>
      <c r="B416" s="157" t="s">
        <v>81</v>
      </c>
      <c r="C416" s="157" t="s">
        <v>16</v>
      </c>
      <c r="D416" s="157" t="n">
        <v>151.8305585</v>
      </c>
      <c r="E416" s="157"/>
      <c r="F416" s="157" t="n">
        <v>100</v>
      </c>
      <c r="G416" s="157"/>
      <c r="H416" s="157"/>
      <c r="I416" s="157"/>
      <c r="J416" s="157"/>
      <c r="K416" s="157"/>
    </row>
    <row r="417">
      <c r="A417" s="157" t="s">
        <v>80</v>
      </c>
      <c r="B417" s="157" t="s">
        <v>81</v>
      </c>
      <c r="C417" s="157" t="s">
        <v>17</v>
      </c>
      <c r="D417" s="157" t="n">
        <v>2774.006511</v>
      </c>
      <c r="E417" s="157"/>
      <c r="F417" s="157" t="n">
        <v>99.8929311869541</v>
      </c>
      <c r="G417" s="157"/>
      <c r="H417" s="157" t="n">
        <v>2.9732793</v>
      </c>
      <c r="I417" s="157"/>
      <c r="J417" s="157" t="n">
        <v>0.107068813045946</v>
      </c>
      <c r="K417" s="157"/>
    </row>
    <row r="418">
      <c r="A418" s="157" t="s">
        <v>92</v>
      </c>
      <c r="B418" s="157" t="s">
        <v>93</v>
      </c>
      <c r="C418" s="157" t="s">
        <v>16</v>
      </c>
      <c r="D418" s="157" t="n">
        <v>85.1111604</v>
      </c>
      <c r="E418" s="157"/>
      <c r="F418" s="157" t="n">
        <v>100</v>
      </c>
      <c r="G418" s="157"/>
      <c r="H418" s="157"/>
      <c r="I418" s="157"/>
      <c r="J418" s="157"/>
      <c r="K418" s="157"/>
    </row>
    <row r="419">
      <c r="A419" s="157" t="s">
        <v>92</v>
      </c>
      <c r="B419" s="157" t="s">
        <v>93</v>
      </c>
      <c r="C419" s="157" t="s">
        <v>17</v>
      </c>
      <c r="D419" s="157" t="n">
        <v>1162.6490593</v>
      </c>
      <c r="E419" s="157"/>
      <c r="F419" s="157" t="n">
        <v>100</v>
      </c>
      <c r="G419" s="157"/>
      <c r="H419" s="157"/>
      <c r="I419" s="157"/>
      <c r="J419" s="157"/>
      <c r="K419" s="157"/>
    </row>
    <row r="420">
      <c r="A420" s="157" t="s">
        <v>108</v>
      </c>
      <c r="B420" s="157" t="s">
        <v>109</v>
      </c>
      <c r="C420" s="157" t="s">
        <v>16</v>
      </c>
      <c r="D420" s="157" t="n">
        <v>248.560542</v>
      </c>
      <c r="E420" s="157"/>
      <c r="F420" s="157" t="n">
        <v>100</v>
      </c>
      <c r="G420" s="157"/>
      <c r="H420" s="157"/>
      <c r="I420" s="157"/>
      <c r="J420" s="157"/>
      <c r="K420" s="157"/>
    </row>
    <row r="421">
      <c r="A421" s="157" t="s">
        <v>108</v>
      </c>
      <c r="B421" s="157" t="s">
        <v>109</v>
      </c>
      <c r="C421" s="157" t="s">
        <v>17</v>
      </c>
      <c r="D421" s="157" t="n">
        <v>2771.3783223</v>
      </c>
      <c r="E421" s="157"/>
      <c r="F421" s="157" t="n">
        <v>99.5889704579314</v>
      </c>
      <c r="G421" s="157"/>
      <c r="H421" s="157" t="n">
        <v>11.438198</v>
      </c>
      <c r="I421" s="157"/>
      <c r="J421" s="157" t="n">
        <v>0.411029542068656</v>
      </c>
      <c r="K421" s="157"/>
    </row>
    <row r="422">
      <c r="A422" s="157" t="s">
        <v>110</v>
      </c>
      <c r="B422" s="157" t="s">
        <v>111</v>
      </c>
      <c r="C422" s="157" t="s">
        <v>16</v>
      </c>
      <c r="D422" s="157" t="n">
        <v>389.8005984</v>
      </c>
      <c r="E422" s="157"/>
      <c r="F422" s="157" t="n">
        <v>100</v>
      </c>
      <c r="G422" s="157"/>
      <c r="H422" s="157"/>
      <c r="I422" s="157"/>
      <c r="J422" s="157"/>
      <c r="K422" s="157"/>
    </row>
    <row r="423">
      <c r="A423" s="157" t="s">
        <v>110</v>
      </c>
      <c r="B423" s="157" t="s">
        <v>111</v>
      </c>
      <c r="C423" s="157" t="s">
        <v>17</v>
      </c>
      <c r="D423" s="157" t="n">
        <v>745.3131812</v>
      </c>
      <c r="E423" s="157"/>
      <c r="F423" s="157" t="n">
        <v>100</v>
      </c>
      <c r="G423" s="157"/>
      <c r="H423" s="157"/>
      <c r="I423" s="157"/>
      <c r="J423" s="157"/>
      <c r="K423" s="157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619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58" t="s">
        <v>14</v>
      </c>
      <c r="B434" s="158" t="s">
        <v>15</v>
      </c>
      <c r="C434" s="158" t="s">
        <v>16</v>
      </c>
      <c r="D434" s="158" t="n">
        <v>889.7006718</v>
      </c>
      <c r="E434" s="158"/>
      <c r="F434" s="158" t="n">
        <v>100</v>
      </c>
      <c r="G434" s="158"/>
      <c r="H434" s="158"/>
      <c r="I434" s="158"/>
      <c r="J434" s="158"/>
      <c r="K434" s="158"/>
    </row>
    <row r="435">
      <c r="A435" s="158" t="s">
        <v>14</v>
      </c>
      <c r="B435" s="158" t="s">
        <v>15</v>
      </c>
      <c r="C435" s="158" t="s">
        <v>17</v>
      </c>
      <c r="D435" s="158" t="n">
        <v>8303.2631621</v>
      </c>
      <c r="E435" s="158"/>
      <c r="F435" s="158" t="n">
        <v>99.8267367031678</v>
      </c>
      <c r="G435" s="158"/>
      <c r="H435" s="158" t="n">
        <v>14.4114773</v>
      </c>
      <c r="I435" s="158"/>
      <c r="J435" s="158" t="n">
        <v>0.173263296832197</v>
      </c>
      <c r="K435" s="158"/>
    </row>
    <row r="436">
      <c r="A436" s="158" t="s">
        <v>27</v>
      </c>
      <c r="B436" s="158" t="s">
        <v>28</v>
      </c>
      <c r="C436" s="158" t="s">
        <v>16</v>
      </c>
      <c r="D436" s="158" t="n">
        <v>278.2724529</v>
      </c>
      <c r="E436" s="158" t="n">
        <v>23.0647345437954</v>
      </c>
      <c r="F436" s="158" t="n">
        <v>100</v>
      </c>
      <c r="G436" s="158" t="n">
        <v>0.00000000000000256069993473888</v>
      </c>
      <c r="H436" s="158"/>
      <c r="I436" s="158"/>
      <c r="J436" s="158"/>
      <c r="K436" s="158"/>
    </row>
    <row r="437">
      <c r="A437" s="158" t="s">
        <v>27</v>
      </c>
      <c r="B437" s="158" t="s">
        <v>28</v>
      </c>
      <c r="C437" s="158" t="s">
        <v>17</v>
      </c>
      <c r="D437" s="158" t="n">
        <v>7783.0028086</v>
      </c>
      <c r="E437" s="158" t="n">
        <v>1.05604761913467</v>
      </c>
      <c r="F437" s="158" t="n">
        <v>100</v>
      </c>
      <c r="G437" s="158" t="n">
        <v>0</v>
      </c>
      <c r="H437" s="158"/>
      <c r="I437" s="158"/>
      <c r="J437" s="158"/>
      <c r="K437" s="158"/>
    </row>
    <row r="438">
      <c r="A438" s="158" t="s">
        <v>29</v>
      </c>
      <c r="B438" s="158" t="s">
        <v>30</v>
      </c>
      <c r="C438" s="158" t="s">
        <v>16</v>
      </c>
      <c r="D438" s="158" t="n">
        <v>272.9072082</v>
      </c>
      <c r="E438" s="158" t="n">
        <v>20.3010293897215</v>
      </c>
      <c r="F438" s="158" t="n">
        <v>100</v>
      </c>
      <c r="G438" s="158" t="n">
        <v>0.00000000000000225386702520608</v>
      </c>
      <c r="H438" s="158"/>
      <c r="I438" s="158"/>
      <c r="J438" s="158"/>
      <c r="K438" s="158"/>
    </row>
    <row r="439">
      <c r="A439" s="158" t="s">
        <v>29</v>
      </c>
      <c r="B439" s="158" t="s">
        <v>30</v>
      </c>
      <c r="C439" s="158" t="s">
        <v>17</v>
      </c>
      <c r="D439" s="158" t="n">
        <v>3502.0651389</v>
      </c>
      <c r="E439" s="158" t="n">
        <v>2.95876871759185</v>
      </c>
      <c r="F439" s="158" t="n">
        <v>100</v>
      </c>
      <c r="G439" s="158" t="n">
        <v>0</v>
      </c>
      <c r="H439" s="158"/>
      <c r="I439" s="158"/>
      <c r="J439" s="158"/>
      <c r="K439" s="158"/>
    </row>
    <row r="440">
      <c r="A440" s="158" t="s">
        <v>31</v>
      </c>
      <c r="B440" s="158" t="s">
        <v>32</v>
      </c>
      <c r="C440" s="158" t="s">
        <v>16</v>
      </c>
      <c r="D440" s="158" t="n">
        <v>35.081987</v>
      </c>
      <c r="E440" s="158" t="n">
        <v>20.1244825296545</v>
      </c>
      <c r="F440" s="158" t="n">
        <v>100</v>
      </c>
      <c r="G440" s="158" t="n">
        <v>0.00000000000000446853277261782</v>
      </c>
      <c r="H440" s="158"/>
      <c r="I440" s="158"/>
      <c r="J440" s="158"/>
      <c r="K440" s="158"/>
    </row>
    <row r="441">
      <c r="A441" s="158" t="s">
        <v>31</v>
      </c>
      <c r="B441" s="158" t="s">
        <v>32</v>
      </c>
      <c r="C441" s="158" t="s">
        <v>17</v>
      </c>
      <c r="D441" s="158" t="n">
        <v>585.077009</v>
      </c>
      <c r="E441" s="158" t="n">
        <v>4.47189334220842</v>
      </c>
      <c r="F441" s="158" t="n">
        <v>99.232245681382</v>
      </c>
      <c r="G441" s="158" t="n">
        <v>0.373411982726633</v>
      </c>
      <c r="H441" s="158" t="n">
        <v>4.526708</v>
      </c>
      <c r="I441" s="158" t="n">
        <v>48.4767985741632</v>
      </c>
      <c r="J441" s="158" t="n">
        <v>0.767754318618042</v>
      </c>
      <c r="K441" s="158" t="n">
        <v>48.2634987674174</v>
      </c>
    </row>
    <row r="442">
      <c r="A442" s="158" t="s">
        <v>33</v>
      </c>
      <c r="B442" s="158" t="s">
        <v>34</v>
      </c>
      <c r="C442" s="158" t="s">
        <v>16</v>
      </c>
      <c r="D442" s="158" t="n">
        <v>133.8123695</v>
      </c>
      <c r="E442" s="158" t="n">
        <v>25.0516920696565</v>
      </c>
      <c r="F442" s="158" t="n">
        <v>100</v>
      </c>
      <c r="G442" s="158" t="n">
        <v>0</v>
      </c>
      <c r="H442" s="158"/>
      <c r="I442" s="158"/>
      <c r="J442" s="158"/>
      <c r="K442" s="158"/>
    </row>
    <row r="443">
      <c r="A443" s="158" t="s">
        <v>33</v>
      </c>
      <c r="B443" s="158" t="s">
        <v>34</v>
      </c>
      <c r="C443" s="158" t="s">
        <v>17</v>
      </c>
      <c r="D443" s="158" t="n">
        <v>6767.5895936</v>
      </c>
      <c r="E443" s="158" t="n">
        <v>1.34977202589397</v>
      </c>
      <c r="F443" s="158" t="n">
        <v>99.8799991192299</v>
      </c>
      <c r="G443" s="158" t="n">
        <v>0.120081647347357</v>
      </c>
      <c r="H443" s="158" t="n">
        <v>8.1309243</v>
      </c>
      <c r="I443" s="158" t="n">
        <v>100</v>
      </c>
      <c r="J443" s="158" t="n">
        <v>0.120000880770094</v>
      </c>
      <c r="K443" s="158" t="n">
        <v>99.9472233397026</v>
      </c>
    </row>
    <row r="444">
      <c r="A444" s="158" t="s">
        <v>35</v>
      </c>
      <c r="B444" s="158" t="s">
        <v>36</v>
      </c>
      <c r="C444" s="158" t="s">
        <v>16</v>
      </c>
      <c r="D444" s="158" t="n">
        <v>36.6064045</v>
      </c>
      <c r="E444" s="158" t="n">
        <v>19.3623070447409</v>
      </c>
      <c r="F444" s="158" t="n">
        <v>93.2751091527252</v>
      </c>
      <c r="G444" s="158" t="n">
        <v>4.95638029663968</v>
      </c>
      <c r="H444" s="158" t="n">
        <v>2.6392258</v>
      </c>
      <c r="I444" s="158" t="n">
        <v>70.2553807697418</v>
      </c>
      <c r="J444" s="158" t="n">
        <v>6.72489084727479</v>
      </c>
      <c r="K444" s="158" t="n">
        <v>68.7456382074706</v>
      </c>
    </row>
    <row r="445">
      <c r="A445" s="158" t="s">
        <v>35</v>
      </c>
      <c r="B445" s="158" t="s">
        <v>36</v>
      </c>
      <c r="C445" s="158" t="s">
        <v>17</v>
      </c>
      <c r="D445" s="158" t="n">
        <v>656.7901925</v>
      </c>
      <c r="E445" s="158" t="n">
        <v>1.43170181465013</v>
      </c>
      <c r="F445" s="158" t="n">
        <v>99.7812955649875</v>
      </c>
      <c r="G445" s="158" t="n">
        <v>0.21946231090545</v>
      </c>
      <c r="H445" s="158" t="n">
        <v>1.4395777</v>
      </c>
      <c r="I445" s="158" t="n">
        <v>100</v>
      </c>
      <c r="J445" s="158" t="n">
        <v>0.218704435012502</v>
      </c>
      <c r="K445" s="158" t="n">
        <v>100.12706742129</v>
      </c>
    </row>
    <row r="446">
      <c r="A446" s="158" t="s">
        <v>37</v>
      </c>
      <c r="B446" s="158" t="s">
        <v>38</v>
      </c>
      <c r="C446" s="158" t="s">
        <v>16</v>
      </c>
      <c r="D446" s="158" t="n">
        <v>46.1338392</v>
      </c>
      <c r="E446" s="158" t="n">
        <v>37.1567795542869</v>
      </c>
      <c r="F446" s="158" t="n">
        <v>100</v>
      </c>
      <c r="G446" s="158" t="n">
        <v>0</v>
      </c>
      <c r="H446" s="158"/>
      <c r="I446" s="158"/>
      <c r="J446" s="158"/>
      <c r="K446" s="158"/>
    </row>
    <row r="447">
      <c r="A447" s="158" t="s">
        <v>37</v>
      </c>
      <c r="B447" s="158" t="s">
        <v>38</v>
      </c>
      <c r="C447" s="158" t="s">
        <v>17</v>
      </c>
      <c r="D447" s="158" t="n">
        <v>1624.9866497</v>
      </c>
      <c r="E447" s="158" t="n">
        <v>1.84502799808944</v>
      </c>
      <c r="F447" s="158" t="n">
        <v>100</v>
      </c>
      <c r="G447" s="158" t="n">
        <v>0</v>
      </c>
      <c r="H447" s="158"/>
      <c r="I447" s="158"/>
      <c r="J447" s="158"/>
      <c r="K447" s="158"/>
    </row>
    <row r="448">
      <c r="A448" s="158" t="s">
        <v>39</v>
      </c>
      <c r="B448" s="158" t="s">
        <v>40</v>
      </c>
      <c r="C448" s="158" t="s">
        <v>16</v>
      </c>
      <c r="D448" s="158" t="n">
        <v>18.5942488</v>
      </c>
      <c r="E448" s="158" t="n">
        <v>55.4943475318617</v>
      </c>
      <c r="F448" s="158" t="n">
        <v>100</v>
      </c>
      <c r="G448" s="158" t="n">
        <v>0</v>
      </c>
      <c r="H448" s="158"/>
      <c r="I448" s="158"/>
      <c r="J448" s="158"/>
      <c r="K448" s="158"/>
    </row>
    <row r="449">
      <c r="A449" s="158" t="s">
        <v>39</v>
      </c>
      <c r="B449" s="158" t="s">
        <v>40</v>
      </c>
      <c r="C449" s="158" t="s">
        <v>17</v>
      </c>
      <c r="D449" s="158" t="n">
        <v>2950.5662752</v>
      </c>
      <c r="E449" s="158" t="n">
        <v>1.74560536792631</v>
      </c>
      <c r="F449" s="158" t="n">
        <v>99.8297721102116</v>
      </c>
      <c r="G449" s="158" t="n">
        <v>0.170126384465551</v>
      </c>
      <c r="H449" s="158" t="n">
        <v>5.0312513</v>
      </c>
      <c r="I449" s="158" t="n">
        <v>100</v>
      </c>
      <c r="J449" s="158" t="n">
        <v>0.170227889788431</v>
      </c>
      <c r="K449" s="158" t="n">
        <v>99.7702445365359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620</v>
      </c>
    </row>
    <row r="9">
      <c r="A9" t="s">
        <v>3</v>
      </c>
    </row>
    <row r="10">
      <c r="A10" t="s">
        <v>4</v>
      </c>
    </row>
    <row r="11">
      <c r="A11" t="s">
        <v>621</v>
      </c>
    </row>
    <row r="12">
      <c r="A12" s="3" t="s">
        <v>6</v>
      </c>
    </row>
    <row r="13">
      <c r="A13" s="3" t="s">
        <v>7</v>
      </c>
    </row>
    <row r="15">
      <c r="A15" s="4" t="s">
        <v>622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59" t="s">
        <v>14</v>
      </c>
      <c r="B17" s="159" t="s">
        <v>15</v>
      </c>
      <c r="C17" s="159" t="s">
        <v>16</v>
      </c>
      <c r="D17" s="159" t="n">
        <v>141477.4490617</v>
      </c>
      <c r="E17" s="159" t="n">
        <v>2.21270390838351</v>
      </c>
      <c r="F17" s="159" t="n">
        <v>99.2511794166412</v>
      </c>
      <c r="G17" s="159" t="n">
        <v>0.186033378842359</v>
      </c>
      <c r="H17" s="159" t="n">
        <v>1067.4052093</v>
      </c>
      <c r="I17" s="159" t="n">
        <v>24.6975855916795</v>
      </c>
      <c r="J17" s="159" t="n">
        <v>0.748820583358762</v>
      </c>
      <c r="K17" s="159" t="n">
        <v>24.6574849453901</v>
      </c>
    </row>
    <row r="18">
      <c r="A18" s="159" t="s">
        <v>14</v>
      </c>
      <c r="B18" s="159" t="s">
        <v>15</v>
      </c>
      <c r="C18" s="159" t="s">
        <v>17</v>
      </c>
      <c r="D18" s="159" t="n">
        <v>2658701.3916627</v>
      </c>
      <c r="E18" s="159" t="n">
        <v>0.249677124434045</v>
      </c>
      <c r="F18" s="159" t="n">
        <v>99.6594245706257</v>
      </c>
      <c r="G18" s="159" t="n">
        <v>0.0411842469898836</v>
      </c>
      <c r="H18" s="159" t="n">
        <v>9085.8277774</v>
      </c>
      <c r="I18" s="159" t="n">
        <v>12.0567839002177</v>
      </c>
      <c r="J18" s="159" t="n">
        <v>0.340575429374269</v>
      </c>
      <c r="K18" s="159" t="n">
        <v>12.0513636697962</v>
      </c>
    </row>
    <row r="19">
      <c r="A19" s="159" t="s">
        <v>14</v>
      </c>
      <c r="B19" s="159" t="s">
        <v>18</v>
      </c>
      <c r="C19" s="159" t="s">
        <v>16</v>
      </c>
      <c r="D19" s="159" t="n">
        <v>728.7152484</v>
      </c>
      <c r="E19" s="159"/>
      <c r="F19" s="159" t="n">
        <v>81.9056646237771</v>
      </c>
      <c r="G19" s="159"/>
      <c r="H19" s="159" t="n">
        <v>160.9854234</v>
      </c>
      <c r="I19" s="159"/>
      <c r="J19" s="159" t="n">
        <v>18.0943353762229</v>
      </c>
      <c r="K19" s="159"/>
    </row>
    <row r="20">
      <c r="A20" s="159" t="s">
        <v>14</v>
      </c>
      <c r="B20" s="159" t="s">
        <v>18</v>
      </c>
      <c r="C20" s="159" t="s">
        <v>17</v>
      </c>
      <c r="D20" s="159" t="n">
        <v>7714.7528947</v>
      </c>
      <c r="E20" s="159"/>
      <c r="F20" s="159" t="n">
        <v>92.751318477354</v>
      </c>
      <c r="G20" s="159"/>
      <c r="H20" s="159" t="n">
        <v>602.9217447</v>
      </c>
      <c r="I20" s="159"/>
      <c r="J20" s="159" t="n">
        <v>7.248681522646</v>
      </c>
      <c r="K20" s="159"/>
    </row>
    <row r="21">
      <c r="A21" s="159" t="s">
        <v>14</v>
      </c>
      <c r="B21" s="159" t="s">
        <v>19</v>
      </c>
      <c r="C21" s="159" t="s">
        <v>16</v>
      </c>
      <c r="D21" s="159" t="n">
        <v>140748.7338133</v>
      </c>
      <c r="E21" s="159" t="n">
        <v>2.2234970401774</v>
      </c>
      <c r="F21" s="159" t="n">
        <v>99.3601222667375</v>
      </c>
      <c r="G21" s="159" t="n">
        <v>0.184192965753921</v>
      </c>
      <c r="H21" s="159" t="n">
        <v>906.4197859</v>
      </c>
      <c r="I21" s="159" t="n">
        <v>28.6516202810582</v>
      </c>
      <c r="J21" s="159" t="n">
        <v>0.639877733262448</v>
      </c>
      <c r="K21" s="159" t="n">
        <v>28.6014571950673</v>
      </c>
    </row>
    <row r="22">
      <c r="A22" s="159" t="s">
        <v>14</v>
      </c>
      <c r="B22" s="159" t="s">
        <v>19</v>
      </c>
      <c r="C22" s="159" t="s">
        <v>17</v>
      </c>
      <c r="D22" s="159" t="n">
        <v>2650986.638768</v>
      </c>
      <c r="E22" s="159" t="n">
        <v>0.250119234155743</v>
      </c>
      <c r="F22" s="159" t="n">
        <v>99.6810301494415</v>
      </c>
      <c r="G22" s="159" t="n">
        <v>0.041148210428968</v>
      </c>
      <c r="H22" s="159" t="n">
        <v>8482.9060327</v>
      </c>
      <c r="I22" s="159" t="n">
        <v>12.8645385198053</v>
      </c>
      <c r="J22" s="159" t="n">
        <v>0.318969850558515</v>
      </c>
      <c r="K22" s="159" t="n">
        <v>12.8591965578674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623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0" t="s">
        <v>14</v>
      </c>
      <c r="B33" s="160" t="s">
        <v>15</v>
      </c>
      <c r="C33" s="160" t="s">
        <v>16</v>
      </c>
      <c r="D33" s="160" t="n">
        <v>141477.4490617</v>
      </c>
      <c r="E33" s="160" t="n">
        <v>2.21270390838351</v>
      </c>
      <c r="F33" s="160" t="n">
        <v>99.2511794166412</v>
      </c>
      <c r="G33" s="160" t="n">
        <v>0.186033378842359</v>
      </c>
      <c r="H33" s="160" t="n">
        <v>1067.4052093</v>
      </c>
      <c r="I33" s="160" t="n">
        <v>24.6975855916795</v>
      </c>
      <c r="J33" s="160" t="n">
        <v>0.748820583358762</v>
      </c>
      <c r="K33" s="160" t="n">
        <v>24.6574849453901</v>
      </c>
    </row>
    <row r="34">
      <c r="A34" s="160" t="s">
        <v>14</v>
      </c>
      <c r="B34" s="160" t="s">
        <v>15</v>
      </c>
      <c r="C34" s="160" t="s">
        <v>17</v>
      </c>
      <c r="D34" s="160" t="n">
        <v>2658701.3916627</v>
      </c>
      <c r="E34" s="160" t="n">
        <v>0.249677124434045</v>
      </c>
      <c r="F34" s="160" t="n">
        <v>99.6594245706257</v>
      </c>
      <c r="G34" s="160" t="n">
        <v>0.0411842469898836</v>
      </c>
      <c r="H34" s="160" t="n">
        <v>9085.8277774</v>
      </c>
      <c r="I34" s="160" t="n">
        <v>12.0567839002177</v>
      </c>
      <c r="J34" s="160" t="n">
        <v>0.340575429374269</v>
      </c>
      <c r="K34" s="160" t="n">
        <v>12.0513636697962</v>
      </c>
    </row>
    <row r="35">
      <c r="A35" s="160" t="s">
        <v>27</v>
      </c>
      <c r="B35" s="160" t="s">
        <v>28</v>
      </c>
      <c r="C35" s="160" t="s">
        <v>16</v>
      </c>
      <c r="D35" s="160" t="n">
        <v>1389.2388341</v>
      </c>
      <c r="E35" s="160" t="n">
        <v>22.6161768206093</v>
      </c>
      <c r="F35" s="160" t="n">
        <v>99.1049655647722</v>
      </c>
      <c r="G35" s="160" t="n">
        <v>0.914748264439693</v>
      </c>
      <c r="H35" s="160" t="n">
        <v>12.5464611</v>
      </c>
      <c r="I35" s="160" t="n">
        <v>99.9999999999999</v>
      </c>
      <c r="J35" s="160" t="n">
        <v>0.895034435227824</v>
      </c>
      <c r="K35" s="160" t="n">
        <v>101.287829472902</v>
      </c>
    </row>
    <row r="36">
      <c r="A36" s="160" t="s">
        <v>27</v>
      </c>
      <c r="B36" s="160" t="s">
        <v>28</v>
      </c>
      <c r="C36" s="160" t="s">
        <v>17</v>
      </c>
      <c r="D36" s="160" t="n">
        <v>51233.5395796</v>
      </c>
      <c r="E36" s="160" t="n">
        <v>1.67925382755518</v>
      </c>
      <c r="F36" s="160" t="n">
        <v>98.9542812654644</v>
      </c>
      <c r="G36" s="160" t="n">
        <v>0.310398794266092</v>
      </c>
      <c r="H36" s="160" t="n">
        <v>541.4204569</v>
      </c>
      <c r="I36" s="160" t="n">
        <v>29.846635710582</v>
      </c>
      <c r="J36" s="160" t="n">
        <v>1.0457187345356</v>
      </c>
      <c r="K36" s="160" t="n">
        <v>29.3724197318779</v>
      </c>
    </row>
    <row r="37">
      <c r="A37" s="160" t="s">
        <v>29</v>
      </c>
      <c r="B37" s="160" t="s">
        <v>30</v>
      </c>
      <c r="C37" s="160" t="s">
        <v>16</v>
      </c>
      <c r="D37" s="160" t="n">
        <v>540.4280388</v>
      </c>
      <c r="E37" s="160" t="n">
        <v>16.6618131479446</v>
      </c>
      <c r="F37" s="160" t="n">
        <v>98.9219311791395</v>
      </c>
      <c r="G37" s="160" t="n">
        <v>1.08675784035633</v>
      </c>
      <c r="H37" s="160" t="n">
        <v>5.889681</v>
      </c>
      <c r="I37" s="160" t="n">
        <v>99.9999999999999</v>
      </c>
      <c r="J37" s="160" t="n">
        <v>1.07806882086053</v>
      </c>
      <c r="K37" s="160" t="n">
        <v>99.7192221979927</v>
      </c>
    </row>
    <row r="38">
      <c r="A38" s="160" t="s">
        <v>29</v>
      </c>
      <c r="B38" s="160" t="s">
        <v>30</v>
      </c>
      <c r="C38" s="160" t="s">
        <v>17</v>
      </c>
      <c r="D38" s="160" t="n">
        <v>11334.0971739</v>
      </c>
      <c r="E38" s="160" t="n">
        <v>1.55669437697659</v>
      </c>
      <c r="F38" s="160" t="n">
        <v>98.3244991973747</v>
      </c>
      <c r="G38" s="160" t="n">
        <v>0.676424324618246</v>
      </c>
      <c r="H38" s="160" t="n">
        <v>193.1389335</v>
      </c>
      <c r="I38" s="160" t="n">
        <v>40.1742018964795</v>
      </c>
      <c r="J38" s="160" t="n">
        <v>1.6755008026253</v>
      </c>
      <c r="K38" s="160" t="n">
        <v>39.6950469130186</v>
      </c>
    </row>
    <row r="39">
      <c r="A39" s="160" t="s">
        <v>31</v>
      </c>
      <c r="B39" s="160" t="s">
        <v>32</v>
      </c>
      <c r="C39" s="160" t="s">
        <v>16</v>
      </c>
      <c r="D39" s="160" t="n">
        <v>1415.5860338</v>
      </c>
      <c r="E39" s="160" t="n">
        <v>22.3262240005617</v>
      </c>
      <c r="F39" s="160" t="n">
        <v>99.6018710838789</v>
      </c>
      <c r="G39" s="160" t="n">
        <v>0.191927145766677</v>
      </c>
      <c r="H39" s="160" t="n">
        <v>5.658385</v>
      </c>
      <c r="I39" s="160" t="n">
        <v>42.8952211790544</v>
      </c>
      <c r="J39" s="160" t="n">
        <v>0.398128916121095</v>
      </c>
      <c r="K39" s="160" t="n">
        <v>48.0153589857187</v>
      </c>
    </row>
    <row r="40">
      <c r="A40" s="160" t="s">
        <v>31</v>
      </c>
      <c r="B40" s="160" t="s">
        <v>32</v>
      </c>
      <c r="C40" s="160" t="s">
        <v>17</v>
      </c>
      <c r="D40" s="160" t="n">
        <v>38879.5614497</v>
      </c>
      <c r="E40" s="160" t="n">
        <v>1.36098888416444</v>
      </c>
      <c r="F40" s="160" t="n">
        <v>99.9185660771671</v>
      </c>
      <c r="G40" s="160" t="n">
        <v>0.0183025069900564</v>
      </c>
      <c r="H40" s="160" t="n">
        <v>31.686956</v>
      </c>
      <c r="I40" s="160" t="n">
        <v>22.4176497521074</v>
      </c>
      <c r="J40" s="160" t="n">
        <v>0.0814339228328595</v>
      </c>
      <c r="K40" s="160" t="n">
        <v>22.4569834099388</v>
      </c>
    </row>
    <row r="41">
      <c r="A41" s="160" t="s">
        <v>33</v>
      </c>
      <c r="B41" s="160" t="s">
        <v>34</v>
      </c>
      <c r="C41" s="160" t="s">
        <v>16</v>
      </c>
      <c r="D41" s="160" t="n">
        <v>202.9782601</v>
      </c>
      <c r="E41" s="160" t="n">
        <v>19.8524959911457</v>
      </c>
      <c r="F41" s="160" t="n">
        <v>95.4134993009834</v>
      </c>
      <c r="G41" s="160" t="n">
        <v>4.71686799482028</v>
      </c>
      <c r="H41" s="160" t="n">
        <v>9.7571092</v>
      </c>
      <c r="I41" s="160" t="n">
        <v>99.9999999999998</v>
      </c>
      <c r="J41" s="160" t="n">
        <v>4.58650069901658</v>
      </c>
      <c r="K41" s="160" t="n">
        <v>98.1255450856281</v>
      </c>
    </row>
    <row r="42">
      <c r="A42" s="160" t="s">
        <v>33</v>
      </c>
      <c r="B42" s="160" t="s">
        <v>34</v>
      </c>
      <c r="C42" s="160" t="s">
        <v>17</v>
      </c>
      <c r="D42" s="160" t="n">
        <v>12840.8306113</v>
      </c>
      <c r="E42" s="160" t="n">
        <v>1.37091802626456</v>
      </c>
      <c r="F42" s="160" t="n">
        <v>98.5380459904696</v>
      </c>
      <c r="G42" s="160" t="n">
        <v>0.374271403648272</v>
      </c>
      <c r="H42" s="160" t="n">
        <v>190.5122393</v>
      </c>
      <c r="I42" s="160" t="n">
        <v>25.259693224136</v>
      </c>
      <c r="J42" s="160" t="n">
        <v>1.4619540095304</v>
      </c>
      <c r="K42" s="160" t="n">
        <v>25.2264931353465</v>
      </c>
    </row>
    <row r="43">
      <c r="A43" s="160" t="s">
        <v>35</v>
      </c>
      <c r="B43" s="160" t="s">
        <v>36</v>
      </c>
      <c r="C43" s="160" t="s">
        <v>16</v>
      </c>
      <c r="D43" s="160" t="n">
        <v>1413.4548168</v>
      </c>
      <c r="E43" s="160" t="n">
        <v>24.3200754532699</v>
      </c>
      <c r="F43" s="160" t="n">
        <v>99.4261722208227</v>
      </c>
      <c r="G43" s="160" t="n">
        <v>0.288783171133319</v>
      </c>
      <c r="H43" s="160" t="n">
        <v>8.157607</v>
      </c>
      <c r="I43" s="160" t="n">
        <v>44.0779964450097</v>
      </c>
      <c r="J43" s="160" t="n">
        <v>0.573827779177291</v>
      </c>
      <c r="K43" s="160" t="n">
        <v>50.0369733733395</v>
      </c>
    </row>
    <row r="44">
      <c r="A44" s="160" t="s">
        <v>35</v>
      </c>
      <c r="B44" s="160" t="s">
        <v>36</v>
      </c>
      <c r="C44" s="160" t="s">
        <v>17</v>
      </c>
      <c r="D44" s="160" t="n">
        <v>49108.5912663</v>
      </c>
      <c r="E44" s="160" t="n">
        <v>2.05139303588733</v>
      </c>
      <c r="F44" s="160" t="n">
        <v>99.8590910673452</v>
      </c>
      <c r="G44" s="160" t="n">
        <v>0.0309325345676203</v>
      </c>
      <c r="H44" s="160" t="n">
        <v>69.2960361</v>
      </c>
      <c r="I44" s="160" t="n">
        <v>21.8253086510357</v>
      </c>
      <c r="J44" s="160" t="n">
        <v>0.140908932654816</v>
      </c>
      <c r="K44" s="160" t="n">
        <v>21.9212134258277</v>
      </c>
    </row>
    <row r="45">
      <c r="A45" s="160" t="s">
        <v>37</v>
      </c>
      <c r="B45" s="160" t="s">
        <v>38</v>
      </c>
      <c r="C45" s="160" t="s">
        <v>16</v>
      </c>
      <c r="D45" s="160" t="n">
        <v>15105.8930495</v>
      </c>
      <c r="E45" s="160" t="n">
        <v>16.1329101595895</v>
      </c>
      <c r="F45" s="160" t="n">
        <v>99.9851001666421</v>
      </c>
      <c r="G45" s="160" t="n">
        <v>0.0150914724196271</v>
      </c>
      <c r="H45" s="160" t="n">
        <v>2.2510883</v>
      </c>
      <c r="I45" s="160" t="n">
        <v>100</v>
      </c>
      <c r="J45" s="160" t="n">
        <v>0.0148998333578766</v>
      </c>
      <c r="K45" s="160" t="n">
        <v>101.27109111196</v>
      </c>
    </row>
    <row r="46">
      <c r="A46" s="160" t="s">
        <v>37</v>
      </c>
      <c r="B46" s="160" t="s">
        <v>38</v>
      </c>
      <c r="C46" s="160" t="s">
        <v>17</v>
      </c>
      <c r="D46" s="160" t="n">
        <v>242114.980427</v>
      </c>
      <c r="E46" s="160" t="n">
        <v>2.28316347141296</v>
      </c>
      <c r="F46" s="160" t="n">
        <v>99.2905117828314</v>
      </c>
      <c r="G46" s="160" t="n">
        <v>0.347563938231073</v>
      </c>
      <c r="H46" s="160" t="n">
        <v>1730.0517716</v>
      </c>
      <c r="I46" s="160" t="n">
        <v>48.1896215751237</v>
      </c>
      <c r="J46" s="160" t="n">
        <v>0.709488217168581</v>
      </c>
      <c r="K46" s="160" t="n">
        <v>48.6404149767857</v>
      </c>
    </row>
    <row r="47">
      <c r="A47" s="160" t="s">
        <v>39</v>
      </c>
      <c r="B47" s="160" t="s">
        <v>40</v>
      </c>
      <c r="C47" s="160" t="s">
        <v>16</v>
      </c>
      <c r="D47" s="160" t="n">
        <v>375.132266</v>
      </c>
      <c r="E47" s="160" t="n">
        <v>17.8083484871554</v>
      </c>
      <c r="F47" s="160" t="n">
        <v>100</v>
      </c>
      <c r="G47" s="160" t="n">
        <v>0.00000000000000197712385209885</v>
      </c>
      <c r="H47" s="160"/>
      <c r="I47" s="160"/>
      <c r="J47" s="160"/>
      <c r="K47" s="160"/>
    </row>
    <row r="48">
      <c r="A48" s="160" t="s">
        <v>39</v>
      </c>
      <c r="B48" s="160" t="s">
        <v>40</v>
      </c>
      <c r="C48" s="160" t="s">
        <v>17</v>
      </c>
      <c r="D48" s="160" t="n">
        <v>9383.4661917</v>
      </c>
      <c r="E48" s="160" t="n">
        <v>1.17713176910231</v>
      </c>
      <c r="F48" s="160" t="n">
        <v>99.9406739903558</v>
      </c>
      <c r="G48" s="160" t="n">
        <v>0.0434761044648541</v>
      </c>
      <c r="H48" s="160" t="n">
        <v>5.5701406</v>
      </c>
      <c r="I48" s="160" t="n">
        <v>73.2870533923331</v>
      </c>
      <c r="J48" s="160" t="n">
        <v>0.0593260096442241</v>
      </c>
      <c r="K48" s="160" t="n">
        <v>73.239902847834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624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1" t="s">
        <v>14</v>
      </c>
      <c r="B59" s="161" t="s">
        <v>15</v>
      </c>
      <c r="C59" s="161" t="s">
        <v>16</v>
      </c>
      <c r="D59" s="161" t="n">
        <v>140748.7338133</v>
      </c>
      <c r="E59" s="161" t="n">
        <v>2.2234970401774</v>
      </c>
      <c r="F59" s="161" t="n">
        <v>99.3601222667375</v>
      </c>
      <c r="G59" s="161" t="n">
        <v>0.184192965753921</v>
      </c>
      <c r="H59" s="161" t="n">
        <v>906.4197859</v>
      </c>
      <c r="I59" s="161" t="n">
        <v>28.6516202810582</v>
      </c>
      <c r="J59" s="161" t="n">
        <v>0.639877733262448</v>
      </c>
      <c r="K59" s="161" t="n">
        <v>28.6014571950673</v>
      </c>
    </row>
    <row r="60">
      <c r="A60" s="161" t="s">
        <v>14</v>
      </c>
      <c r="B60" s="161" t="s">
        <v>15</v>
      </c>
      <c r="C60" s="161" t="s">
        <v>17</v>
      </c>
      <c r="D60" s="161" t="n">
        <v>2650986.638768</v>
      </c>
      <c r="E60" s="161" t="n">
        <v>0.250119234155743</v>
      </c>
      <c r="F60" s="161" t="n">
        <v>99.6810301494415</v>
      </c>
      <c r="G60" s="161" t="n">
        <v>0.041148210428968</v>
      </c>
      <c r="H60" s="161" t="n">
        <v>8482.9060327</v>
      </c>
      <c r="I60" s="161" t="n">
        <v>12.8645385198053</v>
      </c>
      <c r="J60" s="161" t="n">
        <v>0.318969850558515</v>
      </c>
      <c r="K60" s="161" t="n">
        <v>12.8591965578674</v>
      </c>
    </row>
    <row r="61">
      <c r="A61" s="161" t="s">
        <v>42</v>
      </c>
      <c r="B61" s="161" t="s">
        <v>43</v>
      </c>
      <c r="C61" s="161" t="s">
        <v>16</v>
      </c>
      <c r="D61" s="161" t="n">
        <v>203.1359002</v>
      </c>
      <c r="E61" s="161" t="n">
        <v>19.67802073174</v>
      </c>
      <c r="F61" s="161" t="n">
        <v>98.5356419433507</v>
      </c>
      <c r="G61" s="161" t="n">
        <v>1.47201749385185</v>
      </c>
      <c r="H61" s="161" t="n">
        <v>3.0188436</v>
      </c>
      <c r="I61" s="161" t="n">
        <v>100</v>
      </c>
      <c r="J61" s="161" t="n">
        <v>1.46435805664929</v>
      </c>
      <c r="K61" s="161" t="n">
        <v>99.051040180996</v>
      </c>
    </row>
    <row r="62">
      <c r="A62" s="161" t="s">
        <v>42</v>
      </c>
      <c r="B62" s="161" t="s">
        <v>43</v>
      </c>
      <c r="C62" s="161" t="s">
        <v>17</v>
      </c>
      <c r="D62" s="161" t="n">
        <v>3314.1352483</v>
      </c>
      <c r="E62" s="161" t="n">
        <v>2.86117631817138</v>
      </c>
      <c r="F62" s="161" t="n">
        <v>97.2101099821466</v>
      </c>
      <c r="G62" s="161" t="n">
        <v>1.25345708713853</v>
      </c>
      <c r="H62" s="161" t="n">
        <v>95.1143132</v>
      </c>
      <c r="I62" s="161" t="n">
        <v>43.9127821906341</v>
      </c>
      <c r="J62" s="161" t="n">
        <v>2.78989001785342</v>
      </c>
      <c r="K62" s="161" t="n">
        <v>43.6750913186141</v>
      </c>
    </row>
    <row r="63">
      <c r="A63" s="161" t="s">
        <v>44</v>
      </c>
      <c r="B63" s="161" t="s">
        <v>45</v>
      </c>
      <c r="C63" s="161" t="s">
        <v>16</v>
      </c>
      <c r="D63" s="161" t="n">
        <v>590.976611</v>
      </c>
      <c r="E63" s="161" t="n">
        <v>27.4188448625699</v>
      </c>
      <c r="F63" s="161" t="n">
        <v>100</v>
      </c>
      <c r="G63" s="161" t="n">
        <v>0.00000000000000304410328750503</v>
      </c>
      <c r="H63" s="161"/>
      <c r="I63" s="161"/>
      <c r="J63" s="161"/>
      <c r="K63" s="161"/>
    </row>
    <row r="64">
      <c r="A64" s="161" t="s">
        <v>44</v>
      </c>
      <c r="B64" s="161" t="s">
        <v>45</v>
      </c>
      <c r="C64" s="161" t="s">
        <v>17</v>
      </c>
      <c r="D64" s="161" t="n">
        <v>23254.8508983</v>
      </c>
      <c r="E64" s="161" t="n">
        <v>1.77833495446248</v>
      </c>
      <c r="F64" s="161" t="n">
        <v>100</v>
      </c>
      <c r="G64" s="161" t="n">
        <v>0</v>
      </c>
      <c r="H64" s="161"/>
      <c r="I64" s="161"/>
      <c r="J64" s="161"/>
      <c r="K64" s="161"/>
    </row>
    <row r="65">
      <c r="A65" s="161" t="s">
        <v>27</v>
      </c>
      <c r="B65" s="161" t="s">
        <v>28</v>
      </c>
      <c r="C65" s="161" t="s">
        <v>16</v>
      </c>
      <c r="D65" s="161" t="n">
        <v>1123.5128423</v>
      </c>
      <c r="E65" s="161" t="n">
        <v>27.4149266480245</v>
      </c>
      <c r="F65" s="161" t="n">
        <v>100</v>
      </c>
      <c r="G65" s="161" t="n">
        <v>0.00000000000000304366827830465</v>
      </c>
      <c r="H65" s="161"/>
      <c r="I65" s="161"/>
      <c r="J65" s="161"/>
      <c r="K65" s="161"/>
    </row>
    <row r="66">
      <c r="A66" s="161" t="s">
        <v>27</v>
      </c>
      <c r="B66" s="161" t="s">
        <v>28</v>
      </c>
      <c r="C66" s="161" t="s">
        <v>17</v>
      </c>
      <c r="D66" s="161" t="n">
        <v>43730.8792148</v>
      </c>
      <c r="E66" s="161" t="n">
        <v>1.94962794022487</v>
      </c>
      <c r="F66" s="161" t="n">
        <v>99.4065323992122</v>
      </c>
      <c r="G66" s="161" t="n">
        <v>0.296869405752887</v>
      </c>
      <c r="H66" s="161" t="n">
        <v>261.0780131</v>
      </c>
      <c r="I66" s="161" t="n">
        <v>50.422563761792</v>
      </c>
      <c r="J66" s="161" t="n">
        <v>0.59346760078777</v>
      </c>
      <c r="K66" s="161" t="n">
        <v>49.7259802593042</v>
      </c>
    </row>
    <row r="67">
      <c r="A67" s="161" t="s">
        <v>29</v>
      </c>
      <c r="B67" s="161" t="s">
        <v>30</v>
      </c>
      <c r="C67" s="161" t="s">
        <v>16</v>
      </c>
      <c r="D67" s="161" t="n">
        <v>273.4105116</v>
      </c>
      <c r="E67" s="161" t="n">
        <v>26.1458318628521</v>
      </c>
      <c r="F67" s="161" t="n">
        <v>100</v>
      </c>
      <c r="G67" s="161" t="n">
        <v>0</v>
      </c>
      <c r="H67" s="161"/>
      <c r="I67" s="161"/>
      <c r="J67" s="161"/>
      <c r="K67" s="161"/>
    </row>
    <row r="68">
      <c r="A68" s="161" t="s">
        <v>29</v>
      </c>
      <c r="B68" s="161" t="s">
        <v>30</v>
      </c>
      <c r="C68" s="161" t="s">
        <v>17</v>
      </c>
      <c r="D68" s="161" t="n">
        <v>7895.1746288</v>
      </c>
      <c r="E68" s="161" t="n">
        <v>1.79484243538482</v>
      </c>
      <c r="F68" s="161" t="n">
        <v>98.3801424267439</v>
      </c>
      <c r="G68" s="161" t="n">
        <v>0.898656205560194</v>
      </c>
      <c r="H68" s="161" t="n">
        <v>129.9963397</v>
      </c>
      <c r="I68" s="161" t="n">
        <v>55.2917652050241</v>
      </c>
      <c r="J68" s="161" t="n">
        <v>1.61985757325614</v>
      </c>
      <c r="K68" s="161" t="n">
        <v>54.5788265310098</v>
      </c>
    </row>
    <row r="69">
      <c r="A69" s="161" t="s">
        <v>46</v>
      </c>
      <c r="B69" s="161" t="s">
        <v>47</v>
      </c>
      <c r="C69" s="161" t="s">
        <v>16</v>
      </c>
      <c r="D69" s="161" t="n">
        <v>671.9910252</v>
      </c>
      <c r="E69" s="161" t="n">
        <v>15.49231437706</v>
      </c>
      <c r="F69" s="161" t="n">
        <v>100</v>
      </c>
      <c r="G69" s="161" t="n">
        <v>0</v>
      </c>
      <c r="H69" s="161"/>
      <c r="I69" s="161"/>
      <c r="J69" s="161"/>
      <c r="K69" s="161"/>
    </row>
    <row r="70">
      <c r="A70" s="161" t="s">
        <v>46</v>
      </c>
      <c r="B70" s="161" t="s">
        <v>47</v>
      </c>
      <c r="C70" s="161" t="s">
        <v>17</v>
      </c>
      <c r="D70" s="161" t="n">
        <v>6807.7891686</v>
      </c>
      <c r="E70" s="161" t="n">
        <v>2.82145022476963</v>
      </c>
      <c r="F70" s="161" t="n">
        <v>99.7957492097584</v>
      </c>
      <c r="G70" s="161" t="n">
        <v>0.203858358684722</v>
      </c>
      <c r="H70" s="161" t="n">
        <v>13.9334223</v>
      </c>
      <c r="I70" s="161" t="n">
        <v>100</v>
      </c>
      <c r="J70" s="161" t="n">
        <v>0.204250790241556</v>
      </c>
      <c r="K70" s="161" t="n">
        <v>99.604009431511</v>
      </c>
    </row>
    <row r="71">
      <c r="A71" s="161" t="s">
        <v>48</v>
      </c>
      <c r="B71" s="161" t="s">
        <v>49</v>
      </c>
      <c r="C71" s="161" t="s">
        <v>16</v>
      </c>
      <c r="D71" s="161" t="n">
        <v>2964.0382898</v>
      </c>
      <c r="E71" s="161" t="n">
        <v>15.8621959245672</v>
      </c>
      <c r="F71" s="161" t="n">
        <v>97.5490847044509</v>
      </c>
      <c r="G71" s="161" t="n">
        <v>2.38738512400175</v>
      </c>
      <c r="H71" s="161" t="n">
        <v>74.4712962</v>
      </c>
      <c r="I71" s="161" t="n">
        <v>100</v>
      </c>
      <c r="J71" s="161" t="n">
        <v>2.45091529554911</v>
      </c>
      <c r="K71" s="161" t="n">
        <v>95.0205150322081</v>
      </c>
    </row>
    <row r="72">
      <c r="A72" s="161" t="s">
        <v>48</v>
      </c>
      <c r="B72" s="161" t="s">
        <v>49</v>
      </c>
      <c r="C72" s="161" t="s">
        <v>17</v>
      </c>
      <c r="D72" s="161" t="n">
        <v>45710.4325587</v>
      </c>
      <c r="E72" s="161" t="n">
        <v>1.99107116077461</v>
      </c>
      <c r="F72" s="161" t="n">
        <v>99.2189822589531</v>
      </c>
      <c r="G72" s="161" t="n">
        <v>0.577490841297523</v>
      </c>
      <c r="H72" s="161" t="n">
        <v>359.816821</v>
      </c>
      <c r="I72" s="161" t="n">
        <v>73.2273239605206</v>
      </c>
      <c r="J72" s="161" t="n">
        <v>0.781017741046886</v>
      </c>
      <c r="K72" s="161" t="n">
        <v>73.363318816041</v>
      </c>
    </row>
    <row r="73">
      <c r="A73" s="161" t="s">
        <v>31</v>
      </c>
      <c r="B73" s="161" t="s">
        <v>32</v>
      </c>
      <c r="C73" s="161" t="s">
        <v>16</v>
      </c>
      <c r="D73" s="161" t="n">
        <v>1386.1624318</v>
      </c>
      <c r="E73" s="161" t="n">
        <v>22.7964456671265</v>
      </c>
      <c r="F73" s="161" t="n">
        <v>100</v>
      </c>
      <c r="G73" s="161" t="n">
        <v>0</v>
      </c>
      <c r="H73" s="161"/>
      <c r="I73" s="161"/>
      <c r="J73" s="161"/>
      <c r="K73" s="161"/>
    </row>
    <row r="74">
      <c r="A74" s="161" t="s">
        <v>31</v>
      </c>
      <c r="B74" s="161" t="s">
        <v>32</v>
      </c>
      <c r="C74" s="161" t="s">
        <v>17</v>
      </c>
      <c r="D74" s="161" t="n">
        <v>38321.6446887</v>
      </c>
      <c r="E74" s="161" t="n">
        <v>1.37900042731177</v>
      </c>
      <c r="F74" s="161" t="n">
        <v>100</v>
      </c>
      <c r="G74" s="161" t="n">
        <v>0</v>
      </c>
      <c r="H74" s="161"/>
      <c r="I74" s="161"/>
      <c r="J74" s="161"/>
      <c r="K74" s="161"/>
    </row>
    <row r="75">
      <c r="A75" s="161" t="s">
        <v>50</v>
      </c>
      <c r="B75" s="161" t="s">
        <v>51</v>
      </c>
      <c r="C75" s="161" t="s">
        <v>16</v>
      </c>
      <c r="D75" s="161" t="n">
        <v>3846.9202216</v>
      </c>
      <c r="E75" s="161" t="n">
        <v>19.9280370163222</v>
      </c>
      <c r="F75" s="161" t="n">
        <v>94.5719515121143</v>
      </c>
      <c r="G75" s="161" t="n">
        <v>4.18524339888489</v>
      </c>
      <c r="H75" s="161" t="n">
        <v>220.7977012</v>
      </c>
      <c r="I75" s="161" t="n">
        <v>73.3015282801632</v>
      </c>
      <c r="J75" s="161" t="n">
        <v>5.42804848788568</v>
      </c>
      <c r="K75" s="161" t="n">
        <v>72.9187730487486</v>
      </c>
    </row>
    <row r="76">
      <c r="A76" s="161" t="s">
        <v>50</v>
      </c>
      <c r="B76" s="161" t="s">
        <v>51</v>
      </c>
      <c r="C76" s="161" t="s">
        <v>17</v>
      </c>
      <c r="D76" s="161" t="n">
        <v>52008.9802733</v>
      </c>
      <c r="E76" s="161" t="n">
        <v>2.51151960392007</v>
      </c>
      <c r="F76" s="161" t="n">
        <v>99.34471674253</v>
      </c>
      <c r="G76" s="161" t="n">
        <v>0.356061256681955</v>
      </c>
      <c r="H76" s="161" t="n">
        <v>343.0541163</v>
      </c>
      <c r="I76" s="161" t="n">
        <v>54.0468073095252</v>
      </c>
      <c r="J76" s="161" t="n">
        <v>0.655283257470028</v>
      </c>
      <c r="K76" s="161" t="n">
        <v>53.9809376858313</v>
      </c>
    </row>
    <row r="77">
      <c r="A77" s="161" t="s">
        <v>52</v>
      </c>
      <c r="B77" s="161" t="s">
        <v>53</v>
      </c>
      <c r="C77" s="161" t="s">
        <v>16</v>
      </c>
      <c r="D77" s="161" t="n">
        <v>346.5760162</v>
      </c>
      <c r="E77" s="161" t="n">
        <v>19.2959450249544</v>
      </c>
      <c r="F77" s="161" t="n">
        <v>100</v>
      </c>
      <c r="G77" s="161" t="n">
        <v>0.00000000000000214228024486056</v>
      </c>
      <c r="H77" s="161"/>
      <c r="I77" s="161"/>
      <c r="J77" s="161"/>
      <c r="K77" s="161"/>
    </row>
    <row r="78">
      <c r="A78" s="161" t="s">
        <v>52</v>
      </c>
      <c r="B78" s="161" t="s">
        <v>53</v>
      </c>
      <c r="C78" s="161" t="s">
        <v>17</v>
      </c>
      <c r="D78" s="161" t="n">
        <v>4353.2668822</v>
      </c>
      <c r="E78" s="161" t="n">
        <v>2.47372582876273</v>
      </c>
      <c r="F78" s="161" t="n">
        <v>98.8847055907495</v>
      </c>
      <c r="G78" s="161" t="n">
        <v>0.666811299877732</v>
      </c>
      <c r="H78" s="161" t="n">
        <v>49.0993444</v>
      </c>
      <c r="I78" s="161" t="n">
        <v>59.3057185853693</v>
      </c>
      <c r="J78" s="161" t="n">
        <v>1.11529440925045</v>
      </c>
      <c r="K78" s="161" t="n">
        <v>59.1211060739634</v>
      </c>
    </row>
    <row r="79">
      <c r="A79" s="161" t="s">
        <v>33</v>
      </c>
      <c r="B79" s="161" t="s">
        <v>34</v>
      </c>
      <c r="C79" s="161" t="s">
        <v>16</v>
      </c>
      <c r="D79" s="161" t="n">
        <v>78.9229998</v>
      </c>
      <c r="E79" s="161" t="n">
        <v>29.9603561416036</v>
      </c>
      <c r="F79" s="161" t="n">
        <v>100</v>
      </c>
      <c r="G79" s="161" t="n">
        <v>0</v>
      </c>
      <c r="H79" s="161"/>
      <c r="I79" s="161"/>
      <c r="J79" s="161"/>
      <c r="K79" s="161"/>
    </row>
    <row r="80">
      <c r="A80" s="161" t="s">
        <v>33</v>
      </c>
      <c r="B80" s="161" t="s">
        <v>34</v>
      </c>
      <c r="C80" s="161" t="s">
        <v>17</v>
      </c>
      <c r="D80" s="161" t="n">
        <v>6246.2413628</v>
      </c>
      <c r="E80" s="161" t="n">
        <v>2.33548937595506</v>
      </c>
      <c r="F80" s="161" t="n">
        <v>99.8500393821577</v>
      </c>
      <c r="G80" s="161" t="n">
        <v>0.150249949550876</v>
      </c>
      <c r="H80" s="161" t="n">
        <v>9.3809699</v>
      </c>
      <c r="I80" s="161" t="n">
        <v>99.9999999999999</v>
      </c>
      <c r="J80" s="161" t="n">
        <v>0.149960617842335</v>
      </c>
      <c r="K80" s="161" t="n">
        <v>100.042688511696</v>
      </c>
    </row>
    <row r="81">
      <c r="A81" s="161" t="s">
        <v>54</v>
      </c>
      <c r="B81" s="161" t="s">
        <v>55</v>
      </c>
      <c r="C81" s="161" t="s">
        <v>16</v>
      </c>
      <c r="D81" s="161" t="n">
        <v>2902.4692184</v>
      </c>
      <c r="E81" s="161" t="n">
        <v>15.8199784660985</v>
      </c>
      <c r="F81" s="161" t="n">
        <v>100</v>
      </c>
      <c r="G81" s="161" t="n">
        <v>0</v>
      </c>
      <c r="H81" s="161"/>
      <c r="I81" s="161"/>
      <c r="J81" s="161"/>
      <c r="K81" s="161"/>
    </row>
    <row r="82">
      <c r="A82" s="161" t="s">
        <v>54</v>
      </c>
      <c r="B82" s="161" t="s">
        <v>55</v>
      </c>
      <c r="C82" s="161" t="s">
        <v>17</v>
      </c>
      <c r="D82" s="161" t="n">
        <v>40994.6128794</v>
      </c>
      <c r="E82" s="161" t="n">
        <v>1.5506125998534</v>
      </c>
      <c r="F82" s="161" t="n">
        <v>99.7098593637195</v>
      </c>
      <c r="G82" s="161" t="n">
        <v>0.168397805383579</v>
      </c>
      <c r="H82" s="161" t="n">
        <v>119.288134</v>
      </c>
      <c r="I82" s="161" t="n">
        <v>57.8663317333025</v>
      </c>
      <c r="J82" s="161" t="n">
        <v>0.290140636280467</v>
      </c>
      <c r="K82" s="161" t="n">
        <v>57.8716642632732</v>
      </c>
    </row>
    <row r="83">
      <c r="A83" s="161" t="s">
        <v>35</v>
      </c>
      <c r="B83" s="161" t="s">
        <v>36</v>
      </c>
      <c r="C83" s="161" t="s">
        <v>16</v>
      </c>
      <c r="D83" s="161" t="n">
        <v>1382.3667935</v>
      </c>
      <c r="E83" s="161" t="n">
        <v>24.8630454980693</v>
      </c>
      <c r="F83" s="161" t="n">
        <v>100</v>
      </c>
      <c r="G83" s="161" t="n">
        <v>0.00000000000000276035255742594</v>
      </c>
      <c r="H83" s="161"/>
      <c r="I83" s="161"/>
      <c r="J83" s="161"/>
      <c r="K83" s="161"/>
    </row>
    <row r="84">
      <c r="A84" s="161" t="s">
        <v>35</v>
      </c>
      <c r="B84" s="161" t="s">
        <v>36</v>
      </c>
      <c r="C84" s="161" t="s">
        <v>17</v>
      </c>
      <c r="D84" s="161" t="n">
        <v>48519.6575322</v>
      </c>
      <c r="E84" s="161" t="n">
        <v>2.07597284559642</v>
      </c>
      <c r="F84" s="161" t="n">
        <v>100</v>
      </c>
      <c r="G84" s="161" t="n">
        <v>0</v>
      </c>
      <c r="H84" s="161"/>
      <c r="I84" s="161"/>
      <c r="J84" s="161"/>
      <c r="K84" s="161"/>
    </row>
    <row r="85">
      <c r="A85" s="161" t="s">
        <v>56</v>
      </c>
      <c r="B85" s="161" t="s">
        <v>57</v>
      </c>
      <c r="C85" s="161" t="s">
        <v>16</v>
      </c>
      <c r="D85" s="161" t="n">
        <v>306.1306189</v>
      </c>
      <c r="E85" s="161" t="n">
        <v>24.2850312400367</v>
      </c>
      <c r="F85" s="161" t="n">
        <v>100</v>
      </c>
      <c r="G85" s="161" t="n">
        <v>0</v>
      </c>
      <c r="H85" s="161"/>
      <c r="I85" s="161"/>
      <c r="J85" s="161"/>
      <c r="K85" s="161"/>
    </row>
    <row r="86">
      <c r="A86" s="161" t="s">
        <v>56</v>
      </c>
      <c r="B86" s="161" t="s">
        <v>57</v>
      </c>
      <c r="C86" s="161" t="s">
        <v>17</v>
      </c>
      <c r="D86" s="161" t="n">
        <v>8993.9122625</v>
      </c>
      <c r="E86" s="161" t="n">
        <v>2.19990256086481</v>
      </c>
      <c r="F86" s="161" t="n">
        <v>99.7028334368117</v>
      </c>
      <c r="G86" s="161" t="n">
        <v>0.213778043313578</v>
      </c>
      <c r="H86" s="161" t="n">
        <v>26.8065601</v>
      </c>
      <c r="I86" s="161" t="n">
        <v>71.6567483199031</v>
      </c>
      <c r="J86" s="161" t="n">
        <v>0.297166563188294</v>
      </c>
      <c r="K86" s="161" t="n">
        <v>71.7250164899465</v>
      </c>
    </row>
    <row r="87">
      <c r="A87" s="161" t="s">
        <v>37</v>
      </c>
      <c r="B87" s="161" t="s">
        <v>38</v>
      </c>
      <c r="C87" s="161" t="s">
        <v>16</v>
      </c>
      <c r="D87" s="161" t="n">
        <v>15062.0102986</v>
      </c>
      <c r="E87" s="161" t="n">
        <v>16.1795259768035</v>
      </c>
      <c r="F87" s="161" t="n">
        <v>100</v>
      </c>
      <c r="G87" s="161" t="n">
        <v>0</v>
      </c>
      <c r="H87" s="161"/>
      <c r="I87" s="161"/>
      <c r="J87" s="161"/>
      <c r="K87" s="161"/>
    </row>
    <row r="88">
      <c r="A88" s="161" t="s">
        <v>37</v>
      </c>
      <c r="B88" s="161" t="s">
        <v>38</v>
      </c>
      <c r="C88" s="161" t="s">
        <v>17</v>
      </c>
      <c r="D88" s="161" t="n">
        <v>240547.9207058</v>
      </c>
      <c r="E88" s="161" t="n">
        <v>2.29799198724697</v>
      </c>
      <c r="F88" s="161" t="n">
        <v>99.3096670263971</v>
      </c>
      <c r="G88" s="161" t="n">
        <v>0.34965895132309</v>
      </c>
      <c r="H88" s="161" t="n">
        <v>1672.1248431</v>
      </c>
      <c r="I88" s="161" t="n">
        <v>49.8484696263024</v>
      </c>
      <c r="J88" s="161" t="n">
        <v>0.690332973602892</v>
      </c>
      <c r="K88" s="161" t="n">
        <v>50.3011088221178</v>
      </c>
    </row>
    <row r="89">
      <c r="A89" s="161" t="s">
        <v>39</v>
      </c>
      <c r="B89" s="161" t="s">
        <v>40</v>
      </c>
      <c r="C89" s="161" t="s">
        <v>16</v>
      </c>
      <c r="D89" s="161" t="n">
        <v>356.5380172</v>
      </c>
      <c r="E89" s="161" t="n">
        <v>18.5122268940292</v>
      </c>
      <c r="F89" s="161" t="n">
        <v>100</v>
      </c>
      <c r="G89" s="161" t="n">
        <v>0</v>
      </c>
      <c r="H89" s="161"/>
      <c r="I89" s="161"/>
      <c r="J89" s="161"/>
      <c r="K89" s="161"/>
    </row>
    <row r="90">
      <c r="A90" s="161" t="s">
        <v>39</v>
      </c>
      <c r="B90" s="161" t="s">
        <v>40</v>
      </c>
      <c r="C90" s="161" t="s">
        <v>17</v>
      </c>
      <c r="D90" s="161" t="n">
        <v>6433.4388058</v>
      </c>
      <c r="E90" s="161" t="n">
        <v>1.51716205028768</v>
      </c>
      <c r="F90" s="161" t="n">
        <v>100</v>
      </c>
      <c r="G90" s="161" t="n">
        <v>0.000000000000000168438824031689</v>
      </c>
      <c r="H90" s="161"/>
      <c r="I90" s="161"/>
      <c r="J90" s="161"/>
      <c r="K90" s="161"/>
    </row>
    <row r="91">
      <c r="A91" s="161" t="s">
        <v>58</v>
      </c>
      <c r="B91" s="161" t="s">
        <v>59</v>
      </c>
      <c r="C91" s="161" t="s">
        <v>16</v>
      </c>
      <c r="D91" s="161" t="n">
        <v>123.9704401</v>
      </c>
      <c r="E91" s="161" t="n">
        <v>19.2910956637724</v>
      </c>
      <c r="F91" s="161" t="n">
        <v>100</v>
      </c>
      <c r="G91" s="161" t="n">
        <v>0</v>
      </c>
      <c r="H91" s="161"/>
      <c r="I91" s="161"/>
      <c r="J91" s="161"/>
      <c r="K91" s="161"/>
    </row>
    <row r="92">
      <c r="A92" s="161" t="s">
        <v>58</v>
      </c>
      <c r="B92" s="161" t="s">
        <v>59</v>
      </c>
      <c r="C92" s="161" t="s">
        <v>17</v>
      </c>
      <c r="D92" s="161" t="n">
        <v>2983.4803273</v>
      </c>
      <c r="E92" s="161" t="n">
        <v>2.02896871364622</v>
      </c>
      <c r="F92" s="161" t="n">
        <v>100</v>
      </c>
      <c r="G92" s="161" t="n">
        <v>0</v>
      </c>
      <c r="H92" s="161"/>
      <c r="I92" s="161"/>
      <c r="J92" s="161"/>
      <c r="K92" s="161"/>
    </row>
    <row r="93">
      <c r="A93" s="161" t="s">
        <v>60</v>
      </c>
      <c r="B93" s="161" t="s">
        <v>61</v>
      </c>
      <c r="C93" s="161" t="s">
        <v>16</v>
      </c>
      <c r="D93" s="161" t="n">
        <v>166.4837721</v>
      </c>
      <c r="E93" s="161" t="n">
        <v>17.744125651073</v>
      </c>
      <c r="F93" s="161" t="n">
        <v>95.4776972992089</v>
      </c>
      <c r="G93" s="161" t="n">
        <v>3.30463507498464</v>
      </c>
      <c r="H93" s="161" t="n">
        <v>7.8855066</v>
      </c>
      <c r="I93" s="161" t="n">
        <v>70.322841137586</v>
      </c>
      <c r="J93" s="161" t="n">
        <v>4.52230270079107</v>
      </c>
      <c r="K93" s="161" t="n">
        <v>69.7695329679147</v>
      </c>
    </row>
    <row r="94">
      <c r="A94" s="161" t="s">
        <v>60</v>
      </c>
      <c r="B94" s="161" t="s">
        <v>61</v>
      </c>
      <c r="C94" s="161" t="s">
        <v>17</v>
      </c>
      <c r="D94" s="161" t="n">
        <v>2708.399447</v>
      </c>
      <c r="E94" s="161" t="n">
        <v>2.54180084557727</v>
      </c>
      <c r="F94" s="161" t="n">
        <v>100</v>
      </c>
      <c r="G94" s="161" t="n">
        <v>0</v>
      </c>
      <c r="H94" s="161"/>
      <c r="I94" s="161"/>
      <c r="J94" s="161"/>
      <c r="K94" s="161"/>
    </row>
    <row r="95">
      <c r="A95" s="161" t="s">
        <v>62</v>
      </c>
      <c r="B95" s="161" t="s">
        <v>63</v>
      </c>
      <c r="C95" s="161" t="s">
        <v>16</v>
      </c>
      <c r="D95" s="161" t="n">
        <v>39.0553038</v>
      </c>
      <c r="E95" s="161" t="n">
        <v>47.3687627775187</v>
      </c>
      <c r="F95" s="161" t="n">
        <v>100</v>
      </c>
      <c r="G95" s="161" t="n">
        <v>0</v>
      </c>
      <c r="H95" s="161"/>
      <c r="I95" s="161"/>
      <c r="J95" s="161"/>
      <c r="K95" s="161"/>
    </row>
    <row r="96">
      <c r="A96" s="161" t="s">
        <v>62</v>
      </c>
      <c r="B96" s="161" t="s">
        <v>63</v>
      </c>
      <c r="C96" s="161" t="s">
        <v>17</v>
      </c>
      <c r="D96" s="161" t="n">
        <v>3765.0331924</v>
      </c>
      <c r="E96" s="161" t="n">
        <v>2.70233494133916</v>
      </c>
      <c r="F96" s="161" t="n">
        <v>99.1078813140139</v>
      </c>
      <c r="G96" s="161" t="n">
        <v>0.584259488545207</v>
      </c>
      <c r="H96" s="161" t="n">
        <v>33.8909118</v>
      </c>
      <c r="I96" s="161" t="n">
        <v>65.4919548944959</v>
      </c>
      <c r="J96" s="161" t="n">
        <v>0.892118685986146</v>
      </c>
      <c r="K96" s="161" t="n">
        <v>64.9069691700461</v>
      </c>
    </row>
    <row r="97">
      <c r="A97" s="161" t="s">
        <v>64</v>
      </c>
      <c r="B97" s="161" t="s">
        <v>65</v>
      </c>
      <c r="C97" s="161" t="s">
        <v>16</v>
      </c>
      <c r="D97" s="161" t="n">
        <v>489.5559051</v>
      </c>
      <c r="E97" s="161" t="n">
        <v>21.9188479362105</v>
      </c>
      <c r="F97" s="161" t="n">
        <v>100</v>
      </c>
      <c r="G97" s="161" t="n">
        <v>0.00000000000000243348096520384</v>
      </c>
      <c r="H97" s="161"/>
      <c r="I97" s="161"/>
      <c r="J97" s="161"/>
      <c r="K97" s="161"/>
    </row>
    <row r="98">
      <c r="A98" s="161" t="s">
        <v>64</v>
      </c>
      <c r="B98" s="161" t="s">
        <v>65</v>
      </c>
      <c r="C98" s="161" t="s">
        <v>17</v>
      </c>
      <c r="D98" s="161" t="n">
        <v>6504.6072378</v>
      </c>
      <c r="E98" s="161" t="n">
        <v>3.54737932931262</v>
      </c>
      <c r="F98" s="161" t="n">
        <v>100</v>
      </c>
      <c r="G98" s="161" t="n">
        <v>0</v>
      </c>
      <c r="H98" s="161"/>
      <c r="I98" s="161"/>
      <c r="J98" s="161"/>
      <c r="K98" s="161"/>
    </row>
    <row r="99">
      <c r="A99" s="161" t="s">
        <v>66</v>
      </c>
      <c r="B99" s="161" t="s">
        <v>67</v>
      </c>
      <c r="C99" s="161" t="s">
        <v>16</v>
      </c>
      <c r="D99" s="161" t="n">
        <v>16.3171047</v>
      </c>
      <c r="E99" s="161" t="n">
        <v>23.2120528317682</v>
      </c>
      <c r="F99" s="161" t="n">
        <v>100</v>
      </c>
      <c r="G99" s="161" t="n">
        <v>0.00000000000000257705555026447</v>
      </c>
      <c r="H99" s="161"/>
      <c r="I99" s="161"/>
      <c r="J99" s="161"/>
      <c r="K99" s="161"/>
    </row>
    <row r="100">
      <c r="A100" s="161" t="s">
        <v>66</v>
      </c>
      <c r="B100" s="161" t="s">
        <v>67</v>
      </c>
      <c r="C100" s="161" t="s">
        <v>17</v>
      </c>
      <c r="D100" s="161" t="n">
        <v>553.1328579</v>
      </c>
      <c r="E100" s="161" t="n">
        <v>3.62466518987145</v>
      </c>
      <c r="F100" s="161" t="n">
        <v>99.0306098678408</v>
      </c>
      <c r="G100" s="161" t="n">
        <v>0.775025982383796</v>
      </c>
      <c r="H100" s="161" t="n">
        <v>5.414503</v>
      </c>
      <c r="I100" s="161" t="n">
        <v>79.1827943608517</v>
      </c>
      <c r="J100" s="161" t="n">
        <v>0.969390132159158</v>
      </c>
      <c r="K100" s="161" t="n">
        <v>79.1748266798826</v>
      </c>
    </row>
    <row r="101">
      <c r="A101" s="161" t="s">
        <v>68</v>
      </c>
      <c r="B101" s="161" t="s">
        <v>69</v>
      </c>
      <c r="C101" s="161" t="s">
        <v>16</v>
      </c>
      <c r="D101" s="161" t="n">
        <v>1907.7289191</v>
      </c>
      <c r="E101" s="161" t="n">
        <v>18.9497299768018</v>
      </c>
      <c r="F101" s="161" t="n">
        <v>100</v>
      </c>
      <c r="G101" s="161" t="n">
        <v>0</v>
      </c>
      <c r="H101" s="161"/>
      <c r="I101" s="161"/>
      <c r="J101" s="161"/>
      <c r="K101" s="161"/>
    </row>
    <row r="102">
      <c r="A102" s="161" t="s">
        <v>68</v>
      </c>
      <c r="B102" s="161" t="s">
        <v>69</v>
      </c>
      <c r="C102" s="161" t="s">
        <v>17</v>
      </c>
      <c r="D102" s="161" t="n">
        <v>40773.8144749</v>
      </c>
      <c r="E102" s="161" t="n">
        <v>1.5333506394921</v>
      </c>
      <c r="F102" s="161" t="n">
        <v>100</v>
      </c>
      <c r="G102" s="161" t="n">
        <v>0</v>
      </c>
      <c r="H102" s="161"/>
      <c r="I102" s="161"/>
      <c r="J102" s="161"/>
      <c r="K102" s="161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625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62" t="s">
        <v>72</v>
      </c>
      <c r="B113" s="162" t="s">
        <v>73</v>
      </c>
      <c r="C113" s="162" t="s">
        <v>16</v>
      </c>
      <c r="D113" s="162" t="n">
        <v>6786.4337483</v>
      </c>
      <c r="E113" s="162" t="n">
        <v>8.08741032100075</v>
      </c>
      <c r="F113" s="162" t="n">
        <v>100</v>
      </c>
      <c r="G113" s="162" t="n">
        <v>0</v>
      </c>
      <c r="H113" s="162"/>
      <c r="I113" s="162"/>
      <c r="J113" s="162"/>
      <c r="K113" s="162"/>
    </row>
    <row r="114">
      <c r="A114" s="162" t="s">
        <v>72</v>
      </c>
      <c r="B114" s="162" t="s">
        <v>73</v>
      </c>
      <c r="C114" s="162" t="s">
        <v>17</v>
      </c>
      <c r="D114" s="162" t="n">
        <v>223109.7855308</v>
      </c>
      <c r="E114" s="162" t="n">
        <v>0.748699732652944</v>
      </c>
      <c r="F114" s="162" t="n">
        <v>99.9137615191146</v>
      </c>
      <c r="G114" s="162" t="n">
        <v>0.0401277375220408</v>
      </c>
      <c r="H114" s="162" t="n">
        <v>192.5725614</v>
      </c>
      <c r="I114" s="162" t="n">
        <v>46.4433487304325</v>
      </c>
      <c r="J114" s="162" t="n">
        <v>0.0862384808854048</v>
      </c>
      <c r="K114" s="162" t="n">
        <v>46.4909997940068</v>
      </c>
    </row>
    <row r="115">
      <c r="A115" s="162" t="s">
        <v>74</v>
      </c>
      <c r="B115" s="162" t="s">
        <v>75</v>
      </c>
      <c r="C115" s="162" t="s">
        <v>16</v>
      </c>
      <c r="D115" s="162" t="n">
        <v>2705.3726708</v>
      </c>
      <c r="E115" s="162" t="n">
        <v>9.71871128593677</v>
      </c>
      <c r="F115" s="162" t="n">
        <v>100</v>
      </c>
      <c r="G115" s="162" t="n">
        <v>0</v>
      </c>
      <c r="H115" s="162"/>
      <c r="I115" s="162"/>
      <c r="J115" s="162"/>
      <c r="K115" s="162"/>
    </row>
    <row r="116">
      <c r="A116" s="162" t="s">
        <v>74</v>
      </c>
      <c r="B116" s="162" t="s">
        <v>75</v>
      </c>
      <c r="C116" s="162" t="s">
        <v>17</v>
      </c>
      <c r="D116" s="162" t="n">
        <v>75035.0303598</v>
      </c>
      <c r="E116" s="162" t="n">
        <v>1.73838699419686</v>
      </c>
      <c r="F116" s="162" t="n">
        <v>99.6259103301595</v>
      </c>
      <c r="G116" s="162" t="n">
        <v>0.106890538789512</v>
      </c>
      <c r="H116" s="162" t="n">
        <v>281.7523036</v>
      </c>
      <c r="I116" s="162" t="n">
        <v>28.6041476629238</v>
      </c>
      <c r="J116" s="162" t="n">
        <v>0.3740896698405</v>
      </c>
      <c r="K116" s="162" t="n">
        <v>28.4666166727533</v>
      </c>
    </row>
    <row r="117">
      <c r="A117" s="162" t="s">
        <v>76</v>
      </c>
      <c r="B117" s="162" t="s">
        <v>77</v>
      </c>
      <c r="C117" s="162" t="s">
        <v>16</v>
      </c>
      <c r="D117" s="162" t="n">
        <v>1535.9540235</v>
      </c>
      <c r="E117" s="162" t="n">
        <v>9.86616234068046</v>
      </c>
      <c r="F117" s="162" t="n">
        <v>97.6285245895851</v>
      </c>
      <c r="G117" s="162" t="n">
        <v>1.90346856421061</v>
      </c>
      <c r="H117" s="162" t="n">
        <v>37.309559</v>
      </c>
      <c r="I117" s="162" t="n">
        <v>79.5621110305756</v>
      </c>
      <c r="J117" s="162" t="n">
        <v>2.3714754104149</v>
      </c>
      <c r="K117" s="162" t="n">
        <v>78.3616927716852</v>
      </c>
    </row>
    <row r="118">
      <c r="A118" s="162" t="s">
        <v>76</v>
      </c>
      <c r="B118" s="162" t="s">
        <v>77</v>
      </c>
      <c r="C118" s="162" t="s">
        <v>17</v>
      </c>
      <c r="D118" s="162" t="n">
        <v>36656.1852259</v>
      </c>
      <c r="E118" s="162" t="n">
        <v>1.53779415926253</v>
      </c>
      <c r="F118" s="162" t="n">
        <v>97.7730562272242</v>
      </c>
      <c r="G118" s="162" t="n">
        <v>0.805454386912576</v>
      </c>
      <c r="H118" s="162" t="n">
        <v>834.9055105</v>
      </c>
      <c r="I118" s="162" t="n">
        <v>35.5083512890045</v>
      </c>
      <c r="J118" s="162" t="n">
        <v>2.22694377277584</v>
      </c>
      <c r="K118" s="162" t="n">
        <v>35.3631456809999</v>
      </c>
    </row>
    <row r="119">
      <c r="A119" s="162" t="s">
        <v>78</v>
      </c>
      <c r="B119" s="162" t="s">
        <v>79</v>
      </c>
      <c r="C119" s="162" t="s">
        <v>16</v>
      </c>
      <c r="D119" s="162" t="n">
        <v>5583.6070064</v>
      </c>
      <c r="E119" s="162" t="n">
        <v>9.34559279409298</v>
      </c>
      <c r="F119" s="162" t="n">
        <v>100</v>
      </c>
      <c r="G119" s="162" t="n">
        <v>0</v>
      </c>
      <c r="H119" s="162"/>
      <c r="I119" s="162"/>
      <c r="J119" s="162"/>
      <c r="K119" s="162"/>
    </row>
    <row r="120">
      <c r="A120" s="162" t="s">
        <v>78</v>
      </c>
      <c r="B120" s="162" t="s">
        <v>79</v>
      </c>
      <c r="C120" s="162" t="s">
        <v>17</v>
      </c>
      <c r="D120" s="162" t="n">
        <v>129450.5719224</v>
      </c>
      <c r="E120" s="162" t="n">
        <v>1.11165954889124</v>
      </c>
      <c r="F120" s="162" t="n">
        <v>99.523735855254</v>
      </c>
      <c r="G120" s="162" t="n">
        <v>0.230869853173171</v>
      </c>
      <c r="H120" s="162" t="n">
        <v>619.4770061</v>
      </c>
      <c r="I120" s="162" t="n">
        <v>48.3219417974296</v>
      </c>
      <c r="J120" s="162" t="n">
        <v>0.476264144745981</v>
      </c>
      <c r="K120" s="162" t="n">
        <v>48.2443000121348</v>
      </c>
    </row>
    <row r="121">
      <c r="A121" s="162" t="s">
        <v>80</v>
      </c>
      <c r="B121" s="162" t="s">
        <v>81</v>
      </c>
      <c r="C121" s="162" t="s">
        <v>16</v>
      </c>
      <c r="D121" s="162" t="n">
        <v>10388.2095472</v>
      </c>
      <c r="E121" s="162" t="n">
        <v>9.11393471512635</v>
      </c>
      <c r="F121" s="162" t="n">
        <v>96.0560431492097</v>
      </c>
      <c r="G121" s="162" t="n">
        <v>1.95703423334863</v>
      </c>
      <c r="H121" s="162" t="n">
        <v>426.5286063</v>
      </c>
      <c r="I121" s="162" t="n">
        <v>48.3569563706422</v>
      </c>
      <c r="J121" s="162" t="n">
        <v>3.94395685079034</v>
      </c>
      <c r="K121" s="162" t="n">
        <v>47.6640520865093</v>
      </c>
    </row>
    <row r="122">
      <c r="A122" s="162" t="s">
        <v>80</v>
      </c>
      <c r="B122" s="162" t="s">
        <v>81</v>
      </c>
      <c r="C122" s="162" t="s">
        <v>17</v>
      </c>
      <c r="D122" s="162" t="n">
        <v>116193.2247779</v>
      </c>
      <c r="E122" s="162" t="n">
        <v>1.3862096328712</v>
      </c>
      <c r="F122" s="162" t="n">
        <v>98.5739386086642</v>
      </c>
      <c r="G122" s="162" t="n">
        <v>0.345235428422116</v>
      </c>
      <c r="H122" s="162" t="n">
        <v>1680.958214</v>
      </c>
      <c r="I122" s="162" t="n">
        <v>23.8039937693584</v>
      </c>
      <c r="J122" s="162" t="n">
        <v>1.4260613913358</v>
      </c>
      <c r="K122" s="162" t="n">
        <v>23.863780433001</v>
      </c>
    </row>
    <row r="123">
      <c r="A123" s="162" t="s">
        <v>82</v>
      </c>
      <c r="B123" s="162" t="s">
        <v>83</v>
      </c>
      <c r="C123" s="162" t="s">
        <v>16</v>
      </c>
      <c r="D123" s="162" t="n">
        <v>3259.1885421</v>
      </c>
      <c r="E123" s="162" t="n">
        <v>16.3904559613498</v>
      </c>
      <c r="F123" s="162" t="n">
        <v>100</v>
      </c>
      <c r="G123" s="162" t="n">
        <v>0</v>
      </c>
      <c r="H123" s="162"/>
      <c r="I123" s="162"/>
      <c r="J123" s="162"/>
      <c r="K123" s="162"/>
    </row>
    <row r="124">
      <c r="A124" s="162" t="s">
        <v>82</v>
      </c>
      <c r="B124" s="162" t="s">
        <v>83</v>
      </c>
      <c r="C124" s="162" t="s">
        <v>17</v>
      </c>
      <c r="D124" s="162" t="n">
        <v>67068.9379417</v>
      </c>
      <c r="E124" s="162" t="n">
        <v>1.38584616704868</v>
      </c>
      <c r="F124" s="162" t="n">
        <v>99.8455773464675</v>
      </c>
      <c r="G124" s="162" t="n">
        <v>0.102722604191871</v>
      </c>
      <c r="H124" s="162" t="n">
        <v>103.729816</v>
      </c>
      <c r="I124" s="162" t="n">
        <v>66.4514776177883</v>
      </c>
      <c r="J124" s="162" t="n">
        <v>0.154422653532485</v>
      </c>
      <c r="K124" s="162" t="n">
        <v>66.4177015965635</v>
      </c>
    </row>
    <row r="125">
      <c r="A125" s="162" t="s">
        <v>84</v>
      </c>
      <c r="B125" s="162" t="s">
        <v>85</v>
      </c>
      <c r="C125" s="162" t="s">
        <v>16</v>
      </c>
      <c r="D125" s="162" t="n">
        <v>18862.0042793</v>
      </c>
      <c r="E125" s="162" t="n">
        <v>7.76494750093424</v>
      </c>
      <c r="F125" s="162" t="n">
        <v>99.7663581539908</v>
      </c>
      <c r="G125" s="162" t="n">
        <v>0.234999470284735</v>
      </c>
      <c r="H125" s="162" t="n">
        <v>44.172741</v>
      </c>
      <c r="I125" s="162" t="n">
        <v>99.9999999999999</v>
      </c>
      <c r="J125" s="162" t="n">
        <v>0.233641846009221</v>
      </c>
      <c r="K125" s="162" t="n">
        <v>100.346071214913</v>
      </c>
    </row>
    <row r="126">
      <c r="A126" s="162" t="s">
        <v>84</v>
      </c>
      <c r="B126" s="162" t="s">
        <v>85</v>
      </c>
      <c r="C126" s="162" t="s">
        <v>17</v>
      </c>
      <c r="D126" s="162" t="n">
        <v>214624.1080378</v>
      </c>
      <c r="E126" s="162" t="n">
        <v>1.08285767481926</v>
      </c>
      <c r="F126" s="162" t="n">
        <v>99.9244735153972</v>
      </c>
      <c r="G126" s="162" t="n">
        <v>0.0555356361090385</v>
      </c>
      <c r="H126" s="162" t="n">
        <v>162.2205634</v>
      </c>
      <c r="I126" s="162" t="n">
        <v>73.531979359446</v>
      </c>
      <c r="J126" s="162" t="n">
        <v>0.0755264846028444</v>
      </c>
      <c r="K126" s="162" t="n">
        <v>73.4758042654797</v>
      </c>
    </row>
    <row r="127">
      <c r="A127" s="162" t="s">
        <v>86</v>
      </c>
      <c r="B127" s="162" t="s">
        <v>87</v>
      </c>
      <c r="C127" s="162" t="s">
        <v>16</v>
      </c>
      <c r="D127" s="162" t="n">
        <v>18132.6337643</v>
      </c>
      <c r="E127" s="162" t="n">
        <v>6.10314002247615</v>
      </c>
      <c r="F127" s="162" t="n">
        <v>100</v>
      </c>
      <c r="G127" s="162" t="n">
        <v>0</v>
      </c>
      <c r="H127" s="162"/>
      <c r="I127" s="162"/>
      <c r="J127" s="162"/>
      <c r="K127" s="162"/>
    </row>
    <row r="128">
      <c r="A128" s="162" t="s">
        <v>86</v>
      </c>
      <c r="B128" s="162" t="s">
        <v>87</v>
      </c>
      <c r="C128" s="162" t="s">
        <v>17</v>
      </c>
      <c r="D128" s="162" t="n">
        <v>346716.0629345</v>
      </c>
      <c r="E128" s="162" t="n">
        <v>0.678133403499008</v>
      </c>
      <c r="F128" s="162" t="n">
        <v>99.9322240076454</v>
      </c>
      <c r="G128" s="162" t="n">
        <v>0.0323352276826713</v>
      </c>
      <c r="H128" s="162" t="n">
        <v>235.1496273</v>
      </c>
      <c r="I128" s="162" t="n">
        <v>47.6866279073515</v>
      </c>
      <c r="J128" s="162" t="n">
        <v>0.0677759923545776</v>
      </c>
      <c r="K128" s="162" t="n">
        <v>47.6766345111976</v>
      </c>
    </row>
    <row r="129">
      <c r="A129" s="162" t="s">
        <v>88</v>
      </c>
      <c r="B129" s="162" t="s">
        <v>89</v>
      </c>
      <c r="C129" s="162" t="s">
        <v>16</v>
      </c>
      <c r="D129" s="162" t="n">
        <v>4288.1566375</v>
      </c>
      <c r="E129" s="162" t="n">
        <v>9.28971519313553</v>
      </c>
      <c r="F129" s="162" t="n">
        <v>98.7920766853541</v>
      </c>
      <c r="G129" s="162" t="n">
        <v>1.20398119992812</v>
      </c>
      <c r="H129" s="162" t="n">
        <v>52.4309697</v>
      </c>
      <c r="I129" s="162" t="n">
        <v>99.9999999999999</v>
      </c>
      <c r="J129" s="162" t="n">
        <v>1.20792331464591</v>
      </c>
      <c r="K129" s="162" t="n">
        <v>98.4696640828479</v>
      </c>
    </row>
    <row r="130">
      <c r="A130" s="162" t="s">
        <v>88</v>
      </c>
      <c r="B130" s="162" t="s">
        <v>89</v>
      </c>
      <c r="C130" s="162" t="s">
        <v>17</v>
      </c>
      <c r="D130" s="162" t="n">
        <v>142258.3929569</v>
      </c>
      <c r="E130" s="162" t="n">
        <v>0.683970709386353</v>
      </c>
      <c r="F130" s="162" t="n">
        <v>99.8750879882198</v>
      </c>
      <c r="G130" s="162" t="n">
        <v>0.104454610380087</v>
      </c>
      <c r="H130" s="162" t="n">
        <v>177.9200641</v>
      </c>
      <c r="I130" s="162" t="n">
        <v>83.4571961802319</v>
      </c>
      <c r="J130" s="162" t="n">
        <v>0.124912011780148</v>
      </c>
      <c r="K130" s="162" t="n">
        <v>83.5180960886936</v>
      </c>
    </row>
    <row r="131">
      <c r="A131" s="162" t="s">
        <v>90</v>
      </c>
      <c r="B131" s="162" t="s">
        <v>91</v>
      </c>
      <c r="C131" s="162" t="s">
        <v>16</v>
      </c>
      <c r="D131" s="162" t="n">
        <v>10447.4442522</v>
      </c>
      <c r="E131" s="162" t="n">
        <v>8.01918283454948</v>
      </c>
      <c r="F131" s="162" t="n">
        <v>100</v>
      </c>
      <c r="G131" s="162" t="n">
        <v>0.000000000000000890308142159564</v>
      </c>
      <c r="H131" s="162"/>
      <c r="I131" s="162"/>
      <c r="J131" s="162"/>
      <c r="K131" s="162"/>
    </row>
    <row r="132">
      <c r="A132" s="162" t="s">
        <v>90</v>
      </c>
      <c r="B132" s="162" t="s">
        <v>91</v>
      </c>
      <c r="C132" s="162" t="s">
        <v>17</v>
      </c>
      <c r="D132" s="162" t="n">
        <v>286736.1035724</v>
      </c>
      <c r="E132" s="162" t="n">
        <v>0.797542976372236</v>
      </c>
      <c r="F132" s="162" t="n">
        <v>99.9686727051813</v>
      </c>
      <c r="G132" s="162" t="n">
        <v>0.0301274921823369</v>
      </c>
      <c r="H132" s="162" t="n">
        <v>89.8548136</v>
      </c>
      <c r="I132" s="162" t="n">
        <v>96.2946837000422</v>
      </c>
      <c r="J132" s="162" t="n">
        <v>0.0313272948186498</v>
      </c>
      <c r="K132" s="162" t="n">
        <v>96.1399770659725</v>
      </c>
    </row>
    <row r="133">
      <c r="A133" s="162" t="s">
        <v>92</v>
      </c>
      <c r="B133" s="162" t="s">
        <v>93</v>
      </c>
      <c r="C133" s="162" t="s">
        <v>16</v>
      </c>
      <c r="D133" s="162" t="n">
        <v>22684.7951909</v>
      </c>
      <c r="E133" s="162" t="n">
        <v>5.83915691904429</v>
      </c>
      <c r="F133" s="162" t="n">
        <v>100</v>
      </c>
      <c r="G133" s="162" t="n">
        <v>0</v>
      </c>
      <c r="H133" s="162"/>
      <c r="I133" s="162"/>
      <c r="J133" s="162"/>
      <c r="K133" s="162"/>
    </row>
    <row r="134">
      <c r="A134" s="162" t="s">
        <v>92</v>
      </c>
      <c r="B134" s="162" t="s">
        <v>93</v>
      </c>
      <c r="C134" s="162" t="s">
        <v>17</v>
      </c>
      <c r="D134" s="162" t="n">
        <v>423045.7968998</v>
      </c>
      <c r="E134" s="162" t="n">
        <v>0.682015001307462</v>
      </c>
      <c r="F134" s="162" t="n">
        <v>99.8533783473287</v>
      </c>
      <c r="G134" s="162" t="n">
        <v>0.0760108650801274</v>
      </c>
      <c r="H134" s="162" t="n">
        <v>621.1875344</v>
      </c>
      <c r="I134" s="162" t="n">
        <v>51.7592720147907</v>
      </c>
      <c r="J134" s="162" t="n">
        <v>0.14662165267128</v>
      </c>
      <c r="K134" s="162" t="n">
        <v>51.7654898241398</v>
      </c>
    </row>
    <row r="135">
      <c r="A135" s="162" t="s">
        <v>94</v>
      </c>
      <c r="B135" s="162" t="s">
        <v>95</v>
      </c>
      <c r="C135" s="162" t="s">
        <v>16</v>
      </c>
      <c r="D135" s="162" t="n">
        <v>1949.3562129</v>
      </c>
      <c r="E135" s="162" t="n">
        <v>14.392796859934</v>
      </c>
      <c r="F135" s="162" t="n">
        <v>100</v>
      </c>
      <c r="G135" s="162" t="n">
        <v>0</v>
      </c>
      <c r="H135" s="162"/>
      <c r="I135" s="162"/>
      <c r="J135" s="162"/>
      <c r="K135" s="162"/>
    </row>
    <row r="136">
      <c r="A136" s="162" t="s">
        <v>94</v>
      </c>
      <c r="B136" s="162" t="s">
        <v>95</v>
      </c>
      <c r="C136" s="162" t="s">
        <v>17</v>
      </c>
      <c r="D136" s="162" t="n">
        <v>54479.566223</v>
      </c>
      <c r="E136" s="162" t="n">
        <v>1.08846283716471</v>
      </c>
      <c r="F136" s="162" t="n">
        <v>99.9841611155312</v>
      </c>
      <c r="G136" s="162" t="n">
        <v>0.0158497451479546</v>
      </c>
      <c r="H136" s="162" t="n">
        <v>8.6303225</v>
      </c>
      <c r="I136" s="162" t="n">
        <v>99.9999999999998</v>
      </c>
      <c r="J136" s="162" t="n">
        <v>0.015838884468847</v>
      </c>
      <c r="K136" s="162" t="n">
        <v>100.052719977228</v>
      </c>
    </row>
    <row r="137">
      <c r="A137" s="162" t="s">
        <v>96</v>
      </c>
      <c r="B137" s="162" t="s">
        <v>97</v>
      </c>
      <c r="C137" s="162" t="s">
        <v>16</v>
      </c>
      <c r="D137" s="162" t="n">
        <v>3012.1608431</v>
      </c>
      <c r="E137" s="162" t="n">
        <v>8.06291985583595</v>
      </c>
      <c r="F137" s="162" t="n">
        <v>100</v>
      </c>
      <c r="G137" s="162" t="n">
        <v>0</v>
      </c>
      <c r="H137" s="162"/>
      <c r="I137" s="162"/>
      <c r="J137" s="162"/>
      <c r="K137" s="162"/>
    </row>
    <row r="138">
      <c r="A138" s="162" t="s">
        <v>96</v>
      </c>
      <c r="B138" s="162" t="s">
        <v>97</v>
      </c>
      <c r="C138" s="162" t="s">
        <v>17</v>
      </c>
      <c r="D138" s="162" t="n">
        <v>74205.5531795</v>
      </c>
      <c r="E138" s="162" t="n">
        <v>0.935606371342705</v>
      </c>
      <c r="F138" s="162" t="n">
        <v>99.82725868707</v>
      </c>
      <c r="G138" s="162" t="n">
        <v>0.0850967217483917</v>
      </c>
      <c r="H138" s="162" t="n">
        <v>128.4054561</v>
      </c>
      <c r="I138" s="162" t="n">
        <v>49.3598986438997</v>
      </c>
      <c r="J138" s="162" t="n">
        <v>0.172741312930029</v>
      </c>
      <c r="K138" s="162" t="n">
        <v>49.1774220729659</v>
      </c>
    </row>
    <row r="139">
      <c r="A139" s="162" t="s">
        <v>98</v>
      </c>
      <c r="B139" s="162" t="s">
        <v>99</v>
      </c>
      <c r="C139" s="162" t="s">
        <v>16</v>
      </c>
      <c r="D139" s="162" t="n">
        <v>1807.6043639</v>
      </c>
      <c r="E139" s="162" t="n">
        <v>12.4231359231812</v>
      </c>
      <c r="F139" s="162" t="n">
        <v>100</v>
      </c>
      <c r="G139" s="162" t="n">
        <v>0</v>
      </c>
      <c r="H139" s="162"/>
      <c r="I139" s="162"/>
      <c r="J139" s="162"/>
      <c r="K139" s="162"/>
    </row>
    <row r="140">
      <c r="A140" s="162" t="s">
        <v>98</v>
      </c>
      <c r="B140" s="162" t="s">
        <v>99</v>
      </c>
      <c r="C140" s="162" t="s">
        <v>17</v>
      </c>
      <c r="D140" s="162" t="n">
        <v>31310.5194287</v>
      </c>
      <c r="E140" s="162" t="n">
        <v>1.75944912597565</v>
      </c>
      <c r="F140" s="162" t="n">
        <v>99.9410423236153</v>
      </c>
      <c r="G140" s="162" t="n">
        <v>0.058878586663767</v>
      </c>
      <c r="H140" s="162" t="n">
        <v>18.4708447</v>
      </c>
      <c r="I140" s="162" t="n">
        <v>99.9999999999998</v>
      </c>
      <c r="J140" s="162" t="n">
        <v>0.0589576763847469</v>
      </c>
      <c r="K140" s="162" t="n">
        <v>99.8069748088062</v>
      </c>
    </row>
    <row r="141">
      <c r="A141" s="162" t="s">
        <v>100</v>
      </c>
      <c r="B141" s="162" t="s">
        <v>101</v>
      </c>
      <c r="C141" s="162" t="s">
        <v>16</v>
      </c>
      <c r="D141" s="162" t="n">
        <v>2545.2921159</v>
      </c>
      <c r="E141" s="162" t="n">
        <v>10.8291197811573</v>
      </c>
      <c r="F141" s="162" t="n">
        <v>99.5183791616895</v>
      </c>
      <c r="G141" s="162" t="n">
        <v>0.484129637444322</v>
      </c>
      <c r="H141" s="162" t="n">
        <v>12.3179832</v>
      </c>
      <c r="I141" s="162" t="n">
        <v>99.9999999999998</v>
      </c>
      <c r="J141" s="162" t="n">
        <v>0.481620838310522</v>
      </c>
      <c r="K141" s="162" t="n">
        <v>100.036777876151</v>
      </c>
    </row>
    <row r="142">
      <c r="A142" s="162" t="s">
        <v>100</v>
      </c>
      <c r="B142" s="162" t="s">
        <v>101</v>
      </c>
      <c r="C142" s="162" t="s">
        <v>17</v>
      </c>
      <c r="D142" s="162" t="n">
        <v>25660.0409049</v>
      </c>
      <c r="E142" s="162" t="n">
        <v>1.9177594934071</v>
      </c>
      <c r="F142" s="162" t="n">
        <v>100</v>
      </c>
      <c r="G142" s="162" t="n">
        <v>0</v>
      </c>
      <c r="H142" s="162"/>
      <c r="I142" s="162"/>
      <c r="J142" s="162"/>
      <c r="K142" s="162"/>
    </row>
    <row r="143">
      <c r="A143" s="162" t="s">
        <v>102</v>
      </c>
      <c r="B143" s="162" t="s">
        <v>103</v>
      </c>
      <c r="C143" s="162" t="s">
        <v>16</v>
      </c>
      <c r="D143" s="162" t="n">
        <v>4126.3705343</v>
      </c>
      <c r="E143" s="162" t="n">
        <v>10.7432162578959</v>
      </c>
      <c r="F143" s="162" t="n">
        <v>100</v>
      </c>
      <c r="G143" s="162" t="n">
        <v>0</v>
      </c>
      <c r="H143" s="162"/>
      <c r="I143" s="162"/>
      <c r="J143" s="162"/>
      <c r="K143" s="162"/>
    </row>
    <row r="144">
      <c r="A144" s="162" t="s">
        <v>102</v>
      </c>
      <c r="B144" s="162" t="s">
        <v>103</v>
      </c>
      <c r="C144" s="162" t="s">
        <v>17</v>
      </c>
      <c r="D144" s="162" t="n">
        <v>85811.8663995</v>
      </c>
      <c r="E144" s="162" t="n">
        <v>1.03767806798705</v>
      </c>
      <c r="F144" s="162" t="n">
        <v>100</v>
      </c>
      <c r="G144" s="162" t="n">
        <v>0</v>
      </c>
      <c r="H144" s="162"/>
      <c r="I144" s="162"/>
      <c r="J144" s="162"/>
      <c r="K144" s="162"/>
    </row>
    <row r="145">
      <c r="A145" s="162" t="s">
        <v>104</v>
      </c>
      <c r="B145" s="162" t="s">
        <v>105</v>
      </c>
      <c r="C145" s="162" t="s">
        <v>16</v>
      </c>
      <c r="D145" s="162" t="n">
        <v>443.5507502</v>
      </c>
      <c r="E145" s="162" t="n">
        <v>15.0166078611973</v>
      </c>
      <c r="F145" s="162" t="n">
        <v>100</v>
      </c>
      <c r="G145" s="162" t="n">
        <v>0</v>
      </c>
      <c r="H145" s="162"/>
      <c r="I145" s="162"/>
      <c r="J145" s="162"/>
      <c r="K145" s="162"/>
    </row>
    <row r="146">
      <c r="A146" s="162" t="s">
        <v>104</v>
      </c>
      <c r="B146" s="162" t="s">
        <v>105</v>
      </c>
      <c r="C146" s="162" t="s">
        <v>17</v>
      </c>
      <c r="D146" s="162" t="n">
        <v>7159.6444638</v>
      </c>
      <c r="E146" s="162" t="n">
        <v>2.06159183373631</v>
      </c>
      <c r="F146" s="162" t="n">
        <v>100</v>
      </c>
      <c r="G146" s="162" t="n">
        <v>0</v>
      </c>
      <c r="H146" s="162"/>
      <c r="I146" s="162"/>
      <c r="J146" s="162"/>
      <c r="K146" s="162"/>
    </row>
    <row r="147">
      <c r="A147" s="162" t="s">
        <v>106</v>
      </c>
      <c r="B147" s="162" t="s">
        <v>107</v>
      </c>
      <c r="C147" s="162" t="s">
        <v>16</v>
      </c>
      <c r="D147" s="162" t="n">
        <v>7532.9317712</v>
      </c>
      <c r="E147" s="162" t="n">
        <v>8.15562990823422</v>
      </c>
      <c r="F147" s="162" t="n">
        <v>99.6033326127143</v>
      </c>
      <c r="G147" s="162" t="n">
        <v>0.399321825263732</v>
      </c>
      <c r="H147" s="162" t="n">
        <v>29.9996826</v>
      </c>
      <c r="I147" s="162" t="n">
        <v>99.9999999999998</v>
      </c>
      <c r="J147" s="162" t="n">
        <v>0.396667387285741</v>
      </c>
      <c r="K147" s="162" t="n">
        <v>100.269863003909</v>
      </c>
    </row>
    <row r="148">
      <c r="A148" s="162" t="s">
        <v>106</v>
      </c>
      <c r="B148" s="162" t="s">
        <v>107</v>
      </c>
      <c r="C148" s="162" t="s">
        <v>17</v>
      </c>
      <c r="D148" s="162" t="n">
        <v>128840.6964994</v>
      </c>
      <c r="E148" s="162" t="n">
        <v>1.08062326146408</v>
      </c>
      <c r="F148" s="162" t="n">
        <v>99.7802689181273</v>
      </c>
      <c r="G148" s="162" t="n">
        <v>0.0798397238417535</v>
      </c>
      <c r="H148" s="162" t="n">
        <v>283.7264916</v>
      </c>
      <c r="I148" s="162" t="n">
        <v>36.315894175958</v>
      </c>
      <c r="J148" s="162" t="n">
        <v>0.219731081872696</v>
      </c>
      <c r="K148" s="162" t="n">
        <v>36.2553583561503</v>
      </c>
    </row>
    <row r="149">
      <c r="A149" s="162" t="s">
        <v>108</v>
      </c>
      <c r="B149" s="162" t="s">
        <v>109</v>
      </c>
      <c r="C149" s="162" t="s">
        <v>16</v>
      </c>
      <c r="D149" s="162" t="n">
        <v>15094.0323589</v>
      </c>
      <c r="E149" s="162" t="n">
        <v>7.02639671146666</v>
      </c>
      <c r="F149" s="162" t="n">
        <v>97.6250559087161</v>
      </c>
      <c r="G149" s="162" t="n">
        <v>0.915933873784693</v>
      </c>
      <c r="H149" s="162" t="n">
        <v>367.1955179</v>
      </c>
      <c r="I149" s="162" t="n">
        <v>37.5781680909394</v>
      </c>
      <c r="J149" s="162" t="n">
        <v>2.37494409128389</v>
      </c>
      <c r="K149" s="162" t="n">
        <v>37.650610793359</v>
      </c>
    </row>
    <row r="150">
      <c r="A150" s="162" t="s">
        <v>108</v>
      </c>
      <c r="B150" s="162" t="s">
        <v>109</v>
      </c>
      <c r="C150" s="162" t="s">
        <v>17</v>
      </c>
      <c r="D150" s="162" t="n">
        <v>189756.4081388</v>
      </c>
      <c r="E150" s="162" t="n">
        <v>1.07477543932052</v>
      </c>
      <c r="F150" s="162" t="n">
        <v>98.1968359225419</v>
      </c>
      <c r="G150" s="162" t="n">
        <v>0.429050268418596</v>
      </c>
      <c r="H150" s="162" t="n">
        <v>3484.4497321</v>
      </c>
      <c r="I150" s="162" t="n">
        <v>23.4174330811419</v>
      </c>
      <c r="J150" s="162" t="n">
        <v>1.80316407745813</v>
      </c>
      <c r="K150" s="162" t="n">
        <v>23.3652496392978</v>
      </c>
    </row>
    <row r="151">
      <c r="A151" s="162" t="s">
        <v>110</v>
      </c>
      <c r="B151" s="162" t="s">
        <v>111</v>
      </c>
      <c r="C151" s="162" t="s">
        <v>16</v>
      </c>
      <c r="D151" s="162" t="n">
        <v>292.3504488</v>
      </c>
      <c r="E151" s="162" t="n">
        <v>5.19799603901657</v>
      </c>
      <c r="F151" s="162" t="n">
        <v>75</v>
      </c>
      <c r="G151" s="162" t="n">
        <v>9.22834344921361</v>
      </c>
      <c r="H151" s="162" t="n">
        <v>97.4501496</v>
      </c>
      <c r="I151" s="162" t="n">
        <v>36.7497273684251</v>
      </c>
      <c r="J151" s="162" t="n">
        <v>25</v>
      </c>
      <c r="K151" s="162" t="n">
        <v>27.6850303476408</v>
      </c>
    </row>
    <row r="152">
      <c r="A152" s="162" t="s">
        <v>110</v>
      </c>
      <c r="B152" s="162" t="s">
        <v>111</v>
      </c>
      <c r="C152" s="162" t="s">
        <v>17</v>
      </c>
      <c r="D152" s="162" t="n">
        <v>582.8962652</v>
      </c>
      <c r="E152" s="162" t="n">
        <v>11.4459765367617</v>
      </c>
      <c r="F152" s="162" t="n">
        <v>78.2082324455206</v>
      </c>
      <c r="G152" s="162" t="n">
        <v>8.33882185896799</v>
      </c>
      <c r="H152" s="162" t="n">
        <v>162.416916</v>
      </c>
      <c r="I152" s="162" t="n">
        <v>31.4626602482846</v>
      </c>
      <c r="J152" s="162" t="n">
        <v>21.7917675544794</v>
      </c>
      <c r="K152" s="162" t="n">
        <v>29.927105116074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626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63" t="s">
        <v>72</v>
      </c>
      <c r="B163" s="163" t="s">
        <v>73</v>
      </c>
      <c r="C163" s="163" t="s">
        <v>16</v>
      </c>
      <c r="D163" s="163" t="n">
        <v>6780.5283983</v>
      </c>
      <c r="E163" s="163" t="n">
        <v>8.09432267840857</v>
      </c>
      <c r="F163" s="163" t="n">
        <v>100</v>
      </c>
      <c r="G163" s="163" t="n">
        <v>0</v>
      </c>
      <c r="H163" s="163"/>
      <c r="I163" s="163"/>
      <c r="J163" s="163"/>
      <c r="K163" s="163"/>
    </row>
    <row r="164">
      <c r="A164" s="163" t="s">
        <v>72</v>
      </c>
      <c r="B164" s="163" t="s">
        <v>73</v>
      </c>
      <c r="C164" s="163" t="s">
        <v>17</v>
      </c>
      <c r="D164" s="163" t="n">
        <v>222968.7041385</v>
      </c>
      <c r="E164" s="163" t="n">
        <v>0.74902360481037</v>
      </c>
      <c r="F164" s="163" t="n">
        <v>99.9187652399453</v>
      </c>
      <c r="G164" s="163" t="n">
        <v>0.0400588081202654</v>
      </c>
      <c r="H164" s="163" t="n">
        <v>181.2753504</v>
      </c>
      <c r="I164" s="163" t="n">
        <v>49.2240010882257</v>
      </c>
      <c r="J164" s="163" t="n">
        <v>0.0812347600547358</v>
      </c>
      <c r="K164" s="163" t="n">
        <v>49.2723391029142</v>
      </c>
    </row>
    <row r="165">
      <c r="A165" s="163" t="s">
        <v>74</v>
      </c>
      <c r="B165" s="163" t="s">
        <v>75</v>
      </c>
      <c r="C165" s="163" t="s">
        <v>16</v>
      </c>
      <c r="D165" s="163" t="n">
        <v>2696.8802083</v>
      </c>
      <c r="E165" s="163" t="n">
        <v>9.74778966880775</v>
      </c>
      <c r="F165" s="163" t="n">
        <v>100</v>
      </c>
      <c r="G165" s="163" t="n">
        <v>0</v>
      </c>
      <c r="H165" s="163"/>
      <c r="I165" s="163"/>
      <c r="J165" s="163"/>
      <c r="K165" s="163"/>
    </row>
    <row r="166">
      <c r="A166" s="163" t="s">
        <v>74</v>
      </c>
      <c r="B166" s="163" t="s">
        <v>75</v>
      </c>
      <c r="C166" s="163" t="s">
        <v>17</v>
      </c>
      <c r="D166" s="163" t="n">
        <v>74697.0303523</v>
      </c>
      <c r="E166" s="163" t="n">
        <v>1.74418892301037</v>
      </c>
      <c r="F166" s="163" t="n">
        <v>99.6558289698405</v>
      </c>
      <c r="G166" s="163" t="n">
        <v>0.106681902285542</v>
      </c>
      <c r="H166" s="163" t="n">
        <v>257.9734086</v>
      </c>
      <c r="I166" s="163" t="n">
        <v>31.0249374314909</v>
      </c>
      <c r="J166" s="163" t="n">
        <v>0.344171030159525</v>
      </c>
      <c r="K166" s="163" t="n">
        <v>30.8900879990321</v>
      </c>
    </row>
    <row r="167">
      <c r="A167" s="163" t="s">
        <v>76</v>
      </c>
      <c r="B167" s="163" t="s">
        <v>77</v>
      </c>
      <c r="C167" s="163" t="s">
        <v>16</v>
      </c>
      <c r="D167" s="163" t="n">
        <v>1535.9540235</v>
      </c>
      <c r="E167" s="163" t="n">
        <v>9.86616234068046</v>
      </c>
      <c r="F167" s="163" t="n">
        <v>97.6285245895851</v>
      </c>
      <c r="G167" s="163" t="n">
        <v>1.90346856421061</v>
      </c>
      <c r="H167" s="163" t="n">
        <v>37.309559</v>
      </c>
      <c r="I167" s="163" t="n">
        <v>79.5621110305756</v>
      </c>
      <c r="J167" s="163" t="n">
        <v>2.3714754104149</v>
      </c>
      <c r="K167" s="163" t="n">
        <v>78.3616927716852</v>
      </c>
    </row>
    <row r="168">
      <c r="A168" s="163" t="s">
        <v>76</v>
      </c>
      <c r="B168" s="163" t="s">
        <v>77</v>
      </c>
      <c r="C168" s="163" t="s">
        <v>17</v>
      </c>
      <c r="D168" s="163" t="n">
        <v>36366.5976468</v>
      </c>
      <c r="E168" s="163" t="n">
        <v>1.51017203375026</v>
      </c>
      <c r="F168" s="163" t="n">
        <v>97.8771969960247</v>
      </c>
      <c r="G168" s="163" t="n">
        <v>0.807617974135395</v>
      </c>
      <c r="H168" s="163" t="n">
        <v>788.7345071</v>
      </c>
      <c r="I168" s="163" t="n">
        <v>37.3713212376316</v>
      </c>
      <c r="J168" s="163" t="n">
        <v>2.12280300397533</v>
      </c>
      <c r="K168" s="163" t="n">
        <v>37.2372676145408</v>
      </c>
    </row>
    <row r="169">
      <c r="A169" s="163" t="s">
        <v>78</v>
      </c>
      <c r="B169" s="163" t="s">
        <v>79</v>
      </c>
      <c r="C169" s="163" t="s">
        <v>16</v>
      </c>
      <c r="D169" s="163" t="n">
        <v>5583.6070064</v>
      </c>
      <c r="E169" s="163" t="n">
        <v>9.34559279409298</v>
      </c>
      <c r="F169" s="163" t="n">
        <v>100</v>
      </c>
      <c r="G169" s="163" t="n">
        <v>0</v>
      </c>
      <c r="H169" s="163"/>
      <c r="I169" s="163"/>
      <c r="J169" s="163"/>
      <c r="K169" s="163"/>
    </row>
    <row r="170">
      <c r="A170" s="163" t="s">
        <v>78</v>
      </c>
      <c r="B170" s="163" t="s">
        <v>79</v>
      </c>
      <c r="C170" s="163" t="s">
        <v>17</v>
      </c>
      <c r="D170" s="163" t="n">
        <v>129450.5719224</v>
      </c>
      <c r="E170" s="163" t="n">
        <v>1.11165954889124</v>
      </c>
      <c r="F170" s="163" t="n">
        <v>99.523735855254</v>
      </c>
      <c r="G170" s="163" t="n">
        <v>0.230869853173171</v>
      </c>
      <c r="H170" s="163" t="n">
        <v>619.4770061</v>
      </c>
      <c r="I170" s="163" t="n">
        <v>48.3219417974296</v>
      </c>
      <c r="J170" s="163" t="n">
        <v>0.476264144745981</v>
      </c>
      <c r="K170" s="163" t="n">
        <v>48.2443000121348</v>
      </c>
    </row>
    <row r="171">
      <c r="A171" s="163" t="s">
        <v>80</v>
      </c>
      <c r="B171" s="163" t="s">
        <v>81</v>
      </c>
      <c r="C171" s="163" t="s">
        <v>16</v>
      </c>
      <c r="D171" s="163" t="n">
        <v>10247.216695</v>
      </c>
      <c r="E171" s="163" t="n">
        <v>9.23398107837894</v>
      </c>
      <c r="F171" s="163" t="n">
        <v>96.1015239389777</v>
      </c>
      <c r="G171" s="163" t="n">
        <v>1.98302020656036</v>
      </c>
      <c r="H171" s="163" t="n">
        <v>415.6909</v>
      </c>
      <c r="I171" s="163" t="n">
        <v>49.5945803250969</v>
      </c>
      <c r="J171" s="163" t="n">
        <v>3.89847606102227</v>
      </c>
      <c r="K171" s="163" t="n">
        <v>48.8835280425615</v>
      </c>
    </row>
    <row r="172">
      <c r="A172" s="163" t="s">
        <v>80</v>
      </c>
      <c r="B172" s="163" t="s">
        <v>81</v>
      </c>
      <c r="C172" s="163" t="s">
        <v>17</v>
      </c>
      <c r="D172" s="163" t="n">
        <v>113494.0750094</v>
      </c>
      <c r="E172" s="163" t="n">
        <v>1.41841377136643</v>
      </c>
      <c r="F172" s="163" t="n">
        <v>98.607152782512</v>
      </c>
      <c r="G172" s="163" t="n">
        <v>0.353042007495719</v>
      </c>
      <c r="H172" s="163" t="n">
        <v>1603.1281922</v>
      </c>
      <c r="I172" s="163" t="n">
        <v>24.93316116885</v>
      </c>
      <c r="J172" s="163" t="n">
        <v>1.392847217488</v>
      </c>
      <c r="K172" s="163" t="n">
        <v>24.9937442776813</v>
      </c>
    </row>
    <row r="173">
      <c r="A173" s="163" t="s">
        <v>82</v>
      </c>
      <c r="B173" s="163" t="s">
        <v>83</v>
      </c>
      <c r="C173" s="163" t="s">
        <v>16</v>
      </c>
      <c r="D173" s="163" t="n">
        <v>3259.1885421</v>
      </c>
      <c r="E173" s="163" t="n">
        <v>16.3904559613498</v>
      </c>
      <c r="F173" s="163" t="n">
        <v>100</v>
      </c>
      <c r="G173" s="163" t="n">
        <v>0</v>
      </c>
      <c r="H173" s="163"/>
      <c r="I173" s="163"/>
      <c r="J173" s="163"/>
      <c r="K173" s="163"/>
    </row>
    <row r="174">
      <c r="A174" s="163" t="s">
        <v>82</v>
      </c>
      <c r="B174" s="163" t="s">
        <v>83</v>
      </c>
      <c r="C174" s="163" t="s">
        <v>17</v>
      </c>
      <c r="D174" s="163" t="n">
        <v>67068.9379417</v>
      </c>
      <c r="E174" s="163" t="n">
        <v>1.38584616704868</v>
      </c>
      <c r="F174" s="163" t="n">
        <v>99.8455773464675</v>
      </c>
      <c r="G174" s="163" t="n">
        <v>0.102722604191871</v>
      </c>
      <c r="H174" s="163" t="n">
        <v>103.729816</v>
      </c>
      <c r="I174" s="163" t="n">
        <v>66.4514776177883</v>
      </c>
      <c r="J174" s="163" t="n">
        <v>0.154422653532485</v>
      </c>
      <c r="K174" s="163" t="n">
        <v>66.4177015965635</v>
      </c>
    </row>
    <row r="175">
      <c r="A175" s="163" t="s">
        <v>84</v>
      </c>
      <c r="B175" s="163" t="s">
        <v>85</v>
      </c>
      <c r="C175" s="163" t="s">
        <v>16</v>
      </c>
      <c r="D175" s="163" t="n">
        <v>18862.0042793</v>
      </c>
      <c r="E175" s="163" t="n">
        <v>7.76494750093424</v>
      </c>
      <c r="F175" s="163" t="n">
        <v>99.7663581539908</v>
      </c>
      <c r="G175" s="163" t="n">
        <v>0.234999470284735</v>
      </c>
      <c r="H175" s="163" t="n">
        <v>44.172741</v>
      </c>
      <c r="I175" s="163" t="n">
        <v>99.9999999999999</v>
      </c>
      <c r="J175" s="163" t="n">
        <v>0.233641846009221</v>
      </c>
      <c r="K175" s="163" t="n">
        <v>100.346071214913</v>
      </c>
    </row>
    <row r="176">
      <c r="A176" s="163" t="s">
        <v>84</v>
      </c>
      <c r="B176" s="163" t="s">
        <v>85</v>
      </c>
      <c r="C176" s="163" t="s">
        <v>17</v>
      </c>
      <c r="D176" s="163" t="n">
        <v>214624.1080378</v>
      </c>
      <c r="E176" s="163" t="n">
        <v>1.08285767481926</v>
      </c>
      <c r="F176" s="163" t="n">
        <v>99.9244735153972</v>
      </c>
      <c r="G176" s="163" t="n">
        <v>0.0555356361090385</v>
      </c>
      <c r="H176" s="163" t="n">
        <v>162.2205634</v>
      </c>
      <c r="I176" s="163" t="n">
        <v>73.531979359446</v>
      </c>
      <c r="J176" s="163" t="n">
        <v>0.0755264846028444</v>
      </c>
      <c r="K176" s="163" t="n">
        <v>73.4758042654797</v>
      </c>
    </row>
    <row r="177">
      <c r="A177" s="163" t="s">
        <v>86</v>
      </c>
      <c r="B177" s="163" t="s">
        <v>87</v>
      </c>
      <c r="C177" s="163" t="s">
        <v>16</v>
      </c>
      <c r="D177" s="163" t="n">
        <v>18132.6337643</v>
      </c>
      <c r="E177" s="163" t="n">
        <v>6.10314002247615</v>
      </c>
      <c r="F177" s="163" t="n">
        <v>100</v>
      </c>
      <c r="G177" s="163" t="n">
        <v>0</v>
      </c>
      <c r="H177" s="163"/>
      <c r="I177" s="163"/>
      <c r="J177" s="163"/>
      <c r="K177" s="163"/>
    </row>
    <row r="178">
      <c r="A178" s="163" t="s">
        <v>86</v>
      </c>
      <c r="B178" s="163" t="s">
        <v>87</v>
      </c>
      <c r="C178" s="163" t="s">
        <v>17</v>
      </c>
      <c r="D178" s="163" t="n">
        <v>346716.0629345</v>
      </c>
      <c r="E178" s="163" t="n">
        <v>0.678133403499008</v>
      </c>
      <c r="F178" s="163" t="n">
        <v>99.9322240076454</v>
      </c>
      <c r="G178" s="163" t="n">
        <v>0.0323352276826713</v>
      </c>
      <c r="H178" s="163" t="n">
        <v>235.1496273</v>
      </c>
      <c r="I178" s="163" t="n">
        <v>47.6866279073515</v>
      </c>
      <c r="J178" s="163" t="n">
        <v>0.0677759923545776</v>
      </c>
      <c r="K178" s="163" t="n">
        <v>47.6766345111976</v>
      </c>
    </row>
    <row r="179">
      <c r="A179" s="163" t="s">
        <v>88</v>
      </c>
      <c r="B179" s="163" t="s">
        <v>89</v>
      </c>
      <c r="C179" s="163" t="s">
        <v>16</v>
      </c>
      <c r="D179" s="163" t="n">
        <v>4288.1566375</v>
      </c>
      <c r="E179" s="163" t="n">
        <v>9.28971519313553</v>
      </c>
      <c r="F179" s="163" t="n">
        <v>98.7920766853541</v>
      </c>
      <c r="G179" s="163" t="n">
        <v>1.20398119992812</v>
      </c>
      <c r="H179" s="163" t="n">
        <v>52.4309697</v>
      </c>
      <c r="I179" s="163" t="n">
        <v>99.9999999999999</v>
      </c>
      <c r="J179" s="163" t="n">
        <v>1.20792331464591</v>
      </c>
      <c r="K179" s="163" t="n">
        <v>98.4696640828479</v>
      </c>
    </row>
    <row r="180">
      <c r="A180" s="163" t="s">
        <v>88</v>
      </c>
      <c r="B180" s="163" t="s">
        <v>89</v>
      </c>
      <c r="C180" s="163" t="s">
        <v>17</v>
      </c>
      <c r="D180" s="163" t="n">
        <v>142258.3929569</v>
      </c>
      <c r="E180" s="163" t="n">
        <v>0.683970709386353</v>
      </c>
      <c r="F180" s="163" t="n">
        <v>99.8750879882198</v>
      </c>
      <c r="G180" s="163" t="n">
        <v>0.104454610380087</v>
      </c>
      <c r="H180" s="163" t="n">
        <v>177.9200641</v>
      </c>
      <c r="I180" s="163" t="n">
        <v>83.4571961802319</v>
      </c>
      <c r="J180" s="163" t="n">
        <v>0.124912011780148</v>
      </c>
      <c r="K180" s="163" t="n">
        <v>83.5180960886936</v>
      </c>
    </row>
    <row r="181">
      <c r="A181" s="163" t="s">
        <v>90</v>
      </c>
      <c r="B181" s="163" t="s">
        <v>91</v>
      </c>
      <c r="C181" s="163" t="s">
        <v>16</v>
      </c>
      <c r="D181" s="163" t="n">
        <v>10447.4442522</v>
      </c>
      <c r="E181" s="163" t="n">
        <v>8.01918283454948</v>
      </c>
      <c r="F181" s="163" t="n">
        <v>100</v>
      </c>
      <c r="G181" s="163" t="n">
        <v>0.000000000000000890308142159564</v>
      </c>
      <c r="H181" s="163"/>
      <c r="I181" s="163"/>
      <c r="J181" s="163"/>
      <c r="K181" s="163"/>
    </row>
    <row r="182">
      <c r="A182" s="163" t="s">
        <v>90</v>
      </c>
      <c r="B182" s="163" t="s">
        <v>91</v>
      </c>
      <c r="C182" s="163" t="s">
        <v>17</v>
      </c>
      <c r="D182" s="163" t="n">
        <v>286736.1035724</v>
      </c>
      <c r="E182" s="163" t="n">
        <v>0.797542976372236</v>
      </c>
      <c r="F182" s="163" t="n">
        <v>99.9686727051813</v>
      </c>
      <c r="G182" s="163" t="n">
        <v>0.0301274921823369</v>
      </c>
      <c r="H182" s="163" t="n">
        <v>89.8548136</v>
      </c>
      <c r="I182" s="163" t="n">
        <v>96.2946837000422</v>
      </c>
      <c r="J182" s="163" t="n">
        <v>0.0313272948186498</v>
      </c>
      <c r="K182" s="163" t="n">
        <v>96.1399770659725</v>
      </c>
    </row>
    <row r="183">
      <c r="A183" s="163" t="s">
        <v>92</v>
      </c>
      <c r="B183" s="163" t="s">
        <v>93</v>
      </c>
      <c r="C183" s="163" t="s">
        <v>16</v>
      </c>
      <c r="D183" s="163" t="n">
        <v>22599.6840305</v>
      </c>
      <c r="E183" s="163" t="n">
        <v>5.8558717693714</v>
      </c>
      <c r="F183" s="163" t="n">
        <v>100</v>
      </c>
      <c r="G183" s="163" t="n">
        <v>0</v>
      </c>
      <c r="H183" s="163"/>
      <c r="I183" s="163"/>
      <c r="J183" s="163"/>
      <c r="K183" s="163"/>
    </row>
    <row r="184">
      <c r="A184" s="163" t="s">
        <v>92</v>
      </c>
      <c r="B184" s="163" t="s">
        <v>93</v>
      </c>
      <c r="C184" s="163" t="s">
        <v>17</v>
      </c>
      <c r="D184" s="163" t="n">
        <v>421924.3881073</v>
      </c>
      <c r="E184" s="163" t="n">
        <v>0.68119198330469</v>
      </c>
      <c r="F184" s="163" t="n">
        <v>99.8627357830339</v>
      </c>
      <c r="G184" s="163" t="n">
        <v>0.0761349624342257</v>
      </c>
      <c r="H184" s="163" t="n">
        <v>579.9472676</v>
      </c>
      <c r="I184" s="163" t="n">
        <v>55.3817131891536</v>
      </c>
      <c r="J184" s="163" t="n">
        <v>0.137264216966057</v>
      </c>
      <c r="K184" s="163" t="n">
        <v>55.3898591014466</v>
      </c>
    </row>
    <row r="185">
      <c r="A185" s="163" t="s">
        <v>94</v>
      </c>
      <c r="B185" s="163" t="s">
        <v>95</v>
      </c>
      <c r="C185" s="163" t="s">
        <v>16</v>
      </c>
      <c r="D185" s="163" t="n">
        <v>1949.3562129</v>
      </c>
      <c r="E185" s="163" t="n">
        <v>14.392796859934</v>
      </c>
      <c r="F185" s="163" t="n">
        <v>100</v>
      </c>
      <c r="G185" s="163" t="n">
        <v>0</v>
      </c>
      <c r="H185" s="163"/>
      <c r="I185" s="163"/>
      <c r="J185" s="163"/>
      <c r="K185" s="163"/>
    </row>
    <row r="186">
      <c r="A186" s="163" t="s">
        <v>94</v>
      </c>
      <c r="B186" s="163" t="s">
        <v>95</v>
      </c>
      <c r="C186" s="163" t="s">
        <v>17</v>
      </c>
      <c r="D186" s="163" t="n">
        <v>54479.566223</v>
      </c>
      <c r="E186" s="163" t="n">
        <v>1.08846283716471</v>
      </c>
      <c r="F186" s="163" t="n">
        <v>99.9841611155312</v>
      </c>
      <c r="G186" s="163" t="n">
        <v>0.0158497451479546</v>
      </c>
      <c r="H186" s="163" t="n">
        <v>8.6303225</v>
      </c>
      <c r="I186" s="163" t="n">
        <v>99.9999999999998</v>
      </c>
      <c r="J186" s="163" t="n">
        <v>0.015838884468847</v>
      </c>
      <c r="K186" s="163" t="n">
        <v>100.052719977228</v>
      </c>
    </row>
    <row r="187">
      <c r="A187" s="163" t="s">
        <v>96</v>
      </c>
      <c r="B187" s="163" t="s">
        <v>97</v>
      </c>
      <c r="C187" s="163" t="s">
        <v>16</v>
      </c>
      <c r="D187" s="163" t="n">
        <v>3012.1608431</v>
      </c>
      <c r="E187" s="163" t="n">
        <v>8.06291985583595</v>
      </c>
      <c r="F187" s="163" t="n">
        <v>100</v>
      </c>
      <c r="G187" s="163" t="n">
        <v>0</v>
      </c>
      <c r="H187" s="163"/>
      <c r="I187" s="163"/>
      <c r="J187" s="163"/>
      <c r="K187" s="163"/>
    </row>
    <row r="188">
      <c r="A188" s="163" t="s">
        <v>96</v>
      </c>
      <c r="B188" s="163" t="s">
        <v>97</v>
      </c>
      <c r="C188" s="163" t="s">
        <v>17</v>
      </c>
      <c r="D188" s="163" t="n">
        <v>74205.5531795</v>
      </c>
      <c r="E188" s="163" t="n">
        <v>0.935606371342705</v>
      </c>
      <c r="F188" s="163" t="n">
        <v>99.82725868707</v>
      </c>
      <c r="G188" s="163" t="n">
        <v>0.0850967217483917</v>
      </c>
      <c r="H188" s="163" t="n">
        <v>128.4054561</v>
      </c>
      <c r="I188" s="163" t="n">
        <v>49.3598986438997</v>
      </c>
      <c r="J188" s="163" t="n">
        <v>0.172741312930029</v>
      </c>
      <c r="K188" s="163" t="n">
        <v>49.1774220729659</v>
      </c>
    </row>
    <row r="189">
      <c r="A189" s="163" t="s">
        <v>98</v>
      </c>
      <c r="B189" s="163" t="s">
        <v>99</v>
      </c>
      <c r="C189" s="163" t="s">
        <v>16</v>
      </c>
      <c r="D189" s="163" t="n">
        <v>1807.6043639</v>
      </c>
      <c r="E189" s="163" t="n">
        <v>12.4231359231812</v>
      </c>
      <c r="F189" s="163" t="n">
        <v>100</v>
      </c>
      <c r="G189" s="163" t="n">
        <v>0</v>
      </c>
      <c r="H189" s="163"/>
      <c r="I189" s="163"/>
      <c r="J189" s="163"/>
      <c r="K189" s="163"/>
    </row>
    <row r="190">
      <c r="A190" s="163" t="s">
        <v>98</v>
      </c>
      <c r="B190" s="163" t="s">
        <v>99</v>
      </c>
      <c r="C190" s="163" t="s">
        <v>17</v>
      </c>
      <c r="D190" s="163" t="n">
        <v>31310.5194287</v>
      </c>
      <c r="E190" s="163" t="n">
        <v>1.75944912597565</v>
      </c>
      <c r="F190" s="163" t="n">
        <v>99.9410423236153</v>
      </c>
      <c r="G190" s="163" t="n">
        <v>0.058878586663767</v>
      </c>
      <c r="H190" s="163" t="n">
        <v>18.4708447</v>
      </c>
      <c r="I190" s="163" t="n">
        <v>99.9999999999998</v>
      </c>
      <c r="J190" s="163" t="n">
        <v>0.0589576763847469</v>
      </c>
      <c r="K190" s="163" t="n">
        <v>99.8069748088062</v>
      </c>
    </row>
    <row r="191">
      <c r="A191" s="163" t="s">
        <v>100</v>
      </c>
      <c r="B191" s="163" t="s">
        <v>101</v>
      </c>
      <c r="C191" s="163" t="s">
        <v>16</v>
      </c>
      <c r="D191" s="163" t="n">
        <v>2545.2921159</v>
      </c>
      <c r="E191" s="163" t="n">
        <v>10.8291197811573</v>
      </c>
      <c r="F191" s="163" t="n">
        <v>99.5183791616895</v>
      </c>
      <c r="G191" s="163" t="n">
        <v>0.484129637444322</v>
      </c>
      <c r="H191" s="163" t="n">
        <v>12.3179832</v>
      </c>
      <c r="I191" s="163" t="n">
        <v>99.9999999999998</v>
      </c>
      <c r="J191" s="163" t="n">
        <v>0.481620838310522</v>
      </c>
      <c r="K191" s="163" t="n">
        <v>100.036777876151</v>
      </c>
    </row>
    <row r="192">
      <c r="A192" s="163" t="s">
        <v>100</v>
      </c>
      <c r="B192" s="163" t="s">
        <v>101</v>
      </c>
      <c r="C192" s="163" t="s">
        <v>17</v>
      </c>
      <c r="D192" s="163" t="n">
        <v>25660.0409049</v>
      </c>
      <c r="E192" s="163" t="n">
        <v>1.9177594934071</v>
      </c>
      <c r="F192" s="163" t="n">
        <v>100</v>
      </c>
      <c r="G192" s="163" t="n">
        <v>0</v>
      </c>
      <c r="H192" s="163"/>
      <c r="I192" s="163"/>
      <c r="J192" s="163"/>
      <c r="K192" s="163"/>
    </row>
    <row r="193">
      <c r="A193" s="163" t="s">
        <v>102</v>
      </c>
      <c r="B193" s="163" t="s">
        <v>103</v>
      </c>
      <c r="C193" s="163" t="s">
        <v>16</v>
      </c>
      <c r="D193" s="163" t="n">
        <v>4126.3705343</v>
      </c>
      <c r="E193" s="163" t="n">
        <v>10.7432162578959</v>
      </c>
      <c r="F193" s="163" t="n">
        <v>100</v>
      </c>
      <c r="G193" s="163" t="n">
        <v>0</v>
      </c>
      <c r="H193" s="163"/>
      <c r="I193" s="163"/>
      <c r="J193" s="163"/>
      <c r="K193" s="163"/>
    </row>
    <row r="194">
      <c r="A194" s="163" t="s">
        <v>102</v>
      </c>
      <c r="B194" s="163" t="s">
        <v>103</v>
      </c>
      <c r="C194" s="163" t="s">
        <v>17</v>
      </c>
      <c r="D194" s="163" t="n">
        <v>85811.8663995</v>
      </c>
      <c r="E194" s="163" t="n">
        <v>1.03767806798705</v>
      </c>
      <c r="F194" s="163" t="n">
        <v>100</v>
      </c>
      <c r="G194" s="163" t="n">
        <v>0</v>
      </c>
      <c r="H194" s="163"/>
      <c r="I194" s="163"/>
      <c r="J194" s="163"/>
      <c r="K194" s="163"/>
    </row>
    <row r="195">
      <c r="A195" s="163" t="s">
        <v>104</v>
      </c>
      <c r="B195" s="163" t="s">
        <v>105</v>
      </c>
      <c r="C195" s="163" t="s">
        <v>16</v>
      </c>
      <c r="D195" s="163" t="n">
        <v>443.5507502</v>
      </c>
      <c r="E195" s="163" t="n">
        <v>15.0166078611973</v>
      </c>
      <c r="F195" s="163" t="n">
        <v>100</v>
      </c>
      <c r="G195" s="163" t="n">
        <v>0</v>
      </c>
      <c r="H195" s="163"/>
      <c r="I195" s="163"/>
      <c r="J195" s="163"/>
      <c r="K195" s="163"/>
    </row>
    <row r="196">
      <c r="A196" s="163" t="s">
        <v>104</v>
      </c>
      <c r="B196" s="163" t="s">
        <v>105</v>
      </c>
      <c r="C196" s="163" t="s">
        <v>17</v>
      </c>
      <c r="D196" s="163" t="n">
        <v>7159.6444638</v>
      </c>
      <c r="E196" s="163" t="n">
        <v>2.06159183373631</v>
      </c>
      <c r="F196" s="163" t="n">
        <v>100</v>
      </c>
      <c r="G196" s="163" t="n">
        <v>0</v>
      </c>
      <c r="H196" s="163"/>
      <c r="I196" s="163"/>
      <c r="J196" s="163"/>
      <c r="K196" s="163"/>
    </row>
    <row r="197">
      <c r="A197" s="163" t="s">
        <v>106</v>
      </c>
      <c r="B197" s="163" t="s">
        <v>107</v>
      </c>
      <c r="C197" s="163" t="s">
        <v>16</v>
      </c>
      <c r="D197" s="163" t="n">
        <v>7532.9317712</v>
      </c>
      <c r="E197" s="163" t="n">
        <v>8.15562990823422</v>
      </c>
      <c r="F197" s="163" t="n">
        <v>99.6033326127143</v>
      </c>
      <c r="G197" s="163" t="n">
        <v>0.399321825263732</v>
      </c>
      <c r="H197" s="163" t="n">
        <v>29.9996826</v>
      </c>
      <c r="I197" s="163" t="n">
        <v>99.9999999999998</v>
      </c>
      <c r="J197" s="163" t="n">
        <v>0.396667387285741</v>
      </c>
      <c r="K197" s="163" t="n">
        <v>100.269863003909</v>
      </c>
    </row>
    <row r="198">
      <c r="A198" s="163" t="s">
        <v>106</v>
      </c>
      <c r="B198" s="163" t="s">
        <v>107</v>
      </c>
      <c r="C198" s="163" t="s">
        <v>17</v>
      </c>
      <c r="D198" s="163" t="n">
        <v>128840.6964994</v>
      </c>
      <c r="E198" s="163" t="n">
        <v>1.08062326146408</v>
      </c>
      <c r="F198" s="163" t="n">
        <v>99.7802689181273</v>
      </c>
      <c r="G198" s="163" t="n">
        <v>0.0798397238417535</v>
      </c>
      <c r="H198" s="163" t="n">
        <v>283.7264916</v>
      </c>
      <c r="I198" s="163" t="n">
        <v>36.315894175958</v>
      </c>
      <c r="J198" s="163" t="n">
        <v>0.219731081872696</v>
      </c>
      <c r="K198" s="163" t="n">
        <v>36.2553583561503</v>
      </c>
    </row>
    <row r="199">
      <c r="A199" s="163" t="s">
        <v>108</v>
      </c>
      <c r="B199" s="163" t="s">
        <v>109</v>
      </c>
      <c r="C199" s="163" t="s">
        <v>16</v>
      </c>
      <c r="D199" s="163" t="n">
        <v>14898.1693844</v>
      </c>
      <c r="E199" s="163" t="n">
        <v>7.11439225629123</v>
      </c>
      <c r="F199" s="163" t="n">
        <v>97.9326574132035</v>
      </c>
      <c r="G199" s="163" t="n">
        <v>0.908727462813362</v>
      </c>
      <c r="H199" s="163" t="n">
        <v>314.4979504</v>
      </c>
      <c r="I199" s="163" t="n">
        <v>43.0267483641198</v>
      </c>
      <c r="J199" s="163" t="n">
        <v>2.0673425867965</v>
      </c>
      <c r="K199" s="163" t="n">
        <v>43.0475799541157</v>
      </c>
    </row>
    <row r="200">
      <c r="A200" s="163" t="s">
        <v>108</v>
      </c>
      <c r="B200" s="163" t="s">
        <v>109</v>
      </c>
      <c r="C200" s="163" t="s">
        <v>17</v>
      </c>
      <c r="D200" s="163" t="n">
        <v>187213.7790492</v>
      </c>
      <c r="E200" s="163" t="n">
        <v>1.08838860630836</v>
      </c>
      <c r="F200" s="163" t="n">
        <v>98.296599986856</v>
      </c>
      <c r="G200" s="163" t="n">
        <v>0.43334313788071</v>
      </c>
      <c r="H200" s="163" t="n">
        <v>3244.2623014</v>
      </c>
      <c r="I200" s="163" t="n">
        <v>25.0598636145483</v>
      </c>
      <c r="J200" s="163" t="n">
        <v>1.70340001314404</v>
      </c>
      <c r="K200" s="163" t="n">
        <v>25.0065496962675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627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64" t="s">
        <v>88</v>
      </c>
      <c r="B211" s="164" t="s">
        <v>115</v>
      </c>
      <c r="C211" s="164" t="s">
        <v>16</v>
      </c>
      <c r="D211" s="164" t="n">
        <v>1995.0854752</v>
      </c>
      <c r="E211" s="164" t="n">
        <v>16.7419645878248</v>
      </c>
      <c r="F211" s="164" t="n">
        <v>100</v>
      </c>
      <c r="G211" s="164" t="n">
        <v>0</v>
      </c>
      <c r="H211" s="164"/>
      <c r="I211" s="164"/>
      <c r="J211" s="164"/>
      <c r="K211" s="164"/>
    </row>
    <row r="212">
      <c r="A212" s="164" t="s">
        <v>88</v>
      </c>
      <c r="B212" s="164" t="s">
        <v>115</v>
      </c>
      <c r="C212" s="164" t="s">
        <v>17</v>
      </c>
      <c r="D212" s="164" t="n">
        <v>43264.4911552</v>
      </c>
      <c r="E212" s="164" t="n">
        <v>1.97475363200457</v>
      </c>
      <c r="F212" s="164" t="n">
        <v>100</v>
      </c>
      <c r="G212" s="164" t="n">
        <v>0</v>
      </c>
      <c r="H212" s="164"/>
      <c r="I212" s="164"/>
      <c r="J212" s="164"/>
      <c r="K212" s="164"/>
    </row>
    <row r="213">
      <c r="A213" s="164" t="s">
        <v>92</v>
      </c>
      <c r="B213" s="164" t="s">
        <v>116</v>
      </c>
      <c r="C213" s="164" t="s">
        <v>16</v>
      </c>
      <c r="D213" s="164" t="n">
        <v>755.1191841</v>
      </c>
      <c r="E213" s="164" t="n">
        <v>21.7263155680611</v>
      </c>
      <c r="F213" s="164" t="n">
        <v>100</v>
      </c>
      <c r="G213" s="164" t="n">
        <v>0</v>
      </c>
      <c r="H213" s="164"/>
      <c r="I213" s="164"/>
      <c r="J213" s="164"/>
      <c r="K213" s="164"/>
    </row>
    <row r="214">
      <c r="A214" s="164" t="s">
        <v>92</v>
      </c>
      <c r="B214" s="164" t="s">
        <v>116</v>
      </c>
      <c r="C214" s="164" t="s">
        <v>17</v>
      </c>
      <c r="D214" s="164" t="n">
        <v>24707.9821569</v>
      </c>
      <c r="E214" s="164" t="n">
        <v>1.93771021586178</v>
      </c>
      <c r="F214" s="164" t="n">
        <v>99.7944965067257</v>
      </c>
      <c r="G214" s="164" t="n">
        <v>0.206182509753704</v>
      </c>
      <c r="H214" s="164" t="n">
        <v>50.8803273</v>
      </c>
      <c r="I214" s="164" t="n">
        <v>99.9999999999996</v>
      </c>
      <c r="J214" s="164" t="n">
        <v>0.205503493274255</v>
      </c>
      <c r="K214" s="164" t="n">
        <v>100.124233518038</v>
      </c>
    </row>
    <row r="215">
      <c r="A215" s="164" t="s">
        <v>94</v>
      </c>
      <c r="B215" s="164" t="s">
        <v>117</v>
      </c>
      <c r="C215" s="164" t="s">
        <v>16</v>
      </c>
      <c r="D215" s="164" t="n">
        <v>578.6230183</v>
      </c>
      <c r="E215" s="164" t="n">
        <v>21.6231039034679</v>
      </c>
      <c r="F215" s="164" t="n">
        <v>100</v>
      </c>
      <c r="G215" s="164" t="n">
        <v>0</v>
      </c>
      <c r="H215" s="164"/>
      <c r="I215" s="164"/>
      <c r="J215" s="164"/>
      <c r="K215" s="164"/>
    </row>
    <row r="216">
      <c r="A216" s="164" t="s">
        <v>94</v>
      </c>
      <c r="B216" s="164" t="s">
        <v>117</v>
      </c>
      <c r="C216" s="164" t="s">
        <v>17</v>
      </c>
      <c r="D216" s="164" t="n">
        <v>22379.0228149</v>
      </c>
      <c r="E216" s="164" t="n">
        <v>1.74778601736685</v>
      </c>
      <c r="F216" s="164" t="n">
        <v>100</v>
      </c>
      <c r="G216" s="164" t="n">
        <v>0</v>
      </c>
      <c r="H216" s="164"/>
      <c r="I216" s="164"/>
      <c r="J216" s="164"/>
      <c r="K216" s="164"/>
    </row>
    <row r="217">
      <c r="A217" s="164" t="s">
        <v>96</v>
      </c>
      <c r="B217" s="164" t="s">
        <v>118</v>
      </c>
      <c r="C217" s="164" t="s">
        <v>16</v>
      </c>
      <c r="D217" s="164" t="n">
        <v>916.2214868</v>
      </c>
      <c r="E217" s="164" t="n">
        <v>22.0710671129498</v>
      </c>
      <c r="F217" s="164" t="n">
        <v>100</v>
      </c>
      <c r="G217" s="164" t="n">
        <v>0</v>
      </c>
      <c r="H217" s="164"/>
      <c r="I217" s="164"/>
      <c r="J217" s="164"/>
      <c r="K217" s="164"/>
    </row>
    <row r="218">
      <c r="A218" s="164" t="s">
        <v>96</v>
      </c>
      <c r="B218" s="164" t="s">
        <v>118</v>
      </c>
      <c r="C218" s="164" t="s">
        <v>17</v>
      </c>
      <c r="D218" s="164" t="n">
        <v>59723.1875553</v>
      </c>
      <c r="E218" s="164" t="n">
        <v>1.47562578103886</v>
      </c>
      <c r="F218" s="164" t="n">
        <v>99.9260192521437</v>
      </c>
      <c r="G218" s="164" t="n">
        <v>0.0742420793504675</v>
      </c>
      <c r="H218" s="164" t="n">
        <v>44.2163724</v>
      </c>
      <c r="I218" s="164" t="n">
        <v>99.9999999999999</v>
      </c>
      <c r="J218" s="164" t="n">
        <v>0.0739807478562865</v>
      </c>
      <c r="K218" s="164" t="n">
        <v>100.279000489498</v>
      </c>
    </row>
    <row r="219">
      <c r="A219" s="164" t="s">
        <v>98</v>
      </c>
      <c r="B219" s="164" t="s">
        <v>119</v>
      </c>
      <c r="C219" s="164" t="s">
        <v>16</v>
      </c>
      <c r="D219" s="164" t="n">
        <v>821.0654241</v>
      </c>
      <c r="E219" s="164" t="n">
        <v>18.4952014090549</v>
      </c>
      <c r="F219" s="164" t="n">
        <v>100</v>
      </c>
      <c r="G219" s="164" t="n">
        <v>0</v>
      </c>
      <c r="H219" s="164"/>
      <c r="I219" s="164"/>
      <c r="J219" s="164"/>
      <c r="K219" s="164"/>
    </row>
    <row r="220">
      <c r="A220" s="164" t="s">
        <v>98</v>
      </c>
      <c r="B220" s="164" t="s">
        <v>119</v>
      </c>
      <c r="C220" s="164" t="s">
        <v>17</v>
      </c>
      <c r="D220" s="164" t="n">
        <v>17763.7342863</v>
      </c>
      <c r="E220" s="164" t="n">
        <v>1.92039521164457</v>
      </c>
      <c r="F220" s="164" t="n">
        <v>99.9431081988891</v>
      </c>
      <c r="G220" s="164" t="n">
        <v>0.0565354695652699</v>
      </c>
      <c r="H220" s="164" t="n">
        <v>10.1118612</v>
      </c>
      <c r="I220" s="164" t="n">
        <v>100</v>
      </c>
      <c r="J220" s="164" t="n">
        <v>0.056891801110939</v>
      </c>
      <c r="K220" s="164" t="n">
        <v>99.3171325481261</v>
      </c>
    </row>
    <row r="221">
      <c r="A221" s="164" t="s">
        <v>106</v>
      </c>
      <c r="B221" s="164" t="s">
        <v>120</v>
      </c>
      <c r="C221" s="164" t="s">
        <v>16</v>
      </c>
      <c r="D221" s="164" t="n">
        <v>2077.3683404</v>
      </c>
      <c r="E221" s="164" t="n">
        <v>16.4935526234288</v>
      </c>
      <c r="F221" s="164" t="n">
        <v>100</v>
      </c>
      <c r="G221" s="164" t="n">
        <v>0</v>
      </c>
      <c r="H221" s="164"/>
      <c r="I221" s="164"/>
      <c r="J221" s="164"/>
      <c r="K221" s="164"/>
    </row>
    <row r="222">
      <c r="A222" s="164" t="s">
        <v>106</v>
      </c>
      <c r="B222" s="164" t="s">
        <v>120</v>
      </c>
      <c r="C222" s="164" t="s">
        <v>17</v>
      </c>
      <c r="D222" s="164" t="n">
        <v>34984.3457715</v>
      </c>
      <c r="E222" s="164" t="n">
        <v>1.11552383480544</v>
      </c>
      <c r="F222" s="164" t="n">
        <v>100</v>
      </c>
      <c r="G222" s="164" t="n">
        <v>0</v>
      </c>
      <c r="H222" s="164"/>
      <c r="I222" s="164"/>
      <c r="J222" s="164"/>
      <c r="K222" s="164"/>
    </row>
    <row r="223">
      <c r="A223" s="164" t="s">
        <v>108</v>
      </c>
      <c r="B223" s="164" t="s">
        <v>121</v>
      </c>
      <c r="C223" s="164" t="s">
        <v>16</v>
      </c>
      <c r="D223" s="164" t="n">
        <v>2169.7862198</v>
      </c>
      <c r="E223" s="164" t="n">
        <v>16.6425944558909</v>
      </c>
      <c r="F223" s="164" t="n">
        <v>100</v>
      </c>
      <c r="G223" s="164" t="n">
        <v>0</v>
      </c>
      <c r="H223" s="164"/>
      <c r="I223" s="164"/>
      <c r="J223" s="164"/>
      <c r="K223" s="164"/>
    </row>
    <row r="224">
      <c r="A224" s="164" t="s">
        <v>108</v>
      </c>
      <c r="B224" s="164" t="s">
        <v>121</v>
      </c>
      <c r="C224" s="164" t="s">
        <v>17</v>
      </c>
      <c r="D224" s="164" t="n">
        <v>39406.9859199</v>
      </c>
      <c r="E224" s="164" t="n">
        <v>1.4923613066511</v>
      </c>
      <c r="F224" s="164" t="n">
        <v>100</v>
      </c>
      <c r="G224" s="164" t="n">
        <v>0</v>
      </c>
      <c r="H224" s="164"/>
      <c r="I224" s="164"/>
      <c r="J224" s="164"/>
      <c r="K224" s="164"/>
    </row>
    <row r="225">
      <c r="A225" s="164" t="s">
        <v>110</v>
      </c>
      <c r="B225" s="164" t="s">
        <v>122</v>
      </c>
      <c r="C225" s="164" t="s">
        <v>16</v>
      </c>
      <c r="D225" s="164" t="n">
        <v>1103.3223282</v>
      </c>
      <c r="E225" s="164" t="n">
        <v>12.1902804314211</v>
      </c>
      <c r="F225" s="164" t="n">
        <v>100</v>
      </c>
      <c r="G225" s="164" t="n">
        <v>0</v>
      </c>
      <c r="H225" s="164"/>
      <c r="I225" s="164"/>
      <c r="J225" s="164"/>
      <c r="K225" s="164"/>
    </row>
    <row r="226">
      <c r="A226" s="164" t="s">
        <v>110</v>
      </c>
      <c r="B226" s="164" t="s">
        <v>122</v>
      </c>
      <c r="C226" s="164" t="s">
        <v>17</v>
      </c>
      <c r="D226" s="164" t="n">
        <v>18149.0658838</v>
      </c>
      <c r="E226" s="164" t="n">
        <v>1.2949418846113</v>
      </c>
      <c r="F226" s="164" t="n">
        <v>99.8087708338226</v>
      </c>
      <c r="G226" s="164" t="n">
        <v>0.137816534141924</v>
      </c>
      <c r="H226" s="164" t="n">
        <v>34.7728031</v>
      </c>
      <c r="I226" s="164" t="n">
        <v>71.9211753508362</v>
      </c>
      <c r="J226" s="164" t="n">
        <v>0.191229166177387</v>
      </c>
      <c r="K226" s="164" t="n">
        <v>71.9309671649319</v>
      </c>
    </row>
    <row r="227">
      <c r="A227" s="164" t="s">
        <v>123</v>
      </c>
      <c r="B227" s="164" t="s">
        <v>124</v>
      </c>
      <c r="C227" s="164" t="s">
        <v>16</v>
      </c>
      <c r="D227" s="164" t="n">
        <v>294.6498164</v>
      </c>
      <c r="E227" s="164" t="n">
        <v>23.9172976446062</v>
      </c>
      <c r="F227" s="164" t="n">
        <v>100</v>
      </c>
      <c r="G227" s="164" t="n">
        <v>0</v>
      </c>
      <c r="H227" s="164"/>
      <c r="I227" s="164"/>
      <c r="J227" s="164"/>
      <c r="K227" s="164"/>
    </row>
    <row r="228">
      <c r="A228" s="164" t="s">
        <v>123</v>
      </c>
      <c r="B228" s="164" t="s">
        <v>124</v>
      </c>
      <c r="C228" s="164" t="s">
        <v>17</v>
      </c>
      <c r="D228" s="164" t="n">
        <v>11362.6817509</v>
      </c>
      <c r="E228" s="164" t="n">
        <v>1.88723244848246</v>
      </c>
      <c r="F228" s="164" t="n">
        <v>99.9241044266106</v>
      </c>
      <c r="G228" s="164" t="n">
        <v>0.0761367533306906</v>
      </c>
      <c r="H228" s="164" t="n">
        <v>8.6303225</v>
      </c>
      <c r="I228" s="164" t="n">
        <v>99.9999999999998</v>
      </c>
      <c r="J228" s="164" t="n">
        <v>0.075895573389356</v>
      </c>
      <c r="K228" s="164" t="n">
        <v>100.241641913545</v>
      </c>
    </row>
    <row r="229">
      <c r="A229" s="164" t="s">
        <v>125</v>
      </c>
      <c r="B229" s="164" t="s">
        <v>126</v>
      </c>
      <c r="C229" s="164" t="s">
        <v>16</v>
      </c>
      <c r="D229" s="164" t="n">
        <v>1186.4957424</v>
      </c>
      <c r="E229" s="164" t="n">
        <v>16.5361272427518</v>
      </c>
      <c r="F229" s="164" t="n">
        <v>100</v>
      </c>
      <c r="G229" s="164" t="n">
        <v>0</v>
      </c>
      <c r="H229" s="164"/>
      <c r="I229" s="164"/>
      <c r="J229" s="164"/>
      <c r="K229" s="164"/>
    </row>
    <row r="230">
      <c r="A230" s="164" t="s">
        <v>125</v>
      </c>
      <c r="B230" s="164" t="s">
        <v>126</v>
      </c>
      <c r="C230" s="164" t="s">
        <v>17</v>
      </c>
      <c r="D230" s="164" t="n">
        <v>21062.7844873</v>
      </c>
      <c r="E230" s="164" t="n">
        <v>1.71706606694139</v>
      </c>
      <c r="F230" s="164" t="n">
        <v>100</v>
      </c>
      <c r="G230" s="164" t="n">
        <v>0</v>
      </c>
      <c r="H230" s="164"/>
      <c r="I230" s="164"/>
      <c r="J230" s="164"/>
      <c r="K230" s="164"/>
    </row>
    <row r="231">
      <c r="A231" s="164" t="s">
        <v>127</v>
      </c>
      <c r="B231" s="164" t="s">
        <v>128</v>
      </c>
      <c r="C231" s="164" t="s">
        <v>16</v>
      </c>
      <c r="D231" s="164" t="n">
        <v>1381.7559294</v>
      </c>
      <c r="E231" s="164" t="n">
        <v>16.2200766094398</v>
      </c>
      <c r="F231" s="164" t="n">
        <v>100</v>
      </c>
      <c r="G231" s="164" t="n">
        <v>0</v>
      </c>
      <c r="H231" s="164"/>
      <c r="I231" s="164"/>
      <c r="J231" s="164"/>
      <c r="K231" s="164"/>
    </row>
    <row r="232">
      <c r="A232" s="164" t="s">
        <v>127</v>
      </c>
      <c r="B232" s="164" t="s">
        <v>128</v>
      </c>
      <c r="C232" s="164" t="s">
        <v>17</v>
      </c>
      <c r="D232" s="164" t="n">
        <v>29900.296005</v>
      </c>
      <c r="E232" s="164" t="n">
        <v>1.61365475029602</v>
      </c>
      <c r="F232" s="164" t="n">
        <v>100</v>
      </c>
      <c r="G232" s="164" t="n">
        <v>0</v>
      </c>
      <c r="H232" s="164"/>
      <c r="I232" s="164"/>
      <c r="J232" s="164"/>
      <c r="K232" s="164"/>
    </row>
    <row r="233">
      <c r="A233" s="164" t="s">
        <v>129</v>
      </c>
      <c r="B233" s="164" t="s">
        <v>130</v>
      </c>
      <c r="C233" s="164" t="s">
        <v>16</v>
      </c>
      <c r="D233" s="164" t="n">
        <v>863.5793091</v>
      </c>
      <c r="E233" s="164" t="n">
        <v>14.2609951293179</v>
      </c>
      <c r="F233" s="164" t="n">
        <v>100</v>
      </c>
      <c r="G233" s="164" t="n">
        <v>0.0000000000000015832885146636</v>
      </c>
      <c r="H233" s="164"/>
      <c r="I233" s="164"/>
      <c r="J233" s="164"/>
      <c r="K233" s="164"/>
    </row>
    <row r="234">
      <c r="A234" s="164" t="s">
        <v>129</v>
      </c>
      <c r="B234" s="164" t="s">
        <v>130</v>
      </c>
      <c r="C234" s="164" t="s">
        <v>17</v>
      </c>
      <c r="D234" s="164" t="n">
        <v>16485.112509</v>
      </c>
      <c r="E234" s="164" t="n">
        <v>1.21080615885538</v>
      </c>
      <c r="F234" s="164" t="n">
        <v>100</v>
      </c>
      <c r="G234" s="164" t="n">
        <v>0</v>
      </c>
      <c r="H234" s="164"/>
      <c r="I234" s="164"/>
      <c r="J234" s="164"/>
      <c r="K234" s="164"/>
    </row>
    <row r="235">
      <c r="A235" s="164" t="s">
        <v>131</v>
      </c>
      <c r="B235" s="164" t="s">
        <v>132</v>
      </c>
      <c r="C235" s="164" t="s">
        <v>16</v>
      </c>
      <c r="D235" s="164" t="n">
        <v>1914.7403671</v>
      </c>
      <c r="E235" s="164" t="n">
        <v>15.3954397861992</v>
      </c>
      <c r="F235" s="164" t="n">
        <v>100</v>
      </c>
      <c r="G235" s="164" t="n">
        <v>0</v>
      </c>
      <c r="H235" s="164"/>
      <c r="I235" s="164"/>
      <c r="J235" s="164"/>
      <c r="K235" s="164"/>
    </row>
    <row r="236">
      <c r="A236" s="164" t="s">
        <v>131</v>
      </c>
      <c r="B236" s="164" t="s">
        <v>132</v>
      </c>
      <c r="C236" s="164" t="s">
        <v>17</v>
      </c>
      <c r="D236" s="164" t="n">
        <v>35284.5989943</v>
      </c>
      <c r="E236" s="164" t="n">
        <v>1.47509473426776</v>
      </c>
      <c r="F236" s="164" t="n">
        <v>100</v>
      </c>
      <c r="G236" s="164" t="n">
        <v>0.00000000000000016376841374874</v>
      </c>
      <c r="H236" s="164"/>
      <c r="I236" s="164"/>
      <c r="J236" s="164"/>
      <c r="K236" s="164"/>
    </row>
    <row r="237">
      <c r="A237" s="164" t="s">
        <v>133</v>
      </c>
      <c r="B237" s="164" t="s">
        <v>134</v>
      </c>
      <c r="C237" s="164" t="s">
        <v>16</v>
      </c>
      <c r="D237" s="164" t="n">
        <v>2266.6374627</v>
      </c>
      <c r="E237" s="164" t="n">
        <v>20.7341673116331</v>
      </c>
      <c r="F237" s="164" t="n">
        <v>100</v>
      </c>
      <c r="G237" s="164" t="n">
        <v>0</v>
      </c>
      <c r="H237" s="164"/>
      <c r="I237" s="164"/>
      <c r="J237" s="164"/>
      <c r="K237" s="164"/>
    </row>
    <row r="238">
      <c r="A238" s="164" t="s">
        <v>133</v>
      </c>
      <c r="B238" s="164" t="s">
        <v>134</v>
      </c>
      <c r="C238" s="164" t="s">
        <v>17</v>
      </c>
      <c r="D238" s="164" t="n">
        <v>61517.8549296</v>
      </c>
      <c r="E238" s="164" t="n">
        <v>1.47405912430917</v>
      </c>
      <c r="F238" s="164" t="n">
        <v>99.7904008234748</v>
      </c>
      <c r="G238" s="164" t="n">
        <v>0.148373026223656</v>
      </c>
      <c r="H238" s="164" t="n">
        <v>129.2117441</v>
      </c>
      <c r="I238" s="164" t="n">
        <v>70.6953182477831</v>
      </c>
      <c r="J238" s="164" t="n">
        <v>0.209599176525174</v>
      </c>
      <c r="K238" s="164" t="n">
        <v>70.6405626382423</v>
      </c>
    </row>
    <row r="239">
      <c r="A239" s="164" t="s">
        <v>135</v>
      </c>
      <c r="B239" s="164" t="s">
        <v>136</v>
      </c>
      <c r="C239" s="164" t="s">
        <v>16</v>
      </c>
      <c r="D239" s="164" t="n">
        <v>4369.6747475</v>
      </c>
      <c r="E239" s="164" t="n">
        <v>15.5766372354445</v>
      </c>
      <c r="F239" s="164" t="n">
        <v>100</v>
      </c>
      <c r="G239" s="164" t="n">
        <v>0</v>
      </c>
      <c r="H239" s="164"/>
      <c r="I239" s="164"/>
      <c r="J239" s="164"/>
      <c r="K239" s="164"/>
    </row>
    <row r="240">
      <c r="A240" s="164" t="s">
        <v>135</v>
      </c>
      <c r="B240" s="164" t="s">
        <v>136</v>
      </c>
      <c r="C240" s="164" t="s">
        <v>17</v>
      </c>
      <c r="D240" s="164" t="n">
        <v>95401.0641159</v>
      </c>
      <c r="E240" s="164" t="n">
        <v>2.0196278002346</v>
      </c>
      <c r="F240" s="164" t="n">
        <v>100</v>
      </c>
      <c r="G240" s="164" t="n">
        <v>0</v>
      </c>
      <c r="H240" s="164"/>
      <c r="I240" s="164"/>
      <c r="J240" s="164"/>
      <c r="K240" s="164"/>
    </row>
    <row r="241">
      <c r="A241" s="164" t="s">
        <v>137</v>
      </c>
      <c r="B241" s="164" t="s">
        <v>138</v>
      </c>
      <c r="C241" s="164" t="s">
        <v>16</v>
      </c>
      <c r="D241" s="164" t="n">
        <v>876.8977151</v>
      </c>
      <c r="E241" s="164" t="n">
        <v>26.3902611244746</v>
      </c>
      <c r="F241" s="164" t="n">
        <v>100</v>
      </c>
      <c r="G241" s="164" t="n">
        <v>0</v>
      </c>
      <c r="H241" s="164"/>
      <c r="I241" s="164"/>
      <c r="J241" s="164"/>
      <c r="K241" s="164"/>
    </row>
    <row r="242">
      <c r="A242" s="164" t="s">
        <v>137</v>
      </c>
      <c r="B242" s="164" t="s">
        <v>138</v>
      </c>
      <c r="C242" s="164" t="s">
        <v>17</v>
      </c>
      <c r="D242" s="164" t="n">
        <v>39931.8891978</v>
      </c>
      <c r="E242" s="164" t="n">
        <v>1.49472681101993</v>
      </c>
      <c r="F242" s="164" t="n">
        <v>100</v>
      </c>
      <c r="G242" s="164" t="n">
        <v>0.000000000000000165948012111886</v>
      </c>
      <c r="H242" s="164"/>
      <c r="I242" s="164"/>
      <c r="J242" s="164"/>
      <c r="K242" s="164"/>
    </row>
    <row r="243">
      <c r="A243" s="164" t="s">
        <v>139</v>
      </c>
      <c r="B243" s="164" t="s">
        <v>140</v>
      </c>
      <c r="C243" s="164" t="s">
        <v>16</v>
      </c>
      <c r="D243" s="164" t="n">
        <v>1419.0522589</v>
      </c>
      <c r="E243" s="164" t="n">
        <v>21.5330722510992</v>
      </c>
      <c r="F243" s="164" t="n">
        <v>100</v>
      </c>
      <c r="G243" s="164" t="n">
        <v>0</v>
      </c>
      <c r="H243" s="164"/>
      <c r="I243" s="164"/>
      <c r="J243" s="164"/>
      <c r="K243" s="164"/>
    </row>
    <row r="244">
      <c r="A244" s="164" t="s">
        <v>139</v>
      </c>
      <c r="B244" s="164" t="s">
        <v>140</v>
      </c>
      <c r="C244" s="164" t="s">
        <v>17</v>
      </c>
      <c r="D244" s="164" t="n">
        <v>45647.2918314</v>
      </c>
      <c r="E244" s="164" t="n">
        <v>2.23736882190753</v>
      </c>
      <c r="F244" s="164" t="n">
        <v>100</v>
      </c>
      <c r="G244" s="164" t="n">
        <v>0</v>
      </c>
      <c r="H244" s="164"/>
      <c r="I244" s="164"/>
      <c r="J244" s="164"/>
      <c r="K244" s="164"/>
    </row>
    <row r="245">
      <c r="A245" s="164" t="s">
        <v>141</v>
      </c>
      <c r="B245" s="164" t="s">
        <v>142</v>
      </c>
      <c r="C245" s="164" t="s">
        <v>16</v>
      </c>
      <c r="D245" s="164" t="n">
        <v>1629.0280806</v>
      </c>
      <c r="E245" s="164" t="n">
        <v>19.6041105592707</v>
      </c>
      <c r="F245" s="164" t="n">
        <v>100</v>
      </c>
      <c r="G245" s="164" t="n">
        <v>0</v>
      </c>
      <c r="H245" s="164"/>
      <c r="I245" s="164"/>
      <c r="J245" s="164"/>
      <c r="K245" s="164"/>
    </row>
    <row r="246">
      <c r="A246" s="164" t="s">
        <v>141</v>
      </c>
      <c r="B246" s="164" t="s">
        <v>142</v>
      </c>
      <c r="C246" s="164" t="s">
        <v>17</v>
      </c>
      <c r="D246" s="164" t="n">
        <v>31495.6415054</v>
      </c>
      <c r="E246" s="164" t="n">
        <v>2.49816488842192</v>
      </c>
      <c r="F246" s="164" t="n">
        <v>98.3967114366561</v>
      </c>
      <c r="G246" s="164" t="n">
        <v>0.91481165218565</v>
      </c>
      <c r="H246" s="164" t="n">
        <v>513.1939989</v>
      </c>
      <c r="I246" s="164" t="n">
        <v>56.3338419292278</v>
      </c>
      <c r="J246" s="164" t="n">
        <v>1.60328856334389</v>
      </c>
      <c r="K246" s="164" t="n">
        <v>56.1436413986912</v>
      </c>
    </row>
    <row r="247">
      <c r="A247" s="164" t="s">
        <v>143</v>
      </c>
      <c r="B247" s="164" t="s">
        <v>144</v>
      </c>
      <c r="C247" s="164" t="s">
        <v>16</v>
      </c>
      <c r="D247" s="164" t="n">
        <v>535.8528417</v>
      </c>
      <c r="E247" s="164" t="n">
        <v>24.4144658607314</v>
      </c>
      <c r="F247" s="164" t="n">
        <v>100</v>
      </c>
      <c r="G247" s="164" t="n">
        <v>0</v>
      </c>
      <c r="H247" s="164"/>
      <c r="I247" s="164"/>
      <c r="J247" s="164"/>
      <c r="K247" s="164"/>
    </row>
    <row r="248">
      <c r="A248" s="164" t="s">
        <v>143</v>
      </c>
      <c r="B248" s="164" t="s">
        <v>144</v>
      </c>
      <c r="C248" s="164" t="s">
        <v>17</v>
      </c>
      <c r="D248" s="164" t="n">
        <v>15162.1071274</v>
      </c>
      <c r="E248" s="164" t="n">
        <v>1.41597890632468</v>
      </c>
      <c r="F248" s="164" t="n">
        <v>100</v>
      </c>
      <c r="G248" s="164" t="n">
        <v>0</v>
      </c>
      <c r="H248" s="164"/>
      <c r="I248" s="164"/>
      <c r="J248" s="164"/>
      <c r="K248" s="164"/>
    </row>
    <row r="249">
      <c r="A249" s="164" t="s">
        <v>145</v>
      </c>
      <c r="B249" s="164" t="s">
        <v>146</v>
      </c>
      <c r="C249" s="164" t="s">
        <v>16</v>
      </c>
      <c r="D249" s="164" t="n">
        <v>1134.504304</v>
      </c>
      <c r="E249" s="164" t="n">
        <v>16.9368801080755</v>
      </c>
      <c r="F249" s="164" t="n">
        <v>100</v>
      </c>
      <c r="G249" s="164" t="n">
        <v>0</v>
      </c>
      <c r="H249" s="164"/>
      <c r="I249" s="164"/>
      <c r="J249" s="164"/>
      <c r="K249" s="164"/>
    </row>
    <row r="250">
      <c r="A250" s="164" t="s">
        <v>145</v>
      </c>
      <c r="B250" s="164" t="s">
        <v>146</v>
      </c>
      <c r="C250" s="164" t="s">
        <v>17</v>
      </c>
      <c r="D250" s="164" t="n">
        <v>25773.2602661</v>
      </c>
      <c r="E250" s="164" t="n">
        <v>2.29491772730315</v>
      </c>
      <c r="F250" s="164" t="n">
        <v>100</v>
      </c>
      <c r="G250" s="164" t="n">
        <v>0</v>
      </c>
      <c r="H250" s="164"/>
      <c r="I250" s="164"/>
      <c r="J250" s="164"/>
      <c r="K250" s="164"/>
    </row>
    <row r="251">
      <c r="A251" s="164" t="s">
        <v>147</v>
      </c>
      <c r="B251" s="164" t="s">
        <v>148</v>
      </c>
      <c r="C251" s="164" t="s">
        <v>16</v>
      </c>
      <c r="D251" s="164" t="n">
        <v>657.8843099</v>
      </c>
      <c r="E251" s="164" t="n">
        <v>16.2599352734147</v>
      </c>
      <c r="F251" s="164" t="n">
        <v>98.1620499770266</v>
      </c>
      <c r="G251" s="164" t="n">
        <v>1.85758452641273</v>
      </c>
      <c r="H251" s="164" t="n">
        <v>12.3179832</v>
      </c>
      <c r="I251" s="164" t="n">
        <v>99.9999999999998</v>
      </c>
      <c r="J251" s="164" t="n">
        <v>1.83795002297344</v>
      </c>
      <c r="K251" s="164" t="n">
        <v>99.2106982448195</v>
      </c>
    </row>
    <row r="252">
      <c r="A252" s="164" t="s">
        <v>147</v>
      </c>
      <c r="B252" s="164" t="s">
        <v>148</v>
      </c>
      <c r="C252" s="164" t="s">
        <v>17</v>
      </c>
      <c r="D252" s="164" t="n">
        <v>8715.4946273</v>
      </c>
      <c r="E252" s="164" t="n">
        <v>2.97638191820336</v>
      </c>
      <c r="F252" s="164" t="n">
        <v>100</v>
      </c>
      <c r="G252" s="164" t="n">
        <v>0</v>
      </c>
      <c r="H252" s="164"/>
      <c r="I252" s="164"/>
      <c r="J252" s="164"/>
      <c r="K252" s="164"/>
    </row>
    <row r="253">
      <c r="A253" s="164" t="s">
        <v>149</v>
      </c>
      <c r="B253" s="164" t="s">
        <v>150</v>
      </c>
      <c r="C253" s="164" t="s">
        <v>16</v>
      </c>
      <c r="D253" s="164" t="n">
        <v>869.4296503</v>
      </c>
      <c r="E253" s="164" t="n">
        <v>17.7194443493617</v>
      </c>
      <c r="F253" s="164" t="n">
        <v>100</v>
      </c>
      <c r="G253" s="164" t="n">
        <v>0</v>
      </c>
      <c r="H253" s="164"/>
      <c r="I253" s="164"/>
      <c r="J253" s="164"/>
      <c r="K253" s="164"/>
    </row>
    <row r="254">
      <c r="A254" s="164" t="s">
        <v>149</v>
      </c>
      <c r="B254" s="164" t="s">
        <v>150</v>
      </c>
      <c r="C254" s="164" t="s">
        <v>17</v>
      </c>
      <c r="D254" s="164" t="n">
        <v>17633.705338</v>
      </c>
      <c r="E254" s="164" t="n">
        <v>2.33513142757747</v>
      </c>
      <c r="F254" s="164" t="n">
        <v>100</v>
      </c>
      <c r="G254" s="164" t="n">
        <v>0</v>
      </c>
      <c r="H254" s="164"/>
      <c r="I254" s="164"/>
      <c r="J254" s="164"/>
      <c r="K254" s="164"/>
    </row>
    <row r="255">
      <c r="A255" s="164" t="s">
        <v>151</v>
      </c>
      <c r="B255" s="164" t="s">
        <v>152</v>
      </c>
      <c r="C255" s="164" t="s">
        <v>16</v>
      </c>
      <c r="D255" s="164" t="n">
        <v>841.8544056</v>
      </c>
      <c r="E255" s="164" t="n">
        <v>15.4035207060955</v>
      </c>
      <c r="F255" s="164" t="n">
        <v>100</v>
      </c>
      <c r="G255" s="164" t="n">
        <v>0</v>
      </c>
      <c r="H255" s="164"/>
      <c r="I255" s="164"/>
      <c r="J255" s="164"/>
      <c r="K255" s="164"/>
    </row>
    <row r="256">
      <c r="A256" s="164" t="s">
        <v>151</v>
      </c>
      <c r="B256" s="164" t="s">
        <v>152</v>
      </c>
      <c r="C256" s="164" t="s">
        <v>17</v>
      </c>
      <c r="D256" s="164" t="n">
        <v>16858.4482975</v>
      </c>
      <c r="E256" s="164" t="n">
        <v>2.36089318992998</v>
      </c>
      <c r="F256" s="164" t="n">
        <v>99.890555589297</v>
      </c>
      <c r="G256" s="164" t="n">
        <v>0.109170614637188</v>
      </c>
      <c r="H256" s="164" t="n">
        <v>18.4708447</v>
      </c>
      <c r="I256" s="164" t="n">
        <v>99.9999999999998</v>
      </c>
      <c r="J256" s="164" t="n">
        <v>0.109444410702985</v>
      </c>
      <c r="K256" s="164" t="n">
        <v>99.6406603141071</v>
      </c>
    </row>
    <row r="257">
      <c r="A257" s="164" t="s">
        <v>153</v>
      </c>
      <c r="B257" s="164" t="s">
        <v>154</v>
      </c>
      <c r="C257" s="164" t="s">
        <v>16</v>
      </c>
      <c r="D257" s="164" t="n">
        <v>1887.407806</v>
      </c>
      <c r="E257" s="164" t="n">
        <v>13.4591219042859</v>
      </c>
      <c r="F257" s="164" t="n">
        <v>100</v>
      </c>
      <c r="G257" s="164" t="n">
        <v>0</v>
      </c>
      <c r="H257" s="164"/>
      <c r="I257" s="164"/>
      <c r="J257" s="164"/>
      <c r="K257" s="164"/>
    </row>
    <row r="258">
      <c r="A258" s="164" t="s">
        <v>153</v>
      </c>
      <c r="B258" s="164" t="s">
        <v>154</v>
      </c>
      <c r="C258" s="164" t="s">
        <v>17</v>
      </c>
      <c r="D258" s="164" t="n">
        <v>16944.5462776</v>
      </c>
      <c r="E258" s="164" t="n">
        <v>2.46789120475296</v>
      </c>
      <c r="F258" s="164" t="n">
        <v>100</v>
      </c>
      <c r="G258" s="164" t="n">
        <v>0</v>
      </c>
      <c r="H258" s="164"/>
      <c r="I258" s="164"/>
      <c r="J258" s="164"/>
      <c r="K258" s="164"/>
    </row>
    <row r="259">
      <c r="A259" s="164" t="s">
        <v>155</v>
      </c>
      <c r="B259" s="164" t="s">
        <v>156</v>
      </c>
      <c r="C259" s="164" t="s">
        <v>16</v>
      </c>
      <c r="D259" s="164" t="n">
        <v>2727.6612264</v>
      </c>
      <c r="E259" s="164" t="n">
        <v>13.8803946693413</v>
      </c>
      <c r="F259" s="164" t="n">
        <v>100</v>
      </c>
      <c r="G259" s="164" t="n">
        <v>0</v>
      </c>
      <c r="H259" s="164"/>
      <c r="I259" s="164"/>
      <c r="J259" s="164"/>
      <c r="K259" s="164"/>
    </row>
    <row r="260">
      <c r="A260" s="164" t="s">
        <v>155</v>
      </c>
      <c r="B260" s="164" t="s">
        <v>156</v>
      </c>
      <c r="C260" s="164" t="s">
        <v>17</v>
      </c>
      <c r="D260" s="164" t="n">
        <v>31885.7001766</v>
      </c>
      <c r="E260" s="164" t="n">
        <v>2.07700086364791</v>
      </c>
      <c r="F260" s="164" t="n">
        <v>99.7595427356289</v>
      </c>
      <c r="G260" s="164" t="n">
        <v>0.171578734871824</v>
      </c>
      <c r="H260" s="164" t="n">
        <v>76.8562889</v>
      </c>
      <c r="I260" s="164" t="n">
        <v>71.7417678195723</v>
      </c>
      <c r="J260" s="164" t="n">
        <v>0.24045726437107</v>
      </c>
      <c r="K260" s="164" t="n">
        <v>71.1836100220982</v>
      </c>
    </row>
    <row r="261">
      <c r="A261" s="164" t="s">
        <v>157</v>
      </c>
      <c r="B261" s="164" t="s">
        <v>158</v>
      </c>
      <c r="C261" s="164" t="s">
        <v>16</v>
      </c>
      <c r="D261" s="164" t="n">
        <v>898.6512259</v>
      </c>
      <c r="E261" s="164" t="n">
        <v>26.2098997929139</v>
      </c>
      <c r="F261" s="164" t="n">
        <v>100</v>
      </c>
      <c r="G261" s="164" t="n">
        <v>0</v>
      </c>
      <c r="H261" s="164"/>
      <c r="I261" s="164"/>
      <c r="J261" s="164"/>
      <c r="K261" s="164"/>
    </row>
    <row r="262">
      <c r="A262" s="164" t="s">
        <v>157</v>
      </c>
      <c r="B262" s="164" t="s">
        <v>158</v>
      </c>
      <c r="C262" s="164" t="s">
        <v>17</v>
      </c>
      <c r="D262" s="164" t="n">
        <v>36170.6014756</v>
      </c>
      <c r="E262" s="164" t="n">
        <v>1.65419510105592</v>
      </c>
      <c r="F262" s="164" t="n">
        <v>100</v>
      </c>
      <c r="G262" s="164" t="n">
        <v>0</v>
      </c>
      <c r="H262" s="164"/>
      <c r="I262" s="164"/>
      <c r="J262" s="164"/>
      <c r="K262" s="164"/>
    </row>
    <row r="263">
      <c r="A263" s="164" t="s">
        <v>159</v>
      </c>
      <c r="B263" s="164" t="s">
        <v>160</v>
      </c>
      <c r="C263" s="164" t="s">
        <v>16</v>
      </c>
      <c r="D263" s="164" t="n">
        <v>822.2827573</v>
      </c>
      <c r="E263" s="164" t="n">
        <v>21.8922371076235</v>
      </c>
      <c r="F263" s="164" t="n">
        <v>100</v>
      </c>
      <c r="G263" s="164" t="n">
        <v>0</v>
      </c>
      <c r="H263" s="164"/>
      <c r="I263" s="164"/>
      <c r="J263" s="164"/>
      <c r="K263" s="164"/>
    </row>
    <row r="264">
      <c r="A264" s="164" t="s">
        <v>159</v>
      </c>
      <c r="B264" s="164" t="s">
        <v>160</v>
      </c>
      <c r="C264" s="164" t="s">
        <v>17</v>
      </c>
      <c r="D264" s="164" t="n">
        <v>19988.2854193</v>
      </c>
      <c r="E264" s="164" t="n">
        <v>2.06784533423857</v>
      </c>
      <c r="F264" s="164" t="n">
        <v>100</v>
      </c>
      <c r="G264" s="164" t="n">
        <v>0</v>
      </c>
      <c r="H264" s="164"/>
      <c r="I264" s="164"/>
      <c r="J264" s="164"/>
      <c r="K264" s="164"/>
    </row>
    <row r="265">
      <c r="A265" s="164" t="s">
        <v>161</v>
      </c>
      <c r="B265" s="164" t="s">
        <v>162</v>
      </c>
      <c r="C265" s="164" t="s">
        <v>16</v>
      </c>
      <c r="D265" s="164" t="n">
        <v>2766.6497362</v>
      </c>
      <c r="E265" s="164" t="n">
        <v>18.9306071947067</v>
      </c>
      <c r="F265" s="164" t="n">
        <v>100</v>
      </c>
      <c r="G265" s="164" t="n">
        <v>0</v>
      </c>
      <c r="H265" s="164"/>
      <c r="I265" s="164"/>
      <c r="J265" s="164"/>
      <c r="K265" s="164"/>
    </row>
    <row r="266">
      <c r="A266" s="164" t="s">
        <v>161</v>
      </c>
      <c r="B266" s="164" t="s">
        <v>162</v>
      </c>
      <c r="C266" s="164" t="s">
        <v>17</v>
      </c>
      <c r="D266" s="164" t="n">
        <v>52653.6477337</v>
      </c>
      <c r="E266" s="164" t="n">
        <v>1.62031235101679</v>
      </c>
      <c r="F266" s="164" t="n">
        <v>99.8839212523647</v>
      </c>
      <c r="G266" s="164" t="n">
        <v>0.116218591201083</v>
      </c>
      <c r="H266" s="164" t="n">
        <v>61.1907243</v>
      </c>
      <c r="I266" s="164" t="n">
        <v>100</v>
      </c>
      <c r="J266" s="164" t="n">
        <v>0.116078747635266</v>
      </c>
      <c r="K266" s="164" t="n">
        <v>100.004254422736</v>
      </c>
    </row>
    <row r="267">
      <c r="A267" s="164" t="s">
        <v>163</v>
      </c>
      <c r="B267" s="164" t="s">
        <v>164</v>
      </c>
      <c r="C267" s="164" t="s">
        <v>16</v>
      </c>
      <c r="D267" s="164" t="n">
        <v>1598.5298715</v>
      </c>
      <c r="E267" s="164" t="n">
        <v>14.4462932465015</v>
      </c>
      <c r="F267" s="164" t="n">
        <v>100</v>
      </c>
      <c r="G267" s="164" t="n">
        <v>0</v>
      </c>
      <c r="H267" s="164"/>
      <c r="I267" s="164"/>
      <c r="J267" s="164"/>
      <c r="K267" s="164"/>
    </row>
    <row r="268">
      <c r="A268" s="164" t="s">
        <v>163</v>
      </c>
      <c r="B268" s="164" t="s">
        <v>164</v>
      </c>
      <c r="C268" s="164" t="s">
        <v>17</v>
      </c>
      <c r="D268" s="164" t="n">
        <v>23630.2247454</v>
      </c>
      <c r="E268" s="164" t="n">
        <v>1.74386610430314</v>
      </c>
      <c r="F268" s="164" t="n">
        <v>100</v>
      </c>
      <c r="G268" s="164" t="n">
        <v>0</v>
      </c>
      <c r="H268" s="164"/>
      <c r="I268" s="164"/>
      <c r="J268" s="164"/>
      <c r="K268" s="164"/>
    </row>
    <row r="269">
      <c r="A269" s="164" t="s">
        <v>165</v>
      </c>
      <c r="B269" s="164" t="s">
        <v>166</v>
      </c>
      <c r="C269" s="164" t="s">
        <v>16</v>
      </c>
      <c r="D269" s="164" t="n">
        <v>1046.6345818</v>
      </c>
      <c r="E269" s="164" t="n">
        <v>20.8598839778412</v>
      </c>
      <c r="F269" s="164" t="n">
        <v>100</v>
      </c>
      <c r="G269" s="164" t="n">
        <v>0</v>
      </c>
      <c r="H269" s="164"/>
      <c r="I269" s="164"/>
      <c r="J269" s="164"/>
      <c r="K269" s="164"/>
    </row>
    <row r="270">
      <c r="A270" s="164" t="s">
        <v>165</v>
      </c>
      <c r="B270" s="164" t="s">
        <v>166</v>
      </c>
      <c r="C270" s="164" t="s">
        <v>17</v>
      </c>
      <c r="D270" s="164" t="n">
        <v>29951.2465221</v>
      </c>
      <c r="E270" s="164" t="n">
        <v>1.42686153995967</v>
      </c>
      <c r="F270" s="164" t="n">
        <v>100</v>
      </c>
      <c r="G270" s="164" t="n">
        <v>0</v>
      </c>
      <c r="H270" s="164"/>
      <c r="I270" s="164"/>
      <c r="J270" s="164"/>
      <c r="K270" s="164"/>
    </row>
    <row r="271">
      <c r="A271" s="164" t="s">
        <v>167</v>
      </c>
      <c r="B271" s="164" t="s">
        <v>168</v>
      </c>
      <c r="C271" s="164" t="s">
        <v>16</v>
      </c>
      <c r="D271" s="164" t="n">
        <v>1549.8586783</v>
      </c>
      <c r="E271" s="164" t="n">
        <v>18.7434464379751</v>
      </c>
      <c r="F271" s="164" t="n">
        <v>100</v>
      </c>
      <c r="G271" s="164" t="n">
        <v>0</v>
      </c>
      <c r="H271" s="164"/>
      <c r="I271" s="164"/>
      <c r="J271" s="164"/>
      <c r="K271" s="164"/>
    </row>
    <row r="272">
      <c r="A272" s="164" t="s">
        <v>167</v>
      </c>
      <c r="B272" s="164" t="s">
        <v>168</v>
      </c>
      <c r="C272" s="164" t="s">
        <v>17</v>
      </c>
      <c r="D272" s="164" t="n">
        <v>29227.8936486</v>
      </c>
      <c r="E272" s="164" t="n">
        <v>1.74712285756904</v>
      </c>
      <c r="F272" s="164" t="n">
        <v>99.6153458764741</v>
      </c>
      <c r="G272" s="164" t="n">
        <v>0.300348447078827</v>
      </c>
      <c r="H272" s="164" t="n">
        <v>112.8604204</v>
      </c>
      <c r="I272" s="164" t="n">
        <v>77.9873070310262</v>
      </c>
      <c r="J272" s="164" t="n">
        <v>0.384654123525894</v>
      </c>
      <c r="K272" s="164" t="n">
        <v>77.7823832095359</v>
      </c>
    </row>
    <row r="273">
      <c r="A273" s="164" t="s">
        <v>169</v>
      </c>
      <c r="B273" s="164" t="s">
        <v>170</v>
      </c>
      <c r="C273" s="164" t="s">
        <v>16</v>
      </c>
      <c r="D273" s="164" t="n">
        <v>1236.4813598</v>
      </c>
      <c r="E273" s="164" t="n">
        <v>18.8786209737685</v>
      </c>
      <c r="F273" s="164" t="n">
        <v>100</v>
      </c>
      <c r="G273" s="164" t="n">
        <v>0.00000000000000209594796782491</v>
      </c>
      <c r="H273" s="164"/>
      <c r="I273" s="164"/>
      <c r="J273" s="164"/>
      <c r="K273" s="164"/>
    </row>
    <row r="274">
      <c r="A274" s="164" t="s">
        <v>169</v>
      </c>
      <c r="B274" s="164" t="s">
        <v>170</v>
      </c>
      <c r="C274" s="164" t="s">
        <v>17</v>
      </c>
      <c r="D274" s="164" t="n">
        <v>32659.4660969</v>
      </c>
      <c r="E274" s="164" t="n">
        <v>1.4070027029232</v>
      </c>
      <c r="F274" s="164" t="n">
        <v>100</v>
      </c>
      <c r="G274" s="164" t="n">
        <v>0</v>
      </c>
      <c r="H274" s="164"/>
      <c r="I274" s="164"/>
      <c r="J274" s="164"/>
      <c r="K274" s="164"/>
    </row>
    <row r="275">
      <c r="A275" s="164" t="s">
        <v>171</v>
      </c>
      <c r="B275" s="164" t="s">
        <v>172</v>
      </c>
      <c r="C275" s="164" t="s">
        <v>16</v>
      </c>
      <c r="D275" s="164" t="n">
        <v>1590.8922978</v>
      </c>
      <c r="E275" s="164" t="n">
        <v>23.4517059861579</v>
      </c>
      <c r="F275" s="164" t="n">
        <v>100</v>
      </c>
      <c r="G275" s="164" t="n">
        <v>0</v>
      </c>
      <c r="H275" s="164"/>
      <c r="I275" s="164"/>
      <c r="J275" s="164"/>
      <c r="K275" s="164"/>
    </row>
    <row r="276">
      <c r="A276" s="164" t="s">
        <v>171</v>
      </c>
      <c r="B276" s="164" t="s">
        <v>172</v>
      </c>
      <c r="C276" s="164" t="s">
        <v>17</v>
      </c>
      <c r="D276" s="164" t="n">
        <v>46541.3416034</v>
      </c>
      <c r="E276" s="164" t="n">
        <v>2.08055833217375</v>
      </c>
      <c r="F276" s="164" t="n">
        <v>100</v>
      </c>
      <c r="G276" s="164" t="n">
        <v>0.000000000000000230988376445501</v>
      </c>
      <c r="H276" s="164"/>
      <c r="I276" s="164"/>
      <c r="J276" s="164"/>
      <c r="K276" s="164"/>
    </row>
    <row r="277">
      <c r="A277" s="164" t="s">
        <v>173</v>
      </c>
      <c r="B277" s="164" t="s">
        <v>174</v>
      </c>
      <c r="C277" s="164" t="s">
        <v>16</v>
      </c>
      <c r="D277" s="164" t="n">
        <v>828.6284356</v>
      </c>
      <c r="E277" s="164" t="n">
        <v>13.7619029158894</v>
      </c>
      <c r="F277" s="164" t="n">
        <v>100</v>
      </c>
      <c r="G277" s="164" t="n">
        <v>0</v>
      </c>
      <c r="H277" s="164"/>
      <c r="I277" s="164"/>
      <c r="J277" s="164"/>
      <c r="K277" s="164"/>
    </row>
    <row r="278">
      <c r="A278" s="164" t="s">
        <v>173</v>
      </c>
      <c r="B278" s="164" t="s">
        <v>174</v>
      </c>
      <c r="C278" s="164" t="s">
        <v>17</v>
      </c>
      <c r="D278" s="164" t="n">
        <v>10663.0659306</v>
      </c>
      <c r="E278" s="164" t="n">
        <v>2.00165233150065</v>
      </c>
      <c r="F278" s="164" t="n">
        <v>100</v>
      </c>
      <c r="G278" s="164" t="n">
        <v>0</v>
      </c>
      <c r="H278" s="164"/>
      <c r="I278" s="164"/>
      <c r="J278" s="164"/>
      <c r="K278" s="164"/>
    </row>
    <row r="279">
      <c r="A279" s="164" t="s">
        <v>175</v>
      </c>
      <c r="B279" s="164" t="s">
        <v>176</v>
      </c>
      <c r="C279" s="164" t="s">
        <v>16</v>
      </c>
      <c r="D279" s="164" t="n">
        <v>1196.7280276</v>
      </c>
      <c r="E279" s="164" t="n">
        <v>22.9883158522103</v>
      </c>
      <c r="F279" s="164" t="n">
        <v>100</v>
      </c>
      <c r="G279" s="164" t="n">
        <v>0</v>
      </c>
      <c r="H279" s="164"/>
      <c r="I279" s="164"/>
      <c r="J279" s="164"/>
      <c r="K279" s="164"/>
    </row>
    <row r="280">
      <c r="A280" s="164" t="s">
        <v>175</v>
      </c>
      <c r="B280" s="164" t="s">
        <v>176</v>
      </c>
      <c r="C280" s="164" t="s">
        <v>17</v>
      </c>
      <c r="D280" s="164" t="n">
        <v>31780.1950148</v>
      </c>
      <c r="E280" s="164" t="n">
        <v>2.39444879196559</v>
      </c>
      <c r="F280" s="164" t="n">
        <v>99.8762236850602</v>
      </c>
      <c r="G280" s="164" t="n">
        <v>0.124123959488096</v>
      </c>
      <c r="H280" s="164" t="n">
        <v>39.3851037</v>
      </c>
      <c r="I280" s="164" t="n">
        <v>100</v>
      </c>
      <c r="J280" s="164" t="n">
        <v>0.123776314939811</v>
      </c>
      <c r="K280" s="164" t="n">
        <v>100.156741203168</v>
      </c>
    </row>
    <row r="281">
      <c r="A281" s="164" t="s">
        <v>177</v>
      </c>
      <c r="B281" s="164" t="s">
        <v>178</v>
      </c>
      <c r="C281" s="164" t="s">
        <v>16</v>
      </c>
      <c r="D281" s="164" t="n">
        <v>1087.4937525</v>
      </c>
      <c r="E281" s="164" t="n">
        <v>18.5255358904199</v>
      </c>
      <c r="F281" s="164" t="n">
        <v>100</v>
      </c>
      <c r="G281" s="164" t="n">
        <v>0</v>
      </c>
      <c r="H281" s="164"/>
      <c r="I281" s="164"/>
      <c r="J281" s="164"/>
      <c r="K281" s="164"/>
    </row>
    <row r="282">
      <c r="A282" s="164" t="s">
        <v>177</v>
      </c>
      <c r="B282" s="164" t="s">
        <v>178</v>
      </c>
      <c r="C282" s="164" t="s">
        <v>17</v>
      </c>
      <c r="D282" s="164" t="n">
        <v>25239.3680087</v>
      </c>
      <c r="E282" s="164" t="n">
        <v>2.73581228718465</v>
      </c>
      <c r="F282" s="164" t="n">
        <v>99.7356468799779</v>
      </c>
      <c r="G282" s="164" t="n">
        <v>0.26288134638253</v>
      </c>
      <c r="H282" s="164" t="n">
        <v>66.8979035</v>
      </c>
      <c r="I282" s="164" t="n">
        <v>100</v>
      </c>
      <c r="J282" s="164" t="n">
        <v>0.26435312002214</v>
      </c>
      <c r="K282" s="164" t="n">
        <v>99.1803733277114</v>
      </c>
    </row>
    <row r="283">
      <c r="A283" s="164" t="s">
        <v>179</v>
      </c>
      <c r="B283" s="164" t="s">
        <v>180</v>
      </c>
      <c r="C283" s="164" t="s">
        <v>16</v>
      </c>
      <c r="D283" s="164" t="n">
        <v>567.2432867</v>
      </c>
      <c r="E283" s="164" t="n">
        <v>16.0205484763378</v>
      </c>
      <c r="F283" s="164" t="n">
        <v>90.4238738650151</v>
      </c>
      <c r="G283" s="164" t="n">
        <v>4.63755776017184</v>
      </c>
      <c r="H283" s="164" t="n">
        <v>60.0725564</v>
      </c>
      <c r="I283" s="164" t="n">
        <v>45.0987707871884</v>
      </c>
      <c r="J283" s="164" t="n">
        <v>9.5761261349849</v>
      </c>
      <c r="K283" s="164" t="n">
        <v>43.7907700918312</v>
      </c>
    </row>
    <row r="284">
      <c r="A284" s="164" t="s">
        <v>179</v>
      </c>
      <c r="B284" s="164" t="s">
        <v>180</v>
      </c>
      <c r="C284" s="164" t="s">
        <v>17</v>
      </c>
      <c r="D284" s="164" t="n">
        <v>5565.119037</v>
      </c>
      <c r="E284" s="164" t="n">
        <v>3.4803345764529</v>
      </c>
      <c r="F284" s="164" t="n">
        <v>90.7121872156565</v>
      </c>
      <c r="G284" s="164" t="n">
        <v>2.31377676771433</v>
      </c>
      <c r="H284" s="164" t="n">
        <v>569.7997736</v>
      </c>
      <c r="I284" s="164" t="n">
        <v>23.0192415436396</v>
      </c>
      <c r="J284" s="164" t="n">
        <v>9.28781278434348</v>
      </c>
      <c r="K284" s="164" t="n">
        <v>22.5981892832668</v>
      </c>
    </row>
    <row r="285">
      <c r="A285" s="164" t="s">
        <v>181</v>
      </c>
      <c r="B285" s="164" t="s">
        <v>182</v>
      </c>
      <c r="C285" s="164" t="s">
        <v>16</v>
      </c>
      <c r="D285" s="164" t="n">
        <v>485.5915784</v>
      </c>
      <c r="E285" s="164" t="n">
        <v>21.3318475276335</v>
      </c>
      <c r="F285" s="164" t="n">
        <v>100</v>
      </c>
      <c r="G285" s="164" t="n">
        <v>0</v>
      </c>
      <c r="H285" s="164"/>
      <c r="I285" s="164"/>
      <c r="J285" s="164"/>
      <c r="K285" s="164"/>
    </row>
    <row r="286">
      <c r="A286" s="164" t="s">
        <v>181</v>
      </c>
      <c r="B286" s="164" t="s">
        <v>182</v>
      </c>
      <c r="C286" s="164" t="s">
        <v>17</v>
      </c>
      <c r="D286" s="164" t="n">
        <v>17703.1158768</v>
      </c>
      <c r="E286" s="164" t="n">
        <v>1.77517139712126</v>
      </c>
      <c r="F286" s="164" t="n">
        <v>99.2183178260209</v>
      </c>
      <c r="G286" s="164" t="n">
        <v>0.412682653078915</v>
      </c>
      <c r="H286" s="164" t="n">
        <v>139.4723314</v>
      </c>
      <c r="I286" s="164" t="n">
        <v>52.3640590751799</v>
      </c>
      <c r="J286" s="164" t="n">
        <v>0.781682173979121</v>
      </c>
      <c r="K286" s="164" t="n">
        <v>52.3814921172336</v>
      </c>
    </row>
    <row r="287">
      <c r="A287" s="164" t="s">
        <v>183</v>
      </c>
      <c r="B287" s="164" t="s">
        <v>184</v>
      </c>
      <c r="C287" s="164" t="s">
        <v>16</v>
      </c>
      <c r="D287" s="164" t="n">
        <v>1433.7333781</v>
      </c>
      <c r="E287" s="164" t="n">
        <v>23.0711804203491</v>
      </c>
      <c r="F287" s="164" t="n">
        <v>100</v>
      </c>
      <c r="G287" s="164" t="n">
        <v>0</v>
      </c>
      <c r="H287" s="164"/>
      <c r="I287" s="164"/>
      <c r="J287" s="164"/>
      <c r="K287" s="164"/>
    </row>
    <row r="288">
      <c r="A288" s="164" t="s">
        <v>183</v>
      </c>
      <c r="B288" s="164" t="s">
        <v>184</v>
      </c>
      <c r="C288" s="164" t="s">
        <v>17</v>
      </c>
      <c r="D288" s="164" t="n">
        <v>37262.3418324</v>
      </c>
      <c r="E288" s="164" t="n">
        <v>2.70692544228457</v>
      </c>
      <c r="F288" s="164" t="n">
        <v>100</v>
      </c>
      <c r="G288" s="164" t="n">
        <v>0</v>
      </c>
      <c r="H288" s="164"/>
      <c r="I288" s="164"/>
      <c r="J288" s="164"/>
      <c r="K288" s="164"/>
    </row>
    <row r="289">
      <c r="A289" s="164" t="s">
        <v>185</v>
      </c>
      <c r="B289" s="164" t="s">
        <v>186</v>
      </c>
      <c r="C289" s="164" t="s">
        <v>16</v>
      </c>
      <c r="D289" s="164" t="n">
        <v>2016.515938</v>
      </c>
      <c r="E289" s="164" t="n">
        <v>14.8946055228373</v>
      </c>
      <c r="F289" s="164" t="n">
        <v>98.5341092783252</v>
      </c>
      <c r="G289" s="164" t="n">
        <v>1.50030272653382</v>
      </c>
      <c r="H289" s="164" t="n">
        <v>29.9996826</v>
      </c>
      <c r="I289" s="164" t="n">
        <v>99.9999999999998</v>
      </c>
      <c r="J289" s="164" t="n">
        <v>1.46589072167476</v>
      </c>
      <c r="K289" s="164" t="n">
        <v>100.84721229285</v>
      </c>
    </row>
    <row r="290">
      <c r="A290" s="164" t="s">
        <v>185</v>
      </c>
      <c r="B290" s="164" t="s">
        <v>186</v>
      </c>
      <c r="C290" s="164" t="s">
        <v>17</v>
      </c>
      <c r="D290" s="164" t="n">
        <v>24355.8332756</v>
      </c>
      <c r="E290" s="164" t="n">
        <v>1.8999526657454</v>
      </c>
      <c r="F290" s="164" t="n">
        <v>99.7240419545857</v>
      </c>
      <c r="G290" s="164" t="n">
        <v>0.194580192522126</v>
      </c>
      <c r="H290" s="164" t="n">
        <v>67.3978713</v>
      </c>
      <c r="I290" s="164" t="n">
        <v>70.2652366006716</v>
      </c>
      <c r="J290" s="164" t="n">
        <v>0.275958045414293</v>
      </c>
      <c r="K290" s="164" t="n">
        <v>70.3162078622362</v>
      </c>
    </row>
    <row r="291">
      <c r="A291" s="164" t="s">
        <v>187</v>
      </c>
      <c r="B291" s="164" t="s">
        <v>188</v>
      </c>
      <c r="C291" s="164" t="s">
        <v>16</v>
      </c>
      <c r="D291" s="164" t="n">
        <v>3591.3118189</v>
      </c>
      <c r="E291" s="164" t="n">
        <v>20.2513971053119</v>
      </c>
      <c r="F291" s="164" t="n">
        <v>100</v>
      </c>
      <c r="G291" s="164" t="n">
        <v>0</v>
      </c>
      <c r="H291" s="164"/>
      <c r="I291" s="164"/>
      <c r="J291" s="164"/>
      <c r="K291" s="164"/>
    </row>
    <row r="292">
      <c r="A292" s="164" t="s">
        <v>187</v>
      </c>
      <c r="B292" s="164" t="s">
        <v>188</v>
      </c>
      <c r="C292" s="164" t="s">
        <v>17</v>
      </c>
      <c r="D292" s="164" t="n">
        <v>39134.2109714</v>
      </c>
      <c r="E292" s="164" t="n">
        <v>2.81931701680512</v>
      </c>
      <c r="F292" s="164" t="n">
        <v>99.8285233034384</v>
      </c>
      <c r="G292" s="164" t="n">
        <v>0.171992428134281</v>
      </c>
      <c r="H292" s="164" t="n">
        <v>67.2213211</v>
      </c>
      <c r="I292" s="164" t="n">
        <v>99.9999999999997</v>
      </c>
      <c r="J292" s="164" t="n">
        <v>0.171476696561571</v>
      </c>
      <c r="K292" s="164" t="n">
        <v>100.128766557227</v>
      </c>
    </row>
    <row r="293">
      <c r="A293" s="164" t="s">
        <v>189</v>
      </c>
      <c r="B293" s="164" t="s">
        <v>190</v>
      </c>
      <c r="C293" s="164" t="s">
        <v>16</v>
      </c>
      <c r="D293" s="164" t="n">
        <v>1813.2281266</v>
      </c>
      <c r="E293" s="164" t="n">
        <v>17.9756436345998</v>
      </c>
      <c r="F293" s="164" t="n">
        <v>97.7878036204536</v>
      </c>
      <c r="G293" s="164" t="n">
        <v>2.27504671141649</v>
      </c>
      <c r="H293" s="164" t="n">
        <v>41.0196011</v>
      </c>
      <c r="I293" s="164" t="n">
        <v>100</v>
      </c>
      <c r="J293" s="164" t="n">
        <v>2.21219637954636</v>
      </c>
      <c r="K293" s="164" t="n">
        <v>100.566036135081</v>
      </c>
    </row>
    <row r="294">
      <c r="A294" s="164" t="s">
        <v>189</v>
      </c>
      <c r="B294" s="164" t="s">
        <v>190</v>
      </c>
      <c r="C294" s="164" t="s">
        <v>17</v>
      </c>
      <c r="D294" s="164" t="n">
        <v>30247.6731524</v>
      </c>
      <c r="E294" s="164" t="n">
        <v>2.07969235323292</v>
      </c>
      <c r="F294" s="164" t="n">
        <v>99.8382865949487</v>
      </c>
      <c r="G294" s="164" t="n">
        <v>0.161872420515917</v>
      </c>
      <c r="H294" s="164" t="n">
        <v>48.9937717</v>
      </c>
      <c r="I294" s="164" t="n">
        <v>100</v>
      </c>
      <c r="J294" s="164" t="n">
        <v>0.161713405051257</v>
      </c>
      <c r="K294" s="164" t="n">
        <v>99.9364592327011</v>
      </c>
    </row>
    <row r="295">
      <c r="A295" s="164" t="s">
        <v>191</v>
      </c>
      <c r="B295" s="164" t="s">
        <v>192</v>
      </c>
      <c r="C295" s="164" t="s">
        <v>16</v>
      </c>
      <c r="D295" s="164" t="n">
        <v>492.5388059</v>
      </c>
      <c r="E295" s="164" t="n">
        <v>21.3498700835556</v>
      </c>
      <c r="F295" s="164" t="n">
        <v>100</v>
      </c>
      <c r="G295" s="164" t="n">
        <v>0</v>
      </c>
      <c r="H295" s="164"/>
      <c r="I295" s="164"/>
      <c r="J295" s="164"/>
      <c r="K295" s="164"/>
    </row>
    <row r="296">
      <c r="A296" s="164" t="s">
        <v>191</v>
      </c>
      <c r="B296" s="164" t="s">
        <v>192</v>
      </c>
      <c r="C296" s="164" t="s">
        <v>17</v>
      </c>
      <c r="D296" s="164" t="n">
        <v>14415.290208</v>
      </c>
      <c r="E296" s="164" t="n">
        <v>2.5587174497985</v>
      </c>
      <c r="F296" s="164" t="n">
        <v>99.7057712411857</v>
      </c>
      <c r="G296" s="164" t="n">
        <v>0.219016798561708</v>
      </c>
      <c r="H296" s="164" t="n">
        <v>42.5390917</v>
      </c>
      <c r="I296" s="164" t="n">
        <v>74.5993507217921</v>
      </c>
      <c r="J296" s="164" t="n">
        <v>0.294228758814317</v>
      </c>
      <c r="K296" s="164" t="n">
        <v>74.2185736818189</v>
      </c>
    </row>
    <row r="297">
      <c r="A297" s="164" t="s">
        <v>193</v>
      </c>
      <c r="B297" s="164" t="s">
        <v>194</v>
      </c>
      <c r="C297" s="164" t="s">
        <v>16</v>
      </c>
      <c r="D297" s="164" t="n">
        <v>1372.8238198</v>
      </c>
      <c r="E297" s="164" t="n">
        <v>15.9201612081454</v>
      </c>
      <c r="F297" s="164" t="n">
        <v>100</v>
      </c>
      <c r="G297" s="164" t="n">
        <v>0</v>
      </c>
      <c r="H297" s="164"/>
      <c r="I297" s="164"/>
      <c r="J297" s="164"/>
      <c r="K297" s="164"/>
    </row>
    <row r="298">
      <c r="A298" s="164" t="s">
        <v>193</v>
      </c>
      <c r="B298" s="164" t="s">
        <v>194</v>
      </c>
      <c r="C298" s="164" t="s">
        <v>17</v>
      </c>
      <c r="D298" s="164" t="n">
        <v>25741.5427112</v>
      </c>
      <c r="E298" s="164" t="n">
        <v>2.15929018356649</v>
      </c>
      <c r="F298" s="164" t="n">
        <v>100</v>
      </c>
      <c r="G298" s="164" t="n">
        <v>0</v>
      </c>
      <c r="H298" s="164"/>
      <c r="I298" s="164"/>
      <c r="J298" s="164"/>
      <c r="K298" s="164"/>
    </row>
    <row r="299">
      <c r="A299" s="164" t="s">
        <v>195</v>
      </c>
      <c r="B299" s="164" t="s">
        <v>196</v>
      </c>
      <c r="C299" s="164" t="s">
        <v>16</v>
      </c>
      <c r="D299" s="164" t="n">
        <v>1329.9405044</v>
      </c>
      <c r="E299" s="164" t="n">
        <v>15.4618556262481</v>
      </c>
      <c r="F299" s="164" t="n">
        <v>100</v>
      </c>
      <c r="G299" s="164" t="n">
        <v>0</v>
      </c>
      <c r="H299" s="164"/>
      <c r="I299" s="164"/>
      <c r="J299" s="164"/>
      <c r="K299" s="164"/>
    </row>
    <row r="300">
      <c r="A300" s="164" t="s">
        <v>195</v>
      </c>
      <c r="B300" s="164" t="s">
        <v>196</v>
      </c>
      <c r="C300" s="164" t="s">
        <v>17</v>
      </c>
      <c r="D300" s="164" t="n">
        <v>21015.3115471</v>
      </c>
      <c r="E300" s="164" t="n">
        <v>1.96444893083211</v>
      </c>
      <c r="F300" s="164" t="n">
        <v>99.7557756862232</v>
      </c>
      <c r="G300" s="164" t="n">
        <v>0.175471492224736</v>
      </c>
      <c r="H300" s="164" t="n">
        <v>51.4501542</v>
      </c>
      <c r="I300" s="164" t="n">
        <v>71.7107285186847</v>
      </c>
      <c r="J300" s="164" t="n">
        <v>0.24422431377683</v>
      </c>
      <c r="K300" s="164" t="n">
        <v>71.6730228329883</v>
      </c>
    </row>
    <row r="301">
      <c r="A301" s="164" t="s">
        <v>197</v>
      </c>
      <c r="B301" s="164" t="s">
        <v>198</v>
      </c>
      <c r="C301" s="164" t="s">
        <v>16</v>
      </c>
      <c r="D301" s="164" t="n">
        <v>3629.5104545</v>
      </c>
      <c r="E301" s="164" t="n">
        <v>18.685331702738</v>
      </c>
      <c r="F301" s="164" t="n">
        <v>96.0171305289492</v>
      </c>
      <c r="G301" s="164" t="n">
        <v>2.97047289106003</v>
      </c>
      <c r="H301" s="164" t="n">
        <v>150.555076</v>
      </c>
      <c r="I301" s="164" t="n">
        <v>70.356661318796</v>
      </c>
      <c r="J301" s="164" t="n">
        <v>3.98286947105083</v>
      </c>
      <c r="K301" s="164" t="n">
        <v>71.6107533492342</v>
      </c>
    </row>
    <row r="302">
      <c r="A302" s="164" t="s">
        <v>197</v>
      </c>
      <c r="B302" s="164" t="s">
        <v>198</v>
      </c>
      <c r="C302" s="164" t="s">
        <v>17</v>
      </c>
      <c r="D302" s="164" t="n">
        <v>48800.1140768</v>
      </c>
      <c r="E302" s="164" t="n">
        <v>2.76457745643463</v>
      </c>
      <c r="F302" s="164" t="n">
        <v>96.7026745773358</v>
      </c>
      <c r="G302" s="164" t="n">
        <v>1.33434416503231</v>
      </c>
      <c r="H302" s="164" t="n">
        <v>1663.9649056</v>
      </c>
      <c r="I302" s="164" t="n">
        <v>39.1101268667614</v>
      </c>
      <c r="J302" s="164" t="n">
        <v>3.29732542266417</v>
      </c>
      <c r="K302" s="164" t="n">
        <v>39.1331254957022</v>
      </c>
    </row>
    <row r="303">
      <c r="A303" s="164" t="s">
        <v>199</v>
      </c>
      <c r="B303" s="164" t="s">
        <v>200</v>
      </c>
      <c r="C303" s="164" t="s">
        <v>16</v>
      </c>
      <c r="D303" s="164" t="n">
        <v>5103.3628439</v>
      </c>
      <c r="E303" s="164" t="n">
        <v>13.0283851826331</v>
      </c>
      <c r="F303" s="164" t="n">
        <v>100</v>
      </c>
      <c r="G303" s="164" t="n">
        <v>0</v>
      </c>
      <c r="H303" s="164"/>
      <c r="I303" s="164"/>
      <c r="J303" s="164"/>
      <c r="K303" s="164"/>
    </row>
    <row r="304">
      <c r="A304" s="164" t="s">
        <v>199</v>
      </c>
      <c r="B304" s="164" t="s">
        <v>200</v>
      </c>
      <c r="C304" s="164" t="s">
        <v>17</v>
      </c>
      <c r="D304" s="164" t="n">
        <v>47430.8060661</v>
      </c>
      <c r="E304" s="164" t="n">
        <v>2.35557625722921</v>
      </c>
      <c r="F304" s="164" t="n">
        <v>99.0029263933789</v>
      </c>
      <c r="G304" s="164" t="n">
        <v>0.520942827292037</v>
      </c>
      <c r="H304" s="164" t="n">
        <v>477.6828988</v>
      </c>
      <c r="I304" s="164" t="n">
        <v>51.9638837305452</v>
      </c>
      <c r="J304" s="164" t="n">
        <v>0.9970736066211</v>
      </c>
      <c r="K304" s="164" t="n">
        <v>51.7262356992179</v>
      </c>
    </row>
    <row r="305">
      <c r="A305" s="164" t="s">
        <v>201</v>
      </c>
      <c r="B305" s="164" t="s">
        <v>202</v>
      </c>
      <c r="C305" s="164" t="s">
        <v>16</v>
      </c>
      <c r="D305" s="164" t="n">
        <v>2714.4585951</v>
      </c>
      <c r="E305" s="164" t="n">
        <v>12.2263383584597</v>
      </c>
      <c r="F305" s="164" t="n">
        <v>100</v>
      </c>
      <c r="G305" s="164" t="n">
        <v>0</v>
      </c>
      <c r="H305" s="164"/>
      <c r="I305" s="164"/>
      <c r="J305" s="164"/>
      <c r="K305" s="164"/>
    </row>
    <row r="306">
      <c r="A306" s="164" t="s">
        <v>201</v>
      </c>
      <c r="B306" s="164" t="s">
        <v>202</v>
      </c>
      <c r="C306" s="164" t="s">
        <v>17</v>
      </c>
      <c r="D306" s="164" t="n">
        <v>27177.3418882</v>
      </c>
      <c r="E306" s="164" t="n">
        <v>2.16770138826811</v>
      </c>
      <c r="F306" s="164" t="n">
        <v>99.4432012976866</v>
      </c>
      <c r="G306" s="164" t="n">
        <v>0.45512484415871</v>
      </c>
      <c r="H306" s="164" t="n">
        <v>152.1703696</v>
      </c>
      <c r="I306" s="164" t="n">
        <v>81.6970730267707</v>
      </c>
      <c r="J306" s="164" t="n">
        <v>0.556798702313356</v>
      </c>
      <c r="K306" s="164" t="n">
        <v>81.2844414062263</v>
      </c>
    </row>
    <row r="307">
      <c r="A307" s="164" t="s">
        <v>203</v>
      </c>
      <c r="B307" s="164" t="s">
        <v>204</v>
      </c>
      <c r="C307" s="164" t="s">
        <v>16</v>
      </c>
      <c r="D307" s="164" t="n">
        <v>6040.114464</v>
      </c>
      <c r="E307" s="164" t="n">
        <v>13.4877401604446</v>
      </c>
      <c r="F307" s="164" t="n">
        <v>100</v>
      </c>
      <c r="G307" s="164" t="n">
        <v>0.0000000000000014974399676287</v>
      </c>
      <c r="H307" s="164"/>
      <c r="I307" s="164"/>
      <c r="J307" s="164"/>
      <c r="K307" s="164"/>
    </row>
    <row r="308">
      <c r="A308" s="164" t="s">
        <v>203</v>
      </c>
      <c r="B308" s="164" t="s">
        <v>204</v>
      </c>
      <c r="C308" s="164" t="s">
        <v>17</v>
      </c>
      <c r="D308" s="164" t="n">
        <v>85201.7923825</v>
      </c>
      <c r="E308" s="164" t="n">
        <v>1.88738430144355</v>
      </c>
      <c r="F308" s="164" t="n">
        <v>99.5141630145522</v>
      </c>
      <c r="G308" s="164" t="n">
        <v>0.36049463198411</v>
      </c>
      <c r="H308" s="164" t="n">
        <v>415.9627204</v>
      </c>
      <c r="I308" s="164" t="n">
        <v>73.781574863206</v>
      </c>
      <c r="J308" s="164" t="n">
        <v>0.485836985447789</v>
      </c>
      <c r="K308" s="164" t="n">
        <v>73.8402440482642</v>
      </c>
    </row>
    <row r="309">
      <c r="A309" s="164" t="s">
        <v>205</v>
      </c>
      <c r="B309" s="164" t="s">
        <v>206</v>
      </c>
      <c r="C309" s="164" t="s">
        <v>16</v>
      </c>
      <c r="D309" s="164" t="n">
        <v>570.9710775</v>
      </c>
      <c r="E309" s="164" t="n">
        <v>24.8750997439695</v>
      </c>
      <c r="F309" s="164" t="n">
        <v>100</v>
      </c>
      <c r="G309" s="164" t="n">
        <v>0</v>
      </c>
      <c r="H309" s="164"/>
      <c r="I309" s="164"/>
      <c r="J309" s="164"/>
      <c r="K309" s="164"/>
    </row>
    <row r="310">
      <c r="A310" s="164" t="s">
        <v>205</v>
      </c>
      <c r="B310" s="164" t="s">
        <v>206</v>
      </c>
      <c r="C310" s="164" t="s">
        <v>17</v>
      </c>
      <c r="D310" s="164" t="n">
        <v>31104.9966497</v>
      </c>
      <c r="E310" s="164" t="n">
        <v>1.08314393306251</v>
      </c>
      <c r="F310" s="164" t="n">
        <v>100</v>
      </c>
      <c r="G310" s="164" t="n">
        <v>0</v>
      </c>
      <c r="H310" s="164"/>
      <c r="I310" s="164"/>
      <c r="J310" s="164"/>
      <c r="K310" s="164"/>
    </row>
    <row r="311">
      <c r="A311" s="164" t="s">
        <v>207</v>
      </c>
      <c r="B311" s="164" t="s">
        <v>208</v>
      </c>
      <c r="C311" s="164" t="s">
        <v>16</v>
      </c>
      <c r="D311" s="164" t="n">
        <v>2297.7060116</v>
      </c>
      <c r="E311" s="164" t="n">
        <v>20.2827205271615</v>
      </c>
      <c r="F311" s="164" t="n">
        <v>100</v>
      </c>
      <c r="G311" s="164" t="n">
        <v>0</v>
      </c>
      <c r="H311" s="164"/>
      <c r="I311" s="164"/>
      <c r="J311" s="164"/>
      <c r="K311" s="164"/>
    </row>
    <row r="312">
      <c r="A312" s="164" t="s">
        <v>207</v>
      </c>
      <c r="B312" s="164" t="s">
        <v>208</v>
      </c>
      <c r="C312" s="164" t="s">
        <v>17</v>
      </c>
      <c r="D312" s="164" t="n">
        <v>56838.4670745</v>
      </c>
      <c r="E312" s="164" t="n">
        <v>2.7246954037147</v>
      </c>
      <c r="F312" s="164" t="n">
        <v>99.8481179650751</v>
      </c>
      <c r="G312" s="164" t="n">
        <v>0.150954068248824</v>
      </c>
      <c r="H312" s="164" t="n">
        <v>86.4587357</v>
      </c>
      <c r="I312" s="164" t="n">
        <v>100</v>
      </c>
      <c r="J312" s="164" t="n">
        <v>0.151882034924862</v>
      </c>
      <c r="K312" s="164" t="n">
        <v>99.2380673676982</v>
      </c>
    </row>
    <row r="313">
      <c r="A313" s="164" t="s">
        <v>209</v>
      </c>
      <c r="B313" s="164" t="s">
        <v>210</v>
      </c>
      <c r="C313" s="164" t="s">
        <v>16</v>
      </c>
      <c r="D313" s="164" t="n">
        <v>2600.4148324</v>
      </c>
      <c r="E313" s="164" t="n">
        <v>16.4149746721147</v>
      </c>
      <c r="F313" s="164" t="n">
        <v>100</v>
      </c>
      <c r="G313" s="164" t="n">
        <v>0</v>
      </c>
      <c r="H313" s="164"/>
      <c r="I313" s="164"/>
      <c r="J313" s="164"/>
      <c r="K313" s="164"/>
    </row>
    <row r="314">
      <c r="A314" s="164" t="s">
        <v>209</v>
      </c>
      <c r="B314" s="164" t="s">
        <v>210</v>
      </c>
      <c r="C314" s="164" t="s">
        <v>17</v>
      </c>
      <c r="D314" s="164" t="n">
        <v>45619.8376401</v>
      </c>
      <c r="E314" s="164" t="n">
        <v>1.97116328536302</v>
      </c>
      <c r="F314" s="164" t="n">
        <v>100</v>
      </c>
      <c r="G314" s="164" t="n">
        <v>0</v>
      </c>
      <c r="H314" s="164"/>
      <c r="I314" s="164"/>
      <c r="J314" s="164"/>
      <c r="K314" s="164"/>
    </row>
    <row r="315">
      <c r="A315" s="164" t="s">
        <v>211</v>
      </c>
      <c r="B315" s="164" t="s">
        <v>212</v>
      </c>
      <c r="C315" s="164" t="s">
        <v>16</v>
      </c>
      <c r="D315" s="164" t="n">
        <v>1315.2600601</v>
      </c>
      <c r="E315" s="164" t="n">
        <v>21.9056399955042</v>
      </c>
      <c r="F315" s="164" t="n">
        <v>96.1664609507845</v>
      </c>
      <c r="G315" s="164" t="n">
        <v>3.83086226710043</v>
      </c>
      <c r="H315" s="164" t="n">
        <v>52.4309697</v>
      </c>
      <c r="I315" s="164" t="n">
        <v>99.9999999999999</v>
      </c>
      <c r="J315" s="164" t="n">
        <v>3.83353904921546</v>
      </c>
      <c r="K315" s="164" t="n">
        <v>96.0993123814251</v>
      </c>
    </row>
    <row r="316">
      <c r="A316" s="164" t="s">
        <v>211</v>
      </c>
      <c r="B316" s="164" t="s">
        <v>212</v>
      </c>
      <c r="C316" s="164" t="s">
        <v>17</v>
      </c>
      <c r="D316" s="164" t="n">
        <v>48148.0682717</v>
      </c>
      <c r="E316" s="164" t="n">
        <v>1.59549575341256</v>
      </c>
      <c r="F316" s="164" t="n">
        <v>99.6959330396641</v>
      </c>
      <c r="G316" s="164" t="n">
        <v>0.305627344497927</v>
      </c>
      <c r="H316" s="164" t="n">
        <v>146.8488866</v>
      </c>
      <c r="I316" s="164" t="n">
        <v>100</v>
      </c>
      <c r="J316" s="164" t="n">
        <v>0.304066960335934</v>
      </c>
      <c r="K316" s="164" t="n">
        <v>100.207543886033</v>
      </c>
    </row>
    <row r="317">
      <c r="A317" s="164" t="s">
        <v>213</v>
      </c>
      <c r="B317" s="164" t="s">
        <v>214</v>
      </c>
      <c r="C317" s="164" t="s">
        <v>16</v>
      </c>
      <c r="D317" s="164" t="n">
        <v>567.7871134</v>
      </c>
      <c r="E317" s="164" t="n">
        <v>15.1382401600401</v>
      </c>
      <c r="F317" s="164" t="n">
        <v>100</v>
      </c>
      <c r="G317" s="164" t="n">
        <v>0</v>
      </c>
      <c r="H317" s="164"/>
      <c r="I317" s="164"/>
      <c r="J317" s="164"/>
      <c r="K317" s="164"/>
    </row>
    <row r="318">
      <c r="A318" s="164" t="s">
        <v>213</v>
      </c>
      <c r="B318" s="164" t="s">
        <v>214</v>
      </c>
      <c r="C318" s="164" t="s">
        <v>17</v>
      </c>
      <c r="D318" s="164" t="n">
        <v>10972.9151203</v>
      </c>
      <c r="E318" s="164" t="n">
        <v>2.10552536923714</v>
      </c>
      <c r="F318" s="164" t="n">
        <v>99.8518388455928</v>
      </c>
      <c r="G318" s="164" t="n">
        <v>0.147904475157822</v>
      </c>
      <c r="H318" s="164" t="n">
        <v>16.2817209</v>
      </c>
      <c r="I318" s="164" t="n">
        <v>100</v>
      </c>
      <c r="J318" s="164" t="n">
        <v>0.148161154407187</v>
      </c>
      <c r="K318" s="164" t="n">
        <v>99.6788522409385</v>
      </c>
    </row>
    <row r="319">
      <c r="A319" s="164" t="s">
        <v>215</v>
      </c>
      <c r="B319" s="164" t="s">
        <v>216</v>
      </c>
      <c r="C319" s="164" t="s">
        <v>16</v>
      </c>
      <c r="D319" s="164" t="n">
        <v>1009.1862882</v>
      </c>
      <c r="E319" s="164" t="n">
        <v>20.5953225421323</v>
      </c>
      <c r="F319" s="164" t="n">
        <v>100</v>
      </c>
      <c r="G319" s="164" t="n">
        <v>0</v>
      </c>
      <c r="H319" s="164"/>
      <c r="I319" s="164"/>
      <c r="J319" s="164"/>
      <c r="K319" s="164"/>
    </row>
    <row r="320">
      <c r="A320" s="164" t="s">
        <v>215</v>
      </c>
      <c r="B320" s="164" t="s">
        <v>216</v>
      </c>
      <c r="C320" s="164" t="s">
        <v>17</v>
      </c>
      <c r="D320" s="164" t="n">
        <v>21280.5484173</v>
      </c>
      <c r="E320" s="164" t="n">
        <v>1.64211054987759</v>
      </c>
      <c r="F320" s="164" t="n">
        <v>100</v>
      </c>
      <c r="G320" s="164" t="n">
        <v>0</v>
      </c>
      <c r="H320" s="164"/>
      <c r="I320" s="164"/>
      <c r="J320" s="164"/>
      <c r="K320" s="164"/>
    </row>
    <row r="321">
      <c r="A321" s="164" t="s">
        <v>217</v>
      </c>
      <c r="B321" s="164" t="s">
        <v>218</v>
      </c>
      <c r="C321" s="164" t="s">
        <v>16</v>
      </c>
      <c r="D321" s="164" t="n">
        <v>288.1561764</v>
      </c>
      <c r="E321" s="164" t="n">
        <v>21.2492772687691</v>
      </c>
      <c r="F321" s="164" t="n">
        <v>100</v>
      </c>
      <c r="G321" s="164" t="n">
        <v>0</v>
      </c>
      <c r="H321" s="164"/>
      <c r="I321" s="164"/>
      <c r="J321" s="164"/>
      <c r="K321" s="164"/>
    </row>
    <row r="322">
      <c r="A322" s="164" t="s">
        <v>217</v>
      </c>
      <c r="B322" s="164" t="s">
        <v>218</v>
      </c>
      <c r="C322" s="164" t="s">
        <v>17</v>
      </c>
      <c r="D322" s="164" t="n">
        <v>9799.737037</v>
      </c>
      <c r="E322" s="164" t="n">
        <v>1.37600076999459</v>
      </c>
      <c r="F322" s="164" t="n">
        <v>100</v>
      </c>
      <c r="G322" s="164" t="n">
        <v>0.000000000000000152766773674994</v>
      </c>
      <c r="H322" s="164"/>
      <c r="I322" s="164"/>
      <c r="J322" s="164"/>
      <c r="K322" s="164"/>
    </row>
    <row r="323">
      <c r="A323" s="164" t="s">
        <v>219</v>
      </c>
      <c r="B323" s="164" t="s">
        <v>220</v>
      </c>
      <c r="C323" s="164" t="s">
        <v>16</v>
      </c>
      <c r="D323" s="164" t="n">
        <v>2033.3014929</v>
      </c>
      <c r="E323" s="164" t="n">
        <v>18.2818560409047</v>
      </c>
      <c r="F323" s="164" t="n">
        <v>100</v>
      </c>
      <c r="G323" s="164" t="n">
        <v>0</v>
      </c>
      <c r="H323" s="164"/>
      <c r="I323" s="164"/>
      <c r="J323" s="164"/>
      <c r="K323" s="164"/>
    </row>
    <row r="324">
      <c r="A324" s="164" t="s">
        <v>219</v>
      </c>
      <c r="B324" s="164" t="s">
        <v>220</v>
      </c>
      <c r="C324" s="164" t="s">
        <v>17</v>
      </c>
      <c r="D324" s="164" t="n">
        <v>40582.7707637</v>
      </c>
      <c r="E324" s="164" t="n">
        <v>1.36623656853796</v>
      </c>
      <c r="F324" s="164" t="n">
        <v>99.87120805828</v>
      </c>
      <c r="G324" s="164" t="n">
        <v>0.128851387922678</v>
      </c>
      <c r="H324" s="164" t="n">
        <v>52.3347414</v>
      </c>
      <c r="I324" s="164" t="n">
        <v>100</v>
      </c>
      <c r="J324" s="164" t="n">
        <v>0.128791941720027</v>
      </c>
      <c r="K324" s="164" t="n">
        <v>99.9173053838882</v>
      </c>
    </row>
    <row r="325">
      <c r="A325" s="164" t="s">
        <v>221</v>
      </c>
      <c r="B325" s="164" t="s">
        <v>222</v>
      </c>
      <c r="C325" s="164" t="s">
        <v>16</v>
      </c>
      <c r="D325" s="164" t="n">
        <v>1030.4904241</v>
      </c>
      <c r="E325" s="164" t="n">
        <v>19.5396667055249</v>
      </c>
      <c r="F325" s="164" t="n">
        <v>100</v>
      </c>
      <c r="G325" s="164" t="n">
        <v>0</v>
      </c>
      <c r="H325" s="164"/>
      <c r="I325" s="164"/>
      <c r="J325" s="164"/>
      <c r="K325" s="164"/>
    </row>
    <row r="326">
      <c r="A326" s="164" t="s">
        <v>221</v>
      </c>
      <c r="B326" s="164" t="s">
        <v>222</v>
      </c>
      <c r="C326" s="164" t="s">
        <v>17</v>
      </c>
      <c r="D326" s="164" t="n">
        <v>18150.033094</v>
      </c>
      <c r="E326" s="164" t="n">
        <v>1.53799001196539</v>
      </c>
      <c r="F326" s="164" t="n">
        <v>99.9143219516524</v>
      </c>
      <c r="G326" s="164" t="n">
        <v>0.0857880781342479</v>
      </c>
      <c r="H326" s="164" t="n">
        <v>15.563929</v>
      </c>
      <c r="I326" s="164" t="n">
        <v>100</v>
      </c>
      <c r="J326" s="164" t="n">
        <v>0.0856780483476213</v>
      </c>
      <c r="K326" s="164" t="n">
        <v>100.042634299299</v>
      </c>
    </row>
    <row r="327">
      <c r="A327" s="164" t="s">
        <v>223</v>
      </c>
      <c r="B327" s="164" t="s">
        <v>224</v>
      </c>
      <c r="C327" s="164" t="s">
        <v>16</v>
      </c>
      <c r="D327" s="164" t="n">
        <v>1157.2802424</v>
      </c>
      <c r="E327" s="164" t="n">
        <v>19.2129475775409</v>
      </c>
      <c r="F327" s="164" t="n">
        <v>100</v>
      </c>
      <c r="G327" s="164" t="n">
        <v>0</v>
      </c>
      <c r="H327" s="164"/>
      <c r="I327" s="164"/>
      <c r="J327" s="164"/>
      <c r="K327" s="164"/>
    </row>
    <row r="328">
      <c r="A328" s="164" t="s">
        <v>223</v>
      </c>
      <c r="B328" s="164" t="s">
        <v>224</v>
      </c>
      <c r="C328" s="164" t="s">
        <v>17</v>
      </c>
      <c r="D328" s="164" t="n">
        <v>20196.5891966</v>
      </c>
      <c r="E328" s="164" t="n">
        <v>2.57480389752434</v>
      </c>
      <c r="F328" s="164" t="n">
        <v>99.9324608576506</v>
      </c>
      <c r="G328" s="164" t="n">
        <v>0.0676456728885945</v>
      </c>
      <c r="H328" s="164" t="n">
        <v>13.6498221</v>
      </c>
      <c r="I328" s="164" t="n">
        <v>99.9999999999998</v>
      </c>
      <c r="J328" s="164" t="n">
        <v>0.0675391423494308</v>
      </c>
      <c r="K328" s="164" t="n">
        <v>100.090085881671</v>
      </c>
    </row>
    <row r="329">
      <c r="A329" s="164" t="s">
        <v>225</v>
      </c>
      <c r="B329" s="164" t="s">
        <v>226</v>
      </c>
      <c r="C329" s="164" t="s">
        <v>16</v>
      </c>
      <c r="D329" s="164" t="n">
        <v>3594.4871899</v>
      </c>
      <c r="E329" s="164" t="n">
        <v>15.0276357835477</v>
      </c>
      <c r="F329" s="164" t="n">
        <v>100</v>
      </c>
      <c r="G329" s="164" t="n">
        <v>0</v>
      </c>
      <c r="H329" s="164"/>
      <c r="I329" s="164"/>
      <c r="J329" s="164"/>
      <c r="K329" s="164"/>
    </row>
    <row r="330">
      <c r="A330" s="164" t="s">
        <v>225</v>
      </c>
      <c r="B330" s="164" t="s">
        <v>226</v>
      </c>
      <c r="C330" s="164" t="s">
        <v>17</v>
      </c>
      <c r="D330" s="164" t="n">
        <v>41516.4028385</v>
      </c>
      <c r="E330" s="164" t="n">
        <v>1.96345936644852</v>
      </c>
      <c r="F330" s="164" t="n">
        <v>99.9019645940098</v>
      </c>
      <c r="G330" s="164" t="n">
        <v>0.0982514252330695</v>
      </c>
      <c r="H330" s="164" t="n">
        <v>40.7407144</v>
      </c>
      <c r="I330" s="164" t="n">
        <v>100</v>
      </c>
      <c r="J330" s="164" t="n">
        <v>0.0980354059901621</v>
      </c>
      <c r="K330" s="164" t="n">
        <v>100.122096765021</v>
      </c>
    </row>
    <row r="331">
      <c r="A331" s="164" t="s">
        <v>227</v>
      </c>
      <c r="B331" s="164" t="s">
        <v>228</v>
      </c>
      <c r="C331" s="164" t="s">
        <v>16</v>
      </c>
      <c r="D331" s="164" t="n">
        <v>1677.2726347</v>
      </c>
      <c r="E331" s="164" t="n">
        <v>21.8952831185951</v>
      </c>
      <c r="F331" s="164" t="n">
        <v>100</v>
      </c>
      <c r="G331" s="164" t="n">
        <v>0</v>
      </c>
      <c r="H331" s="164"/>
      <c r="I331" s="164"/>
      <c r="J331" s="164"/>
      <c r="K331" s="164"/>
    </row>
    <row r="332">
      <c r="A332" s="164" t="s">
        <v>227</v>
      </c>
      <c r="B332" s="164" t="s">
        <v>228</v>
      </c>
      <c r="C332" s="164" t="s">
        <v>17</v>
      </c>
      <c r="D332" s="164" t="n">
        <v>7606.1214644</v>
      </c>
      <c r="E332" s="164" t="n">
        <v>4.88566788380197</v>
      </c>
      <c r="F332" s="164" t="n">
        <v>100</v>
      </c>
      <c r="G332" s="164" t="n">
        <v>0</v>
      </c>
      <c r="H332" s="164"/>
      <c r="I332" s="164"/>
      <c r="J332" s="164"/>
      <c r="K332" s="164"/>
    </row>
    <row r="333">
      <c r="A333" s="164" t="s">
        <v>229</v>
      </c>
      <c r="B333" s="164" t="s">
        <v>230</v>
      </c>
      <c r="C333" s="164" t="s">
        <v>16</v>
      </c>
      <c r="D333" s="164" t="n">
        <v>4189.4859066</v>
      </c>
      <c r="E333" s="164" t="n">
        <v>16.3580279819625</v>
      </c>
      <c r="F333" s="164" t="n">
        <v>100</v>
      </c>
      <c r="G333" s="164" t="n">
        <v>0</v>
      </c>
      <c r="H333" s="164"/>
      <c r="I333" s="164"/>
      <c r="J333" s="164"/>
      <c r="K333" s="164"/>
    </row>
    <row r="334">
      <c r="A334" s="164" t="s">
        <v>229</v>
      </c>
      <c r="B334" s="164" t="s">
        <v>230</v>
      </c>
      <c r="C334" s="164" t="s">
        <v>17</v>
      </c>
      <c r="D334" s="164" t="n">
        <v>58706.4637486</v>
      </c>
      <c r="E334" s="164" t="n">
        <v>2.50400136102068</v>
      </c>
      <c r="F334" s="164" t="n">
        <v>99.9013513387623</v>
      </c>
      <c r="G334" s="164" t="n">
        <v>0.0989529424647068</v>
      </c>
      <c r="H334" s="164" t="n">
        <v>57.9703275</v>
      </c>
      <c r="I334" s="164" t="n">
        <v>99.9999999999999</v>
      </c>
      <c r="J334" s="164" t="n">
        <v>0.0986486612377282</v>
      </c>
      <c r="K334" s="164" t="n">
        <v>100.209496481137</v>
      </c>
    </row>
    <row r="335">
      <c r="A335" s="164" t="s">
        <v>231</v>
      </c>
      <c r="B335" s="164" t="s">
        <v>232</v>
      </c>
      <c r="C335" s="164" t="s">
        <v>16</v>
      </c>
      <c r="D335" s="164" t="n">
        <v>6359.6988363</v>
      </c>
      <c r="E335" s="164" t="n">
        <v>13.9604936165321</v>
      </c>
      <c r="F335" s="164" t="n">
        <v>100</v>
      </c>
      <c r="G335" s="164" t="n">
        <v>0</v>
      </c>
      <c r="H335" s="164"/>
      <c r="I335" s="164"/>
      <c r="J335" s="164"/>
      <c r="K335" s="164"/>
    </row>
    <row r="336">
      <c r="A336" s="164" t="s">
        <v>231</v>
      </c>
      <c r="B336" s="164" t="s">
        <v>232</v>
      </c>
      <c r="C336" s="164" t="s">
        <v>17</v>
      </c>
      <c r="D336" s="164" t="n">
        <v>72363.0843372</v>
      </c>
      <c r="E336" s="164" t="n">
        <v>1.80036682215603</v>
      </c>
      <c r="F336" s="164" t="n">
        <v>99.8561417547449</v>
      </c>
      <c r="G336" s="164" t="n">
        <v>0.143659233416448</v>
      </c>
      <c r="H336" s="164" t="n">
        <v>104.2502359</v>
      </c>
      <c r="I336" s="164" t="n">
        <v>100</v>
      </c>
      <c r="J336" s="164" t="n">
        <v>0.143858245255094</v>
      </c>
      <c r="K336" s="164" t="n">
        <v>99.7180019189952</v>
      </c>
    </row>
    <row r="337">
      <c r="A337" s="164" t="s">
        <v>233</v>
      </c>
      <c r="B337" s="164" t="s">
        <v>234</v>
      </c>
      <c r="C337" s="164" t="s">
        <v>16</v>
      </c>
      <c r="D337" s="164" t="n">
        <v>4032.281699</v>
      </c>
      <c r="E337" s="164" t="n">
        <v>20.3241853650623</v>
      </c>
      <c r="F337" s="164" t="n">
        <v>98.9163931144046</v>
      </c>
      <c r="G337" s="164" t="n">
        <v>1.11964597943706</v>
      </c>
      <c r="H337" s="164" t="n">
        <v>44.172741</v>
      </c>
      <c r="I337" s="164" t="n">
        <v>99.9999999999999</v>
      </c>
      <c r="J337" s="164" t="n">
        <v>1.08360688559541</v>
      </c>
      <c r="K337" s="164" t="n">
        <v>102.206199797359</v>
      </c>
    </row>
    <row r="338">
      <c r="A338" s="164" t="s">
        <v>233</v>
      </c>
      <c r="B338" s="164" t="s">
        <v>234</v>
      </c>
      <c r="C338" s="164" t="s">
        <v>17</v>
      </c>
      <c r="D338" s="164" t="n">
        <v>41682.8653701</v>
      </c>
      <c r="E338" s="164" t="n">
        <v>2.65978788690868</v>
      </c>
      <c r="F338" s="164" t="n">
        <v>100</v>
      </c>
      <c r="G338" s="164" t="n">
        <v>0</v>
      </c>
      <c r="H338" s="164"/>
      <c r="I338" s="164"/>
      <c r="J338" s="164"/>
      <c r="K338" s="164"/>
    </row>
    <row r="339">
      <c r="A339" s="164" t="s">
        <v>235</v>
      </c>
      <c r="B339" s="164" t="s">
        <v>236</v>
      </c>
      <c r="C339" s="164" t="s">
        <v>16</v>
      </c>
      <c r="D339" s="164" t="n">
        <v>3451.9094018</v>
      </c>
      <c r="E339" s="164" t="n">
        <v>13.038376768084</v>
      </c>
      <c r="F339" s="164" t="n">
        <v>100</v>
      </c>
      <c r="G339" s="164" t="n">
        <v>0</v>
      </c>
      <c r="H339" s="164"/>
      <c r="I339" s="164"/>
      <c r="J339" s="164"/>
      <c r="K339" s="164"/>
    </row>
    <row r="340">
      <c r="A340" s="164" t="s">
        <v>235</v>
      </c>
      <c r="B340" s="164" t="s">
        <v>236</v>
      </c>
      <c r="C340" s="164" t="s">
        <v>17</v>
      </c>
      <c r="D340" s="164" t="n">
        <v>31208.6286513</v>
      </c>
      <c r="E340" s="164" t="n">
        <v>1.65996732150677</v>
      </c>
      <c r="F340" s="164" t="n">
        <v>100</v>
      </c>
      <c r="G340" s="164" t="n">
        <v>0</v>
      </c>
      <c r="H340" s="164"/>
      <c r="I340" s="164"/>
      <c r="J340" s="164"/>
      <c r="K340" s="164"/>
    </row>
    <row r="341">
      <c r="A341" s="164" t="s">
        <v>237</v>
      </c>
      <c r="B341" s="164" t="s">
        <v>238</v>
      </c>
      <c r="C341" s="164" t="s">
        <v>16</v>
      </c>
      <c r="D341" s="164" t="n">
        <v>439.6401531</v>
      </c>
      <c r="E341" s="164" t="n">
        <v>13.5906260180024</v>
      </c>
      <c r="F341" s="164" t="n">
        <v>100</v>
      </c>
      <c r="G341" s="164" t="n">
        <v>0</v>
      </c>
      <c r="H341" s="164"/>
      <c r="I341" s="164"/>
      <c r="J341" s="164"/>
      <c r="K341" s="164"/>
    </row>
    <row r="342">
      <c r="A342" s="164" t="s">
        <v>237</v>
      </c>
      <c r="B342" s="164" t="s">
        <v>238</v>
      </c>
      <c r="C342" s="164" t="s">
        <v>17</v>
      </c>
      <c r="D342" s="164" t="n">
        <v>5192.1864849</v>
      </c>
      <c r="E342" s="164" t="n">
        <v>2.39309650206763</v>
      </c>
      <c r="F342" s="164" t="n">
        <v>97.8393768048003</v>
      </c>
      <c r="G342" s="164" t="n">
        <v>0.688681967673519</v>
      </c>
      <c r="H342" s="164" t="n">
        <v>114.6609772</v>
      </c>
      <c r="I342" s="164" t="n">
        <v>31.6048597470502</v>
      </c>
      <c r="J342" s="164" t="n">
        <v>2.16062319519972</v>
      </c>
      <c r="K342" s="164" t="n">
        <v>31.1855462273941</v>
      </c>
    </row>
    <row r="343">
      <c r="A343" s="164" t="s">
        <v>239</v>
      </c>
      <c r="B343" s="164" t="s">
        <v>240</v>
      </c>
      <c r="C343" s="164" t="s">
        <v>16</v>
      </c>
      <c r="D343" s="164" t="n">
        <v>202.7937049</v>
      </c>
      <c r="E343" s="164" t="n">
        <v>20.5439737482873</v>
      </c>
      <c r="F343" s="164" t="n">
        <v>100</v>
      </c>
      <c r="G343" s="164" t="n">
        <v>0</v>
      </c>
      <c r="H343" s="164"/>
      <c r="I343" s="164"/>
      <c r="J343" s="164"/>
      <c r="K343" s="164"/>
    </row>
    <row r="344">
      <c r="A344" s="164" t="s">
        <v>239</v>
      </c>
      <c r="B344" s="164" t="s">
        <v>240</v>
      </c>
      <c r="C344" s="164" t="s">
        <v>17</v>
      </c>
      <c r="D344" s="164" t="n">
        <v>4692.9828204</v>
      </c>
      <c r="E344" s="164" t="n">
        <v>2.38649353625803</v>
      </c>
      <c r="F344" s="164" t="n">
        <v>100</v>
      </c>
      <c r="G344" s="164" t="n">
        <v>0</v>
      </c>
      <c r="H344" s="164"/>
      <c r="I344" s="164"/>
      <c r="J344" s="164"/>
      <c r="K344" s="164"/>
    </row>
    <row r="345">
      <c r="A345" s="164" t="s">
        <v>241</v>
      </c>
      <c r="B345" s="164" t="s">
        <v>242</v>
      </c>
      <c r="C345" s="164" t="s">
        <v>16</v>
      </c>
      <c r="D345" s="164" t="n">
        <v>443.5507502</v>
      </c>
      <c r="E345" s="164" t="n">
        <v>15.0166078611973</v>
      </c>
      <c r="F345" s="164" t="n">
        <v>100</v>
      </c>
      <c r="G345" s="164" t="n">
        <v>0</v>
      </c>
      <c r="H345" s="164"/>
      <c r="I345" s="164"/>
      <c r="J345" s="164"/>
      <c r="K345" s="164"/>
    </row>
    <row r="346">
      <c r="A346" s="164" t="s">
        <v>241</v>
      </c>
      <c r="B346" s="164" t="s">
        <v>242</v>
      </c>
      <c r="C346" s="164" t="s">
        <v>17</v>
      </c>
      <c r="D346" s="164" t="n">
        <v>7159.6444638</v>
      </c>
      <c r="E346" s="164" t="n">
        <v>2.06159183373631</v>
      </c>
      <c r="F346" s="164" t="n">
        <v>100</v>
      </c>
      <c r="G346" s="164" t="n">
        <v>0</v>
      </c>
      <c r="H346" s="164"/>
      <c r="I346" s="164"/>
      <c r="J346" s="164"/>
      <c r="K346" s="164"/>
    </row>
    <row r="347">
      <c r="A347" s="164" t="s">
        <v>243</v>
      </c>
      <c r="B347" s="164" t="s">
        <v>244</v>
      </c>
      <c r="C347" s="164" t="s">
        <v>16</v>
      </c>
      <c r="D347" s="164" t="n">
        <v>565.6813362</v>
      </c>
      <c r="E347" s="164" t="n">
        <v>14.7745860217119</v>
      </c>
      <c r="F347" s="164" t="n">
        <v>98.4282500407959</v>
      </c>
      <c r="G347" s="164" t="n">
        <v>1.57770556793774</v>
      </c>
      <c r="H347" s="164" t="n">
        <v>9.0330735</v>
      </c>
      <c r="I347" s="164" t="n">
        <v>100</v>
      </c>
      <c r="J347" s="164" t="n">
        <v>1.57174995920413</v>
      </c>
      <c r="K347" s="164" t="n">
        <v>98.8012102194451</v>
      </c>
    </row>
    <row r="348">
      <c r="A348" s="164" t="s">
        <v>243</v>
      </c>
      <c r="B348" s="164" t="s">
        <v>244</v>
      </c>
      <c r="C348" s="164" t="s">
        <v>17</v>
      </c>
      <c r="D348" s="164" t="n">
        <v>7017.7759006</v>
      </c>
      <c r="E348" s="164" t="n">
        <v>1.98017012027538</v>
      </c>
      <c r="F348" s="164" t="n">
        <v>99.7846798933482</v>
      </c>
      <c r="G348" s="164" t="n">
        <v>0.151821614923107</v>
      </c>
      <c r="H348" s="164" t="n">
        <v>15.1432891</v>
      </c>
      <c r="I348" s="164" t="n">
        <v>70.4523045416802</v>
      </c>
      <c r="J348" s="164" t="n">
        <v>0.215320106651843</v>
      </c>
      <c r="K348" s="164" t="n">
        <v>70.3579033168925</v>
      </c>
    </row>
    <row r="349">
      <c r="A349" s="164" t="s">
        <v>245</v>
      </c>
      <c r="B349" s="164" t="s">
        <v>246</v>
      </c>
      <c r="C349" s="164" t="s">
        <v>16</v>
      </c>
      <c r="D349" s="164" t="n">
        <v>210.664075</v>
      </c>
      <c r="E349" s="164" t="n">
        <v>35.7082163387609</v>
      </c>
      <c r="F349" s="164" t="n">
        <v>88.1658913661082</v>
      </c>
      <c r="G349" s="164" t="n">
        <v>12.7136794876068</v>
      </c>
      <c r="H349" s="164" t="n">
        <v>28.2764855</v>
      </c>
      <c r="I349" s="164" t="n">
        <v>100</v>
      </c>
      <c r="J349" s="164" t="n">
        <v>11.8341086338918</v>
      </c>
      <c r="K349" s="164" t="n">
        <v>94.7188266767865</v>
      </c>
    </row>
    <row r="350">
      <c r="A350" s="164" t="s">
        <v>245</v>
      </c>
      <c r="B350" s="164" t="s">
        <v>246</v>
      </c>
      <c r="C350" s="164" t="s">
        <v>17</v>
      </c>
      <c r="D350" s="164" t="n">
        <v>12808.6006794</v>
      </c>
      <c r="E350" s="164" t="n">
        <v>3.19641759923948</v>
      </c>
      <c r="F350" s="164" t="n">
        <v>94.7626835717612</v>
      </c>
      <c r="G350" s="164" t="n">
        <v>2.25113684806856</v>
      </c>
      <c r="H350" s="164" t="n">
        <v>707.9020162</v>
      </c>
      <c r="I350" s="164" t="n">
        <v>41.047220902863</v>
      </c>
      <c r="J350" s="164" t="n">
        <v>5.23731642823881</v>
      </c>
      <c r="K350" s="164" t="n">
        <v>40.7315028093478</v>
      </c>
    </row>
    <row r="351">
      <c r="A351" s="164" t="s">
        <v>247</v>
      </c>
      <c r="B351" s="164" t="s">
        <v>248</v>
      </c>
      <c r="C351" s="164" t="s">
        <v>16</v>
      </c>
      <c r="D351" s="164" t="n">
        <v>736.9618371</v>
      </c>
      <c r="E351" s="164" t="n">
        <v>17.9362386179737</v>
      </c>
      <c r="F351" s="164" t="n">
        <v>100</v>
      </c>
      <c r="G351" s="164" t="n">
        <v>0</v>
      </c>
      <c r="H351" s="164"/>
      <c r="I351" s="164"/>
      <c r="J351" s="164"/>
      <c r="K351" s="164"/>
    </row>
    <row r="352">
      <c r="A352" s="164" t="s">
        <v>247</v>
      </c>
      <c r="B352" s="164" t="s">
        <v>248</v>
      </c>
      <c r="C352" s="164" t="s">
        <v>17</v>
      </c>
      <c r="D352" s="164" t="n">
        <v>17272.9013614</v>
      </c>
      <c r="E352" s="164" t="n">
        <v>1.9883933362979</v>
      </c>
      <c r="F352" s="164" t="n">
        <v>100</v>
      </c>
      <c r="G352" s="164" t="n">
        <v>0</v>
      </c>
      <c r="H352" s="164"/>
      <c r="I352" s="164"/>
      <c r="J352" s="164"/>
      <c r="K352" s="164"/>
    </row>
    <row r="353">
      <c r="A353" s="164" t="s">
        <v>249</v>
      </c>
      <c r="B353" s="164" t="s">
        <v>250</v>
      </c>
      <c r="C353" s="164" t="s">
        <v>16</v>
      </c>
      <c r="D353" s="164" t="n">
        <v>673.2191599</v>
      </c>
      <c r="E353" s="164" t="n">
        <v>16.9975395621177</v>
      </c>
      <c r="F353" s="164" t="n">
        <v>100</v>
      </c>
      <c r="G353" s="164" t="n">
        <v>0</v>
      </c>
      <c r="H353" s="164"/>
      <c r="I353" s="164"/>
      <c r="J353" s="164"/>
      <c r="K353" s="164"/>
    </row>
    <row r="354">
      <c r="A354" s="164" t="s">
        <v>249</v>
      </c>
      <c r="B354" s="164" t="s">
        <v>250</v>
      </c>
      <c r="C354" s="164" t="s">
        <v>17</v>
      </c>
      <c r="D354" s="164" t="n">
        <v>19029.186471</v>
      </c>
      <c r="E354" s="164" t="n">
        <v>1.71391919008239</v>
      </c>
      <c r="F354" s="164" t="n">
        <v>100</v>
      </c>
      <c r="G354" s="164" t="n">
        <v>0</v>
      </c>
      <c r="H354" s="164"/>
      <c r="I354" s="164"/>
      <c r="J354" s="164"/>
      <c r="K354" s="164"/>
    </row>
    <row r="355">
      <c r="A355" s="164" t="s">
        <v>251</v>
      </c>
      <c r="B355" s="164" t="s">
        <v>252</v>
      </c>
      <c r="C355" s="164" t="s">
        <v>16</v>
      </c>
      <c r="D355" s="164" t="n">
        <v>950.409365</v>
      </c>
      <c r="E355" s="164" t="n">
        <v>14.7542293089235</v>
      </c>
      <c r="F355" s="164" t="n">
        <v>100</v>
      </c>
      <c r="G355" s="164" t="n">
        <v>0</v>
      </c>
      <c r="H355" s="164"/>
      <c r="I355" s="164"/>
      <c r="J355" s="164"/>
      <c r="K355" s="164"/>
    </row>
    <row r="356">
      <c r="A356" s="164" t="s">
        <v>251</v>
      </c>
      <c r="B356" s="164" t="s">
        <v>252</v>
      </c>
      <c r="C356" s="164" t="s">
        <v>17</v>
      </c>
      <c r="D356" s="164" t="n">
        <v>14534.0880721</v>
      </c>
      <c r="E356" s="164" t="n">
        <v>1.99706591454408</v>
      </c>
      <c r="F356" s="164" t="n">
        <v>99.3612903470969</v>
      </c>
      <c r="G356" s="164" t="n">
        <v>0.364338892227966</v>
      </c>
      <c r="H356" s="164" t="n">
        <v>93.427353</v>
      </c>
      <c r="I356" s="164" t="n">
        <v>56.5734433489866</v>
      </c>
      <c r="J356" s="164" t="n">
        <v>0.638709652903075</v>
      </c>
      <c r="K356" s="164" t="n">
        <v>56.6786211713888</v>
      </c>
    </row>
    <row r="357">
      <c r="A357" s="164" t="s">
        <v>253</v>
      </c>
      <c r="B357" s="164" t="s">
        <v>254</v>
      </c>
      <c r="C357" s="164" t="s">
        <v>16</v>
      </c>
      <c r="D357" s="164" t="n">
        <v>965.7499583</v>
      </c>
      <c r="E357" s="164" t="n">
        <v>18.9837838809924</v>
      </c>
      <c r="F357" s="164" t="n">
        <v>100</v>
      </c>
      <c r="G357" s="164" t="n">
        <v>0</v>
      </c>
      <c r="H357" s="164"/>
      <c r="I357" s="164"/>
      <c r="J357" s="164"/>
      <c r="K357" s="164"/>
    </row>
    <row r="358">
      <c r="A358" s="164" t="s">
        <v>253</v>
      </c>
      <c r="B358" s="164" t="s">
        <v>254</v>
      </c>
      <c r="C358" s="164" t="s">
        <v>17</v>
      </c>
      <c r="D358" s="164" t="n">
        <v>14452.0711312</v>
      </c>
      <c r="E358" s="164" t="n">
        <v>2.63548111039776</v>
      </c>
      <c r="F358" s="164" t="n">
        <v>100</v>
      </c>
      <c r="G358" s="164" t="n">
        <v>0</v>
      </c>
      <c r="H358" s="164"/>
      <c r="I358" s="164"/>
      <c r="J358" s="164"/>
      <c r="K358" s="164"/>
    </row>
    <row r="359">
      <c r="A359" s="164" t="s">
        <v>255</v>
      </c>
      <c r="B359" s="164" t="s">
        <v>256</v>
      </c>
      <c r="C359" s="164" t="s">
        <v>16</v>
      </c>
      <c r="D359" s="164" t="n">
        <v>521.8671314</v>
      </c>
      <c r="E359" s="164" t="n">
        <v>17.5883648259022</v>
      </c>
      <c r="F359" s="164" t="n">
        <v>100</v>
      </c>
      <c r="G359" s="164" t="n">
        <v>0.00000000000000195270075952239</v>
      </c>
      <c r="H359" s="164"/>
      <c r="I359" s="164"/>
      <c r="J359" s="164"/>
      <c r="K359" s="164"/>
    </row>
    <row r="360">
      <c r="A360" s="164" t="s">
        <v>255</v>
      </c>
      <c r="B360" s="164" t="s">
        <v>256</v>
      </c>
      <c r="C360" s="164" t="s">
        <v>17</v>
      </c>
      <c r="D360" s="164" t="n">
        <v>12960.4026985</v>
      </c>
      <c r="E360" s="164" t="n">
        <v>1.64814281977666</v>
      </c>
      <c r="F360" s="164" t="n">
        <v>100</v>
      </c>
      <c r="G360" s="164" t="n">
        <v>0</v>
      </c>
      <c r="H360" s="164"/>
      <c r="I360" s="164"/>
      <c r="J360" s="164"/>
      <c r="K360" s="164"/>
    </row>
    <row r="361">
      <c r="A361" s="164" t="s">
        <v>257</v>
      </c>
      <c r="B361" s="164" t="s">
        <v>258</v>
      </c>
      <c r="C361" s="164" t="s">
        <v>16</v>
      </c>
      <c r="D361" s="164" t="n">
        <v>440.281395</v>
      </c>
      <c r="E361" s="164" t="n">
        <v>21.2716438028298</v>
      </c>
      <c r="F361" s="164" t="n">
        <v>100</v>
      </c>
      <c r="G361" s="164" t="n">
        <v>0</v>
      </c>
      <c r="H361" s="164"/>
      <c r="I361" s="164"/>
      <c r="J361" s="164"/>
      <c r="K361" s="164"/>
    </row>
    <row r="362">
      <c r="A362" s="164" t="s">
        <v>257</v>
      </c>
      <c r="B362" s="164" t="s">
        <v>258</v>
      </c>
      <c r="C362" s="164" t="s">
        <v>17</v>
      </c>
      <c r="D362" s="164" t="n">
        <v>10424.3615483</v>
      </c>
      <c r="E362" s="164" t="n">
        <v>1.49554981389685</v>
      </c>
      <c r="F362" s="164" t="n">
        <v>100</v>
      </c>
      <c r="G362" s="164" t="n">
        <v>0</v>
      </c>
      <c r="H362" s="164"/>
      <c r="I362" s="164"/>
      <c r="J362" s="164"/>
      <c r="K362" s="164"/>
    </row>
    <row r="363">
      <c r="A363" s="164" t="s">
        <v>259</v>
      </c>
      <c r="B363" s="164" t="s">
        <v>260</v>
      </c>
      <c r="C363" s="164" t="s">
        <v>16</v>
      </c>
      <c r="D363" s="164" t="n">
        <v>442.5217921</v>
      </c>
      <c r="E363" s="164" t="n">
        <v>21.3623596686207</v>
      </c>
      <c r="F363" s="164" t="n">
        <v>100</v>
      </c>
      <c r="G363" s="164" t="n">
        <v>0.00000000000000237169835644266</v>
      </c>
      <c r="H363" s="164"/>
      <c r="I363" s="164"/>
      <c r="J363" s="164"/>
      <c r="K363" s="164"/>
    </row>
    <row r="364">
      <c r="A364" s="164" t="s">
        <v>259</v>
      </c>
      <c r="B364" s="164" t="s">
        <v>260</v>
      </c>
      <c r="C364" s="164" t="s">
        <v>17</v>
      </c>
      <c r="D364" s="164" t="n">
        <v>18640.8419729</v>
      </c>
      <c r="E364" s="164" t="n">
        <v>1.41851002010118</v>
      </c>
      <c r="F364" s="164" t="n">
        <v>99.9207239022925</v>
      </c>
      <c r="G364" s="164" t="n">
        <v>0.0790661860181659</v>
      </c>
      <c r="H364" s="164" t="n">
        <v>14.7894566</v>
      </c>
      <c r="I364" s="164" t="n">
        <v>99.9999999999999</v>
      </c>
      <c r="J364" s="164" t="n">
        <v>0.079276097707492</v>
      </c>
      <c r="K364" s="164" t="n">
        <v>99.6561482160572</v>
      </c>
    </row>
    <row r="365">
      <c r="A365" s="164" t="s">
        <v>261</v>
      </c>
      <c r="B365" s="164" t="s">
        <v>262</v>
      </c>
      <c r="C365" s="164" t="s">
        <v>16</v>
      </c>
      <c r="D365" s="164" t="n">
        <v>337.5984141</v>
      </c>
      <c r="E365" s="164" t="n">
        <v>25.3729179998452</v>
      </c>
      <c r="F365" s="164" t="n">
        <v>100</v>
      </c>
      <c r="G365" s="164" t="n">
        <v>0</v>
      </c>
      <c r="H365" s="164"/>
      <c r="I365" s="164"/>
      <c r="J365" s="164"/>
      <c r="K365" s="164"/>
    </row>
    <row r="366">
      <c r="A366" s="164" t="s">
        <v>261</v>
      </c>
      <c r="B366" s="164" t="s">
        <v>262</v>
      </c>
      <c r="C366" s="164" t="s">
        <v>17</v>
      </c>
      <c r="D366" s="164" t="n">
        <v>19622.3679284</v>
      </c>
      <c r="E366" s="164" t="n">
        <v>1.40493816554799</v>
      </c>
      <c r="F366" s="164" t="n">
        <v>100</v>
      </c>
      <c r="G366" s="164" t="n">
        <v>0</v>
      </c>
      <c r="H366" s="164"/>
      <c r="I366" s="164"/>
      <c r="J366" s="164"/>
      <c r="K366" s="164"/>
    </row>
    <row r="367">
      <c r="A367" s="164" t="s">
        <v>263</v>
      </c>
      <c r="B367" s="164" t="s">
        <v>264</v>
      </c>
      <c r="C367" s="164" t="s">
        <v>16</v>
      </c>
      <c r="D367" s="164" t="n">
        <v>445.2744969</v>
      </c>
      <c r="E367" s="164" t="n">
        <v>18.9389579136204</v>
      </c>
      <c r="F367" s="164" t="n">
        <v>100</v>
      </c>
      <c r="G367" s="164" t="n">
        <v>0</v>
      </c>
      <c r="H367" s="164"/>
      <c r="I367" s="164"/>
      <c r="J367" s="164"/>
      <c r="K367" s="164"/>
    </row>
    <row r="368">
      <c r="A368" s="164" t="s">
        <v>263</v>
      </c>
      <c r="B368" s="164" t="s">
        <v>264</v>
      </c>
      <c r="C368" s="164" t="s">
        <v>17</v>
      </c>
      <c r="D368" s="164" t="n">
        <v>16948.4640539</v>
      </c>
      <c r="E368" s="164" t="n">
        <v>0.931570946383717</v>
      </c>
      <c r="F368" s="164" t="n">
        <v>100</v>
      </c>
      <c r="G368" s="164" t="n">
        <v>0</v>
      </c>
      <c r="H368" s="164"/>
      <c r="I368" s="164"/>
      <c r="J368" s="164"/>
      <c r="K368" s="164"/>
    </row>
    <row r="369">
      <c r="A369" s="164" t="s">
        <v>265</v>
      </c>
      <c r="B369" s="164" t="s">
        <v>266</v>
      </c>
      <c r="C369" s="164" t="s">
        <v>16</v>
      </c>
      <c r="D369" s="164" t="n">
        <v>80.4983741</v>
      </c>
      <c r="E369" s="164" t="n">
        <v>31.9118772952227</v>
      </c>
      <c r="F369" s="164" t="n">
        <v>100</v>
      </c>
      <c r="G369" s="164" t="n">
        <v>0</v>
      </c>
      <c r="H369" s="164"/>
      <c r="I369" s="164"/>
      <c r="J369" s="164"/>
      <c r="K369" s="164"/>
    </row>
    <row r="370">
      <c r="A370" s="164" t="s">
        <v>265</v>
      </c>
      <c r="B370" s="164" t="s">
        <v>266</v>
      </c>
      <c r="C370" s="164" t="s">
        <v>17</v>
      </c>
      <c r="D370" s="164" t="n">
        <v>4537.9464289</v>
      </c>
      <c r="E370" s="164" t="n">
        <v>1.53253709074821</v>
      </c>
      <c r="F370" s="164" t="n">
        <v>99.9252186353503</v>
      </c>
      <c r="G370" s="164" t="n">
        <v>0.07503022262973</v>
      </c>
      <c r="H370" s="164" t="n">
        <v>3.3960779</v>
      </c>
      <c r="I370" s="164" t="n">
        <v>100</v>
      </c>
      <c r="J370" s="164" t="n">
        <v>0.0747813646496574</v>
      </c>
      <c r="K370" s="164" t="n">
        <v>100.257750519255</v>
      </c>
    </row>
    <row r="371">
      <c r="A371" s="164" t="s">
        <v>267</v>
      </c>
      <c r="B371" s="164" t="s">
        <v>268</v>
      </c>
      <c r="C371" s="164" t="s">
        <v>16</v>
      </c>
      <c r="D371" s="164" t="n">
        <v>2927.7786862</v>
      </c>
      <c r="E371" s="164" t="n">
        <v>16.7465410247425</v>
      </c>
      <c r="F371" s="164" t="n">
        <v>100</v>
      </c>
      <c r="G371" s="164" t="n">
        <v>0</v>
      </c>
      <c r="H371" s="164"/>
      <c r="I371" s="164"/>
      <c r="J371" s="164"/>
      <c r="K371" s="164"/>
    </row>
    <row r="372">
      <c r="A372" s="164" t="s">
        <v>267</v>
      </c>
      <c r="B372" s="164" t="s">
        <v>268</v>
      </c>
      <c r="C372" s="164" t="s">
        <v>17</v>
      </c>
      <c r="D372" s="164" t="n">
        <v>70484.4606693</v>
      </c>
      <c r="E372" s="164" t="n">
        <v>2.2249555349091</v>
      </c>
      <c r="F372" s="164" t="n">
        <v>100</v>
      </c>
      <c r="G372" s="164" t="n">
        <v>0</v>
      </c>
      <c r="H372" s="164"/>
      <c r="I372" s="164"/>
      <c r="J372" s="164"/>
      <c r="K372" s="164"/>
    </row>
    <row r="373">
      <c r="A373" s="164" t="s">
        <v>269</v>
      </c>
      <c r="B373" s="164" t="s">
        <v>270</v>
      </c>
      <c r="C373" s="164" t="s">
        <v>16</v>
      </c>
      <c r="D373" s="164" t="n">
        <v>1481.3864017</v>
      </c>
      <c r="E373" s="164" t="n">
        <v>18.927631332729</v>
      </c>
      <c r="F373" s="164" t="n">
        <v>100</v>
      </c>
      <c r="G373" s="164" t="n">
        <v>0</v>
      </c>
      <c r="H373" s="164"/>
      <c r="I373" s="164"/>
      <c r="J373" s="164"/>
      <c r="K373" s="164"/>
    </row>
    <row r="374">
      <c r="A374" s="164" t="s">
        <v>269</v>
      </c>
      <c r="B374" s="164" t="s">
        <v>270</v>
      </c>
      <c r="C374" s="164" t="s">
        <v>17</v>
      </c>
      <c r="D374" s="164" t="n">
        <v>41503.4544469</v>
      </c>
      <c r="E374" s="164" t="n">
        <v>2.00651290262514</v>
      </c>
      <c r="F374" s="164" t="n">
        <v>99.8734829044309</v>
      </c>
      <c r="G374" s="164" t="n">
        <v>0.126787102044672</v>
      </c>
      <c r="H374" s="164" t="n">
        <v>52.5754821</v>
      </c>
      <c r="I374" s="164" t="n">
        <v>99.9999999999997</v>
      </c>
      <c r="J374" s="164" t="n">
        <v>0.126517095569108</v>
      </c>
      <c r="K374" s="164" t="n">
        <v>100.086627910646</v>
      </c>
    </row>
    <row r="375">
      <c r="A375" s="164" t="s">
        <v>271</v>
      </c>
      <c r="B375" s="164" t="s">
        <v>272</v>
      </c>
      <c r="C375" s="164" t="s">
        <v>16</v>
      </c>
      <c r="D375" s="164" t="n">
        <v>233.0274081</v>
      </c>
      <c r="E375" s="164" t="n">
        <v>28.8299838855624</v>
      </c>
      <c r="F375" s="164" t="n">
        <v>100</v>
      </c>
      <c r="G375" s="164" t="n">
        <v>0</v>
      </c>
      <c r="H375" s="164"/>
      <c r="I375" s="164"/>
      <c r="J375" s="164"/>
      <c r="K375" s="164"/>
    </row>
    <row r="376">
      <c r="A376" s="164" t="s">
        <v>271</v>
      </c>
      <c r="B376" s="164" t="s">
        <v>272</v>
      </c>
      <c r="C376" s="164" t="s">
        <v>17</v>
      </c>
      <c r="D376" s="164" t="n">
        <v>13626.831723</v>
      </c>
      <c r="E376" s="164" t="n">
        <v>2.20749906860956</v>
      </c>
      <c r="F376" s="164" t="n">
        <v>99.8279065825206</v>
      </c>
      <c r="G376" s="164" t="n">
        <v>0.172360592639902</v>
      </c>
      <c r="H376" s="164" t="n">
        <v>23.4913074</v>
      </c>
      <c r="I376" s="164" t="n">
        <v>100</v>
      </c>
      <c r="J376" s="164" t="n">
        <v>0.172093417479452</v>
      </c>
      <c r="K376" s="164" t="n">
        <v>99.9828894827919</v>
      </c>
    </row>
    <row r="377">
      <c r="A377" s="164" t="s">
        <v>273</v>
      </c>
      <c r="B377" s="164" t="s">
        <v>274</v>
      </c>
      <c r="C377" s="164" t="s">
        <v>16</v>
      </c>
      <c r="D377" s="164" t="n">
        <v>1140.949487</v>
      </c>
      <c r="E377" s="164" t="n">
        <v>16.1097882370654</v>
      </c>
      <c r="F377" s="164" t="n">
        <v>100</v>
      </c>
      <c r="G377" s="164" t="n">
        <v>0.00000000000000178854578226255</v>
      </c>
      <c r="H377" s="164"/>
      <c r="I377" s="164"/>
      <c r="J377" s="164"/>
      <c r="K377" s="164"/>
    </row>
    <row r="378">
      <c r="A378" s="164" t="s">
        <v>273</v>
      </c>
      <c r="B378" s="164" t="s">
        <v>274</v>
      </c>
      <c r="C378" s="164" t="s">
        <v>17</v>
      </c>
      <c r="D378" s="164" t="n">
        <v>19815.0861028</v>
      </c>
      <c r="E378" s="164" t="n">
        <v>2.15958040586628</v>
      </c>
      <c r="F378" s="164" t="n">
        <v>100</v>
      </c>
      <c r="G378" s="164" t="n">
        <v>0</v>
      </c>
      <c r="H378" s="164"/>
      <c r="I378" s="164"/>
      <c r="J378" s="164"/>
      <c r="K378" s="164"/>
    </row>
    <row r="379">
      <c r="A379" s="164" t="s">
        <v>275</v>
      </c>
      <c r="B379" s="164" t="s">
        <v>276</v>
      </c>
      <c r="C379" s="164" t="s">
        <v>16</v>
      </c>
      <c r="D379" s="164" t="n">
        <v>917.7445594</v>
      </c>
      <c r="E379" s="164" t="n">
        <v>25.8494594379936</v>
      </c>
      <c r="F379" s="164" t="n">
        <v>100</v>
      </c>
      <c r="G379" s="164" t="n">
        <v>0</v>
      </c>
      <c r="H379" s="164"/>
      <c r="I379" s="164"/>
      <c r="J379" s="164"/>
      <c r="K379" s="164"/>
    </row>
    <row r="380">
      <c r="A380" s="164" t="s">
        <v>275</v>
      </c>
      <c r="B380" s="164" t="s">
        <v>276</v>
      </c>
      <c r="C380" s="164" t="s">
        <v>17</v>
      </c>
      <c r="D380" s="164" t="n">
        <v>25843.9831107</v>
      </c>
      <c r="E380" s="164" t="n">
        <v>1.67634609600595</v>
      </c>
      <c r="F380" s="164" t="n">
        <v>100</v>
      </c>
      <c r="G380" s="164" t="n">
        <v>0</v>
      </c>
      <c r="H380" s="164"/>
      <c r="I380" s="164"/>
      <c r="J380" s="164"/>
      <c r="K380" s="164"/>
    </row>
    <row r="381">
      <c r="A381" s="164" t="s">
        <v>277</v>
      </c>
      <c r="B381" s="164" t="s">
        <v>278</v>
      </c>
      <c r="C381" s="164" t="s">
        <v>16</v>
      </c>
      <c r="D381" s="164" t="n">
        <v>426.3837918</v>
      </c>
      <c r="E381" s="164" t="n">
        <v>22.2878406249732</v>
      </c>
      <c r="F381" s="164" t="n">
        <v>100</v>
      </c>
      <c r="G381" s="164" t="n">
        <v>0</v>
      </c>
      <c r="H381" s="164"/>
      <c r="I381" s="164"/>
      <c r="J381" s="164"/>
      <c r="K381" s="164"/>
    </row>
    <row r="382">
      <c r="A382" s="164" t="s">
        <v>277</v>
      </c>
      <c r="B382" s="164" t="s">
        <v>278</v>
      </c>
      <c r="C382" s="164" t="s">
        <v>17</v>
      </c>
      <c r="D382" s="164" t="n">
        <v>17257.5143896</v>
      </c>
      <c r="E382" s="164" t="n">
        <v>2.7269137131999</v>
      </c>
      <c r="F382" s="164" t="n">
        <v>99.7977266544151</v>
      </c>
      <c r="G382" s="164" t="n">
        <v>0.199534159366042</v>
      </c>
      <c r="H382" s="164" t="n">
        <v>34.9781031</v>
      </c>
      <c r="I382" s="164" t="n">
        <v>100</v>
      </c>
      <c r="J382" s="164" t="n">
        <v>0.202273345584889</v>
      </c>
      <c r="K382" s="164" t="n">
        <v>98.4462655573855</v>
      </c>
    </row>
    <row r="383">
      <c r="A383" s="164" t="s">
        <v>279</v>
      </c>
      <c r="B383" s="164" t="s">
        <v>280</v>
      </c>
      <c r="C383" s="164" t="s">
        <v>16</v>
      </c>
      <c r="D383" s="164" t="n">
        <v>806.9066796</v>
      </c>
      <c r="E383" s="164" t="n">
        <v>29.1455889466996</v>
      </c>
      <c r="F383" s="164" t="n">
        <v>100</v>
      </c>
      <c r="G383" s="164" t="n">
        <v>0</v>
      </c>
      <c r="H383" s="164"/>
      <c r="I383" s="164"/>
      <c r="J383" s="164"/>
      <c r="K383" s="164"/>
    </row>
    <row r="384">
      <c r="A384" s="164" t="s">
        <v>279</v>
      </c>
      <c r="B384" s="164" t="s">
        <v>280</v>
      </c>
      <c r="C384" s="164" t="s">
        <v>17</v>
      </c>
      <c r="D384" s="164" t="n">
        <v>6022.7547592</v>
      </c>
      <c r="E384" s="164" t="n">
        <v>5.0974355524098</v>
      </c>
      <c r="F384" s="164" t="n">
        <v>100</v>
      </c>
      <c r="G384" s="164" t="n">
        <v>0</v>
      </c>
      <c r="H384" s="164"/>
      <c r="I384" s="164"/>
      <c r="J384" s="164"/>
      <c r="K384" s="164"/>
    </row>
    <row r="385">
      <c r="A385" s="164" t="s">
        <v>281</v>
      </c>
      <c r="B385" s="164" t="s">
        <v>282</v>
      </c>
      <c r="C385" s="164" t="s">
        <v>16</v>
      </c>
      <c r="D385" s="164" t="n">
        <v>687.1636155</v>
      </c>
      <c r="E385" s="164" t="n">
        <v>31.8357657570706</v>
      </c>
      <c r="F385" s="164" t="n">
        <v>100</v>
      </c>
      <c r="G385" s="164" t="n">
        <v>0</v>
      </c>
      <c r="H385" s="164"/>
      <c r="I385" s="164"/>
      <c r="J385" s="164"/>
      <c r="K385" s="164"/>
    </row>
    <row r="386">
      <c r="A386" s="164" t="s">
        <v>281</v>
      </c>
      <c r="B386" s="164" t="s">
        <v>282</v>
      </c>
      <c r="C386" s="164" t="s">
        <v>17</v>
      </c>
      <c r="D386" s="164" t="n">
        <v>27771.0757557</v>
      </c>
      <c r="E386" s="164" t="n">
        <v>1.74212837344261</v>
      </c>
      <c r="F386" s="164" t="n">
        <v>100</v>
      </c>
      <c r="G386" s="164" t="n">
        <v>0</v>
      </c>
      <c r="H386" s="164"/>
      <c r="I386" s="164"/>
      <c r="J386" s="164"/>
      <c r="K386" s="164"/>
    </row>
    <row r="387">
      <c r="A387" s="164" t="s">
        <v>283</v>
      </c>
      <c r="B387" s="164" t="s">
        <v>284</v>
      </c>
      <c r="C387" s="164" t="s">
        <v>16</v>
      </c>
      <c r="D387" s="164" t="n">
        <v>2930.6153953</v>
      </c>
      <c r="E387" s="164" t="n">
        <v>13.9771728459731</v>
      </c>
      <c r="F387" s="164" t="n">
        <v>93.1386019782029</v>
      </c>
      <c r="G387" s="164" t="n">
        <v>5.69971705535596</v>
      </c>
      <c r="H387" s="164" t="n">
        <v>215.8945727</v>
      </c>
      <c r="I387" s="164" t="n">
        <v>80.6839066755018</v>
      </c>
      <c r="J387" s="164" t="n">
        <v>6.86139802179708</v>
      </c>
      <c r="K387" s="164" t="n">
        <v>77.3696084268456</v>
      </c>
    </row>
    <row r="388">
      <c r="A388" s="164" t="s">
        <v>283</v>
      </c>
      <c r="B388" s="164" t="s">
        <v>284</v>
      </c>
      <c r="C388" s="164" t="s">
        <v>17</v>
      </c>
      <c r="D388" s="164" t="n">
        <v>21205.4987483</v>
      </c>
      <c r="E388" s="164" t="n">
        <v>4.25220128652544</v>
      </c>
      <c r="F388" s="164" t="n">
        <v>96.3786753833852</v>
      </c>
      <c r="G388" s="164" t="n">
        <v>1.7113581555716</v>
      </c>
      <c r="H388" s="164" t="n">
        <v>796.7737087</v>
      </c>
      <c r="I388" s="164" t="n">
        <v>45.2643057125599</v>
      </c>
      <c r="J388" s="164" t="n">
        <v>3.6213246166148</v>
      </c>
      <c r="K388" s="164" t="n">
        <v>45.5464366226101</v>
      </c>
    </row>
    <row r="389">
      <c r="A389" s="164" t="s">
        <v>285</v>
      </c>
      <c r="B389" s="164" t="s">
        <v>286</v>
      </c>
      <c r="C389" s="164" t="s">
        <v>16</v>
      </c>
      <c r="D389" s="164" t="n">
        <v>1344.8180675</v>
      </c>
      <c r="E389" s="164" t="n">
        <v>21.565628026744</v>
      </c>
      <c r="F389" s="164" t="n">
        <v>93.1622688414819</v>
      </c>
      <c r="G389" s="164" t="n">
        <v>7.08715384041094</v>
      </c>
      <c r="H389" s="164" t="n">
        <v>98.7041698</v>
      </c>
      <c r="I389" s="164" t="n">
        <v>100</v>
      </c>
      <c r="J389" s="164" t="n">
        <v>6.83773115851812</v>
      </c>
      <c r="K389" s="164" t="n">
        <v>96.560586559299</v>
      </c>
    </row>
    <row r="390">
      <c r="A390" s="164" t="s">
        <v>285</v>
      </c>
      <c r="B390" s="164" t="s">
        <v>286</v>
      </c>
      <c r="C390" s="164" t="s">
        <v>17</v>
      </c>
      <c r="D390" s="164" t="n">
        <v>17341.5731003</v>
      </c>
      <c r="E390" s="164" t="n">
        <v>2.06231288525544</v>
      </c>
      <c r="F390" s="164" t="n">
        <v>99.3108451574146</v>
      </c>
      <c r="G390" s="164" t="n">
        <v>0.433017591662002</v>
      </c>
      <c r="H390" s="164" t="n">
        <v>120.3396171</v>
      </c>
      <c r="I390" s="164" t="n">
        <v>62.0413274028235</v>
      </c>
      <c r="J390" s="164" t="n">
        <v>0.689154842585412</v>
      </c>
      <c r="K390" s="164" t="n">
        <v>62.4001172721237</v>
      </c>
    </row>
    <row r="391">
      <c r="A391" s="164" t="s">
        <v>287</v>
      </c>
      <c r="B391" s="164" t="s">
        <v>288</v>
      </c>
      <c r="C391" s="164" t="s">
        <v>16</v>
      </c>
      <c r="D391" s="164" t="n">
        <v>170.5284727</v>
      </c>
      <c r="E391" s="164" t="n">
        <v>24.2124251520792</v>
      </c>
      <c r="F391" s="164" t="n">
        <v>100</v>
      </c>
      <c r="G391" s="164" t="n">
        <v>0.00000000000000268811918858515</v>
      </c>
      <c r="H391" s="164"/>
      <c r="I391" s="164"/>
      <c r="J391" s="164"/>
      <c r="K391" s="164"/>
    </row>
    <row r="392">
      <c r="A392" s="164" t="s">
        <v>287</v>
      </c>
      <c r="B392" s="164" t="s">
        <v>288</v>
      </c>
      <c r="C392" s="164" t="s">
        <v>17</v>
      </c>
      <c r="D392" s="164" t="n">
        <v>6645.1871924</v>
      </c>
      <c r="E392" s="164" t="n">
        <v>1.52477413171674</v>
      </c>
      <c r="F392" s="164" t="n">
        <v>100</v>
      </c>
      <c r="G392" s="164" t="n">
        <v>0</v>
      </c>
      <c r="H392" s="164"/>
      <c r="I392" s="164"/>
      <c r="J392" s="164"/>
      <c r="K392" s="164"/>
    </row>
    <row r="393">
      <c r="A393" s="164" t="s">
        <v>289</v>
      </c>
      <c r="B393" s="164" t="s">
        <v>290</v>
      </c>
      <c r="C393" s="164" t="s">
        <v>16</v>
      </c>
      <c r="D393" s="164" t="n">
        <v>556.8149074</v>
      </c>
      <c r="E393" s="164" t="n">
        <v>16.6399747693548</v>
      </c>
      <c r="F393" s="164" t="n">
        <v>100</v>
      </c>
      <c r="G393" s="164" t="n">
        <v>0.00000000000000184740831181194</v>
      </c>
      <c r="H393" s="164"/>
      <c r="I393" s="164"/>
      <c r="J393" s="164"/>
      <c r="K393" s="164"/>
    </row>
    <row r="394">
      <c r="A394" s="164" t="s">
        <v>289</v>
      </c>
      <c r="B394" s="164" t="s">
        <v>290</v>
      </c>
      <c r="C394" s="164" t="s">
        <v>17</v>
      </c>
      <c r="D394" s="164" t="n">
        <v>11847.2382464</v>
      </c>
      <c r="E394" s="164" t="n">
        <v>2.69765228793673</v>
      </c>
      <c r="F394" s="164" t="n">
        <v>99.448588920854</v>
      </c>
      <c r="G394" s="164" t="n">
        <v>0.406481526554164</v>
      </c>
      <c r="H394" s="164" t="n">
        <v>65.6892018</v>
      </c>
      <c r="I394" s="164" t="n">
        <v>73.586867778815</v>
      </c>
      <c r="J394" s="164" t="n">
        <v>0.551411079146003</v>
      </c>
      <c r="K394" s="164" t="n">
        <v>73.3101233671491</v>
      </c>
    </row>
    <row r="395">
      <c r="A395" s="164" t="s">
        <v>291</v>
      </c>
      <c r="B395" s="164" t="s">
        <v>292</v>
      </c>
      <c r="C395" s="164" t="s">
        <v>16</v>
      </c>
      <c r="D395" s="164" t="n">
        <v>748.0731667</v>
      </c>
      <c r="E395" s="164" t="n">
        <v>19.4697592005285</v>
      </c>
      <c r="F395" s="164" t="n">
        <v>82.024123807925</v>
      </c>
      <c r="G395" s="164" t="n">
        <v>9.84598138662385</v>
      </c>
      <c r="H395" s="164" t="n">
        <v>163.9428744</v>
      </c>
      <c r="I395" s="164" t="n">
        <v>51.3635899538035</v>
      </c>
      <c r="J395" s="164" t="n">
        <v>17.975876192075</v>
      </c>
      <c r="K395" s="164" t="n">
        <v>44.9273230210056</v>
      </c>
    </row>
    <row r="396">
      <c r="A396" s="164" t="s">
        <v>291</v>
      </c>
      <c r="B396" s="164" t="s">
        <v>292</v>
      </c>
      <c r="C396" s="164" t="s">
        <v>17</v>
      </c>
      <c r="D396" s="164" t="n">
        <v>17048.6627598</v>
      </c>
      <c r="E396" s="164" t="n">
        <v>2.97361966070241</v>
      </c>
      <c r="F396" s="164" t="n">
        <v>94.991023137037</v>
      </c>
      <c r="G396" s="164" t="n">
        <v>2.30701594650163</v>
      </c>
      <c r="H396" s="164" t="n">
        <v>898.9939732</v>
      </c>
      <c r="I396" s="164" t="n">
        <v>44.3601682821877</v>
      </c>
      <c r="J396" s="164" t="n">
        <v>5.00897686296305</v>
      </c>
      <c r="K396" s="164" t="n">
        <v>43.7506123799531</v>
      </c>
    </row>
    <row r="397">
      <c r="A397" s="164" t="s">
        <v>293</v>
      </c>
      <c r="B397" s="164" t="s">
        <v>294</v>
      </c>
      <c r="C397" s="164" t="s">
        <v>16</v>
      </c>
      <c r="D397" s="164" t="n">
        <v>1409.3642313</v>
      </c>
      <c r="E397" s="164" t="n">
        <v>14.9165349938178</v>
      </c>
      <c r="F397" s="164" t="n">
        <v>100</v>
      </c>
      <c r="G397" s="164" t="n">
        <v>0</v>
      </c>
      <c r="H397" s="164"/>
      <c r="I397" s="164"/>
      <c r="J397" s="164"/>
      <c r="K397" s="164"/>
    </row>
    <row r="398">
      <c r="A398" s="164" t="s">
        <v>293</v>
      </c>
      <c r="B398" s="164" t="s">
        <v>294</v>
      </c>
      <c r="C398" s="164" t="s">
        <v>17</v>
      </c>
      <c r="D398" s="164" t="n">
        <v>36169.8045346</v>
      </c>
      <c r="E398" s="164" t="n">
        <v>2.68325031453303</v>
      </c>
      <c r="F398" s="164" t="n">
        <v>99.7076139388466</v>
      </c>
      <c r="G398" s="164" t="n">
        <v>0.168851026395255</v>
      </c>
      <c r="H398" s="164" t="n">
        <v>106.0655878</v>
      </c>
      <c r="I398" s="164" t="n">
        <v>57.3895345673068</v>
      </c>
      <c r="J398" s="164" t="n">
        <v>0.292386061153377</v>
      </c>
      <c r="K398" s="164" t="n">
        <v>57.5804909665805</v>
      </c>
    </row>
    <row r="399">
      <c r="A399" s="164" t="s">
        <v>295</v>
      </c>
      <c r="B399" s="164" t="s">
        <v>296</v>
      </c>
      <c r="C399" s="164" t="s">
        <v>16</v>
      </c>
      <c r="D399" s="164" t="n">
        <v>847.8758239</v>
      </c>
      <c r="E399" s="164" t="n">
        <v>17.2304747409543</v>
      </c>
      <c r="F399" s="164" t="n">
        <v>100</v>
      </c>
      <c r="G399" s="164" t="n">
        <v>0</v>
      </c>
      <c r="H399" s="164"/>
      <c r="I399" s="164"/>
      <c r="J399" s="164"/>
      <c r="K399" s="164"/>
    </row>
    <row r="400">
      <c r="A400" s="164" t="s">
        <v>295</v>
      </c>
      <c r="B400" s="164" t="s">
        <v>296</v>
      </c>
      <c r="C400" s="164" t="s">
        <v>17</v>
      </c>
      <c r="D400" s="164" t="n">
        <v>33335.0393328</v>
      </c>
      <c r="E400" s="164" t="n">
        <v>2.58069919446012</v>
      </c>
      <c r="F400" s="164" t="n">
        <v>99.888389895127</v>
      </c>
      <c r="G400" s="164" t="n">
        <v>0.110607370320288</v>
      </c>
      <c r="H400" s="164" t="n">
        <v>37.2468436</v>
      </c>
      <c r="I400" s="164" t="n">
        <v>99.9999999999998</v>
      </c>
      <c r="J400" s="164" t="n">
        <v>0.111610104873007</v>
      </c>
      <c r="K400" s="164" t="n">
        <v>98.9909663143748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628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65" t="s">
        <v>72</v>
      </c>
      <c r="B411" s="165" t="s">
        <v>73</v>
      </c>
      <c r="C411" s="165" t="s">
        <v>16</v>
      </c>
      <c r="D411" s="165" t="n">
        <v>5.90535</v>
      </c>
      <c r="E411" s="165"/>
      <c r="F411" s="165" t="n">
        <v>100</v>
      </c>
      <c r="G411" s="165"/>
      <c r="H411" s="165"/>
      <c r="I411" s="165"/>
      <c r="J411" s="165"/>
      <c r="K411" s="165"/>
    </row>
    <row r="412">
      <c r="A412" s="165" t="s">
        <v>72</v>
      </c>
      <c r="B412" s="165" t="s">
        <v>73</v>
      </c>
      <c r="C412" s="165" t="s">
        <v>17</v>
      </c>
      <c r="D412" s="165" t="n">
        <v>141.0813923</v>
      </c>
      <c r="E412" s="165"/>
      <c r="F412" s="165" t="n">
        <v>92.5860909895871</v>
      </c>
      <c r="G412" s="165"/>
      <c r="H412" s="165" t="n">
        <v>11.297211</v>
      </c>
      <c r="I412" s="165"/>
      <c r="J412" s="165" t="n">
        <v>7.41390901041288</v>
      </c>
      <c r="K412" s="165"/>
    </row>
    <row r="413">
      <c r="A413" s="165" t="s">
        <v>74</v>
      </c>
      <c r="B413" s="165" t="s">
        <v>75</v>
      </c>
      <c r="C413" s="165" t="s">
        <v>16</v>
      </c>
      <c r="D413" s="165" t="n">
        <v>8.4924625</v>
      </c>
      <c r="E413" s="165"/>
      <c r="F413" s="165" t="n">
        <v>100</v>
      </c>
      <c r="G413" s="165"/>
      <c r="H413" s="165"/>
      <c r="I413" s="165"/>
      <c r="J413" s="165"/>
      <c r="K413" s="165"/>
    </row>
    <row r="414">
      <c r="A414" s="165" t="s">
        <v>74</v>
      </c>
      <c r="B414" s="165" t="s">
        <v>75</v>
      </c>
      <c r="C414" s="165" t="s">
        <v>17</v>
      </c>
      <c r="D414" s="165" t="n">
        <v>338.0000075</v>
      </c>
      <c r="E414" s="165"/>
      <c r="F414" s="165" t="n">
        <v>93.4272300469484</v>
      </c>
      <c r="G414" s="165"/>
      <c r="H414" s="165" t="n">
        <v>23.778895</v>
      </c>
      <c r="I414" s="165"/>
      <c r="J414" s="165" t="n">
        <v>6.57276995305164</v>
      </c>
      <c r="K414" s="165"/>
    </row>
    <row r="415">
      <c r="A415" s="165" t="s">
        <v>76</v>
      </c>
      <c r="B415" s="165" t="s">
        <v>77</v>
      </c>
      <c r="C415" s="165" t="s">
        <v>17</v>
      </c>
      <c r="D415" s="165" t="n">
        <v>289.5875791</v>
      </c>
      <c r="E415" s="165"/>
      <c r="F415" s="165" t="n">
        <v>86.2487496056784</v>
      </c>
      <c r="G415" s="165"/>
      <c r="H415" s="165" t="n">
        <v>46.1710034</v>
      </c>
      <c r="I415" s="165"/>
      <c r="J415" s="165" t="n">
        <v>13.7512503943216</v>
      </c>
      <c r="K415" s="165"/>
    </row>
    <row r="416">
      <c r="A416" s="165" t="s">
        <v>80</v>
      </c>
      <c r="B416" s="165" t="s">
        <v>81</v>
      </c>
      <c r="C416" s="165" t="s">
        <v>16</v>
      </c>
      <c r="D416" s="165" t="n">
        <v>140.9928522</v>
      </c>
      <c r="E416" s="165"/>
      <c r="F416" s="165" t="n">
        <v>92.8619729736422</v>
      </c>
      <c r="G416" s="165"/>
      <c r="H416" s="165" t="n">
        <v>10.8377063</v>
      </c>
      <c r="I416" s="165"/>
      <c r="J416" s="165" t="n">
        <v>7.13802702635781</v>
      </c>
      <c r="K416" s="165"/>
    </row>
    <row r="417">
      <c r="A417" s="165" t="s">
        <v>80</v>
      </c>
      <c r="B417" s="165" t="s">
        <v>81</v>
      </c>
      <c r="C417" s="165" t="s">
        <v>17</v>
      </c>
      <c r="D417" s="165" t="n">
        <v>2699.1497685</v>
      </c>
      <c r="E417" s="165"/>
      <c r="F417" s="165" t="n">
        <v>97.1973140722212</v>
      </c>
      <c r="G417" s="165"/>
      <c r="H417" s="165" t="n">
        <v>77.8300218</v>
      </c>
      <c r="I417" s="165"/>
      <c r="J417" s="165" t="n">
        <v>2.80268592777882</v>
      </c>
      <c r="K417" s="165"/>
    </row>
    <row r="418">
      <c r="A418" s="165" t="s">
        <v>92</v>
      </c>
      <c r="B418" s="165" t="s">
        <v>93</v>
      </c>
      <c r="C418" s="165" t="s">
        <v>16</v>
      </c>
      <c r="D418" s="165" t="n">
        <v>85.1111604</v>
      </c>
      <c r="E418" s="165"/>
      <c r="F418" s="165" t="n">
        <v>100</v>
      </c>
      <c r="G418" s="165"/>
      <c r="H418" s="165"/>
      <c r="I418" s="165"/>
      <c r="J418" s="165"/>
      <c r="K418" s="165"/>
    </row>
    <row r="419">
      <c r="A419" s="165" t="s">
        <v>92</v>
      </c>
      <c r="B419" s="165" t="s">
        <v>93</v>
      </c>
      <c r="C419" s="165" t="s">
        <v>17</v>
      </c>
      <c r="D419" s="165" t="n">
        <v>1121.4087925</v>
      </c>
      <c r="E419" s="165"/>
      <c r="F419" s="165" t="n">
        <v>96.4529049870965</v>
      </c>
      <c r="G419" s="165"/>
      <c r="H419" s="165" t="n">
        <v>41.2402668</v>
      </c>
      <c r="I419" s="165"/>
      <c r="J419" s="165" t="n">
        <v>3.54709501290352</v>
      </c>
      <c r="K419" s="165"/>
    </row>
    <row r="420">
      <c r="A420" s="165" t="s">
        <v>108</v>
      </c>
      <c r="B420" s="165" t="s">
        <v>109</v>
      </c>
      <c r="C420" s="165" t="s">
        <v>16</v>
      </c>
      <c r="D420" s="165" t="n">
        <v>195.8629745</v>
      </c>
      <c r="E420" s="165"/>
      <c r="F420" s="165" t="n">
        <v>78.7989006316216</v>
      </c>
      <c r="G420" s="165"/>
      <c r="H420" s="165" t="n">
        <v>52.6975675</v>
      </c>
      <c r="I420" s="165"/>
      <c r="J420" s="165" t="n">
        <v>21.2010993683784</v>
      </c>
      <c r="K420" s="165"/>
    </row>
    <row r="421">
      <c r="A421" s="165" t="s">
        <v>108</v>
      </c>
      <c r="B421" s="165" t="s">
        <v>109</v>
      </c>
      <c r="C421" s="165" t="s">
        <v>17</v>
      </c>
      <c r="D421" s="165" t="n">
        <v>2542.6290896</v>
      </c>
      <c r="E421" s="165"/>
      <c r="F421" s="165" t="n">
        <v>91.3689088393759</v>
      </c>
      <c r="G421" s="165"/>
      <c r="H421" s="165" t="n">
        <v>240.1874307</v>
      </c>
      <c r="I421" s="165"/>
      <c r="J421" s="165" t="n">
        <v>8.63109116062408</v>
      </c>
      <c r="K421" s="165"/>
    </row>
    <row r="422">
      <c r="A422" s="165" t="s">
        <v>110</v>
      </c>
      <c r="B422" s="165" t="s">
        <v>111</v>
      </c>
      <c r="C422" s="165" t="s">
        <v>16</v>
      </c>
      <c r="D422" s="165" t="n">
        <v>292.3504488</v>
      </c>
      <c r="E422" s="165"/>
      <c r="F422" s="165" t="n">
        <v>75</v>
      </c>
      <c r="G422" s="165"/>
      <c r="H422" s="165" t="n">
        <v>97.4501496</v>
      </c>
      <c r="I422" s="165"/>
      <c r="J422" s="165" t="n">
        <v>25</v>
      </c>
      <c r="K422" s="165"/>
    </row>
    <row r="423">
      <c r="A423" s="165" t="s">
        <v>110</v>
      </c>
      <c r="B423" s="165" t="s">
        <v>111</v>
      </c>
      <c r="C423" s="165" t="s">
        <v>17</v>
      </c>
      <c r="D423" s="165" t="n">
        <v>582.8962652</v>
      </c>
      <c r="E423" s="165"/>
      <c r="F423" s="165" t="n">
        <v>78.2082324455206</v>
      </c>
      <c r="G423" s="165"/>
      <c r="H423" s="165" t="n">
        <v>162.416916</v>
      </c>
      <c r="I423" s="165"/>
      <c r="J423" s="165" t="n">
        <v>21.7917675544794</v>
      </c>
      <c r="K423" s="165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629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66" t="s">
        <v>14</v>
      </c>
      <c r="B434" s="166" t="s">
        <v>15</v>
      </c>
      <c r="C434" s="166" t="s">
        <v>16</v>
      </c>
      <c r="D434" s="166" t="n">
        <v>728.7152484</v>
      </c>
      <c r="E434" s="166"/>
      <c r="F434" s="166" t="n">
        <v>81.9056646237771</v>
      </c>
      <c r="G434" s="166"/>
      <c r="H434" s="166" t="n">
        <v>160.9854234</v>
      </c>
      <c r="I434" s="166"/>
      <c r="J434" s="166" t="n">
        <v>18.0943353762229</v>
      </c>
      <c r="K434" s="166"/>
    </row>
    <row r="435">
      <c r="A435" s="166" t="s">
        <v>14</v>
      </c>
      <c r="B435" s="166" t="s">
        <v>15</v>
      </c>
      <c r="C435" s="166" t="s">
        <v>17</v>
      </c>
      <c r="D435" s="166" t="n">
        <v>7714.7528947</v>
      </c>
      <c r="E435" s="166"/>
      <c r="F435" s="166" t="n">
        <v>92.751318477354</v>
      </c>
      <c r="G435" s="166"/>
      <c r="H435" s="166" t="n">
        <v>602.9217447</v>
      </c>
      <c r="I435" s="166"/>
      <c r="J435" s="166" t="n">
        <v>7.248681522646</v>
      </c>
      <c r="K435" s="166"/>
    </row>
    <row r="436">
      <c r="A436" s="166" t="s">
        <v>27</v>
      </c>
      <c r="B436" s="166" t="s">
        <v>28</v>
      </c>
      <c r="C436" s="166" t="s">
        <v>16</v>
      </c>
      <c r="D436" s="166" t="n">
        <v>265.7259918</v>
      </c>
      <c r="E436" s="166" t="n">
        <v>23.340689801423</v>
      </c>
      <c r="F436" s="166" t="n">
        <v>95.4913032284555</v>
      </c>
      <c r="G436" s="166" t="n">
        <v>4.55335579513242</v>
      </c>
      <c r="H436" s="166" t="n">
        <v>12.5464611</v>
      </c>
      <c r="I436" s="166" t="n">
        <v>99.9999999999999</v>
      </c>
      <c r="J436" s="166" t="n">
        <v>4.5086967715445</v>
      </c>
      <c r="K436" s="166" t="n">
        <v>96.437152678841</v>
      </c>
    </row>
    <row r="437">
      <c r="A437" s="166" t="s">
        <v>27</v>
      </c>
      <c r="B437" s="166" t="s">
        <v>28</v>
      </c>
      <c r="C437" s="166" t="s">
        <v>17</v>
      </c>
      <c r="D437" s="166" t="n">
        <v>7502.6603648</v>
      </c>
      <c r="E437" s="166" t="n">
        <v>1.53586855615173</v>
      </c>
      <c r="F437" s="166" t="n">
        <v>96.3980169261891</v>
      </c>
      <c r="G437" s="166" t="n">
        <v>1.2439846274878</v>
      </c>
      <c r="H437" s="166" t="n">
        <v>280.3424438</v>
      </c>
      <c r="I437" s="166" t="n">
        <v>33.4307049227161</v>
      </c>
      <c r="J437" s="166" t="n">
        <v>3.60198307381091</v>
      </c>
      <c r="K437" s="166" t="n">
        <v>33.2921195683507</v>
      </c>
    </row>
    <row r="438">
      <c r="A438" s="166" t="s">
        <v>29</v>
      </c>
      <c r="B438" s="166" t="s">
        <v>30</v>
      </c>
      <c r="C438" s="166" t="s">
        <v>16</v>
      </c>
      <c r="D438" s="166" t="n">
        <v>267.0175272</v>
      </c>
      <c r="E438" s="166" t="n">
        <v>20.5056037331721</v>
      </c>
      <c r="F438" s="166" t="n">
        <v>97.8418741524468</v>
      </c>
      <c r="G438" s="166" t="n">
        <v>2.17812182154222</v>
      </c>
      <c r="H438" s="166" t="n">
        <v>5.889681</v>
      </c>
      <c r="I438" s="166" t="n">
        <v>99.9999999999999</v>
      </c>
      <c r="J438" s="166" t="n">
        <v>2.15812584755319</v>
      </c>
      <c r="K438" s="166" t="n">
        <v>98.7484216426259</v>
      </c>
    </row>
    <row r="439">
      <c r="A439" s="166" t="s">
        <v>29</v>
      </c>
      <c r="B439" s="166" t="s">
        <v>30</v>
      </c>
      <c r="C439" s="166" t="s">
        <v>17</v>
      </c>
      <c r="D439" s="166" t="n">
        <v>3438.9225451</v>
      </c>
      <c r="E439" s="166" t="n">
        <v>3.05667666509697</v>
      </c>
      <c r="F439" s="166" t="n">
        <v>98.1969897390363</v>
      </c>
      <c r="G439" s="166" t="n">
        <v>0.846744774612011</v>
      </c>
      <c r="H439" s="166" t="n">
        <v>63.1425938</v>
      </c>
      <c r="I439" s="166" t="n">
        <v>46.2862879480295</v>
      </c>
      <c r="J439" s="166" t="n">
        <v>1.80301026096371</v>
      </c>
      <c r="K439" s="166" t="n">
        <v>46.1160924839749</v>
      </c>
    </row>
    <row r="440">
      <c r="A440" s="166" t="s">
        <v>31</v>
      </c>
      <c r="B440" s="166" t="s">
        <v>32</v>
      </c>
      <c r="C440" s="166" t="s">
        <v>16</v>
      </c>
      <c r="D440" s="166" t="n">
        <v>29.423602</v>
      </c>
      <c r="E440" s="166" t="n">
        <v>19.3228564416623</v>
      </c>
      <c r="F440" s="166" t="n">
        <v>83.8709677419355</v>
      </c>
      <c r="G440" s="166" t="n">
        <v>6.27771947241081</v>
      </c>
      <c r="H440" s="166" t="n">
        <v>5.658385</v>
      </c>
      <c r="I440" s="166" t="n">
        <v>42.8952211790544</v>
      </c>
      <c r="J440" s="166" t="n">
        <v>16.1290322580645</v>
      </c>
      <c r="K440" s="166" t="n">
        <v>32.6441412565362</v>
      </c>
    </row>
    <row r="441">
      <c r="A441" s="166" t="s">
        <v>31</v>
      </c>
      <c r="B441" s="166" t="s">
        <v>32</v>
      </c>
      <c r="C441" s="166" t="s">
        <v>17</v>
      </c>
      <c r="D441" s="166" t="n">
        <v>557.916761</v>
      </c>
      <c r="E441" s="166" t="n">
        <v>4.8449412761956</v>
      </c>
      <c r="F441" s="166" t="n">
        <v>94.6257197696737</v>
      </c>
      <c r="G441" s="166" t="n">
        <v>1.29123276337679</v>
      </c>
      <c r="H441" s="166" t="n">
        <v>31.686956</v>
      </c>
      <c r="I441" s="166" t="n">
        <v>22.4176497521074</v>
      </c>
      <c r="J441" s="166" t="n">
        <v>5.3742802303263</v>
      </c>
      <c r="K441" s="166" t="n">
        <v>22.7349197265984</v>
      </c>
    </row>
    <row r="442">
      <c r="A442" s="166" t="s">
        <v>33</v>
      </c>
      <c r="B442" s="166" t="s">
        <v>34</v>
      </c>
      <c r="C442" s="166" t="s">
        <v>16</v>
      </c>
      <c r="D442" s="166" t="n">
        <v>124.0552603</v>
      </c>
      <c r="E442" s="166" t="n">
        <v>26.3022506399148</v>
      </c>
      <c r="F442" s="166" t="n">
        <v>92.7083652756033</v>
      </c>
      <c r="G442" s="166" t="n">
        <v>7.64416391957089</v>
      </c>
      <c r="H442" s="166" t="n">
        <v>9.7571092</v>
      </c>
      <c r="I442" s="166" t="n">
        <v>99.9999999999998</v>
      </c>
      <c r="J442" s="166" t="n">
        <v>7.29163472439669</v>
      </c>
      <c r="K442" s="166" t="n">
        <v>97.190543364856</v>
      </c>
    </row>
    <row r="443">
      <c r="A443" s="166" t="s">
        <v>33</v>
      </c>
      <c r="B443" s="166" t="s">
        <v>34</v>
      </c>
      <c r="C443" s="166" t="s">
        <v>17</v>
      </c>
      <c r="D443" s="166" t="n">
        <v>6594.5892485</v>
      </c>
      <c r="E443" s="166" t="n">
        <v>1.49409548531907</v>
      </c>
      <c r="F443" s="166" t="n">
        <v>97.3267600261627</v>
      </c>
      <c r="G443" s="166" t="n">
        <v>0.712965873055097</v>
      </c>
      <c r="H443" s="166" t="n">
        <v>181.1312694</v>
      </c>
      <c r="I443" s="166" t="n">
        <v>26.0582269231719</v>
      </c>
      <c r="J443" s="166" t="n">
        <v>2.67323997383732</v>
      </c>
      <c r="K443" s="166" t="n">
        <v>25.9575119004635</v>
      </c>
    </row>
    <row r="444">
      <c r="A444" s="166" t="s">
        <v>35</v>
      </c>
      <c r="B444" s="166" t="s">
        <v>36</v>
      </c>
      <c r="C444" s="166" t="s">
        <v>16</v>
      </c>
      <c r="D444" s="166" t="n">
        <v>31.0880233</v>
      </c>
      <c r="E444" s="166" t="n">
        <v>19.7419952634041</v>
      </c>
      <c r="F444" s="166" t="n">
        <v>79.2139737911153</v>
      </c>
      <c r="G444" s="166" t="n">
        <v>9.87590434607184</v>
      </c>
      <c r="H444" s="166" t="n">
        <v>8.157607</v>
      </c>
      <c r="I444" s="166" t="n">
        <v>44.0779964450097</v>
      </c>
      <c r="J444" s="166" t="n">
        <v>20.7860262088847</v>
      </c>
      <c r="K444" s="166" t="n">
        <v>37.6363245274322</v>
      </c>
    </row>
    <row r="445">
      <c r="A445" s="166" t="s">
        <v>35</v>
      </c>
      <c r="B445" s="166" t="s">
        <v>36</v>
      </c>
      <c r="C445" s="166" t="s">
        <v>17</v>
      </c>
      <c r="D445" s="166" t="n">
        <v>588.9337341</v>
      </c>
      <c r="E445" s="166" t="n">
        <v>3.00351137632662</v>
      </c>
      <c r="F445" s="166" t="n">
        <v>89.4723637189876</v>
      </c>
      <c r="G445" s="166" t="n">
        <v>2.57328870731082</v>
      </c>
      <c r="H445" s="166" t="n">
        <v>69.2960361</v>
      </c>
      <c r="I445" s="166" t="n">
        <v>21.8253086510357</v>
      </c>
      <c r="J445" s="166" t="n">
        <v>10.5276362810124</v>
      </c>
      <c r="K445" s="166" t="n">
        <v>21.869887696418</v>
      </c>
    </row>
    <row r="446">
      <c r="A446" s="166" t="s">
        <v>37</v>
      </c>
      <c r="B446" s="166" t="s">
        <v>38</v>
      </c>
      <c r="C446" s="166" t="s">
        <v>16</v>
      </c>
      <c r="D446" s="166" t="n">
        <v>43.8827509</v>
      </c>
      <c r="E446" s="166" t="n">
        <v>38.4086206312294</v>
      </c>
      <c r="F446" s="166" t="n">
        <v>95.1205268431247</v>
      </c>
      <c r="G446" s="166" t="n">
        <v>5.11767600028668</v>
      </c>
      <c r="H446" s="166" t="n">
        <v>2.2510883</v>
      </c>
      <c r="I446" s="166" t="n">
        <v>100</v>
      </c>
      <c r="J446" s="166" t="n">
        <v>4.87947315687527</v>
      </c>
      <c r="K446" s="166" t="n">
        <v>99.7640568375256</v>
      </c>
    </row>
    <row r="447">
      <c r="A447" s="166" t="s">
        <v>37</v>
      </c>
      <c r="B447" s="166" t="s">
        <v>38</v>
      </c>
      <c r="C447" s="166" t="s">
        <v>17</v>
      </c>
      <c r="D447" s="166" t="n">
        <v>1567.0597212</v>
      </c>
      <c r="E447" s="166" t="n">
        <v>2.21369665616246</v>
      </c>
      <c r="F447" s="166" t="n">
        <v>96.4352366519015</v>
      </c>
      <c r="G447" s="166" t="n">
        <v>1.0982416971582</v>
      </c>
      <c r="H447" s="166" t="n">
        <v>57.9269285</v>
      </c>
      <c r="I447" s="166" t="n">
        <v>29.6351012805747</v>
      </c>
      <c r="J447" s="166" t="n">
        <v>3.56476334809854</v>
      </c>
      <c r="K447" s="166" t="n">
        <v>29.7100221317438</v>
      </c>
    </row>
    <row r="448">
      <c r="A448" s="166" t="s">
        <v>39</v>
      </c>
      <c r="B448" s="166" t="s">
        <v>40</v>
      </c>
      <c r="C448" s="166" t="s">
        <v>16</v>
      </c>
      <c r="D448" s="166" t="n">
        <v>18.5942488</v>
      </c>
      <c r="E448" s="166" t="n">
        <v>55.4943475318617</v>
      </c>
      <c r="F448" s="166" t="n">
        <v>100</v>
      </c>
      <c r="G448" s="166" t="n">
        <v>0</v>
      </c>
      <c r="H448" s="166"/>
      <c r="I448" s="166"/>
      <c r="J448" s="166"/>
      <c r="K448" s="166"/>
    </row>
    <row r="449">
      <c r="A449" s="166" t="s">
        <v>39</v>
      </c>
      <c r="B449" s="166" t="s">
        <v>40</v>
      </c>
      <c r="C449" s="166" t="s">
        <v>17</v>
      </c>
      <c r="D449" s="166" t="n">
        <v>2950.0273859</v>
      </c>
      <c r="E449" s="166" t="n">
        <v>1.75276020666916</v>
      </c>
      <c r="F449" s="166" t="n">
        <v>99.811539272514</v>
      </c>
      <c r="G449" s="166" t="n">
        <v>0.138078113608486</v>
      </c>
      <c r="H449" s="166" t="n">
        <v>5.5701406</v>
      </c>
      <c r="I449" s="166" t="n">
        <v>73.2870533923331</v>
      </c>
      <c r="J449" s="166" t="n">
        <v>0.188460727485996</v>
      </c>
      <c r="K449" s="166" t="n">
        <v>73.1281749940829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630</v>
      </c>
    </row>
    <row r="9">
      <c r="A9" t="s">
        <v>3</v>
      </c>
    </row>
    <row r="10">
      <c r="A10" t="s">
        <v>4</v>
      </c>
    </row>
    <row r="11">
      <c r="A11" t="s">
        <v>631</v>
      </c>
    </row>
    <row r="12">
      <c r="A12" s="3" t="s">
        <v>6</v>
      </c>
    </row>
    <row r="13">
      <c r="A13" s="3" t="s">
        <v>7</v>
      </c>
    </row>
    <row r="15">
      <c r="A15" s="4" t="s">
        <v>632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67" t="s">
        <v>14</v>
      </c>
      <c r="B17" s="167" t="s">
        <v>15</v>
      </c>
      <c r="C17" s="167" t="s">
        <v>16</v>
      </c>
      <c r="D17" s="167" t="n">
        <v>141543.4312544</v>
      </c>
      <c r="E17" s="167" t="n">
        <v>2.19859282976162</v>
      </c>
      <c r="F17" s="167" t="n">
        <v>99.2974681396102</v>
      </c>
      <c r="G17" s="167" t="n">
        <v>0.189820180890906</v>
      </c>
      <c r="H17" s="167" t="n">
        <v>1001.4230166</v>
      </c>
      <c r="I17" s="167" t="n">
        <v>27.0299329857257</v>
      </c>
      <c r="J17" s="167" t="n">
        <v>0.70253186038981</v>
      </c>
      <c r="K17" s="167" t="n">
        <v>26.8296207289608</v>
      </c>
    </row>
    <row r="18">
      <c r="A18" s="167" t="s">
        <v>14</v>
      </c>
      <c r="B18" s="167" t="s">
        <v>15</v>
      </c>
      <c r="C18" s="167" t="s">
        <v>17</v>
      </c>
      <c r="D18" s="167" t="n">
        <v>2658846.8735684</v>
      </c>
      <c r="E18" s="167" t="n">
        <v>0.241801405639948</v>
      </c>
      <c r="F18" s="167" t="n">
        <v>99.6648778505815</v>
      </c>
      <c r="G18" s="167" t="n">
        <v>0.0338958277184001</v>
      </c>
      <c r="H18" s="167" t="n">
        <v>8940.3458717</v>
      </c>
      <c r="I18" s="167" t="n">
        <v>10.1359849766757</v>
      </c>
      <c r="J18" s="167" t="n">
        <v>0.335122149418511</v>
      </c>
      <c r="K18" s="167" t="n">
        <v>10.0805737103932</v>
      </c>
    </row>
    <row r="19">
      <c r="A19" s="167" t="s">
        <v>14</v>
      </c>
      <c r="B19" s="167" t="s">
        <v>18</v>
      </c>
      <c r="C19" s="167" t="s">
        <v>16</v>
      </c>
      <c r="D19" s="167" t="n">
        <v>889.7006718</v>
      </c>
      <c r="E19" s="167"/>
      <c r="F19" s="167" t="n">
        <v>100</v>
      </c>
      <c r="G19" s="167"/>
      <c r="H19" s="167"/>
      <c r="I19" s="167"/>
      <c r="J19" s="167"/>
      <c r="K19" s="167"/>
    </row>
    <row r="20">
      <c r="A20" s="167" t="s">
        <v>14</v>
      </c>
      <c r="B20" s="167" t="s">
        <v>18</v>
      </c>
      <c r="C20" s="167" t="s">
        <v>17</v>
      </c>
      <c r="D20" s="167" t="n">
        <v>8294.0699264</v>
      </c>
      <c r="E20" s="167"/>
      <c r="F20" s="167" t="n">
        <v>99.7162101906681</v>
      </c>
      <c r="G20" s="167"/>
      <c r="H20" s="167" t="n">
        <v>23.604713</v>
      </c>
      <c r="I20" s="167"/>
      <c r="J20" s="167" t="n">
        <v>0.283789809331887</v>
      </c>
      <c r="K20" s="167"/>
    </row>
    <row r="21">
      <c r="A21" s="167" t="s">
        <v>14</v>
      </c>
      <c r="B21" s="167" t="s">
        <v>19</v>
      </c>
      <c r="C21" s="167" t="s">
        <v>16</v>
      </c>
      <c r="D21" s="167" t="n">
        <v>140653.7305826</v>
      </c>
      <c r="E21" s="167" t="n">
        <v>2.21160977498684</v>
      </c>
      <c r="F21" s="167" t="n">
        <v>99.2930557123016</v>
      </c>
      <c r="G21" s="167" t="n">
        <v>0.191015434887557</v>
      </c>
      <c r="H21" s="167" t="n">
        <v>1001.4230166</v>
      </c>
      <c r="I21" s="167" t="n">
        <v>27.0299329857257</v>
      </c>
      <c r="J21" s="167" t="n">
        <v>0.706944287698443</v>
      </c>
      <c r="K21" s="167" t="n">
        <v>26.8288556089022</v>
      </c>
    </row>
    <row r="22">
      <c r="A22" s="167" t="s">
        <v>14</v>
      </c>
      <c r="B22" s="167" t="s">
        <v>19</v>
      </c>
      <c r="C22" s="167" t="s">
        <v>17</v>
      </c>
      <c r="D22" s="167" t="n">
        <v>2650552.803642</v>
      </c>
      <c r="E22" s="167" t="n">
        <v>0.242244833123184</v>
      </c>
      <c r="F22" s="167" t="n">
        <v>99.6647173051433</v>
      </c>
      <c r="G22" s="167" t="n">
        <v>0.0339931655154031</v>
      </c>
      <c r="H22" s="167" t="n">
        <v>8916.7411587</v>
      </c>
      <c r="I22" s="167" t="n">
        <v>10.1602463666847</v>
      </c>
      <c r="J22" s="167" t="n">
        <v>0.335282694856662</v>
      </c>
      <c r="K22" s="167" t="n">
        <v>10.1046647601302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633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68" t="s">
        <v>14</v>
      </c>
      <c r="B33" s="168" t="s">
        <v>15</v>
      </c>
      <c r="C33" s="168" t="s">
        <v>16</v>
      </c>
      <c r="D33" s="168" t="n">
        <v>141543.4312544</v>
      </c>
      <c r="E33" s="168" t="n">
        <v>2.19859282976162</v>
      </c>
      <c r="F33" s="168" t="n">
        <v>99.2974681396102</v>
      </c>
      <c r="G33" s="168" t="n">
        <v>0.189820180890906</v>
      </c>
      <c r="H33" s="168" t="n">
        <v>1001.4230166</v>
      </c>
      <c r="I33" s="168" t="n">
        <v>27.0299329857257</v>
      </c>
      <c r="J33" s="168" t="n">
        <v>0.70253186038981</v>
      </c>
      <c r="K33" s="168" t="n">
        <v>26.8296207289608</v>
      </c>
    </row>
    <row r="34">
      <c r="A34" s="168" t="s">
        <v>14</v>
      </c>
      <c r="B34" s="168" t="s">
        <v>15</v>
      </c>
      <c r="C34" s="168" t="s">
        <v>17</v>
      </c>
      <c r="D34" s="168" t="n">
        <v>2658846.8735684</v>
      </c>
      <c r="E34" s="168" t="n">
        <v>0.241801405639948</v>
      </c>
      <c r="F34" s="168" t="n">
        <v>99.6648778505815</v>
      </c>
      <c r="G34" s="168" t="n">
        <v>0.0338958277184001</v>
      </c>
      <c r="H34" s="168" t="n">
        <v>8940.3458717</v>
      </c>
      <c r="I34" s="168" t="n">
        <v>10.1359849766757</v>
      </c>
      <c r="J34" s="168" t="n">
        <v>0.335122149418511</v>
      </c>
      <c r="K34" s="168" t="n">
        <v>10.0805737103932</v>
      </c>
    </row>
    <row r="35">
      <c r="A35" s="168" t="s">
        <v>27</v>
      </c>
      <c r="B35" s="168" t="s">
        <v>28</v>
      </c>
      <c r="C35" s="168" t="s">
        <v>16</v>
      </c>
      <c r="D35" s="168" t="n">
        <v>1401.7852952</v>
      </c>
      <c r="E35" s="168" t="n">
        <v>22.4446877153208</v>
      </c>
      <c r="F35" s="168" t="n">
        <v>100</v>
      </c>
      <c r="G35" s="168" t="n">
        <v>0</v>
      </c>
      <c r="H35" s="168"/>
      <c r="I35" s="168"/>
      <c r="J35" s="168"/>
      <c r="K35" s="168"/>
    </row>
    <row r="36">
      <c r="A36" s="168" t="s">
        <v>27</v>
      </c>
      <c r="B36" s="168" t="s">
        <v>28</v>
      </c>
      <c r="C36" s="168" t="s">
        <v>17</v>
      </c>
      <c r="D36" s="168" t="n">
        <v>51305.2515877</v>
      </c>
      <c r="E36" s="168" t="n">
        <v>1.68835246552624</v>
      </c>
      <c r="F36" s="168" t="n">
        <v>99.0927883894669</v>
      </c>
      <c r="G36" s="168" t="n">
        <v>0.429652379545371</v>
      </c>
      <c r="H36" s="168" t="n">
        <v>469.7084488</v>
      </c>
      <c r="I36" s="168" t="n">
        <v>47.3357510004252</v>
      </c>
      <c r="J36" s="168" t="n">
        <v>0.907211610533099</v>
      </c>
      <c r="K36" s="168" t="n">
        <v>46.9300126155815</v>
      </c>
    </row>
    <row r="37">
      <c r="A37" s="168" t="s">
        <v>29</v>
      </c>
      <c r="B37" s="168" t="s">
        <v>30</v>
      </c>
      <c r="C37" s="168" t="s">
        <v>16</v>
      </c>
      <c r="D37" s="168" t="n">
        <v>546.3177198</v>
      </c>
      <c r="E37" s="168" t="n">
        <v>16.5547383301613</v>
      </c>
      <c r="F37" s="168" t="n">
        <v>100</v>
      </c>
      <c r="G37" s="168" t="n">
        <v>0</v>
      </c>
      <c r="H37" s="168"/>
      <c r="I37" s="168"/>
      <c r="J37" s="168"/>
      <c r="K37" s="168"/>
    </row>
    <row r="38">
      <c r="A38" s="168" t="s">
        <v>29</v>
      </c>
      <c r="B38" s="168" t="s">
        <v>30</v>
      </c>
      <c r="C38" s="168" t="s">
        <v>17</v>
      </c>
      <c r="D38" s="168" t="n">
        <v>11527.2361074</v>
      </c>
      <c r="E38" s="168" t="n">
        <v>1.60437568723428</v>
      </c>
      <c r="F38" s="168" t="n">
        <v>100</v>
      </c>
      <c r="G38" s="168" t="n">
        <v>0</v>
      </c>
      <c r="H38" s="168"/>
      <c r="I38" s="168"/>
      <c r="J38" s="168"/>
      <c r="K38" s="168"/>
    </row>
    <row r="39">
      <c r="A39" s="168" t="s">
        <v>31</v>
      </c>
      <c r="B39" s="168" t="s">
        <v>32</v>
      </c>
      <c r="C39" s="168" t="s">
        <v>16</v>
      </c>
      <c r="D39" s="168" t="n">
        <v>1421.2444188</v>
      </c>
      <c r="E39" s="168" t="n">
        <v>22.2392869686555</v>
      </c>
      <c r="F39" s="168" t="n">
        <v>100</v>
      </c>
      <c r="G39" s="168" t="n">
        <v>0</v>
      </c>
      <c r="H39" s="168"/>
      <c r="I39" s="168"/>
      <c r="J39" s="168"/>
      <c r="K39" s="168"/>
    </row>
    <row r="40">
      <c r="A40" s="168" t="s">
        <v>31</v>
      </c>
      <c r="B40" s="168" t="s">
        <v>32</v>
      </c>
      <c r="C40" s="168" t="s">
        <v>17</v>
      </c>
      <c r="D40" s="168" t="n">
        <v>38911.2484057</v>
      </c>
      <c r="E40" s="168" t="n">
        <v>1.35978316805437</v>
      </c>
      <c r="F40" s="168" t="n">
        <v>100</v>
      </c>
      <c r="G40" s="168" t="n">
        <v>0</v>
      </c>
      <c r="H40" s="168"/>
      <c r="I40" s="168"/>
      <c r="J40" s="168"/>
      <c r="K40" s="168"/>
    </row>
    <row r="41">
      <c r="A41" s="168" t="s">
        <v>33</v>
      </c>
      <c r="B41" s="168" t="s">
        <v>34</v>
      </c>
      <c r="C41" s="168" t="s">
        <v>16</v>
      </c>
      <c r="D41" s="168" t="n">
        <v>212.7353693</v>
      </c>
      <c r="E41" s="168" t="n">
        <v>19.2834134448867</v>
      </c>
      <c r="F41" s="168" t="n">
        <v>100</v>
      </c>
      <c r="G41" s="168" t="n">
        <v>0</v>
      </c>
      <c r="H41" s="168"/>
      <c r="I41" s="168"/>
      <c r="J41" s="168"/>
      <c r="K41" s="168"/>
    </row>
    <row r="42">
      <c r="A42" s="168" t="s">
        <v>33</v>
      </c>
      <c r="B42" s="168" t="s">
        <v>34</v>
      </c>
      <c r="C42" s="168" t="s">
        <v>17</v>
      </c>
      <c r="D42" s="168" t="n">
        <v>13031.3428506</v>
      </c>
      <c r="E42" s="168" t="n">
        <v>1.31848903054845</v>
      </c>
      <c r="F42" s="168" t="n">
        <v>100</v>
      </c>
      <c r="G42" s="168" t="n">
        <v>0</v>
      </c>
      <c r="H42" s="168"/>
      <c r="I42" s="168"/>
      <c r="J42" s="168"/>
      <c r="K42" s="168"/>
    </row>
    <row r="43">
      <c r="A43" s="168" t="s">
        <v>35</v>
      </c>
      <c r="B43" s="168" t="s">
        <v>36</v>
      </c>
      <c r="C43" s="168" t="s">
        <v>16</v>
      </c>
      <c r="D43" s="168" t="n">
        <v>1341.3606431</v>
      </c>
      <c r="E43" s="168" t="n">
        <v>25.2423136319692</v>
      </c>
      <c r="F43" s="168" t="n">
        <v>94.354876240777</v>
      </c>
      <c r="G43" s="168" t="n">
        <v>5.89552708074105</v>
      </c>
      <c r="H43" s="168" t="n">
        <v>80.2517807</v>
      </c>
      <c r="I43" s="168" t="n">
        <v>99.9999999999999</v>
      </c>
      <c r="J43" s="168" t="n">
        <v>5.64512375922302</v>
      </c>
      <c r="K43" s="168" t="n">
        <v>98.5402183908958</v>
      </c>
    </row>
    <row r="44">
      <c r="A44" s="168" t="s">
        <v>35</v>
      </c>
      <c r="B44" s="168" t="s">
        <v>36</v>
      </c>
      <c r="C44" s="168" t="s">
        <v>17</v>
      </c>
      <c r="D44" s="168" t="n">
        <v>48656.869914</v>
      </c>
      <c r="E44" s="168" t="n">
        <v>1.99708379687482</v>
      </c>
      <c r="F44" s="168" t="n">
        <v>98.9405454016432</v>
      </c>
      <c r="G44" s="168" t="n">
        <v>0.464002129109851</v>
      </c>
      <c r="H44" s="168" t="n">
        <v>521.0173884</v>
      </c>
      <c r="I44" s="168" t="n">
        <v>43.8329743352342</v>
      </c>
      <c r="J44" s="168" t="n">
        <v>1.0594545983568</v>
      </c>
      <c r="K44" s="168" t="n">
        <v>43.3323181501653</v>
      </c>
    </row>
    <row r="45">
      <c r="A45" s="168" t="s">
        <v>37</v>
      </c>
      <c r="B45" s="168" t="s">
        <v>38</v>
      </c>
      <c r="C45" s="168" t="s">
        <v>16</v>
      </c>
      <c r="D45" s="168" t="n">
        <v>15108.1441378</v>
      </c>
      <c r="E45" s="168" t="n">
        <v>16.1305196370337</v>
      </c>
      <c r="F45" s="168" t="n">
        <v>100</v>
      </c>
      <c r="G45" s="168" t="n">
        <v>0</v>
      </c>
      <c r="H45" s="168"/>
      <c r="I45" s="168"/>
      <c r="J45" s="168"/>
      <c r="K45" s="168"/>
    </row>
    <row r="46">
      <c r="A46" s="168" t="s">
        <v>37</v>
      </c>
      <c r="B46" s="168" t="s">
        <v>38</v>
      </c>
      <c r="C46" s="168" t="s">
        <v>17</v>
      </c>
      <c r="D46" s="168" t="n">
        <v>243845.0321986</v>
      </c>
      <c r="E46" s="168" t="n">
        <v>2.1785805767459</v>
      </c>
      <c r="F46" s="168" t="n">
        <v>100</v>
      </c>
      <c r="G46" s="168" t="n">
        <v>0</v>
      </c>
      <c r="H46" s="168"/>
      <c r="I46" s="168"/>
      <c r="J46" s="168"/>
      <c r="K46" s="168"/>
    </row>
    <row r="47">
      <c r="A47" s="168" t="s">
        <v>39</v>
      </c>
      <c r="B47" s="168" t="s">
        <v>40</v>
      </c>
      <c r="C47" s="168" t="s">
        <v>16</v>
      </c>
      <c r="D47" s="168" t="n">
        <v>375.132266</v>
      </c>
      <c r="E47" s="168" t="n">
        <v>17.8083484871554</v>
      </c>
      <c r="F47" s="168" t="n">
        <v>100</v>
      </c>
      <c r="G47" s="168" t="n">
        <v>0.00000000000000197712385209885</v>
      </c>
      <c r="H47" s="168"/>
      <c r="I47" s="168"/>
      <c r="J47" s="168"/>
      <c r="K47" s="168"/>
    </row>
    <row r="48">
      <c r="A48" s="168" t="s">
        <v>39</v>
      </c>
      <c r="B48" s="168" t="s">
        <v>40</v>
      </c>
      <c r="C48" s="168" t="s">
        <v>17</v>
      </c>
      <c r="D48" s="168" t="n">
        <v>9370.0666331</v>
      </c>
      <c r="E48" s="168" t="n">
        <v>1.17066787388404</v>
      </c>
      <c r="F48" s="168" t="n">
        <v>99.7979590393666</v>
      </c>
      <c r="G48" s="168" t="n">
        <v>0.151136060896239</v>
      </c>
      <c r="H48" s="168" t="n">
        <v>18.9696992</v>
      </c>
      <c r="I48" s="168" t="n">
        <v>74.7930518003011</v>
      </c>
      <c r="J48" s="168" t="n">
        <v>0.202040960633423</v>
      </c>
      <c r="K48" s="168" t="n">
        <v>74.6535275194042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634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69" t="s">
        <v>14</v>
      </c>
      <c r="B59" s="169" t="s">
        <v>15</v>
      </c>
      <c r="C59" s="169" t="s">
        <v>16</v>
      </c>
      <c r="D59" s="169" t="n">
        <v>140653.7305826</v>
      </c>
      <c r="E59" s="169" t="n">
        <v>2.21160977498684</v>
      </c>
      <c r="F59" s="169" t="n">
        <v>99.2930557123016</v>
      </c>
      <c r="G59" s="169" t="n">
        <v>0.191015434887557</v>
      </c>
      <c r="H59" s="169" t="n">
        <v>1001.4230166</v>
      </c>
      <c r="I59" s="169" t="n">
        <v>27.0299329857257</v>
      </c>
      <c r="J59" s="169" t="n">
        <v>0.706944287698443</v>
      </c>
      <c r="K59" s="169" t="n">
        <v>26.8288556089022</v>
      </c>
    </row>
    <row r="60">
      <c r="A60" s="169" t="s">
        <v>14</v>
      </c>
      <c r="B60" s="169" t="s">
        <v>15</v>
      </c>
      <c r="C60" s="169" t="s">
        <v>17</v>
      </c>
      <c r="D60" s="169" t="n">
        <v>2650552.803642</v>
      </c>
      <c r="E60" s="169" t="n">
        <v>0.242244833123184</v>
      </c>
      <c r="F60" s="169" t="n">
        <v>99.6647173051433</v>
      </c>
      <c r="G60" s="169" t="n">
        <v>0.0339931655154031</v>
      </c>
      <c r="H60" s="169" t="n">
        <v>8916.7411587</v>
      </c>
      <c r="I60" s="169" t="n">
        <v>10.1602463666847</v>
      </c>
      <c r="J60" s="169" t="n">
        <v>0.335282694856662</v>
      </c>
      <c r="K60" s="169" t="n">
        <v>10.1046647601302</v>
      </c>
    </row>
    <row r="61">
      <c r="A61" s="169" t="s">
        <v>42</v>
      </c>
      <c r="B61" s="169" t="s">
        <v>43</v>
      </c>
      <c r="C61" s="169" t="s">
        <v>16</v>
      </c>
      <c r="D61" s="169" t="n">
        <v>206.1547438</v>
      </c>
      <c r="E61" s="169" t="n">
        <v>19.5495546877976</v>
      </c>
      <c r="F61" s="169" t="n">
        <v>100</v>
      </c>
      <c r="G61" s="169" t="n">
        <v>0</v>
      </c>
      <c r="H61" s="169"/>
      <c r="I61" s="169"/>
      <c r="J61" s="169"/>
      <c r="K61" s="169"/>
    </row>
    <row r="62">
      <c r="A62" s="169" t="s">
        <v>42</v>
      </c>
      <c r="B62" s="169" t="s">
        <v>43</v>
      </c>
      <c r="C62" s="169" t="s">
        <v>17</v>
      </c>
      <c r="D62" s="169" t="n">
        <v>3409.2495615</v>
      </c>
      <c r="E62" s="169" t="n">
        <v>2.64791272975371</v>
      </c>
      <c r="F62" s="169" t="n">
        <v>100</v>
      </c>
      <c r="G62" s="169" t="n">
        <v>0</v>
      </c>
      <c r="H62" s="169"/>
      <c r="I62" s="169"/>
      <c r="J62" s="169"/>
      <c r="K62" s="169"/>
    </row>
    <row r="63">
      <c r="A63" s="169" t="s">
        <v>44</v>
      </c>
      <c r="B63" s="169" t="s">
        <v>45</v>
      </c>
      <c r="C63" s="169" t="s">
        <v>16</v>
      </c>
      <c r="D63" s="169" t="n">
        <v>590.976611</v>
      </c>
      <c r="E63" s="169" t="n">
        <v>27.4188448625699</v>
      </c>
      <c r="F63" s="169" t="n">
        <v>100</v>
      </c>
      <c r="G63" s="169" t="n">
        <v>0.00000000000000304410328750503</v>
      </c>
      <c r="H63" s="169"/>
      <c r="I63" s="169"/>
      <c r="J63" s="169"/>
      <c r="K63" s="169"/>
    </row>
    <row r="64">
      <c r="A64" s="169" t="s">
        <v>44</v>
      </c>
      <c r="B64" s="169" t="s">
        <v>45</v>
      </c>
      <c r="C64" s="169" t="s">
        <v>17</v>
      </c>
      <c r="D64" s="169" t="n">
        <v>23254.8508983</v>
      </c>
      <c r="E64" s="169" t="n">
        <v>1.77833495446248</v>
      </c>
      <c r="F64" s="169" t="n">
        <v>100</v>
      </c>
      <c r="G64" s="169" t="n">
        <v>0</v>
      </c>
      <c r="H64" s="169"/>
      <c r="I64" s="169"/>
      <c r="J64" s="169"/>
      <c r="K64" s="169"/>
    </row>
    <row r="65">
      <c r="A65" s="169" t="s">
        <v>27</v>
      </c>
      <c r="B65" s="169" t="s">
        <v>28</v>
      </c>
      <c r="C65" s="169" t="s">
        <v>16</v>
      </c>
      <c r="D65" s="169" t="n">
        <v>1123.5128423</v>
      </c>
      <c r="E65" s="169" t="n">
        <v>27.4149266480245</v>
      </c>
      <c r="F65" s="169" t="n">
        <v>100</v>
      </c>
      <c r="G65" s="169" t="n">
        <v>0.00000000000000304366827830465</v>
      </c>
      <c r="H65" s="169"/>
      <c r="I65" s="169"/>
      <c r="J65" s="169"/>
      <c r="K65" s="169"/>
    </row>
    <row r="66">
      <c r="A66" s="169" t="s">
        <v>27</v>
      </c>
      <c r="B66" s="169" t="s">
        <v>28</v>
      </c>
      <c r="C66" s="169" t="s">
        <v>17</v>
      </c>
      <c r="D66" s="169" t="n">
        <v>43583.6913813</v>
      </c>
      <c r="E66" s="169" t="n">
        <v>1.9785291903901</v>
      </c>
      <c r="F66" s="169" t="n">
        <v>99.0719534380228</v>
      </c>
      <c r="G66" s="169" t="n">
        <v>0.500637328067299</v>
      </c>
      <c r="H66" s="169" t="n">
        <v>408.2658466</v>
      </c>
      <c r="I66" s="169" t="n">
        <v>53.9213166065035</v>
      </c>
      <c r="J66" s="169" t="n">
        <v>0.928046561977186</v>
      </c>
      <c r="K66" s="169" t="n">
        <v>53.4446439303106</v>
      </c>
    </row>
    <row r="67">
      <c r="A67" s="169" t="s">
        <v>29</v>
      </c>
      <c r="B67" s="169" t="s">
        <v>30</v>
      </c>
      <c r="C67" s="169" t="s">
        <v>16</v>
      </c>
      <c r="D67" s="169" t="n">
        <v>273.4105116</v>
      </c>
      <c r="E67" s="169" t="n">
        <v>26.1458318628521</v>
      </c>
      <c r="F67" s="169" t="n">
        <v>100</v>
      </c>
      <c r="G67" s="169" t="n">
        <v>0</v>
      </c>
      <c r="H67" s="169"/>
      <c r="I67" s="169"/>
      <c r="J67" s="169"/>
      <c r="K67" s="169"/>
    </row>
    <row r="68">
      <c r="A68" s="169" t="s">
        <v>29</v>
      </c>
      <c r="B68" s="169" t="s">
        <v>30</v>
      </c>
      <c r="C68" s="169" t="s">
        <v>17</v>
      </c>
      <c r="D68" s="169" t="n">
        <v>8025.1709685</v>
      </c>
      <c r="E68" s="169" t="n">
        <v>1.90882832407756</v>
      </c>
      <c r="F68" s="169" t="n">
        <v>100</v>
      </c>
      <c r="G68" s="169" t="n">
        <v>0</v>
      </c>
      <c r="H68" s="169"/>
      <c r="I68" s="169"/>
      <c r="J68" s="169"/>
      <c r="K68" s="169"/>
    </row>
    <row r="69">
      <c r="A69" s="169" t="s">
        <v>46</v>
      </c>
      <c r="B69" s="169" t="s">
        <v>47</v>
      </c>
      <c r="C69" s="169" t="s">
        <v>16</v>
      </c>
      <c r="D69" s="169" t="n">
        <v>671.9910252</v>
      </c>
      <c r="E69" s="169" t="n">
        <v>15.49231437706</v>
      </c>
      <c r="F69" s="169" t="n">
        <v>100</v>
      </c>
      <c r="G69" s="169" t="n">
        <v>0</v>
      </c>
      <c r="H69" s="169"/>
      <c r="I69" s="169"/>
      <c r="J69" s="169"/>
      <c r="K69" s="169"/>
    </row>
    <row r="70">
      <c r="A70" s="169" t="s">
        <v>46</v>
      </c>
      <c r="B70" s="169" t="s">
        <v>47</v>
      </c>
      <c r="C70" s="169" t="s">
        <v>17</v>
      </c>
      <c r="D70" s="169" t="n">
        <v>6821.7225909</v>
      </c>
      <c r="E70" s="169" t="n">
        <v>2.83976952648009</v>
      </c>
      <c r="F70" s="169" t="n">
        <v>100</v>
      </c>
      <c r="G70" s="169" t="n">
        <v>0</v>
      </c>
      <c r="H70" s="169"/>
      <c r="I70" s="169"/>
      <c r="J70" s="169"/>
      <c r="K70" s="169"/>
    </row>
    <row r="71">
      <c r="A71" s="169" t="s">
        <v>48</v>
      </c>
      <c r="B71" s="169" t="s">
        <v>49</v>
      </c>
      <c r="C71" s="169" t="s">
        <v>16</v>
      </c>
      <c r="D71" s="169" t="n">
        <v>3038.509586</v>
      </c>
      <c r="E71" s="169" t="n">
        <v>16.2383341268147</v>
      </c>
      <c r="F71" s="169" t="n">
        <v>100</v>
      </c>
      <c r="G71" s="169" t="n">
        <v>0.00000000000000180281724291461</v>
      </c>
      <c r="H71" s="169"/>
      <c r="I71" s="169"/>
      <c r="J71" s="169"/>
      <c r="K71" s="169"/>
    </row>
    <row r="72">
      <c r="A72" s="169" t="s">
        <v>48</v>
      </c>
      <c r="B72" s="169" t="s">
        <v>49</v>
      </c>
      <c r="C72" s="169" t="s">
        <v>17</v>
      </c>
      <c r="D72" s="169" t="n">
        <v>45943.0038388</v>
      </c>
      <c r="E72" s="169" t="n">
        <v>1.8697624765243</v>
      </c>
      <c r="F72" s="169" t="n">
        <v>99.723801059006</v>
      </c>
      <c r="G72" s="169" t="n">
        <v>0.19488641121344</v>
      </c>
      <c r="H72" s="169" t="n">
        <v>127.2455409</v>
      </c>
      <c r="I72" s="169" t="n">
        <v>70.3609774401901</v>
      </c>
      <c r="J72" s="169" t="n">
        <v>0.276198940993943</v>
      </c>
      <c r="K72" s="169" t="n">
        <v>70.3652723323764</v>
      </c>
    </row>
    <row r="73">
      <c r="A73" s="169" t="s">
        <v>31</v>
      </c>
      <c r="B73" s="169" t="s">
        <v>32</v>
      </c>
      <c r="C73" s="169" t="s">
        <v>16</v>
      </c>
      <c r="D73" s="169" t="n">
        <v>1386.1624318</v>
      </c>
      <c r="E73" s="169" t="n">
        <v>22.7964456671265</v>
      </c>
      <c r="F73" s="169" t="n">
        <v>100</v>
      </c>
      <c r="G73" s="169" t="n">
        <v>0</v>
      </c>
      <c r="H73" s="169"/>
      <c r="I73" s="169"/>
      <c r="J73" s="169"/>
      <c r="K73" s="169"/>
    </row>
    <row r="74">
      <c r="A74" s="169" t="s">
        <v>31</v>
      </c>
      <c r="B74" s="169" t="s">
        <v>32</v>
      </c>
      <c r="C74" s="169" t="s">
        <v>17</v>
      </c>
      <c r="D74" s="169" t="n">
        <v>38321.6446887</v>
      </c>
      <c r="E74" s="169" t="n">
        <v>1.37900042731177</v>
      </c>
      <c r="F74" s="169" t="n">
        <v>100</v>
      </c>
      <c r="G74" s="169" t="n">
        <v>0</v>
      </c>
      <c r="H74" s="169"/>
      <c r="I74" s="169"/>
      <c r="J74" s="169"/>
      <c r="K74" s="169"/>
    </row>
    <row r="75">
      <c r="A75" s="169" t="s">
        <v>50</v>
      </c>
      <c r="B75" s="169" t="s">
        <v>51</v>
      </c>
      <c r="C75" s="169" t="s">
        <v>16</v>
      </c>
      <c r="D75" s="169" t="n">
        <v>4067.7179228</v>
      </c>
      <c r="E75" s="169" t="n">
        <v>19.0274237348761</v>
      </c>
      <c r="F75" s="169" t="n">
        <v>100</v>
      </c>
      <c r="G75" s="169" t="n">
        <v>0</v>
      </c>
      <c r="H75" s="169"/>
      <c r="I75" s="169"/>
      <c r="J75" s="169"/>
      <c r="K75" s="169"/>
    </row>
    <row r="76">
      <c r="A76" s="169" t="s">
        <v>50</v>
      </c>
      <c r="B76" s="169" t="s">
        <v>51</v>
      </c>
      <c r="C76" s="169" t="s">
        <v>17</v>
      </c>
      <c r="D76" s="169" t="n">
        <v>52257.6772225</v>
      </c>
      <c r="E76" s="169" t="n">
        <v>2.46986006808901</v>
      </c>
      <c r="F76" s="169" t="n">
        <v>99.8197640871073</v>
      </c>
      <c r="G76" s="169" t="n">
        <v>0.179908136163936</v>
      </c>
      <c r="H76" s="169" t="n">
        <v>94.3571671</v>
      </c>
      <c r="I76" s="169" t="n">
        <v>100</v>
      </c>
      <c r="J76" s="169" t="n">
        <v>0.180235912892708</v>
      </c>
      <c r="K76" s="169" t="n">
        <v>99.6382320316243</v>
      </c>
    </row>
    <row r="77">
      <c r="A77" s="169" t="s">
        <v>52</v>
      </c>
      <c r="B77" s="169" t="s">
        <v>53</v>
      </c>
      <c r="C77" s="169" t="s">
        <v>16</v>
      </c>
      <c r="D77" s="169" t="n">
        <v>346.5760162</v>
      </c>
      <c r="E77" s="169" t="n">
        <v>19.2959450249544</v>
      </c>
      <c r="F77" s="169" t="n">
        <v>100</v>
      </c>
      <c r="G77" s="169" t="n">
        <v>0.00000000000000214228024486056</v>
      </c>
      <c r="H77" s="169"/>
      <c r="I77" s="169"/>
      <c r="J77" s="169"/>
      <c r="K77" s="169"/>
    </row>
    <row r="78">
      <c r="A78" s="169" t="s">
        <v>52</v>
      </c>
      <c r="B78" s="169" t="s">
        <v>53</v>
      </c>
      <c r="C78" s="169" t="s">
        <v>17</v>
      </c>
      <c r="D78" s="169" t="n">
        <v>4402.3662266</v>
      </c>
      <c r="E78" s="169" t="n">
        <v>2.419758332962</v>
      </c>
      <c r="F78" s="169" t="n">
        <v>100</v>
      </c>
      <c r="G78" s="169" t="n">
        <v>0</v>
      </c>
      <c r="H78" s="169"/>
      <c r="I78" s="169"/>
      <c r="J78" s="169"/>
      <c r="K78" s="169"/>
    </row>
    <row r="79">
      <c r="A79" s="169" t="s">
        <v>33</v>
      </c>
      <c r="B79" s="169" t="s">
        <v>34</v>
      </c>
      <c r="C79" s="169" t="s">
        <v>16</v>
      </c>
      <c r="D79" s="169" t="n">
        <v>78.9229998</v>
      </c>
      <c r="E79" s="169" t="n">
        <v>29.9603561416036</v>
      </c>
      <c r="F79" s="169" t="n">
        <v>100</v>
      </c>
      <c r="G79" s="169" t="n">
        <v>0</v>
      </c>
      <c r="H79" s="169"/>
      <c r="I79" s="169"/>
      <c r="J79" s="169"/>
      <c r="K79" s="169"/>
    </row>
    <row r="80">
      <c r="A80" s="169" t="s">
        <v>33</v>
      </c>
      <c r="B80" s="169" t="s">
        <v>34</v>
      </c>
      <c r="C80" s="169" t="s">
        <v>17</v>
      </c>
      <c r="D80" s="169" t="n">
        <v>6255.6223327</v>
      </c>
      <c r="E80" s="169" t="n">
        <v>2.32615216393559</v>
      </c>
      <c r="F80" s="169" t="n">
        <v>100</v>
      </c>
      <c r="G80" s="169" t="n">
        <v>0</v>
      </c>
      <c r="H80" s="169"/>
      <c r="I80" s="169"/>
      <c r="J80" s="169"/>
      <c r="K80" s="169"/>
    </row>
    <row r="81">
      <c r="A81" s="169" t="s">
        <v>54</v>
      </c>
      <c r="B81" s="169" t="s">
        <v>55</v>
      </c>
      <c r="C81" s="169" t="s">
        <v>16</v>
      </c>
      <c r="D81" s="169" t="n">
        <v>2782.9001455</v>
      </c>
      <c r="E81" s="169" t="n">
        <v>16.1188411250121</v>
      </c>
      <c r="F81" s="169" t="n">
        <v>95.8804361423715</v>
      </c>
      <c r="G81" s="169" t="n">
        <v>3.13930334222237</v>
      </c>
      <c r="H81" s="169" t="n">
        <v>119.5690729</v>
      </c>
      <c r="I81" s="169" t="n">
        <v>74.8067114759447</v>
      </c>
      <c r="J81" s="169" t="n">
        <v>4.11956385762854</v>
      </c>
      <c r="K81" s="169" t="n">
        <v>73.0654467409464</v>
      </c>
    </row>
    <row r="82">
      <c r="A82" s="169" t="s">
        <v>54</v>
      </c>
      <c r="B82" s="169" t="s">
        <v>55</v>
      </c>
      <c r="C82" s="169" t="s">
        <v>17</v>
      </c>
      <c r="D82" s="169" t="n">
        <v>40781.0350094</v>
      </c>
      <c r="E82" s="169" t="n">
        <v>1.52655981640852</v>
      </c>
      <c r="F82" s="169" t="n">
        <v>99.1903808789842</v>
      </c>
      <c r="G82" s="169" t="n">
        <v>0.431030121124396</v>
      </c>
      <c r="H82" s="169" t="n">
        <v>332.866004</v>
      </c>
      <c r="I82" s="169" t="n">
        <v>53.0876744554553</v>
      </c>
      <c r="J82" s="169" t="n">
        <v>0.809619121015812</v>
      </c>
      <c r="K82" s="169" t="n">
        <v>52.8075989991453</v>
      </c>
    </row>
    <row r="83">
      <c r="A83" s="169" t="s">
        <v>35</v>
      </c>
      <c r="B83" s="169" t="s">
        <v>36</v>
      </c>
      <c r="C83" s="169" t="s">
        <v>16</v>
      </c>
      <c r="D83" s="169" t="n">
        <v>1302.1150128</v>
      </c>
      <c r="E83" s="169" t="n">
        <v>25.9971596297468</v>
      </c>
      <c r="F83" s="169" t="n">
        <v>94.194610209291</v>
      </c>
      <c r="G83" s="169" t="n">
        <v>6.0758972381763</v>
      </c>
      <c r="H83" s="169" t="n">
        <v>80.2517807</v>
      </c>
      <c r="I83" s="169" t="n">
        <v>99.9999999999999</v>
      </c>
      <c r="J83" s="169" t="n">
        <v>5.80538979070897</v>
      </c>
      <c r="K83" s="169" t="n">
        <v>98.5836942314655</v>
      </c>
    </row>
    <row r="84">
      <c r="A84" s="169" t="s">
        <v>35</v>
      </c>
      <c r="B84" s="169" t="s">
        <v>36</v>
      </c>
      <c r="C84" s="169" t="s">
        <v>17</v>
      </c>
      <c r="D84" s="169" t="n">
        <v>48003.9185954</v>
      </c>
      <c r="E84" s="169" t="n">
        <v>2.02418370737548</v>
      </c>
      <c r="F84" s="169" t="n">
        <v>98.9370515724318</v>
      </c>
      <c r="G84" s="169" t="n">
        <v>0.470254897220392</v>
      </c>
      <c r="H84" s="169" t="n">
        <v>515.7389368</v>
      </c>
      <c r="I84" s="169" t="n">
        <v>44.2775520420431</v>
      </c>
      <c r="J84" s="169" t="n">
        <v>1.06294842756821</v>
      </c>
      <c r="K84" s="169" t="n">
        <v>43.7703578196384</v>
      </c>
    </row>
    <row r="85">
      <c r="A85" s="169" t="s">
        <v>56</v>
      </c>
      <c r="B85" s="169" t="s">
        <v>57</v>
      </c>
      <c r="C85" s="169" t="s">
        <v>16</v>
      </c>
      <c r="D85" s="169" t="n">
        <v>306.1306189</v>
      </c>
      <c r="E85" s="169" t="n">
        <v>24.2850312400367</v>
      </c>
      <c r="F85" s="169" t="n">
        <v>100</v>
      </c>
      <c r="G85" s="169" t="n">
        <v>0</v>
      </c>
      <c r="H85" s="169"/>
      <c r="I85" s="169"/>
      <c r="J85" s="169"/>
      <c r="K85" s="169"/>
    </row>
    <row r="86">
      <c r="A86" s="169" t="s">
        <v>56</v>
      </c>
      <c r="B86" s="169" t="s">
        <v>57</v>
      </c>
      <c r="C86" s="169" t="s">
        <v>17</v>
      </c>
      <c r="D86" s="169" t="n">
        <v>8952.6861623</v>
      </c>
      <c r="E86" s="169" t="n">
        <v>2.15636986082117</v>
      </c>
      <c r="F86" s="169" t="n">
        <v>99.245817748697</v>
      </c>
      <c r="G86" s="169" t="n">
        <v>0.373353058104055</v>
      </c>
      <c r="H86" s="169" t="n">
        <v>68.0326603</v>
      </c>
      <c r="I86" s="169" t="n">
        <v>49.4993754707168</v>
      </c>
      <c r="J86" s="169" t="n">
        <v>0.754182251303021</v>
      </c>
      <c r="K86" s="169" t="n">
        <v>49.1310018188508</v>
      </c>
    </row>
    <row r="87">
      <c r="A87" s="169" t="s">
        <v>37</v>
      </c>
      <c r="B87" s="169" t="s">
        <v>38</v>
      </c>
      <c r="C87" s="169" t="s">
        <v>16</v>
      </c>
      <c r="D87" s="169" t="n">
        <v>15062.0102986</v>
      </c>
      <c r="E87" s="169" t="n">
        <v>16.1795259768035</v>
      </c>
      <c r="F87" s="169" t="n">
        <v>100</v>
      </c>
      <c r="G87" s="169" t="n">
        <v>0</v>
      </c>
      <c r="H87" s="169"/>
      <c r="I87" s="169"/>
      <c r="J87" s="169"/>
      <c r="K87" s="169"/>
    </row>
    <row r="88">
      <c r="A88" s="169" t="s">
        <v>37</v>
      </c>
      <c r="B88" s="169" t="s">
        <v>38</v>
      </c>
      <c r="C88" s="169" t="s">
        <v>17</v>
      </c>
      <c r="D88" s="169" t="n">
        <v>242220.0455489</v>
      </c>
      <c r="E88" s="169" t="n">
        <v>2.19316113688876</v>
      </c>
      <c r="F88" s="169" t="n">
        <v>100</v>
      </c>
      <c r="G88" s="169" t="n">
        <v>0</v>
      </c>
      <c r="H88" s="169"/>
      <c r="I88" s="169"/>
      <c r="J88" s="169"/>
      <c r="K88" s="169"/>
    </row>
    <row r="89">
      <c r="A89" s="169" t="s">
        <v>39</v>
      </c>
      <c r="B89" s="169" t="s">
        <v>40</v>
      </c>
      <c r="C89" s="169" t="s">
        <v>16</v>
      </c>
      <c r="D89" s="169" t="n">
        <v>356.5380172</v>
      </c>
      <c r="E89" s="169" t="n">
        <v>18.5122268940292</v>
      </c>
      <c r="F89" s="169" t="n">
        <v>100</v>
      </c>
      <c r="G89" s="169" t="n">
        <v>0</v>
      </c>
      <c r="H89" s="169"/>
      <c r="I89" s="169"/>
      <c r="J89" s="169"/>
      <c r="K89" s="169"/>
    </row>
    <row r="90">
      <c r="A90" s="169" t="s">
        <v>39</v>
      </c>
      <c r="B90" s="169" t="s">
        <v>40</v>
      </c>
      <c r="C90" s="169" t="s">
        <v>17</v>
      </c>
      <c r="D90" s="169" t="n">
        <v>6414.4691066</v>
      </c>
      <c r="E90" s="169" t="n">
        <v>1.50601291838047</v>
      </c>
      <c r="F90" s="169" t="n">
        <v>99.7051390434786</v>
      </c>
      <c r="G90" s="169" t="n">
        <v>0.220590765800259</v>
      </c>
      <c r="H90" s="169" t="n">
        <v>18.9696992</v>
      </c>
      <c r="I90" s="169" t="n">
        <v>74.7930518003011</v>
      </c>
      <c r="J90" s="169" t="n">
        <v>0.294860956521387</v>
      </c>
      <c r="K90" s="169" t="n">
        <v>74.5912013421382</v>
      </c>
    </row>
    <row r="91">
      <c r="A91" s="169" t="s">
        <v>58</v>
      </c>
      <c r="B91" s="169" t="s">
        <v>59</v>
      </c>
      <c r="C91" s="169" t="s">
        <v>16</v>
      </c>
      <c r="D91" s="169" t="n">
        <v>123.9704401</v>
      </c>
      <c r="E91" s="169" t="n">
        <v>19.2910956637724</v>
      </c>
      <c r="F91" s="169" t="n">
        <v>100</v>
      </c>
      <c r="G91" s="169" t="n">
        <v>0</v>
      </c>
      <c r="H91" s="169"/>
      <c r="I91" s="169"/>
      <c r="J91" s="169"/>
      <c r="K91" s="169"/>
    </row>
    <row r="92">
      <c r="A92" s="169" t="s">
        <v>58</v>
      </c>
      <c r="B92" s="169" t="s">
        <v>59</v>
      </c>
      <c r="C92" s="169" t="s">
        <v>17</v>
      </c>
      <c r="D92" s="169" t="n">
        <v>2983.4803273</v>
      </c>
      <c r="E92" s="169" t="n">
        <v>2.02896871364622</v>
      </c>
      <c r="F92" s="169" t="n">
        <v>100</v>
      </c>
      <c r="G92" s="169" t="n">
        <v>0</v>
      </c>
      <c r="H92" s="169"/>
      <c r="I92" s="169"/>
      <c r="J92" s="169"/>
      <c r="K92" s="169"/>
    </row>
    <row r="93">
      <c r="A93" s="169" t="s">
        <v>60</v>
      </c>
      <c r="B93" s="169" t="s">
        <v>61</v>
      </c>
      <c r="C93" s="169" t="s">
        <v>16</v>
      </c>
      <c r="D93" s="169" t="n">
        <v>174.3692787</v>
      </c>
      <c r="E93" s="169" t="n">
        <v>17.137503430925</v>
      </c>
      <c r="F93" s="169" t="n">
        <v>100</v>
      </c>
      <c r="G93" s="169" t="n">
        <v>0</v>
      </c>
      <c r="H93" s="169"/>
      <c r="I93" s="169"/>
      <c r="J93" s="169"/>
      <c r="K93" s="169"/>
    </row>
    <row r="94">
      <c r="A94" s="169" t="s">
        <v>60</v>
      </c>
      <c r="B94" s="169" t="s">
        <v>61</v>
      </c>
      <c r="C94" s="169" t="s">
        <v>17</v>
      </c>
      <c r="D94" s="169" t="n">
        <v>2702.8833036</v>
      </c>
      <c r="E94" s="169" t="n">
        <v>2.54141098102535</v>
      </c>
      <c r="F94" s="169" t="n">
        <v>99.7963319847037</v>
      </c>
      <c r="G94" s="169" t="n">
        <v>0.203799963618549</v>
      </c>
      <c r="H94" s="169" t="n">
        <v>5.5161434</v>
      </c>
      <c r="I94" s="169" t="n">
        <v>100</v>
      </c>
      <c r="J94" s="169" t="n">
        <v>0.203668015296268</v>
      </c>
      <c r="K94" s="169" t="n">
        <v>99.8609860176699</v>
      </c>
    </row>
    <row r="95">
      <c r="A95" s="169" t="s">
        <v>62</v>
      </c>
      <c r="B95" s="169" t="s">
        <v>63</v>
      </c>
      <c r="C95" s="169" t="s">
        <v>16</v>
      </c>
      <c r="D95" s="169" t="n">
        <v>39.0553038</v>
      </c>
      <c r="E95" s="169" t="n">
        <v>47.3687627775187</v>
      </c>
      <c r="F95" s="169" t="n">
        <v>100</v>
      </c>
      <c r="G95" s="169" t="n">
        <v>0</v>
      </c>
      <c r="H95" s="169"/>
      <c r="I95" s="169"/>
      <c r="J95" s="169"/>
      <c r="K95" s="169"/>
    </row>
    <row r="96">
      <c r="A96" s="169" t="s">
        <v>62</v>
      </c>
      <c r="B96" s="169" t="s">
        <v>63</v>
      </c>
      <c r="C96" s="169" t="s">
        <v>17</v>
      </c>
      <c r="D96" s="169" t="n">
        <v>3798.9241042</v>
      </c>
      <c r="E96" s="169" t="n">
        <v>2.75312076106623</v>
      </c>
      <c r="F96" s="169" t="n">
        <v>100</v>
      </c>
      <c r="G96" s="169" t="n">
        <v>0</v>
      </c>
      <c r="H96" s="169"/>
      <c r="I96" s="169"/>
      <c r="J96" s="169"/>
      <c r="K96" s="169"/>
    </row>
    <row r="97">
      <c r="A97" s="169" t="s">
        <v>64</v>
      </c>
      <c r="B97" s="169" t="s">
        <v>65</v>
      </c>
      <c r="C97" s="169" t="s">
        <v>16</v>
      </c>
      <c r="D97" s="169" t="n">
        <v>480.7460364</v>
      </c>
      <c r="E97" s="169" t="n">
        <v>22.2890342563142</v>
      </c>
      <c r="F97" s="169" t="n">
        <v>98.2004366389574</v>
      </c>
      <c r="G97" s="169" t="n">
        <v>1.3261670498731</v>
      </c>
      <c r="H97" s="169" t="n">
        <v>8.8098687</v>
      </c>
      <c r="I97" s="169" t="n">
        <v>70.145952088768</v>
      </c>
      <c r="J97" s="169" t="n">
        <v>1.79956336104258</v>
      </c>
      <c r="K97" s="169" t="n">
        <v>72.3676566065932</v>
      </c>
    </row>
    <row r="98">
      <c r="A98" s="169" t="s">
        <v>64</v>
      </c>
      <c r="B98" s="169" t="s">
        <v>65</v>
      </c>
      <c r="C98" s="169" t="s">
        <v>17</v>
      </c>
      <c r="D98" s="169" t="n">
        <v>6480.0152598</v>
      </c>
      <c r="E98" s="169" t="n">
        <v>3.55567128073106</v>
      </c>
      <c r="F98" s="169" t="n">
        <v>99.6219298552403</v>
      </c>
      <c r="G98" s="169" t="n">
        <v>0.228005918620827</v>
      </c>
      <c r="H98" s="169" t="n">
        <v>24.591978</v>
      </c>
      <c r="I98" s="169" t="n">
        <v>60.169332488354</v>
      </c>
      <c r="J98" s="169" t="n">
        <v>0.378070144759694</v>
      </c>
      <c r="K98" s="169" t="n">
        <v>60.0798289583569</v>
      </c>
    </row>
    <row r="99">
      <c r="A99" s="169" t="s">
        <v>66</v>
      </c>
      <c r="B99" s="169" t="s">
        <v>67</v>
      </c>
      <c r="C99" s="169" t="s">
        <v>16</v>
      </c>
      <c r="D99" s="169" t="n">
        <v>16.3171047</v>
      </c>
      <c r="E99" s="169" t="n">
        <v>23.2120528317682</v>
      </c>
      <c r="F99" s="169" t="n">
        <v>100</v>
      </c>
      <c r="G99" s="169" t="n">
        <v>0.00000000000000257705555026447</v>
      </c>
      <c r="H99" s="169"/>
      <c r="I99" s="169"/>
      <c r="J99" s="169"/>
      <c r="K99" s="169"/>
    </row>
    <row r="100">
      <c r="A100" s="169" t="s">
        <v>66</v>
      </c>
      <c r="B100" s="169" t="s">
        <v>67</v>
      </c>
      <c r="C100" s="169" t="s">
        <v>17</v>
      </c>
      <c r="D100" s="169" t="n">
        <v>556.5775216</v>
      </c>
      <c r="E100" s="169" t="n">
        <v>3.48785982947957</v>
      </c>
      <c r="F100" s="169" t="n">
        <v>99.6473281519358</v>
      </c>
      <c r="G100" s="169" t="n">
        <v>0.351759526846936</v>
      </c>
      <c r="H100" s="169" t="n">
        <v>1.9698393</v>
      </c>
      <c r="I100" s="169" t="n">
        <v>100</v>
      </c>
      <c r="J100" s="169" t="n">
        <v>0.352671848064227</v>
      </c>
      <c r="K100" s="169" t="n">
        <v>99.3895520571938</v>
      </c>
    </row>
    <row r="101">
      <c r="A101" s="169" t="s">
        <v>68</v>
      </c>
      <c r="B101" s="169" t="s">
        <v>69</v>
      </c>
      <c r="C101" s="169" t="s">
        <v>16</v>
      </c>
      <c r="D101" s="169" t="n">
        <v>1907.7289191</v>
      </c>
      <c r="E101" s="169" t="n">
        <v>18.9497299768018</v>
      </c>
      <c r="F101" s="169" t="n">
        <v>100</v>
      </c>
      <c r="G101" s="169" t="n">
        <v>0</v>
      </c>
      <c r="H101" s="169"/>
      <c r="I101" s="169"/>
      <c r="J101" s="169"/>
      <c r="K101" s="169"/>
    </row>
    <row r="102">
      <c r="A102" s="169" t="s">
        <v>68</v>
      </c>
      <c r="B102" s="169" t="s">
        <v>69</v>
      </c>
      <c r="C102" s="169" t="s">
        <v>17</v>
      </c>
      <c r="D102" s="169" t="n">
        <v>40773.8144749</v>
      </c>
      <c r="E102" s="169" t="n">
        <v>1.5333506394921</v>
      </c>
      <c r="F102" s="169" t="n">
        <v>100</v>
      </c>
      <c r="G102" s="169" t="n">
        <v>0</v>
      </c>
      <c r="H102" s="169"/>
      <c r="I102" s="169"/>
      <c r="J102" s="169"/>
      <c r="K102" s="169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635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70" t="s">
        <v>72</v>
      </c>
      <c r="B113" s="170" t="s">
        <v>73</v>
      </c>
      <c r="C113" s="170" t="s">
        <v>16</v>
      </c>
      <c r="D113" s="170" t="n">
        <v>6734.3861943</v>
      </c>
      <c r="E113" s="170" t="n">
        <v>8.14584095775831</v>
      </c>
      <c r="F113" s="170" t="n">
        <v>99.2330647298658</v>
      </c>
      <c r="G113" s="170" t="n">
        <v>0.77209667571977</v>
      </c>
      <c r="H113" s="170" t="n">
        <v>52.047554</v>
      </c>
      <c r="I113" s="170" t="n">
        <v>99.9999999999997</v>
      </c>
      <c r="J113" s="170" t="n">
        <v>0.766935270134154</v>
      </c>
      <c r="K113" s="170" t="n">
        <v>99.9008943558067</v>
      </c>
    </row>
    <row r="114">
      <c r="A114" s="170" t="s">
        <v>72</v>
      </c>
      <c r="B114" s="170" t="s">
        <v>73</v>
      </c>
      <c r="C114" s="170" t="s">
        <v>17</v>
      </c>
      <c r="D114" s="170" t="n">
        <v>223053.4240703</v>
      </c>
      <c r="E114" s="170" t="n">
        <v>0.739008416808283</v>
      </c>
      <c r="F114" s="170" t="n">
        <v>99.8885215436027</v>
      </c>
      <c r="G114" s="170" t="n">
        <v>0.0473089158409057</v>
      </c>
      <c r="H114" s="170" t="n">
        <v>248.9340219</v>
      </c>
      <c r="I114" s="170" t="n">
        <v>42.5103432358747</v>
      </c>
      <c r="J114" s="170" t="n">
        <v>0.11147845639732</v>
      </c>
      <c r="K114" s="170" t="n">
        <v>42.3904116714376</v>
      </c>
    </row>
    <row r="115">
      <c r="A115" s="170" t="s">
        <v>74</v>
      </c>
      <c r="B115" s="170" t="s">
        <v>75</v>
      </c>
      <c r="C115" s="170" t="s">
        <v>16</v>
      </c>
      <c r="D115" s="170" t="n">
        <v>2705.3726708</v>
      </c>
      <c r="E115" s="170" t="n">
        <v>9.71871128593677</v>
      </c>
      <c r="F115" s="170" t="n">
        <v>100</v>
      </c>
      <c r="G115" s="170" t="n">
        <v>0</v>
      </c>
      <c r="H115" s="170"/>
      <c r="I115" s="170"/>
      <c r="J115" s="170"/>
      <c r="K115" s="170"/>
    </row>
    <row r="116">
      <c r="A116" s="170" t="s">
        <v>74</v>
      </c>
      <c r="B116" s="170" t="s">
        <v>75</v>
      </c>
      <c r="C116" s="170" t="s">
        <v>17</v>
      </c>
      <c r="D116" s="170" t="n">
        <v>75228.5477112</v>
      </c>
      <c r="E116" s="170" t="n">
        <v>1.74087030749783</v>
      </c>
      <c r="F116" s="170" t="n">
        <v>99.882848219109</v>
      </c>
      <c r="G116" s="170" t="n">
        <v>0.0418029582517523</v>
      </c>
      <c r="H116" s="170" t="n">
        <v>88.2349522</v>
      </c>
      <c r="I116" s="170" t="n">
        <v>35.6807885596006</v>
      </c>
      <c r="J116" s="170" t="n">
        <v>0.11715178089103</v>
      </c>
      <c r="K116" s="170" t="n">
        <v>35.640930956511</v>
      </c>
    </row>
    <row r="117">
      <c r="A117" s="170" t="s">
        <v>76</v>
      </c>
      <c r="B117" s="170" t="s">
        <v>77</v>
      </c>
      <c r="C117" s="170" t="s">
        <v>16</v>
      </c>
      <c r="D117" s="170" t="n">
        <v>1573.2635825</v>
      </c>
      <c r="E117" s="170" t="n">
        <v>9.79750905391974</v>
      </c>
      <c r="F117" s="170" t="n">
        <v>100</v>
      </c>
      <c r="G117" s="170" t="n">
        <v>0</v>
      </c>
      <c r="H117" s="170"/>
      <c r="I117" s="170"/>
      <c r="J117" s="170"/>
      <c r="K117" s="170"/>
    </row>
    <row r="118">
      <c r="A118" s="170" t="s">
        <v>76</v>
      </c>
      <c r="B118" s="170" t="s">
        <v>77</v>
      </c>
      <c r="C118" s="170" t="s">
        <v>17</v>
      </c>
      <c r="D118" s="170" t="n">
        <v>37364.9604384</v>
      </c>
      <c r="E118" s="170" t="n">
        <v>1.39119193562487</v>
      </c>
      <c r="F118" s="170" t="n">
        <v>99.6635726101254</v>
      </c>
      <c r="G118" s="170" t="n">
        <v>0.134006180469764</v>
      </c>
      <c r="H118" s="170" t="n">
        <v>126.130298</v>
      </c>
      <c r="I118" s="170" t="n">
        <v>39.6831620251248</v>
      </c>
      <c r="J118" s="170" t="n">
        <v>0.336427389874631</v>
      </c>
      <c r="K118" s="170" t="n">
        <v>39.6981194142094</v>
      </c>
    </row>
    <row r="119">
      <c r="A119" s="170" t="s">
        <v>78</v>
      </c>
      <c r="B119" s="170" t="s">
        <v>79</v>
      </c>
      <c r="C119" s="170" t="s">
        <v>16</v>
      </c>
      <c r="D119" s="170" t="n">
        <v>5553.3622498</v>
      </c>
      <c r="E119" s="170" t="n">
        <v>9.38721794302635</v>
      </c>
      <c r="F119" s="170" t="n">
        <v>99.4583294174298</v>
      </c>
      <c r="G119" s="170" t="n">
        <v>0.544657789548682</v>
      </c>
      <c r="H119" s="170" t="n">
        <v>30.2447566</v>
      </c>
      <c r="I119" s="170" t="n">
        <v>99.9999999999998</v>
      </c>
      <c r="J119" s="170" t="n">
        <v>0.541670582570247</v>
      </c>
      <c r="K119" s="170" t="n">
        <v>100.00682258885</v>
      </c>
    </row>
    <row r="120">
      <c r="A120" s="170" t="s">
        <v>78</v>
      </c>
      <c r="B120" s="170" t="s">
        <v>79</v>
      </c>
      <c r="C120" s="170" t="s">
        <v>17</v>
      </c>
      <c r="D120" s="170" t="n">
        <v>129573.8360523</v>
      </c>
      <c r="E120" s="170" t="n">
        <v>1.08105540477946</v>
      </c>
      <c r="F120" s="170" t="n">
        <v>99.6185033523953</v>
      </c>
      <c r="G120" s="170" t="n">
        <v>0.14367918330947</v>
      </c>
      <c r="H120" s="170" t="n">
        <v>496.2128762</v>
      </c>
      <c r="I120" s="170" t="n">
        <v>37.7582382512026</v>
      </c>
      <c r="J120" s="170" t="n">
        <v>0.381496647604684</v>
      </c>
      <c r="K120" s="170" t="n">
        <v>37.5182987689461</v>
      </c>
    </row>
    <row r="121">
      <c r="A121" s="170" t="s">
        <v>80</v>
      </c>
      <c r="B121" s="170" t="s">
        <v>81</v>
      </c>
      <c r="C121" s="170" t="s">
        <v>16</v>
      </c>
      <c r="D121" s="170" t="n">
        <v>10589.1376877</v>
      </c>
      <c r="E121" s="170" t="n">
        <v>8.94121700236945</v>
      </c>
      <c r="F121" s="170" t="n">
        <v>97.9139535086479</v>
      </c>
      <c r="G121" s="170" t="n">
        <v>1.18925243401635</v>
      </c>
      <c r="H121" s="170" t="n">
        <v>225.6004658</v>
      </c>
      <c r="I121" s="170" t="n">
        <v>56.6052149364537</v>
      </c>
      <c r="J121" s="170" t="n">
        <v>2.08604649135207</v>
      </c>
      <c r="K121" s="170" t="n">
        <v>55.8206195389492</v>
      </c>
    </row>
    <row r="122">
      <c r="A122" s="170" t="s">
        <v>80</v>
      </c>
      <c r="B122" s="170" t="s">
        <v>81</v>
      </c>
      <c r="C122" s="170" t="s">
        <v>17</v>
      </c>
      <c r="D122" s="170" t="n">
        <v>117297.4029179</v>
      </c>
      <c r="E122" s="170" t="n">
        <v>1.29993868915735</v>
      </c>
      <c r="F122" s="170" t="n">
        <v>99.5106815934074</v>
      </c>
      <c r="G122" s="170" t="n">
        <v>0.146818023776062</v>
      </c>
      <c r="H122" s="170" t="n">
        <v>576.780074</v>
      </c>
      <c r="I122" s="170" t="n">
        <v>30.116493877797</v>
      </c>
      <c r="J122" s="170" t="n">
        <v>0.489318406592591</v>
      </c>
      <c r="K122" s="170" t="n">
        <v>29.8577805766407</v>
      </c>
    </row>
    <row r="123">
      <c r="A123" s="170" t="s">
        <v>82</v>
      </c>
      <c r="B123" s="170" t="s">
        <v>83</v>
      </c>
      <c r="C123" s="170" t="s">
        <v>16</v>
      </c>
      <c r="D123" s="170" t="n">
        <v>3259.1885421</v>
      </c>
      <c r="E123" s="170" t="n">
        <v>16.3904559613498</v>
      </c>
      <c r="F123" s="170" t="n">
        <v>100</v>
      </c>
      <c r="G123" s="170" t="n">
        <v>0</v>
      </c>
      <c r="H123" s="170"/>
      <c r="I123" s="170"/>
      <c r="J123" s="170"/>
      <c r="K123" s="170"/>
    </row>
    <row r="124">
      <c r="A124" s="170" t="s">
        <v>82</v>
      </c>
      <c r="B124" s="170" t="s">
        <v>83</v>
      </c>
      <c r="C124" s="170" t="s">
        <v>17</v>
      </c>
      <c r="D124" s="170" t="n">
        <v>67073.7139705</v>
      </c>
      <c r="E124" s="170" t="n">
        <v>1.34154429470267</v>
      </c>
      <c r="F124" s="170" t="n">
        <v>99.8526874240622</v>
      </c>
      <c r="G124" s="170" t="n">
        <v>0.146835062267665</v>
      </c>
      <c r="H124" s="170" t="n">
        <v>98.9537872</v>
      </c>
      <c r="I124" s="170" t="n">
        <v>100</v>
      </c>
      <c r="J124" s="170" t="n">
        <v>0.147312575937788</v>
      </c>
      <c r="K124" s="170" t="n">
        <v>99.5290149681295</v>
      </c>
    </row>
    <row r="125">
      <c r="A125" s="170" t="s">
        <v>84</v>
      </c>
      <c r="B125" s="170" t="s">
        <v>85</v>
      </c>
      <c r="C125" s="170" t="s">
        <v>16</v>
      </c>
      <c r="D125" s="170" t="n">
        <v>18769.7079453</v>
      </c>
      <c r="E125" s="170" t="n">
        <v>7.72169188645184</v>
      </c>
      <c r="F125" s="170" t="n">
        <v>99.2781773128778</v>
      </c>
      <c r="G125" s="170" t="n">
        <v>0.720707393714106</v>
      </c>
      <c r="H125" s="170" t="n">
        <v>136.469075</v>
      </c>
      <c r="I125" s="170" t="n">
        <v>99.9999999999998</v>
      </c>
      <c r="J125" s="170" t="n">
        <v>0.72182268712215</v>
      </c>
      <c r="K125" s="170" t="n">
        <v>99.1247818894656</v>
      </c>
    </row>
    <row r="126">
      <c r="A126" s="170" t="s">
        <v>84</v>
      </c>
      <c r="B126" s="170" t="s">
        <v>85</v>
      </c>
      <c r="C126" s="170" t="s">
        <v>17</v>
      </c>
      <c r="D126" s="170" t="n">
        <v>214555.0625258</v>
      </c>
      <c r="E126" s="170" t="n">
        <v>1.08082102057442</v>
      </c>
      <c r="F126" s="170" t="n">
        <v>99.8923273762785</v>
      </c>
      <c r="G126" s="170" t="n">
        <v>0.0736284967689957</v>
      </c>
      <c r="H126" s="170" t="n">
        <v>231.2660754</v>
      </c>
      <c r="I126" s="170" t="n">
        <v>68.3988800859352</v>
      </c>
      <c r="J126" s="170" t="n">
        <v>0.107672623721503</v>
      </c>
      <c r="K126" s="170" t="n">
        <v>68.3081887416011</v>
      </c>
    </row>
    <row r="127">
      <c r="A127" s="170" t="s">
        <v>86</v>
      </c>
      <c r="B127" s="170" t="s">
        <v>87</v>
      </c>
      <c r="C127" s="170" t="s">
        <v>16</v>
      </c>
      <c r="D127" s="170" t="n">
        <v>18097.8691905</v>
      </c>
      <c r="E127" s="170" t="n">
        <v>6.10308373462383</v>
      </c>
      <c r="F127" s="170" t="n">
        <v>99.8082762038218</v>
      </c>
      <c r="G127" s="170" t="n">
        <v>0.135611896976769</v>
      </c>
      <c r="H127" s="170" t="n">
        <v>34.7645738</v>
      </c>
      <c r="I127" s="170" t="n">
        <v>70.9306984605972</v>
      </c>
      <c r="J127" s="170" t="n">
        <v>0.191723796178167</v>
      </c>
      <c r="K127" s="170" t="n">
        <v>70.5973381489039</v>
      </c>
    </row>
    <row r="128">
      <c r="A128" s="170" t="s">
        <v>86</v>
      </c>
      <c r="B128" s="170" t="s">
        <v>87</v>
      </c>
      <c r="C128" s="170" t="s">
        <v>17</v>
      </c>
      <c r="D128" s="170" t="n">
        <v>345552.1744195</v>
      </c>
      <c r="E128" s="170" t="n">
        <v>0.675696093781533</v>
      </c>
      <c r="F128" s="170" t="n">
        <v>99.5967622848268</v>
      </c>
      <c r="G128" s="170" t="n">
        <v>0.0819955625567013</v>
      </c>
      <c r="H128" s="170" t="n">
        <v>1399.0381423</v>
      </c>
      <c r="I128" s="170" t="n">
        <v>20.3203107385669</v>
      </c>
      <c r="J128" s="170" t="n">
        <v>0.403237715173224</v>
      </c>
      <c r="K128" s="170" t="n">
        <v>20.2523034058514</v>
      </c>
    </row>
    <row r="129">
      <c r="A129" s="170" t="s">
        <v>88</v>
      </c>
      <c r="B129" s="170" t="s">
        <v>89</v>
      </c>
      <c r="C129" s="170" t="s">
        <v>16</v>
      </c>
      <c r="D129" s="170" t="n">
        <v>4340.5876072</v>
      </c>
      <c r="E129" s="170" t="n">
        <v>9.35377421625204</v>
      </c>
      <c r="F129" s="170" t="n">
        <v>100</v>
      </c>
      <c r="G129" s="170" t="n">
        <v>0</v>
      </c>
      <c r="H129" s="170"/>
      <c r="I129" s="170"/>
      <c r="J129" s="170"/>
      <c r="K129" s="170"/>
    </row>
    <row r="130">
      <c r="A130" s="170" t="s">
        <v>88</v>
      </c>
      <c r="B130" s="170" t="s">
        <v>89</v>
      </c>
      <c r="C130" s="170" t="s">
        <v>17</v>
      </c>
      <c r="D130" s="170" t="n">
        <v>142200.4085491</v>
      </c>
      <c r="E130" s="170" t="n">
        <v>0.665953552449696</v>
      </c>
      <c r="F130" s="170" t="n">
        <v>99.8343789818084</v>
      </c>
      <c r="G130" s="170" t="n">
        <v>0.0818185806241345</v>
      </c>
      <c r="H130" s="170" t="n">
        <v>235.9044719</v>
      </c>
      <c r="I130" s="170" t="n">
        <v>49.3654969981787</v>
      </c>
      <c r="J130" s="170" t="n">
        <v>0.165621018191632</v>
      </c>
      <c r="K130" s="170" t="n">
        <v>49.3192668114885</v>
      </c>
    </row>
    <row r="131">
      <c r="A131" s="170" t="s">
        <v>90</v>
      </c>
      <c r="B131" s="170" t="s">
        <v>91</v>
      </c>
      <c r="C131" s="170" t="s">
        <v>16</v>
      </c>
      <c r="D131" s="170" t="n">
        <v>10447.4442522</v>
      </c>
      <c r="E131" s="170" t="n">
        <v>8.01918283454948</v>
      </c>
      <c r="F131" s="170" t="n">
        <v>100</v>
      </c>
      <c r="G131" s="170" t="n">
        <v>0.000000000000000890308142159564</v>
      </c>
      <c r="H131" s="170"/>
      <c r="I131" s="170"/>
      <c r="J131" s="170"/>
      <c r="K131" s="170"/>
    </row>
    <row r="132">
      <c r="A132" s="170" t="s">
        <v>90</v>
      </c>
      <c r="B132" s="170" t="s">
        <v>91</v>
      </c>
      <c r="C132" s="170" t="s">
        <v>17</v>
      </c>
      <c r="D132" s="170" t="n">
        <v>285243.6832888</v>
      </c>
      <c r="E132" s="170" t="n">
        <v>0.763727493894706</v>
      </c>
      <c r="F132" s="170" t="n">
        <v>99.4483501053727</v>
      </c>
      <c r="G132" s="170" t="n">
        <v>0.163508281606478</v>
      </c>
      <c r="H132" s="170" t="n">
        <v>1582.2750972</v>
      </c>
      <c r="I132" s="170" t="n">
        <v>29.7543093487654</v>
      </c>
      <c r="J132" s="170" t="n">
        <v>0.551649894627261</v>
      </c>
      <c r="K132" s="170" t="n">
        <v>29.4763562772288</v>
      </c>
    </row>
    <row r="133">
      <c r="A133" s="170" t="s">
        <v>92</v>
      </c>
      <c r="B133" s="170" t="s">
        <v>93</v>
      </c>
      <c r="C133" s="170" t="s">
        <v>16</v>
      </c>
      <c r="D133" s="170" t="n">
        <v>22579.5635901</v>
      </c>
      <c r="E133" s="170" t="n">
        <v>5.83576677777583</v>
      </c>
      <c r="F133" s="170" t="n">
        <v>99.5361139480677</v>
      </c>
      <c r="G133" s="170" t="n">
        <v>0.463974598214923</v>
      </c>
      <c r="H133" s="170" t="n">
        <v>105.2316008</v>
      </c>
      <c r="I133" s="170" t="n">
        <v>100</v>
      </c>
      <c r="J133" s="170" t="n">
        <v>0.463886051932325</v>
      </c>
      <c r="K133" s="170" t="n">
        <v>99.5551133399175</v>
      </c>
    </row>
    <row r="134">
      <c r="A134" s="170" t="s">
        <v>92</v>
      </c>
      <c r="B134" s="170" t="s">
        <v>93</v>
      </c>
      <c r="C134" s="170" t="s">
        <v>17</v>
      </c>
      <c r="D134" s="170" t="n">
        <v>422287.4629523</v>
      </c>
      <c r="E134" s="170" t="n">
        <v>0.646126856846066</v>
      </c>
      <c r="F134" s="170" t="n">
        <v>99.6743854176548</v>
      </c>
      <c r="G134" s="170" t="n">
        <v>0.106930672246172</v>
      </c>
      <c r="H134" s="170" t="n">
        <v>1379.5214819</v>
      </c>
      <c r="I134" s="170" t="n">
        <v>32.9805311273592</v>
      </c>
      <c r="J134" s="170" t="n">
        <v>0.325614582345218</v>
      </c>
      <c r="K134" s="170" t="n">
        <v>32.732714123761</v>
      </c>
    </row>
    <row r="135">
      <c r="A135" s="170" t="s">
        <v>94</v>
      </c>
      <c r="B135" s="170" t="s">
        <v>95</v>
      </c>
      <c r="C135" s="170" t="s">
        <v>16</v>
      </c>
      <c r="D135" s="170" t="n">
        <v>1880.4150611</v>
      </c>
      <c r="E135" s="170" t="n">
        <v>13.0511373288378</v>
      </c>
      <c r="F135" s="170" t="n">
        <v>96.4633887155268</v>
      </c>
      <c r="G135" s="170" t="n">
        <v>3.37570585653519</v>
      </c>
      <c r="H135" s="170" t="n">
        <v>68.9411518</v>
      </c>
      <c r="I135" s="170" t="n">
        <v>100</v>
      </c>
      <c r="J135" s="170" t="n">
        <v>3.53661128447316</v>
      </c>
      <c r="K135" s="170" t="n">
        <v>92.0745878004355</v>
      </c>
    </row>
    <row r="136">
      <c r="A136" s="170" t="s">
        <v>94</v>
      </c>
      <c r="B136" s="170" t="s">
        <v>95</v>
      </c>
      <c r="C136" s="170" t="s">
        <v>17</v>
      </c>
      <c r="D136" s="170" t="n">
        <v>54039.6976557</v>
      </c>
      <c r="E136" s="170" t="n">
        <v>1.08404865309543</v>
      </c>
      <c r="F136" s="170" t="n">
        <v>99.1768879899971</v>
      </c>
      <c r="G136" s="170" t="n">
        <v>0.319431215610291</v>
      </c>
      <c r="H136" s="170" t="n">
        <v>448.4988898</v>
      </c>
      <c r="I136" s="170" t="n">
        <v>38.6746518377067</v>
      </c>
      <c r="J136" s="170" t="n">
        <v>0.823112010002908</v>
      </c>
      <c r="K136" s="170" t="n">
        <v>38.488314477368</v>
      </c>
    </row>
    <row r="137">
      <c r="A137" s="170" t="s">
        <v>96</v>
      </c>
      <c r="B137" s="170" t="s">
        <v>97</v>
      </c>
      <c r="C137" s="170" t="s">
        <v>16</v>
      </c>
      <c r="D137" s="170" t="n">
        <v>3012.1608431</v>
      </c>
      <c r="E137" s="170" t="n">
        <v>8.06291985583595</v>
      </c>
      <c r="F137" s="170" t="n">
        <v>100</v>
      </c>
      <c r="G137" s="170" t="n">
        <v>0</v>
      </c>
      <c r="H137" s="170"/>
      <c r="I137" s="170"/>
      <c r="J137" s="170"/>
      <c r="K137" s="170"/>
    </row>
    <row r="138">
      <c r="A138" s="170" t="s">
        <v>96</v>
      </c>
      <c r="B138" s="170" t="s">
        <v>97</v>
      </c>
      <c r="C138" s="170" t="s">
        <v>17</v>
      </c>
      <c r="D138" s="170" t="n">
        <v>74327.7071944</v>
      </c>
      <c r="E138" s="170" t="n">
        <v>0.947632105875681</v>
      </c>
      <c r="F138" s="170" t="n">
        <v>99.9915900601626</v>
      </c>
      <c r="G138" s="170" t="n">
        <v>0.00841155678640181</v>
      </c>
      <c r="H138" s="170" t="n">
        <v>6.2514412</v>
      </c>
      <c r="I138" s="170" t="n">
        <v>99.9999999999996</v>
      </c>
      <c r="J138" s="170" t="n">
        <v>0.00840993983738417</v>
      </c>
      <c r="K138" s="170" t="n">
        <v>100.010815085127</v>
      </c>
    </row>
    <row r="139">
      <c r="A139" s="170" t="s">
        <v>98</v>
      </c>
      <c r="B139" s="170" t="s">
        <v>99</v>
      </c>
      <c r="C139" s="170" t="s">
        <v>16</v>
      </c>
      <c r="D139" s="170" t="n">
        <v>1807.6043639</v>
      </c>
      <c r="E139" s="170" t="n">
        <v>12.4231359231812</v>
      </c>
      <c r="F139" s="170" t="n">
        <v>100</v>
      </c>
      <c r="G139" s="170" t="n">
        <v>0</v>
      </c>
      <c r="H139" s="170"/>
      <c r="I139" s="170"/>
      <c r="J139" s="170"/>
      <c r="K139" s="170"/>
    </row>
    <row r="140">
      <c r="A140" s="170" t="s">
        <v>98</v>
      </c>
      <c r="B140" s="170" t="s">
        <v>99</v>
      </c>
      <c r="C140" s="170" t="s">
        <v>17</v>
      </c>
      <c r="D140" s="170" t="n">
        <v>31267.9183937</v>
      </c>
      <c r="E140" s="170" t="n">
        <v>1.76913741567362</v>
      </c>
      <c r="F140" s="170" t="n">
        <v>99.8050627257149</v>
      </c>
      <c r="G140" s="170" t="n">
        <v>0.122589267985308</v>
      </c>
      <c r="H140" s="170" t="n">
        <v>61.0718797</v>
      </c>
      <c r="I140" s="170" t="n">
        <v>62.7817581389445</v>
      </c>
      <c r="J140" s="170" t="n">
        <v>0.194937274285068</v>
      </c>
      <c r="K140" s="170" t="n">
        <v>62.7639307343608</v>
      </c>
    </row>
    <row r="141">
      <c r="A141" s="170" t="s">
        <v>100</v>
      </c>
      <c r="B141" s="170" t="s">
        <v>101</v>
      </c>
      <c r="C141" s="170" t="s">
        <v>16</v>
      </c>
      <c r="D141" s="170" t="n">
        <v>2550.4058247</v>
      </c>
      <c r="E141" s="170" t="n">
        <v>10.8143035956694</v>
      </c>
      <c r="F141" s="170" t="n">
        <v>99.7183200675296</v>
      </c>
      <c r="G141" s="170" t="n">
        <v>0.282994224145862</v>
      </c>
      <c r="H141" s="170" t="n">
        <v>7.2042744</v>
      </c>
      <c r="I141" s="170" t="n">
        <v>99.9999999999998</v>
      </c>
      <c r="J141" s="170" t="n">
        <v>0.28167993247036</v>
      </c>
      <c r="K141" s="170" t="n">
        <v>100.183596229769</v>
      </c>
    </row>
    <row r="142">
      <c r="A142" s="170" t="s">
        <v>100</v>
      </c>
      <c r="B142" s="170" t="s">
        <v>101</v>
      </c>
      <c r="C142" s="170" t="s">
        <v>17</v>
      </c>
      <c r="D142" s="170" t="n">
        <v>25624.8007004</v>
      </c>
      <c r="E142" s="170" t="n">
        <v>1.92924055113206</v>
      </c>
      <c r="F142" s="170" t="n">
        <v>99.8626650494027</v>
      </c>
      <c r="G142" s="170" t="n">
        <v>0.115734760264112</v>
      </c>
      <c r="H142" s="170" t="n">
        <v>35.2402045</v>
      </c>
      <c r="I142" s="170" t="n">
        <v>84.0449875136834</v>
      </c>
      <c r="J142" s="170" t="n">
        <v>0.137334950597334</v>
      </c>
      <c r="K142" s="170" t="n">
        <v>84.1561565250407</v>
      </c>
    </row>
    <row r="143">
      <c r="A143" s="170" t="s">
        <v>102</v>
      </c>
      <c r="B143" s="170" t="s">
        <v>103</v>
      </c>
      <c r="C143" s="170" t="s">
        <v>16</v>
      </c>
      <c r="D143" s="170" t="n">
        <v>4083.8518414</v>
      </c>
      <c r="E143" s="170" t="n">
        <v>10.6707823702094</v>
      </c>
      <c r="F143" s="170" t="n">
        <v>98.9695861642437</v>
      </c>
      <c r="G143" s="170" t="n">
        <v>0.690882116445001</v>
      </c>
      <c r="H143" s="170" t="n">
        <v>42.5186929</v>
      </c>
      <c r="I143" s="170" t="n">
        <v>68.6559683143786</v>
      </c>
      <c r="J143" s="170" t="n">
        <v>1.03041383575634</v>
      </c>
      <c r="K143" s="170" t="n">
        <v>66.3581124205784</v>
      </c>
    </row>
    <row r="144">
      <c r="A144" s="170" t="s">
        <v>102</v>
      </c>
      <c r="B144" s="170" t="s">
        <v>103</v>
      </c>
      <c r="C144" s="170" t="s">
        <v>17</v>
      </c>
      <c r="D144" s="170" t="n">
        <v>85582.2107616</v>
      </c>
      <c r="E144" s="170" t="n">
        <v>1.03622357984657</v>
      </c>
      <c r="F144" s="170" t="n">
        <v>99.7323730999733</v>
      </c>
      <c r="G144" s="170" t="n">
        <v>0.0929985947385447</v>
      </c>
      <c r="H144" s="170" t="n">
        <v>229.6556379</v>
      </c>
      <c r="I144" s="170" t="n">
        <v>34.7345103781984</v>
      </c>
      <c r="J144" s="170" t="n">
        <v>0.267626900026659</v>
      </c>
      <c r="K144" s="170" t="n">
        <v>34.6563463811517</v>
      </c>
    </row>
    <row r="145">
      <c r="A145" s="170" t="s">
        <v>104</v>
      </c>
      <c r="B145" s="170" t="s">
        <v>105</v>
      </c>
      <c r="C145" s="170" t="s">
        <v>16</v>
      </c>
      <c r="D145" s="170" t="n">
        <v>443.5507502</v>
      </c>
      <c r="E145" s="170" t="n">
        <v>15.0166078611973</v>
      </c>
      <c r="F145" s="170" t="n">
        <v>100</v>
      </c>
      <c r="G145" s="170" t="n">
        <v>0</v>
      </c>
      <c r="H145" s="170"/>
      <c r="I145" s="170"/>
      <c r="J145" s="170"/>
      <c r="K145" s="170"/>
    </row>
    <row r="146">
      <c r="A146" s="170" t="s">
        <v>104</v>
      </c>
      <c r="B146" s="170" t="s">
        <v>105</v>
      </c>
      <c r="C146" s="170" t="s">
        <v>17</v>
      </c>
      <c r="D146" s="170" t="n">
        <v>7159.6444638</v>
      </c>
      <c r="E146" s="170" t="n">
        <v>2.06159183373631</v>
      </c>
      <c r="F146" s="170" t="n">
        <v>100</v>
      </c>
      <c r="G146" s="170" t="n">
        <v>0</v>
      </c>
      <c r="H146" s="170"/>
      <c r="I146" s="170"/>
      <c r="J146" s="170"/>
      <c r="K146" s="170"/>
    </row>
    <row r="147">
      <c r="A147" s="170" t="s">
        <v>106</v>
      </c>
      <c r="B147" s="170" t="s">
        <v>107</v>
      </c>
      <c r="C147" s="170" t="s">
        <v>16</v>
      </c>
      <c r="D147" s="170" t="n">
        <v>7362.5273556</v>
      </c>
      <c r="E147" s="170" t="n">
        <v>8.03278939349516</v>
      </c>
      <c r="F147" s="170" t="n">
        <v>97.3501796304222</v>
      </c>
      <c r="G147" s="170" t="n">
        <v>1.56284118092767</v>
      </c>
      <c r="H147" s="170" t="n">
        <v>200.4040982</v>
      </c>
      <c r="I147" s="170" t="n">
        <v>59.1768071147289</v>
      </c>
      <c r="J147" s="170" t="n">
        <v>2.64982036957782</v>
      </c>
      <c r="K147" s="170" t="n">
        <v>57.4162956266239</v>
      </c>
    </row>
    <row r="148">
      <c r="A148" s="170" t="s">
        <v>106</v>
      </c>
      <c r="B148" s="170" t="s">
        <v>107</v>
      </c>
      <c r="C148" s="170" t="s">
        <v>17</v>
      </c>
      <c r="D148" s="170" t="n">
        <v>128473.9564196</v>
      </c>
      <c r="E148" s="170" t="n">
        <v>1.06855710666898</v>
      </c>
      <c r="F148" s="170" t="n">
        <v>99.4962482260654</v>
      </c>
      <c r="G148" s="170" t="n">
        <v>0.20059337710099</v>
      </c>
      <c r="H148" s="170" t="n">
        <v>650.4665714</v>
      </c>
      <c r="I148" s="170" t="n">
        <v>39.8003716331742</v>
      </c>
      <c r="J148" s="170" t="n">
        <v>0.503751773934616</v>
      </c>
      <c r="K148" s="170" t="n">
        <v>39.6192916298004</v>
      </c>
    </row>
    <row r="149">
      <c r="A149" s="170" t="s">
        <v>108</v>
      </c>
      <c r="B149" s="170" t="s">
        <v>109</v>
      </c>
      <c r="C149" s="170" t="s">
        <v>16</v>
      </c>
      <c r="D149" s="170" t="n">
        <v>15363.2311035</v>
      </c>
      <c r="E149" s="170" t="n">
        <v>6.89448599230673</v>
      </c>
      <c r="F149" s="170" t="n">
        <v>99.3661772914747</v>
      </c>
      <c r="G149" s="170" t="n">
        <v>0.37324666390558</v>
      </c>
      <c r="H149" s="170" t="n">
        <v>97.9967733</v>
      </c>
      <c r="I149" s="170" t="n">
        <v>58.7236171894841</v>
      </c>
      <c r="J149" s="170" t="n">
        <v>0.633822708525284</v>
      </c>
      <c r="K149" s="170" t="n">
        <v>58.5149343503111</v>
      </c>
    </row>
    <row r="150">
      <c r="A150" s="170" t="s">
        <v>108</v>
      </c>
      <c r="B150" s="170" t="s">
        <v>109</v>
      </c>
      <c r="C150" s="170" t="s">
        <v>17</v>
      </c>
      <c r="D150" s="170" t="n">
        <v>192194.9479019</v>
      </c>
      <c r="E150" s="170" t="n">
        <v>0.977757515634674</v>
      </c>
      <c r="F150" s="170" t="n">
        <v>99.4587531950936</v>
      </c>
      <c r="G150" s="170" t="n">
        <v>0.143577974886157</v>
      </c>
      <c r="H150" s="170" t="n">
        <v>1045.909969</v>
      </c>
      <c r="I150" s="170" t="n">
        <v>26.6180659669906</v>
      </c>
      <c r="J150" s="170" t="n">
        <v>0.541246804906419</v>
      </c>
      <c r="K150" s="170" t="n">
        <v>26.3836871442089</v>
      </c>
    </row>
    <row r="151">
      <c r="A151" s="170" t="s">
        <v>110</v>
      </c>
      <c r="B151" s="170" t="s">
        <v>111</v>
      </c>
      <c r="C151" s="170" t="s">
        <v>16</v>
      </c>
      <c r="D151" s="170" t="n">
        <v>389.8005984</v>
      </c>
      <c r="E151" s="170" t="n">
        <v>10.1199317724818</v>
      </c>
      <c r="F151" s="170" t="n">
        <v>100</v>
      </c>
      <c r="G151" s="170" t="n">
        <v>0</v>
      </c>
      <c r="H151" s="170"/>
      <c r="I151" s="170"/>
      <c r="J151" s="170"/>
      <c r="K151" s="170"/>
    </row>
    <row r="152">
      <c r="A152" s="170" t="s">
        <v>110</v>
      </c>
      <c r="B152" s="170" t="s">
        <v>111</v>
      </c>
      <c r="C152" s="170" t="s">
        <v>17</v>
      </c>
      <c r="D152" s="170" t="n">
        <v>745.3131812</v>
      </c>
      <c r="E152" s="170" t="n">
        <v>8.28375459726337</v>
      </c>
      <c r="F152" s="170" t="n">
        <v>100</v>
      </c>
      <c r="G152" s="170" t="n">
        <v>0</v>
      </c>
      <c r="H152" s="170"/>
      <c r="I152" s="170"/>
      <c r="J152" s="170"/>
      <c r="K152" s="170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636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71" t="s">
        <v>72</v>
      </c>
      <c r="B163" s="171" t="s">
        <v>73</v>
      </c>
      <c r="C163" s="171" t="s">
        <v>16</v>
      </c>
      <c r="D163" s="171" t="n">
        <v>6728.4808443</v>
      </c>
      <c r="E163" s="171" t="n">
        <v>8.15285800146577</v>
      </c>
      <c r="F163" s="171" t="n">
        <v>99.2323967846953</v>
      </c>
      <c r="G163" s="171" t="n">
        <v>0.772775774780771</v>
      </c>
      <c r="H163" s="171" t="n">
        <v>52.047554</v>
      </c>
      <c r="I163" s="171" t="n">
        <v>99.9999999999997</v>
      </c>
      <c r="J163" s="171" t="n">
        <v>0.767603215304714</v>
      </c>
      <c r="K163" s="171" t="n">
        <v>99.9010827204581</v>
      </c>
    </row>
    <row r="164">
      <c r="A164" s="171" t="s">
        <v>72</v>
      </c>
      <c r="B164" s="171" t="s">
        <v>73</v>
      </c>
      <c r="C164" s="171" t="s">
        <v>17</v>
      </c>
      <c r="D164" s="171" t="n">
        <v>222901.045467</v>
      </c>
      <c r="E164" s="171" t="n">
        <v>0.739318264090772</v>
      </c>
      <c r="F164" s="171" t="n">
        <v>99.8884454202191</v>
      </c>
      <c r="G164" s="171" t="n">
        <v>0.0473411665533369</v>
      </c>
      <c r="H164" s="171" t="n">
        <v>248.9340219</v>
      </c>
      <c r="I164" s="171" t="n">
        <v>42.5103432358747</v>
      </c>
      <c r="J164" s="171" t="n">
        <v>0.111554579780897</v>
      </c>
      <c r="K164" s="171" t="n">
        <v>42.3903307303057</v>
      </c>
    </row>
    <row r="165">
      <c r="A165" s="171" t="s">
        <v>74</v>
      </c>
      <c r="B165" s="171" t="s">
        <v>75</v>
      </c>
      <c r="C165" s="171" t="s">
        <v>16</v>
      </c>
      <c r="D165" s="171" t="n">
        <v>2696.8802083</v>
      </c>
      <c r="E165" s="171" t="n">
        <v>9.74778966880775</v>
      </c>
      <c r="F165" s="171" t="n">
        <v>100</v>
      </c>
      <c r="G165" s="171" t="n">
        <v>0</v>
      </c>
      <c r="H165" s="171"/>
      <c r="I165" s="171"/>
      <c r="J165" s="171"/>
      <c r="K165" s="171"/>
    </row>
    <row r="166">
      <c r="A166" s="171" t="s">
        <v>74</v>
      </c>
      <c r="B166" s="171" t="s">
        <v>75</v>
      </c>
      <c r="C166" s="171" t="s">
        <v>17</v>
      </c>
      <c r="D166" s="171" t="n">
        <v>74866.7688087</v>
      </c>
      <c r="E166" s="171" t="n">
        <v>1.7467446037242</v>
      </c>
      <c r="F166" s="171" t="n">
        <v>99.8822827726332</v>
      </c>
      <c r="G166" s="171" t="n">
        <v>0.0420048324484474</v>
      </c>
      <c r="H166" s="171" t="n">
        <v>88.2349522</v>
      </c>
      <c r="I166" s="171" t="n">
        <v>35.6807885596006</v>
      </c>
      <c r="J166" s="171" t="n">
        <v>0.117717227366784</v>
      </c>
      <c r="K166" s="171" t="n">
        <v>35.6408203479039</v>
      </c>
    </row>
    <row r="167">
      <c r="A167" s="171" t="s">
        <v>76</v>
      </c>
      <c r="B167" s="171" t="s">
        <v>77</v>
      </c>
      <c r="C167" s="171" t="s">
        <v>16</v>
      </c>
      <c r="D167" s="171" t="n">
        <v>1573.2635825</v>
      </c>
      <c r="E167" s="171" t="n">
        <v>9.79750905391974</v>
      </c>
      <c r="F167" s="171" t="n">
        <v>100</v>
      </c>
      <c r="G167" s="171" t="n">
        <v>0</v>
      </c>
      <c r="H167" s="171"/>
      <c r="I167" s="171"/>
      <c r="J167" s="171"/>
      <c r="K167" s="171"/>
    </row>
    <row r="168">
      <c r="A168" s="171" t="s">
        <v>76</v>
      </c>
      <c r="B168" s="171" t="s">
        <v>77</v>
      </c>
      <c r="C168" s="171" t="s">
        <v>17</v>
      </c>
      <c r="D168" s="171" t="n">
        <v>37029.2018559</v>
      </c>
      <c r="E168" s="171" t="n">
        <v>1.35433859248836</v>
      </c>
      <c r="F168" s="171" t="n">
        <v>99.6605324439637</v>
      </c>
      <c r="G168" s="171" t="n">
        <v>0.135216660522977</v>
      </c>
      <c r="H168" s="171" t="n">
        <v>126.130298</v>
      </c>
      <c r="I168" s="171" t="n">
        <v>39.6831620251248</v>
      </c>
      <c r="J168" s="171" t="n">
        <v>0.339467556036263</v>
      </c>
      <c r="K168" s="171" t="n">
        <v>39.6967667259932</v>
      </c>
    </row>
    <row r="169">
      <c r="A169" s="171" t="s">
        <v>78</v>
      </c>
      <c r="B169" s="171" t="s">
        <v>79</v>
      </c>
      <c r="C169" s="171" t="s">
        <v>16</v>
      </c>
      <c r="D169" s="171" t="n">
        <v>5553.3622498</v>
      </c>
      <c r="E169" s="171" t="n">
        <v>9.38721794302635</v>
      </c>
      <c r="F169" s="171" t="n">
        <v>99.4583294174298</v>
      </c>
      <c r="G169" s="171" t="n">
        <v>0.544657789548682</v>
      </c>
      <c r="H169" s="171" t="n">
        <v>30.2447566</v>
      </c>
      <c r="I169" s="171" t="n">
        <v>99.9999999999998</v>
      </c>
      <c r="J169" s="171" t="n">
        <v>0.541670582570247</v>
      </c>
      <c r="K169" s="171" t="n">
        <v>100.00682258885</v>
      </c>
    </row>
    <row r="170">
      <c r="A170" s="171" t="s">
        <v>78</v>
      </c>
      <c r="B170" s="171" t="s">
        <v>79</v>
      </c>
      <c r="C170" s="171" t="s">
        <v>17</v>
      </c>
      <c r="D170" s="171" t="n">
        <v>129573.8360523</v>
      </c>
      <c r="E170" s="171" t="n">
        <v>1.08105540477946</v>
      </c>
      <c r="F170" s="171" t="n">
        <v>99.6185033523953</v>
      </c>
      <c r="G170" s="171" t="n">
        <v>0.14367918330947</v>
      </c>
      <c r="H170" s="171" t="n">
        <v>496.2128762</v>
      </c>
      <c r="I170" s="171" t="n">
        <v>37.7582382512026</v>
      </c>
      <c r="J170" s="171" t="n">
        <v>0.381496647604684</v>
      </c>
      <c r="K170" s="171" t="n">
        <v>37.5182987689461</v>
      </c>
    </row>
    <row r="171">
      <c r="A171" s="171" t="s">
        <v>80</v>
      </c>
      <c r="B171" s="171" t="s">
        <v>81</v>
      </c>
      <c r="C171" s="171" t="s">
        <v>16</v>
      </c>
      <c r="D171" s="171" t="n">
        <v>10437.3071292</v>
      </c>
      <c r="E171" s="171" t="n">
        <v>9.06564575425702</v>
      </c>
      <c r="F171" s="171" t="n">
        <v>97.8842500153918</v>
      </c>
      <c r="G171" s="171" t="n">
        <v>1.20651037771507</v>
      </c>
      <c r="H171" s="171" t="n">
        <v>225.6004658</v>
      </c>
      <c r="I171" s="171" t="n">
        <v>56.6052149364537</v>
      </c>
      <c r="J171" s="171" t="n">
        <v>2.11574998460821</v>
      </c>
      <c r="K171" s="171" t="n">
        <v>55.8186762696802</v>
      </c>
    </row>
    <row r="172">
      <c r="A172" s="171" t="s">
        <v>80</v>
      </c>
      <c r="B172" s="171" t="s">
        <v>81</v>
      </c>
      <c r="C172" s="171" t="s">
        <v>17</v>
      </c>
      <c r="D172" s="171" t="n">
        <v>114520.4231276</v>
      </c>
      <c r="E172" s="171" t="n">
        <v>1.33070733769615</v>
      </c>
      <c r="F172" s="171" t="n">
        <v>99.4988756825049</v>
      </c>
      <c r="G172" s="171" t="n">
        <v>0.150350054507929</v>
      </c>
      <c r="H172" s="171" t="n">
        <v>576.780074</v>
      </c>
      <c r="I172" s="171" t="n">
        <v>30.116493877797</v>
      </c>
      <c r="J172" s="171" t="n">
        <v>0.501124317495129</v>
      </c>
      <c r="K172" s="171" t="n">
        <v>29.8521960720608</v>
      </c>
    </row>
    <row r="173">
      <c r="A173" s="171" t="s">
        <v>82</v>
      </c>
      <c r="B173" s="171" t="s">
        <v>83</v>
      </c>
      <c r="C173" s="171" t="s">
        <v>16</v>
      </c>
      <c r="D173" s="171" t="n">
        <v>3259.1885421</v>
      </c>
      <c r="E173" s="171" t="n">
        <v>16.3904559613498</v>
      </c>
      <c r="F173" s="171" t="n">
        <v>100</v>
      </c>
      <c r="G173" s="171" t="n">
        <v>0</v>
      </c>
      <c r="H173" s="171"/>
      <c r="I173" s="171"/>
      <c r="J173" s="171"/>
      <c r="K173" s="171"/>
    </row>
    <row r="174">
      <c r="A174" s="171" t="s">
        <v>82</v>
      </c>
      <c r="B174" s="171" t="s">
        <v>83</v>
      </c>
      <c r="C174" s="171" t="s">
        <v>17</v>
      </c>
      <c r="D174" s="171" t="n">
        <v>67073.7139705</v>
      </c>
      <c r="E174" s="171" t="n">
        <v>1.34154429470267</v>
      </c>
      <c r="F174" s="171" t="n">
        <v>99.8526874240622</v>
      </c>
      <c r="G174" s="171" t="n">
        <v>0.146835062267665</v>
      </c>
      <c r="H174" s="171" t="n">
        <v>98.9537872</v>
      </c>
      <c r="I174" s="171" t="n">
        <v>100</v>
      </c>
      <c r="J174" s="171" t="n">
        <v>0.147312575937788</v>
      </c>
      <c r="K174" s="171" t="n">
        <v>99.5290149681295</v>
      </c>
    </row>
    <row r="175">
      <c r="A175" s="171" t="s">
        <v>84</v>
      </c>
      <c r="B175" s="171" t="s">
        <v>85</v>
      </c>
      <c r="C175" s="171" t="s">
        <v>16</v>
      </c>
      <c r="D175" s="171" t="n">
        <v>18769.7079453</v>
      </c>
      <c r="E175" s="171" t="n">
        <v>7.72169188645184</v>
      </c>
      <c r="F175" s="171" t="n">
        <v>99.2781773128778</v>
      </c>
      <c r="G175" s="171" t="n">
        <v>0.720707393714106</v>
      </c>
      <c r="H175" s="171" t="n">
        <v>136.469075</v>
      </c>
      <c r="I175" s="171" t="n">
        <v>99.9999999999998</v>
      </c>
      <c r="J175" s="171" t="n">
        <v>0.72182268712215</v>
      </c>
      <c r="K175" s="171" t="n">
        <v>99.1247818894656</v>
      </c>
    </row>
    <row r="176">
      <c r="A176" s="171" t="s">
        <v>84</v>
      </c>
      <c r="B176" s="171" t="s">
        <v>85</v>
      </c>
      <c r="C176" s="171" t="s">
        <v>17</v>
      </c>
      <c r="D176" s="171" t="n">
        <v>214555.0625258</v>
      </c>
      <c r="E176" s="171" t="n">
        <v>1.08082102057442</v>
      </c>
      <c r="F176" s="171" t="n">
        <v>99.8923273762785</v>
      </c>
      <c r="G176" s="171" t="n">
        <v>0.0736284967689957</v>
      </c>
      <c r="H176" s="171" t="n">
        <v>231.2660754</v>
      </c>
      <c r="I176" s="171" t="n">
        <v>68.3988800859352</v>
      </c>
      <c r="J176" s="171" t="n">
        <v>0.107672623721503</v>
      </c>
      <c r="K176" s="171" t="n">
        <v>68.3081887416011</v>
      </c>
    </row>
    <row r="177">
      <c r="A177" s="171" t="s">
        <v>86</v>
      </c>
      <c r="B177" s="171" t="s">
        <v>87</v>
      </c>
      <c r="C177" s="171" t="s">
        <v>16</v>
      </c>
      <c r="D177" s="171" t="n">
        <v>18097.8691905</v>
      </c>
      <c r="E177" s="171" t="n">
        <v>6.10308373462383</v>
      </c>
      <c r="F177" s="171" t="n">
        <v>99.8082762038218</v>
      </c>
      <c r="G177" s="171" t="n">
        <v>0.135611896976769</v>
      </c>
      <c r="H177" s="171" t="n">
        <v>34.7645738</v>
      </c>
      <c r="I177" s="171" t="n">
        <v>70.9306984605972</v>
      </c>
      <c r="J177" s="171" t="n">
        <v>0.191723796178167</v>
      </c>
      <c r="K177" s="171" t="n">
        <v>70.5973381489039</v>
      </c>
    </row>
    <row r="178">
      <c r="A178" s="171" t="s">
        <v>86</v>
      </c>
      <c r="B178" s="171" t="s">
        <v>87</v>
      </c>
      <c r="C178" s="171" t="s">
        <v>17</v>
      </c>
      <c r="D178" s="171" t="n">
        <v>345552.1744195</v>
      </c>
      <c r="E178" s="171" t="n">
        <v>0.675696093781533</v>
      </c>
      <c r="F178" s="171" t="n">
        <v>99.5967622848268</v>
      </c>
      <c r="G178" s="171" t="n">
        <v>0.0819955625567013</v>
      </c>
      <c r="H178" s="171" t="n">
        <v>1399.0381423</v>
      </c>
      <c r="I178" s="171" t="n">
        <v>20.3203107385669</v>
      </c>
      <c r="J178" s="171" t="n">
        <v>0.403237715173224</v>
      </c>
      <c r="K178" s="171" t="n">
        <v>20.2523034058514</v>
      </c>
    </row>
    <row r="179">
      <c r="A179" s="171" t="s">
        <v>88</v>
      </c>
      <c r="B179" s="171" t="s">
        <v>89</v>
      </c>
      <c r="C179" s="171" t="s">
        <v>16</v>
      </c>
      <c r="D179" s="171" t="n">
        <v>4340.5876072</v>
      </c>
      <c r="E179" s="171" t="n">
        <v>9.35377421625204</v>
      </c>
      <c r="F179" s="171" t="n">
        <v>100</v>
      </c>
      <c r="G179" s="171" t="n">
        <v>0</v>
      </c>
      <c r="H179" s="171"/>
      <c r="I179" s="171"/>
      <c r="J179" s="171"/>
      <c r="K179" s="171"/>
    </row>
    <row r="180">
      <c r="A180" s="171" t="s">
        <v>88</v>
      </c>
      <c r="B180" s="171" t="s">
        <v>89</v>
      </c>
      <c r="C180" s="171" t="s">
        <v>17</v>
      </c>
      <c r="D180" s="171" t="n">
        <v>142200.4085491</v>
      </c>
      <c r="E180" s="171" t="n">
        <v>0.665953552449696</v>
      </c>
      <c r="F180" s="171" t="n">
        <v>99.8343789818084</v>
      </c>
      <c r="G180" s="171" t="n">
        <v>0.0818185806241345</v>
      </c>
      <c r="H180" s="171" t="n">
        <v>235.9044719</v>
      </c>
      <c r="I180" s="171" t="n">
        <v>49.3654969981787</v>
      </c>
      <c r="J180" s="171" t="n">
        <v>0.165621018191632</v>
      </c>
      <c r="K180" s="171" t="n">
        <v>49.3192668114885</v>
      </c>
    </row>
    <row r="181">
      <c r="A181" s="171" t="s">
        <v>90</v>
      </c>
      <c r="B181" s="171" t="s">
        <v>91</v>
      </c>
      <c r="C181" s="171" t="s">
        <v>16</v>
      </c>
      <c r="D181" s="171" t="n">
        <v>10447.4442522</v>
      </c>
      <c r="E181" s="171" t="n">
        <v>8.01918283454948</v>
      </c>
      <c r="F181" s="171" t="n">
        <v>100</v>
      </c>
      <c r="G181" s="171" t="n">
        <v>0.000000000000000890308142159564</v>
      </c>
      <c r="H181" s="171"/>
      <c r="I181" s="171"/>
      <c r="J181" s="171"/>
      <c r="K181" s="171"/>
    </row>
    <row r="182">
      <c r="A182" s="171" t="s">
        <v>90</v>
      </c>
      <c r="B182" s="171" t="s">
        <v>91</v>
      </c>
      <c r="C182" s="171" t="s">
        <v>17</v>
      </c>
      <c r="D182" s="171" t="n">
        <v>285243.6832888</v>
      </c>
      <c r="E182" s="171" t="n">
        <v>0.763727493894706</v>
      </c>
      <c r="F182" s="171" t="n">
        <v>99.4483501053727</v>
      </c>
      <c r="G182" s="171" t="n">
        <v>0.163508281606478</v>
      </c>
      <c r="H182" s="171" t="n">
        <v>1582.2750972</v>
      </c>
      <c r="I182" s="171" t="n">
        <v>29.7543093487654</v>
      </c>
      <c r="J182" s="171" t="n">
        <v>0.551649894627261</v>
      </c>
      <c r="K182" s="171" t="n">
        <v>29.4763562772288</v>
      </c>
    </row>
    <row r="183">
      <c r="A183" s="171" t="s">
        <v>92</v>
      </c>
      <c r="B183" s="171" t="s">
        <v>93</v>
      </c>
      <c r="C183" s="171" t="s">
        <v>16</v>
      </c>
      <c r="D183" s="171" t="n">
        <v>22494.4524297</v>
      </c>
      <c r="E183" s="171" t="n">
        <v>5.85251917441313</v>
      </c>
      <c r="F183" s="171" t="n">
        <v>99.5343669377944</v>
      </c>
      <c r="G183" s="171" t="n">
        <v>0.465723836622467</v>
      </c>
      <c r="H183" s="171" t="n">
        <v>105.2316008</v>
      </c>
      <c r="I183" s="171" t="n">
        <v>100</v>
      </c>
      <c r="J183" s="171" t="n">
        <v>0.465633062205568</v>
      </c>
      <c r="K183" s="171" t="n">
        <v>99.5537710026117</v>
      </c>
    </row>
    <row r="184">
      <c r="A184" s="171" t="s">
        <v>92</v>
      </c>
      <c r="B184" s="171" t="s">
        <v>93</v>
      </c>
      <c r="C184" s="171" t="s">
        <v>17</v>
      </c>
      <c r="D184" s="171" t="n">
        <v>421124.813893</v>
      </c>
      <c r="E184" s="171" t="n">
        <v>0.644863387002944</v>
      </c>
      <c r="F184" s="171" t="n">
        <v>99.6734893901915</v>
      </c>
      <c r="G184" s="171" t="n">
        <v>0.107223513361756</v>
      </c>
      <c r="H184" s="171" t="n">
        <v>1379.5214819</v>
      </c>
      <c r="I184" s="171" t="n">
        <v>32.9805311273592</v>
      </c>
      <c r="J184" s="171" t="n">
        <v>0.326510609808515</v>
      </c>
      <c r="K184" s="171" t="n">
        <v>32.7319891004759</v>
      </c>
    </row>
    <row r="185">
      <c r="A185" s="171" t="s">
        <v>94</v>
      </c>
      <c r="B185" s="171" t="s">
        <v>95</v>
      </c>
      <c r="C185" s="171" t="s">
        <v>16</v>
      </c>
      <c r="D185" s="171" t="n">
        <v>1880.4150611</v>
      </c>
      <c r="E185" s="171" t="n">
        <v>13.0511373288378</v>
      </c>
      <c r="F185" s="171" t="n">
        <v>96.4633887155268</v>
      </c>
      <c r="G185" s="171" t="n">
        <v>3.37570585653519</v>
      </c>
      <c r="H185" s="171" t="n">
        <v>68.9411518</v>
      </c>
      <c r="I185" s="171" t="n">
        <v>100</v>
      </c>
      <c r="J185" s="171" t="n">
        <v>3.53661128447316</v>
      </c>
      <c r="K185" s="171" t="n">
        <v>92.0745878004355</v>
      </c>
    </row>
    <row r="186">
      <c r="A186" s="171" t="s">
        <v>94</v>
      </c>
      <c r="B186" s="171" t="s">
        <v>95</v>
      </c>
      <c r="C186" s="171" t="s">
        <v>17</v>
      </c>
      <c r="D186" s="171" t="n">
        <v>54039.6976557</v>
      </c>
      <c r="E186" s="171" t="n">
        <v>1.08404865309543</v>
      </c>
      <c r="F186" s="171" t="n">
        <v>99.1768879899971</v>
      </c>
      <c r="G186" s="171" t="n">
        <v>0.319431215610291</v>
      </c>
      <c r="H186" s="171" t="n">
        <v>448.4988898</v>
      </c>
      <c r="I186" s="171" t="n">
        <v>38.6746518377067</v>
      </c>
      <c r="J186" s="171" t="n">
        <v>0.823112010002908</v>
      </c>
      <c r="K186" s="171" t="n">
        <v>38.488314477368</v>
      </c>
    </row>
    <row r="187">
      <c r="A187" s="171" t="s">
        <v>96</v>
      </c>
      <c r="B187" s="171" t="s">
        <v>97</v>
      </c>
      <c r="C187" s="171" t="s">
        <v>16</v>
      </c>
      <c r="D187" s="171" t="n">
        <v>3012.1608431</v>
      </c>
      <c r="E187" s="171" t="n">
        <v>8.06291985583595</v>
      </c>
      <c r="F187" s="171" t="n">
        <v>100</v>
      </c>
      <c r="G187" s="171" t="n">
        <v>0</v>
      </c>
      <c r="H187" s="171"/>
      <c r="I187" s="171"/>
      <c r="J187" s="171"/>
      <c r="K187" s="171"/>
    </row>
    <row r="188">
      <c r="A188" s="171" t="s">
        <v>96</v>
      </c>
      <c r="B188" s="171" t="s">
        <v>97</v>
      </c>
      <c r="C188" s="171" t="s">
        <v>17</v>
      </c>
      <c r="D188" s="171" t="n">
        <v>74327.7071944</v>
      </c>
      <c r="E188" s="171" t="n">
        <v>0.947632105875681</v>
      </c>
      <c r="F188" s="171" t="n">
        <v>99.9915900601626</v>
      </c>
      <c r="G188" s="171" t="n">
        <v>0.00841155678640181</v>
      </c>
      <c r="H188" s="171" t="n">
        <v>6.2514412</v>
      </c>
      <c r="I188" s="171" t="n">
        <v>99.9999999999996</v>
      </c>
      <c r="J188" s="171" t="n">
        <v>0.00840993983738417</v>
      </c>
      <c r="K188" s="171" t="n">
        <v>100.010815085127</v>
      </c>
    </row>
    <row r="189">
      <c r="A189" s="171" t="s">
        <v>98</v>
      </c>
      <c r="B189" s="171" t="s">
        <v>99</v>
      </c>
      <c r="C189" s="171" t="s">
        <v>16</v>
      </c>
      <c r="D189" s="171" t="n">
        <v>1807.6043639</v>
      </c>
      <c r="E189" s="171" t="n">
        <v>12.4231359231812</v>
      </c>
      <c r="F189" s="171" t="n">
        <v>100</v>
      </c>
      <c r="G189" s="171" t="n">
        <v>0</v>
      </c>
      <c r="H189" s="171"/>
      <c r="I189" s="171"/>
      <c r="J189" s="171"/>
      <c r="K189" s="171"/>
    </row>
    <row r="190">
      <c r="A190" s="171" t="s">
        <v>98</v>
      </c>
      <c r="B190" s="171" t="s">
        <v>99</v>
      </c>
      <c r="C190" s="171" t="s">
        <v>17</v>
      </c>
      <c r="D190" s="171" t="n">
        <v>31267.9183937</v>
      </c>
      <c r="E190" s="171" t="n">
        <v>1.76913741567362</v>
      </c>
      <c r="F190" s="171" t="n">
        <v>99.8050627257149</v>
      </c>
      <c r="G190" s="171" t="n">
        <v>0.122589267985308</v>
      </c>
      <c r="H190" s="171" t="n">
        <v>61.0718797</v>
      </c>
      <c r="I190" s="171" t="n">
        <v>62.7817581389445</v>
      </c>
      <c r="J190" s="171" t="n">
        <v>0.194937274285068</v>
      </c>
      <c r="K190" s="171" t="n">
        <v>62.7639307343608</v>
      </c>
    </row>
    <row r="191">
      <c r="A191" s="171" t="s">
        <v>100</v>
      </c>
      <c r="B191" s="171" t="s">
        <v>101</v>
      </c>
      <c r="C191" s="171" t="s">
        <v>16</v>
      </c>
      <c r="D191" s="171" t="n">
        <v>2550.4058247</v>
      </c>
      <c r="E191" s="171" t="n">
        <v>10.8143035956694</v>
      </c>
      <c r="F191" s="171" t="n">
        <v>99.7183200675296</v>
      </c>
      <c r="G191" s="171" t="n">
        <v>0.282994224145862</v>
      </c>
      <c r="H191" s="171" t="n">
        <v>7.2042744</v>
      </c>
      <c r="I191" s="171" t="n">
        <v>99.9999999999998</v>
      </c>
      <c r="J191" s="171" t="n">
        <v>0.28167993247036</v>
      </c>
      <c r="K191" s="171" t="n">
        <v>100.183596229769</v>
      </c>
    </row>
    <row r="192">
      <c r="A192" s="171" t="s">
        <v>100</v>
      </c>
      <c r="B192" s="171" t="s">
        <v>101</v>
      </c>
      <c r="C192" s="171" t="s">
        <v>17</v>
      </c>
      <c r="D192" s="171" t="n">
        <v>25624.8007004</v>
      </c>
      <c r="E192" s="171" t="n">
        <v>1.92924055113206</v>
      </c>
      <c r="F192" s="171" t="n">
        <v>99.8626650494027</v>
      </c>
      <c r="G192" s="171" t="n">
        <v>0.115734760264112</v>
      </c>
      <c r="H192" s="171" t="n">
        <v>35.2402045</v>
      </c>
      <c r="I192" s="171" t="n">
        <v>84.0449875136834</v>
      </c>
      <c r="J192" s="171" t="n">
        <v>0.137334950597334</v>
      </c>
      <c r="K192" s="171" t="n">
        <v>84.1561565250407</v>
      </c>
    </row>
    <row r="193">
      <c r="A193" s="171" t="s">
        <v>102</v>
      </c>
      <c r="B193" s="171" t="s">
        <v>103</v>
      </c>
      <c r="C193" s="171" t="s">
        <v>16</v>
      </c>
      <c r="D193" s="171" t="n">
        <v>4083.8518414</v>
      </c>
      <c r="E193" s="171" t="n">
        <v>10.6707823702094</v>
      </c>
      <c r="F193" s="171" t="n">
        <v>98.9695861642437</v>
      </c>
      <c r="G193" s="171" t="n">
        <v>0.690882116445001</v>
      </c>
      <c r="H193" s="171" t="n">
        <v>42.5186929</v>
      </c>
      <c r="I193" s="171" t="n">
        <v>68.6559683143786</v>
      </c>
      <c r="J193" s="171" t="n">
        <v>1.03041383575634</v>
      </c>
      <c r="K193" s="171" t="n">
        <v>66.3581124205784</v>
      </c>
    </row>
    <row r="194">
      <c r="A194" s="171" t="s">
        <v>102</v>
      </c>
      <c r="B194" s="171" t="s">
        <v>103</v>
      </c>
      <c r="C194" s="171" t="s">
        <v>17</v>
      </c>
      <c r="D194" s="171" t="n">
        <v>85582.2107616</v>
      </c>
      <c r="E194" s="171" t="n">
        <v>1.03622357984657</v>
      </c>
      <c r="F194" s="171" t="n">
        <v>99.7323730999733</v>
      </c>
      <c r="G194" s="171" t="n">
        <v>0.0929985947385447</v>
      </c>
      <c r="H194" s="171" t="n">
        <v>229.6556379</v>
      </c>
      <c r="I194" s="171" t="n">
        <v>34.7345103781984</v>
      </c>
      <c r="J194" s="171" t="n">
        <v>0.267626900026659</v>
      </c>
      <c r="K194" s="171" t="n">
        <v>34.6563463811517</v>
      </c>
    </row>
    <row r="195">
      <c r="A195" s="171" t="s">
        <v>104</v>
      </c>
      <c r="B195" s="171" t="s">
        <v>105</v>
      </c>
      <c r="C195" s="171" t="s">
        <v>16</v>
      </c>
      <c r="D195" s="171" t="n">
        <v>443.5507502</v>
      </c>
      <c r="E195" s="171" t="n">
        <v>15.0166078611973</v>
      </c>
      <c r="F195" s="171" t="n">
        <v>100</v>
      </c>
      <c r="G195" s="171" t="n">
        <v>0</v>
      </c>
      <c r="H195" s="171"/>
      <c r="I195" s="171"/>
      <c r="J195" s="171"/>
      <c r="K195" s="171"/>
    </row>
    <row r="196">
      <c r="A196" s="171" t="s">
        <v>104</v>
      </c>
      <c r="B196" s="171" t="s">
        <v>105</v>
      </c>
      <c r="C196" s="171" t="s">
        <v>17</v>
      </c>
      <c r="D196" s="171" t="n">
        <v>7159.6444638</v>
      </c>
      <c r="E196" s="171" t="n">
        <v>2.06159183373631</v>
      </c>
      <c r="F196" s="171" t="n">
        <v>100</v>
      </c>
      <c r="G196" s="171" t="n">
        <v>0</v>
      </c>
      <c r="H196" s="171"/>
      <c r="I196" s="171"/>
      <c r="J196" s="171"/>
      <c r="K196" s="171"/>
    </row>
    <row r="197">
      <c r="A197" s="171" t="s">
        <v>106</v>
      </c>
      <c r="B197" s="171" t="s">
        <v>107</v>
      </c>
      <c r="C197" s="171" t="s">
        <v>16</v>
      </c>
      <c r="D197" s="171" t="n">
        <v>7362.5273556</v>
      </c>
      <c r="E197" s="171" t="n">
        <v>8.03278939349516</v>
      </c>
      <c r="F197" s="171" t="n">
        <v>97.3501796304222</v>
      </c>
      <c r="G197" s="171" t="n">
        <v>1.56284118092767</v>
      </c>
      <c r="H197" s="171" t="n">
        <v>200.4040982</v>
      </c>
      <c r="I197" s="171" t="n">
        <v>59.1768071147289</v>
      </c>
      <c r="J197" s="171" t="n">
        <v>2.64982036957782</v>
      </c>
      <c r="K197" s="171" t="n">
        <v>57.4162956266239</v>
      </c>
    </row>
    <row r="198">
      <c r="A198" s="171" t="s">
        <v>106</v>
      </c>
      <c r="B198" s="171" t="s">
        <v>107</v>
      </c>
      <c r="C198" s="171" t="s">
        <v>17</v>
      </c>
      <c r="D198" s="171" t="n">
        <v>128473.9564196</v>
      </c>
      <c r="E198" s="171" t="n">
        <v>1.06855710666898</v>
      </c>
      <c r="F198" s="171" t="n">
        <v>99.4962482260654</v>
      </c>
      <c r="G198" s="171" t="n">
        <v>0.20059337710099</v>
      </c>
      <c r="H198" s="171" t="n">
        <v>650.4665714</v>
      </c>
      <c r="I198" s="171" t="n">
        <v>39.8003716331742</v>
      </c>
      <c r="J198" s="171" t="n">
        <v>0.503751773934616</v>
      </c>
      <c r="K198" s="171" t="n">
        <v>39.6192916298004</v>
      </c>
    </row>
    <row r="199">
      <c r="A199" s="171" t="s">
        <v>108</v>
      </c>
      <c r="B199" s="171" t="s">
        <v>109</v>
      </c>
      <c r="C199" s="171" t="s">
        <v>16</v>
      </c>
      <c r="D199" s="171" t="n">
        <v>15114.6705615</v>
      </c>
      <c r="E199" s="171" t="n">
        <v>7.001827413992</v>
      </c>
      <c r="F199" s="171" t="n">
        <v>99.3558212301414</v>
      </c>
      <c r="G199" s="171" t="n">
        <v>0.379401395662044</v>
      </c>
      <c r="H199" s="171" t="n">
        <v>97.9967733</v>
      </c>
      <c r="I199" s="171" t="n">
        <v>58.7236171894841</v>
      </c>
      <c r="J199" s="171" t="n">
        <v>0.644178769858628</v>
      </c>
      <c r="K199" s="171" t="n">
        <v>58.5175094331917</v>
      </c>
    </row>
    <row r="200">
      <c r="A200" s="171" t="s">
        <v>108</v>
      </c>
      <c r="B200" s="171" t="s">
        <v>109</v>
      </c>
      <c r="C200" s="171" t="s">
        <v>17</v>
      </c>
      <c r="D200" s="171" t="n">
        <v>189435.7360946</v>
      </c>
      <c r="E200" s="171" t="n">
        <v>0.991260588778388</v>
      </c>
      <c r="F200" s="171" t="n">
        <v>99.4632385964118</v>
      </c>
      <c r="G200" s="171" t="n">
        <v>0.14528686460689</v>
      </c>
      <c r="H200" s="171" t="n">
        <v>1022.305256</v>
      </c>
      <c r="I200" s="171" t="n">
        <v>27.1595892281399</v>
      </c>
      <c r="J200" s="171" t="n">
        <v>0.536761403588161</v>
      </c>
      <c r="K200" s="171" t="n">
        <v>26.9220215587767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637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72" t="s">
        <v>88</v>
      </c>
      <c r="B211" s="172" t="s">
        <v>115</v>
      </c>
      <c r="C211" s="172" t="s">
        <v>16</v>
      </c>
      <c r="D211" s="172" t="n">
        <v>1943.0379212</v>
      </c>
      <c r="E211" s="172" t="n">
        <v>17.1672151376328</v>
      </c>
      <c r="F211" s="172" t="n">
        <v>97.3912118229029</v>
      </c>
      <c r="G211" s="172" t="n">
        <v>2.67738553056845</v>
      </c>
      <c r="H211" s="172" t="n">
        <v>52.047554</v>
      </c>
      <c r="I211" s="172" t="n">
        <v>99.9999999999997</v>
      </c>
      <c r="J211" s="172" t="n">
        <v>2.60878817709715</v>
      </c>
      <c r="K211" s="172" t="n">
        <v>99.9520864240168</v>
      </c>
    </row>
    <row r="212">
      <c r="A212" s="172" t="s">
        <v>88</v>
      </c>
      <c r="B212" s="172" t="s">
        <v>115</v>
      </c>
      <c r="C212" s="172" t="s">
        <v>17</v>
      </c>
      <c r="D212" s="172" t="n">
        <v>43156.7719619</v>
      </c>
      <c r="E212" s="172" t="n">
        <v>1.95264436615946</v>
      </c>
      <c r="F212" s="172" t="n">
        <v>99.7510217029629</v>
      </c>
      <c r="G212" s="172" t="n">
        <v>0.175695498122846</v>
      </c>
      <c r="H212" s="172" t="n">
        <v>107.7191933</v>
      </c>
      <c r="I212" s="172" t="n">
        <v>70.7526234525566</v>
      </c>
      <c r="J212" s="172" t="n">
        <v>0.248978297037138</v>
      </c>
      <c r="K212" s="172" t="n">
        <v>70.390896134014</v>
      </c>
    </row>
    <row r="213">
      <c r="A213" s="172" t="s">
        <v>92</v>
      </c>
      <c r="B213" s="172" t="s">
        <v>116</v>
      </c>
      <c r="C213" s="172" t="s">
        <v>16</v>
      </c>
      <c r="D213" s="172" t="n">
        <v>755.1191841</v>
      </c>
      <c r="E213" s="172" t="n">
        <v>21.7263155680611</v>
      </c>
      <c r="F213" s="172" t="n">
        <v>100</v>
      </c>
      <c r="G213" s="172" t="n">
        <v>0</v>
      </c>
      <c r="H213" s="172"/>
      <c r="I213" s="172"/>
      <c r="J213" s="172"/>
      <c r="K213" s="172"/>
    </row>
    <row r="214">
      <c r="A214" s="172" t="s">
        <v>92</v>
      </c>
      <c r="B214" s="172" t="s">
        <v>116</v>
      </c>
      <c r="C214" s="172" t="s">
        <v>17</v>
      </c>
      <c r="D214" s="172" t="n">
        <v>24617.6476556</v>
      </c>
      <c r="E214" s="172" t="n">
        <v>1.79505830361822</v>
      </c>
      <c r="F214" s="172" t="n">
        <v>99.4296392708263</v>
      </c>
      <c r="G214" s="172" t="n">
        <v>0.293002883896229</v>
      </c>
      <c r="H214" s="172" t="n">
        <v>141.2148286</v>
      </c>
      <c r="I214" s="172" t="n">
        <v>51.9885794983963</v>
      </c>
      <c r="J214" s="172" t="n">
        <v>0.570360729173713</v>
      </c>
      <c r="K214" s="172" t="n">
        <v>51.0785009573141</v>
      </c>
    </row>
    <row r="215">
      <c r="A215" s="172" t="s">
        <v>94</v>
      </c>
      <c r="B215" s="172" t="s">
        <v>117</v>
      </c>
      <c r="C215" s="172" t="s">
        <v>16</v>
      </c>
      <c r="D215" s="172" t="n">
        <v>578.6230183</v>
      </c>
      <c r="E215" s="172" t="n">
        <v>21.6231039034679</v>
      </c>
      <c r="F215" s="172" t="n">
        <v>100</v>
      </c>
      <c r="G215" s="172" t="n">
        <v>0</v>
      </c>
      <c r="H215" s="172"/>
      <c r="I215" s="172"/>
      <c r="J215" s="172"/>
      <c r="K215" s="172"/>
    </row>
    <row r="216">
      <c r="A216" s="172" t="s">
        <v>94</v>
      </c>
      <c r="B216" s="172" t="s">
        <v>117</v>
      </c>
      <c r="C216" s="172" t="s">
        <v>17</v>
      </c>
      <c r="D216" s="172" t="n">
        <v>22379.0228149</v>
      </c>
      <c r="E216" s="172" t="n">
        <v>1.74778601736685</v>
      </c>
      <c r="F216" s="172" t="n">
        <v>100</v>
      </c>
      <c r="G216" s="172" t="n">
        <v>0</v>
      </c>
      <c r="H216" s="172"/>
      <c r="I216" s="172"/>
      <c r="J216" s="172"/>
      <c r="K216" s="172"/>
    </row>
    <row r="217">
      <c r="A217" s="172" t="s">
        <v>96</v>
      </c>
      <c r="B217" s="172" t="s">
        <v>118</v>
      </c>
      <c r="C217" s="172" t="s">
        <v>16</v>
      </c>
      <c r="D217" s="172" t="n">
        <v>916.2214868</v>
      </c>
      <c r="E217" s="172" t="n">
        <v>22.0710671129498</v>
      </c>
      <c r="F217" s="172" t="n">
        <v>100</v>
      </c>
      <c r="G217" s="172" t="n">
        <v>0</v>
      </c>
      <c r="H217" s="172"/>
      <c r="I217" s="172"/>
      <c r="J217" s="172"/>
      <c r="K217" s="172"/>
    </row>
    <row r="218">
      <c r="A218" s="172" t="s">
        <v>96</v>
      </c>
      <c r="B218" s="172" t="s">
        <v>118</v>
      </c>
      <c r="C218" s="172" t="s">
        <v>17</v>
      </c>
      <c r="D218" s="172" t="n">
        <v>59767.4039277</v>
      </c>
      <c r="E218" s="172" t="n">
        <v>1.45911404972622</v>
      </c>
      <c r="F218" s="172" t="n">
        <v>100</v>
      </c>
      <c r="G218" s="172" t="n">
        <v>0</v>
      </c>
      <c r="H218" s="172"/>
      <c r="I218" s="172"/>
      <c r="J218" s="172"/>
      <c r="K218" s="172"/>
    </row>
    <row r="219">
      <c r="A219" s="172" t="s">
        <v>98</v>
      </c>
      <c r="B219" s="172" t="s">
        <v>119</v>
      </c>
      <c r="C219" s="172" t="s">
        <v>16</v>
      </c>
      <c r="D219" s="172" t="n">
        <v>821.0654241</v>
      </c>
      <c r="E219" s="172" t="n">
        <v>18.4952014090549</v>
      </c>
      <c r="F219" s="172" t="n">
        <v>100</v>
      </c>
      <c r="G219" s="172" t="n">
        <v>0</v>
      </c>
      <c r="H219" s="172"/>
      <c r="I219" s="172"/>
      <c r="J219" s="172"/>
      <c r="K219" s="172"/>
    </row>
    <row r="220">
      <c r="A220" s="172" t="s">
        <v>98</v>
      </c>
      <c r="B220" s="172" t="s">
        <v>119</v>
      </c>
      <c r="C220" s="172" t="s">
        <v>17</v>
      </c>
      <c r="D220" s="172" t="n">
        <v>17773.8461475</v>
      </c>
      <c r="E220" s="172" t="n">
        <v>1.9390871647955</v>
      </c>
      <c r="F220" s="172" t="n">
        <v>100</v>
      </c>
      <c r="G220" s="172" t="n">
        <v>0</v>
      </c>
      <c r="H220" s="172"/>
      <c r="I220" s="172"/>
      <c r="J220" s="172"/>
      <c r="K220" s="172"/>
    </row>
    <row r="221">
      <c r="A221" s="172" t="s">
        <v>106</v>
      </c>
      <c r="B221" s="172" t="s">
        <v>120</v>
      </c>
      <c r="C221" s="172" t="s">
        <v>16</v>
      </c>
      <c r="D221" s="172" t="n">
        <v>2077.3683404</v>
      </c>
      <c r="E221" s="172" t="n">
        <v>16.4935526234288</v>
      </c>
      <c r="F221" s="172" t="n">
        <v>100</v>
      </c>
      <c r="G221" s="172" t="n">
        <v>0</v>
      </c>
      <c r="H221" s="172"/>
      <c r="I221" s="172"/>
      <c r="J221" s="172"/>
      <c r="K221" s="172"/>
    </row>
    <row r="222">
      <c r="A222" s="172" t="s">
        <v>106</v>
      </c>
      <c r="B222" s="172" t="s">
        <v>120</v>
      </c>
      <c r="C222" s="172" t="s">
        <v>17</v>
      </c>
      <c r="D222" s="172" t="n">
        <v>34945.2582778</v>
      </c>
      <c r="E222" s="172" t="n">
        <v>1.11442846309532</v>
      </c>
      <c r="F222" s="172" t="n">
        <v>99.8882714744609</v>
      </c>
      <c r="G222" s="172" t="n">
        <v>0.111771830657494</v>
      </c>
      <c r="H222" s="172" t="n">
        <v>39.0874937</v>
      </c>
      <c r="I222" s="172" t="n">
        <v>99.9999999999999</v>
      </c>
      <c r="J222" s="172" t="n">
        <v>0.111728525539107</v>
      </c>
      <c r="K222" s="172" t="n">
        <v>99.926987401309</v>
      </c>
    </row>
    <row r="223">
      <c r="A223" s="172" t="s">
        <v>108</v>
      </c>
      <c r="B223" s="172" t="s">
        <v>121</v>
      </c>
      <c r="C223" s="172" t="s">
        <v>16</v>
      </c>
      <c r="D223" s="172" t="n">
        <v>2169.7862198</v>
      </c>
      <c r="E223" s="172" t="n">
        <v>16.6425944558909</v>
      </c>
      <c r="F223" s="172" t="n">
        <v>100</v>
      </c>
      <c r="G223" s="172" t="n">
        <v>0</v>
      </c>
      <c r="H223" s="172"/>
      <c r="I223" s="172"/>
      <c r="J223" s="172"/>
      <c r="K223" s="172"/>
    </row>
    <row r="224">
      <c r="A224" s="172" t="s">
        <v>108</v>
      </c>
      <c r="B224" s="172" t="s">
        <v>121</v>
      </c>
      <c r="C224" s="172" t="s">
        <v>17</v>
      </c>
      <c r="D224" s="172" t="n">
        <v>39173.4392548</v>
      </c>
      <c r="E224" s="172" t="n">
        <v>1.3552221136712</v>
      </c>
      <c r="F224" s="172" t="n">
        <v>99.4073470486306</v>
      </c>
      <c r="G224" s="172" t="n">
        <v>0.48686395971167</v>
      </c>
      <c r="H224" s="172" t="n">
        <v>233.5466651</v>
      </c>
      <c r="I224" s="172" t="n">
        <v>82.3185510034159</v>
      </c>
      <c r="J224" s="172" t="n">
        <v>0.592652951369371</v>
      </c>
      <c r="K224" s="172" t="n">
        <v>81.6630618251396</v>
      </c>
    </row>
    <row r="225">
      <c r="A225" s="172" t="s">
        <v>110</v>
      </c>
      <c r="B225" s="172" t="s">
        <v>122</v>
      </c>
      <c r="C225" s="172" t="s">
        <v>16</v>
      </c>
      <c r="D225" s="172" t="n">
        <v>1103.3223282</v>
      </c>
      <c r="E225" s="172" t="n">
        <v>12.1902804314211</v>
      </c>
      <c r="F225" s="172" t="n">
        <v>100</v>
      </c>
      <c r="G225" s="172" t="n">
        <v>0</v>
      </c>
      <c r="H225" s="172"/>
      <c r="I225" s="172"/>
      <c r="J225" s="172"/>
      <c r="K225" s="172"/>
    </row>
    <row r="226">
      <c r="A226" s="172" t="s">
        <v>110</v>
      </c>
      <c r="B226" s="172" t="s">
        <v>122</v>
      </c>
      <c r="C226" s="172" t="s">
        <v>17</v>
      </c>
      <c r="D226" s="172" t="n">
        <v>18183.8386869</v>
      </c>
      <c r="E226" s="172" t="n">
        <v>1.28530818561928</v>
      </c>
      <c r="F226" s="172" t="n">
        <v>100</v>
      </c>
      <c r="G226" s="172" t="n">
        <v>0</v>
      </c>
      <c r="H226" s="172"/>
      <c r="I226" s="172"/>
      <c r="J226" s="172"/>
      <c r="K226" s="172"/>
    </row>
    <row r="227">
      <c r="A227" s="172" t="s">
        <v>123</v>
      </c>
      <c r="B227" s="172" t="s">
        <v>124</v>
      </c>
      <c r="C227" s="172" t="s">
        <v>16</v>
      </c>
      <c r="D227" s="172" t="n">
        <v>294.6498164</v>
      </c>
      <c r="E227" s="172" t="n">
        <v>23.9172976446062</v>
      </c>
      <c r="F227" s="172" t="n">
        <v>100</v>
      </c>
      <c r="G227" s="172" t="n">
        <v>0</v>
      </c>
      <c r="H227" s="172"/>
      <c r="I227" s="172"/>
      <c r="J227" s="172"/>
      <c r="K227" s="172"/>
    </row>
    <row r="228">
      <c r="A228" s="172" t="s">
        <v>123</v>
      </c>
      <c r="B228" s="172" t="s">
        <v>124</v>
      </c>
      <c r="C228" s="172" t="s">
        <v>17</v>
      </c>
      <c r="D228" s="172" t="n">
        <v>11288.5825107</v>
      </c>
      <c r="E228" s="172" t="n">
        <v>1.82494612265436</v>
      </c>
      <c r="F228" s="172" t="n">
        <v>99.2724712665874</v>
      </c>
      <c r="G228" s="172" t="n">
        <v>0.521765273698803</v>
      </c>
      <c r="H228" s="172" t="n">
        <v>82.7295627</v>
      </c>
      <c r="I228" s="172" t="n">
        <v>71.6580319005812</v>
      </c>
      <c r="J228" s="172" t="n">
        <v>0.727528733412591</v>
      </c>
      <c r="K228" s="172" t="n">
        <v>71.1957147014741</v>
      </c>
    </row>
    <row r="229">
      <c r="A229" s="172" t="s">
        <v>125</v>
      </c>
      <c r="B229" s="172" t="s">
        <v>126</v>
      </c>
      <c r="C229" s="172" t="s">
        <v>16</v>
      </c>
      <c r="D229" s="172" t="n">
        <v>1186.4957424</v>
      </c>
      <c r="E229" s="172" t="n">
        <v>16.5361272427518</v>
      </c>
      <c r="F229" s="172" t="n">
        <v>100</v>
      </c>
      <c r="G229" s="172" t="n">
        <v>0</v>
      </c>
      <c r="H229" s="172"/>
      <c r="I229" s="172"/>
      <c r="J229" s="172"/>
      <c r="K229" s="172"/>
    </row>
    <row r="230">
      <c r="A230" s="172" t="s">
        <v>125</v>
      </c>
      <c r="B230" s="172" t="s">
        <v>126</v>
      </c>
      <c r="C230" s="172" t="s">
        <v>17</v>
      </c>
      <c r="D230" s="172" t="n">
        <v>21062.7844873</v>
      </c>
      <c r="E230" s="172" t="n">
        <v>1.71706606694139</v>
      </c>
      <c r="F230" s="172" t="n">
        <v>100</v>
      </c>
      <c r="G230" s="172" t="n">
        <v>0</v>
      </c>
      <c r="H230" s="172"/>
      <c r="I230" s="172"/>
      <c r="J230" s="172"/>
      <c r="K230" s="172"/>
    </row>
    <row r="231">
      <c r="A231" s="172" t="s">
        <v>127</v>
      </c>
      <c r="B231" s="172" t="s">
        <v>128</v>
      </c>
      <c r="C231" s="172" t="s">
        <v>16</v>
      </c>
      <c r="D231" s="172" t="n">
        <v>1381.7559294</v>
      </c>
      <c r="E231" s="172" t="n">
        <v>16.2200766094398</v>
      </c>
      <c r="F231" s="172" t="n">
        <v>100</v>
      </c>
      <c r="G231" s="172" t="n">
        <v>0</v>
      </c>
      <c r="H231" s="172"/>
      <c r="I231" s="172"/>
      <c r="J231" s="172"/>
      <c r="K231" s="172"/>
    </row>
    <row r="232">
      <c r="A232" s="172" t="s">
        <v>127</v>
      </c>
      <c r="B232" s="172" t="s">
        <v>128</v>
      </c>
      <c r="C232" s="172" t="s">
        <v>17</v>
      </c>
      <c r="D232" s="172" t="n">
        <v>29673.4871022</v>
      </c>
      <c r="E232" s="172" t="n">
        <v>1.36375638930503</v>
      </c>
      <c r="F232" s="172" t="n">
        <v>99.2414493061805</v>
      </c>
      <c r="G232" s="172" t="n">
        <v>0.757629355851514</v>
      </c>
      <c r="H232" s="172" t="n">
        <v>226.8089028</v>
      </c>
      <c r="I232" s="172" t="n">
        <v>99.9999999999998</v>
      </c>
      <c r="J232" s="172" t="n">
        <v>0.758550693819461</v>
      </c>
      <c r="K232" s="172" t="n">
        <v>99.120910341567</v>
      </c>
    </row>
    <row r="233">
      <c r="A233" s="172" t="s">
        <v>129</v>
      </c>
      <c r="B233" s="172" t="s">
        <v>130</v>
      </c>
      <c r="C233" s="172" t="s">
        <v>16</v>
      </c>
      <c r="D233" s="172" t="n">
        <v>863.5793091</v>
      </c>
      <c r="E233" s="172" t="n">
        <v>14.2609951293179</v>
      </c>
      <c r="F233" s="172" t="n">
        <v>100</v>
      </c>
      <c r="G233" s="172" t="n">
        <v>0.0000000000000015832885146636</v>
      </c>
      <c r="H233" s="172"/>
      <c r="I233" s="172"/>
      <c r="J233" s="172"/>
      <c r="K233" s="172"/>
    </row>
    <row r="234">
      <c r="A234" s="172" t="s">
        <v>129</v>
      </c>
      <c r="B234" s="172" t="s">
        <v>130</v>
      </c>
      <c r="C234" s="172" t="s">
        <v>17</v>
      </c>
      <c r="D234" s="172" t="n">
        <v>16485.112509</v>
      </c>
      <c r="E234" s="172" t="n">
        <v>1.21080615885538</v>
      </c>
      <c r="F234" s="172" t="n">
        <v>100</v>
      </c>
      <c r="G234" s="172" t="n">
        <v>0</v>
      </c>
      <c r="H234" s="172"/>
      <c r="I234" s="172"/>
      <c r="J234" s="172"/>
      <c r="K234" s="172"/>
    </row>
    <row r="235">
      <c r="A235" s="172" t="s">
        <v>131</v>
      </c>
      <c r="B235" s="172" t="s">
        <v>132</v>
      </c>
      <c r="C235" s="172" t="s">
        <v>16</v>
      </c>
      <c r="D235" s="172" t="n">
        <v>1914.7403671</v>
      </c>
      <c r="E235" s="172" t="n">
        <v>15.3954397861992</v>
      </c>
      <c r="F235" s="172" t="n">
        <v>100</v>
      </c>
      <c r="G235" s="172" t="n">
        <v>0</v>
      </c>
      <c r="H235" s="172"/>
      <c r="I235" s="172"/>
      <c r="J235" s="172"/>
      <c r="K235" s="172"/>
    </row>
    <row r="236">
      <c r="A236" s="172" t="s">
        <v>131</v>
      </c>
      <c r="B236" s="172" t="s">
        <v>132</v>
      </c>
      <c r="C236" s="172" t="s">
        <v>17</v>
      </c>
      <c r="D236" s="172" t="n">
        <v>35015.9810924</v>
      </c>
      <c r="E236" s="172" t="n">
        <v>1.39477623200917</v>
      </c>
      <c r="F236" s="172" t="n">
        <v>99.2387106285567</v>
      </c>
      <c r="G236" s="172" t="n">
        <v>0.476817140935286</v>
      </c>
      <c r="H236" s="172" t="n">
        <v>268.6179019</v>
      </c>
      <c r="I236" s="172" t="n">
        <v>62.6516679210486</v>
      </c>
      <c r="J236" s="172" t="n">
        <v>0.761289371443313</v>
      </c>
      <c r="K236" s="172" t="n">
        <v>62.156021149096</v>
      </c>
    </row>
    <row r="237">
      <c r="A237" s="172" t="s">
        <v>133</v>
      </c>
      <c r="B237" s="172" t="s">
        <v>134</v>
      </c>
      <c r="C237" s="172" t="s">
        <v>16</v>
      </c>
      <c r="D237" s="172" t="n">
        <v>2266.6374627</v>
      </c>
      <c r="E237" s="172" t="n">
        <v>20.7341673116331</v>
      </c>
      <c r="F237" s="172" t="n">
        <v>100</v>
      </c>
      <c r="G237" s="172" t="n">
        <v>0</v>
      </c>
      <c r="H237" s="172"/>
      <c r="I237" s="172"/>
      <c r="J237" s="172"/>
      <c r="K237" s="172"/>
    </row>
    <row r="238">
      <c r="A238" s="172" t="s">
        <v>133</v>
      </c>
      <c r="B238" s="172" t="s">
        <v>134</v>
      </c>
      <c r="C238" s="172" t="s">
        <v>17</v>
      </c>
      <c r="D238" s="172" t="n">
        <v>61647.0666737</v>
      </c>
      <c r="E238" s="172" t="n">
        <v>1.47056055687049</v>
      </c>
      <c r="F238" s="172" t="n">
        <v>100</v>
      </c>
      <c r="G238" s="172" t="n">
        <v>0</v>
      </c>
      <c r="H238" s="172"/>
      <c r="I238" s="172"/>
      <c r="J238" s="172"/>
      <c r="K238" s="172"/>
    </row>
    <row r="239">
      <c r="A239" s="172" t="s">
        <v>135</v>
      </c>
      <c r="B239" s="172" t="s">
        <v>136</v>
      </c>
      <c r="C239" s="172" t="s">
        <v>16</v>
      </c>
      <c r="D239" s="172" t="n">
        <v>4369.6747475</v>
      </c>
      <c r="E239" s="172" t="n">
        <v>15.5766372354445</v>
      </c>
      <c r="F239" s="172" t="n">
        <v>100</v>
      </c>
      <c r="G239" s="172" t="n">
        <v>0</v>
      </c>
      <c r="H239" s="172"/>
      <c r="I239" s="172"/>
      <c r="J239" s="172"/>
      <c r="K239" s="172"/>
    </row>
    <row r="240">
      <c r="A240" s="172" t="s">
        <v>135</v>
      </c>
      <c r="B240" s="172" t="s">
        <v>136</v>
      </c>
      <c r="C240" s="172" t="s">
        <v>17</v>
      </c>
      <c r="D240" s="172" t="n">
        <v>94930.4836572</v>
      </c>
      <c r="E240" s="172" t="n">
        <v>1.87130746176398</v>
      </c>
      <c r="F240" s="172" t="n">
        <v>99.506734580939</v>
      </c>
      <c r="G240" s="172" t="n">
        <v>0.250027118397705</v>
      </c>
      <c r="H240" s="172" t="n">
        <v>470.5804587</v>
      </c>
      <c r="I240" s="172" t="n">
        <v>51.7408330545884</v>
      </c>
      <c r="J240" s="172" t="n">
        <v>0.493265419061055</v>
      </c>
      <c r="K240" s="172" t="n">
        <v>50.4381234666643</v>
      </c>
    </row>
    <row r="241">
      <c r="A241" s="172" t="s">
        <v>137</v>
      </c>
      <c r="B241" s="172" t="s">
        <v>138</v>
      </c>
      <c r="C241" s="172" t="s">
        <v>16</v>
      </c>
      <c r="D241" s="172" t="n">
        <v>876.8977151</v>
      </c>
      <c r="E241" s="172" t="n">
        <v>26.3902611244746</v>
      </c>
      <c r="F241" s="172" t="n">
        <v>100</v>
      </c>
      <c r="G241" s="172" t="n">
        <v>0</v>
      </c>
      <c r="H241" s="172"/>
      <c r="I241" s="172"/>
      <c r="J241" s="172"/>
      <c r="K241" s="172"/>
    </row>
    <row r="242">
      <c r="A242" s="172" t="s">
        <v>137</v>
      </c>
      <c r="B242" s="172" t="s">
        <v>138</v>
      </c>
      <c r="C242" s="172" t="s">
        <v>17</v>
      </c>
      <c r="D242" s="172" t="n">
        <v>39391.640411</v>
      </c>
      <c r="E242" s="172" t="n">
        <v>1.34757902372447</v>
      </c>
      <c r="F242" s="172" t="n">
        <v>98.6470743116512</v>
      </c>
      <c r="G242" s="172" t="n">
        <v>0.696753142555599</v>
      </c>
      <c r="H242" s="172" t="n">
        <v>540.2487868</v>
      </c>
      <c r="I242" s="172" t="n">
        <v>51.4691143469028</v>
      </c>
      <c r="J242" s="172" t="n">
        <v>1.35292568834876</v>
      </c>
      <c r="K242" s="172" t="n">
        <v>50.8029817324606</v>
      </c>
    </row>
    <row r="243">
      <c r="A243" s="172" t="s">
        <v>139</v>
      </c>
      <c r="B243" s="172" t="s">
        <v>140</v>
      </c>
      <c r="C243" s="172" t="s">
        <v>16</v>
      </c>
      <c r="D243" s="172" t="n">
        <v>1419.0522589</v>
      </c>
      <c r="E243" s="172" t="n">
        <v>21.5330722510992</v>
      </c>
      <c r="F243" s="172" t="n">
        <v>100</v>
      </c>
      <c r="G243" s="172" t="n">
        <v>0</v>
      </c>
      <c r="H243" s="172"/>
      <c r="I243" s="172"/>
      <c r="J243" s="172"/>
      <c r="K243" s="172"/>
    </row>
    <row r="244">
      <c r="A244" s="172" t="s">
        <v>139</v>
      </c>
      <c r="B244" s="172" t="s">
        <v>140</v>
      </c>
      <c r="C244" s="172" t="s">
        <v>17</v>
      </c>
      <c r="D244" s="172" t="n">
        <v>45476.6766699</v>
      </c>
      <c r="E244" s="172" t="n">
        <v>2.24517469063428</v>
      </c>
      <c r="F244" s="172" t="n">
        <v>99.6262315798927</v>
      </c>
      <c r="G244" s="172" t="n">
        <v>0.273590001938984</v>
      </c>
      <c r="H244" s="172" t="n">
        <v>170.6151615</v>
      </c>
      <c r="I244" s="172" t="n">
        <v>73.0312329394262</v>
      </c>
      <c r="J244" s="172" t="n">
        <v>0.373768420107317</v>
      </c>
      <c r="K244" s="172" t="n">
        <v>72.9241407909489</v>
      </c>
    </row>
    <row r="245">
      <c r="A245" s="172" t="s">
        <v>141</v>
      </c>
      <c r="B245" s="172" t="s">
        <v>142</v>
      </c>
      <c r="C245" s="172" t="s">
        <v>16</v>
      </c>
      <c r="D245" s="172" t="n">
        <v>1629.0280806</v>
      </c>
      <c r="E245" s="172" t="n">
        <v>19.6041105592707</v>
      </c>
      <c r="F245" s="172" t="n">
        <v>100</v>
      </c>
      <c r="G245" s="172" t="n">
        <v>0</v>
      </c>
      <c r="H245" s="172"/>
      <c r="I245" s="172"/>
      <c r="J245" s="172"/>
      <c r="K245" s="172"/>
    </row>
    <row r="246">
      <c r="A246" s="172" t="s">
        <v>141</v>
      </c>
      <c r="B246" s="172" t="s">
        <v>142</v>
      </c>
      <c r="C246" s="172" t="s">
        <v>17</v>
      </c>
      <c r="D246" s="172" t="n">
        <v>31768.6676729</v>
      </c>
      <c r="E246" s="172" t="n">
        <v>2.30487596477561</v>
      </c>
      <c r="F246" s="172" t="n">
        <v>99.2496826966175</v>
      </c>
      <c r="G246" s="172" t="n">
        <v>0.439904697079283</v>
      </c>
      <c r="H246" s="172" t="n">
        <v>240.1678314</v>
      </c>
      <c r="I246" s="172" t="n">
        <v>58.8494635583616</v>
      </c>
      <c r="J246" s="172" t="n">
        <v>0.750317303382487</v>
      </c>
      <c r="K246" s="172" t="n">
        <v>58.189250607771</v>
      </c>
    </row>
    <row r="247">
      <c r="A247" s="172" t="s">
        <v>143</v>
      </c>
      <c r="B247" s="172" t="s">
        <v>144</v>
      </c>
      <c r="C247" s="172" t="s">
        <v>16</v>
      </c>
      <c r="D247" s="172" t="n">
        <v>505.6080851</v>
      </c>
      <c r="E247" s="172" t="n">
        <v>25.4656254370235</v>
      </c>
      <c r="F247" s="172" t="n">
        <v>94.3557719122944</v>
      </c>
      <c r="G247" s="172" t="n">
        <v>5.89150672150739</v>
      </c>
      <c r="H247" s="172" t="n">
        <v>30.2447566</v>
      </c>
      <c r="I247" s="172" t="n">
        <v>99.9999999999998</v>
      </c>
      <c r="J247" s="172" t="n">
        <v>5.64422808770559</v>
      </c>
      <c r="K247" s="172" t="n">
        <v>98.4895818872329</v>
      </c>
    </row>
    <row r="248">
      <c r="A248" s="172" t="s">
        <v>143</v>
      </c>
      <c r="B248" s="172" t="s">
        <v>144</v>
      </c>
      <c r="C248" s="172" t="s">
        <v>17</v>
      </c>
      <c r="D248" s="172" t="n">
        <v>15123.8532345</v>
      </c>
      <c r="E248" s="172" t="n">
        <v>1.38477344652462</v>
      </c>
      <c r="F248" s="172" t="n">
        <v>99.7477006818474</v>
      </c>
      <c r="G248" s="172" t="n">
        <v>0.179117941734995</v>
      </c>
      <c r="H248" s="172" t="n">
        <v>38.2538929</v>
      </c>
      <c r="I248" s="172" t="n">
        <v>71.1619415709144</v>
      </c>
      <c r="J248" s="172" t="n">
        <v>0.25229931815262</v>
      </c>
      <c r="K248" s="172" t="n">
        <v>70.8151055252678</v>
      </c>
    </row>
    <row r="249">
      <c r="A249" s="172" t="s">
        <v>145</v>
      </c>
      <c r="B249" s="172" t="s">
        <v>146</v>
      </c>
      <c r="C249" s="172" t="s">
        <v>16</v>
      </c>
      <c r="D249" s="172" t="n">
        <v>1134.504304</v>
      </c>
      <c r="E249" s="172" t="n">
        <v>16.9368801080755</v>
      </c>
      <c r="F249" s="172" t="n">
        <v>100</v>
      </c>
      <c r="G249" s="172" t="n">
        <v>0</v>
      </c>
      <c r="H249" s="172"/>
      <c r="I249" s="172"/>
      <c r="J249" s="172"/>
      <c r="K249" s="172"/>
    </row>
    <row r="250">
      <c r="A250" s="172" t="s">
        <v>145</v>
      </c>
      <c r="B250" s="172" t="s">
        <v>146</v>
      </c>
      <c r="C250" s="172" t="s">
        <v>17</v>
      </c>
      <c r="D250" s="172" t="n">
        <v>25677.9093517</v>
      </c>
      <c r="E250" s="172" t="n">
        <v>2.18871331195606</v>
      </c>
      <c r="F250" s="172" t="n">
        <v>99.6300393764098</v>
      </c>
      <c r="G250" s="172" t="n">
        <v>0.279175420426231</v>
      </c>
      <c r="H250" s="172" t="n">
        <v>95.3509144</v>
      </c>
      <c r="I250" s="172" t="n">
        <v>76.2021946628604</v>
      </c>
      <c r="J250" s="172" t="n">
        <v>0.369960623590243</v>
      </c>
      <c r="K250" s="172" t="n">
        <v>75.181671660272</v>
      </c>
    </row>
    <row r="251">
      <c r="A251" s="172" t="s">
        <v>147</v>
      </c>
      <c r="B251" s="172" t="s">
        <v>148</v>
      </c>
      <c r="C251" s="172" t="s">
        <v>16</v>
      </c>
      <c r="D251" s="172" t="n">
        <v>662.9980187</v>
      </c>
      <c r="E251" s="172" t="n">
        <v>16.2027607365294</v>
      </c>
      <c r="F251" s="172" t="n">
        <v>98.9250597208976</v>
      </c>
      <c r="G251" s="172" t="n">
        <v>1.08417004981341</v>
      </c>
      <c r="H251" s="172" t="n">
        <v>7.2042744</v>
      </c>
      <c r="I251" s="172" t="n">
        <v>99.9999999999998</v>
      </c>
      <c r="J251" s="172" t="n">
        <v>1.07494027910243</v>
      </c>
      <c r="K251" s="172" t="n">
        <v>99.7744609728039</v>
      </c>
    </row>
    <row r="252">
      <c r="A252" s="172" t="s">
        <v>147</v>
      </c>
      <c r="B252" s="172" t="s">
        <v>148</v>
      </c>
      <c r="C252" s="172" t="s">
        <v>17</v>
      </c>
      <c r="D252" s="172" t="n">
        <v>8709.1941481</v>
      </c>
      <c r="E252" s="172" t="n">
        <v>2.98272808133326</v>
      </c>
      <c r="F252" s="172" t="n">
        <v>99.9277094477201</v>
      </c>
      <c r="G252" s="172" t="n">
        <v>0.0724735129750056</v>
      </c>
      <c r="H252" s="172" t="n">
        <v>6.3004792</v>
      </c>
      <c r="I252" s="172" t="n">
        <v>100</v>
      </c>
      <c r="J252" s="172" t="n">
        <v>0.0722905522798979</v>
      </c>
      <c r="K252" s="172" t="n">
        <v>100.180617228951</v>
      </c>
    </row>
    <row r="253">
      <c r="A253" s="172" t="s">
        <v>149</v>
      </c>
      <c r="B253" s="172" t="s">
        <v>150</v>
      </c>
      <c r="C253" s="172" t="s">
        <v>16</v>
      </c>
      <c r="D253" s="172" t="n">
        <v>869.4296503</v>
      </c>
      <c r="E253" s="172" t="n">
        <v>17.7194443493617</v>
      </c>
      <c r="F253" s="172" t="n">
        <v>100</v>
      </c>
      <c r="G253" s="172" t="n">
        <v>0</v>
      </c>
      <c r="H253" s="172"/>
      <c r="I253" s="172"/>
      <c r="J253" s="172"/>
      <c r="K253" s="172"/>
    </row>
    <row r="254">
      <c r="A254" s="172" t="s">
        <v>149</v>
      </c>
      <c r="B254" s="172" t="s">
        <v>150</v>
      </c>
      <c r="C254" s="172" t="s">
        <v>17</v>
      </c>
      <c r="D254" s="172" t="n">
        <v>17633.705338</v>
      </c>
      <c r="E254" s="172" t="n">
        <v>2.33513142757747</v>
      </c>
      <c r="F254" s="172" t="n">
        <v>100</v>
      </c>
      <c r="G254" s="172" t="n">
        <v>0</v>
      </c>
      <c r="H254" s="172"/>
      <c r="I254" s="172"/>
      <c r="J254" s="172"/>
      <c r="K254" s="172"/>
    </row>
    <row r="255">
      <c r="A255" s="172" t="s">
        <v>151</v>
      </c>
      <c r="B255" s="172" t="s">
        <v>152</v>
      </c>
      <c r="C255" s="172" t="s">
        <v>16</v>
      </c>
      <c r="D255" s="172" t="n">
        <v>841.8544056</v>
      </c>
      <c r="E255" s="172" t="n">
        <v>15.4035207060955</v>
      </c>
      <c r="F255" s="172" t="n">
        <v>100</v>
      </c>
      <c r="G255" s="172" t="n">
        <v>0</v>
      </c>
      <c r="H255" s="172"/>
      <c r="I255" s="172"/>
      <c r="J255" s="172"/>
      <c r="K255" s="172"/>
    </row>
    <row r="256">
      <c r="A256" s="172" t="s">
        <v>151</v>
      </c>
      <c r="B256" s="172" t="s">
        <v>152</v>
      </c>
      <c r="C256" s="172" t="s">
        <v>17</v>
      </c>
      <c r="D256" s="172" t="n">
        <v>16843.9252756</v>
      </c>
      <c r="E256" s="172" t="n">
        <v>2.3925526282928</v>
      </c>
      <c r="F256" s="172" t="n">
        <v>99.8045030237924</v>
      </c>
      <c r="G256" s="172" t="n">
        <v>0.155357522651137</v>
      </c>
      <c r="H256" s="172" t="n">
        <v>32.9938666</v>
      </c>
      <c r="I256" s="172" t="n">
        <v>79.1360381547357</v>
      </c>
      <c r="J256" s="172" t="n">
        <v>0.195496976207584</v>
      </c>
      <c r="K256" s="172" t="n">
        <v>79.3126351107356</v>
      </c>
    </row>
    <row r="257">
      <c r="A257" s="172" t="s">
        <v>153</v>
      </c>
      <c r="B257" s="172" t="s">
        <v>154</v>
      </c>
      <c r="C257" s="172" t="s">
        <v>16</v>
      </c>
      <c r="D257" s="172" t="n">
        <v>1887.407806</v>
      </c>
      <c r="E257" s="172" t="n">
        <v>13.4591219042859</v>
      </c>
      <c r="F257" s="172" t="n">
        <v>100</v>
      </c>
      <c r="G257" s="172" t="n">
        <v>0</v>
      </c>
      <c r="H257" s="172"/>
      <c r="I257" s="172"/>
      <c r="J257" s="172"/>
      <c r="K257" s="172"/>
    </row>
    <row r="258">
      <c r="A258" s="172" t="s">
        <v>153</v>
      </c>
      <c r="B258" s="172" t="s">
        <v>154</v>
      </c>
      <c r="C258" s="172" t="s">
        <v>17</v>
      </c>
      <c r="D258" s="172" t="n">
        <v>16915.6065523</v>
      </c>
      <c r="E258" s="172" t="n">
        <v>2.48653275526757</v>
      </c>
      <c r="F258" s="172" t="n">
        <v>99.8292092049803</v>
      </c>
      <c r="G258" s="172" t="n">
        <v>0.171345682409643</v>
      </c>
      <c r="H258" s="172" t="n">
        <v>28.9397253</v>
      </c>
      <c r="I258" s="172" t="n">
        <v>99.9999999999998</v>
      </c>
      <c r="J258" s="172" t="n">
        <v>0.170790795019735</v>
      </c>
      <c r="K258" s="172" t="n">
        <v>100.15354734818</v>
      </c>
    </row>
    <row r="259">
      <c r="A259" s="172" t="s">
        <v>155</v>
      </c>
      <c r="B259" s="172" t="s">
        <v>156</v>
      </c>
      <c r="C259" s="172" t="s">
        <v>16</v>
      </c>
      <c r="D259" s="172" t="n">
        <v>2727.6612264</v>
      </c>
      <c r="E259" s="172" t="n">
        <v>13.8803946693413</v>
      </c>
      <c r="F259" s="172" t="n">
        <v>100</v>
      </c>
      <c r="G259" s="172" t="n">
        <v>0</v>
      </c>
      <c r="H259" s="172"/>
      <c r="I259" s="172"/>
      <c r="J259" s="172"/>
      <c r="K259" s="172"/>
    </row>
    <row r="260">
      <c r="A260" s="172" t="s">
        <v>155</v>
      </c>
      <c r="B260" s="172" t="s">
        <v>156</v>
      </c>
      <c r="C260" s="172" t="s">
        <v>17</v>
      </c>
      <c r="D260" s="172" t="n">
        <v>31962.5564655</v>
      </c>
      <c r="E260" s="172" t="n">
        <v>2.11329494533753</v>
      </c>
      <c r="F260" s="172" t="n">
        <v>100</v>
      </c>
      <c r="G260" s="172" t="n">
        <v>0</v>
      </c>
      <c r="H260" s="172"/>
      <c r="I260" s="172"/>
      <c r="J260" s="172"/>
      <c r="K260" s="172"/>
    </row>
    <row r="261">
      <c r="A261" s="172" t="s">
        <v>157</v>
      </c>
      <c r="B261" s="172" t="s">
        <v>158</v>
      </c>
      <c r="C261" s="172" t="s">
        <v>16</v>
      </c>
      <c r="D261" s="172" t="n">
        <v>898.6512259</v>
      </c>
      <c r="E261" s="172" t="n">
        <v>26.2098997929139</v>
      </c>
      <c r="F261" s="172" t="n">
        <v>100</v>
      </c>
      <c r="G261" s="172" t="n">
        <v>0</v>
      </c>
      <c r="H261" s="172"/>
      <c r="I261" s="172"/>
      <c r="J261" s="172"/>
      <c r="K261" s="172"/>
    </row>
    <row r="262">
      <c r="A262" s="172" t="s">
        <v>157</v>
      </c>
      <c r="B262" s="172" t="s">
        <v>158</v>
      </c>
      <c r="C262" s="172" t="s">
        <v>17</v>
      </c>
      <c r="D262" s="172" t="n">
        <v>36138.0594248</v>
      </c>
      <c r="E262" s="172" t="n">
        <v>1.64932991411782</v>
      </c>
      <c r="F262" s="172" t="n">
        <v>99.9100317675891</v>
      </c>
      <c r="G262" s="172" t="n">
        <v>0.0899160434341553</v>
      </c>
      <c r="H262" s="172" t="n">
        <v>32.5420508</v>
      </c>
      <c r="I262" s="172" t="n">
        <v>99.9999999999996</v>
      </c>
      <c r="J262" s="172" t="n">
        <v>0.0899682324109325</v>
      </c>
      <c r="K262" s="172" t="n">
        <v>99.8520757292409</v>
      </c>
    </row>
    <row r="263">
      <c r="A263" s="172" t="s">
        <v>159</v>
      </c>
      <c r="B263" s="172" t="s">
        <v>160</v>
      </c>
      <c r="C263" s="172" t="s">
        <v>16</v>
      </c>
      <c r="D263" s="172" t="n">
        <v>795.6311285</v>
      </c>
      <c r="E263" s="172" t="n">
        <v>21.0972470685948</v>
      </c>
      <c r="F263" s="172" t="n">
        <v>96.758824313973</v>
      </c>
      <c r="G263" s="172" t="n">
        <v>3.03793645209545</v>
      </c>
      <c r="H263" s="172" t="n">
        <v>26.6516288</v>
      </c>
      <c r="I263" s="172" t="n">
        <v>99.9999999999998</v>
      </c>
      <c r="J263" s="172" t="n">
        <v>3.241175686027</v>
      </c>
      <c r="K263" s="172" t="n">
        <v>90.6915230521291</v>
      </c>
    </row>
    <row r="264">
      <c r="A264" s="172" t="s">
        <v>159</v>
      </c>
      <c r="B264" s="172" t="s">
        <v>160</v>
      </c>
      <c r="C264" s="172" t="s">
        <v>17</v>
      </c>
      <c r="D264" s="172" t="n">
        <v>19970.0843727</v>
      </c>
      <c r="E264" s="172" t="n">
        <v>2.08152116831216</v>
      </c>
      <c r="F264" s="172" t="n">
        <v>99.9089414313525</v>
      </c>
      <c r="G264" s="172" t="n">
        <v>0.0913637974284262</v>
      </c>
      <c r="H264" s="172" t="n">
        <v>18.2010466</v>
      </c>
      <c r="I264" s="172" t="n">
        <v>100</v>
      </c>
      <c r="J264" s="172" t="n">
        <v>0.0910585686475424</v>
      </c>
      <c r="K264" s="172" t="n">
        <v>100.243836706398</v>
      </c>
    </row>
    <row r="265">
      <c r="A265" s="172" t="s">
        <v>161</v>
      </c>
      <c r="B265" s="172" t="s">
        <v>162</v>
      </c>
      <c r="C265" s="172" t="s">
        <v>16</v>
      </c>
      <c r="D265" s="172" t="n">
        <v>2766.6497362</v>
      </c>
      <c r="E265" s="172" t="n">
        <v>18.9306071947067</v>
      </c>
      <c r="F265" s="172" t="n">
        <v>100</v>
      </c>
      <c r="G265" s="172" t="n">
        <v>0</v>
      </c>
      <c r="H265" s="172"/>
      <c r="I265" s="172"/>
      <c r="J265" s="172"/>
      <c r="K265" s="172"/>
    </row>
    <row r="266">
      <c r="A266" s="172" t="s">
        <v>161</v>
      </c>
      <c r="B266" s="172" t="s">
        <v>162</v>
      </c>
      <c r="C266" s="172" t="s">
        <v>17</v>
      </c>
      <c r="D266" s="172" t="n">
        <v>52615.8846708</v>
      </c>
      <c r="E266" s="172" t="n">
        <v>1.55654888820679</v>
      </c>
      <c r="F266" s="172" t="n">
        <v>99.8122847568264</v>
      </c>
      <c r="G266" s="172" t="n">
        <v>0.186940430858132</v>
      </c>
      <c r="H266" s="172" t="n">
        <v>98.9537872</v>
      </c>
      <c r="I266" s="172" t="n">
        <v>100</v>
      </c>
      <c r="J266" s="172" t="n">
        <v>0.18771524317359</v>
      </c>
      <c r="K266" s="172" t="n">
        <v>99.4003001669968</v>
      </c>
    </row>
    <row r="267">
      <c r="A267" s="172" t="s">
        <v>163</v>
      </c>
      <c r="B267" s="172" t="s">
        <v>164</v>
      </c>
      <c r="C267" s="172" t="s">
        <v>16</v>
      </c>
      <c r="D267" s="172" t="n">
        <v>1598.5298715</v>
      </c>
      <c r="E267" s="172" t="n">
        <v>14.4462932465015</v>
      </c>
      <c r="F267" s="172" t="n">
        <v>100</v>
      </c>
      <c r="G267" s="172" t="n">
        <v>0</v>
      </c>
      <c r="H267" s="172"/>
      <c r="I267" s="172"/>
      <c r="J267" s="172"/>
      <c r="K267" s="172"/>
    </row>
    <row r="268">
      <c r="A268" s="172" t="s">
        <v>163</v>
      </c>
      <c r="B268" s="172" t="s">
        <v>164</v>
      </c>
      <c r="C268" s="172" t="s">
        <v>17</v>
      </c>
      <c r="D268" s="172" t="n">
        <v>23460.3781963</v>
      </c>
      <c r="E268" s="172" t="n">
        <v>1.72447724504855</v>
      </c>
      <c r="F268" s="172" t="n">
        <v>99.2812317659693</v>
      </c>
      <c r="G268" s="172" t="n">
        <v>0.297204438308474</v>
      </c>
      <c r="H268" s="172" t="n">
        <v>169.8465491</v>
      </c>
      <c r="I268" s="172" t="n">
        <v>41.349624348907</v>
      </c>
      <c r="J268" s="172" t="n">
        <v>0.718768234030712</v>
      </c>
      <c r="K268" s="172" t="n">
        <v>41.0519292931323</v>
      </c>
    </row>
    <row r="269">
      <c r="A269" s="172" t="s">
        <v>165</v>
      </c>
      <c r="B269" s="172" t="s">
        <v>166</v>
      </c>
      <c r="C269" s="172" t="s">
        <v>16</v>
      </c>
      <c r="D269" s="172" t="n">
        <v>1046.6345818</v>
      </c>
      <c r="E269" s="172" t="n">
        <v>20.8598839778412</v>
      </c>
      <c r="F269" s="172" t="n">
        <v>100</v>
      </c>
      <c r="G269" s="172" t="n">
        <v>0</v>
      </c>
      <c r="H269" s="172"/>
      <c r="I269" s="172"/>
      <c r="J269" s="172"/>
      <c r="K269" s="172"/>
    </row>
    <row r="270">
      <c r="A270" s="172" t="s">
        <v>165</v>
      </c>
      <c r="B270" s="172" t="s">
        <v>166</v>
      </c>
      <c r="C270" s="172" t="s">
        <v>17</v>
      </c>
      <c r="D270" s="172" t="n">
        <v>29840.7261327</v>
      </c>
      <c r="E270" s="172" t="n">
        <v>1.43625893648928</v>
      </c>
      <c r="F270" s="172" t="n">
        <v>99.6309990326498</v>
      </c>
      <c r="G270" s="172" t="n">
        <v>0.211570929672141</v>
      </c>
      <c r="H270" s="172" t="n">
        <v>110.5203894</v>
      </c>
      <c r="I270" s="172" t="n">
        <v>57.1845622020679</v>
      </c>
      <c r="J270" s="172" t="n">
        <v>0.369000967350226</v>
      </c>
      <c r="K270" s="172" t="n">
        <v>57.1245740651281</v>
      </c>
    </row>
    <row r="271">
      <c r="A271" s="172" t="s">
        <v>167</v>
      </c>
      <c r="B271" s="172" t="s">
        <v>168</v>
      </c>
      <c r="C271" s="172" t="s">
        <v>16</v>
      </c>
      <c r="D271" s="172" t="n">
        <v>1549.8586783</v>
      </c>
      <c r="E271" s="172" t="n">
        <v>18.7434464379751</v>
      </c>
      <c r="F271" s="172" t="n">
        <v>100</v>
      </c>
      <c r="G271" s="172" t="n">
        <v>0</v>
      </c>
      <c r="H271" s="172"/>
      <c r="I271" s="172"/>
      <c r="J271" s="172"/>
      <c r="K271" s="172"/>
    </row>
    <row r="272">
      <c r="A272" s="172" t="s">
        <v>167</v>
      </c>
      <c r="B272" s="172" t="s">
        <v>168</v>
      </c>
      <c r="C272" s="172" t="s">
        <v>17</v>
      </c>
      <c r="D272" s="172" t="n">
        <v>29106.0711991</v>
      </c>
      <c r="E272" s="172" t="n">
        <v>1.72033822302278</v>
      </c>
      <c r="F272" s="172" t="n">
        <v>99.2001471081892</v>
      </c>
      <c r="G272" s="172" t="n">
        <v>0.295627683764729</v>
      </c>
      <c r="H272" s="172" t="n">
        <v>234.6828699</v>
      </c>
      <c r="I272" s="172" t="n">
        <v>37.0452876606993</v>
      </c>
      <c r="J272" s="172" t="n">
        <v>0.799852891810829</v>
      </c>
      <c r="K272" s="172" t="n">
        <v>36.6646292324092</v>
      </c>
    </row>
    <row r="273">
      <c r="A273" s="172" t="s">
        <v>169</v>
      </c>
      <c r="B273" s="172" t="s">
        <v>170</v>
      </c>
      <c r="C273" s="172" t="s">
        <v>16</v>
      </c>
      <c r="D273" s="172" t="n">
        <v>1236.4813598</v>
      </c>
      <c r="E273" s="172" t="n">
        <v>18.8786209737685</v>
      </c>
      <c r="F273" s="172" t="n">
        <v>100</v>
      </c>
      <c r="G273" s="172" t="n">
        <v>0.00000000000000209594796782491</v>
      </c>
      <c r="H273" s="172"/>
      <c r="I273" s="172"/>
      <c r="J273" s="172"/>
      <c r="K273" s="172"/>
    </row>
    <row r="274">
      <c r="A274" s="172" t="s">
        <v>169</v>
      </c>
      <c r="B274" s="172" t="s">
        <v>170</v>
      </c>
      <c r="C274" s="172" t="s">
        <v>17</v>
      </c>
      <c r="D274" s="172" t="n">
        <v>32640.7172345</v>
      </c>
      <c r="E274" s="172" t="n">
        <v>1.40322645123019</v>
      </c>
      <c r="F274" s="172" t="n">
        <v>99.9425928692638</v>
      </c>
      <c r="G274" s="172" t="n">
        <v>0.0573648562818271</v>
      </c>
      <c r="H274" s="172" t="n">
        <v>18.7488624</v>
      </c>
      <c r="I274" s="172" t="n">
        <v>100</v>
      </c>
      <c r="J274" s="172" t="n">
        <v>0.0574071307362236</v>
      </c>
      <c r="K274" s="172" t="n">
        <v>99.8689954166418</v>
      </c>
    </row>
    <row r="275">
      <c r="A275" s="172" t="s">
        <v>171</v>
      </c>
      <c r="B275" s="172" t="s">
        <v>172</v>
      </c>
      <c r="C275" s="172" t="s">
        <v>16</v>
      </c>
      <c r="D275" s="172" t="n">
        <v>1590.8922978</v>
      </c>
      <c r="E275" s="172" t="n">
        <v>23.4517059861579</v>
      </c>
      <c r="F275" s="172" t="n">
        <v>100</v>
      </c>
      <c r="G275" s="172" t="n">
        <v>0</v>
      </c>
      <c r="H275" s="172"/>
      <c r="I275" s="172"/>
      <c r="J275" s="172"/>
      <c r="K275" s="172"/>
    </row>
    <row r="276">
      <c r="A276" s="172" t="s">
        <v>171</v>
      </c>
      <c r="B276" s="172" t="s">
        <v>172</v>
      </c>
      <c r="C276" s="172" t="s">
        <v>17</v>
      </c>
      <c r="D276" s="172" t="n">
        <v>46099.7194993</v>
      </c>
      <c r="E276" s="172" t="n">
        <v>2.04790268231083</v>
      </c>
      <c r="F276" s="172" t="n">
        <v>99.0511186637823</v>
      </c>
      <c r="G276" s="172" t="n">
        <v>0.356500489764464</v>
      </c>
      <c r="H276" s="172" t="n">
        <v>441.6221041</v>
      </c>
      <c r="I276" s="172" t="n">
        <v>37.6371973627053</v>
      </c>
      <c r="J276" s="172" t="n">
        <v>0.94888133621773</v>
      </c>
      <c r="K276" s="172" t="n">
        <v>37.2141077788612</v>
      </c>
    </row>
    <row r="277">
      <c r="A277" s="172" t="s">
        <v>173</v>
      </c>
      <c r="B277" s="172" t="s">
        <v>174</v>
      </c>
      <c r="C277" s="172" t="s">
        <v>16</v>
      </c>
      <c r="D277" s="172" t="n">
        <v>828.6284356</v>
      </c>
      <c r="E277" s="172" t="n">
        <v>13.7619029158894</v>
      </c>
      <c r="F277" s="172" t="n">
        <v>100</v>
      </c>
      <c r="G277" s="172" t="n">
        <v>0</v>
      </c>
      <c r="H277" s="172"/>
      <c r="I277" s="172"/>
      <c r="J277" s="172"/>
      <c r="K277" s="172"/>
    </row>
    <row r="278">
      <c r="A278" s="172" t="s">
        <v>173</v>
      </c>
      <c r="B278" s="172" t="s">
        <v>174</v>
      </c>
      <c r="C278" s="172" t="s">
        <v>17</v>
      </c>
      <c r="D278" s="172" t="n">
        <v>10663.0659306</v>
      </c>
      <c r="E278" s="172" t="n">
        <v>2.00165233150065</v>
      </c>
      <c r="F278" s="172" t="n">
        <v>100</v>
      </c>
      <c r="G278" s="172" t="n">
        <v>0</v>
      </c>
      <c r="H278" s="172"/>
      <c r="I278" s="172"/>
      <c r="J278" s="172"/>
      <c r="K278" s="172"/>
    </row>
    <row r="279">
      <c r="A279" s="172" t="s">
        <v>175</v>
      </c>
      <c r="B279" s="172" t="s">
        <v>176</v>
      </c>
      <c r="C279" s="172" t="s">
        <v>16</v>
      </c>
      <c r="D279" s="172" t="n">
        <v>1196.7280276</v>
      </c>
      <c r="E279" s="172" t="n">
        <v>22.9883158522103</v>
      </c>
      <c r="F279" s="172" t="n">
        <v>100</v>
      </c>
      <c r="G279" s="172" t="n">
        <v>0</v>
      </c>
      <c r="H279" s="172"/>
      <c r="I279" s="172"/>
      <c r="J279" s="172"/>
      <c r="K279" s="172"/>
    </row>
    <row r="280">
      <c r="A280" s="172" t="s">
        <v>175</v>
      </c>
      <c r="B280" s="172" t="s">
        <v>176</v>
      </c>
      <c r="C280" s="172" t="s">
        <v>17</v>
      </c>
      <c r="D280" s="172" t="n">
        <v>31819.5801185</v>
      </c>
      <c r="E280" s="172" t="n">
        <v>2.38161051624086</v>
      </c>
      <c r="F280" s="172" t="n">
        <v>100</v>
      </c>
      <c r="G280" s="172" t="n">
        <v>0</v>
      </c>
      <c r="H280" s="172"/>
      <c r="I280" s="172"/>
      <c r="J280" s="172"/>
      <c r="K280" s="172"/>
    </row>
    <row r="281">
      <c r="A281" s="172" t="s">
        <v>177</v>
      </c>
      <c r="B281" s="172" t="s">
        <v>178</v>
      </c>
      <c r="C281" s="172" t="s">
        <v>16</v>
      </c>
      <c r="D281" s="172" t="n">
        <v>1087.4937525</v>
      </c>
      <c r="E281" s="172" t="n">
        <v>18.5255358904199</v>
      </c>
      <c r="F281" s="172" t="n">
        <v>100</v>
      </c>
      <c r="G281" s="172" t="n">
        <v>0</v>
      </c>
      <c r="H281" s="172"/>
      <c r="I281" s="172"/>
      <c r="J281" s="172"/>
      <c r="K281" s="172"/>
    </row>
    <row r="282">
      <c r="A282" s="172" t="s">
        <v>177</v>
      </c>
      <c r="B282" s="172" t="s">
        <v>178</v>
      </c>
      <c r="C282" s="172" t="s">
        <v>17</v>
      </c>
      <c r="D282" s="172" t="n">
        <v>25183.8256747</v>
      </c>
      <c r="E282" s="172" t="n">
        <v>2.78514952331624</v>
      </c>
      <c r="F282" s="172" t="n">
        <v>99.5161663205279</v>
      </c>
      <c r="G282" s="172" t="n">
        <v>0.377333526506309</v>
      </c>
      <c r="H282" s="172" t="n">
        <v>122.4402375</v>
      </c>
      <c r="I282" s="172" t="n">
        <v>77.9426991577433</v>
      </c>
      <c r="J282" s="172" t="n">
        <v>0.483833679472135</v>
      </c>
      <c r="K282" s="172" t="n">
        <v>77.610938583443</v>
      </c>
    </row>
    <row r="283">
      <c r="A283" s="172" t="s">
        <v>179</v>
      </c>
      <c r="B283" s="172" t="s">
        <v>180</v>
      </c>
      <c r="C283" s="172" t="s">
        <v>16</v>
      </c>
      <c r="D283" s="172" t="n">
        <v>611.697833</v>
      </c>
      <c r="E283" s="172" t="n">
        <v>15.1084172108176</v>
      </c>
      <c r="F283" s="172" t="n">
        <v>97.510343430381</v>
      </c>
      <c r="G283" s="172" t="n">
        <v>2.51523050262739</v>
      </c>
      <c r="H283" s="172" t="n">
        <v>15.6180101</v>
      </c>
      <c r="I283" s="172" t="n">
        <v>100</v>
      </c>
      <c r="J283" s="172" t="n">
        <v>2.489656569619</v>
      </c>
      <c r="K283" s="172" t="n">
        <v>98.5119767564164</v>
      </c>
    </row>
    <row r="284">
      <c r="A284" s="172" t="s">
        <v>179</v>
      </c>
      <c r="B284" s="172" t="s">
        <v>180</v>
      </c>
      <c r="C284" s="172" t="s">
        <v>17</v>
      </c>
      <c r="D284" s="172" t="n">
        <v>6061.6952263</v>
      </c>
      <c r="E284" s="172" t="n">
        <v>2.7334427924753</v>
      </c>
      <c r="F284" s="172" t="n">
        <v>98.8064457483368</v>
      </c>
      <c r="G284" s="172" t="n">
        <v>0.811352161962339</v>
      </c>
      <c r="H284" s="172" t="n">
        <v>73.2235843</v>
      </c>
      <c r="I284" s="172" t="n">
        <v>67.9004387262158</v>
      </c>
      <c r="J284" s="172" t="n">
        <v>1.19355425166317</v>
      </c>
      <c r="K284" s="172" t="n">
        <v>67.1664679355951</v>
      </c>
    </row>
    <row r="285">
      <c r="A285" s="172" t="s">
        <v>181</v>
      </c>
      <c r="B285" s="172" t="s">
        <v>182</v>
      </c>
      <c r="C285" s="172" t="s">
        <v>16</v>
      </c>
      <c r="D285" s="172" t="n">
        <v>485.5915784</v>
      </c>
      <c r="E285" s="172" t="n">
        <v>21.3318475276335</v>
      </c>
      <c r="F285" s="172" t="n">
        <v>100</v>
      </c>
      <c r="G285" s="172" t="n">
        <v>0</v>
      </c>
      <c r="H285" s="172"/>
      <c r="I285" s="172"/>
      <c r="J285" s="172"/>
      <c r="K285" s="172"/>
    </row>
    <row r="286">
      <c r="A286" s="172" t="s">
        <v>181</v>
      </c>
      <c r="B286" s="172" t="s">
        <v>182</v>
      </c>
      <c r="C286" s="172" t="s">
        <v>17</v>
      </c>
      <c r="D286" s="172" t="n">
        <v>17815.7096448</v>
      </c>
      <c r="E286" s="172" t="n">
        <v>1.73257660909208</v>
      </c>
      <c r="F286" s="172" t="n">
        <v>99.8493572620387</v>
      </c>
      <c r="G286" s="172" t="n">
        <v>0.151026036210214</v>
      </c>
      <c r="H286" s="172" t="n">
        <v>26.8785634</v>
      </c>
      <c r="I286" s="172" t="n">
        <v>100</v>
      </c>
      <c r="J286" s="172" t="n">
        <v>0.150642737961342</v>
      </c>
      <c r="K286" s="172" t="n">
        <v>100.103415866572</v>
      </c>
    </row>
    <row r="287">
      <c r="A287" s="172" t="s">
        <v>183</v>
      </c>
      <c r="B287" s="172" t="s">
        <v>184</v>
      </c>
      <c r="C287" s="172" t="s">
        <v>16</v>
      </c>
      <c r="D287" s="172" t="n">
        <v>1276.6240535</v>
      </c>
      <c r="E287" s="172" t="n">
        <v>23.4786757634043</v>
      </c>
      <c r="F287" s="172" t="n">
        <v>89.0419427349733</v>
      </c>
      <c r="G287" s="172" t="n">
        <v>7.84213587042805</v>
      </c>
      <c r="H287" s="172" t="n">
        <v>157.1093246</v>
      </c>
      <c r="I287" s="172" t="n">
        <v>70.2742738129125</v>
      </c>
      <c r="J287" s="172" t="n">
        <v>10.9580572650267</v>
      </c>
      <c r="K287" s="172" t="n">
        <v>63.7228841031094</v>
      </c>
    </row>
    <row r="288">
      <c r="A288" s="172" t="s">
        <v>183</v>
      </c>
      <c r="B288" s="172" t="s">
        <v>184</v>
      </c>
      <c r="C288" s="172" t="s">
        <v>17</v>
      </c>
      <c r="D288" s="172" t="n">
        <v>36666.7211706</v>
      </c>
      <c r="E288" s="172" t="n">
        <v>2.65863580990455</v>
      </c>
      <c r="F288" s="172" t="n">
        <v>98.4015479636814</v>
      </c>
      <c r="G288" s="172" t="n">
        <v>0.68810740366429</v>
      </c>
      <c r="H288" s="172" t="n">
        <v>595.6206618</v>
      </c>
      <c r="I288" s="172" t="n">
        <v>42.974612625864</v>
      </c>
      <c r="J288" s="172" t="n">
        <v>1.59845203631861</v>
      </c>
      <c r="K288" s="172" t="n">
        <v>42.3602536375007</v>
      </c>
    </row>
    <row r="289">
      <c r="A289" s="172" t="s">
        <v>185</v>
      </c>
      <c r="B289" s="172" t="s">
        <v>186</v>
      </c>
      <c r="C289" s="172" t="s">
        <v>16</v>
      </c>
      <c r="D289" s="172" t="n">
        <v>2003.220847</v>
      </c>
      <c r="E289" s="172" t="n">
        <v>14.3055181404691</v>
      </c>
      <c r="F289" s="172" t="n">
        <v>97.8844640537214</v>
      </c>
      <c r="G289" s="172" t="n">
        <v>2.06857744143349</v>
      </c>
      <c r="H289" s="172" t="n">
        <v>43.2947736</v>
      </c>
      <c r="I289" s="172" t="n">
        <v>99.9999999999999</v>
      </c>
      <c r="J289" s="172" t="n">
        <v>2.11553594627862</v>
      </c>
      <c r="K289" s="172" t="n">
        <v>95.7117247591632</v>
      </c>
    </row>
    <row r="290">
      <c r="A290" s="172" t="s">
        <v>185</v>
      </c>
      <c r="B290" s="172" t="s">
        <v>186</v>
      </c>
      <c r="C290" s="172" t="s">
        <v>17</v>
      </c>
      <c r="D290" s="172" t="n">
        <v>24395.2638007</v>
      </c>
      <c r="E290" s="172" t="n">
        <v>1.89291799806381</v>
      </c>
      <c r="F290" s="172" t="n">
        <v>99.8854887544085</v>
      </c>
      <c r="G290" s="172" t="n">
        <v>0.114760364142322</v>
      </c>
      <c r="H290" s="172" t="n">
        <v>27.9673462</v>
      </c>
      <c r="I290" s="172" t="n">
        <v>99.9999999999998</v>
      </c>
      <c r="J290" s="172" t="n">
        <v>0.114511245591474</v>
      </c>
      <c r="K290" s="172" t="n">
        <v>100.102789056058</v>
      </c>
    </row>
    <row r="291">
      <c r="A291" s="172" t="s">
        <v>187</v>
      </c>
      <c r="B291" s="172" t="s">
        <v>188</v>
      </c>
      <c r="C291" s="172" t="s">
        <v>16</v>
      </c>
      <c r="D291" s="172" t="n">
        <v>3510.5681838</v>
      </c>
      <c r="E291" s="172" t="n">
        <v>20.4682489915307</v>
      </c>
      <c r="F291" s="172" t="n">
        <v>97.7516952252636</v>
      </c>
      <c r="G291" s="172" t="n">
        <v>2.27103222308784</v>
      </c>
      <c r="H291" s="172" t="n">
        <v>80.7436351</v>
      </c>
      <c r="I291" s="172" t="n">
        <v>100</v>
      </c>
      <c r="J291" s="172" t="n">
        <v>2.24830477473636</v>
      </c>
      <c r="K291" s="172" t="n">
        <v>98.7398382161365</v>
      </c>
    </row>
    <row r="292">
      <c r="A292" s="172" t="s">
        <v>187</v>
      </c>
      <c r="B292" s="172" t="s">
        <v>188</v>
      </c>
      <c r="C292" s="172" t="s">
        <v>17</v>
      </c>
      <c r="D292" s="172" t="n">
        <v>39068.9466448</v>
      </c>
      <c r="E292" s="172" t="n">
        <v>2.80161048658458</v>
      </c>
      <c r="F292" s="172" t="n">
        <v>99.6620387573815</v>
      </c>
      <c r="G292" s="172" t="n">
        <v>0.243382890415892</v>
      </c>
      <c r="H292" s="172" t="n">
        <v>132.4856477</v>
      </c>
      <c r="I292" s="172" t="n">
        <v>71.9728384746723</v>
      </c>
      <c r="J292" s="172" t="n">
        <v>0.337961242618544</v>
      </c>
      <c r="K292" s="172" t="n">
        <v>71.7716471556768</v>
      </c>
    </row>
    <row r="293">
      <c r="A293" s="172" t="s">
        <v>189</v>
      </c>
      <c r="B293" s="172" t="s">
        <v>190</v>
      </c>
      <c r="C293" s="172" t="s">
        <v>16</v>
      </c>
      <c r="D293" s="172" t="n">
        <v>1854.2477277</v>
      </c>
      <c r="E293" s="172" t="n">
        <v>17.5614019950875</v>
      </c>
      <c r="F293" s="172" t="n">
        <v>100</v>
      </c>
      <c r="G293" s="172" t="n">
        <v>0</v>
      </c>
      <c r="H293" s="172"/>
      <c r="I293" s="172"/>
      <c r="J293" s="172"/>
      <c r="K293" s="172"/>
    </row>
    <row r="294">
      <c r="A294" s="172" t="s">
        <v>189</v>
      </c>
      <c r="B294" s="172" t="s">
        <v>190</v>
      </c>
      <c r="C294" s="172" t="s">
        <v>17</v>
      </c>
      <c r="D294" s="172" t="n">
        <v>30104.6215893</v>
      </c>
      <c r="E294" s="172" t="n">
        <v>1.89972830416222</v>
      </c>
      <c r="F294" s="172" t="n">
        <v>99.3661172851749</v>
      </c>
      <c r="G294" s="172" t="n">
        <v>0.372897225528346</v>
      </c>
      <c r="H294" s="172" t="n">
        <v>192.0453348</v>
      </c>
      <c r="I294" s="172" t="n">
        <v>59.6098488876474</v>
      </c>
      <c r="J294" s="172" t="n">
        <v>0.63388271482509</v>
      </c>
      <c r="K294" s="172" t="n">
        <v>58.4545824970007</v>
      </c>
    </row>
    <row r="295">
      <c r="A295" s="172" t="s">
        <v>191</v>
      </c>
      <c r="B295" s="172" t="s">
        <v>192</v>
      </c>
      <c r="C295" s="172" t="s">
        <v>16</v>
      </c>
      <c r="D295" s="172" t="n">
        <v>492.5388059</v>
      </c>
      <c r="E295" s="172" t="n">
        <v>21.3498700835556</v>
      </c>
      <c r="F295" s="172" t="n">
        <v>100</v>
      </c>
      <c r="G295" s="172" t="n">
        <v>0</v>
      </c>
      <c r="H295" s="172"/>
      <c r="I295" s="172"/>
      <c r="J295" s="172"/>
      <c r="K295" s="172"/>
    </row>
    <row r="296">
      <c r="A296" s="172" t="s">
        <v>191</v>
      </c>
      <c r="B296" s="172" t="s">
        <v>192</v>
      </c>
      <c r="C296" s="172" t="s">
        <v>17</v>
      </c>
      <c r="D296" s="172" t="n">
        <v>14457.8292997</v>
      </c>
      <c r="E296" s="172" t="n">
        <v>2.57811432942587</v>
      </c>
      <c r="F296" s="172" t="n">
        <v>100</v>
      </c>
      <c r="G296" s="172" t="n">
        <v>0</v>
      </c>
      <c r="H296" s="172"/>
      <c r="I296" s="172"/>
      <c r="J296" s="172"/>
      <c r="K296" s="172"/>
    </row>
    <row r="297">
      <c r="A297" s="172" t="s">
        <v>193</v>
      </c>
      <c r="B297" s="172" t="s">
        <v>194</v>
      </c>
      <c r="C297" s="172" t="s">
        <v>16</v>
      </c>
      <c r="D297" s="172" t="n">
        <v>1348.7436087</v>
      </c>
      <c r="E297" s="172" t="n">
        <v>15.5254145247457</v>
      </c>
      <c r="F297" s="172" t="n">
        <v>98.2459358038012</v>
      </c>
      <c r="G297" s="172" t="n">
        <v>1.68361735438536</v>
      </c>
      <c r="H297" s="172" t="n">
        <v>24.0802111</v>
      </c>
      <c r="I297" s="172" t="n">
        <v>99.9999999999999</v>
      </c>
      <c r="J297" s="172" t="n">
        <v>1.75406419619876</v>
      </c>
      <c r="K297" s="172" t="n">
        <v>94.3001760571635</v>
      </c>
    </row>
    <row r="298">
      <c r="A298" s="172" t="s">
        <v>193</v>
      </c>
      <c r="B298" s="172" t="s">
        <v>194</v>
      </c>
      <c r="C298" s="172" t="s">
        <v>17</v>
      </c>
      <c r="D298" s="172" t="n">
        <v>25658.6768182</v>
      </c>
      <c r="E298" s="172" t="n">
        <v>2.05399529882756</v>
      </c>
      <c r="F298" s="172" t="n">
        <v>99.6780849775412</v>
      </c>
      <c r="G298" s="172" t="n">
        <v>0.258166192821668</v>
      </c>
      <c r="H298" s="172" t="n">
        <v>82.865893</v>
      </c>
      <c r="I298" s="172" t="n">
        <v>80.9498957764516</v>
      </c>
      <c r="J298" s="172" t="n">
        <v>0.321915022458796</v>
      </c>
      <c r="K298" s="172" t="n">
        <v>79.9388345093475</v>
      </c>
    </row>
    <row r="299">
      <c r="A299" s="172" t="s">
        <v>195</v>
      </c>
      <c r="B299" s="172" t="s">
        <v>196</v>
      </c>
      <c r="C299" s="172" t="s">
        <v>16</v>
      </c>
      <c r="D299" s="172" t="n">
        <v>1292.9951354</v>
      </c>
      <c r="E299" s="172" t="n">
        <v>14.9591818720508</v>
      </c>
      <c r="F299" s="172" t="n">
        <v>97.2220284382821</v>
      </c>
      <c r="G299" s="172" t="n">
        <v>2.70611595347674</v>
      </c>
      <c r="H299" s="172" t="n">
        <v>36.945369</v>
      </c>
      <c r="I299" s="172" t="n">
        <v>99.9999999999999</v>
      </c>
      <c r="J299" s="172" t="n">
        <v>2.77797156171793</v>
      </c>
      <c r="K299" s="172" t="n">
        <v>94.707262598291</v>
      </c>
    </row>
    <row r="300">
      <c r="A300" s="172" t="s">
        <v>195</v>
      </c>
      <c r="B300" s="172" t="s">
        <v>196</v>
      </c>
      <c r="C300" s="172" t="s">
        <v>17</v>
      </c>
      <c r="D300" s="172" t="n">
        <v>20960.4284577</v>
      </c>
      <c r="E300" s="172" t="n">
        <v>1.9603414549135</v>
      </c>
      <c r="F300" s="172" t="n">
        <v>99.4952558674766</v>
      </c>
      <c r="G300" s="172" t="n">
        <v>0.261327610903965</v>
      </c>
      <c r="H300" s="172" t="n">
        <v>106.3332436</v>
      </c>
      <c r="I300" s="172" t="n">
        <v>51.6599037912319</v>
      </c>
      <c r="J300" s="172" t="n">
        <v>0.504744132523407</v>
      </c>
      <c r="K300" s="172" t="n">
        <v>51.512946534194</v>
      </c>
    </row>
    <row r="301">
      <c r="A301" s="172" t="s">
        <v>197</v>
      </c>
      <c r="B301" s="172" t="s">
        <v>198</v>
      </c>
      <c r="C301" s="172" t="s">
        <v>16</v>
      </c>
      <c r="D301" s="172" t="n">
        <v>3780.0655305</v>
      </c>
      <c r="E301" s="172" t="n">
        <v>17.8793843443585</v>
      </c>
      <c r="F301" s="172" t="n">
        <v>100</v>
      </c>
      <c r="G301" s="172" t="n">
        <v>0</v>
      </c>
      <c r="H301" s="172"/>
      <c r="I301" s="172"/>
      <c r="J301" s="172"/>
      <c r="K301" s="172"/>
    </row>
    <row r="302">
      <c r="A302" s="172" t="s">
        <v>197</v>
      </c>
      <c r="B302" s="172" t="s">
        <v>198</v>
      </c>
      <c r="C302" s="172" t="s">
        <v>17</v>
      </c>
      <c r="D302" s="172" t="n">
        <v>50303.4243512</v>
      </c>
      <c r="E302" s="172" t="n">
        <v>2.32114020304993</v>
      </c>
      <c r="F302" s="172" t="n">
        <v>99.681645569602</v>
      </c>
      <c r="G302" s="172" t="n">
        <v>0.232777619395274</v>
      </c>
      <c r="H302" s="172" t="n">
        <v>160.6546312</v>
      </c>
      <c r="I302" s="172" t="n">
        <v>73.5154236551583</v>
      </c>
      <c r="J302" s="172" t="n">
        <v>0.318354430397968</v>
      </c>
      <c r="K302" s="172" t="n">
        <v>72.8862360234443</v>
      </c>
    </row>
    <row r="303">
      <c r="A303" s="172" t="s">
        <v>199</v>
      </c>
      <c r="B303" s="172" t="s">
        <v>200</v>
      </c>
      <c r="C303" s="172" t="s">
        <v>16</v>
      </c>
      <c r="D303" s="172" t="n">
        <v>5103.3628439</v>
      </c>
      <c r="E303" s="172" t="n">
        <v>13.0283851826331</v>
      </c>
      <c r="F303" s="172" t="n">
        <v>100</v>
      </c>
      <c r="G303" s="172" t="n">
        <v>0</v>
      </c>
      <c r="H303" s="172"/>
      <c r="I303" s="172"/>
      <c r="J303" s="172"/>
      <c r="K303" s="172"/>
    </row>
    <row r="304">
      <c r="A304" s="172" t="s">
        <v>199</v>
      </c>
      <c r="B304" s="172" t="s">
        <v>200</v>
      </c>
      <c r="C304" s="172" t="s">
        <v>17</v>
      </c>
      <c r="D304" s="172" t="n">
        <v>47470.3138174</v>
      </c>
      <c r="E304" s="172" t="n">
        <v>2.28190624008567</v>
      </c>
      <c r="F304" s="172" t="n">
        <v>99.0853914265152</v>
      </c>
      <c r="G304" s="172" t="n">
        <v>0.445608008617931</v>
      </c>
      <c r="H304" s="172" t="n">
        <v>438.1751475</v>
      </c>
      <c r="I304" s="172" t="n">
        <v>48.8471251521995</v>
      </c>
      <c r="J304" s="172" t="n">
        <v>0.914608573484811</v>
      </c>
      <c r="K304" s="172" t="n">
        <v>48.2755631608246</v>
      </c>
    </row>
    <row r="305">
      <c r="A305" s="172" t="s">
        <v>201</v>
      </c>
      <c r="B305" s="172" t="s">
        <v>202</v>
      </c>
      <c r="C305" s="172" t="s">
        <v>16</v>
      </c>
      <c r="D305" s="172" t="n">
        <v>2677.4874019</v>
      </c>
      <c r="E305" s="172" t="n">
        <v>12.4646342297519</v>
      </c>
      <c r="F305" s="172" t="n">
        <v>98.6379901588207</v>
      </c>
      <c r="G305" s="172" t="n">
        <v>1.39021946420878</v>
      </c>
      <c r="H305" s="172" t="n">
        <v>36.9711932</v>
      </c>
      <c r="I305" s="172" t="n">
        <v>100</v>
      </c>
      <c r="J305" s="172" t="n">
        <v>1.36200984117932</v>
      </c>
      <c r="K305" s="172" t="n">
        <v>100.680956688603</v>
      </c>
    </row>
    <row r="306">
      <c r="A306" s="172" t="s">
        <v>201</v>
      </c>
      <c r="B306" s="172" t="s">
        <v>202</v>
      </c>
      <c r="C306" s="172" t="s">
        <v>17</v>
      </c>
      <c r="D306" s="172" t="n">
        <v>27125.4443096</v>
      </c>
      <c r="E306" s="172" t="n">
        <v>2.17665003962035</v>
      </c>
      <c r="F306" s="172" t="n">
        <v>99.2533055611274</v>
      </c>
      <c r="G306" s="172" t="n">
        <v>0.345010004203368</v>
      </c>
      <c r="H306" s="172" t="n">
        <v>204.0679482</v>
      </c>
      <c r="I306" s="172" t="n">
        <v>46.2336275243273</v>
      </c>
      <c r="J306" s="172" t="n">
        <v>0.746694438872607</v>
      </c>
      <c r="K306" s="172" t="n">
        <v>45.8599683969053</v>
      </c>
    </row>
    <row r="307">
      <c r="A307" s="172" t="s">
        <v>203</v>
      </c>
      <c r="B307" s="172" t="s">
        <v>204</v>
      </c>
      <c r="C307" s="172" t="s">
        <v>16</v>
      </c>
      <c r="D307" s="172" t="n">
        <v>5934.8828632</v>
      </c>
      <c r="E307" s="172" t="n">
        <v>13.5367585702694</v>
      </c>
      <c r="F307" s="172" t="n">
        <v>98.257787970291</v>
      </c>
      <c r="G307" s="172" t="n">
        <v>1.74814296289458</v>
      </c>
      <c r="H307" s="172" t="n">
        <v>105.2316008</v>
      </c>
      <c r="I307" s="172" t="n">
        <v>100</v>
      </c>
      <c r="J307" s="172" t="n">
        <v>1.74221202970898</v>
      </c>
      <c r="K307" s="172" t="n">
        <v>98.5922824896026</v>
      </c>
    </row>
    <row r="308">
      <c r="A308" s="172" t="s">
        <v>203</v>
      </c>
      <c r="B308" s="172" t="s">
        <v>204</v>
      </c>
      <c r="C308" s="172" t="s">
        <v>17</v>
      </c>
      <c r="D308" s="172" t="n">
        <v>85208.2571413</v>
      </c>
      <c r="E308" s="172" t="n">
        <v>1.81497100222603</v>
      </c>
      <c r="F308" s="172" t="n">
        <v>99.5217137367035</v>
      </c>
      <c r="G308" s="172" t="n">
        <v>0.280628884435686</v>
      </c>
      <c r="H308" s="172" t="n">
        <v>409.4979616</v>
      </c>
      <c r="I308" s="172" t="n">
        <v>58.703034116833</v>
      </c>
      <c r="J308" s="172" t="n">
        <v>0.47828626329649</v>
      </c>
      <c r="K308" s="172" t="n">
        <v>58.3932043345051</v>
      </c>
    </row>
    <row r="309">
      <c r="A309" s="172" t="s">
        <v>205</v>
      </c>
      <c r="B309" s="172" t="s">
        <v>206</v>
      </c>
      <c r="C309" s="172" t="s">
        <v>16</v>
      </c>
      <c r="D309" s="172" t="n">
        <v>570.9710775</v>
      </c>
      <c r="E309" s="172" t="n">
        <v>24.8750997439695</v>
      </c>
      <c r="F309" s="172" t="n">
        <v>100</v>
      </c>
      <c r="G309" s="172" t="n">
        <v>0</v>
      </c>
      <c r="H309" s="172"/>
      <c r="I309" s="172"/>
      <c r="J309" s="172"/>
      <c r="K309" s="172"/>
    </row>
    <row r="310">
      <c r="A310" s="172" t="s">
        <v>205</v>
      </c>
      <c r="B310" s="172" t="s">
        <v>206</v>
      </c>
      <c r="C310" s="172" t="s">
        <v>17</v>
      </c>
      <c r="D310" s="172" t="n">
        <v>31023.546055</v>
      </c>
      <c r="E310" s="172" t="n">
        <v>1.02588170364822</v>
      </c>
      <c r="F310" s="172" t="n">
        <v>99.7381430526507</v>
      </c>
      <c r="G310" s="172" t="n">
        <v>0.18357909952393</v>
      </c>
      <c r="H310" s="172" t="n">
        <v>81.4505947</v>
      </c>
      <c r="I310" s="172" t="n">
        <v>70.3508530265151</v>
      </c>
      <c r="J310" s="172" t="n">
        <v>0.261856947349279</v>
      </c>
      <c r="K310" s="172" t="n">
        <v>69.9230578953166</v>
      </c>
    </row>
    <row r="311">
      <c r="A311" s="172" t="s">
        <v>207</v>
      </c>
      <c r="B311" s="172" t="s">
        <v>208</v>
      </c>
      <c r="C311" s="172" t="s">
        <v>16</v>
      </c>
      <c r="D311" s="172" t="n">
        <v>2297.7060116</v>
      </c>
      <c r="E311" s="172" t="n">
        <v>20.2827205271615</v>
      </c>
      <c r="F311" s="172" t="n">
        <v>100</v>
      </c>
      <c r="G311" s="172" t="n">
        <v>0</v>
      </c>
      <c r="H311" s="172"/>
      <c r="I311" s="172"/>
      <c r="J311" s="172"/>
      <c r="K311" s="172"/>
    </row>
    <row r="312">
      <c r="A312" s="172" t="s">
        <v>207</v>
      </c>
      <c r="B312" s="172" t="s">
        <v>208</v>
      </c>
      <c r="C312" s="172" t="s">
        <v>17</v>
      </c>
      <c r="D312" s="172" t="n">
        <v>56618.9296879</v>
      </c>
      <c r="E312" s="172" t="n">
        <v>2.58688106766377</v>
      </c>
      <c r="F312" s="172" t="n">
        <v>99.462456704256</v>
      </c>
      <c r="G312" s="172" t="n">
        <v>0.390483048313013</v>
      </c>
      <c r="H312" s="172" t="n">
        <v>305.9961223</v>
      </c>
      <c r="I312" s="172" t="n">
        <v>73.6746151530912</v>
      </c>
      <c r="J312" s="172" t="n">
        <v>0.537543295744042</v>
      </c>
      <c r="K312" s="172" t="n">
        <v>72.2516745982677</v>
      </c>
    </row>
    <row r="313">
      <c r="A313" s="172" t="s">
        <v>209</v>
      </c>
      <c r="B313" s="172" t="s">
        <v>210</v>
      </c>
      <c r="C313" s="172" t="s">
        <v>16</v>
      </c>
      <c r="D313" s="172" t="n">
        <v>2600.4148324</v>
      </c>
      <c r="E313" s="172" t="n">
        <v>16.4149746721147</v>
      </c>
      <c r="F313" s="172" t="n">
        <v>100</v>
      </c>
      <c r="G313" s="172" t="n">
        <v>0</v>
      </c>
      <c r="H313" s="172"/>
      <c r="I313" s="172"/>
      <c r="J313" s="172"/>
      <c r="K313" s="172"/>
    </row>
    <row r="314">
      <c r="A314" s="172" t="s">
        <v>209</v>
      </c>
      <c r="B314" s="172" t="s">
        <v>210</v>
      </c>
      <c r="C314" s="172" t="s">
        <v>17</v>
      </c>
      <c r="D314" s="172" t="n">
        <v>45404.4911101</v>
      </c>
      <c r="E314" s="172" t="n">
        <v>1.83955093356409</v>
      </c>
      <c r="F314" s="172" t="n">
        <v>99.5279541946228</v>
      </c>
      <c r="G314" s="172" t="n">
        <v>0.470563070480984</v>
      </c>
      <c r="H314" s="172" t="n">
        <v>215.34653</v>
      </c>
      <c r="I314" s="172" t="n">
        <v>99.9999999999997</v>
      </c>
      <c r="J314" s="172" t="n">
        <v>0.472045805377242</v>
      </c>
      <c r="K314" s="172" t="n">
        <v>99.21532866304</v>
      </c>
    </row>
    <row r="315">
      <c r="A315" s="172" t="s">
        <v>211</v>
      </c>
      <c r="B315" s="172" t="s">
        <v>212</v>
      </c>
      <c r="C315" s="172" t="s">
        <v>16</v>
      </c>
      <c r="D315" s="172" t="n">
        <v>1367.6910298</v>
      </c>
      <c r="E315" s="172" t="n">
        <v>21.8328246208289</v>
      </c>
      <c r="F315" s="172" t="n">
        <v>100</v>
      </c>
      <c r="G315" s="172" t="n">
        <v>0</v>
      </c>
      <c r="H315" s="172"/>
      <c r="I315" s="172"/>
      <c r="J315" s="172"/>
      <c r="K315" s="172"/>
    </row>
    <row r="316">
      <c r="A316" s="172" t="s">
        <v>211</v>
      </c>
      <c r="B316" s="172" t="s">
        <v>212</v>
      </c>
      <c r="C316" s="172" t="s">
        <v>17</v>
      </c>
      <c r="D316" s="172" t="n">
        <v>48236.740802</v>
      </c>
      <c r="E316" s="172" t="n">
        <v>1.53225064772299</v>
      </c>
      <c r="F316" s="172" t="n">
        <v>99.8795393806986</v>
      </c>
      <c r="G316" s="172" t="n">
        <v>0.120666080772439</v>
      </c>
      <c r="H316" s="172" t="n">
        <v>58.1763563</v>
      </c>
      <c r="I316" s="172" t="n">
        <v>100</v>
      </c>
      <c r="J316" s="172" t="n">
        <v>0.120460619301428</v>
      </c>
      <c r="K316" s="172" t="n">
        <v>100.049897105937</v>
      </c>
    </row>
    <row r="317">
      <c r="A317" s="172" t="s">
        <v>213</v>
      </c>
      <c r="B317" s="172" t="s">
        <v>214</v>
      </c>
      <c r="C317" s="172" t="s">
        <v>16</v>
      </c>
      <c r="D317" s="172" t="n">
        <v>567.7871134</v>
      </c>
      <c r="E317" s="172" t="n">
        <v>15.1382401600401</v>
      </c>
      <c r="F317" s="172" t="n">
        <v>100</v>
      </c>
      <c r="G317" s="172" t="n">
        <v>0</v>
      </c>
      <c r="H317" s="172"/>
      <c r="I317" s="172"/>
      <c r="J317" s="172"/>
      <c r="K317" s="172"/>
    </row>
    <row r="318">
      <c r="A318" s="172" t="s">
        <v>213</v>
      </c>
      <c r="B318" s="172" t="s">
        <v>214</v>
      </c>
      <c r="C318" s="172" t="s">
        <v>17</v>
      </c>
      <c r="D318" s="172" t="n">
        <v>10915.4086264</v>
      </c>
      <c r="E318" s="172" t="n">
        <v>2.1551562558232</v>
      </c>
      <c r="F318" s="172" t="n">
        <v>99.3285386014439</v>
      </c>
      <c r="G318" s="172" t="n">
        <v>0.270445997552528</v>
      </c>
      <c r="H318" s="172" t="n">
        <v>73.7882148</v>
      </c>
      <c r="I318" s="172" t="n">
        <v>39.9303425989854</v>
      </c>
      <c r="J318" s="172" t="n">
        <v>0.671461398556061</v>
      </c>
      <c r="K318" s="172" t="n">
        <v>40.0067759148473</v>
      </c>
    </row>
    <row r="319">
      <c r="A319" s="172" t="s">
        <v>215</v>
      </c>
      <c r="B319" s="172" t="s">
        <v>216</v>
      </c>
      <c r="C319" s="172" t="s">
        <v>16</v>
      </c>
      <c r="D319" s="172" t="n">
        <v>1009.1862882</v>
      </c>
      <c r="E319" s="172" t="n">
        <v>20.5953225421323</v>
      </c>
      <c r="F319" s="172" t="n">
        <v>100</v>
      </c>
      <c r="G319" s="172" t="n">
        <v>0</v>
      </c>
      <c r="H319" s="172"/>
      <c r="I319" s="172"/>
      <c r="J319" s="172"/>
      <c r="K319" s="172"/>
    </row>
    <row r="320">
      <c r="A320" s="172" t="s">
        <v>215</v>
      </c>
      <c r="B320" s="172" t="s">
        <v>216</v>
      </c>
      <c r="C320" s="172" t="s">
        <v>17</v>
      </c>
      <c r="D320" s="172" t="n">
        <v>21184.3772049</v>
      </c>
      <c r="E320" s="172" t="n">
        <v>1.58148306648282</v>
      </c>
      <c r="F320" s="172" t="n">
        <v>99.548079257573</v>
      </c>
      <c r="G320" s="172" t="n">
        <v>0.451908140553684</v>
      </c>
      <c r="H320" s="172" t="n">
        <v>96.1712124</v>
      </c>
      <c r="I320" s="172" t="n">
        <v>100</v>
      </c>
      <c r="J320" s="172" t="n">
        <v>0.451920742427003</v>
      </c>
      <c r="K320" s="172" t="n">
        <v>99.5453033454136</v>
      </c>
    </row>
    <row r="321">
      <c r="A321" s="172" t="s">
        <v>217</v>
      </c>
      <c r="B321" s="172" t="s">
        <v>218</v>
      </c>
      <c r="C321" s="172" t="s">
        <v>16</v>
      </c>
      <c r="D321" s="172" t="n">
        <v>288.1561764</v>
      </c>
      <c r="E321" s="172" t="n">
        <v>21.2492772687691</v>
      </c>
      <c r="F321" s="172" t="n">
        <v>100</v>
      </c>
      <c r="G321" s="172" t="n">
        <v>0</v>
      </c>
      <c r="H321" s="172"/>
      <c r="I321" s="172"/>
      <c r="J321" s="172"/>
      <c r="K321" s="172"/>
    </row>
    <row r="322">
      <c r="A322" s="172" t="s">
        <v>217</v>
      </c>
      <c r="B322" s="172" t="s">
        <v>218</v>
      </c>
      <c r="C322" s="172" t="s">
        <v>17</v>
      </c>
      <c r="D322" s="172" t="n">
        <v>9799.737037</v>
      </c>
      <c r="E322" s="172" t="n">
        <v>1.37600076999459</v>
      </c>
      <c r="F322" s="172" t="n">
        <v>100</v>
      </c>
      <c r="G322" s="172" t="n">
        <v>0.000000000000000152766773674994</v>
      </c>
      <c r="H322" s="172"/>
      <c r="I322" s="172"/>
      <c r="J322" s="172"/>
      <c r="K322" s="172"/>
    </row>
    <row r="323">
      <c r="A323" s="172" t="s">
        <v>219</v>
      </c>
      <c r="B323" s="172" t="s">
        <v>220</v>
      </c>
      <c r="C323" s="172" t="s">
        <v>16</v>
      </c>
      <c r="D323" s="172" t="n">
        <v>2033.3014929</v>
      </c>
      <c r="E323" s="172" t="n">
        <v>18.2818560409047</v>
      </c>
      <c r="F323" s="172" t="n">
        <v>100</v>
      </c>
      <c r="G323" s="172" t="n">
        <v>0</v>
      </c>
      <c r="H323" s="172"/>
      <c r="I323" s="172"/>
      <c r="J323" s="172"/>
      <c r="K323" s="172"/>
    </row>
    <row r="324">
      <c r="A324" s="172" t="s">
        <v>219</v>
      </c>
      <c r="B324" s="172" t="s">
        <v>220</v>
      </c>
      <c r="C324" s="172" t="s">
        <v>17</v>
      </c>
      <c r="D324" s="172" t="n">
        <v>40566.8880445</v>
      </c>
      <c r="E324" s="172" t="n">
        <v>1.3738320244595</v>
      </c>
      <c r="F324" s="172" t="n">
        <v>99.8321218568229</v>
      </c>
      <c r="G324" s="172" t="n">
        <v>0.168095967391102</v>
      </c>
      <c r="H324" s="172" t="n">
        <v>68.2174606</v>
      </c>
      <c r="I324" s="172" t="n">
        <v>99.9999999999999</v>
      </c>
      <c r="J324" s="172" t="n">
        <v>0.167878143177057</v>
      </c>
      <c r="K324" s="172" t="n">
        <v>99.9616554165131</v>
      </c>
    </row>
    <row r="325">
      <c r="A325" s="172" t="s">
        <v>221</v>
      </c>
      <c r="B325" s="172" t="s">
        <v>222</v>
      </c>
      <c r="C325" s="172" t="s">
        <v>16</v>
      </c>
      <c r="D325" s="172" t="n">
        <v>1011.7358393</v>
      </c>
      <c r="E325" s="172" t="n">
        <v>19.3915860545546</v>
      </c>
      <c r="F325" s="172" t="n">
        <v>98.1800330831429</v>
      </c>
      <c r="G325" s="172" t="n">
        <v>1.77199107440635</v>
      </c>
      <c r="H325" s="172" t="n">
        <v>18.7545848</v>
      </c>
      <c r="I325" s="172" t="n">
        <v>99.9999999999999</v>
      </c>
      <c r="J325" s="172" t="n">
        <v>1.81996691685706</v>
      </c>
      <c r="K325" s="172" t="n">
        <v>95.5919257085666</v>
      </c>
    </row>
    <row r="326">
      <c r="A326" s="172" t="s">
        <v>221</v>
      </c>
      <c r="B326" s="172" t="s">
        <v>222</v>
      </c>
      <c r="C326" s="172" t="s">
        <v>17</v>
      </c>
      <c r="D326" s="172" t="n">
        <v>18131.0962714</v>
      </c>
      <c r="E326" s="172" t="n">
        <v>1.58140777386178</v>
      </c>
      <c r="F326" s="172" t="n">
        <v>99.8100764232724</v>
      </c>
      <c r="G326" s="172" t="n">
        <v>0.139573220511596</v>
      </c>
      <c r="H326" s="172" t="n">
        <v>34.5007516</v>
      </c>
      <c r="I326" s="172" t="n">
        <v>72.8889640368907</v>
      </c>
      <c r="J326" s="172" t="n">
        <v>0.189923576727578</v>
      </c>
      <c r="K326" s="172" t="n">
        <v>73.3495758975025</v>
      </c>
    </row>
    <row r="327">
      <c r="A327" s="172" t="s">
        <v>223</v>
      </c>
      <c r="B327" s="172" t="s">
        <v>224</v>
      </c>
      <c r="C327" s="172" t="s">
        <v>16</v>
      </c>
      <c r="D327" s="172" t="n">
        <v>1157.2802424</v>
      </c>
      <c r="E327" s="172" t="n">
        <v>19.2129475775409</v>
      </c>
      <c r="F327" s="172" t="n">
        <v>100</v>
      </c>
      <c r="G327" s="172" t="n">
        <v>0</v>
      </c>
      <c r="H327" s="172"/>
      <c r="I327" s="172"/>
      <c r="J327" s="172"/>
      <c r="K327" s="172"/>
    </row>
    <row r="328">
      <c r="A328" s="172" t="s">
        <v>223</v>
      </c>
      <c r="B328" s="172" t="s">
        <v>224</v>
      </c>
      <c r="C328" s="172" t="s">
        <v>17</v>
      </c>
      <c r="D328" s="172" t="n">
        <v>20124.8736753</v>
      </c>
      <c r="E328" s="172" t="n">
        <v>2.58260933503026</v>
      </c>
      <c r="F328" s="172" t="n">
        <v>99.5776133903166</v>
      </c>
      <c r="G328" s="172" t="n">
        <v>0.247928693652177</v>
      </c>
      <c r="H328" s="172" t="n">
        <v>85.3653434</v>
      </c>
      <c r="I328" s="172" t="n">
        <v>58.5056520365628</v>
      </c>
      <c r="J328" s="172" t="n">
        <v>0.422386609683407</v>
      </c>
      <c r="K328" s="172" t="n">
        <v>58.4491720117911</v>
      </c>
    </row>
    <row r="329">
      <c r="A329" s="172" t="s">
        <v>225</v>
      </c>
      <c r="B329" s="172" t="s">
        <v>226</v>
      </c>
      <c r="C329" s="172" t="s">
        <v>16</v>
      </c>
      <c r="D329" s="172" t="n">
        <v>3594.4871899</v>
      </c>
      <c r="E329" s="172" t="n">
        <v>15.0276357835477</v>
      </c>
      <c r="F329" s="172" t="n">
        <v>100</v>
      </c>
      <c r="G329" s="172" t="n">
        <v>0</v>
      </c>
      <c r="H329" s="172"/>
      <c r="I329" s="172"/>
      <c r="J329" s="172"/>
      <c r="K329" s="172"/>
    </row>
    <row r="330">
      <c r="A330" s="172" t="s">
        <v>225</v>
      </c>
      <c r="B330" s="172" t="s">
        <v>226</v>
      </c>
      <c r="C330" s="172" t="s">
        <v>17</v>
      </c>
      <c r="D330" s="172" t="n">
        <v>41151.763192</v>
      </c>
      <c r="E330" s="172" t="n">
        <v>1.94031789904136</v>
      </c>
      <c r="F330" s="172" t="n">
        <v>99.0245230392604</v>
      </c>
      <c r="G330" s="172" t="n">
        <v>0.441650495284642</v>
      </c>
      <c r="H330" s="172" t="n">
        <v>405.3803609</v>
      </c>
      <c r="I330" s="172" t="n">
        <v>45.1558914246442</v>
      </c>
      <c r="J330" s="172" t="n">
        <v>0.975476960739548</v>
      </c>
      <c r="K330" s="172" t="n">
        <v>44.8336879350366</v>
      </c>
    </row>
    <row r="331">
      <c r="A331" s="172" t="s">
        <v>227</v>
      </c>
      <c r="B331" s="172" t="s">
        <v>228</v>
      </c>
      <c r="C331" s="172" t="s">
        <v>16</v>
      </c>
      <c r="D331" s="172" t="n">
        <v>1661.2626457</v>
      </c>
      <c r="E331" s="172" t="n">
        <v>21.887071137596</v>
      </c>
      <c r="F331" s="172" t="n">
        <v>99.0454748578866</v>
      </c>
      <c r="G331" s="172" t="n">
        <v>0.934005752762061</v>
      </c>
      <c r="H331" s="172" t="n">
        <v>16.009989</v>
      </c>
      <c r="I331" s="172" t="n">
        <v>100</v>
      </c>
      <c r="J331" s="172" t="n">
        <v>0.954525142113439</v>
      </c>
      <c r="K331" s="172" t="n">
        <v>96.9162981893692</v>
      </c>
    </row>
    <row r="332">
      <c r="A332" s="172" t="s">
        <v>227</v>
      </c>
      <c r="B332" s="172" t="s">
        <v>228</v>
      </c>
      <c r="C332" s="172" t="s">
        <v>17</v>
      </c>
      <c r="D332" s="172" t="n">
        <v>7606.1214644</v>
      </c>
      <c r="E332" s="172" t="n">
        <v>4.88566788380197</v>
      </c>
      <c r="F332" s="172" t="n">
        <v>100</v>
      </c>
      <c r="G332" s="172" t="n">
        <v>0</v>
      </c>
      <c r="H332" s="172"/>
      <c r="I332" s="172"/>
      <c r="J332" s="172"/>
      <c r="K332" s="172"/>
    </row>
    <row r="333">
      <c r="A333" s="172" t="s">
        <v>229</v>
      </c>
      <c r="B333" s="172" t="s">
        <v>230</v>
      </c>
      <c r="C333" s="172" t="s">
        <v>16</v>
      </c>
      <c r="D333" s="172" t="n">
        <v>4053.0168316</v>
      </c>
      <c r="E333" s="172" t="n">
        <v>16.138727703305</v>
      </c>
      <c r="F333" s="172" t="n">
        <v>96.7425818336085</v>
      </c>
      <c r="G333" s="172" t="n">
        <v>3.23147307672643</v>
      </c>
      <c r="H333" s="172" t="n">
        <v>136.469075</v>
      </c>
      <c r="I333" s="172" t="n">
        <v>99.9999999999998</v>
      </c>
      <c r="J333" s="172" t="n">
        <v>3.2574181663915</v>
      </c>
      <c r="K333" s="172" t="n">
        <v>95.9720344761952</v>
      </c>
    </row>
    <row r="334">
      <c r="A334" s="172" t="s">
        <v>229</v>
      </c>
      <c r="B334" s="172" t="s">
        <v>230</v>
      </c>
      <c r="C334" s="172" t="s">
        <v>17</v>
      </c>
      <c r="D334" s="172" t="n">
        <v>58580.1708899</v>
      </c>
      <c r="E334" s="172" t="n">
        <v>2.47381044459254</v>
      </c>
      <c r="F334" s="172" t="n">
        <v>99.6864375721523</v>
      </c>
      <c r="G334" s="172" t="n">
        <v>0.256742114927743</v>
      </c>
      <c r="H334" s="172" t="n">
        <v>184.2631862</v>
      </c>
      <c r="I334" s="172" t="n">
        <v>81.9690574964782</v>
      </c>
      <c r="J334" s="172" t="n">
        <v>0.313562427847734</v>
      </c>
      <c r="K334" s="172" t="n">
        <v>81.6223646039477</v>
      </c>
    </row>
    <row r="335">
      <c r="A335" s="172" t="s">
        <v>231</v>
      </c>
      <c r="B335" s="172" t="s">
        <v>232</v>
      </c>
      <c r="C335" s="172" t="s">
        <v>16</v>
      </c>
      <c r="D335" s="172" t="n">
        <v>6359.6988363</v>
      </c>
      <c r="E335" s="172" t="n">
        <v>13.9604936165321</v>
      </c>
      <c r="F335" s="172" t="n">
        <v>100</v>
      </c>
      <c r="G335" s="172" t="n">
        <v>0</v>
      </c>
      <c r="H335" s="172"/>
      <c r="I335" s="172"/>
      <c r="J335" s="172"/>
      <c r="K335" s="172"/>
    </row>
    <row r="336">
      <c r="A336" s="172" t="s">
        <v>231</v>
      </c>
      <c r="B336" s="172" t="s">
        <v>232</v>
      </c>
      <c r="C336" s="172" t="s">
        <v>17</v>
      </c>
      <c r="D336" s="172" t="n">
        <v>72467.3345731</v>
      </c>
      <c r="E336" s="172" t="n">
        <v>1.81578374242446</v>
      </c>
      <c r="F336" s="172" t="n">
        <v>100</v>
      </c>
      <c r="G336" s="172" t="n">
        <v>0</v>
      </c>
      <c r="H336" s="172"/>
      <c r="I336" s="172"/>
      <c r="J336" s="172"/>
      <c r="K336" s="172"/>
    </row>
    <row r="337">
      <c r="A337" s="172" t="s">
        <v>233</v>
      </c>
      <c r="B337" s="172" t="s">
        <v>234</v>
      </c>
      <c r="C337" s="172" t="s">
        <v>16</v>
      </c>
      <c r="D337" s="172" t="n">
        <v>4076.45444</v>
      </c>
      <c r="E337" s="172" t="n">
        <v>20.0629598132298</v>
      </c>
      <c r="F337" s="172" t="n">
        <v>100</v>
      </c>
      <c r="G337" s="172" t="n">
        <v>0</v>
      </c>
      <c r="H337" s="172"/>
      <c r="I337" s="172"/>
      <c r="J337" s="172"/>
      <c r="K337" s="172"/>
    </row>
    <row r="338">
      <c r="A338" s="172" t="s">
        <v>233</v>
      </c>
      <c r="B338" s="172" t="s">
        <v>234</v>
      </c>
      <c r="C338" s="172" t="s">
        <v>17</v>
      </c>
      <c r="D338" s="172" t="n">
        <v>41682.8653701</v>
      </c>
      <c r="E338" s="172" t="n">
        <v>2.65978788690868</v>
      </c>
      <c r="F338" s="172" t="n">
        <v>100</v>
      </c>
      <c r="G338" s="172" t="n">
        <v>0</v>
      </c>
      <c r="H338" s="172"/>
      <c r="I338" s="172"/>
      <c r="J338" s="172"/>
      <c r="K338" s="172"/>
    </row>
    <row r="339">
      <c r="A339" s="172" t="s">
        <v>235</v>
      </c>
      <c r="B339" s="172" t="s">
        <v>236</v>
      </c>
      <c r="C339" s="172" t="s">
        <v>16</v>
      </c>
      <c r="D339" s="172" t="n">
        <v>3451.9094018</v>
      </c>
      <c r="E339" s="172" t="n">
        <v>13.038376768084</v>
      </c>
      <c r="F339" s="172" t="n">
        <v>100</v>
      </c>
      <c r="G339" s="172" t="n">
        <v>0</v>
      </c>
      <c r="H339" s="172"/>
      <c r="I339" s="172"/>
      <c r="J339" s="172"/>
      <c r="K339" s="172"/>
    </row>
    <row r="340">
      <c r="A340" s="172" t="s">
        <v>235</v>
      </c>
      <c r="B340" s="172" t="s">
        <v>236</v>
      </c>
      <c r="C340" s="172" t="s">
        <v>17</v>
      </c>
      <c r="D340" s="172" t="n">
        <v>31161.6257621</v>
      </c>
      <c r="E340" s="172" t="n">
        <v>1.67151627757416</v>
      </c>
      <c r="F340" s="172" t="n">
        <v>99.8493913663264</v>
      </c>
      <c r="G340" s="172" t="n">
        <v>0.150893544508867</v>
      </c>
      <c r="H340" s="172" t="n">
        <v>47.0028892</v>
      </c>
      <c r="I340" s="172" t="n">
        <v>99.9999999999999</v>
      </c>
      <c r="J340" s="172" t="n">
        <v>0.15060863367363</v>
      </c>
      <c r="K340" s="172" t="n">
        <v>100.038279432025</v>
      </c>
    </row>
    <row r="341">
      <c r="A341" s="172" t="s">
        <v>237</v>
      </c>
      <c r="B341" s="172" t="s">
        <v>238</v>
      </c>
      <c r="C341" s="172" t="s">
        <v>16</v>
      </c>
      <c r="D341" s="172" t="n">
        <v>439.6401531</v>
      </c>
      <c r="E341" s="172" t="n">
        <v>13.5906260180024</v>
      </c>
      <c r="F341" s="172" t="n">
        <v>100</v>
      </c>
      <c r="G341" s="172" t="n">
        <v>0</v>
      </c>
      <c r="H341" s="172"/>
      <c r="I341" s="172"/>
      <c r="J341" s="172"/>
      <c r="K341" s="172"/>
    </row>
    <row r="342">
      <c r="A342" s="172" t="s">
        <v>237</v>
      </c>
      <c r="B342" s="172" t="s">
        <v>238</v>
      </c>
      <c r="C342" s="172" t="s">
        <v>17</v>
      </c>
      <c r="D342" s="172" t="n">
        <v>5218.6125099</v>
      </c>
      <c r="E342" s="172" t="n">
        <v>2.19860920109256</v>
      </c>
      <c r="F342" s="172" t="n">
        <v>98.3373376975662</v>
      </c>
      <c r="G342" s="172" t="n">
        <v>0.584601613584699</v>
      </c>
      <c r="H342" s="172" t="n">
        <v>88.2349522</v>
      </c>
      <c r="I342" s="172" t="n">
        <v>35.6807885596006</v>
      </c>
      <c r="J342" s="172" t="n">
        <v>1.66266230243377</v>
      </c>
      <c r="K342" s="172" t="n">
        <v>34.5759726490885</v>
      </c>
    </row>
    <row r="343">
      <c r="A343" s="172" t="s">
        <v>239</v>
      </c>
      <c r="B343" s="172" t="s">
        <v>240</v>
      </c>
      <c r="C343" s="172" t="s">
        <v>16</v>
      </c>
      <c r="D343" s="172" t="n">
        <v>202.7937049</v>
      </c>
      <c r="E343" s="172" t="n">
        <v>20.5439737482873</v>
      </c>
      <c r="F343" s="172" t="n">
        <v>100</v>
      </c>
      <c r="G343" s="172" t="n">
        <v>0</v>
      </c>
      <c r="H343" s="172"/>
      <c r="I343" s="172"/>
      <c r="J343" s="172"/>
      <c r="K343" s="172"/>
    </row>
    <row r="344">
      <c r="A344" s="172" t="s">
        <v>239</v>
      </c>
      <c r="B344" s="172" t="s">
        <v>240</v>
      </c>
      <c r="C344" s="172" t="s">
        <v>17</v>
      </c>
      <c r="D344" s="172" t="n">
        <v>4692.9828204</v>
      </c>
      <c r="E344" s="172" t="n">
        <v>2.38649353625803</v>
      </c>
      <c r="F344" s="172" t="n">
        <v>100</v>
      </c>
      <c r="G344" s="172" t="n">
        <v>0</v>
      </c>
      <c r="H344" s="172"/>
      <c r="I344" s="172"/>
      <c r="J344" s="172"/>
      <c r="K344" s="172"/>
    </row>
    <row r="345">
      <c r="A345" s="172" t="s">
        <v>241</v>
      </c>
      <c r="B345" s="172" t="s">
        <v>242</v>
      </c>
      <c r="C345" s="172" t="s">
        <v>16</v>
      </c>
      <c r="D345" s="172" t="n">
        <v>443.5507502</v>
      </c>
      <c r="E345" s="172" t="n">
        <v>15.0166078611973</v>
      </c>
      <c r="F345" s="172" t="n">
        <v>100</v>
      </c>
      <c r="G345" s="172" t="n">
        <v>0</v>
      </c>
      <c r="H345" s="172"/>
      <c r="I345" s="172"/>
      <c r="J345" s="172"/>
      <c r="K345" s="172"/>
    </row>
    <row r="346">
      <c r="A346" s="172" t="s">
        <v>241</v>
      </c>
      <c r="B346" s="172" t="s">
        <v>242</v>
      </c>
      <c r="C346" s="172" t="s">
        <v>17</v>
      </c>
      <c r="D346" s="172" t="n">
        <v>7159.6444638</v>
      </c>
      <c r="E346" s="172" t="n">
        <v>2.06159183373631</v>
      </c>
      <c r="F346" s="172" t="n">
        <v>100</v>
      </c>
      <c r="G346" s="172" t="n">
        <v>0</v>
      </c>
      <c r="H346" s="172"/>
      <c r="I346" s="172"/>
      <c r="J346" s="172"/>
      <c r="K346" s="172"/>
    </row>
    <row r="347">
      <c r="A347" s="172" t="s">
        <v>243</v>
      </c>
      <c r="B347" s="172" t="s">
        <v>244</v>
      </c>
      <c r="C347" s="172" t="s">
        <v>16</v>
      </c>
      <c r="D347" s="172" t="n">
        <v>574.7144097</v>
      </c>
      <c r="E347" s="172" t="n">
        <v>14.7021502113531</v>
      </c>
      <c r="F347" s="172" t="n">
        <v>100</v>
      </c>
      <c r="G347" s="172" t="n">
        <v>0</v>
      </c>
      <c r="H347" s="172"/>
      <c r="I347" s="172"/>
      <c r="J347" s="172"/>
      <c r="K347" s="172"/>
    </row>
    <row r="348">
      <c r="A348" s="172" t="s">
        <v>243</v>
      </c>
      <c r="B348" s="172" t="s">
        <v>244</v>
      </c>
      <c r="C348" s="172" t="s">
        <v>17</v>
      </c>
      <c r="D348" s="172" t="n">
        <v>6998.0146947</v>
      </c>
      <c r="E348" s="172" t="n">
        <v>1.97226823757541</v>
      </c>
      <c r="F348" s="172" t="n">
        <v>99.5036983355202</v>
      </c>
      <c r="G348" s="172" t="n">
        <v>0.373488917010815</v>
      </c>
      <c r="H348" s="172" t="n">
        <v>34.904495</v>
      </c>
      <c r="I348" s="172" t="n">
        <v>75.1314490828823</v>
      </c>
      <c r="J348" s="172" t="n">
        <v>0.496301664479795</v>
      </c>
      <c r="K348" s="172" t="n">
        <v>74.8809266413758</v>
      </c>
    </row>
    <row r="349">
      <c r="A349" s="172" t="s">
        <v>245</v>
      </c>
      <c r="B349" s="172" t="s">
        <v>246</v>
      </c>
      <c r="C349" s="172" t="s">
        <v>16</v>
      </c>
      <c r="D349" s="172" t="n">
        <v>238.9405605</v>
      </c>
      <c r="E349" s="172" t="n">
        <v>33.2169958027895</v>
      </c>
      <c r="F349" s="172" t="n">
        <v>100</v>
      </c>
      <c r="G349" s="172" t="n">
        <v>0</v>
      </c>
      <c r="H349" s="172"/>
      <c r="I349" s="172"/>
      <c r="J349" s="172"/>
      <c r="K349" s="172"/>
    </row>
    <row r="350">
      <c r="A350" s="172" t="s">
        <v>245</v>
      </c>
      <c r="B350" s="172" t="s">
        <v>246</v>
      </c>
      <c r="C350" s="172" t="s">
        <v>17</v>
      </c>
      <c r="D350" s="172" t="n">
        <v>13425.2768926</v>
      </c>
      <c r="E350" s="172" t="n">
        <v>2.54075996747774</v>
      </c>
      <c r="F350" s="172" t="n">
        <v>99.3250783501142</v>
      </c>
      <c r="G350" s="172" t="n">
        <v>0.31840679893708</v>
      </c>
      <c r="H350" s="172" t="n">
        <v>91.225803</v>
      </c>
      <c r="I350" s="172" t="n">
        <v>46.7330728035999</v>
      </c>
      <c r="J350" s="172" t="n">
        <v>0.674921649885784</v>
      </c>
      <c r="K350" s="172" t="n">
        <v>46.8584468389576</v>
      </c>
    </row>
    <row r="351">
      <c r="A351" s="172" t="s">
        <v>247</v>
      </c>
      <c r="B351" s="172" t="s">
        <v>248</v>
      </c>
      <c r="C351" s="172" t="s">
        <v>16</v>
      </c>
      <c r="D351" s="172" t="n">
        <v>736.9618371</v>
      </c>
      <c r="E351" s="172" t="n">
        <v>17.9362386179737</v>
      </c>
      <c r="F351" s="172" t="n">
        <v>100</v>
      </c>
      <c r="G351" s="172" t="n">
        <v>0</v>
      </c>
      <c r="H351" s="172"/>
      <c r="I351" s="172"/>
      <c r="J351" s="172"/>
      <c r="K351" s="172"/>
    </row>
    <row r="352">
      <c r="A352" s="172" t="s">
        <v>247</v>
      </c>
      <c r="B352" s="172" t="s">
        <v>248</v>
      </c>
      <c r="C352" s="172" t="s">
        <v>17</v>
      </c>
      <c r="D352" s="172" t="n">
        <v>17213.4982622</v>
      </c>
      <c r="E352" s="172" t="n">
        <v>2.0235347650321</v>
      </c>
      <c r="F352" s="172" t="n">
        <v>99.6560907866194</v>
      </c>
      <c r="G352" s="172" t="n">
        <v>0.273486928111383</v>
      </c>
      <c r="H352" s="172" t="n">
        <v>59.4030992</v>
      </c>
      <c r="I352" s="172" t="n">
        <v>79.153389848754</v>
      </c>
      <c r="J352" s="172" t="n">
        <v>0.343909213380613</v>
      </c>
      <c r="K352" s="172" t="n">
        <v>79.2495143381291</v>
      </c>
    </row>
    <row r="353">
      <c r="A353" s="172" t="s">
        <v>249</v>
      </c>
      <c r="B353" s="172" t="s">
        <v>250</v>
      </c>
      <c r="C353" s="172" t="s">
        <v>16</v>
      </c>
      <c r="D353" s="172" t="n">
        <v>673.2191599</v>
      </c>
      <c r="E353" s="172" t="n">
        <v>16.9975395621177</v>
      </c>
      <c r="F353" s="172" t="n">
        <v>100</v>
      </c>
      <c r="G353" s="172" t="n">
        <v>0</v>
      </c>
      <c r="H353" s="172"/>
      <c r="I353" s="172"/>
      <c r="J353" s="172"/>
      <c r="K353" s="172"/>
    </row>
    <row r="354">
      <c r="A354" s="172" t="s">
        <v>249</v>
      </c>
      <c r="B354" s="172" t="s">
        <v>250</v>
      </c>
      <c r="C354" s="172" t="s">
        <v>17</v>
      </c>
      <c r="D354" s="172" t="n">
        <v>19029.186471</v>
      </c>
      <c r="E354" s="172" t="n">
        <v>1.71391919008239</v>
      </c>
      <c r="F354" s="172" t="n">
        <v>100</v>
      </c>
      <c r="G354" s="172" t="n">
        <v>0</v>
      </c>
      <c r="H354" s="172"/>
      <c r="I354" s="172"/>
      <c r="J354" s="172"/>
      <c r="K354" s="172"/>
    </row>
    <row r="355">
      <c r="A355" s="172" t="s">
        <v>251</v>
      </c>
      <c r="B355" s="172" t="s">
        <v>252</v>
      </c>
      <c r="C355" s="172" t="s">
        <v>16</v>
      </c>
      <c r="D355" s="172" t="n">
        <v>950.409365</v>
      </c>
      <c r="E355" s="172" t="n">
        <v>14.7542293089235</v>
      </c>
      <c r="F355" s="172" t="n">
        <v>100</v>
      </c>
      <c r="G355" s="172" t="n">
        <v>0</v>
      </c>
      <c r="H355" s="172"/>
      <c r="I355" s="172"/>
      <c r="J355" s="172"/>
      <c r="K355" s="172"/>
    </row>
    <row r="356">
      <c r="A356" s="172" t="s">
        <v>251</v>
      </c>
      <c r="B356" s="172" t="s">
        <v>252</v>
      </c>
      <c r="C356" s="172" t="s">
        <v>17</v>
      </c>
      <c r="D356" s="172" t="n">
        <v>14621.2639839</v>
      </c>
      <c r="E356" s="172" t="n">
        <v>1.93974572841071</v>
      </c>
      <c r="F356" s="172" t="n">
        <v>99.9572624535451</v>
      </c>
      <c r="G356" s="172" t="n">
        <v>0.0427775883899624</v>
      </c>
      <c r="H356" s="172" t="n">
        <v>6.2514412</v>
      </c>
      <c r="I356" s="172" t="n">
        <v>99.9999999999996</v>
      </c>
      <c r="J356" s="172" t="n">
        <v>0.0427375464549015</v>
      </c>
      <c r="K356" s="172" t="n">
        <v>100.050915050478</v>
      </c>
    </row>
    <row r="357">
      <c r="A357" s="172" t="s">
        <v>253</v>
      </c>
      <c r="B357" s="172" t="s">
        <v>254</v>
      </c>
      <c r="C357" s="172" t="s">
        <v>16</v>
      </c>
      <c r="D357" s="172" t="n">
        <v>965.7499583</v>
      </c>
      <c r="E357" s="172" t="n">
        <v>18.9837838809924</v>
      </c>
      <c r="F357" s="172" t="n">
        <v>100</v>
      </c>
      <c r="G357" s="172" t="n">
        <v>0</v>
      </c>
      <c r="H357" s="172"/>
      <c r="I357" s="172"/>
      <c r="J357" s="172"/>
      <c r="K357" s="172"/>
    </row>
    <row r="358">
      <c r="A358" s="172" t="s">
        <v>253</v>
      </c>
      <c r="B358" s="172" t="s">
        <v>254</v>
      </c>
      <c r="C358" s="172" t="s">
        <v>17</v>
      </c>
      <c r="D358" s="172" t="n">
        <v>14423.9931181</v>
      </c>
      <c r="E358" s="172" t="n">
        <v>2.62710844584339</v>
      </c>
      <c r="F358" s="172" t="n">
        <v>99.8057163375055</v>
      </c>
      <c r="G358" s="172" t="n">
        <v>0.194184822227188</v>
      </c>
      <c r="H358" s="172" t="n">
        <v>28.0780131</v>
      </c>
      <c r="I358" s="172" t="n">
        <v>100</v>
      </c>
      <c r="J358" s="172" t="n">
        <v>0.194283662494461</v>
      </c>
      <c r="K358" s="172" t="n">
        <v>99.7549409735277</v>
      </c>
    </row>
    <row r="359">
      <c r="A359" s="172" t="s">
        <v>255</v>
      </c>
      <c r="B359" s="172" t="s">
        <v>256</v>
      </c>
      <c r="C359" s="172" t="s">
        <v>16</v>
      </c>
      <c r="D359" s="172" t="n">
        <v>521.8671314</v>
      </c>
      <c r="E359" s="172" t="n">
        <v>17.5883648259022</v>
      </c>
      <c r="F359" s="172" t="n">
        <v>100</v>
      </c>
      <c r="G359" s="172" t="n">
        <v>0.00000000000000195270075952239</v>
      </c>
      <c r="H359" s="172"/>
      <c r="I359" s="172"/>
      <c r="J359" s="172"/>
      <c r="K359" s="172"/>
    </row>
    <row r="360">
      <c r="A360" s="172" t="s">
        <v>255</v>
      </c>
      <c r="B360" s="172" t="s">
        <v>256</v>
      </c>
      <c r="C360" s="172" t="s">
        <v>17</v>
      </c>
      <c r="D360" s="172" t="n">
        <v>12960.4026985</v>
      </c>
      <c r="E360" s="172" t="n">
        <v>1.64814281977666</v>
      </c>
      <c r="F360" s="172" t="n">
        <v>100</v>
      </c>
      <c r="G360" s="172" t="n">
        <v>0</v>
      </c>
      <c r="H360" s="172"/>
      <c r="I360" s="172"/>
      <c r="J360" s="172"/>
      <c r="K360" s="172"/>
    </row>
    <row r="361">
      <c r="A361" s="172" t="s">
        <v>257</v>
      </c>
      <c r="B361" s="172" t="s">
        <v>258</v>
      </c>
      <c r="C361" s="172" t="s">
        <v>16</v>
      </c>
      <c r="D361" s="172" t="n">
        <v>440.281395</v>
      </c>
      <c r="E361" s="172" t="n">
        <v>21.2716438028298</v>
      </c>
      <c r="F361" s="172" t="n">
        <v>100</v>
      </c>
      <c r="G361" s="172" t="n">
        <v>0</v>
      </c>
      <c r="H361" s="172"/>
      <c r="I361" s="172"/>
      <c r="J361" s="172"/>
      <c r="K361" s="172"/>
    </row>
    <row r="362">
      <c r="A362" s="172" t="s">
        <v>257</v>
      </c>
      <c r="B362" s="172" t="s">
        <v>258</v>
      </c>
      <c r="C362" s="172" t="s">
        <v>17</v>
      </c>
      <c r="D362" s="172" t="n">
        <v>10424.3615483</v>
      </c>
      <c r="E362" s="172" t="n">
        <v>1.49554981389685</v>
      </c>
      <c r="F362" s="172" t="n">
        <v>100</v>
      </c>
      <c r="G362" s="172" t="n">
        <v>0</v>
      </c>
      <c r="H362" s="172"/>
      <c r="I362" s="172"/>
      <c r="J362" s="172"/>
      <c r="K362" s="172"/>
    </row>
    <row r="363">
      <c r="A363" s="172" t="s">
        <v>259</v>
      </c>
      <c r="B363" s="172" t="s">
        <v>260</v>
      </c>
      <c r="C363" s="172" t="s">
        <v>16</v>
      </c>
      <c r="D363" s="172" t="n">
        <v>442.5217921</v>
      </c>
      <c r="E363" s="172" t="n">
        <v>21.3623596686207</v>
      </c>
      <c r="F363" s="172" t="n">
        <v>100</v>
      </c>
      <c r="G363" s="172" t="n">
        <v>0.00000000000000237169835644266</v>
      </c>
      <c r="H363" s="172"/>
      <c r="I363" s="172"/>
      <c r="J363" s="172"/>
      <c r="K363" s="172"/>
    </row>
    <row r="364">
      <c r="A364" s="172" t="s">
        <v>259</v>
      </c>
      <c r="B364" s="172" t="s">
        <v>260</v>
      </c>
      <c r="C364" s="172" t="s">
        <v>17</v>
      </c>
      <c r="D364" s="172" t="n">
        <v>18655.6314295</v>
      </c>
      <c r="E364" s="172" t="n">
        <v>1.43483578321002</v>
      </c>
      <c r="F364" s="172" t="n">
        <v>100</v>
      </c>
      <c r="G364" s="172" t="n">
        <v>0.000000000000000159298772307583</v>
      </c>
      <c r="H364" s="172"/>
      <c r="I364" s="172"/>
      <c r="J364" s="172"/>
      <c r="K364" s="172"/>
    </row>
    <row r="365">
      <c r="A365" s="172" t="s">
        <v>261</v>
      </c>
      <c r="B365" s="172" t="s">
        <v>262</v>
      </c>
      <c r="C365" s="172" t="s">
        <v>16</v>
      </c>
      <c r="D365" s="172" t="n">
        <v>337.5984141</v>
      </c>
      <c r="E365" s="172" t="n">
        <v>25.3729179998452</v>
      </c>
      <c r="F365" s="172" t="n">
        <v>100</v>
      </c>
      <c r="G365" s="172" t="n">
        <v>0</v>
      </c>
      <c r="H365" s="172"/>
      <c r="I365" s="172"/>
      <c r="J365" s="172"/>
      <c r="K365" s="172"/>
    </row>
    <row r="366">
      <c r="A366" s="172" t="s">
        <v>261</v>
      </c>
      <c r="B366" s="172" t="s">
        <v>262</v>
      </c>
      <c r="C366" s="172" t="s">
        <v>17</v>
      </c>
      <c r="D366" s="172" t="n">
        <v>19622.3679284</v>
      </c>
      <c r="E366" s="172" t="n">
        <v>1.40493816554799</v>
      </c>
      <c r="F366" s="172" t="n">
        <v>100</v>
      </c>
      <c r="G366" s="172" t="n">
        <v>0</v>
      </c>
      <c r="H366" s="172"/>
      <c r="I366" s="172"/>
      <c r="J366" s="172"/>
      <c r="K366" s="172"/>
    </row>
    <row r="367">
      <c r="A367" s="172" t="s">
        <v>263</v>
      </c>
      <c r="B367" s="172" t="s">
        <v>264</v>
      </c>
      <c r="C367" s="172" t="s">
        <v>16</v>
      </c>
      <c r="D367" s="172" t="n">
        <v>445.2744969</v>
      </c>
      <c r="E367" s="172" t="n">
        <v>18.9389579136204</v>
      </c>
      <c r="F367" s="172" t="n">
        <v>100</v>
      </c>
      <c r="G367" s="172" t="n">
        <v>0</v>
      </c>
      <c r="H367" s="172"/>
      <c r="I367" s="172"/>
      <c r="J367" s="172"/>
      <c r="K367" s="172"/>
    </row>
    <row r="368">
      <c r="A368" s="172" t="s">
        <v>263</v>
      </c>
      <c r="B368" s="172" t="s">
        <v>264</v>
      </c>
      <c r="C368" s="172" t="s">
        <v>17</v>
      </c>
      <c r="D368" s="172" t="n">
        <v>16948.4640539</v>
      </c>
      <c r="E368" s="172" t="n">
        <v>0.931570946383717</v>
      </c>
      <c r="F368" s="172" t="n">
        <v>100</v>
      </c>
      <c r="G368" s="172" t="n">
        <v>0</v>
      </c>
      <c r="H368" s="172"/>
      <c r="I368" s="172"/>
      <c r="J368" s="172"/>
      <c r="K368" s="172"/>
    </row>
    <row r="369">
      <c r="A369" s="172" t="s">
        <v>265</v>
      </c>
      <c r="B369" s="172" t="s">
        <v>266</v>
      </c>
      <c r="C369" s="172" t="s">
        <v>16</v>
      </c>
      <c r="D369" s="172" t="n">
        <v>80.4983741</v>
      </c>
      <c r="E369" s="172" t="n">
        <v>31.9118772952227</v>
      </c>
      <c r="F369" s="172" t="n">
        <v>100</v>
      </c>
      <c r="G369" s="172" t="n">
        <v>0</v>
      </c>
      <c r="H369" s="172"/>
      <c r="I369" s="172"/>
      <c r="J369" s="172"/>
      <c r="K369" s="172"/>
    </row>
    <row r="370">
      <c r="A370" s="172" t="s">
        <v>265</v>
      </c>
      <c r="B370" s="172" t="s">
        <v>266</v>
      </c>
      <c r="C370" s="172" t="s">
        <v>17</v>
      </c>
      <c r="D370" s="172" t="n">
        <v>4541.3425068</v>
      </c>
      <c r="E370" s="172" t="n">
        <v>1.51746126482389</v>
      </c>
      <c r="F370" s="172" t="n">
        <v>100</v>
      </c>
      <c r="G370" s="172" t="n">
        <v>0</v>
      </c>
      <c r="H370" s="172"/>
      <c r="I370" s="172"/>
      <c r="J370" s="172"/>
      <c r="K370" s="172"/>
    </row>
    <row r="371">
      <c r="A371" s="172" t="s">
        <v>267</v>
      </c>
      <c r="B371" s="172" t="s">
        <v>268</v>
      </c>
      <c r="C371" s="172" t="s">
        <v>16</v>
      </c>
      <c r="D371" s="172" t="n">
        <v>2927.7786862</v>
      </c>
      <c r="E371" s="172" t="n">
        <v>16.7465410247425</v>
      </c>
      <c r="F371" s="172" t="n">
        <v>100</v>
      </c>
      <c r="G371" s="172" t="n">
        <v>0</v>
      </c>
      <c r="H371" s="172"/>
      <c r="I371" s="172"/>
      <c r="J371" s="172"/>
      <c r="K371" s="172"/>
    </row>
    <row r="372">
      <c r="A372" s="172" t="s">
        <v>267</v>
      </c>
      <c r="B372" s="172" t="s">
        <v>268</v>
      </c>
      <c r="C372" s="172" t="s">
        <v>17</v>
      </c>
      <c r="D372" s="172" t="n">
        <v>70484.4606693</v>
      </c>
      <c r="E372" s="172" t="n">
        <v>2.2249555349091</v>
      </c>
      <c r="F372" s="172" t="n">
        <v>100</v>
      </c>
      <c r="G372" s="172" t="n">
        <v>0</v>
      </c>
      <c r="H372" s="172"/>
      <c r="I372" s="172"/>
      <c r="J372" s="172"/>
      <c r="K372" s="172"/>
    </row>
    <row r="373">
      <c r="A373" s="172" t="s">
        <v>269</v>
      </c>
      <c r="B373" s="172" t="s">
        <v>270</v>
      </c>
      <c r="C373" s="172" t="s">
        <v>16</v>
      </c>
      <c r="D373" s="172" t="n">
        <v>1481.3864017</v>
      </c>
      <c r="E373" s="172" t="n">
        <v>18.927631332729</v>
      </c>
      <c r="F373" s="172" t="n">
        <v>100</v>
      </c>
      <c r="G373" s="172" t="n">
        <v>0</v>
      </c>
      <c r="H373" s="172"/>
      <c r="I373" s="172"/>
      <c r="J373" s="172"/>
      <c r="K373" s="172"/>
    </row>
    <row r="374">
      <c r="A374" s="172" t="s">
        <v>269</v>
      </c>
      <c r="B374" s="172" t="s">
        <v>270</v>
      </c>
      <c r="C374" s="172" t="s">
        <v>17</v>
      </c>
      <c r="D374" s="172" t="n">
        <v>41556.029929</v>
      </c>
      <c r="E374" s="172" t="n">
        <v>1.99574957894726</v>
      </c>
      <c r="F374" s="172" t="n">
        <v>100</v>
      </c>
      <c r="G374" s="172" t="n">
        <v>0</v>
      </c>
      <c r="H374" s="172"/>
      <c r="I374" s="172"/>
      <c r="J374" s="172"/>
      <c r="K374" s="172"/>
    </row>
    <row r="375">
      <c r="A375" s="172" t="s">
        <v>271</v>
      </c>
      <c r="B375" s="172" t="s">
        <v>272</v>
      </c>
      <c r="C375" s="172" t="s">
        <v>16</v>
      </c>
      <c r="D375" s="172" t="n">
        <v>233.0274081</v>
      </c>
      <c r="E375" s="172" t="n">
        <v>28.8299838855624</v>
      </c>
      <c r="F375" s="172" t="n">
        <v>100</v>
      </c>
      <c r="G375" s="172" t="n">
        <v>0</v>
      </c>
      <c r="H375" s="172"/>
      <c r="I375" s="172"/>
      <c r="J375" s="172"/>
      <c r="K375" s="172"/>
    </row>
    <row r="376">
      <c r="A376" s="172" t="s">
        <v>271</v>
      </c>
      <c r="B376" s="172" t="s">
        <v>272</v>
      </c>
      <c r="C376" s="172" t="s">
        <v>17</v>
      </c>
      <c r="D376" s="172" t="n">
        <v>13650.3230304</v>
      </c>
      <c r="E376" s="172" t="n">
        <v>2.20020399026857</v>
      </c>
      <c r="F376" s="172" t="n">
        <v>100</v>
      </c>
      <c r="G376" s="172" t="n">
        <v>0</v>
      </c>
      <c r="H376" s="172"/>
      <c r="I376" s="172"/>
      <c r="J376" s="172"/>
      <c r="K376" s="172"/>
    </row>
    <row r="377">
      <c r="A377" s="172" t="s">
        <v>273</v>
      </c>
      <c r="B377" s="172" t="s">
        <v>274</v>
      </c>
      <c r="C377" s="172" t="s">
        <v>16</v>
      </c>
      <c r="D377" s="172" t="n">
        <v>1140.949487</v>
      </c>
      <c r="E377" s="172" t="n">
        <v>16.1097882370654</v>
      </c>
      <c r="F377" s="172" t="n">
        <v>100</v>
      </c>
      <c r="G377" s="172" t="n">
        <v>0.00000000000000178854578226255</v>
      </c>
      <c r="H377" s="172"/>
      <c r="I377" s="172"/>
      <c r="J377" s="172"/>
      <c r="K377" s="172"/>
    </row>
    <row r="378">
      <c r="A378" s="172" t="s">
        <v>273</v>
      </c>
      <c r="B378" s="172" t="s">
        <v>274</v>
      </c>
      <c r="C378" s="172" t="s">
        <v>17</v>
      </c>
      <c r="D378" s="172" t="n">
        <v>19815.0861028</v>
      </c>
      <c r="E378" s="172" t="n">
        <v>2.15958040586628</v>
      </c>
      <c r="F378" s="172" t="n">
        <v>100</v>
      </c>
      <c r="G378" s="172" t="n">
        <v>0</v>
      </c>
      <c r="H378" s="172"/>
      <c r="I378" s="172"/>
      <c r="J378" s="172"/>
      <c r="K378" s="172"/>
    </row>
    <row r="379">
      <c r="A379" s="172" t="s">
        <v>275</v>
      </c>
      <c r="B379" s="172" t="s">
        <v>276</v>
      </c>
      <c r="C379" s="172" t="s">
        <v>16</v>
      </c>
      <c r="D379" s="172" t="n">
        <v>848.8034076</v>
      </c>
      <c r="E379" s="172" t="n">
        <v>22.9024312203984</v>
      </c>
      <c r="F379" s="172" t="n">
        <v>92.4879803324498</v>
      </c>
      <c r="G379" s="172" t="n">
        <v>6.79294784930522</v>
      </c>
      <c r="H379" s="172" t="n">
        <v>68.9411518</v>
      </c>
      <c r="I379" s="172" t="n">
        <v>100</v>
      </c>
      <c r="J379" s="172" t="n">
        <v>7.51201966755021</v>
      </c>
      <c r="K379" s="172" t="n">
        <v>83.6347686627911</v>
      </c>
    </row>
    <row r="380">
      <c r="A380" s="172" t="s">
        <v>275</v>
      </c>
      <c r="B380" s="172" t="s">
        <v>276</v>
      </c>
      <c r="C380" s="172" t="s">
        <v>17</v>
      </c>
      <c r="D380" s="172" t="n">
        <v>25537.6168828</v>
      </c>
      <c r="E380" s="172" t="n">
        <v>1.65861953233042</v>
      </c>
      <c r="F380" s="172" t="n">
        <v>98.8145549136613</v>
      </c>
      <c r="G380" s="172" t="n">
        <v>0.606644173993173</v>
      </c>
      <c r="H380" s="172" t="n">
        <v>306.3662279</v>
      </c>
      <c r="I380" s="172" t="n">
        <v>50.946152931391</v>
      </c>
      <c r="J380" s="172" t="n">
        <v>1.18544508633871</v>
      </c>
      <c r="K380" s="172" t="n">
        <v>50.567735895084</v>
      </c>
    </row>
    <row r="381">
      <c r="A381" s="172" t="s">
        <v>277</v>
      </c>
      <c r="B381" s="172" t="s">
        <v>278</v>
      </c>
      <c r="C381" s="172" t="s">
        <v>16</v>
      </c>
      <c r="D381" s="172" t="n">
        <v>426.3837918</v>
      </c>
      <c r="E381" s="172" t="n">
        <v>22.2878406249732</v>
      </c>
      <c r="F381" s="172" t="n">
        <v>100</v>
      </c>
      <c r="G381" s="172" t="n">
        <v>0</v>
      </c>
      <c r="H381" s="172"/>
      <c r="I381" s="172"/>
      <c r="J381" s="172"/>
      <c r="K381" s="172"/>
    </row>
    <row r="382">
      <c r="A382" s="172" t="s">
        <v>277</v>
      </c>
      <c r="B382" s="172" t="s">
        <v>278</v>
      </c>
      <c r="C382" s="172" t="s">
        <v>17</v>
      </c>
      <c r="D382" s="172" t="n">
        <v>17292.4924927</v>
      </c>
      <c r="E382" s="172" t="n">
        <v>2.82930361624617</v>
      </c>
      <c r="F382" s="172" t="n">
        <v>100</v>
      </c>
      <c r="G382" s="172" t="n">
        <v>0</v>
      </c>
      <c r="H382" s="172"/>
      <c r="I382" s="172"/>
      <c r="J382" s="172"/>
      <c r="K382" s="172"/>
    </row>
    <row r="383">
      <c r="A383" s="172" t="s">
        <v>279</v>
      </c>
      <c r="B383" s="172" t="s">
        <v>280</v>
      </c>
      <c r="C383" s="172" t="s">
        <v>16</v>
      </c>
      <c r="D383" s="172" t="n">
        <v>791.0396155</v>
      </c>
      <c r="E383" s="172" t="n">
        <v>29.0818889054325</v>
      </c>
      <c r="F383" s="172" t="n">
        <v>98.0335936606863</v>
      </c>
      <c r="G383" s="172" t="n">
        <v>1.34692217642972</v>
      </c>
      <c r="H383" s="172" t="n">
        <v>15.8670641</v>
      </c>
      <c r="I383" s="172" t="n">
        <v>75.0593669078532</v>
      </c>
      <c r="J383" s="172" t="n">
        <v>1.96640633931369</v>
      </c>
      <c r="K383" s="172" t="n">
        <v>67.1497130052803</v>
      </c>
    </row>
    <row r="384">
      <c r="A384" s="172" t="s">
        <v>279</v>
      </c>
      <c r="B384" s="172" t="s">
        <v>280</v>
      </c>
      <c r="C384" s="172" t="s">
        <v>17</v>
      </c>
      <c r="D384" s="172" t="n">
        <v>6013.6887678</v>
      </c>
      <c r="E384" s="172" t="n">
        <v>5.1180108956594</v>
      </c>
      <c r="F384" s="172" t="n">
        <v>99.8494710184546</v>
      </c>
      <c r="G384" s="172" t="n">
        <v>0.107046705429359</v>
      </c>
      <c r="H384" s="172" t="n">
        <v>9.0659914</v>
      </c>
      <c r="I384" s="172" t="n">
        <v>70.2574260713301</v>
      </c>
      <c r="J384" s="172" t="n">
        <v>0.150528981545386</v>
      </c>
      <c r="K384" s="172" t="n">
        <v>71.0066380683455</v>
      </c>
    </row>
    <row r="385">
      <c r="A385" s="172" t="s">
        <v>281</v>
      </c>
      <c r="B385" s="172" t="s">
        <v>282</v>
      </c>
      <c r="C385" s="172" t="s">
        <v>16</v>
      </c>
      <c r="D385" s="172" t="n">
        <v>687.1636155</v>
      </c>
      <c r="E385" s="172" t="n">
        <v>31.8357657570706</v>
      </c>
      <c r="F385" s="172" t="n">
        <v>100</v>
      </c>
      <c r="G385" s="172" t="n">
        <v>0</v>
      </c>
      <c r="H385" s="172"/>
      <c r="I385" s="172"/>
      <c r="J385" s="172"/>
      <c r="K385" s="172"/>
    </row>
    <row r="386">
      <c r="A386" s="172" t="s">
        <v>281</v>
      </c>
      <c r="B386" s="172" t="s">
        <v>282</v>
      </c>
      <c r="C386" s="172" t="s">
        <v>17</v>
      </c>
      <c r="D386" s="172" t="n">
        <v>27771.0757557</v>
      </c>
      <c r="E386" s="172" t="n">
        <v>1.74212837344261</v>
      </c>
      <c r="F386" s="172" t="n">
        <v>100</v>
      </c>
      <c r="G386" s="172" t="n">
        <v>0</v>
      </c>
      <c r="H386" s="172"/>
      <c r="I386" s="172"/>
      <c r="J386" s="172"/>
      <c r="K386" s="172"/>
    </row>
    <row r="387">
      <c r="A387" s="172" t="s">
        <v>283</v>
      </c>
      <c r="B387" s="172" t="s">
        <v>284</v>
      </c>
      <c r="C387" s="172" t="s">
        <v>16</v>
      </c>
      <c r="D387" s="172" t="n">
        <v>3106.3130137</v>
      </c>
      <c r="E387" s="172" t="n">
        <v>13.816152413546</v>
      </c>
      <c r="F387" s="172" t="n">
        <v>98.7224908006393</v>
      </c>
      <c r="G387" s="172" t="n">
        <v>1.28979729324733</v>
      </c>
      <c r="H387" s="172" t="n">
        <v>40.1969543</v>
      </c>
      <c r="I387" s="172" t="n">
        <v>100</v>
      </c>
      <c r="J387" s="172" t="n">
        <v>1.27750919936066</v>
      </c>
      <c r="K387" s="172" t="n">
        <v>99.6720817987254</v>
      </c>
    </row>
    <row r="388">
      <c r="A388" s="172" t="s">
        <v>283</v>
      </c>
      <c r="B388" s="172" t="s">
        <v>284</v>
      </c>
      <c r="C388" s="172" t="s">
        <v>17</v>
      </c>
      <c r="D388" s="172" t="n">
        <v>21895.5915069</v>
      </c>
      <c r="E388" s="172" t="n">
        <v>3.70094275972867</v>
      </c>
      <c r="F388" s="172" t="n">
        <v>99.5151366736846</v>
      </c>
      <c r="G388" s="172" t="n">
        <v>0.27647312258423</v>
      </c>
      <c r="H388" s="172" t="n">
        <v>106.6809501</v>
      </c>
      <c r="I388" s="172" t="n">
        <v>56.9646434026368</v>
      </c>
      <c r="J388" s="172" t="n">
        <v>0.484863326315458</v>
      </c>
      <c r="K388" s="172" t="n">
        <v>56.7443629726484</v>
      </c>
    </row>
    <row r="389">
      <c r="A389" s="172" t="s">
        <v>285</v>
      </c>
      <c r="B389" s="172" t="s">
        <v>286</v>
      </c>
      <c r="C389" s="172" t="s">
        <v>16</v>
      </c>
      <c r="D389" s="172" t="n">
        <v>1354.480371</v>
      </c>
      <c r="E389" s="172" t="n">
        <v>20.9118323612993</v>
      </c>
      <c r="F389" s="172" t="n">
        <v>93.8316248964376</v>
      </c>
      <c r="G389" s="172" t="n">
        <v>6.25131787739436</v>
      </c>
      <c r="H389" s="172" t="n">
        <v>89.0418663</v>
      </c>
      <c r="I389" s="172" t="n">
        <v>100</v>
      </c>
      <c r="J389" s="172" t="n">
        <v>6.16837510356239</v>
      </c>
      <c r="K389" s="172" t="n">
        <v>95.0933275509303</v>
      </c>
    </row>
    <row r="390">
      <c r="A390" s="172" t="s">
        <v>285</v>
      </c>
      <c r="B390" s="172" t="s">
        <v>286</v>
      </c>
      <c r="C390" s="172" t="s">
        <v>17</v>
      </c>
      <c r="D390" s="172" t="n">
        <v>17389.5681603</v>
      </c>
      <c r="E390" s="172" t="n">
        <v>1.93410764425581</v>
      </c>
      <c r="F390" s="172" t="n">
        <v>99.5857008434826</v>
      </c>
      <c r="G390" s="172" t="n">
        <v>0.244186596262573</v>
      </c>
      <c r="H390" s="172" t="n">
        <v>72.3445571</v>
      </c>
      <c r="I390" s="172" t="n">
        <v>58.8269821401818</v>
      </c>
      <c r="J390" s="172" t="n">
        <v>0.414299156517441</v>
      </c>
      <c r="K390" s="172" t="n">
        <v>58.6954932030355</v>
      </c>
    </row>
    <row r="391">
      <c r="A391" s="172" t="s">
        <v>287</v>
      </c>
      <c r="B391" s="172" t="s">
        <v>288</v>
      </c>
      <c r="C391" s="172" t="s">
        <v>16</v>
      </c>
      <c r="D391" s="172" t="n">
        <v>170.5284727</v>
      </c>
      <c r="E391" s="172" t="n">
        <v>24.2124251520792</v>
      </c>
      <c r="F391" s="172" t="n">
        <v>100</v>
      </c>
      <c r="G391" s="172" t="n">
        <v>0.00000000000000268811918858515</v>
      </c>
      <c r="H391" s="172"/>
      <c r="I391" s="172"/>
      <c r="J391" s="172"/>
      <c r="K391" s="172"/>
    </row>
    <row r="392">
      <c r="A392" s="172" t="s">
        <v>287</v>
      </c>
      <c r="B392" s="172" t="s">
        <v>288</v>
      </c>
      <c r="C392" s="172" t="s">
        <v>17</v>
      </c>
      <c r="D392" s="172" t="n">
        <v>6637.418504</v>
      </c>
      <c r="E392" s="172" t="n">
        <v>1.5322942717057</v>
      </c>
      <c r="F392" s="172" t="n">
        <v>99.8830930088939</v>
      </c>
      <c r="G392" s="172" t="n">
        <v>0.117076626180699</v>
      </c>
      <c r="H392" s="172" t="n">
        <v>7.7686884</v>
      </c>
      <c r="I392" s="172" t="n">
        <v>100</v>
      </c>
      <c r="J392" s="172" t="n">
        <v>0.116906991106058</v>
      </c>
      <c r="K392" s="172" t="n">
        <v>100.02802596609</v>
      </c>
    </row>
    <row r="393">
      <c r="A393" s="172" t="s">
        <v>289</v>
      </c>
      <c r="B393" s="172" t="s">
        <v>290</v>
      </c>
      <c r="C393" s="172" t="s">
        <v>16</v>
      </c>
      <c r="D393" s="172" t="n">
        <v>556.8149074</v>
      </c>
      <c r="E393" s="172" t="n">
        <v>16.6399747693548</v>
      </c>
      <c r="F393" s="172" t="n">
        <v>100</v>
      </c>
      <c r="G393" s="172" t="n">
        <v>0.00000000000000184740831181194</v>
      </c>
      <c r="H393" s="172"/>
      <c r="I393" s="172"/>
      <c r="J393" s="172"/>
      <c r="K393" s="172"/>
    </row>
    <row r="394">
      <c r="A394" s="172" t="s">
        <v>289</v>
      </c>
      <c r="B394" s="172" t="s">
        <v>290</v>
      </c>
      <c r="C394" s="172" t="s">
        <v>17</v>
      </c>
      <c r="D394" s="172" t="n">
        <v>11912.9274482</v>
      </c>
      <c r="E394" s="172" t="n">
        <v>2.70130495073399</v>
      </c>
      <c r="F394" s="172" t="n">
        <v>100</v>
      </c>
      <c r="G394" s="172" t="n">
        <v>0</v>
      </c>
      <c r="H394" s="172"/>
      <c r="I394" s="172"/>
      <c r="J394" s="172"/>
      <c r="K394" s="172"/>
    </row>
    <row r="395">
      <c r="A395" s="172" t="s">
        <v>291</v>
      </c>
      <c r="B395" s="172" t="s">
        <v>292</v>
      </c>
      <c r="C395" s="172" t="s">
        <v>16</v>
      </c>
      <c r="D395" s="172" t="n">
        <v>912.0160411</v>
      </c>
      <c r="E395" s="172" t="n">
        <v>18.5153821941385</v>
      </c>
      <c r="F395" s="172" t="n">
        <v>100</v>
      </c>
      <c r="G395" s="172" t="n">
        <v>0</v>
      </c>
      <c r="H395" s="172"/>
      <c r="I395" s="172"/>
      <c r="J395" s="172"/>
      <c r="K395" s="172"/>
    </row>
    <row r="396">
      <c r="A396" s="172" t="s">
        <v>291</v>
      </c>
      <c r="B396" s="172" t="s">
        <v>292</v>
      </c>
      <c r="C396" s="172" t="s">
        <v>17</v>
      </c>
      <c r="D396" s="172" t="n">
        <v>17917.4483405</v>
      </c>
      <c r="E396" s="172" t="n">
        <v>2.45975960940878</v>
      </c>
      <c r="F396" s="172" t="n">
        <v>99.831686147393</v>
      </c>
      <c r="G396" s="172" t="n">
        <v>0.168486798970487</v>
      </c>
      <c r="H396" s="172" t="n">
        <v>30.2083925</v>
      </c>
      <c r="I396" s="172" t="n">
        <v>100</v>
      </c>
      <c r="J396" s="172" t="n">
        <v>0.168313852607045</v>
      </c>
      <c r="K396" s="172" t="n">
        <v>99.9342655061803</v>
      </c>
    </row>
    <row r="397">
      <c r="A397" s="172" t="s">
        <v>293</v>
      </c>
      <c r="B397" s="172" t="s">
        <v>294</v>
      </c>
      <c r="C397" s="172" t="s">
        <v>16</v>
      </c>
      <c r="D397" s="172" t="n">
        <v>1409.3642313</v>
      </c>
      <c r="E397" s="172" t="n">
        <v>14.9165349938178</v>
      </c>
      <c r="F397" s="172" t="n">
        <v>100</v>
      </c>
      <c r="G397" s="172" t="n">
        <v>0</v>
      </c>
      <c r="H397" s="172"/>
      <c r="I397" s="172"/>
      <c r="J397" s="172"/>
      <c r="K397" s="172"/>
    </row>
    <row r="398">
      <c r="A398" s="172" t="s">
        <v>293</v>
      </c>
      <c r="B398" s="172" t="s">
        <v>294</v>
      </c>
      <c r="C398" s="172" t="s">
        <v>17</v>
      </c>
      <c r="D398" s="172" t="n">
        <v>36275.8701224</v>
      </c>
      <c r="E398" s="172" t="n">
        <v>2.66198467959756</v>
      </c>
      <c r="F398" s="172" t="n">
        <v>100</v>
      </c>
      <c r="G398" s="172" t="n">
        <v>0.000000000000000295539668248863</v>
      </c>
      <c r="H398" s="172"/>
      <c r="I398" s="172"/>
      <c r="J398" s="172"/>
      <c r="K398" s="172"/>
    </row>
    <row r="399">
      <c r="A399" s="172" t="s">
        <v>295</v>
      </c>
      <c r="B399" s="172" t="s">
        <v>296</v>
      </c>
      <c r="C399" s="172" t="s">
        <v>16</v>
      </c>
      <c r="D399" s="172" t="n">
        <v>847.8758239</v>
      </c>
      <c r="E399" s="172" t="n">
        <v>17.2304747409543</v>
      </c>
      <c r="F399" s="172" t="n">
        <v>100</v>
      </c>
      <c r="G399" s="172" t="n">
        <v>0</v>
      </c>
      <c r="H399" s="172"/>
      <c r="I399" s="172"/>
      <c r="J399" s="172"/>
      <c r="K399" s="172"/>
    </row>
    <row r="400">
      <c r="A400" s="172" t="s">
        <v>295</v>
      </c>
      <c r="B400" s="172" t="s">
        <v>296</v>
      </c>
      <c r="C400" s="172" t="s">
        <v>17</v>
      </c>
      <c r="D400" s="172" t="n">
        <v>33372.2861764</v>
      </c>
      <c r="E400" s="172" t="n">
        <v>2.62001051673583</v>
      </c>
      <c r="F400" s="172" t="n">
        <v>100</v>
      </c>
      <c r="G400" s="172" t="n">
        <v>0</v>
      </c>
      <c r="H400" s="172"/>
      <c r="I400" s="172"/>
      <c r="J400" s="172"/>
      <c r="K400" s="172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638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73" t="s">
        <v>72</v>
      </c>
      <c r="B411" s="173" t="s">
        <v>73</v>
      </c>
      <c r="C411" s="173" t="s">
        <v>16</v>
      </c>
      <c r="D411" s="173" t="n">
        <v>5.90535</v>
      </c>
      <c r="E411" s="173"/>
      <c r="F411" s="173" t="n">
        <v>100</v>
      </c>
      <c r="G411" s="173"/>
      <c r="H411" s="173"/>
      <c r="I411" s="173"/>
      <c r="J411" s="173"/>
      <c r="K411" s="173"/>
    </row>
    <row r="412">
      <c r="A412" s="173" t="s">
        <v>72</v>
      </c>
      <c r="B412" s="173" t="s">
        <v>73</v>
      </c>
      <c r="C412" s="173" t="s">
        <v>17</v>
      </c>
      <c r="D412" s="173" t="n">
        <v>152.3786033</v>
      </c>
      <c r="E412" s="173"/>
      <c r="F412" s="173" t="n">
        <v>100</v>
      </c>
      <c r="G412" s="173"/>
      <c r="H412" s="173"/>
      <c r="I412" s="173"/>
      <c r="J412" s="173"/>
      <c r="K412" s="173"/>
    </row>
    <row r="413">
      <c r="A413" s="173" t="s">
        <v>74</v>
      </c>
      <c r="B413" s="173" t="s">
        <v>75</v>
      </c>
      <c r="C413" s="173" t="s">
        <v>16</v>
      </c>
      <c r="D413" s="173" t="n">
        <v>8.4924625</v>
      </c>
      <c r="E413" s="173"/>
      <c r="F413" s="173" t="n">
        <v>100</v>
      </c>
      <c r="G413" s="173"/>
      <c r="H413" s="173"/>
      <c r="I413" s="173"/>
      <c r="J413" s="173"/>
      <c r="K413" s="173"/>
    </row>
    <row r="414">
      <c r="A414" s="173" t="s">
        <v>74</v>
      </c>
      <c r="B414" s="173" t="s">
        <v>75</v>
      </c>
      <c r="C414" s="173" t="s">
        <v>17</v>
      </c>
      <c r="D414" s="173" t="n">
        <v>361.7789025</v>
      </c>
      <c r="E414" s="173"/>
      <c r="F414" s="173" t="n">
        <v>100</v>
      </c>
      <c r="G414" s="173"/>
      <c r="H414" s="173"/>
      <c r="I414" s="173"/>
      <c r="J414" s="173"/>
      <c r="K414" s="173"/>
    </row>
    <row r="415">
      <c r="A415" s="173" t="s">
        <v>76</v>
      </c>
      <c r="B415" s="173" t="s">
        <v>77</v>
      </c>
      <c r="C415" s="173" t="s">
        <v>17</v>
      </c>
      <c r="D415" s="173" t="n">
        <v>335.7585825</v>
      </c>
      <c r="E415" s="173"/>
      <c r="F415" s="173" t="n">
        <v>100</v>
      </c>
      <c r="G415" s="173"/>
      <c r="H415" s="173"/>
      <c r="I415" s="173"/>
      <c r="J415" s="173"/>
      <c r="K415" s="173"/>
    </row>
    <row r="416">
      <c r="A416" s="173" t="s">
        <v>80</v>
      </c>
      <c r="B416" s="173" t="s">
        <v>81</v>
      </c>
      <c r="C416" s="173" t="s">
        <v>16</v>
      </c>
      <c r="D416" s="173" t="n">
        <v>151.8305585</v>
      </c>
      <c r="E416" s="173"/>
      <c r="F416" s="173" t="n">
        <v>100</v>
      </c>
      <c r="G416" s="173"/>
      <c r="H416" s="173"/>
      <c r="I416" s="173"/>
      <c r="J416" s="173"/>
      <c r="K416" s="173"/>
    </row>
    <row r="417">
      <c r="A417" s="173" t="s">
        <v>80</v>
      </c>
      <c r="B417" s="173" t="s">
        <v>81</v>
      </c>
      <c r="C417" s="173" t="s">
        <v>17</v>
      </c>
      <c r="D417" s="173" t="n">
        <v>2776.9797903</v>
      </c>
      <c r="E417" s="173"/>
      <c r="F417" s="173" t="n">
        <v>100</v>
      </c>
      <c r="G417" s="173"/>
      <c r="H417" s="173"/>
      <c r="I417" s="173"/>
      <c r="J417" s="173"/>
      <c r="K417" s="173"/>
    </row>
    <row r="418">
      <c r="A418" s="173" t="s">
        <v>92</v>
      </c>
      <c r="B418" s="173" t="s">
        <v>93</v>
      </c>
      <c r="C418" s="173" t="s">
        <v>16</v>
      </c>
      <c r="D418" s="173" t="n">
        <v>85.1111604</v>
      </c>
      <c r="E418" s="173"/>
      <c r="F418" s="173" t="n">
        <v>100</v>
      </c>
      <c r="G418" s="173"/>
      <c r="H418" s="173"/>
      <c r="I418" s="173"/>
      <c r="J418" s="173"/>
      <c r="K418" s="173"/>
    </row>
    <row r="419">
      <c r="A419" s="173" t="s">
        <v>92</v>
      </c>
      <c r="B419" s="173" t="s">
        <v>93</v>
      </c>
      <c r="C419" s="173" t="s">
        <v>17</v>
      </c>
      <c r="D419" s="173" t="n">
        <v>1162.6490593</v>
      </c>
      <c r="E419" s="173"/>
      <c r="F419" s="173" t="n">
        <v>100</v>
      </c>
      <c r="G419" s="173"/>
      <c r="H419" s="173"/>
      <c r="I419" s="173"/>
      <c r="J419" s="173"/>
      <c r="K419" s="173"/>
    </row>
    <row r="420">
      <c r="A420" s="173" t="s">
        <v>108</v>
      </c>
      <c r="B420" s="173" t="s">
        <v>109</v>
      </c>
      <c r="C420" s="173" t="s">
        <v>16</v>
      </c>
      <c r="D420" s="173" t="n">
        <v>248.560542</v>
      </c>
      <c r="E420" s="173"/>
      <c r="F420" s="173" t="n">
        <v>100</v>
      </c>
      <c r="G420" s="173"/>
      <c r="H420" s="173"/>
      <c r="I420" s="173"/>
      <c r="J420" s="173"/>
      <c r="K420" s="173"/>
    </row>
    <row r="421">
      <c r="A421" s="173" t="s">
        <v>108</v>
      </c>
      <c r="B421" s="173" t="s">
        <v>109</v>
      </c>
      <c r="C421" s="173" t="s">
        <v>17</v>
      </c>
      <c r="D421" s="173" t="n">
        <v>2759.2118073</v>
      </c>
      <c r="E421" s="173"/>
      <c r="F421" s="173" t="n">
        <v>99.1517689783782</v>
      </c>
      <c r="G421" s="173"/>
      <c r="H421" s="173" t="n">
        <v>23.604713</v>
      </c>
      <c r="I421" s="173"/>
      <c r="J421" s="173" t="n">
        <v>0.848231021621767</v>
      </c>
      <c r="K421" s="173"/>
    </row>
    <row r="422">
      <c r="A422" s="173" t="s">
        <v>110</v>
      </c>
      <c r="B422" s="173" t="s">
        <v>111</v>
      </c>
      <c r="C422" s="173" t="s">
        <v>16</v>
      </c>
      <c r="D422" s="173" t="n">
        <v>389.8005984</v>
      </c>
      <c r="E422" s="173"/>
      <c r="F422" s="173" t="n">
        <v>100</v>
      </c>
      <c r="G422" s="173"/>
      <c r="H422" s="173"/>
      <c r="I422" s="173"/>
      <c r="J422" s="173"/>
      <c r="K422" s="173"/>
    </row>
    <row r="423">
      <c r="A423" s="173" t="s">
        <v>110</v>
      </c>
      <c r="B423" s="173" t="s">
        <v>111</v>
      </c>
      <c r="C423" s="173" t="s">
        <v>17</v>
      </c>
      <c r="D423" s="173" t="n">
        <v>745.3131812</v>
      </c>
      <c r="E423" s="173"/>
      <c r="F423" s="173" t="n">
        <v>100</v>
      </c>
      <c r="G423" s="173"/>
      <c r="H423" s="173"/>
      <c r="I423" s="173"/>
      <c r="J423" s="173"/>
      <c r="K423" s="173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639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74" t="s">
        <v>14</v>
      </c>
      <c r="B434" s="174" t="s">
        <v>15</v>
      </c>
      <c r="C434" s="174" t="s">
        <v>16</v>
      </c>
      <c r="D434" s="174" t="n">
        <v>889.7006718</v>
      </c>
      <c r="E434" s="174"/>
      <c r="F434" s="174" t="n">
        <v>100</v>
      </c>
      <c r="G434" s="174"/>
      <c r="H434" s="174"/>
      <c r="I434" s="174"/>
      <c r="J434" s="174"/>
      <c r="K434" s="174"/>
    </row>
    <row r="435">
      <c r="A435" s="174" t="s">
        <v>14</v>
      </c>
      <c r="B435" s="174" t="s">
        <v>15</v>
      </c>
      <c r="C435" s="174" t="s">
        <v>17</v>
      </c>
      <c r="D435" s="174" t="n">
        <v>8294.0699264</v>
      </c>
      <c r="E435" s="174"/>
      <c r="F435" s="174" t="n">
        <v>99.7162101906681</v>
      </c>
      <c r="G435" s="174"/>
      <c r="H435" s="174" t="n">
        <v>23.604713</v>
      </c>
      <c r="I435" s="174"/>
      <c r="J435" s="174" t="n">
        <v>0.283789809331887</v>
      </c>
      <c r="K435" s="174"/>
    </row>
    <row r="436">
      <c r="A436" s="174" t="s">
        <v>27</v>
      </c>
      <c r="B436" s="174" t="s">
        <v>28</v>
      </c>
      <c r="C436" s="174" t="s">
        <v>16</v>
      </c>
      <c r="D436" s="174" t="n">
        <v>278.2724529</v>
      </c>
      <c r="E436" s="174" t="n">
        <v>23.0647345437954</v>
      </c>
      <c r="F436" s="174" t="n">
        <v>100</v>
      </c>
      <c r="G436" s="174" t="n">
        <v>0.00000000000000256069993473888</v>
      </c>
      <c r="H436" s="174"/>
      <c r="I436" s="174"/>
      <c r="J436" s="174"/>
      <c r="K436" s="174"/>
    </row>
    <row r="437">
      <c r="A437" s="174" t="s">
        <v>27</v>
      </c>
      <c r="B437" s="174" t="s">
        <v>28</v>
      </c>
      <c r="C437" s="174" t="s">
        <v>17</v>
      </c>
      <c r="D437" s="174" t="n">
        <v>7721.5602064</v>
      </c>
      <c r="E437" s="174" t="n">
        <v>1.06297282591281</v>
      </c>
      <c r="F437" s="174" t="n">
        <v>99.2105540276549</v>
      </c>
      <c r="G437" s="174" t="n">
        <v>0.402316358200931</v>
      </c>
      <c r="H437" s="174" t="n">
        <v>61.4426022</v>
      </c>
      <c r="I437" s="174" t="n">
        <v>50.7531233631826</v>
      </c>
      <c r="J437" s="174" t="n">
        <v>0.789445972345116</v>
      </c>
      <c r="K437" s="174" t="n">
        <v>50.5595445283416</v>
      </c>
    </row>
    <row r="438">
      <c r="A438" s="174" t="s">
        <v>29</v>
      </c>
      <c r="B438" s="174" t="s">
        <v>30</v>
      </c>
      <c r="C438" s="174" t="s">
        <v>16</v>
      </c>
      <c r="D438" s="174" t="n">
        <v>272.9072082</v>
      </c>
      <c r="E438" s="174" t="n">
        <v>20.3010293897215</v>
      </c>
      <c r="F438" s="174" t="n">
        <v>100</v>
      </c>
      <c r="G438" s="174" t="n">
        <v>0.00000000000000225386702520608</v>
      </c>
      <c r="H438" s="174"/>
      <c r="I438" s="174"/>
      <c r="J438" s="174"/>
      <c r="K438" s="174"/>
    </row>
    <row r="439">
      <c r="A439" s="174" t="s">
        <v>29</v>
      </c>
      <c r="B439" s="174" t="s">
        <v>30</v>
      </c>
      <c r="C439" s="174" t="s">
        <v>17</v>
      </c>
      <c r="D439" s="174" t="n">
        <v>3502.0651389</v>
      </c>
      <c r="E439" s="174" t="n">
        <v>2.95876871759185</v>
      </c>
      <c r="F439" s="174" t="n">
        <v>100</v>
      </c>
      <c r="G439" s="174" t="n">
        <v>0</v>
      </c>
      <c r="H439" s="174"/>
      <c r="I439" s="174"/>
      <c r="J439" s="174"/>
      <c r="K439" s="174"/>
    </row>
    <row r="440">
      <c r="A440" s="174" t="s">
        <v>31</v>
      </c>
      <c r="B440" s="174" t="s">
        <v>32</v>
      </c>
      <c r="C440" s="174" t="s">
        <v>16</v>
      </c>
      <c r="D440" s="174" t="n">
        <v>35.081987</v>
      </c>
      <c r="E440" s="174" t="n">
        <v>20.1244825296545</v>
      </c>
      <c r="F440" s="174" t="n">
        <v>100</v>
      </c>
      <c r="G440" s="174" t="n">
        <v>0.00000000000000446853277261782</v>
      </c>
      <c r="H440" s="174"/>
      <c r="I440" s="174"/>
      <c r="J440" s="174"/>
      <c r="K440" s="174"/>
    </row>
    <row r="441">
      <c r="A441" s="174" t="s">
        <v>31</v>
      </c>
      <c r="B441" s="174" t="s">
        <v>32</v>
      </c>
      <c r="C441" s="174" t="s">
        <v>17</v>
      </c>
      <c r="D441" s="174" t="n">
        <v>589.603717</v>
      </c>
      <c r="E441" s="174" t="n">
        <v>4.45694442186564</v>
      </c>
      <c r="F441" s="174" t="n">
        <v>100</v>
      </c>
      <c r="G441" s="174" t="n">
        <v>0</v>
      </c>
      <c r="H441" s="174"/>
      <c r="I441" s="174"/>
      <c r="J441" s="174"/>
      <c r="K441" s="174"/>
    </row>
    <row r="442">
      <c r="A442" s="174" t="s">
        <v>33</v>
      </c>
      <c r="B442" s="174" t="s">
        <v>34</v>
      </c>
      <c r="C442" s="174" t="s">
        <v>16</v>
      </c>
      <c r="D442" s="174" t="n">
        <v>133.8123695</v>
      </c>
      <c r="E442" s="174" t="n">
        <v>25.0516920696565</v>
      </c>
      <c r="F442" s="174" t="n">
        <v>100</v>
      </c>
      <c r="G442" s="174" t="n">
        <v>0</v>
      </c>
      <c r="H442" s="174"/>
      <c r="I442" s="174"/>
      <c r="J442" s="174"/>
      <c r="K442" s="174"/>
    </row>
    <row r="443">
      <c r="A443" s="174" t="s">
        <v>33</v>
      </c>
      <c r="B443" s="174" t="s">
        <v>34</v>
      </c>
      <c r="C443" s="174" t="s">
        <v>17</v>
      </c>
      <c r="D443" s="174" t="n">
        <v>6775.7205179</v>
      </c>
      <c r="E443" s="174" t="n">
        <v>1.34831713442974</v>
      </c>
      <c r="F443" s="174" t="n">
        <v>100</v>
      </c>
      <c r="G443" s="174" t="n">
        <v>0</v>
      </c>
      <c r="H443" s="174"/>
      <c r="I443" s="174"/>
      <c r="J443" s="174"/>
      <c r="K443" s="174"/>
    </row>
    <row r="444">
      <c r="A444" s="174" t="s">
        <v>35</v>
      </c>
      <c r="B444" s="174" t="s">
        <v>36</v>
      </c>
      <c r="C444" s="174" t="s">
        <v>16</v>
      </c>
      <c r="D444" s="174" t="n">
        <v>39.2456303</v>
      </c>
      <c r="E444" s="174" t="n">
        <v>18.4631056885091</v>
      </c>
      <c r="F444" s="174" t="n">
        <v>100</v>
      </c>
      <c r="G444" s="174" t="n">
        <v>0</v>
      </c>
      <c r="H444" s="174"/>
      <c r="I444" s="174"/>
      <c r="J444" s="174"/>
      <c r="K444" s="174"/>
    </row>
    <row r="445">
      <c r="A445" s="174" t="s">
        <v>35</v>
      </c>
      <c r="B445" s="174" t="s">
        <v>36</v>
      </c>
      <c r="C445" s="174" t="s">
        <v>17</v>
      </c>
      <c r="D445" s="174" t="n">
        <v>652.9513186</v>
      </c>
      <c r="E445" s="174" t="n">
        <v>1.1880742432612</v>
      </c>
      <c r="F445" s="174" t="n">
        <v>99.1980837332234</v>
      </c>
      <c r="G445" s="174" t="n">
        <v>0.465948754379474</v>
      </c>
      <c r="H445" s="174" t="n">
        <v>5.2784516</v>
      </c>
      <c r="I445" s="174" t="n">
        <v>58.4513824159769</v>
      </c>
      <c r="J445" s="174" t="n">
        <v>0.801916266776595</v>
      </c>
      <c r="K445" s="174" t="n">
        <v>57.638466093372</v>
      </c>
    </row>
    <row r="446">
      <c r="A446" s="174" t="s">
        <v>37</v>
      </c>
      <c r="B446" s="174" t="s">
        <v>38</v>
      </c>
      <c r="C446" s="174" t="s">
        <v>16</v>
      </c>
      <c r="D446" s="174" t="n">
        <v>46.1338392</v>
      </c>
      <c r="E446" s="174" t="n">
        <v>37.1567795542869</v>
      </c>
      <c r="F446" s="174" t="n">
        <v>100</v>
      </c>
      <c r="G446" s="174" t="n">
        <v>0</v>
      </c>
      <c r="H446" s="174"/>
      <c r="I446" s="174"/>
      <c r="J446" s="174"/>
      <c r="K446" s="174"/>
    </row>
    <row r="447">
      <c r="A447" s="174" t="s">
        <v>37</v>
      </c>
      <c r="B447" s="174" t="s">
        <v>38</v>
      </c>
      <c r="C447" s="174" t="s">
        <v>17</v>
      </c>
      <c r="D447" s="174" t="n">
        <v>1624.9866497</v>
      </c>
      <c r="E447" s="174" t="n">
        <v>1.84502799808944</v>
      </c>
      <c r="F447" s="174" t="n">
        <v>100</v>
      </c>
      <c r="G447" s="174" t="n">
        <v>0</v>
      </c>
      <c r="H447" s="174"/>
      <c r="I447" s="174"/>
      <c r="J447" s="174"/>
      <c r="K447" s="174"/>
    </row>
    <row r="448">
      <c r="A448" s="174" t="s">
        <v>39</v>
      </c>
      <c r="B448" s="174" t="s">
        <v>40</v>
      </c>
      <c r="C448" s="174" t="s">
        <v>16</v>
      </c>
      <c r="D448" s="174" t="n">
        <v>18.5942488</v>
      </c>
      <c r="E448" s="174" t="n">
        <v>55.4943475318617</v>
      </c>
      <c r="F448" s="174" t="n">
        <v>100</v>
      </c>
      <c r="G448" s="174" t="n">
        <v>0</v>
      </c>
      <c r="H448" s="174"/>
      <c r="I448" s="174"/>
      <c r="J448" s="174"/>
      <c r="K448" s="174"/>
    </row>
    <row r="449">
      <c r="A449" s="174" t="s">
        <v>39</v>
      </c>
      <c r="B449" s="174" t="s">
        <v>40</v>
      </c>
      <c r="C449" s="174" t="s">
        <v>17</v>
      </c>
      <c r="D449" s="174" t="n">
        <v>2955.5975265</v>
      </c>
      <c r="E449" s="174" t="n">
        <v>1.75817775558787</v>
      </c>
      <c r="F449" s="174" t="n">
        <v>100</v>
      </c>
      <c r="G449" s="174" t="n">
        <v>0.000000000000000195196942563744</v>
      </c>
      <c r="H449" s="174"/>
      <c r="I449" s="174"/>
      <c r="J449" s="174"/>
      <c r="K449" s="174"/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640</v>
      </c>
    </row>
    <row r="9">
      <c r="A9" t="s">
        <v>3</v>
      </c>
    </row>
    <row r="10">
      <c r="A10" t="s">
        <v>4</v>
      </c>
    </row>
    <row r="11">
      <c r="A11" t="s">
        <v>641</v>
      </c>
    </row>
    <row r="12">
      <c r="A12" s="3" t="s">
        <v>6</v>
      </c>
    </row>
    <row r="13">
      <c r="A13" s="3" t="s">
        <v>570</v>
      </c>
    </row>
    <row r="15">
      <c r="A15" s="4" t="s">
        <v>642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75" t="s">
        <v>14</v>
      </c>
      <c r="B17" s="175" t="s">
        <v>15</v>
      </c>
      <c r="C17" s="175" t="s">
        <v>16</v>
      </c>
      <c r="D17" s="175" t="n">
        <v>140771.8100763</v>
      </c>
      <c r="E17" s="175" t="n">
        <v>2.21963612094605</v>
      </c>
      <c r="F17" s="175" t="n">
        <v>99.376412717465</v>
      </c>
      <c r="G17" s="175" t="n">
        <v>0.141896386888668</v>
      </c>
      <c r="H17" s="175" t="n">
        <v>883.3435229</v>
      </c>
      <c r="I17" s="175" t="n">
        <v>22.6870112231396</v>
      </c>
      <c r="J17" s="175" t="n">
        <v>0.623587282534978</v>
      </c>
      <c r="K17" s="175" t="n">
        <v>22.6129594068084</v>
      </c>
    </row>
    <row r="18">
      <c r="A18" s="175" t="s">
        <v>14</v>
      </c>
      <c r="B18" s="175" t="s">
        <v>15</v>
      </c>
      <c r="C18" s="175" t="s">
        <v>17</v>
      </c>
      <c r="D18" s="175" t="n">
        <v>2650238.2456095</v>
      </c>
      <c r="E18" s="175" t="n">
        <v>0.248362648239009</v>
      </c>
      <c r="F18" s="175" t="n">
        <v>99.652889456499</v>
      </c>
      <c r="G18" s="175" t="n">
        <v>0.0280439061749788</v>
      </c>
      <c r="H18" s="175" t="n">
        <v>9231.2991912</v>
      </c>
      <c r="I18" s="175" t="n">
        <v>8.05879021252394</v>
      </c>
      <c r="J18" s="175" t="n">
        <v>0.347110543500952</v>
      </c>
      <c r="K18" s="175" t="n">
        <v>8.05119963743173</v>
      </c>
    </row>
    <row r="19">
      <c r="A19" s="175" t="s">
        <v>14</v>
      </c>
      <c r="B19" s="175" t="s">
        <v>19</v>
      </c>
      <c r="C19" s="175" t="s">
        <v>16</v>
      </c>
      <c r="D19" s="175" t="n">
        <v>140771.8100763</v>
      </c>
      <c r="E19" s="175" t="n">
        <v>2.21963612094605</v>
      </c>
      <c r="F19" s="175" t="n">
        <v>99.376412717465</v>
      </c>
      <c r="G19" s="175" t="n">
        <v>0.141896386888668</v>
      </c>
      <c r="H19" s="175" t="n">
        <v>883.3435229</v>
      </c>
      <c r="I19" s="175" t="n">
        <v>22.6870112231396</v>
      </c>
      <c r="J19" s="175" t="n">
        <v>0.623587282534978</v>
      </c>
      <c r="K19" s="175" t="n">
        <v>22.6129594068084</v>
      </c>
    </row>
    <row r="20">
      <c r="A20" s="175" t="s">
        <v>14</v>
      </c>
      <c r="B20" s="175" t="s">
        <v>19</v>
      </c>
      <c r="C20" s="175" t="s">
        <v>17</v>
      </c>
      <c r="D20" s="175" t="n">
        <v>2650238.2456095</v>
      </c>
      <c r="E20" s="175" t="n">
        <v>0.248362648239009</v>
      </c>
      <c r="F20" s="175" t="n">
        <v>99.652889456499</v>
      </c>
      <c r="G20" s="175" t="n">
        <v>0.0280439061749788</v>
      </c>
      <c r="H20" s="175" t="n">
        <v>9231.2991912</v>
      </c>
      <c r="I20" s="175" t="n">
        <v>8.05879021252394</v>
      </c>
      <c r="J20" s="175" t="n">
        <v>0.347110543500952</v>
      </c>
      <c r="K20" s="175" t="n">
        <v>8.05119963743173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K28" s="7" t="str">
        <f>=HYPERLINK("#'Indice'!A1", "Ir al índice")</f>
      </c>
    </row>
    <row r="29">
      <c r="A29" s="4" t="s">
        <v>643</v>
      </c>
    </row>
    <row r="30">
      <c r="A30" s="5" t="s">
        <v>26</v>
      </c>
      <c r="B30" s="5" t="s">
        <v>10</v>
      </c>
      <c r="C30" s="5" t="s">
        <v>11</v>
      </c>
      <c r="D30" s="5" t="s">
        <v>491</v>
      </c>
      <c r="E30" s="5" t="s">
        <v>492</v>
      </c>
      <c r="F30" s="5" t="s">
        <v>493</v>
      </c>
      <c r="G30" s="5" t="s">
        <v>494</v>
      </c>
      <c r="H30" s="5" t="s">
        <v>537</v>
      </c>
      <c r="I30" s="5" t="s">
        <v>538</v>
      </c>
      <c r="J30" s="5" t="s">
        <v>539</v>
      </c>
      <c r="K30" s="5" t="s">
        <v>540</v>
      </c>
    </row>
    <row r="31">
      <c r="A31" s="176" t="s">
        <v>14</v>
      </c>
      <c r="B31" s="176" t="s">
        <v>15</v>
      </c>
      <c r="C31" s="176" t="s">
        <v>16</v>
      </c>
      <c r="D31" s="176" t="n">
        <v>140771.8100763</v>
      </c>
      <c r="E31" s="176" t="n">
        <v>2.21963612094605</v>
      </c>
      <c r="F31" s="176" t="n">
        <v>99.376412717465</v>
      </c>
      <c r="G31" s="176" t="n">
        <v>0.141896386888668</v>
      </c>
      <c r="H31" s="176" t="n">
        <v>883.3435229</v>
      </c>
      <c r="I31" s="176" t="n">
        <v>22.6870112231396</v>
      </c>
      <c r="J31" s="176" t="n">
        <v>0.623587282534978</v>
      </c>
      <c r="K31" s="176" t="n">
        <v>22.6129594068084</v>
      </c>
    </row>
    <row r="32">
      <c r="A32" s="176" t="s">
        <v>14</v>
      </c>
      <c r="B32" s="176" t="s">
        <v>15</v>
      </c>
      <c r="C32" s="176" t="s">
        <v>17</v>
      </c>
      <c r="D32" s="176" t="n">
        <v>2650238.2456095</v>
      </c>
      <c r="E32" s="176" t="n">
        <v>0.248362648239009</v>
      </c>
      <c r="F32" s="176" t="n">
        <v>99.652889456499</v>
      </c>
      <c r="G32" s="176" t="n">
        <v>0.0280439061749788</v>
      </c>
      <c r="H32" s="176" t="n">
        <v>9231.2991912</v>
      </c>
      <c r="I32" s="176" t="n">
        <v>8.05879021252394</v>
      </c>
      <c r="J32" s="176" t="n">
        <v>0.347110543500952</v>
      </c>
      <c r="K32" s="176" t="n">
        <v>8.05119963743173</v>
      </c>
    </row>
    <row r="33">
      <c r="A33" s="176" t="s">
        <v>27</v>
      </c>
      <c r="B33" s="176" t="s">
        <v>28</v>
      </c>
      <c r="C33" s="176" t="s">
        <v>16</v>
      </c>
      <c r="D33" s="176" t="n">
        <v>1386.9520525</v>
      </c>
      <c r="E33" s="176" t="n">
        <v>22.6717827847966</v>
      </c>
      <c r="F33" s="176" t="n">
        <v>98.9418320515423</v>
      </c>
      <c r="G33" s="176" t="n">
        <v>1.08770443798494</v>
      </c>
      <c r="H33" s="176" t="n">
        <v>14.8332427</v>
      </c>
      <c r="I33" s="176" t="n">
        <v>100</v>
      </c>
      <c r="J33" s="176" t="n">
        <v>1.05816794845773</v>
      </c>
      <c r="K33" s="176" t="n">
        <v>101.703581158055</v>
      </c>
    </row>
    <row r="34">
      <c r="A34" s="176" t="s">
        <v>27</v>
      </c>
      <c r="B34" s="176" t="s">
        <v>28</v>
      </c>
      <c r="C34" s="176" t="s">
        <v>17</v>
      </c>
      <c r="D34" s="176" t="n">
        <v>51745.8301414</v>
      </c>
      <c r="E34" s="176" t="n">
        <v>1.72960686468601</v>
      </c>
      <c r="F34" s="176" t="n">
        <v>99.943737484144</v>
      </c>
      <c r="G34" s="176" t="n">
        <v>0.0395294703705125</v>
      </c>
      <c r="H34" s="176" t="n">
        <v>29.1298951</v>
      </c>
      <c r="I34" s="176" t="n">
        <v>70.2249633855171</v>
      </c>
      <c r="J34" s="176" t="n">
        <v>0.0562625158560512</v>
      </c>
      <c r="K34" s="176" t="n">
        <v>70.2194516097671</v>
      </c>
    </row>
    <row r="35">
      <c r="A35" s="176" t="s">
        <v>29</v>
      </c>
      <c r="B35" s="176" t="s">
        <v>30</v>
      </c>
      <c r="C35" s="176" t="s">
        <v>16</v>
      </c>
      <c r="D35" s="176" t="n">
        <v>546.3177198</v>
      </c>
      <c r="E35" s="176" t="n">
        <v>16.5547383301613</v>
      </c>
      <c r="F35" s="176" t="n">
        <v>100</v>
      </c>
      <c r="G35" s="176" t="n">
        <v>0</v>
      </c>
      <c r="H35" s="176"/>
      <c r="I35" s="176"/>
      <c r="J35" s="176"/>
      <c r="K35" s="176"/>
    </row>
    <row r="36">
      <c r="A36" s="176" t="s">
        <v>29</v>
      </c>
      <c r="B36" s="176" t="s">
        <v>30</v>
      </c>
      <c r="C36" s="176" t="s">
        <v>17</v>
      </c>
      <c r="D36" s="176" t="n">
        <v>11527.2361074</v>
      </c>
      <c r="E36" s="176" t="n">
        <v>1.60437568723428</v>
      </c>
      <c r="F36" s="176" t="n">
        <v>100</v>
      </c>
      <c r="G36" s="176" t="n">
        <v>0</v>
      </c>
      <c r="H36" s="176"/>
      <c r="I36" s="176"/>
      <c r="J36" s="176"/>
      <c r="K36" s="176"/>
    </row>
    <row r="37">
      <c r="A37" s="176" t="s">
        <v>31</v>
      </c>
      <c r="B37" s="176" t="s">
        <v>32</v>
      </c>
      <c r="C37" s="176" t="s">
        <v>16</v>
      </c>
      <c r="D37" s="176" t="n">
        <v>1421.2444188</v>
      </c>
      <c r="E37" s="176" t="n">
        <v>22.2392869686555</v>
      </c>
      <c r="F37" s="176" t="n">
        <v>100</v>
      </c>
      <c r="G37" s="176" t="n">
        <v>0</v>
      </c>
      <c r="H37" s="176"/>
      <c r="I37" s="176"/>
      <c r="J37" s="176"/>
      <c r="K37" s="176"/>
    </row>
    <row r="38">
      <c r="A38" s="176" t="s">
        <v>31</v>
      </c>
      <c r="B38" s="176" t="s">
        <v>32</v>
      </c>
      <c r="C38" s="176" t="s">
        <v>17</v>
      </c>
      <c r="D38" s="176" t="n">
        <v>38790.7230886</v>
      </c>
      <c r="E38" s="176" t="n">
        <v>1.3376410113697</v>
      </c>
      <c r="F38" s="176" t="n">
        <v>99.6902558462186</v>
      </c>
      <c r="G38" s="176" t="n">
        <v>0.216305977863959</v>
      </c>
      <c r="H38" s="176" t="n">
        <v>120.5253171</v>
      </c>
      <c r="I38" s="176" t="n">
        <v>69.8764622735811</v>
      </c>
      <c r="J38" s="176" t="n">
        <v>0.309744153781364</v>
      </c>
      <c r="K38" s="176" t="n">
        <v>69.6174504379685</v>
      </c>
    </row>
    <row r="39">
      <c r="A39" s="176" t="s">
        <v>33</v>
      </c>
      <c r="B39" s="176" t="s">
        <v>34</v>
      </c>
      <c r="C39" s="176" t="s">
        <v>16</v>
      </c>
      <c r="D39" s="176" t="n">
        <v>212.7353693</v>
      </c>
      <c r="E39" s="176" t="n">
        <v>19.2834134448867</v>
      </c>
      <c r="F39" s="176" t="n">
        <v>100</v>
      </c>
      <c r="G39" s="176" t="n">
        <v>0</v>
      </c>
      <c r="H39" s="176"/>
      <c r="I39" s="176"/>
      <c r="J39" s="176"/>
      <c r="K39" s="176"/>
    </row>
    <row r="40">
      <c r="A40" s="176" t="s">
        <v>33</v>
      </c>
      <c r="B40" s="176" t="s">
        <v>34</v>
      </c>
      <c r="C40" s="176" t="s">
        <v>17</v>
      </c>
      <c r="D40" s="176" t="n">
        <v>13018.0950438</v>
      </c>
      <c r="E40" s="176" t="n">
        <v>1.32241182941407</v>
      </c>
      <c r="F40" s="176" t="n">
        <v>99.8983388975957</v>
      </c>
      <c r="G40" s="176" t="n">
        <v>0.0720096529431244</v>
      </c>
      <c r="H40" s="176" t="n">
        <v>13.2478068</v>
      </c>
      <c r="I40" s="176" t="n">
        <v>70.7373855901687</v>
      </c>
      <c r="J40" s="176" t="n">
        <v>0.10166110240427</v>
      </c>
      <c r="K40" s="176" t="n">
        <v>70.7610339006941</v>
      </c>
    </row>
    <row r="41">
      <c r="A41" s="176" t="s">
        <v>35</v>
      </c>
      <c r="B41" s="176" t="s">
        <v>36</v>
      </c>
      <c r="C41" s="176" t="s">
        <v>16</v>
      </c>
      <c r="D41" s="176" t="n">
        <v>1421.6124238</v>
      </c>
      <c r="E41" s="176" t="n">
        <v>24.1820380458447</v>
      </c>
      <c r="F41" s="176" t="n">
        <v>100</v>
      </c>
      <c r="G41" s="176" t="n">
        <v>0</v>
      </c>
      <c r="H41" s="176"/>
      <c r="I41" s="176"/>
      <c r="J41" s="176"/>
      <c r="K41" s="176"/>
    </row>
    <row r="42">
      <c r="A42" s="176" t="s">
        <v>35</v>
      </c>
      <c r="B42" s="176" t="s">
        <v>36</v>
      </c>
      <c r="C42" s="176" t="s">
        <v>17</v>
      </c>
      <c r="D42" s="176" t="n">
        <v>48959.0600189</v>
      </c>
      <c r="E42" s="176" t="n">
        <v>1.95330977207512</v>
      </c>
      <c r="F42" s="176" t="n">
        <v>99.5550291086024</v>
      </c>
      <c r="G42" s="176" t="n">
        <v>0.343099752828776</v>
      </c>
      <c r="H42" s="176" t="n">
        <v>218.8272835</v>
      </c>
      <c r="I42" s="176" t="n">
        <v>77.5120057294446</v>
      </c>
      <c r="J42" s="176" t="n">
        <v>0.444970891397607</v>
      </c>
      <c r="K42" s="176" t="n">
        <v>76.7630120090295</v>
      </c>
    </row>
    <row r="43">
      <c r="A43" s="176" t="s">
        <v>37</v>
      </c>
      <c r="B43" s="176" t="s">
        <v>38</v>
      </c>
      <c r="C43" s="176" t="s">
        <v>16</v>
      </c>
      <c r="D43" s="176" t="n">
        <v>15108.1441378</v>
      </c>
      <c r="E43" s="176" t="n">
        <v>16.1305196370337</v>
      </c>
      <c r="F43" s="176" t="n">
        <v>100</v>
      </c>
      <c r="G43" s="176" t="n">
        <v>0</v>
      </c>
      <c r="H43" s="176"/>
      <c r="I43" s="176"/>
      <c r="J43" s="176"/>
      <c r="K43" s="176"/>
    </row>
    <row r="44">
      <c r="A44" s="176" t="s">
        <v>37</v>
      </c>
      <c r="B44" s="176" t="s">
        <v>38</v>
      </c>
      <c r="C44" s="176" t="s">
        <v>17</v>
      </c>
      <c r="D44" s="176" t="n">
        <v>242337.588138</v>
      </c>
      <c r="E44" s="176" t="n">
        <v>2.24866857748426</v>
      </c>
      <c r="F44" s="176" t="n">
        <v>99.3818024312375</v>
      </c>
      <c r="G44" s="176" t="n">
        <v>0.438144646783245</v>
      </c>
      <c r="H44" s="176" t="n">
        <v>1507.4440606</v>
      </c>
      <c r="I44" s="176" t="n">
        <v>70.334976847293</v>
      </c>
      <c r="J44" s="176" t="n">
        <v>0.618197568762549</v>
      </c>
      <c r="K44" s="176" t="n">
        <v>70.4363894702438</v>
      </c>
    </row>
    <row r="45">
      <c r="A45" s="176" t="s">
        <v>39</v>
      </c>
      <c r="B45" s="176" t="s">
        <v>40</v>
      </c>
      <c r="C45" s="176" t="s">
        <v>16</v>
      </c>
      <c r="D45" s="176" t="n">
        <v>375.132266</v>
      </c>
      <c r="E45" s="176" t="n">
        <v>17.8083484871554</v>
      </c>
      <c r="F45" s="176" t="n">
        <v>100</v>
      </c>
      <c r="G45" s="176" t="n">
        <v>0.00000000000000197712385209885</v>
      </c>
      <c r="H45" s="176"/>
      <c r="I45" s="176"/>
      <c r="J45" s="176"/>
      <c r="K45" s="176"/>
    </row>
    <row r="46">
      <c r="A46" s="176" t="s">
        <v>39</v>
      </c>
      <c r="B46" s="176" t="s">
        <v>40</v>
      </c>
      <c r="C46" s="176" t="s">
        <v>17</v>
      </c>
      <c r="D46" s="176" t="n">
        <v>9389.0363323</v>
      </c>
      <c r="E46" s="176" t="n">
        <v>1.1777210356151</v>
      </c>
      <c r="F46" s="176" t="n">
        <v>100</v>
      </c>
      <c r="G46" s="176" t="n">
        <v>0</v>
      </c>
      <c r="H46" s="176"/>
      <c r="I46" s="176"/>
      <c r="J46" s="176"/>
      <c r="K46" s="176"/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K54" s="7" t="str">
        <f>=HYPERLINK("#'Indice'!A1", "Ir al índice")</f>
      </c>
    </row>
    <row r="55">
      <c r="A55" s="4" t="s">
        <v>644</v>
      </c>
    </row>
    <row r="56">
      <c r="A56" s="5" t="s">
        <v>26</v>
      </c>
      <c r="B56" s="5" t="s">
        <v>10</v>
      </c>
      <c r="C56" s="5" t="s">
        <v>11</v>
      </c>
      <c r="D56" s="5" t="s">
        <v>491</v>
      </c>
      <c r="E56" s="5" t="s">
        <v>492</v>
      </c>
      <c r="F56" s="5" t="s">
        <v>493</v>
      </c>
      <c r="G56" s="5" t="s">
        <v>494</v>
      </c>
      <c r="H56" s="5" t="s">
        <v>537</v>
      </c>
      <c r="I56" s="5" t="s">
        <v>538</v>
      </c>
      <c r="J56" s="5" t="s">
        <v>539</v>
      </c>
      <c r="K56" s="5" t="s">
        <v>540</v>
      </c>
    </row>
    <row r="57">
      <c r="A57" s="177" t="s">
        <v>14</v>
      </c>
      <c r="B57" s="177" t="s">
        <v>15</v>
      </c>
      <c r="C57" s="177" t="s">
        <v>16</v>
      </c>
      <c r="D57" s="177" t="n">
        <v>140771.8100763</v>
      </c>
      <c r="E57" s="177" t="n">
        <v>2.21963612094605</v>
      </c>
      <c r="F57" s="177" t="n">
        <v>99.376412717465</v>
      </c>
      <c r="G57" s="177" t="n">
        <v>0.141896386888668</v>
      </c>
      <c r="H57" s="177" t="n">
        <v>883.3435229</v>
      </c>
      <c r="I57" s="177" t="n">
        <v>22.6870112231396</v>
      </c>
      <c r="J57" s="177" t="n">
        <v>0.623587282534978</v>
      </c>
      <c r="K57" s="177" t="n">
        <v>22.6129594068084</v>
      </c>
    </row>
    <row r="58">
      <c r="A58" s="177" t="s">
        <v>14</v>
      </c>
      <c r="B58" s="177" t="s">
        <v>15</v>
      </c>
      <c r="C58" s="177" t="s">
        <v>17</v>
      </c>
      <c r="D58" s="177" t="n">
        <v>2650238.2456095</v>
      </c>
      <c r="E58" s="177" t="n">
        <v>0.248362648239009</v>
      </c>
      <c r="F58" s="177" t="n">
        <v>99.652889456499</v>
      </c>
      <c r="G58" s="177" t="n">
        <v>0.0280439061749788</v>
      </c>
      <c r="H58" s="177" t="n">
        <v>9231.2991912</v>
      </c>
      <c r="I58" s="177" t="n">
        <v>8.05879021252394</v>
      </c>
      <c r="J58" s="177" t="n">
        <v>0.347110543500952</v>
      </c>
      <c r="K58" s="177" t="n">
        <v>8.05119963743173</v>
      </c>
    </row>
    <row r="59">
      <c r="A59" s="177" t="s">
        <v>42</v>
      </c>
      <c r="B59" s="177" t="s">
        <v>43</v>
      </c>
      <c r="C59" s="177" t="s">
        <v>16</v>
      </c>
      <c r="D59" s="177" t="n">
        <v>206.1547438</v>
      </c>
      <c r="E59" s="177" t="n">
        <v>19.5495546877976</v>
      </c>
      <c r="F59" s="177" t="n">
        <v>100</v>
      </c>
      <c r="G59" s="177" t="n">
        <v>0</v>
      </c>
      <c r="H59" s="177"/>
      <c r="I59" s="177"/>
      <c r="J59" s="177"/>
      <c r="K59" s="177"/>
    </row>
    <row r="60">
      <c r="A60" s="177" t="s">
        <v>42</v>
      </c>
      <c r="B60" s="177" t="s">
        <v>43</v>
      </c>
      <c r="C60" s="177" t="s">
        <v>17</v>
      </c>
      <c r="D60" s="177" t="n">
        <v>3393.5804215</v>
      </c>
      <c r="E60" s="177" t="n">
        <v>2.67730103196911</v>
      </c>
      <c r="F60" s="177" t="n">
        <v>99.5403932825291</v>
      </c>
      <c r="G60" s="177" t="n">
        <v>0.25152845509102</v>
      </c>
      <c r="H60" s="177" t="n">
        <v>15.66914</v>
      </c>
      <c r="I60" s="177" t="n">
        <v>54.3542477371554</v>
      </c>
      <c r="J60" s="177" t="n">
        <v>0.459606717470865</v>
      </c>
      <c r="K60" s="177" t="n">
        <v>54.4753598887384</v>
      </c>
    </row>
    <row r="61">
      <c r="A61" s="177" t="s">
        <v>44</v>
      </c>
      <c r="B61" s="177" t="s">
        <v>45</v>
      </c>
      <c r="C61" s="177" t="s">
        <v>16</v>
      </c>
      <c r="D61" s="177" t="n">
        <v>590.976611</v>
      </c>
      <c r="E61" s="177" t="n">
        <v>27.4188448625699</v>
      </c>
      <c r="F61" s="177" t="n">
        <v>100</v>
      </c>
      <c r="G61" s="177" t="n">
        <v>0.00000000000000304410328750503</v>
      </c>
      <c r="H61" s="177"/>
      <c r="I61" s="177"/>
      <c r="J61" s="177"/>
      <c r="K61" s="177"/>
    </row>
    <row r="62">
      <c r="A62" s="177" t="s">
        <v>44</v>
      </c>
      <c r="B62" s="177" t="s">
        <v>45</v>
      </c>
      <c r="C62" s="177" t="s">
        <v>17</v>
      </c>
      <c r="D62" s="177" t="n">
        <v>23172.7635277</v>
      </c>
      <c r="E62" s="177" t="n">
        <v>1.77071157193035</v>
      </c>
      <c r="F62" s="177" t="n">
        <v>99.6470096886065</v>
      </c>
      <c r="G62" s="177" t="n">
        <v>0.255168860463938</v>
      </c>
      <c r="H62" s="177" t="n">
        <v>82.0873706</v>
      </c>
      <c r="I62" s="177" t="n">
        <v>72.2348788498966</v>
      </c>
      <c r="J62" s="177" t="n">
        <v>0.352990311393486</v>
      </c>
      <c r="K62" s="177" t="n">
        <v>72.0326113498818</v>
      </c>
    </row>
    <row r="63">
      <c r="A63" s="177" t="s">
        <v>27</v>
      </c>
      <c r="B63" s="177" t="s">
        <v>28</v>
      </c>
      <c r="C63" s="177" t="s">
        <v>16</v>
      </c>
      <c r="D63" s="177" t="n">
        <v>1123.5128423</v>
      </c>
      <c r="E63" s="177" t="n">
        <v>27.4149266480245</v>
      </c>
      <c r="F63" s="177" t="n">
        <v>100</v>
      </c>
      <c r="G63" s="177" t="n">
        <v>0.00000000000000304366827830465</v>
      </c>
      <c r="H63" s="177"/>
      <c r="I63" s="177"/>
      <c r="J63" s="177"/>
      <c r="K63" s="177"/>
    </row>
    <row r="64">
      <c r="A64" s="177" t="s">
        <v>27</v>
      </c>
      <c r="B64" s="177" t="s">
        <v>28</v>
      </c>
      <c r="C64" s="177" t="s">
        <v>17</v>
      </c>
      <c r="D64" s="177" t="n">
        <v>43991.9572279</v>
      </c>
      <c r="E64" s="177" t="n">
        <v>2.0260544213907</v>
      </c>
      <c r="F64" s="177" t="n">
        <v>100</v>
      </c>
      <c r="G64" s="177" t="n">
        <v>0</v>
      </c>
      <c r="H64" s="177"/>
      <c r="I64" s="177"/>
      <c r="J64" s="177"/>
      <c r="K64" s="177"/>
    </row>
    <row r="65">
      <c r="A65" s="177" t="s">
        <v>29</v>
      </c>
      <c r="B65" s="177" t="s">
        <v>30</v>
      </c>
      <c r="C65" s="177" t="s">
        <v>16</v>
      </c>
      <c r="D65" s="177" t="n">
        <v>273.4105116</v>
      </c>
      <c r="E65" s="177" t="n">
        <v>26.1458318628521</v>
      </c>
      <c r="F65" s="177" t="n">
        <v>100</v>
      </c>
      <c r="G65" s="177" t="n">
        <v>0</v>
      </c>
      <c r="H65" s="177"/>
      <c r="I65" s="177"/>
      <c r="J65" s="177"/>
      <c r="K65" s="177"/>
    </row>
    <row r="66">
      <c r="A66" s="177" t="s">
        <v>29</v>
      </c>
      <c r="B66" s="177" t="s">
        <v>30</v>
      </c>
      <c r="C66" s="177" t="s">
        <v>17</v>
      </c>
      <c r="D66" s="177" t="n">
        <v>8025.1709685</v>
      </c>
      <c r="E66" s="177" t="n">
        <v>1.90882832407756</v>
      </c>
      <c r="F66" s="177" t="n">
        <v>100</v>
      </c>
      <c r="G66" s="177" t="n">
        <v>0</v>
      </c>
      <c r="H66" s="177"/>
      <c r="I66" s="177"/>
      <c r="J66" s="177"/>
      <c r="K66" s="177"/>
    </row>
    <row r="67">
      <c r="A67" s="177" t="s">
        <v>46</v>
      </c>
      <c r="B67" s="177" t="s">
        <v>47</v>
      </c>
      <c r="C67" s="177" t="s">
        <v>16</v>
      </c>
      <c r="D67" s="177" t="n">
        <v>671.9910252</v>
      </c>
      <c r="E67" s="177" t="n">
        <v>15.49231437706</v>
      </c>
      <c r="F67" s="177" t="n">
        <v>100</v>
      </c>
      <c r="G67" s="177" t="n">
        <v>0</v>
      </c>
      <c r="H67" s="177"/>
      <c r="I67" s="177"/>
      <c r="J67" s="177"/>
      <c r="K67" s="177"/>
    </row>
    <row r="68">
      <c r="A68" s="177" t="s">
        <v>46</v>
      </c>
      <c r="B68" s="177" t="s">
        <v>47</v>
      </c>
      <c r="C68" s="177" t="s">
        <v>17</v>
      </c>
      <c r="D68" s="177" t="n">
        <v>6738.0250411</v>
      </c>
      <c r="E68" s="177" t="n">
        <v>2.89919267358803</v>
      </c>
      <c r="F68" s="177" t="n">
        <v>98.7730730957654</v>
      </c>
      <c r="G68" s="177" t="n">
        <v>0.570857029538742</v>
      </c>
      <c r="H68" s="177" t="n">
        <v>83.6975498</v>
      </c>
      <c r="I68" s="177" t="n">
        <v>46.0309389923111</v>
      </c>
      <c r="J68" s="177" t="n">
        <v>1.22692690423457</v>
      </c>
      <c r="K68" s="177" t="n">
        <v>45.9565300192336</v>
      </c>
    </row>
    <row r="69">
      <c r="A69" s="177" t="s">
        <v>48</v>
      </c>
      <c r="B69" s="177" t="s">
        <v>49</v>
      </c>
      <c r="C69" s="177" t="s">
        <v>16</v>
      </c>
      <c r="D69" s="177" t="n">
        <v>2958.6204996</v>
      </c>
      <c r="E69" s="177" t="n">
        <v>16.6712464759648</v>
      </c>
      <c r="F69" s="177" t="n">
        <v>97.370780504755</v>
      </c>
      <c r="G69" s="177" t="n">
        <v>2.6994144641364</v>
      </c>
      <c r="H69" s="177" t="n">
        <v>79.8890864</v>
      </c>
      <c r="I69" s="177" t="n">
        <v>100</v>
      </c>
      <c r="J69" s="177" t="n">
        <v>2.629219495245</v>
      </c>
      <c r="K69" s="177" t="n">
        <v>99.9703880768211</v>
      </c>
    </row>
    <row r="70">
      <c r="A70" s="177" t="s">
        <v>48</v>
      </c>
      <c r="B70" s="177" t="s">
        <v>49</v>
      </c>
      <c r="C70" s="177" t="s">
        <v>17</v>
      </c>
      <c r="D70" s="177" t="n">
        <v>45974.7948133</v>
      </c>
      <c r="E70" s="177" t="n">
        <v>1.88990188823428</v>
      </c>
      <c r="F70" s="177" t="n">
        <v>99.7928064907718</v>
      </c>
      <c r="G70" s="177" t="n">
        <v>0.207995857848628</v>
      </c>
      <c r="H70" s="177" t="n">
        <v>95.4545664</v>
      </c>
      <c r="I70" s="177" t="n">
        <v>100</v>
      </c>
      <c r="J70" s="177" t="n">
        <v>0.207193509228236</v>
      </c>
      <c r="K70" s="177" t="n">
        <v>100.179250163217</v>
      </c>
    </row>
    <row r="71">
      <c r="A71" s="177" t="s">
        <v>31</v>
      </c>
      <c r="B71" s="177" t="s">
        <v>32</v>
      </c>
      <c r="C71" s="177" t="s">
        <v>16</v>
      </c>
      <c r="D71" s="177" t="n">
        <v>1386.1624318</v>
      </c>
      <c r="E71" s="177" t="n">
        <v>22.7964456671265</v>
      </c>
      <c r="F71" s="177" t="n">
        <v>100</v>
      </c>
      <c r="G71" s="177" t="n">
        <v>0</v>
      </c>
      <c r="H71" s="177"/>
      <c r="I71" s="177"/>
      <c r="J71" s="177"/>
      <c r="K71" s="177"/>
    </row>
    <row r="72">
      <c r="A72" s="177" t="s">
        <v>31</v>
      </c>
      <c r="B72" s="177" t="s">
        <v>32</v>
      </c>
      <c r="C72" s="177" t="s">
        <v>17</v>
      </c>
      <c r="D72" s="177" t="n">
        <v>38204.5144026</v>
      </c>
      <c r="E72" s="177" t="n">
        <v>1.35648186448998</v>
      </c>
      <c r="F72" s="177" t="n">
        <v>99.6943495326167</v>
      </c>
      <c r="G72" s="177" t="n">
        <v>0.219578895732535</v>
      </c>
      <c r="H72" s="177" t="n">
        <v>117.1302861</v>
      </c>
      <c r="I72" s="177" t="n">
        <v>71.8831397076038</v>
      </c>
      <c r="J72" s="177" t="n">
        <v>0.305650467383354</v>
      </c>
      <c r="K72" s="177" t="n">
        <v>71.6202902241579</v>
      </c>
    </row>
    <row r="73">
      <c r="A73" s="177" t="s">
        <v>50</v>
      </c>
      <c r="B73" s="177" t="s">
        <v>51</v>
      </c>
      <c r="C73" s="177" t="s">
        <v>16</v>
      </c>
      <c r="D73" s="177" t="n">
        <v>3983.5391655</v>
      </c>
      <c r="E73" s="177" t="n">
        <v>19.291550188215</v>
      </c>
      <c r="F73" s="177" t="n">
        <v>97.9305655186126</v>
      </c>
      <c r="G73" s="177" t="n">
        <v>2.10337391347312</v>
      </c>
      <c r="H73" s="177" t="n">
        <v>84.1787573</v>
      </c>
      <c r="I73" s="177" t="n">
        <v>99.9999999999999</v>
      </c>
      <c r="J73" s="177" t="n">
        <v>2.06943448138744</v>
      </c>
      <c r="K73" s="177" t="n">
        <v>99.5366602306825</v>
      </c>
    </row>
    <row r="74">
      <c r="A74" s="177" t="s">
        <v>50</v>
      </c>
      <c r="B74" s="177" t="s">
        <v>51</v>
      </c>
      <c r="C74" s="177" t="s">
        <v>17</v>
      </c>
      <c r="D74" s="177" t="n">
        <v>52029.1918289</v>
      </c>
      <c r="E74" s="177" t="n">
        <v>2.38447435783576</v>
      </c>
      <c r="F74" s="177" t="n">
        <v>99.3833237533857</v>
      </c>
      <c r="G74" s="177" t="n">
        <v>0.357093346670654</v>
      </c>
      <c r="H74" s="177" t="n">
        <v>322.8425607</v>
      </c>
      <c r="I74" s="177" t="n">
        <v>58.4758738207987</v>
      </c>
      <c r="J74" s="177" t="n">
        <v>0.616676246614275</v>
      </c>
      <c r="K74" s="177" t="n">
        <v>57.5490362685361</v>
      </c>
    </row>
    <row r="75">
      <c r="A75" s="177" t="s">
        <v>52</v>
      </c>
      <c r="B75" s="177" t="s">
        <v>53</v>
      </c>
      <c r="C75" s="177" t="s">
        <v>16</v>
      </c>
      <c r="D75" s="177" t="n">
        <v>346.5760162</v>
      </c>
      <c r="E75" s="177" t="n">
        <v>19.2959450249544</v>
      </c>
      <c r="F75" s="177" t="n">
        <v>100</v>
      </c>
      <c r="G75" s="177" t="n">
        <v>0.00000000000000214228024486056</v>
      </c>
      <c r="H75" s="177"/>
      <c r="I75" s="177"/>
      <c r="J75" s="177"/>
      <c r="K75" s="177"/>
    </row>
    <row r="76">
      <c r="A76" s="177" t="s">
        <v>52</v>
      </c>
      <c r="B76" s="177" t="s">
        <v>53</v>
      </c>
      <c r="C76" s="177" t="s">
        <v>17</v>
      </c>
      <c r="D76" s="177" t="n">
        <v>4402.3662266</v>
      </c>
      <c r="E76" s="177" t="n">
        <v>2.419758332962</v>
      </c>
      <c r="F76" s="177" t="n">
        <v>100</v>
      </c>
      <c r="G76" s="177" t="n">
        <v>0</v>
      </c>
      <c r="H76" s="177"/>
      <c r="I76" s="177"/>
      <c r="J76" s="177"/>
      <c r="K76" s="177"/>
    </row>
    <row r="77">
      <c r="A77" s="177" t="s">
        <v>33</v>
      </c>
      <c r="B77" s="177" t="s">
        <v>34</v>
      </c>
      <c r="C77" s="177" t="s">
        <v>16</v>
      </c>
      <c r="D77" s="177" t="n">
        <v>78.9229998</v>
      </c>
      <c r="E77" s="177" t="n">
        <v>29.9603561416036</v>
      </c>
      <c r="F77" s="177" t="n">
        <v>100</v>
      </c>
      <c r="G77" s="177" t="n">
        <v>0</v>
      </c>
      <c r="H77" s="177"/>
      <c r="I77" s="177"/>
      <c r="J77" s="177"/>
      <c r="K77" s="177"/>
    </row>
    <row r="78">
      <c r="A78" s="177" t="s">
        <v>33</v>
      </c>
      <c r="B78" s="177" t="s">
        <v>34</v>
      </c>
      <c r="C78" s="177" t="s">
        <v>17</v>
      </c>
      <c r="D78" s="177" t="n">
        <v>6248.816357</v>
      </c>
      <c r="E78" s="177" t="n">
        <v>2.3425224381384</v>
      </c>
      <c r="F78" s="177" t="n">
        <v>99.8912022603343</v>
      </c>
      <c r="G78" s="177" t="n">
        <v>0.109208882238619</v>
      </c>
      <c r="H78" s="177" t="n">
        <v>6.8059757</v>
      </c>
      <c r="I78" s="177" t="n">
        <v>99.9999999999999</v>
      </c>
      <c r="J78" s="177" t="n">
        <v>0.108797739665695</v>
      </c>
      <c r="K78" s="177" t="n">
        <v>100.268687362837</v>
      </c>
    </row>
    <row r="79">
      <c r="A79" s="177" t="s">
        <v>54</v>
      </c>
      <c r="B79" s="177" t="s">
        <v>55</v>
      </c>
      <c r="C79" s="177" t="s">
        <v>16</v>
      </c>
      <c r="D79" s="177" t="n">
        <v>2902.4692184</v>
      </c>
      <c r="E79" s="177" t="n">
        <v>15.8199784660985</v>
      </c>
      <c r="F79" s="177" t="n">
        <v>100</v>
      </c>
      <c r="G79" s="177" t="n">
        <v>0</v>
      </c>
      <c r="H79" s="177"/>
      <c r="I79" s="177"/>
      <c r="J79" s="177"/>
      <c r="K79" s="177"/>
    </row>
    <row r="80">
      <c r="A80" s="177" t="s">
        <v>54</v>
      </c>
      <c r="B80" s="177" t="s">
        <v>55</v>
      </c>
      <c r="C80" s="177" t="s">
        <v>17</v>
      </c>
      <c r="D80" s="177" t="n">
        <v>40874.6970566</v>
      </c>
      <c r="E80" s="177" t="n">
        <v>1.53174869200494</v>
      </c>
      <c r="F80" s="177" t="n">
        <v>99.4181920204506</v>
      </c>
      <c r="G80" s="177" t="n">
        <v>0.287975308680147</v>
      </c>
      <c r="H80" s="177" t="n">
        <v>239.2039568</v>
      </c>
      <c r="I80" s="177" t="n">
        <v>49.4129071334595</v>
      </c>
      <c r="J80" s="177" t="n">
        <v>0.581807979549393</v>
      </c>
      <c r="K80" s="177" t="n">
        <v>49.2086488014227</v>
      </c>
    </row>
    <row r="81">
      <c r="A81" s="177" t="s">
        <v>35</v>
      </c>
      <c r="B81" s="177" t="s">
        <v>36</v>
      </c>
      <c r="C81" s="177" t="s">
        <v>16</v>
      </c>
      <c r="D81" s="177" t="n">
        <v>1382.3667935</v>
      </c>
      <c r="E81" s="177" t="n">
        <v>24.8630454980693</v>
      </c>
      <c r="F81" s="177" t="n">
        <v>100</v>
      </c>
      <c r="G81" s="177" t="n">
        <v>0.00000000000000276035255742594</v>
      </c>
      <c r="H81" s="177"/>
      <c r="I81" s="177"/>
      <c r="J81" s="177"/>
      <c r="K81" s="177"/>
    </row>
    <row r="82">
      <c r="A82" s="177" t="s">
        <v>35</v>
      </c>
      <c r="B82" s="177" t="s">
        <v>36</v>
      </c>
      <c r="C82" s="177" t="s">
        <v>17</v>
      </c>
      <c r="D82" s="177" t="n">
        <v>48305.0181111</v>
      </c>
      <c r="E82" s="177" t="n">
        <v>1.97965729270349</v>
      </c>
      <c r="F82" s="177" t="n">
        <v>99.5576237920526</v>
      </c>
      <c r="G82" s="177" t="n">
        <v>0.347729785772166</v>
      </c>
      <c r="H82" s="177" t="n">
        <v>214.6394211</v>
      </c>
      <c r="I82" s="177" t="n">
        <v>79.0166506735297</v>
      </c>
      <c r="J82" s="177" t="n">
        <v>0.442376207947376</v>
      </c>
      <c r="K82" s="177" t="n">
        <v>78.25726287096</v>
      </c>
    </row>
    <row r="83">
      <c r="A83" s="177" t="s">
        <v>56</v>
      </c>
      <c r="B83" s="177" t="s">
        <v>57</v>
      </c>
      <c r="C83" s="177" t="s">
        <v>16</v>
      </c>
      <c r="D83" s="177" t="n">
        <v>306.1306189</v>
      </c>
      <c r="E83" s="177" t="n">
        <v>24.2850312400367</v>
      </c>
      <c r="F83" s="177" t="n">
        <v>100</v>
      </c>
      <c r="G83" s="177" t="n">
        <v>0</v>
      </c>
      <c r="H83" s="177"/>
      <c r="I83" s="177"/>
      <c r="J83" s="177"/>
      <c r="K83" s="177"/>
    </row>
    <row r="84">
      <c r="A84" s="177" t="s">
        <v>56</v>
      </c>
      <c r="B84" s="177" t="s">
        <v>57</v>
      </c>
      <c r="C84" s="177" t="s">
        <v>17</v>
      </c>
      <c r="D84" s="177" t="n">
        <v>8993.7718088</v>
      </c>
      <c r="E84" s="177" t="n">
        <v>2.22095267614158</v>
      </c>
      <c r="F84" s="177" t="n">
        <v>99.7012764245296</v>
      </c>
      <c r="G84" s="177" t="n">
        <v>0.211305428494703</v>
      </c>
      <c r="H84" s="177" t="n">
        <v>26.9470138</v>
      </c>
      <c r="I84" s="177" t="n">
        <v>70.2326500354622</v>
      </c>
      <c r="J84" s="177" t="n">
        <v>0.298723575470377</v>
      </c>
      <c r="K84" s="177" t="n">
        <v>70.524801744157</v>
      </c>
    </row>
    <row r="85">
      <c r="A85" s="177" t="s">
        <v>37</v>
      </c>
      <c r="B85" s="177" t="s">
        <v>38</v>
      </c>
      <c r="C85" s="177" t="s">
        <v>16</v>
      </c>
      <c r="D85" s="177" t="n">
        <v>15062.0102986</v>
      </c>
      <c r="E85" s="177" t="n">
        <v>16.1795259768035</v>
      </c>
      <c r="F85" s="177" t="n">
        <v>100</v>
      </c>
      <c r="G85" s="177" t="n">
        <v>0</v>
      </c>
      <c r="H85" s="177"/>
      <c r="I85" s="177"/>
      <c r="J85" s="177"/>
      <c r="K85" s="177"/>
    </row>
    <row r="86">
      <c r="A86" s="177" t="s">
        <v>37</v>
      </c>
      <c r="B86" s="177" t="s">
        <v>38</v>
      </c>
      <c r="C86" s="177" t="s">
        <v>17</v>
      </c>
      <c r="D86" s="177" t="n">
        <v>240712.6014883</v>
      </c>
      <c r="E86" s="177" t="n">
        <v>2.26381447637281</v>
      </c>
      <c r="F86" s="177" t="n">
        <v>99.3776551163699</v>
      </c>
      <c r="G86" s="177" t="n">
        <v>0.441108120266741</v>
      </c>
      <c r="H86" s="177" t="n">
        <v>1507.4440606</v>
      </c>
      <c r="I86" s="177" t="n">
        <v>70.334976847293</v>
      </c>
      <c r="J86" s="177" t="n">
        <v>0.622344883630068</v>
      </c>
      <c r="K86" s="177" t="n">
        <v>70.4372957791606</v>
      </c>
    </row>
    <row r="87">
      <c r="A87" s="177" t="s">
        <v>39</v>
      </c>
      <c r="B87" s="177" t="s">
        <v>40</v>
      </c>
      <c r="C87" s="177" t="s">
        <v>16</v>
      </c>
      <c r="D87" s="177" t="n">
        <v>356.5380172</v>
      </c>
      <c r="E87" s="177" t="n">
        <v>18.5122268940292</v>
      </c>
      <c r="F87" s="177" t="n">
        <v>100</v>
      </c>
      <c r="G87" s="177" t="n">
        <v>0</v>
      </c>
      <c r="H87" s="177"/>
      <c r="I87" s="177"/>
      <c r="J87" s="177"/>
      <c r="K87" s="177"/>
    </row>
    <row r="88">
      <c r="A88" s="177" t="s">
        <v>39</v>
      </c>
      <c r="B88" s="177" t="s">
        <v>40</v>
      </c>
      <c r="C88" s="177" t="s">
        <v>17</v>
      </c>
      <c r="D88" s="177" t="n">
        <v>6433.4388058</v>
      </c>
      <c r="E88" s="177" t="n">
        <v>1.51716205028768</v>
      </c>
      <c r="F88" s="177" t="n">
        <v>100</v>
      </c>
      <c r="G88" s="177" t="n">
        <v>0.000000000000000168438824031689</v>
      </c>
      <c r="H88" s="177"/>
      <c r="I88" s="177"/>
      <c r="J88" s="177"/>
      <c r="K88" s="177"/>
    </row>
    <row r="89">
      <c r="A89" s="177" t="s">
        <v>58</v>
      </c>
      <c r="B89" s="177" t="s">
        <v>59</v>
      </c>
      <c r="C89" s="177" t="s">
        <v>16</v>
      </c>
      <c r="D89" s="177" t="n">
        <v>118.962615</v>
      </c>
      <c r="E89" s="177" t="n">
        <v>20.0233029472023</v>
      </c>
      <c r="F89" s="177" t="n">
        <v>95.9604684020155</v>
      </c>
      <c r="G89" s="177" t="n">
        <v>4.18744950362553</v>
      </c>
      <c r="H89" s="177" t="n">
        <v>5.0078251</v>
      </c>
      <c r="I89" s="177" t="n">
        <v>99.9999999999998</v>
      </c>
      <c r="J89" s="177" t="n">
        <v>4.03953159798454</v>
      </c>
      <c r="K89" s="177" t="n">
        <v>99.4743093427414</v>
      </c>
    </row>
    <row r="90">
      <c r="A90" s="177" t="s">
        <v>58</v>
      </c>
      <c r="B90" s="177" t="s">
        <v>59</v>
      </c>
      <c r="C90" s="177" t="s">
        <v>17</v>
      </c>
      <c r="D90" s="177" t="n">
        <v>2978.2020471</v>
      </c>
      <c r="E90" s="177" t="n">
        <v>2.04695969324398</v>
      </c>
      <c r="F90" s="177" t="n">
        <v>99.8230831237028</v>
      </c>
      <c r="G90" s="177" t="n">
        <v>0.177403152646208</v>
      </c>
      <c r="H90" s="177" t="n">
        <v>5.2782802</v>
      </c>
      <c r="I90" s="177" t="n">
        <v>99.9999999999999</v>
      </c>
      <c r="J90" s="177" t="n">
        <v>0.176916876297179</v>
      </c>
      <c r="K90" s="177" t="n">
        <v>100.09745832988</v>
      </c>
    </row>
    <row r="91">
      <c r="A91" s="177" t="s">
        <v>60</v>
      </c>
      <c r="B91" s="177" t="s">
        <v>61</v>
      </c>
      <c r="C91" s="177" t="s">
        <v>16</v>
      </c>
      <c r="D91" s="177" t="n">
        <v>174.3692787</v>
      </c>
      <c r="E91" s="177" t="n">
        <v>17.137503430925</v>
      </c>
      <c r="F91" s="177" t="n">
        <v>100</v>
      </c>
      <c r="G91" s="177" t="n">
        <v>0</v>
      </c>
      <c r="H91" s="177"/>
      <c r="I91" s="177"/>
      <c r="J91" s="177"/>
      <c r="K91" s="177"/>
    </row>
    <row r="92">
      <c r="A92" s="177" t="s">
        <v>60</v>
      </c>
      <c r="B92" s="177" t="s">
        <v>61</v>
      </c>
      <c r="C92" s="177" t="s">
        <v>17</v>
      </c>
      <c r="D92" s="177" t="n">
        <v>2696.2727764</v>
      </c>
      <c r="E92" s="177" t="n">
        <v>2.5107015801474</v>
      </c>
      <c r="F92" s="177" t="n">
        <v>99.5522569385608</v>
      </c>
      <c r="G92" s="177" t="n">
        <v>0.255370071044012</v>
      </c>
      <c r="H92" s="177" t="n">
        <v>12.1266706</v>
      </c>
      <c r="I92" s="177" t="n">
        <v>57.2697016488563</v>
      </c>
      <c r="J92" s="177" t="n">
        <v>0.447743061439194</v>
      </c>
      <c r="K92" s="177" t="n">
        <v>56.7795888232754</v>
      </c>
    </row>
    <row r="93">
      <c r="A93" s="177" t="s">
        <v>62</v>
      </c>
      <c r="B93" s="177" t="s">
        <v>63</v>
      </c>
      <c r="C93" s="177" t="s">
        <v>16</v>
      </c>
      <c r="D93" s="177" t="n">
        <v>39.0553038</v>
      </c>
      <c r="E93" s="177" t="n">
        <v>47.3687627775187</v>
      </c>
      <c r="F93" s="177" t="n">
        <v>100</v>
      </c>
      <c r="G93" s="177" t="n">
        <v>0</v>
      </c>
      <c r="H93" s="177"/>
      <c r="I93" s="177"/>
      <c r="J93" s="177"/>
      <c r="K93" s="177"/>
    </row>
    <row r="94">
      <c r="A94" s="177" t="s">
        <v>62</v>
      </c>
      <c r="B94" s="177" t="s">
        <v>63</v>
      </c>
      <c r="C94" s="177" t="s">
        <v>17</v>
      </c>
      <c r="D94" s="177" t="n">
        <v>3785.3190364</v>
      </c>
      <c r="E94" s="177" t="n">
        <v>2.7835201536946</v>
      </c>
      <c r="F94" s="177" t="n">
        <v>99.6418705026258</v>
      </c>
      <c r="G94" s="177" t="n">
        <v>0.359475894576695</v>
      </c>
      <c r="H94" s="177" t="n">
        <v>13.6050678</v>
      </c>
      <c r="I94" s="177" t="n">
        <v>100</v>
      </c>
      <c r="J94" s="177" t="n">
        <v>0.358129497374232</v>
      </c>
      <c r="K94" s="177" t="n">
        <v>100.016476718189</v>
      </c>
    </row>
    <row r="95">
      <c r="A95" s="177" t="s">
        <v>64</v>
      </c>
      <c r="B95" s="177" t="s">
        <v>65</v>
      </c>
      <c r="C95" s="177" t="s">
        <v>16</v>
      </c>
      <c r="D95" s="177" t="n">
        <v>489.5559051</v>
      </c>
      <c r="E95" s="177" t="n">
        <v>21.9188479362105</v>
      </c>
      <c r="F95" s="177" t="n">
        <v>100</v>
      </c>
      <c r="G95" s="177" t="n">
        <v>0.00000000000000243348096520384</v>
      </c>
      <c r="H95" s="177"/>
      <c r="I95" s="177"/>
      <c r="J95" s="177"/>
      <c r="K95" s="177"/>
    </row>
    <row r="96">
      <c r="A96" s="177" t="s">
        <v>64</v>
      </c>
      <c r="B96" s="177" t="s">
        <v>65</v>
      </c>
      <c r="C96" s="177" t="s">
        <v>17</v>
      </c>
      <c r="D96" s="177" t="n">
        <v>6495.461285</v>
      </c>
      <c r="E96" s="177" t="n">
        <v>3.5017626094396</v>
      </c>
      <c r="F96" s="177" t="n">
        <v>99.8593926971201</v>
      </c>
      <c r="G96" s="177" t="n">
        <v>0.139000728152046</v>
      </c>
      <c r="H96" s="177" t="n">
        <v>9.1459528</v>
      </c>
      <c r="I96" s="177" t="n">
        <v>99.9999999999999</v>
      </c>
      <c r="J96" s="177" t="n">
        <v>0.140607302879879</v>
      </c>
      <c r="K96" s="177" t="n">
        <v>98.7184023405879</v>
      </c>
    </row>
    <row r="97">
      <c r="A97" s="177" t="s">
        <v>66</v>
      </c>
      <c r="B97" s="177" t="s">
        <v>67</v>
      </c>
      <c r="C97" s="177" t="s">
        <v>16</v>
      </c>
      <c r="D97" s="177" t="n">
        <v>16.3171047</v>
      </c>
      <c r="E97" s="177" t="n">
        <v>23.2120528317682</v>
      </c>
      <c r="F97" s="177" t="n">
        <v>100</v>
      </c>
      <c r="G97" s="177" t="n">
        <v>0.00000000000000257705555026447</v>
      </c>
      <c r="H97" s="177"/>
      <c r="I97" s="177"/>
      <c r="J97" s="177"/>
      <c r="K97" s="177"/>
    </row>
    <row r="98">
      <c r="A98" s="177" t="s">
        <v>66</v>
      </c>
      <c r="B98" s="177" t="s">
        <v>67</v>
      </c>
      <c r="C98" s="177" t="s">
        <v>17</v>
      </c>
      <c r="D98" s="177" t="n">
        <v>554.7792903</v>
      </c>
      <c r="E98" s="177" t="n">
        <v>3.46743692946202</v>
      </c>
      <c r="F98" s="177" t="n">
        <v>99.3253802875501</v>
      </c>
      <c r="G98" s="177" t="n">
        <v>0.489990624773201</v>
      </c>
      <c r="H98" s="177" t="n">
        <v>3.7680706</v>
      </c>
      <c r="I98" s="177" t="n">
        <v>72.8828456011851</v>
      </c>
      <c r="J98" s="177" t="n">
        <v>0.674619712449885</v>
      </c>
      <c r="K98" s="177" t="n">
        <v>72.1421331822524</v>
      </c>
    </row>
    <row r="99">
      <c r="A99" s="177" t="s">
        <v>68</v>
      </c>
      <c r="B99" s="177" t="s">
        <v>69</v>
      </c>
      <c r="C99" s="177" t="s">
        <v>16</v>
      </c>
      <c r="D99" s="177" t="n">
        <v>1907.7289191</v>
      </c>
      <c r="E99" s="177" t="n">
        <v>18.9497299768018</v>
      </c>
      <c r="F99" s="177" t="n">
        <v>100</v>
      </c>
      <c r="G99" s="177" t="n">
        <v>0</v>
      </c>
      <c r="H99" s="177"/>
      <c r="I99" s="177"/>
      <c r="J99" s="177"/>
      <c r="K99" s="177"/>
    </row>
    <row r="100">
      <c r="A100" s="177" t="s">
        <v>68</v>
      </c>
      <c r="B100" s="177" t="s">
        <v>69</v>
      </c>
      <c r="C100" s="177" t="s">
        <v>17</v>
      </c>
      <c r="D100" s="177" t="n">
        <v>40697.2525168</v>
      </c>
      <c r="E100" s="177" t="n">
        <v>1.60168074318132</v>
      </c>
      <c r="F100" s="177" t="n">
        <v>99.8122276292125</v>
      </c>
      <c r="G100" s="177" t="n">
        <v>0.188993990302292</v>
      </c>
      <c r="H100" s="177" t="n">
        <v>76.5619581</v>
      </c>
      <c r="I100" s="177" t="n">
        <v>99.9999999999999</v>
      </c>
      <c r="J100" s="177" t="n">
        <v>0.187772370787459</v>
      </c>
      <c r="K100" s="177" t="n">
        <v>100.46159134859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K108" s="7" t="str">
        <f>=HYPERLINK("#'Indice'!A1", "Ir al índice")</f>
      </c>
    </row>
    <row r="109">
      <c r="A109" s="4" t="s">
        <v>645</v>
      </c>
    </row>
    <row r="110">
      <c r="A110" s="5" t="s">
        <v>26</v>
      </c>
      <c r="B110" s="5" t="s">
        <v>71</v>
      </c>
      <c r="C110" s="5" t="s">
        <v>11</v>
      </c>
      <c r="D110" s="5" t="s">
        <v>491</v>
      </c>
      <c r="E110" s="5" t="s">
        <v>492</v>
      </c>
      <c r="F110" s="5" t="s">
        <v>493</v>
      </c>
      <c r="G110" s="5" t="s">
        <v>494</v>
      </c>
      <c r="H110" s="5" t="s">
        <v>537</v>
      </c>
      <c r="I110" s="5" t="s">
        <v>538</v>
      </c>
      <c r="J110" s="5" t="s">
        <v>539</v>
      </c>
      <c r="K110" s="5" t="s">
        <v>540</v>
      </c>
    </row>
    <row r="111">
      <c r="A111" s="178" t="s">
        <v>72</v>
      </c>
      <c r="B111" s="178" t="s">
        <v>73</v>
      </c>
      <c r="C111" s="178" t="s">
        <v>16</v>
      </c>
      <c r="D111" s="178" t="n">
        <v>6760.6669105</v>
      </c>
      <c r="E111" s="178" t="n">
        <v>8.11498016885136</v>
      </c>
      <c r="F111" s="178" t="n">
        <v>99.7070805307005</v>
      </c>
      <c r="G111" s="178" t="n">
        <v>0.29405934364051</v>
      </c>
      <c r="H111" s="178" t="n">
        <v>19.8614878</v>
      </c>
      <c r="I111" s="178" t="n">
        <v>99.9999999999998</v>
      </c>
      <c r="J111" s="178" t="n">
        <v>0.292919469299467</v>
      </c>
      <c r="K111" s="178" t="n">
        <v>100.095083223007</v>
      </c>
    </row>
    <row r="112">
      <c r="A112" s="178" t="s">
        <v>72</v>
      </c>
      <c r="B112" s="178" t="s">
        <v>73</v>
      </c>
      <c r="C112" s="178" t="s">
        <v>17</v>
      </c>
      <c r="D112" s="178" t="n">
        <v>222722.8811279</v>
      </c>
      <c r="E112" s="178" t="n">
        <v>0.741137657081065</v>
      </c>
      <c r="F112" s="178" t="n">
        <v>99.8086047948657</v>
      </c>
      <c r="G112" s="178" t="n">
        <v>0.0723430762323012</v>
      </c>
      <c r="H112" s="178" t="n">
        <v>427.098361</v>
      </c>
      <c r="I112" s="178" t="n">
        <v>37.8090963290879</v>
      </c>
      <c r="J112" s="178" t="n">
        <v>0.191395205134332</v>
      </c>
      <c r="K112" s="178" t="n">
        <v>37.7254043550718</v>
      </c>
    </row>
    <row r="113">
      <c r="A113" s="178" t="s">
        <v>74</v>
      </c>
      <c r="B113" s="178" t="s">
        <v>75</v>
      </c>
      <c r="C113" s="178" t="s">
        <v>16</v>
      </c>
      <c r="D113" s="178" t="n">
        <v>2696.8802083</v>
      </c>
      <c r="E113" s="178" t="n">
        <v>9.74778966880775</v>
      </c>
      <c r="F113" s="178" t="n">
        <v>100</v>
      </c>
      <c r="G113" s="178" t="n">
        <v>0</v>
      </c>
      <c r="H113" s="178"/>
      <c r="I113" s="178"/>
      <c r="J113" s="178"/>
      <c r="K113" s="178"/>
    </row>
    <row r="114">
      <c r="A114" s="178" t="s">
        <v>74</v>
      </c>
      <c r="B114" s="178" t="s">
        <v>75</v>
      </c>
      <c r="C114" s="178" t="s">
        <v>17</v>
      </c>
      <c r="D114" s="178" t="n">
        <v>74933.2749065</v>
      </c>
      <c r="E114" s="178" t="n">
        <v>1.74670731509144</v>
      </c>
      <c r="F114" s="178" t="n">
        <v>99.9710108020682</v>
      </c>
      <c r="G114" s="178" t="n">
        <v>0.0166203472875495</v>
      </c>
      <c r="H114" s="178" t="n">
        <v>21.7288544</v>
      </c>
      <c r="I114" s="178" t="n">
        <v>57.2949834977897</v>
      </c>
      <c r="J114" s="178" t="n">
        <v>0.0289891979317527</v>
      </c>
      <c r="K114" s="178" t="n">
        <v>57.3162776745123</v>
      </c>
    </row>
    <row r="115">
      <c r="A115" s="178" t="s">
        <v>76</v>
      </c>
      <c r="B115" s="178" t="s">
        <v>77</v>
      </c>
      <c r="C115" s="178" t="s">
        <v>16</v>
      </c>
      <c r="D115" s="178" t="n">
        <v>1555.37128</v>
      </c>
      <c r="E115" s="178" t="n">
        <v>9.86900333410993</v>
      </c>
      <c r="F115" s="178" t="n">
        <v>98.8627269645708</v>
      </c>
      <c r="G115" s="178" t="n">
        <v>0.818235100255074</v>
      </c>
      <c r="H115" s="178" t="n">
        <v>17.8923025</v>
      </c>
      <c r="I115" s="178" t="n">
        <v>71.353217085419</v>
      </c>
      <c r="J115" s="178" t="n">
        <v>1.1372730354292</v>
      </c>
      <c r="K115" s="178" t="n">
        <v>71.128876522441</v>
      </c>
    </row>
    <row r="116">
      <c r="A116" s="178" t="s">
        <v>76</v>
      </c>
      <c r="B116" s="178" t="s">
        <v>77</v>
      </c>
      <c r="C116" s="178" t="s">
        <v>17</v>
      </c>
      <c r="D116" s="178" t="n">
        <v>36768.672272</v>
      </c>
      <c r="E116" s="178" t="n">
        <v>1.38840929437213</v>
      </c>
      <c r="F116" s="178" t="n">
        <v>98.9593421469133</v>
      </c>
      <c r="G116" s="178" t="n">
        <v>0.243363281925409</v>
      </c>
      <c r="H116" s="178" t="n">
        <v>386.6598819</v>
      </c>
      <c r="I116" s="178" t="n">
        <v>23.0529385059117</v>
      </c>
      <c r="J116" s="178" t="n">
        <v>1.04065785308668</v>
      </c>
      <c r="K116" s="178" t="n">
        <v>23.142159750796</v>
      </c>
    </row>
    <row r="117">
      <c r="A117" s="178" t="s">
        <v>78</v>
      </c>
      <c r="B117" s="178" t="s">
        <v>79</v>
      </c>
      <c r="C117" s="178" t="s">
        <v>16</v>
      </c>
      <c r="D117" s="178" t="n">
        <v>5471.5972257</v>
      </c>
      <c r="E117" s="178" t="n">
        <v>9.4126589032508</v>
      </c>
      <c r="F117" s="178" t="n">
        <v>97.9939530025732</v>
      </c>
      <c r="G117" s="178" t="n">
        <v>1.26741735690823</v>
      </c>
      <c r="H117" s="178" t="n">
        <v>112.0097807</v>
      </c>
      <c r="I117" s="178" t="n">
        <v>62.7495261075112</v>
      </c>
      <c r="J117" s="178" t="n">
        <v>2.00604699742681</v>
      </c>
      <c r="K117" s="178" t="n">
        <v>61.9124263124559</v>
      </c>
    </row>
    <row r="118">
      <c r="A118" s="178" t="s">
        <v>78</v>
      </c>
      <c r="B118" s="178" t="s">
        <v>79</v>
      </c>
      <c r="C118" s="178" t="s">
        <v>17</v>
      </c>
      <c r="D118" s="178" t="n">
        <v>129391.9221142</v>
      </c>
      <c r="E118" s="178" t="n">
        <v>1.1087581018338</v>
      </c>
      <c r="F118" s="178" t="n">
        <v>99.4786449148852</v>
      </c>
      <c r="G118" s="178" t="n">
        <v>0.139334218152518</v>
      </c>
      <c r="H118" s="178" t="n">
        <v>678.1268143</v>
      </c>
      <c r="I118" s="178" t="n">
        <v>26.6182932354036</v>
      </c>
      <c r="J118" s="178" t="n">
        <v>0.521355085114767</v>
      </c>
      <c r="K118" s="178" t="n">
        <v>26.5860631416615</v>
      </c>
    </row>
    <row r="119">
      <c r="A119" s="178" t="s">
        <v>80</v>
      </c>
      <c r="B119" s="178" t="s">
        <v>81</v>
      </c>
      <c r="C119" s="178" t="s">
        <v>16</v>
      </c>
      <c r="D119" s="178" t="n">
        <v>10567.1430533</v>
      </c>
      <c r="E119" s="178" t="n">
        <v>9.03202762796505</v>
      </c>
      <c r="F119" s="178" t="n">
        <v>99.101890916274</v>
      </c>
      <c r="G119" s="178" t="n">
        <v>0.566876600175247</v>
      </c>
      <c r="H119" s="178" t="n">
        <v>95.7645417</v>
      </c>
      <c r="I119" s="178" t="n">
        <v>62.8775296451095</v>
      </c>
      <c r="J119" s="178" t="n">
        <v>0.898109083725957</v>
      </c>
      <c r="K119" s="178" t="n">
        <v>62.5520262644371</v>
      </c>
    </row>
    <row r="120">
      <c r="A120" s="178" t="s">
        <v>80</v>
      </c>
      <c r="B120" s="178" t="s">
        <v>81</v>
      </c>
      <c r="C120" s="178" t="s">
        <v>17</v>
      </c>
      <c r="D120" s="178" t="n">
        <v>114387.6256894</v>
      </c>
      <c r="E120" s="178" t="n">
        <v>1.35854006442601</v>
      </c>
      <c r="F120" s="178" t="n">
        <v>99.3834971724229</v>
      </c>
      <c r="G120" s="178" t="n">
        <v>0.156781431750374</v>
      </c>
      <c r="H120" s="178" t="n">
        <v>709.5775122</v>
      </c>
      <c r="I120" s="178" t="n">
        <v>25.3029148120416</v>
      </c>
      <c r="J120" s="178" t="n">
        <v>0.616502827577079</v>
      </c>
      <c r="K120" s="178" t="n">
        <v>25.2739911028285</v>
      </c>
    </row>
    <row r="121">
      <c r="A121" s="178" t="s">
        <v>82</v>
      </c>
      <c r="B121" s="178" t="s">
        <v>83</v>
      </c>
      <c r="C121" s="178" t="s">
        <v>16</v>
      </c>
      <c r="D121" s="178" t="n">
        <v>3259.1885421</v>
      </c>
      <c r="E121" s="178" t="n">
        <v>16.3904559613498</v>
      </c>
      <c r="F121" s="178" t="n">
        <v>100</v>
      </c>
      <c r="G121" s="178" t="n">
        <v>0</v>
      </c>
      <c r="H121" s="178"/>
      <c r="I121" s="178"/>
      <c r="J121" s="178"/>
      <c r="K121" s="178"/>
    </row>
    <row r="122">
      <c r="A122" s="178" t="s">
        <v>82</v>
      </c>
      <c r="B122" s="178" t="s">
        <v>83</v>
      </c>
      <c r="C122" s="178" t="s">
        <v>17</v>
      </c>
      <c r="D122" s="178" t="n">
        <v>66901.7340115</v>
      </c>
      <c r="E122" s="178" t="n">
        <v>1.36853176405449</v>
      </c>
      <c r="F122" s="178" t="n">
        <v>99.5966607323424</v>
      </c>
      <c r="G122" s="178" t="n">
        <v>0.193316222020883</v>
      </c>
      <c r="H122" s="178" t="n">
        <v>270.9337462</v>
      </c>
      <c r="I122" s="178" t="n">
        <v>47.9581597260123</v>
      </c>
      <c r="J122" s="178" t="n">
        <v>0.40333926765763</v>
      </c>
      <c r="K122" s="178" t="n">
        <v>47.7356204132727</v>
      </c>
    </row>
    <row r="123">
      <c r="A123" s="178" t="s">
        <v>84</v>
      </c>
      <c r="B123" s="178" t="s">
        <v>85</v>
      </c>
      <c r="C123" s="178" t="s">
        <v>16</v>
      </c>
      <c r="D123" s="178" t="n">
        <v>18836.9295916</v>
      </c>
      <c r="E123" s="178" t="n">
        <v>7.77581672927723</v>
      </c>
      <c r="F123" s="178" t="n">
        <v>99.6337311947008</v>
      </c>
      <c r="G123" s="178" t="n">
        <v>0.314058467943603</v>
      </c>
      <c r="H123" s="178" t="n">
        <v>69.2474287</v>
      </c>
      <c r="I123" s="178" t="n">
        <v>85.0996425444084</v>
      </c>
      <c r="J123" s="178" t="n">
        <v>0.366268805299175</v>
      </c>
      <c r="K123" s="178" t="n">
        <v>85.4312912314593</v>
      </c>
    </row>
    <row r="124">
      <c r="A124" s="178" t="s">
        <v>84</v>
      </c>
      <c r="B124" s="178" t="s">
        <v>85</v>
      </c>
      <c r="C124" s="178" t="s">
        <v>17</v>
      </c>
      <c r="D124" s="178" t="n">
        <v>213672.4389093</v>
      </c>
      <c r="E124" s="178" t="n">
        <v>1.10027646465265</v>
      </c>
      <c r="F124" s="178" t="n">
        <v>99.4813963723137</v>
      </c>
      <c r="G124" s="178" t="n">
        <v>0.139714802587597</v>
      </c>
      <c r="H124" s="178" t="n">
        <v>1113.8896919</v>
      </c>
      <c r="I124" s="178" t="n">
        <v>26.7646443316335</v>
      </c>
      <c r="J124" s="178" t="n">
        <v>0.518603627686281</v>
      </c>
      <c r="K124" s="178" t="n">
        <v>26.8008608372176</v>
      </c>
    </row>
    <row r="125">
      <c r="A125" s="178" t="s">
        <v>86</v>
      </c>
      <c r="B125" s="178" t="s">
        <v>87</v>
      </c>
      <c r="C125" s="178" t="s">
        <v>16</v>
      </c>
      <c r="D125" s="178" t="n">
        <v>18107.0189816</v>
      </c>
      <c r="E125" s="178" t="n">
        <v>6.10808864939325</v>
      </c>
      <c r="F125" s="178" t="n">
        <v>99.8587365573421</v>
      </c>
      <c r="G125" s="178" t="n">
        <v>0.141401973295535</v>
      </c>
      <c r="H125" s="178" t="n">
        <v>25.6147827</v>
      </c>
      <c r="I125" s="178" t="n">
        <v>100</v>
      </c>
      <c r="J125" s="178" t="n">
        <v>0.141263442657906</v>
      </c>
      <c r="K125" s="178" t="n">
        <v>99.9566634815901</v>
      </c>
    </row>
    <row r="126">
      <c r="A126" s="178" t="s">
        <v>86</v>
      </c>
      <c r="B126" s="178" t="s">
        <v>87</v>
      </c>
      <c r="C126" s="178" t="s">
        <v>17</v>
      </c>
      <c r="D126" s="178" t="n">
        <v>345881.2413661</v>
      </c>
      <c r="E126" s="178" t="n">
        <v>0.685611484488014</v>
      </c>
      <c r="F126" s="178" t="n">
        <v>99.6916075929524</v>
      </c>
      <c r="G126" s="178" t="n">
        <v>0.0595070064303183</v>
      </c>
      <c r="H126" s="178" t="n">
        <v>1069.9711957</v>
      </c>
      <c r="I126" s="178" t="n">
        <v>19.186328710685</v>
      </c>
      <c r="J126" s="178" t="n">
        <v>0.308392407047551</v>
      </c>
      <c r="K126" s="178" t="n">
        <v>19.2363657421951</v>
      </c>
    </row>
    <row r="127">
      <c r="A127" s="178" t="s">
        <v>88</v>
      </c>
      <c r="B127" s="178" t="s">
        <v>89</v>
      </c>
      <c r="C127" s="178" t="s">
        <v>16</v>
      </c>
      <c r="D127" s="178" t="n">
        <v>4340.5876072</v>
      </c>
      <c r="E127" s="178" t="n">
        <v>9.35377421625204</v>
      </c>
      <c r="F127" s="178" t="n">
        <v>100</v>
      </c>
      <c r="G127" s="178" t="n">
        <v>0</v>
      </c>
      <c r="H127" s="178"/>
      <c r="I127" s="178"/>
      <c r="J127" s="178"/>
      <c r="K127" s="178"/>
    </row>
    <row r="128">
      <c r="A128" s="178" t="s">
        <v>88</v>
      </c>
      <c r="B128" s="178" t="s">
        <v>89</v>
      </c>
      <c r="C128" s="178" t="s">
        <v>17</v>
      </c>
      <c r="D128" s="178" t="n">
        <v>142170.9595728</v>
      </c>
      <c r="E128" s="178" t="n">
        <v>0.661137130746919</v>
      </c>
      <c r="F128" s="178" t="n">
        <v>99.8137037932449</v>
      </c>
      <c r="G128" s="178" t="n">
        <v>0.0889555534229513</v>
      </c>
      <c r="H128" s="178" t="n">
        <v>265.3534482</v>
      </c>
      <c r="I128" s="178" t="n">
        <v>47.7463282383884</v>
      </c>
      <c r="J128" s="178" t="n">
        <v>0.18629620675514</v>
      </c>
      <c r="K128" s="178" t="n">
        <v>47.6605692342025</v>
      </c>
    </row>
    <row r="129">
      <c r="A129" s="178" t="s">
        <v>90</v>
      </c>
      <c r="B129" s="178" t="s">
        <v>91</v>
      </c>
      <c r="C129" s="178" t="s">
        <v>16</v>
      </c>
      <c r="D129" s="178" t="n">
        <v>10447.4442522</v>
      </c>
      <c r="E129" s="178" t="n">
        <v>8.01918283454948</v>
      </c>
      <c r="F129" s="178" t="n">
        <v>100</v>
      </c>
      <c r="G129" s="178" t="n">
        <v>0.000000000000000890308142159564</v>
      </c>
      <c r="H129" s="178"/>
      <c r="I129" s="178"/>
      <c r="J129" s="178"/>
      <c r="K129" s="178"/>
    </row>
    <row r="130">
      <c r="A130" s="178" t="s">
        <v>90</v>
      </c>
      <c r="B130" s="178" t="s">
        <v>91</v>
      </c>
      <c r="C130" s="178" t="s">
        <v>17</v>
      </c>
      <c r="D130" s="178" t="n">
        <v>286090.8628188</v>
      </c>
      <c r="E130" s="178" t="n">
        <v>0.806824250738185</v>
      </c>
      <c r="F130" s="178" t="n">
        <v>99.7437137240519</v>
      </c>
      <c r="G130" s="178" t="n">
        <v>0.0815672124336715</v>
      </c>
      <c r="H130" s="178" t="n">
        <v>735.0955672</v>
      </c>
      <c r="I130" s="178" t="n">
        <v>31.7550731310225</v>
      </c>
      <c r="J130" s="178" t="n">
        <v>0.256286275948126</v>
      </c>
      <c r="K130" s="178" t="n">
        <v>31.7450345562</v>
      </c>
    </row>
    <row r="131">
      <c r="A131" s="178" t="s">
        <v>92</v>
      </c>
      <c r="B131" s="178" t="s">
        <v>93</v>
      </c>
      <c r="C131" s="178" t="s">
        <v>16</v>
      </c>
      <c r="D131" s="178" t="n">
        <v>22461.7966487</v>
      </c>
      <c r="E131" s="178" t="n">
        <v>5.85732058632268</v>
      </c>
      <c r="F131" s="178" t="n">
        <v>99.3898703113994</v>
      </c>
      <c r="G131" s="178" t="n">
        <v>0.487823481853612</v>
      </c>
      <c r="H131" s="178" t="n">
        <v>137.8873818</v>
      </c>
      <c r="I131" s="178" t="n">
        <v>79.9072942109477</v>
      </c>
      <c r="J131" s="178" t="n">
        <v>0.610129688600559</v>
      </c>
      <c r="K131" s="178" t="n">
        <v>79.4662405422266</v>
      </c>
    </row>
    <row r="132">
      <c r="A132" s="178" t="s">
        <v>92</v>
      </c>
      <c r="B132" s="178" t="s">
        <v>93</v>
      </c>
      <c r="C132" s="178" t="s">
        <v>17</v>
      </c>
      <c r="D132" s="178" t="n">
        <v>421914.350109</v>
      </c>
      <c r="E132" s="178" t="n">
        <v>0.680337620923253</v>
      </c>
      <c r="F132" s="178" t="n">
        <v>99.8603599498271</v>
      </c>
      <c r="G132" s="178" t="n">
        <v>0.0557858884774692</v>
      </c>
      <c r="H132" s="178" t="n">
        <v>589.9852659</v>
      </c>
      <c r="I132" s="178" t="n">
        <v>39.8693298095069</v>
      </c>
      <c r="J132" s="178" t="n">
        <v>0.139640050172855</v>
      </c>
      <c r="K132" s="178" t="n">
        <v>39.8939909903004</v>
      </c>
    </row>
    <row r="133">
      <c r="A133" s="178" t="s">
        <v>94</v>
      </c>
      <c r="B133" s="178" t="s">
        <v>95</v>
      </c>
      <c r="C133" s="178" t="s">
        <v>16</v>
      </c>
      <c r="D133" s="178" t="n">
        <v>1897.9508459</v>
      </c>
      <c r="E133" s="178" t="n">
        <v>14.6248909473664</v>
      </c>
      <c r="F133" s="178" t="n">
        <v>97.3629567207973</v>
      </c>
      <c r="G133" s="178" t="n">
        <v>1.89815542206369</v>
      </c>
      <c r="H133" s="178" t="n">
        <v>51.405367</v>
      </c>
      <c r="I133" s="178" t="n">
        <v>70.7322281704966</v>
      </c>
      <c r="J133" s="178" t="n">
        <v>2.63704327920271</v>
      </c>
      <c r="K133" s="178" t="n">
        <v>70.0822871074038</v>
      </c>
    </row>
    <row r="134">
      <c r="A134" s="178" t="s">
        <v>94</v>
      </c>
      <c r="B134" s="178" t="s">
        <v>95</v>
      </c>
      <c r="C134" s="178" t="s">
        <v>17</v>
      </c>
      <c r="D134" s="178" t="n">
        <v>54294.9526845</v>
      </c>
      <c r="E134" s="178" t="n">
        <v>1.0917155033288</v>
      </c>
      <c r="F134" s="178" t="n">
        <v>99.6453472985867</v>
      </c>
      <c r="G134" s="178" t="n">
        <v>0.163578750442246</v>
      </c>
      <c r="H134" s="178" t="n">
        <v>193.243861</v>
      </c>
      <c r="I134" s="178" t="n">
        <v>46.0265496142508</v>
      </c>
      <c r="J134" s="178" t="n">
        <v>0.354652701413292</v>
      </c>
      <c r="K134" s="178" t="n">
        <v>45.9600655332145</v>
      </c>
    </row>
    <row r="135">
      <c r="A135" s="178" t="s">
        <v>96</v>
      </c>
      <c r="B135" s="178" t="s">
        <v>97</v>
      </c>
      <c r="C135" s="178" t="s">
        <v>16</v>
      </c>
      <c r="D135" s="178" t="n">
        <v>3012.1608431</v>
      </c>
      <c r="E135" s="178" t="n">
        <v>8.06291985583595</v>
      </c>
      <c r="F135" s="178" t="n">
        <v>100</v>
      </c>
      <c r="G135" s="178" t="n">
        <v>0</v>
      </c>
      <c r="H135" s="178"/>
      <c r="I135" s="178"/>
      <c r="J135" s="178"/>
      <c r="K135" s="178"/>
    </row>
    <row r="136">
      <c r="A136" s="178" t="s">
        <v>96</v>
      </c>
      <c r="B136" s="178" t="s">
        <v>97</v>
      </c>
      <c r="C136" s="178" t="s">
        <v>17</v>
      </c>
      <c r="D136" s="178" t="n">
        <v>74282.5209299</v>
      </c>
      <c r="E136" s="178" t="n">
        <v>0.945931483951411</v>
      </c>
      <c r="F136" s="178" t="n">
        <v>99.9308018748845</v>
      </c>
      <c r="G136" s="178" t="n">
        <v>0.0489532147799967</v>
      </c>
      <c r="H136" s="178" t="n">
        <v>51.4377057</v>
      </c>
      <c r="I136" s="178" t="n">
        <v>70.7549420824333</v>
      </c>
      <c r="J136" s="178" t="n">
        <v>0.0691981251155451</v>
      </c>
      <c r="K136" s="178" t="n">
        <v>70.6946033458291</v>
      </c>
    </row>
    <row r="137">
      <c r="A137" s="178" t="s">
        <v>98</v>
      </c>
      <c r="B137" s="178" t="s">
        <v>99</v>
      </c>
      <c r="C137" s="178" t="s">
        <v>16</v>
      </c>
      <c r="D137" s="178" t="n">
        <v>1744.9188976</v>
      </c>
      <c r="E137" s="178" t="n">
        <v>12.7612849373995</v>
      </c>
      <c r="F137" s="178" t="n">
        <v>96.532124642322</v>
      </c>
      <c r="G137" s="178" t="n">
        <v>2.10012216519315</v>
      </c>
      <c r="H137" s="178" t="n">
        <v>62.6854663</v>
      </c>
      <c r="I137" s="178" t="n">
        <v>58.8007687086019</v>
      </c>
      <c r="J137" s="178" t="n">
        <v>3.46787535767799</v>
      </c>
      <c r="K137" s="178" t="n">
        <v>58.4592102382455</v>
      </c>
    </row>
    <row r="138">
      <c r="A138" s="178" t="s">
        <v>98</v>
      </c>
      <c r="B138" s="178" t="s">
        <v>99</v>
      </c>
      <c r="C138" s="178" t="s">
        <v>17</v>
      </c>
      <c r="D138" s="178" t="n">
        <v>30896.8644039</v>
      </c>
      <c r="E138" s="178" t="n">
        <v>1.79507781109738</v>
      </c>
      <c r="F138" s="178" t="n">
        <v>98.6206836998928</v>
      </c>
      <c r="G138" s="178" t="n">
        <v>0.364083379686556</v>
      </c>
      <c r="H138" s="178" t="n">
        <v>432.1258695</v>
      </c>
      <c r="I138" s="178" t="n">
        <v>26.1235643384696</v>
      </c>
      <c r="J138" s="178" t="n">
        <v>1.37931630010718</v>
      </c>
      <c r="K138" s="178" t="n">
        <v>26.0318476811053</v>
      </c>
    </row>
    <row r="139">
      <c r="A139" s="178" t="s">
        <v>100</v>
      </c>
      <c r="B139" s="178" t="s">
        <v>101</v>
      </c>
      <c r="C139" s="178" t="s">
        <v>16</v>
      </c>
      <c r="D139" s="178" t="n">
        <v>2544.7382723</v>
      </c>
      <c r="E139" s="178" t="n">
        <v>10.7949609951988</v>
      </c>
      <c r="F139" s="178" t="n">
        <v>99.4967244301808</v>
      </c>
      <c r="G139" s="178" t="n">
        <v>0.502076323235545</v>
      </c>
      <c r="H139" s="178" t="n">
        <v>12.8718268</v>
      </c>
      <c r="I139" s="178" t="n">
        <v>100</v>
      </c>
      <c r="J139" s="178" t="n">
        <v>0.503275569819242</v>
      </c>
      <c r="K139" s="178" t="n">
        <v>99.2596354196714</v>
      </c>
    </row>
    <row r="140">
      <c r="A140" s="178" t="s">
        <v>100</v>
      </c>
      <c r="B140" s="178" t="s">
        <v>101</v>
      </c>
      <c r="C140" s="178" t="s">
        <v>17</v>
      </c>
      <c r="D140" s="178" t="n">
        <v>25566.4189949</v>
      </c>
      <c r="E140" s="178" t="n">
        <v>1.93531933149922</v>
      </c>
      <c r="F140" s="178" t="n">
        <v>99.6351451256567</v>
      </c>
      <c r="G140" s="178" t="n">
        <v>0.205197449327163</v>
      </c>
      <c r="H140" s="178" t="n">
        <v>93.62191</v>
      </c>
      <c r="I140" s="178" t="n">
        <v>56.0061868067418</v>
      </c>
      <c r="J140" s="178" t="n">
        <v>0.364854874343252</v>
      </c>
      <c r="K140" s="178" t="n">
        <v>56.0356434320024</v>
      </c>
    </row>
    <row r="141">
      <c r="A141" s="178" t="s">
        <v>102</v>
      </c>
      <c r="B141" s="178" t="s">
        <v>103</v>
      </c>
      <c r="C141" s="178" t="s">
        <v>16</v>
      </c>
      <c r="D141" s="178" t="n">
        <v>4076.5026033</v>
      </c>
      <c r="E141" s="178" t="n">
        <v>10.7541208540247</v>
      </c>
      <c r="F141" s="178" t="n">
        <v>98.7914819916079</v>
      </c>
      <c r="G141" s="178" t="n">
        <v>0.84823188380688</v>
      </c>
      <c r="H141" s="178" t="n">
        <v>49.867931</v>
      </c>
      <c r="I141" s="178" t="n">
        <v>70.4488600313033</v>
      </c>
      <c r="J141" s="178" t="n">
        <v>1.20851800839208</v>
      </c>
      <c r="K141" s="178" t="n">
        <v>69.3395417295498</v>
      </c>
    </row>
    <row r="142">
      <c r="A142" s="178" t="s">
        <v>102</v>
      </c>
      <c r="B142" s="178" t="s">
        <v>103</v>
      </c>
      <c r="C142" s="178" t="s">
        <v>17</v>
      </c>
      <c r="D142" s="178" t="n">
        <v>85712.9124689</v>
      </c>
      <c r="E142" s="178" t="n">
        <v>1.03398368954529</v>
      </c>
      <c r="F142" s="178" t="n">
        <v>99.8846850269643</v>
      </c>
      <c r="G142" s="178" t="n">
        <v>0.0863753389421301</v>
      </c>
      <c r="H142" s="178" t="n">
        <v>98.9539306</v>
      </c>
      <c r="I142" s="178" t="n">
        <v>74.912088825307</v>
      </c>
      <c r="J142" s="178" t="n">
        <v>0.115314973035683</v>
      </c>
      <c r="K142" s="178" t="n">
        <v>74.8174612299672</v>
      </c>
    </row>
    <row r="143">
      <c r="A143" s="178" t="s">
        <v>104</v>
      </c>
      <c r="B143" s="178" t="s">
        <v>105</v>
      </c>
      <c r="C143" s="178" t="s">
        <v>16</v>
      </c>
      <c r="D143" s="178" t="n">
        <v>443.5507502</v>
      </c>
      <c r="E143" s="178" t="n">
        <v>15.0166078611973</v>
      </c>
      <c r="F143" s="178" t="n">
        <v>100</v>
      </c>
      <c r="G143" s="178" t="n">
        <v>0</v>
      </c>
      <c r="H143" s="178"/>
      <c r="I143" s="178"/>
      <c r="J143" s="178"/>
      <c r="K143" s="178"/>
    </row>
    <row r="144">
      <c r="A144" s="178" t="s">
        <v>104</v>
      </c>
      <c r="B144" s="178" t="s">
        <v>105</v>
      </c>
      <c r="C144" s="178" t="s">
        <v>17</v>
      </c>
      <c r="D144" s="178" t="n">
        <v>7114.4220712</v>
      </c>
      <c r="E144" s="178" t="n">
        <v>2.04917211815862</v>
      </c>
      <c r="F144" s="178" t="n">
        <v>99.368370973885</v>
      </c>
      <c r="G144" s="178" t="n">
        <v>0.294034591087156</v>
      </c>
      <c r="H144" s="178" t="n">
        <v>45.2223926</v>
      </c>
      <c r="I144" s="178" t="n">
        <v>46.536684675296</v>
      </c>
      <c r="J144" s="178" t="n">
        <v>0.631629026115049</v>
      </c>
      <c r="K144" s="178" t="n">
        <v>46.2577511771619</v>
      </c>
    </row>
    <row r="145">
      <c r="A145" s="178" t="s">
        <v>106</v>
      </c>
      <c r="B145" s="178" t="s">
        <v>107</v>
      </c>
      <c r="C145" s="178" t="s">
        <v>16</v>
      </c>
      <c r="D145" s="178" t="n">
        <v>7511.8062665</v>
      </c>
      <c r="E145" s="178" t="n">
        <v>8.1327936906925</v>
      </c>
      <c r="F145" s="178" t="n">
        <v>99.3240030322592</v>
      </c>
      <c r="G145" s="178" t="n">
        <v>0.479483709760567</v>
      </c>
      <c r="H145" s="178" t="n">
        <v>51.1251873</v>
      </c>
      <c r="I145" s="178" t="n">
        <v>70.8799303964777</v>
      </c>
      <c r="J145" s="178" t="n">
        <v>0.675996967740758</v>
      </c>
      <c r="K145" s="178" t="n">
        <v>70.4503773165462</v>
      </c>
    </row>
    <row r="146">
      <c r="A146" s="178" t="s">
        <v>106</v>
      </c>
      <c r="B146" s="178" t="s">
        <v>107</v>
      </c>
      <c r="C146" s="178" t="s">
        <v>17</v>
      </c>
      <c r="D146" s="178" t="n">
        <v>128727.3807283</v>
      </c>
      <c r="E146" s="178" t="n">
        <v>1.08994950221108</v>
      </c>
      <c r="F146" s="178" t="n">
        <v>99.6925118784634</v>
      </c>
      <c r="G146" s="178" t="n">
        <v>0.0936975299073357</v>
      </c>
      <c r="H146" s="178" t="n">
        <v>397.0422627</v>
      </c>
      <c r="I146" s="178" t="n">
        <v>30.3401321092546</v>
      </c>
      <c r="J146" s="178" t="n">
        <v>0.3074881215366</v>
      </c>
      <c r="K146" s="178" t="n">
        <v>30.3782210076622</v>
      </c>
    </row>
    <row r="147">
      <c r="A147" s="178" t="s">
        <v>108</v>
      </c>
      <c r="B147" s="178" t="s">
        <v>109</v>
      </c>
      <c r="C147" s="178" t="s">
        <v>16</v>
      </c>
      <c r="D147" s="178" t="n">
        <v>15035.5572962</v>
      </c>
      <c r="E147" s="178" t="n">
        <v>7.0096180395175</v>
      </c>
      <c r="F147" s="178" t="n">
        <v>98.8357726182913</v>
      </c>
      <c r="G147" s="178" t="n">
        <v>0.638772355552498</v>
      </c>
      <c r="H147" s="178" t="n">
        <v>177.1100386</v>
      </c>
      <c r="I147" s="178" t="n">
        <v>54.6719160833619</v>
      </c>
      <c r="J147" s="178" t="n">
        <v>1.16422738170872</v>
      </c>
      <c r="K147" s="178" t="n">
        <v>54.227859849488</v>
      </c>
    </row>
    <row r="148">
      <c r="A148" s="178" t="s">
        <v>108</v>
      </c>
      <c r="B148" s="178" t="s">
        <v>109</v>
      </c>
      <c r="C148" s="178" t="s">
        <v>17</v>
      </c>
      <c r="D148" s="178" t="n">
        <v>188806.8104304</v>
      </c>
      <c r="E148" s="178" t="n">
        <v>0.99666347164307</v>
      </c>
      <c r="F148" s="178" t="n">
        <v>99.1330211586287</v>
      </c>
      <c r="G148" s="178" t="n">
        <v>0.19318716175083</v>
      </c>
      <c r="H148" s="178" t="n">
        <v>1651.2309202</v>
      </c>
      <c r="I148" s="178" t="n">
        <v>22.2911954766765</v>
      </c>
      <c r="J148" s="178" t="n">
        <v>0.866978841371351</v>
      </c>
      <c r="K148" s="178" t="n">
        <v>22.0896128942752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K156" s="7" t="str">
        <f>=HYPERLINK("#'Indice'!A1", "Ir al índice")</f>
      </c>
    </row>
    <row r="157">
      <c r="A157" s="4" t="s">
        <v>646</v>
      </c>
    </row>
    <row r="158">
      <c r="A158" s="5" t="s">
        <v>26</v>
      </c>
      <c r="B158" s="5" t="s">
        <v>71</v>
      </c>
      <c r="C158" s="5" t="s">
        <v>11</v>
      </c>
      <c r="D158" s="5" t="s">
        <v>491</v>
      </c>
      <c r="E158" s="5" t="s">
        <v>492</v>
      </c>
      <c r="F158" s="5" t="s">
        <v>493</v>
      </c>
      <c r="G158" s="5" t="s">
        <v>494</v>
      </c>
      <c r="H158" s="5" t="s">
        <v>537</v>
      </c>
      <c r="I158" s="5" t="s">
        <v>538</v>
      </c>
      <c r="J158" s="5" t="s">
        <v>539</v>
      </c>
      <c r="K158" s="5" t="s">
        <v>540</v>
      </c>
    </row>
    <row r="159">
      <c r="A159" s="179" t="s">
        <v>72</v>
      </c>
      <c r="B159" s="179" t="s">
        <v>73</v>
      </c>
      <c r="C159" s="179" t="s">
        <v>16</v>
      </c>
      <c r="D159" s="179" t="n">
        <v>6760.6669105</v>
      </c>
      <c r="E159" s="179" t="n">
        <v>8.11498016885136</v>
      </c>
      <c r="F159" s="179" t="n">
        <v>99.7070805307005</v>
      </c>
      <c r="G159" s="179" t="n">
        <v>0.29405934364051</v>
      </c>
      <c r="H159" s="179" t="n">
        <v>19.8614878</v>
      </c>
      <c r="I159" s="179" t="n">
        <v>99.9999999999998</v>
      </c>
      <c r="J159" s="179" t="n">
        <v>0.292919469299467</v>
      </c>
      <c r="K159" s="179" t="n">
        <v>100.095083223007</v>
      </c>
    </row>
    <row r="160">
      <c r="A160" s="179" t="s">
        <v>72</v>
      </c>
      <c r="B160" s="179" t="s">
        <v>73</v>
      </c>
      <c r="C160" s="179" t="s">
        <v>17</v>
      </c>
      <c r="D160" s="179" t="n">
        <v>222722.8811279</v>
      </c>
      <c r="E160" s="179" t="n">
        <v>0.741137657081065</v>
      </c>
      <c r="F160" s="179" t="n">
        <v>99.8086047948657</v>
      </c>
      <c r="G160" s="179" t="n">
        <v>0.0723430762323012</v>
      </c>
      <c r="H160" s="179" t="n">
        <v>427.098361</v>
      </c>
      <c r="I160" s="179" t="n">
        <v>37.8090963290879</v>
      </c>
      <c r="J160" s="179" t="n">
        <v>0.191395205134332</v>
      </c>
      <c r="K160" s="179" t="n">
        <v>37.7254043550718</v>
      </c>
    </row>
    <row r="161">
      <c r="A161" s="179" t="s">
        <v>74</v>
      </c>
      <c r="B161" s="179" t="s">
        <v>75</v>
      </c>
      <c r="C161" s="179" t="s">
        <v>16</v>
      </c>
      <c r="D161" s="179" t="n">
        <v>2696.8802083</v>
      </c>
      <c r="E161" s="179" t="n">
        <v>9.74778966880775</v>
      </c>
      <c r="F161" s="179" t="n">
        <v>100</v>
      </c>
      <c r="G161" s="179" t="n">
        <v>0</v>
      </c>
      <c r="H161" s="179"/>
      <c r="I161" s="179"/>
      <c r="J161" s="179"/>
      <c r="K161" s="179"/>
    </row>
    <row r="162">
      <c r="A162" s="179" t="s">
        <v>74</v>
      </c>
      <c r="B162" s="179" t="s">
        <v>75</v>
      </c>
      <c r="C162" s="179" t="s">
        <v>17</v>
      </c>
      <c r="D162" s="179" t="n">
        <v>74933.2749065</v>
      </c>
      <c r="E162" s="179" t="n">
        <v>1.74670731509144</v>
      </c>
      <c r="F162" s="179" t="n">
        <v>99.9710108020682</v>
      </c>
      <c r="G162" s="179" t="n">
        <v>0.0166203472875495</v>
      </c>
      <c r="H162" s="179" t="n">
        <v>21.7288544</v>
      </c>
      <c r="I162" s="179" t="n">
        <v>57.2949834977897</v>
      </c>
      <c r="J162" s="179" t="n">
        <v>0.0289891979317527</v>
      </c>
      <c r="K162" s="179" t="n">
        <v>57.3162776745123</v>
      </c>
    </row>
    <row r="163">
      <c r="A163" s="179" t="s">
        <v>76</v>
      </c>
      <c r="B163" s="179" t="s">
        <v>77</v>
      </c>
      <c r="C163" s="179" t="s">
        <v>16</v>
      </c>
      <c r="D163" s="179" t="n">
        <v>1555.37128</v>
      </c>
      <c r="E163" s="179" t="n">
        <v>9.86900333410993</v>
      </c>
      <c r="F163" s="179" t="n">
        <v>98.8627269645708</v>
      </c>
      <c r="G163" s="179" t="n">
        <v>0.818235100255074</v>
      </c>
      <c r="H163" s="179" t="n">
        <v>17.8923025</v>
      </c>
      <c r="I163" s="179" t="n">
        <v>71.353217085419</v>
      </c>
      <c r="J163" s="179" t="n">
        <v>1.1372730354292</v>
      </c>
      <c r="K163" s="179" t="n">
        <v>71.128876522441</v>
      </c>
    </row>
    <row r="164">
      <c r="A164" s="179" t="s">
        <v>76</v>
      </c>
      <c r="B164" s="179" t="s">
        <v>77</v>
      </c>
      <c r="C164" s="179" t="s">
        <v>17</v>
      </c>
      <c r="D164" s="179" t="n">
        <v>36768.672272</v>
      </c>
      <c r="E164" s="179" t="n">
        <v>1.38840929437213</v>
      </c>
      <c r="F164" s="179" t="n">
        <v>98.9593421469133</v>
      </c>
      <c r="G164" s="179" t="n">
        <v>0.243363281925409</v>
      </c>
      <c r="H164" s="179" t="n">
        <v>386.6598819</v>
      </c>
      <c r="I164" s="179" t="n">
        <v>23.0529385059117</v>
      </c>
      <c r="J164" s="179" t="n">
        <v>1.04065785308668</v>
      </c>
      <c r="K164" s="179" t="n">
        <v>23.142159750796</v>
      </c>
    </row>
    <row r="165">
      <c r="A165" s="179" t="s">
        <v>78</v>
      </c>
      <c r="B165" s="179" t="s">
        <v>79</v>
      </c>
      <c r="C165" s="179" t="s">
        <v>16</v>
      </c>
      <c r="D165" s="179" t="n">
        <v>5471.5972257</v>
      </c>
      <c r="E165" s="179" t="n">
        <v>9.4126589032508</v>
      </c>
      <c r="F165" s="179" t="n">
        <v>97.9939530025732</v>
      </c>
      <c r="G165" s="179" t="n">
        <v>1.26741735690823</v>
      </c>
      <c r="H165" s="179" t="n">
        <v>112.0097807</v>
      </c>
      <c r="I165" s="179" t="n">
        <v>62.7495261075112</v>
      </c>
      <c r="J165" s="179" t="n">
        <v>2.00604699742681</v>
      </c>
      <c r="K165" s="179" t="n">
        <v>61.9124263124559</v>
      </c>
    </row>
    <row r="166">
      <c r="A166" s="179" t="s">
        <v>78</v>
      </c>
      <c r="B166" s="179" t="s">
        <v>79</v>
      </c>
      <c r="C166" s="179" t="s">
        <v>17</v>
      </c>
      <c r="D166" s="179" t="n">
        <v>129391.9221142</v>
      </c>
      <c r="E166" s="179" t="n">
        <v>1.1087581018338</v>
      </c>
      <c r="F166" s="179" t="n">
        <v>99.4786449148852</v>
      </c>
      <c r="G166" s="179" t="n">
        <v>0.139334218152518</v>
      </c>
      <c r="H166" s="179" t="n">
        <v>678.1268143</v>
      </c>
      <c r="I166" s="179" t="n">
        <v>26.6182932354036</v>
      </c>
      <c r="J166" s="179" t="n">
        <v>0.521355085114767</v>
      </c>
      <c r="K166" s="179" t="n">
        <v>26.5860631416615</v>
      </c>
    </row>
    <row r="167">
      <c r="A167" s="179" t="s">
        <v>80</v>
      </c>
      <c r="B167" s="179" t="s">
        <v>81</v>
      </c>
      <c r="C167" s="179" t="s">
        <v>16</v>
      </c>
      <c r="D167" s="179" t="n">
        <v>10567.1430533</v>
      </c>
      <c r="E167" s="179" t="n">
        <v>9.03202762796505</v>
      </c>
      <c r="F167" s="179" t="n">
        <v>99.101890916274</v>
      </c>
      <c r="G167" s="179" t="n">
        <v>0.566876600175247</v>
      </c>
      <c r="H167" s="179" t="n">
        <v>95.7645417</v>
      </c>
      <c r="I167" s="179" t="n">
        <v>62.8775296451095</v>
      </c>
      <c r="J167" s="179" t="n">
        <v>0.898109083725957</v>
      </c>
      <c r="K167" s="179" t="n">
        <v>62.5520262644371</v>
      </c>
    </row>
    <row r="168">
      <c r="A168" s="179" t="s">
        <v>80</v>
      </c>
      <c r="B168" s="179" t="s">
        <v>81</v>
      </c>
      <c r="C168" s="179" t="s">
        <v>17</v>
      </c>
      <c r="D168" s="179" t="n">
        <v>114387.6256894</v>
      </c>
      <c r="E168" s="179" t="n">
        <v>1.35854006442601</v>
      </c>
      <c r="F168" s="179" t="n">
        <v>99.3834971724229</v>
      </c>
      <c r="G168" s="179" t="n">
        <v>0.156781431750374</v>
      </c>
      <c r="H168" s="179" t="n">
        <v>709.5775122</v>
      </c>
      <c r="I168" s="179" t="n">
        <v>25.3029148120416</v>
      </c>
      <c r="J168" s="179" t="n">
        <v>0.616502827577079</v>
      </c>
      <c r="K168" s="179" t="n">
        <v>25.2739911028285</v>
      </c>
    </row>
    <row r="169">
      <c r="A169" s="179" t="s">
        <v>82</v>
      </c>
      <c r="B169" s="179" t="s">
        <v>83</v>
      </c>
      <c r="C169" s="179" t="s">
        <v>16</v>
      </c>
      <c r="D169" s="179" t="n">
        <v>3259.1885421</v>
      </c>
      <c r="E169" s="179" t="n">
        <v>16.3904559613498</v>
      </c>
      <c r="F169" s="179" t="n">
        <v>100</v>
      </c>
      <c r="G169" s="179" t="n">
        <v>0</v>
      </c>
      <c r="H169" s="179"/>
      <c r="I169" s="179"/>
      <c r="J169" s="179"/>
      <c r="K169" s="179"/>
    </row>
    <row r="170">
      <c r="A170" s="179" t="s">
        <v>82</v>
      </c>
      <c r="B170" s="179" t="s">
        <v>83</v>
      </c>
      <c r="C170" s="179" t="s">
        <v>17</v>
      </c>
      <c r="D170" s="179" t="n">
        <v>66901.7340115</v>
      </c>
      <c r="E170" s="179" t="n">
        <v>1.36853176405449</v>
      </c>
      <c r="F170" s="179" t="n">
        <v>99.5966607323424</v>
      </c>
      <c r="G170" s="179" t="n">
        <v>0.193316222020883</v>
      </c>
      <c r="H170" s="179" t="n">
        <v>270.9337462</v>
      </c>
      <c r="I170" s="179" t="n">
        <v>47.9581597260123</v>
      </c>
      <c r="J170" s="179" t="n">
        <v>0.40333926765763</v>
      </c>
      <c r="K170" s="179" t="n">
        <v>47.7356204132727</v>
      </c>
    </row>
    <row r="171">
      <c r="A171" s="179" t="s">
        <v>84</v>
      </c>
      <c r="B171" s="179" t="s">
        <v>85</v>
      </c>
      <c r="C171" s="179" t="s">
        <v>16</v>
      </c>
      <c r="D171" s="179" t="n">
        <v>18836.9295916</v>
      </c>
      <c r="E171" s="179" t="n">
        <v>7.77581672927723</v>
      </c>
      <c r="F171" s="179" t="n">
        <v>99.6337311947008</v>
      </c>
      <c r="G171" s="179" t="n">
        <v>0.314058467943603</v>
      </c>
      <c r="H171" s="179" t="n">
        <v>69.2474287</v>
      </c>
      <c r="I171" s="179" t="n">
        <v>85.0996425444084</v>
      </c>
      <c r="J171" s="179" t="n">
        <v>0.366268805299175</v>
      </c>
      <c r="K171" s="179" t="n">
        <v>85.4312912314593</v>
      </c>
    </row>
    <row r="172">
      <c r="A172" s="179" t="s">
        <v>84</v>
      </c>
      <c r="B172" s="179" t="s">
        <v>85</v>
      </c>
      <c r="C172" s="179" t="s">
        <v>17</v>
      </c>
      <c r="D172" s="179" t="n">
        <v>213672.4389093</v>
      </c>
      <c r="E172" s="179" t="n">
        <v>1.10027646465265</v>
      </c>
      <c r="F172" s="179" t="n">
        <v>99.4813963723137</v>
      </c>
      <c r="G172" s="179" t="n">
        <v>0.139714802587597</v>
      </c>
      <c r="H172" s="179" t="n">
        <v>1113.8896919</v>
      </c>
      <c r="I172" s="179" t="n">
        <v>26.7646443316335</v>
      </c>
      <c r="J172" s="179" t="n">
        <v>0.518603627686281</v>
      </c>
      <c r="K172" s="179" t="n">
        <v>26.8008608372176</v>
      </c>
    </row>
    <row r="173">
      <c r="A173" s="179" t="s">
        <v>86</v>
      </c>
      <c r="B173" s="179" t="s">
        <v>87</v>
      </c>
      <c r="C173" s="179" t="s">
        <v>16</v>
      </c>
      <c r="D173" s="179" t="n">
        <v>18107.0189816</v>
      </c>
      <c r="E173" s="179" t="n">
        <v>6.10808864939325</v>
      </c>
      <c r="F173" s="179" t="n">
        <v>99.8587365573421</v>
      </c>
      <c r="G173" s="179" t="n">
        <v>0.141401973295535</v>
      </c>
      <c r="H173" s="179" t="n">
        <v>25.6147827</v>
      </c>
      <c r="I173" s="179" t="n">
        <v>100</v>
      </c>
      <c r="J173" s="179" t="n">
        <v>0.141263442657906</v>
      </c>
      <c r="K173" s="179" t="n">
        <v>99.9566634815901</v>
      </c>
    </row>
    <row r="174">
      <c r="A174" s="179" t="s">
        <v>86</v>
      </c>
      <c r="B174" s="179" t="s">
        <v>87</v>
      </c>
      <c r="C174" s="179" t="s">
        <v>17</v>
      </c>
      <c r="D174" s="179" t="n">
        <v>345881.2413661</v>
      </c>
      <c r="E174" s="179" t="n">
        <v>0.685611484488014</v>
      </c>
      <c r="F174" s="179" t="n">
        <v>99.6916075929524</v>
      </c>
      <c r="G174" s="179" t="n">
        <v>0.0595070064303183</v>
      </c>
      <c r="H174" s="179" t="n">
        <v>1069.9711957</v>
      </c>
      <c r="I174" s="179" t="n">
        <v>19.186328710685</v>
      </c>
      <c r="J174" s="179" t="n">
        <v>0.308392407047551</v>
      </c>
      <c r="K174" s="179" t="n">
        <v>19.2363657421951</v>
      </c>
    </row>
    <row r="175">
      <c r="A175" s="179" t="s">
        <v>88</v>
      </c>
      <c r="B175" s="179" t="s">
        <v>89</v>
      </c>
      <c r="C175" s="179" t="s">
        <v>16</v>
      </c>
      <c r="D175" s="179" t="n">
        <v>4340.5876072</v>
      </c>
      <c r="E175" s="179" t="n">
        <v>9.35377421625204</v>
      </c>
      <c r="F175" s="179" t="n">
        <v>100</v>
      </c>
      <c r="G175" s="179" t="n">
        <v>0</v>
      </c>
      <c r="H175" s="179"/>
      <c r="I175" s="179"/>
      <c r="J175" s="179"/>
      <c r="K175" s="179"/>
    </row>
    <row r="176">
      <c r="A176" s="179" t="s">
        <v>88</v>
      </c>
      <c r="B176" s="179" t="s">
        <v>89</v>
      </c>
      <c r="C176" s="179" t="s">
        <v>17</v>
      </c>
      <c r="D176" s="179" t="n">
        <v>142170.9595728</v>
      </c>
      <c r="E176" s="179" t="n">
        <v>0.661137130746919</v>
      </c>
      <c r="F176" s="179" t="n">
        <v>99.8137037932449</v>
      </c>
      <c r="G176" s="179" t="n">
        <v>0.0889555534229513</v>
      </c>
      <c r="H176" s="179" t="n">
        <v>265.3534482</v>
      </c>
      <c r="I176" s="179" t="n">
        <v>47.7463282383884</v>
      </c>
      <c r="J176" s="179" t="n">
        <v>0.18629620675514</v>
      </c>
      <c r="K176" s="179" t="n">
        <v>47.6605692342025</v>
      </c>
    </row>
    <row r="177">
      <c r="A177" s="179" t="s">
        <v>90</v>
      </c>
      <c r="B177" s="179" t="s">
        <v>91</v>
      </c>
      <c r="C177" s="179" t="s">
        <v>16</v>
      </c>
      <c r="D177" s="179" t="n">
        <v>10447.4442522</v>
      </c>
      <c r="E177" s="179" t="n">
        <v>8.01918283454948</v>
      </c>
      <c r="F177" s="179" t="n">
        <v>100</v>
      </c>
      <c r="G177" s="179" t="n">
        <v>0.000000000000000890308142159564</v>
      </c>
      <c r="H177" s="179"/>
      <c r="I177" s="179"/>
      <c r="J177" s="179"/>
      <c r="K177" s="179"/>
    </row>
    <row r="178">
      <c r="A178" s="179" t="s">
        <v>90</v>
      </c>
      <c r="B178" s="179" t="s">
        <v>91</v>
      </c>
      <c r="C178" s="179" t="s">
        <v>17</v>
      </c>
      <c r="D178" s="179" t="n">
        <v>286090.8628188</v>
      </c>
      <c r="E178" s="179" t="n">
        <v>0.806824250738185</v>
      </c>
      <c r="F178" s="179" t="n">
        <v>99.7437137240519</v>
      </c>
      <c r="G178" s="179" t="n">
        <v>0.0815672124336715</v>
      </c>
      <c r="H178" s="179" t="n">
        <v>735.0955672</v>
      </c>
      <c r="I178" s="179" t="n">
        <v>31.7550731310225</v>
      </c>
      <c r="J178" s="179" t="n">
        <v>0.256286275948126</v>
      </c>
      <c r="K178" s="179" t="n">
        <v>31.7450345562</v>
      </c>
    </row>
    <row r="179">
      <c r="A179" s="179" t="s">
        <v>92</v>
      </c>
      <c r="B179" s="179" t="s">
        <v>93</v>
      </c>
      <c r="C179" s="179" t="s">
        <v>16</v>
      </c>
      <c r="D179" s="179" t="n">
        <v>22461.7966487</v>
      </c>
      <c r="E179" s="179" t="n">
        <v>5.85732058632268</v>
      </c>
      <c r="F179" s="179" t="n">
        <v>99.3898703113994</v>
      </c>
      <c r="G179" s="179" t="n">
        <v>0.487823481853612</v>
      </c>
      <c r="H179" s="179" t="n">
        <v>137.8873818</v>
      </c>
      <c r="I179" s="179" t="n">
        <v>79.9072942109477</v>
      </c>
      <c r="J179" s="179" t="n">
        <v>0.610129688600559</v>
      </c>
      <c r="K179" s="179" t="n">
        <v>79.4662405422266</v>
      </c>
    </row>
    <row r="180">
      <c r="A180" s="179" t="s">
        <v>92</v>
      </c>
      <c r="B180" s="179" t="s">
        <v>93</v>
      </c>
      <c r="C180" s="179" t="s">
        <v>17</v>
      </c>
      <c r="D180" s="179" t="n">
        <v>421914.350109</v>
      </c>
      <c r="E180" s="179" t="n">
        <v>0.680337620923253</v>
      </c>
      <c r="F180" s="179" t="n">
        <v>99.8603599498271</v>
      </c>
      <c r="G180" s="179" t="n">
        <v>0.0557858884774692</v>
      </c>
      <c r="H180" s="179" t="n">
        <v>589.9852659</v>
      </c>
      <c r="I180" s="179" t="n">
        <v>39.8693298095069</v>
      </c>
      <c r="J180" s="179" t="n">
        <v>0.139640050172855</v>
      </c>
      <c r="K180" s="179" t="n">
        <v>39.8939909903004</v>
      </c>
    </row>
    <row r="181">
      <c r="A181" s="179" t="s">
        <v>94</v>
      </c>
      <c r="B181" s="179" t="s">
        <v>95</v>
      </c>
      <c r="C181" s="179" t="s">
        <v>16</v>
      </c>
      <c r="D181" s="179" t="n">
        <v>1897.9508459</v>
      </c>
      <c r="E181" s="179" t="n">
        <v>14.6248909473664</v>
      </c>
      <c r="F181" s="179" t="n">
        <v>97.3629567207973</v>
      </c>
      <c r="G181" s="179" t="n">
        <v>1.89815542206369</v>
      </c>
      <c r="H181" s="179" t="n">
        <v>51.405367</v>
      </c>
      <c r="I181" s="179" t="n">
        <v>70.7322281704966</v>
      </c>
      <c r="J181" s="179" t="n">
        <v>2.63704327920271</v>
      </c>
      <c r="K181" s="179" t="n">
        <v>70.0822871074038</v>
      </c>
    </row>
    <row r="182">
      <c r="A182" s="179" t="s">
        <v>94</v>
      </c>
      <c r="B182" s="179" t="s">
        <v>95</v>
      </c>
      <c r="C182" s="179" t="s">
        <v>17</v>
      </c>
      <c r="D182" s="179" t="n">
        <v>54294.9526845</v>
      </c>
      <c r="E182" s="179" t="n">
        <v>1.0917155033288</v>
      </c>
      <c r="F182" s="179" t="n">
        <v>99.6453472985867</v>
      </c>
      <c r="G182" s="179" t="n">
        <v>0.163578750442246</v>
      </c>
      <c r="H182" s="179" t="n">
        <v>193.243861</v>
      </c>
      <c r="I182" s="179" t="n">
        <v>46.0265496142508</v>
      </c>
      <c r="J182" s="179" t="n">
        <v>0.354652701413292</v>
      </c>
      <c r="K182" s="179" t="n">
        <v>45.9600655332145</v>
      </c>
    </row>
    <row r="183">
      <c r="A183" s="179" t="s">
        <v>96</v>
      </c>
      <c r="B183" s="179" t="s">
        <v>97</v>
      </c>
      <c r="C183" s="179" t="s">
        <v>16</v>
      </c>
      <c r="D183" s="179" t="n">
        <v>3012.1608431</v>
      </c>
      <c r="E183" s="179" t="n">
        <v>8.06291985583595</v>
      </c>
      <c r="F183" s="179" t="n">
        <v>100</v>
      </c>
      <c r="G183" s="179" t="n">
        <v>0</v>
      </c>
      <c r="H183" s="179"/>
      <c r="I183" s="179"/>
      <c r="J183" s="179"/>
      <c r="K183" s="179"/>
    </row>
    <row r="184">
      <c r="A184" s="179" t="s">
        <v>96</v>
      </c>
      <c r="B184" s="179" t="s">
        <v>97</v>
      </c>
      <c r="C184" s="179" t="s">
        <v>17</v>
      </c>
      <c r="D184" s="179" t="n">
        <v>74282.5209299</v>
      </c>
      <c r="E184" s="179" t="n">
        <v>0.945931483951411</v>
      </c>
      <c r="F184" s="179" t="n">
        <v>99.9308018748845</v>
      </c>
      <c r="G184" s="179" t="n">
        <v>0.0489532147799967</v>
      </c>
      <c r="H184" s="179" t="n">
        <v>51.4377057</v>
      </c>
      <c r="I184" s="179" t="n">
        <v>70.7549420824333</v>
      </c>
      <c r="J184" s="179" t="n">
        <v>0.0691981251155451</v>
      </c>
      <c r="K184" s="179" t="n">
        <v>70.6946033458291</v>
      </c>
    </row>
    <row r="185">
      <c r="A185" s="179" t="s">
        <v>98</v>
      </c>
      <c r="B185" s="179" t="s">
        <v>99</v>
      </c>
      <c r="C185" s="179" t="s">
        <v>16</v>
      </c>
      <c r="D185" s="179" t="n">
        <v>1744.9188976</v>
      </c>
      <c r="E185" s="179" t="n">
        <v>12.7612849373995</v>
      </c>
      <c r="F185" s="179" t="n">
        <v>96.532124642322</v>
      </c>
      <c r="G185" s="179" t="n">
        <v>2.10012216519315</v>
      </c>
      <c r="H185" s="179" t="n">
        <v>62.6854663</v>
      </c>
      <c r="I185" s="179" t="n">
        <v>58.8007687086019</v>
      </c>
      <c r="J185" s="179" t="n">
        <v>3.46787535767799</v>
      </c>
      <c r="K185" s="179" t="n">
        <v>58.4592102382455</v>
      </c>
    </row>
    <row r="186">
      <c r="A186" s="179" t="s">
        <v>98</v>
      </c>
      <c r="B186" s="179" t="s">
        <v>99</v>
      </c>
      <c r="C186" s="179" t="s">
        <v>17</v>
      </c>
      <c r="D186" s="179" t="n">
        <v>30896.8644039</v>
      </c>
      <c r="E186" s="179" t="n">
        <v>1.79507781109738</v>
      </c>
      <c r="F186" s="179" t="n">
        <v>98.6206836998928</v>
      </c>
      <c r="G186" s="179" t="n">
        <v>0.364083379686556</v>
      </c>
      <c r="H186" s="179" t="n">
        <v>432.1258695</v>
      </c>
      <c r="I186" s="179" t="n">
        <v>26.1235643384696</v>
      </c>
      <c r="J186" s="179" t="n">
        <v>1.37931630010718</v>
      </c>
      <c r="K186" s="179" t="n">
        <v>26.0318476811053</v>
      </c>
    </row>
    <row r="187">
      <c r="A187" s="179" t="s">
        <v>100</v>
      </c>
      <c r="B187" s="179" t="s">
        <v>101</v>
      </c>
      <c r="C187" s="179" t="s">
        <v>16</v>
      </c>
      <c r="D187" s="179" t="n">
        <v>2544.7382723</v>
      </c>
      <c r="E187" s="179" t="n">
        <v>10.7949609951988</v>
      </c>
      <c r="F187" s="179" t="n">
        <v>99.4967244301808</v>
      </c>
      <c r="G187" s="179" t="n">
        <v>0.502076323235545</v>
      </c>
      <c r="H187" s="179" t="n">
        <v>12.8718268</v>
      </c>
      <c r="I187" s="179" t="n">
        <v>100</v>
      </c>
      <c r="J187" s="179" t="n">
        <v>0.503275569819242</v>
      </c>
      <c r="K187" s="179" t="n">
        <v>99.2596354196714</v>
      </c>
    </row>
    <row r="188">
      <c r="A188" s="179" t="s">
        <v>100</v>
      </c>
      <c r="B188" s="179" t="s">
        <v>101</v>
      </c>
      <c r="C188" s="179" t="s">
        <v>17</v>
      </c>
      <c r="D188" s="179" t="n">
        <v>25566.4189949</v>
      </c>
      <c r="E188" s="179" t="n">
        <v>1.93531933149922</v>
      </c>
      <c r="F188" s="179" t="n">
        <v>99.6351451256567</v>
      </c>
      <c r="G188" s="179" t="n">
        <v>0.205197449327163</v>
      </c>
      <c r="H188" s="179" t="n">
        <v>93.62191</v>
      </c>
      <c r="I188" s="179" t="n">
        <v>56.0061868067418</v>
      </c>
      <c r="J188" s="179" t="n">
        <v>0.364854874343252</v>
      </c>
      <c r="K188" s="179" t="n">
        <v>56.0356434320024</v>
      </c>
    </row>
    <row r="189">
      <c r="A189" s="179" t="s">
        <v>102</v>
      </c>
      <c r="B189" s="179" t="s">
        <v>103</v>
      </c>
      <c r="C189" s="179" t="s">
        <v>16</v>
      </c>
      <c r="D189" s="179" t="n">
        <v>4076.5026033</v>
      </c>
      <c r="E189" s="179" t="n">
        <v>10.7541208540247</v>
      </c>
      <c r="F189" s="179" t="n">
        <v>98.7914819916079</v>
      </c>
      <c r="G189" s="179" t="n">
        <v>0.84823188380688</v>
      </c>
      <c r="H189" s="179" t="n">
        <v>49.867931</v>
      </c>
      <c r="I189" s="179" t="n">
        <v>70.4488600313033</v>
      </c>
      <c r="J189" s="179" t="n">
        <v>1.20851800839208</v>
      </c>
      <c r="K189" s="179" t="n">
        <v>69.3395417295498</v>
      </c>
    </row>
    <row r="190">
      <c r="A190" s="179" t="s">
        <v>102</v>
      </c>
      <c r="B190" s="179" t="s">
        <v>103</v>
      </c>
      <c r="C190" s="179" t="s">
        <v>17</v>
      </c>
      <c r="D190" s="179" t="n">
        <v>85712.9124689</v>
      </c>
      <c r="E190" s="179" t="n">
        <v>1.03398368954529</v>
      </c>
      <c r="F190" s="179" t="n">
        <v>99.8846850269643</v>
      </c>
      <c r="G190" s="179" t="n">
        <v>0.0863753389421301</v>
      </c>
      <c r="H190" s="179" t="n">
        <v>98.9539306</v>
      </c>
      <c r="I190" s="179" t="n">
        <v>74.912088825307</v>
      </c>
      <c r="J190" s="179" t="n">
        <v>0.115314973035683</v>
      </c>
      <c r="K190" s="179" t="n">
        <v>74.8174612299672</v>
      </c>
    </row>
    <row r="191">
      <c r="A191" s="179" t="s">
        <v>104</v>
      </c>
      <c r="B191" s="179" t="s">
        <v>105</v>
      </c>
      <c r="C191" s="179" t="s">
        <v>16</v>
      </c>
      <c r="D191" s="179" t="n">
        <v>443.5507502</v>
      </c>
      <c r="E191" s="179" t="n">
        <v>15.0166078611973</v>
      </c>
      <c r="F191" s="179" t="n">
        <v>100</v>
      </c>
      <c r="G191" s="179" t="n">
        <v>0</v>
      </c>
      <c r="H191" s="179"/>
      <c r="I191" s="179"/>
      <c r="J191" s="179"/>
      <c r="K191" s="179"/>
    </row>
    <row r="192">
      <c r="A192" s="179" t="s">
        <v>104</v>
      </c>
      <c r="B192" s="179" t="s">
        <v>105</v>
      </c>
      <c r="C192" s="179" t="s">
        <v>17</v>
      </c>
      <c r="D192" s="179" t="n">
        <v>7114.4220712</v>
      </c>
      <c r="E192" s="179" t="n">
        <v>2.04917211815862</v>
      </c>
      <c r="F192" s="179" t="n">
        <v>99.368370973885</v>
      </c>
      <c r="G192" s="179" t="n">
        <v>0.294034591087156</v>
      </c>
      <c r="H192" s="179" t="n">
        <v>45.2223926</v>
      </c>
      <c r="I192" s="179" t="n">
        <v>46.536684675296</v>
      </c>
      <c r="J192" s="179" t="n">
        <v>0.631629026115049</v>
      </c>
      <c r="K192" s="179" t="n">
        <v>46.2577511771619</v>
      </c>
    </row>
    <row r="193">
      <c r="A193" s="179" t="s">
        <v>106</v>
      </c>
      <c r="B193" s="179" t="s">
        <v>107</v>
      </c>
      <c r="C193" s="179" t="s">
        <v>16</v>
      </c>
      <c r="D193" s="179" t="n">
        <v>7511.8062665</v>
      </c>
      <c r="E193" s="179" t="n">
        <v>8.1327936906925</v>
      </c>
      <c r="F193" s="179" t="n">
        <v>99.3240030322592</v>
      </c>
      <c r="G193" s="179" t="n">
        <v>0.479483709760567</v>
      </c>
      <c r="H193" s="179" t="n">
        <v>51.1251873</v>
      </c>
      <c r="I193" s="179" t="n">
        <v>70.8799303964777</v>
      </c>
      <c r="J193" s="179" t="n">
        <v>0.675996967740758</v>
      </c>
      <c r="K193" s="179" t="n">
        <v>70.4503773165462</v>
      </c>
    </row>
    <row r="194">
      <c r="A194" s="179" t="s">
        <v>106</v>
      </c>
      <c r="B194" s="179" t="s">
        <v>107</v>
      </c>
      <c r="C194" s="179" t="s">
        <v>17</v>
      </c>
      <c r="D194" s="179" t="n">
        <v>128727.3807283</v>
      </c>
      <c r="E194" s="179" t="n">
        <v>1.08994950221108</v>
      </c>
      <c r="F194" s="179" t="n">
        <v>99.6925118784634</v>
      </c>
      <c r="G194" s="179" t="n">
        <v>0.0936975299073357</v>
      </c>
      <c r="H194" s="179" t="n">
        <v>397.0422627</v>
      </c>
      <c r="I194" s="179" t="n">
        <v>30.3401321092546</v>
      </c>
      <c r="J194" s="179" t="n">
        <v>0.3074881215366</v>
      </c>
      <c r="K194" s="179" t="n">
        <v>30.3782210076622</v>
      </c>
    </row>
    <row r="195">
      <c r="A195" s="179" t="s">
        <v>108</v>
      </c>
      <c r="B195" s="179" t="s">
        <v>109</v>
      </c>
      <c r="C195" s="179" t="s">
        <v>16</v>
      </c>
      <c r="D195" s="179" t="n">
        <v>15035.5572962</v>
      </c>
      <c r="E195" s="179" t="n">
        <v>7.0096180395175</v>
      </c>
      <c r="F195" s="179" t="n">
        <v>98.8357726182913</v>
      </c>
      <c r="G195" s="179" t="n">
        <v>0.638772355552498</v>
      </c>
      <c r="H195" s="179" t="n">
        <v>177.1100386</v>
      </c>
      <c r="I195" s="179" t="n">
        <v>54.6719160833619</v>
      </c>
      <c r="J195" s="179" t="n">
        <v>1.16422738170872</v>
      </c>
      <c r="K195" s="179" t="n">
        <v>54.227859849488</v>
      </c>
    </row>
    <row r="196">
      <c r="A196" s="179" t="s">
        <v>108</v>
      </c>
      <c r="B196" s="179" t="s">
        <v>109</v>
      </c>
      <c r="C196" s="179" t="s">
        <v>17</v>
      </c>
      <c r="D196" s="179" t="n">
        <v>188806.8104304</v>
      </c>
      <c r="E196" s="179" t="n">
        <v>0.99666347164307</v>
      </c>
      <c r="F196" s="179" t="n">
        <v>99.1330211586287</v>
      </c>
      <c r="G196" s="179" t="n">
        <v>0.19318716175083</v>
      </c>
      <c r="H196" s="179" t="n">
        <v>1651.2309202</v>
      </c>
      <c r="I196" s="179" t="n">
        <v>22.2911954766765</v>
      </c>
      <c r="J196" s="179" t="n">
        <v>0.866978841371351</v>
      </c>
      <c r="K196" s="179" t="n">
        <v>22.0896128942752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K204" s="7" t="str">
        <f>=HYPERLINK("#'Indice'!A1", "Ir al índice")</f>
      </c>
    </row>
    <row r="205">
      <c r="A205" s="4" t="s">
        <v>647</v>
      </c>
    </row>
    <row r="206">
      <c r="A206" s="5" t="s">
        <v>26</v>
      </c>
      <c r="B206" s="5" t="s">
        <v>114</v>
      </c>
      <c r="C206" s="5" t="s">
        <v>11</v>
      </c>
      <c r="D206" s="5" t="s">
        <v>491</v>
      </c>
      <c r="E206" s="5" t="s">
        <v>492</v>
      </c>
      <c r="F206" s="5" t="s">
        <v>493</v>
      </c>
      <c r="G206" s="5" t="s">
        <v>494</v>
      </c>
      <c r="H206" s="5" t="s">
        <v>537</v>
      </c>
      <c r="I206" s="5" t="s">
        <v>538</v>
      </c>
      <c r="J206" s="5" t="s">
        <v>539</v>
      </c>
      <c r="K206" s="5" t="s">
        <v>540</v>
      </c>
    </row>
    <row r="207">
      <c r="A207" s="180" t="s">
        <v>88</v>
      </c>
      <c r="B207" s="180" t="s">
        <v>115</v>
      </c>
      <c r="C207" s="180" t="s">
        <v>16</v>
      </c>
      <c r="D207" s="180" t="n">
        <v>1995.0854752</v>
      </c>
      <c r="E207" s="180" t="n">
        <v>16.7419645878248</v>
      </c>
      <c r="F207" s="180" t="n">
        <v>100</v>
      </c>
      <c r="G207" s="180" t="n">
        <v>0</v>
      </c>
      <c r="H207" s="180"/>
      <c r="I207" s="180"/>
      <c r="J207" s="180"/>
      <c r="K207" s="180"/>
    </row>
    <row r="208">
      <c r="A208" s="180" t="s">
        <v>88</v>
      </c>
      <c r="B208" s="180" t="s">
        <v>115</v>
      </c>
      <c r="C208" s="180" t="s">
        <v>17</v>
      </c>
      <c r="D208" s="180" t="n">
        <v>43094.9366615</v>
      </c>
      <c r="E208" s="180" t="n">
        <v>1.97465288654767</v>
      </c>
      <c r="F208" s="180" t="n">
        <v>99.608097797587</v>
      </c>
      <c r="G208" s="180" t="n">
        <v>0.292239071653911</v>
      </c>
      <c r="H208" s="180" t="n">
        <v>169.5544937</v>
      </c>
      <c r="I208" s="180" t="n">
        <v>74.4499982089405</v>
      </c>
      <c r="J208" s="180" t="n">
        <v>0.391902202412985</v>
      </c>
      <c r="K208" s="180" t="n">
        <v>74.2771483557611</v>
      </c>
    </row>
    <row r="209">
      <c r="A209" s="180" t="s">
        <v>92</v>
      </c>
      <c r="B209" s="180" t="s">
        <v>116</v>
      </c>
      <c r="C209" s="180" t="s">
        <v>16</v>
      </c>
      <c r="D209" s="180" t="n">
        <v>755.1191841</v>
      </c>
      <c r="E209" s="180" t="n">
        <v>21.7263155680611</v>
      </c>
      <c r="F209" s="180" t="n">
        <v>100</v>
      </c>
      <c r="G209" s="180" t="n">
        <v>0</v>
      </c>
      <c r="H209" s="180"/>
      <c r="I209" s="180"/>
      <c r="J209" s="180"/>
      <c r="K209" s="180"/>
    </row>
    <row r="210">
      <c r="A210" s="180" t="s">
        <v>92</v>
      </c>
      <c r="B210" s="180" t="s">
        <v>116</v>
      </c>
      <c r="C210" s="180" t="s">
        <v>17</v>
      </c>
      <c r="D210" s="180" t="n">
        <v>24562.3155886</v>
      </c>
      <c r="E210" s="180" t="n">
        <v>1.77343675024346</v>
      </c>
      <c r="F210" s="180" t="n">
        <v>99.2061553889019</v>
      </c>
      <c r="G210" s="180" t="n">
        <v>0.362280076095189</v>
      </c>
      <c r="H210" s="180" t="n">
        <v>196.5468956</v>
      </c>
      <c r="I210" s="180" t="n">
        <v>46.1878100924407</v>
      </c>
      <c r="J210" s="180" t="n">
        <v>0.793844611098056</v>
      </c>
      <c r="K210" s="180" t="n">
        <v>45.2738647097312</v>
      </c>
    </row>
    <row r="211">
      <c r="A211" s="180" t="s">
        <v>94</v>
      </c>
      <c r="B211" s="180" t="s">
        <v>117</v>
      </c>
      <c r="C211" s="180" t="s">
        <v>16</v>
      </c>
      <c r="D211" s="180" t="n">
        <v>578.6230183</v>
      </c>
      <c r="E211" s="180" t="n">
        <v>21.6231039034679</v>
      </c>
      <c r="F211" s="180" t="n">
        <v>100</v>
      </c>
      <c r="G211" s="180" t="n">
        <v>0</v>
      </c>
      <c r="H211" s="180"/>
      <c r="I211" s="180"/>
      <c r="J211" s="180"/>
      <c r="K211" s="180"/>
    </row>
    <row r="212">
      <c r="A212" s="180" t="s">
        <v>94</v>
      </c>
      <c r="B212" s="180" t="s">
        <v>117</v>
      </c>
      <c r="C212" s="180" t="s">
        <v>17</v>
      </c>
      <c r="D212" s="180" t="n">
        <v>22353.0044951</v>
      </c>
      <c r="E212" s="180" t="n">
        <v>1.74833387282392</v>
      </c>
      <c r="F212" s="180" t="n">
        <v>99.8837379093127</v>
      </c>
      <c r="G212" s="180" t="n">
        <v>0.116321537081239</v>
      </c>
      <c r="H212" s="180" t="n">
        <v>26.0183198</v>
      </c>
      <c r="I212" s="180" t="n">
        <v>99.9999999999998</v>
      </c>
      <c r="J212" s="180" t="n">
        <v>0.116262090687342</v>
      </c>
      <c r="K212" s="180" t="n">
        <v>99.9348098278765</v>
      </c>
    </row>
    <row r="213">
      <c r="A213" s="180" t="s">
        <v>96</v>
      </c>
      <c r="B213" s="180" t="s">
        <v>118</v>
      </c>
      <c r="C213" s="180" t="s">
        <v>16</v>
      </c>
      <c r="D213" s="180" t="n">
        <v>916.2214868</v>
      </c>
      <c r="E213" s="180" t="n">
        <v>22.0710671129498</v>
      </c>
      <c r="F213" s="180" t="n">
        <v>100</v>
      </c>
      <c r="G213" s="180" t="n">
        <v>0</v>
      </c>
      <c r="H213" s="180"/>
      <c r="I213" s="180"/>
      <c r="J213" s="180"/>
      <c r="K213" s="180"/>
    </row>
    <row r="214">
      <c r="A214" s="180" t="s">
        <v>96</v>
      </c>
      <c r="B214" s="180" t="s">
        <v>118</v>
      </c>
      <c r="C214" s="180" t="s">
        <v>17</v>
      </c>
      <c r="D214" s="180" t="n">
        <v>59767.4039277</v>
      </c>
      <c r="E214" s="180" t="n">
        <v>1.45911404972622</v>
      </c>
      <c r="F214" s="180" t="n">
        <v>100</v>
      </c>
      <c r="G214" s="180" t="n">
        <v>0</v>
      </c>
      <c r="H214" s="180"/>
      <c r="I214" s="180"/>
      <c r="J214" s="180"/>
      <c r="K214" s="180"/>
    </row>
    <row r="215">
      <c r="A215" s="180" t="s">
        <v>98</v>
      </c>
      <c r="B215" s="180" t="s">
        <v>119</v>
      </c>
      <c r="C215" s="180" t="s">
        <v>16</v>
      </c>
      <c r="D215" s="180" t="n">
        <v>821.0654241</v>
      </c>
      <c r="E215" s="180" t="n">
        <v>18.4952014090549</v>
      </c>
      <c r="F215" s="180" t="n">
        <v>100</v>
      </c>
      <c r="G215" s="180" t="n">
        <v>0</v>
      </c>
      <c r="H215" s="180"/>
      <c r="I215" s="180"/>
      <c r="J215" s="180"/>
      <c r="K215" s="180"/>
    </row>
    <row r="216">
      <c r="A216" s="180" t="s">
        <v>98</v>
      </c>
      <c r="B216" s="180" t="s">
        <v>119</v>
      </c>
      <c r="C216" s="180" t="s">
        <v>17</v>
      </c>
      <c r="D216" s="180" t="n">
        <v>17773.8461475</v>
      </c>
      <c r="E216" s="180" t="n">
        <v>1.9390871647955</v>
      </c>
      <c r="F216" s="180" t="n">
        <v>100</v>
      </c>
      <c r="G216" s="180" t="n">
        <v>0</v>
      </c>
      <c r="H216" s="180"/>
      <c r="I216" s="180"/>
      <c r="J216" s="180"/>
      <c r="K216" s="180"/>
    </row>
    <row r="217">
      <c r="A217" s="180" t="s">
        <v>106</v>
      </c>
      <c r="B217" s="180" t="s">
        <v>120</v>
      </c>
      <c r="C217" s="180" t="s">
        <v>16</v>
      </c>
      <c r="D217" s="180" t="n">
        <v>2077.3683404</v>
      </c>
      <c r="E217" s="180" t="n">
        <v>16.4935526234288</v>
      </c>
      <c r="F217" s="180" t="n">
        <v>100</v>
      </c>
      <c r="G217" s="180" t="n">
        <v>0</v>
      </c>
      <c r="H217" s="180"/>
      <c r="I217" s="180"/>
      <c r="J217" s="180"/>
      <c r="K217" s="180"/>
    </row>
    <row r="218">
      <c r="A218" s="180" t="s">
        <v>106</v>
      </c>
      <c r="B218" s="180" t="s">
        <v>120</v>
      </c>
      <c r="C218" s="180" t="s">
        <v>17</v>
      </c>
      <c r="D218" s="180" t="n">
        <v>34942.6837539</v>
      </c>
      <c r="E218" s="180" t="n">
        <v>1.11143754988988</v>
      </c>
      <c r="F218" s="180" t="n">
        <v>99.880912400443</v>
      </c>
      <c r="G218" s="180" t="n">
        <v>0.119105673592833</v>
      </c>
      <c r="H218" s="180" t="n">
        <v>41.6620176</v>
      </c>
      <c r="I218" s="180" t="n">
        <v>100</v>
      </c>
      <c r="J218" s="180" t="n">
        <v>0.119087599556999</v>
      </c>
      <c r="K218" s="180" t="n">
        <v>99.8960714194892</v>
      </c>
    </row>
    <row r="219">
      <c r="A219" s="180" t="s">
        <v>108</v>
      </c>
      <c r="B219" s="180" t="s">
        <v>121</v>
      </c>
      <c r="C219" s="180" t="s">
        <v>16</v>
      </c>
      <c r="D219" s="180" t="n">
        <v>2169.7862198</v>
      </c>
      <c r="E219" s="180" t="n">
        <v>16.6425944558909</v>
      </c>
      <c r="F219" s="180" t="n">
        <v>100</v>
      </c>
      <c r="G219" s="180" t="n">
        <v>0</v>
      </c>
      <c r="H219" s="180"/>
      <c r="I219" s="180"/>
      <c r="J219" s="180"/>
      <c r="K219" s="180"/>
    </row>
    <row r="220">
      <c r="A220" s="180" t="s">
        <v>108</v>
      </c>
      <c r="B220" s="180" t="s">
        <v>121</v>
      </c>
      <c r="C220" s="180" t="s">
        <v>17</v>
      </c>
      <c r="D220" s="180" t="n">
        <v>39308.8200781</v>
      </c>
      <c r="E220" s="180" t="n">
        <v>1.51054472080488</v>
      </c>
      <c r="F220" s="180" t="n">
        <v>99.7508922859527</v>
      </c>
      <c r="G220" s="180" t="n">
        <v>0.177979618254254</v>
      </c>
      <c r="H220" s="180" t="n">
        <v>98.1658418</v>
      </c>
      <c r="I220" s="180" t="n">
        <v>71.2200727893756</v>
      </c>
      <c r="J220" s="180" t="n">
        <v>0.249107714047289</v>
      </c>
      <c r="K220" s="180" t="n">
        <v>71.2688717708871</v>
      </c>
    </row>
    <row r="221">
      <c r="A221" s="180" t="s">
        <v>110</v>
      </c>
      <c r="B221" s="180" t="s">
        <v>122</v>
      </c>
      <c r="C221" s="180" t="s">
        <v>16</v>
      </c>
      <c r="D221" s="180" t="n">
        <v>1103.3223282</v>
      </c>
      <c r="E221" s="180" t="n">
        <v>12.1902804314211</v>
      </c>
      <c r="F221" s="180" t="n">
        <v>100</v>
      </c>
      <c r="G221" s="180" t="n">
        <v>0</v>
      </c>
      <c r="H221" s="180"/>
      <c r="I221" s="180"/>
      <c r="J221" s="180"/>
      <c r="K221" s="180"/>
    </row>
    <row r="222">
      <c r="A222" s="180" t="s">
        <v>110</v>
      </c>
      <c r="B222" s="180" t="s">
        <v>122</v>
      </c>
      <c r="C222" s="180" t="s">
        <v>17</v>
      </c>
      <c r="D222" s="180" t="n">
        <v>18183.8386869</v>
      </c>
      <c r="E222" s="180" t="n">
        <v>1.28530818561928</v>
      </c>
      <c r="F222" s="180" t="n">
        <v>100</v>
      </c>
      <c r="G222" s="180" t="n">
        <v>0</v>
      </c>
      <c r="H222" s="180"/>
      <c r="I222" s="180"/>
      <c r="J222" s="180"/>
      <c r="K222" s="180"/>
    </row>
    <row r="223">
      <c r="A223" s="180" t="s">
        <v>123</v>
      </c>
      <c r="B223" s="180" t="s">
        <v>124</v>
      </c>
      <c r="C223" s="180" t="s">
        <v>16</v>
      </c>
      <c r="D223" s="180" t="n">
        <v>268.312521</v>
      </c>
      <c r="E223" s="180" t="n">
        <v>24.8795887727064</v>
      </c>
      <c r="F223" s="180" t="n">
        <v>91.0614926824709</v>
      </c>
      <c r="G223" s="180" t="n">
        <v>9.32296777008122</v>
      </c>
      <c r="H223" s="180" t="n">
        <v>26.3372954</v>
      </c>
      <c r="I223" s="180" t="n">
        <v>100</v>
      </c>
      <c r="J223" s="180" t="n">
        <v>8.93850731752908</v>
      </c>
      <c r="K223" s="180" t="n">
        <v>94.9782028716677</v>
      </c>
    </row>
    <row r="224">
      <c r="A224" s="180" t="s">
        <v>123</v>
      </c>
      <c r="B224" s="180" t="s">
        <v>124</v>
      </c>
      <c r="C224" s="180" t="s">
        <v>17</v>
      </c>
      <c r="D224" s="180" t="n">
        <v>11354.7852065</v>
      </c>
      <c r="E224" s="180" t="n">
        <v>1.84339834117946</v>
      </c>
      <c r="F224" s="180" t="n">
        <v>99.8546617418173</v>
      </c>
      <c r="G224" s="180" t="n">
        <v>0.144825984816555</v>
      </c>
      <c r="H224" s="180" t="n">
        <v>16.5268669</v>
      </c>
      <c r="I224" s="180" t="n">
        <v>100</v>
      </c>
      <c r="J224" s="180" t="n">
        <v>0.145338258182712</v>
      </c>
      <c r="K224" s="180" t="n">
        <v>99.5027042852153</v>
      </c>
    </row>
    <row r="225">
      <c r="A225" s="180" t="s">
        <v>125</v>
      </c>
      <c r="B225" s="180" t="s">
        <v>126</v>
      </c>
      <c r="C225" s="180" t="s">
        <v>16</v>
      </c>
      <c r="D225" s="180" t="n">
        <v>1186.4957424</v>
      </c>
      <c r="E225" s="180" t="n">
        <v>16.5361272427518</v>
      </c>
      <c r="F225" s="180" t="n">
        <v>100</v>
      </c>
      <c r="G225" s="180" t="n">
        <v>0</v>
      </c>
      <c r="H225" s="180"/>
      <c r="I225" s="180"/>
      <c r="J225" s="180"/>
      <c r="K225" s="180"/>
    </row>
    <row r="226">
      <c r="A226" s="180" t="s">
        <v>125</v>
      </c>
      <c r="B226" s="180" t="s">
        <v>126</v>
      </c>
      <c r="C226" s="180" t="s">
        <v>17</v>
      </c>
      <c r="D226" s="180" t="n">
        <v>21037.5851468</v>
      </c>
      <c r="E226" s="180" t="n">
        <v>1.72145455256103</v>
      </c>
      <c r="F226" s="180" t="n">
        <v>99.8803608301875</v>
      </c>
      <c r="G226" s="180" t="n">
        <v>0.119768544903697</v>
      </c>
      <c r="H226" s="180" t="n">
        <v>25.1993405</v>
      </c>
      <c r="I226" s="180" t="n">
        <v>99.9999999999998</v>
      </c>
      <c r="J226" s="180" t="n">
        <v>0.119639169812492</v>
      </c>
      <c r="K226" s="180" t="n">
        <v>99.9883691924342</v>
      </c>
    </row>
    <row r="227">
      <c r="A227" s="180" t="s">
        <v>127</v>
      </c>
      <c r="B227" s="180" t="s">
        <v>128</v>
      </c>
      <c r="C227" s="180" t="s">
        <v>16</v>
      </c>
      <c r="D227" s="180" t="n">
        <v>1381.7559294</v>
      </c>
      <c r="E227" s="180" t="n">
        <v>16.2200766094398</v>
      </c>
      <c r="F227" s="180" t="n">
        <v>100</v>
      </c>
      <c r="G227" s="180" t="n">
        <v>0</v>
      </c>
      <c r="H227" s="180"/>
      <c r="I227" s="180"/>
      <c r="J227" s="180"/>
      <c r="K227" s="180"/>
    </row>
    <row r="228">
      <c r="A228" s="180" t="s">
        <v>127</v>
      </c>
      <c r="B228" s="180" t="s">
        <v>128</v>
      </c>
      <c r="C228" s="180" t="s">
        <v>17</v>
      </c>
      <c r="D228" s="180" t="n">
        <v>29843.5937793</v>
      </c>
      <c r="E228" s="180" t="n">
        <v>1.5204322050245</v>
      </c>
      <c r="F228" s="180" t="n">
        <v>99.8103623265451</v>
      </c>
      <c r="G228" s="180" t="n">
        <v>0.188327728602022</v>
      </c>
      <c r="H228" s="180" t="n">
        <v>56.7022257</v>
      </c>
      <c r="I228" s="180" t="n">
        <v>99.9999999999998</v>
      </c>
      <c r="J228" s="180" t="n">
        <v>0.189637673454865</v>
      </c>
      <c r="K228" s="180" t="n">
        <v>99.120910341567</v>
      </c>
    </row>
    <row r="229">
      <c r="A229" s="180" t="s">
        <v>129</v>
      </c>
      <c r="B229" s="180" t="s">
        <v>130</v>
      </c>
      <c r="C229" s="180" t="s">
        <v>16</v>
      </c>
      <c r="D229" s="180" t="n">
        <v>863.5793091</v>
      </c>
      <c r="E229" s="180" t="n">
        <v>14.2609951293179</v>
      </c>
      <c r="F229" s="180" t="n">
        <v>100</v>
      </c>
      <c r="G229" s="180" t="n">
        <v>0.0000000000000015832885146636</v>
      </c>
      <c r="H229" s="180"/>
      <c r="I229" s="180"/>
      <c r="J229" s="180"/>
      <c r="K229" s="180"/>
    </row>
    <row r="230">
      <c r="A230" s="180" t="s">
        <v>129</v>
      </c>
      <c r="B230" s="180" t="s">
        <v>130</v>
      </c>
      <c r="C230" s="180" t="s">
        <v>17</v>
      </c>
      <c r="D230" s="180" t="n">
        <v>16485.112509</v>
      </c>
      <c r="E230" s="180" t="n">
        <v>1.21080615885538</v>
      </c>
      <c r="F230" s="180" t="n">
        <v>100</v>
      </c>
      <c r="G230" s="180" t="n">
        <v>0</v>
      </c>
      <c r="H230" s="180"/>
      <c r="I230" s="180"/>
      <c r="J230" s="180"/>
      <c r="K230" s="180"/>
    </row>
    <row r="231">
      <c r="A231" s="180" t="s">
        <v>131</v>
      </c>
      <c r="B231" s="180" t="s">
        <v>132</v>
      </c>
      <c r="C231" s="180" t="s">
        <v>16</v>
      </c>
      <c r="D231" s="180" t="n">
        <v>1914.7403671</v>
      </c>
      <c r="E231" s="180" t="n">
        <v>15.3954397861992</v>
      </c>
      <c r="F231" s="180" t="n">
        <v>100</v>
      </c>
      <c r="G231" s="180" t="n">
        <v>0</v>
      </c>
      <c r="H231" s="180"/>
      <c r="I231" s="180"/>
      <c r="J231" s="180"/>
      <c r="K231" s="180"/>
    </row>
    <row r="232">
      <c r="A232" s="180" t="s">
        <v>131</v>
      </c>
      <c r="B232" s="180" t="s">
        <v>132</v>
      </c>
      <c r="C232" s="180" t="s">
        <v>17</v>
      </c>
      <c r="D232" s="180" t="n">
        <v>35262.1485419</v>
      </c>
      <c r="E232" s="180" t="n">
        <v>1.47453203031442</v>
      </c>
      <c r="F232" s="180" t="n">
        <v>99.9363732250333</v>
      </c>
      <c r="G232" s="180" t="n">
        <v>0.0636318039581698</v>
      </c>
      <c r="H232" s="180" t="n">
        <v>22.4504524</v>
      </c>
      <c r="I232" s="180" t="n">
        <v>100</v>
      </c>
      <c r="J232" s="180" t="n">
        <v>0.0636267749666837</v>
      </c>
      <c r="K232" s="180" t="n">
        <v>99.9442720878998</v>
      </c>
    </row>
    <row r="233">
      <c r="A233" s="180" t="s">
        <v>133</v>
      </c>
      <c r="B233" s="180" t="s">
        <v>134</v>
      </c>
      <c r="C233" s="180" t="s">
        <v>16</v>
      </c>
      <c r="D233" s="180" t="n">
        <v>2266.6374627</v>
      </c>
      <c r="E233" s="180" t="n">
        <v>20.7341673116331</v>
      </c>
      <c r="F233" s="180" t="n">
        <v>100</v>
      </c>
      <c r="G233" s="180" t="n">
        <v>0</v>
      </c>
      <c r="H233" s="180"/>
      <c r="I233" s="180"/>
      <c r="J233" s="180"/>
      <c r="K233" s="180"/>
    </row>
    <row r="234">
      <c r="A234" s="180" t="s">
        <v>133</v>
      </c>
      <c r="B234" s="180" t="s">
        <v>134</v>
      </c>
      <c r="C234" s="180" t="s">
        <v>17</v>
      </c>
      <c r="D234" s="180" t="n">
        <v>61647.0666737</v>
      </c>
      <c r="E234" s="180" t="n">
        <v>1.47056055687049</v>
      </c>
      <c r="F234" s="180" t="n">
        <v>100</v>
      </c>
      <c r="G234" s="180" t="n">
        <v>0</v>
      </c>
      <c r="H234" s="180"/>
      <c r="I234" s="180"/>
      <c r="J234" s="180"/>
      <c r="K234" s="180"/>
    </row>
    <row r="235">
      <c r="A235" s="180" t="s">
        <v>135</v>
      </c>
      <c r="B235" s="180" t="s">
        <v>136</v>
      </c>
      <c r="C235" s="180" t="s">
        <v>16</v>
      </c>
      <c r="D235" s="180" t="n">
        <v>4369.6747475</v>
      </c>
      <c r="E235" s="180" t="n">
        <v>15.5766372354445</v>
      </c>
      <c r="F235" s="180" t="n">
        <v>100</v>
      </c>
      <c r="G235" s="180" t="n">
        <v>0</v>
      </c>
      <c r="H235" s="180"/>
      <c r="I235" s="180"/>
      <c r="J235" s="180"/>
      <c r="K235" s="180"/>
    </row>
    <row r="236">
      <c r="A236" s="180" t="s">
        <v>135</v>
      </c>
      <c r="B236" s="180" t="s">
        <v>136</v>
      </c>
      <c r="C236" s="180" t="s">
        <v>17</v>
      </c>
      <c r="D236" s="180" t="n">
        <v>95280.0701045</v>
      </c>
      <c r="E236" s="180" t="n">
        <v>2.02946890662597</v>
      </c>
      <c r="F236" s="180" t="n">
        <v>99.8731733104643</v>
      </c>
      <c r="G236" s="180" t="n">
        <v>0.127080302603263</v>
      </c>
      <c r="H236" s="180" t="n">
        <v>120.9940114</v>
      </c>
      <c r="I236" s="180" t="n">
        <v>100</v>
      </c>
      <c r="J236" s="180" t="n">
        <v>0.126826689535672</v>
      </c>
      <c r="K236" s="180" t="n">
        <v>100.072887912699</v>
      </c>
    </row>
    <row r="237">
      <c r="A237" s="180" t="s">
        <v>137</v>
      </c>
      <c r="B237" s="180" t="s">
        <v>138</v>
      </c>
      <c r="C237" s="180" t="s">
        <v>16</v>
      </c>
      <c r="D237" s="180" t="n">
        <v>876.8977151</v>
      </c>
      <c r="E237" s="180" t="n">
        <v>26.3902611244746</v>
      </c>
      <c r="F237" s="180" t="n">
        <v>100</v>
      </c>
      <c r="G237" s="180" t="n">
        <v>0</v>
      </c>
      <c r="H237" s="180"/>
      <c r="I237" s="180"/>
      <c r="J237" s="180"/>
      <c r="K237" s="180"/>
    </row>
    <row r="238">
      <c r="A238" s="180" t="s">
        <v>137</v>
      </c>
      <c r="B238" s="180" t="s">
        <v>138</v>
      </c>
      <c r="C238" s="180" t="s">
        <v>17</v>
      </c>
      <c r="D238" s="180" t="n">
        <v>39792.9225553</v>
      </c>
      <c r="E238" s="180" t="n">
        <v>1.49462144392663</v>
      </c>
      <c r="F238" s="180" t="n">
        <v>99.6519908141294</v>
      </c>
      <c r="G238" s="180" t="n">
        <v>0.248260137146042</v>
      </c>
      <c r="H238" s="180" t="n">
        <v>138.9666425</v>
      </c>
      <c r="I238" s="180" t="n">
        <v>71.229316785196</v>
      </c>
      <c r="J238" s="180" t="n">
        <v>0.348009185870565</v>
      </c>
      <c r="K238" s="180" t="n">
        <v>71.0889767018772</v>
      </c>
    </row>
    <row r="239">
      <c r="A239" s="180" t="s">
        <v>139</v>
      </c>
      <c r="B239" s="180" t="s">
        <v>140</v>
      </c>
      <c r="C239" s="180" t="s">
        <v>16</v>
      </c>
      <c r="D239" s="180" t="n">
        <v>1419.0522589</v>
      </c>
      <c r="E239" s="180" t="n">
        <v>21.5330722510992</v>
      </c>
      <c r="F239" s="180" t="n">
        <v>100</v>
      </c>
      <c r="G239" s="180" t="n">
        <v>0</v>
      </c>
      <c r="H239" s="180"/>
      <c r="I239" s="180"/>
      <c r="J239" s="180"/>
      <c r="K239" s="180"/>
    </row>
    <row r="240">
      <c r="A240" s="180" t="s">
        <v>139</v>
      </c>
      <c r="B240" s="180" t="s">
        <v>140</v>
      </c>
      <c r="C240" s="180" t="s">
        <v>17</v>
      </c>
      <c r="D240" s="180" t="n">
        <v>45647.2918314</v>
      </c>
      <c r="E240" s="180" t="n">
        <v>2.23736882190753</v>
      </c>
      <c r="F240" s="180" t="n">
        <v>100</v>
      </c>
      <c r="G240" s="180" t="n">
        <v>0</v>
      </c>
      <c r="H240" s="180"/>
      <c r="I240" s="180"/>
      <c r="J240" s="180"/>
      <c r="K240" s="180"/>
    </row>
    <row r="241">
      <c r="A241" s="180" t="s">
        <v>141</v>
      </c>
      <c r="B241" s="180" t="s">
        <v>142</v>
      </c>
      <c r="C241" s="180" t="s">
        <v>16</v>
      </c>
      <c r="D241" s="180" t="n">
        <v>1569.7151603</v>
      </c>
      <c r="E241" s="180" t="n">
        <v>19.7675819803994</v>
      </c>
      <c r="F241" s="180" t="n">
        <v>96.3589995159473</v>
      </c>
      <c r="G241" s="180" t="n">
        <v>3.66925126561078</v>
      </c>
      <c r="H241" s="180" t="n">
        <v>59.3129203</v>
      </c>
      <c r="I241" s="180" t="n">
        <v>100</v>
      </c>
      <c r="J241" s="180" t="n">
        <v>3.64100048405268</v>
      </c>
      <c r="K241" s="180" t="n">
        <v>97.1066558423899</v>
      </c>
    </row>
    <row r="242">
      <c r="A242" s="180" t="s">
        <v>141</v>
      </c>
      <c r="B242" s="180" t="s">
        <v>142</v>
      </c>
      <c r="C242" s="180" t="s">
        <v>17</v>
      </c>
      <c r="D242" s="180" t="n">
        <v>31665.4366853</v>
      </c>
      <c r="E242" s="180" t="n">
        <v>2.38810151684551</v>
      </c>
      <c r="F242" s="180" t="n">
        <v>98.9271749078348</v>
      </c>
      <c r="G242" s="180" t="n">
        <v>0.426741982192057</v>
      </c>
      <c r="H242" s="180" t="n">
        <v>343.398819</v>
      </c>
      <c r="I242" s="180" t="n">
        <v>39.5851953780863</v>
      </c>
      <c r="J242" s="180" t="n">
        <v>1.07282509216516</v>
      </c>
      <c r="K242" s="180" t="n">
        <v>39.3506630494906</v>
      </c>
    </row>
    <row r="243">
      <c r="A243" s="180" t="s">
        <v>143</v>
      </c>
      <c r="B243" s="180" t="s">
        <v>144</v>
      </c>
      <c r="C243" s="180" t="s">
        <v>16</v>
      </c>
      <c r="D243" s="180" t="n">
        <v>513.6010217</v>
      </c>
      <c r="E243" s="180" t="n">
        <v>24.5575317292127</v>
      </c>
      <c r="F243" s="180" t="n">
        <v>95.8474009525813</v>
      </c>
      <c r="G243" s="180" t="n">
        <v>4.14846084279746</v>
      </c>
      <c r="H243" s="180" t="n">
        <v>22.25182</v>
      </c>
      <c r="I243" s="180" t="n">
        <v>99.9999999999998</v>
      </c>
      <c r="J243" s="180" t="n">
        <v>4.15259904741866</v>
      </c>
      <c r="K243" s="180" t="n">
        <v>95.7518857937562</v>
      </c>
    </row>
    <row r="244">
      <c r="A244" s="180" t="s">
        <v>143</v>
      </c>
      <c r="B244" s="180" t="s">
        <v>144</v>
      </c>
      <c r="C244" s="180" t="s">
        <v>17</v>
      </c>
      <c r="D244" s="180" t="n">
        <v>15162.1071274</v>
      </c>
      <c r="E244" s="180" t="n">
        <v>1.41597890632468</v>
      </c>
      <c r="F244" s="180" t="n">
        <v>100</v>
      </c>
      <c r="G244" s="180" t="n">
        <v>0</v>
      </c>
      <c r="H244" s="180"/>
      <c r="I244" s="180"/>
      <c r="J244" s="180"/>
      <c r="K244" s="180"/>
    </row>
    <row r="245">
      <c r="A245" s="180" t="s">
        <v>145</v>
      </c>
      <c r="B245" s="180" t="s">
        <v>146</v>
      </c>
      <c r="C245" s="180" t="s">
        <v>16</v>
      </c>
      <c r="D245" s="180" t="n">
        <v>1104.0592636</v>
      </c>
      <c r="E245" s="180" t="n">
        <v>17.3718399061276</v>
      </c>
      <c r="F245" s="180" t="n">
        <v>97.3164455795665</v>
      </c>
      <c r="G245" s="180" t="n">
        <v>2.75467546711618</v>
      </c>
      <c r="H245" s="180" t="n">
        <v>30.4450404</v>
      </c>
      <c r="I245" s="180" t="n">
        <v>99.9999999999998</v>
      </c>
      <c r="J245" s="180" t="n">
        <v>2.68355442043347</v>
      </c>
      <c r="K245" s="180" t="n">
        <v>99.8955799605796</v>
      </c>
    </row>
    <row r="246">
      <c r="A246" s="180" t="s">
        <v>145</v>
      </c>
      <c r="B246" s="180" t="s">
        <v>146</v>
      </c>
      <c r="C246" s="180" t="s">
        <v>17</v>
      </c>
      <c r="D246" s="180" t="n">
        <v>25614.3643106</v>
      </c>
      <c r="E246" s="180" t="n">
        <v>2.33726737154122</v>
      </c>
      <c r="F246" s="180" t="n">
        <v>99.3834852329141</v>
      </c>
      <c r="G246" s="180" t="n">
        <v>0.314450893601788</v>
      </c>
      <c r="H246" s="180" t="n">
        <v>158.8959555</v>
      </c>
      <c r="I246" s="180" t="n">
        <v>50.5872931452953</v>
      </c>
      <c r="J246" s="180" t="n">
        <v>0.616514767085942</v>
      </c>
      <c r="K246" s="180" t="n">
        <v>50.6901495457504</v>
      </c>
    </row>
    <row r="247">
      <c r="A247" s="180" t="s">
        <v>147</v>
      </c>
      <c r="B247" s="180" t="s">
        <v>148</v>
      </c>
      <c r="C247" s="180" t="s">
        <v>16</v>
      </c>
      <c r="D247" s="180" t="n">
        <v>670.2022931</v>
      </c>
      <c r="E247" s="180" t="n">
        <v>16.0943768506566</v>
      </c>
      <c r="F247" s="180" t="n">
        <v>100</v>
      </c>
      <c r="G247" s="180" t="n">
        <v>0</v>
      </c>
      <c r="H247" s="180"/>
      <c r="I247" s="180"/>
      <c r="J247" s="180"/>
      <c r="K247" s="180"/>
    </row>
    <row r="248">
      <c r="A248" s="180" t="s">
        <v>147</v>
      </c>
      <c r="B248" s="180" t="s">
        <v>148</v>
      </c>
      <c r="C248" s="180" t="s">
        <v>17</v>
      </c>
      <c r="D248" s="180" t="n">
        <v>8664.7332604</v>
      </c>
      <c r="E248" s="180" t="n">
        <v>2.99201192575836</v>
      </c>
      <c r="F248" s="180" t="n">
        <v>99.4175733097121</v>
      </c>
      <c r="G248" s="180" t="n">
        <v>0.347919831899022</v>
      </c>
      <c r="H248" s="180" t="n">
        <v>50.7613669</v>
      </c>
      <c r="I248" s="180" t="n">
        <v>59.502696028216</v>
      </c>
      <c r="J248" s="180" t="n">
        <v>0.582426690287864</v>
      </c>
      <c r="K248" s="180" t="n">
        <v>59.3883246947835</v>
      </c>
    </row>
    <row r="249">
      <c r="A249" s="180" t="s">
        <v>149</v>
      </c>
      <c r="B249" s="180" t="s">
        <v>150</v>
      </c>
      <c r="C249" s="180" t="s">
        <v>16</v>
      </c>
      <c r="D249" s="180" t="n">
        <v>845.636776</v>
      </c>
      <c r="E249" s="180" t="n">
        <v>17.8380390590437</v>
      </c>
      <c r="F249" s="180" t="n">
        <v>97.2633928125421</v>
      </c>
      <c r="G249" s="180" t="n">
        <v>2.75197673097455</v>
      </c>
      <c r="H249" s="180" t="n">
        <v>23.7928743</v>
      </c>
      <c r="I249" s="180" t="n">
        <v>100</v>
      </c>
      <c r="J249" s="180" t="n">
        <v>2.73660718745791</v>
      </c>
      <c r="K249" s="180" t="n">
        <v>97.8096509511816</v>
      </c>
    </row>
    <row r="250">
      <c r="A250" s="180" t="s">
        <v>149</v>
      </c>
      <c r="B250" s="180" t="s">
        <v>150</v>
      </c>
      <c r="C250" s="180" t="s">
        <v>17</v>
      </c>
      <c r="D250" s="180" t="n">
        <v>17607.8695171</v>
      </c>
      <c r="E250" s="180" t="n">
        <v>2.34722322152191</v>
      </c>
      <c r="F250" s="180" t="n">
        <v>99.8534861482327</v>
      </c>
      <c r="G250" s="180" t="n">
        <v>0.146864008279497</v>
      </c>
      <c r="H250" s="180" t="n">
        <v>25.8358209</v>
      </c>
      <c r="I250" s="180" t="n">
        <v>100</v>
      </c>
      <c r="J250" s="180" t="n">
        <v>0.146513851767301</v>
      </c>
      <c r="K250" s="180" t="n">
        <v>100.092128078798</v>
      </c>
    </row>
    <row r="251">
      <c r="A251" s="180" t="s">
        <v>151</v>
      </c>
      <c r="B251" s="180" t="s">
        <v>152</v>
      </c>
      <c r="C251" s="180" t="s">
        <v>16</v>
      </c>
      <c r="D251" s="180" t="n">
        <v>800.3810057</v>
      </c>
      <c r="E251" s="180" t="n">
        <v>15.7922078999956</v>
      </c>
      <c r="F251" s="180" t="n">
        <v>95.0735662100098</v>
      </c>
      <c r="G251" s="180" t="n">
        <v>3.67115601724462</v>
      </c>
      <c r="H251" s="180" t="n">
        <v>41.4733999</v>
      </c>
      <c r="I251" s="180" t="n">
        <v>72.683247726991</v>
      </c>
      <c r="J251" s="180" t="n">
        <v>4.92643378999025</v>
      </c>
      <c r="K251" s="180" t="n">
        <v>70.8483884188105</v>
      </c>
    </row>
    <row r="252">
      <c r="A252" s="180" t="s">
        <v>151</v>
      </c>
      <c r="B252" s="180" t="s">
        <v>152</v>
      </c>
      <c r="C252" s="180" t="s">
        <v>17</v>
      </c>
      <c r="D252" s="180" t="n">
        <v>16625.6281442</v>
      </c>
      <c r="E252" s="180" t="n">
        <v>2.41280062584255</v>
      </c>
      <c r="F252" s="180" t="n">
        <v>98.5110374951572</v>
      </c>
      <c r="G252" s="180" t="n">
        <v>0.566018979341075</v>
      </c>
      <c r="H252" s="180" t="n">
        <v>251.290998</v>
      </c>
      <c r="I252" s="180" t="n">
        <v>37.6406078617204</v>
      </c>
      <c r="J252" s="180" t="n">
        <v>1.48896250484283</v>
      </c>
      <c r="K252" s="180" t="n">
        <v>37.4483015626542</v>
      </c>
    </row>
    <row r="253">
      <c r="A253" s="180" t="s">
        <v>153</v>
      </c>
      <c r="B253" s="180" t="s">
        <v>154</v>
      </c>
      <c r="C253" s="180" t="s">
        <v>16</v>
      </c>
      <c r="D253" s="180" t="n">
        <v>1874.5359792</v>
      </c>
      <c r="E253" s="180" t="n">
        <v>13.4774911472714</v>
      </c>
      <c r="F253" s="180" t="n">
        <v>99.318015600069</v>
      </c>
      <c r="G253" s="180" t="n">
        <v>0.680579040332997</v>
      </c>
      <c r="H253" s="180" t="n">
        <v>12.8718268</v>
      </c>
      <c r="I253" s="180" t="n">
        <v>100</v>
      </c>
      <c r="J253" s="180" t="n">
        <v>0.681984399931003</v>
      </c>
      <c r="K253" s="180" t="n">
        <v>99.1133517888549</v>
      </c>
    </row>
    <row r="254">
      <c r="A254" s="180" t="s">
        <v>153</v>
      </c>
      <c r="B254" s="180" t="s">
        <v>154</v>
      </c>
      <c r="C254" s="180" t="s">
        <v>17</v>
      </c>
      <c r="D254" s="180" t="n">
        <v>16901.6857345</v>
      </c>
      <c r="E254" s="180" t="n">
        <v>2.49345673077609</v>
      </c>
      <c r="F254" s="180" t="n">
        <v>99.7470540526856</v>
      </c>
      <c r="G254" s="180" t="n">
        <v>0.253822123151052</v>
      </c>
      <c r="H254" s="180" t="n">
        <v>42.8605431</v>
      </c>
      <c r="I254" s="180" t="n">
        <v>99.9999999999999</v>
      </c>
      <c r="J254" s="180" t="n">
        <v>0.252945947314387</v>
      </c>
      <c r="K254" s="180" t="n">
        <v>100.092566441666</v>
      </c>
    </row>
    <row r="255">
      <c r="A255" s="180" t="s">
        <v>155</v>
      </c>
      <c r="B255" s="180" t="s">
        <v>156</v>
      </c>
      <c r="C255" s="180" t="s">
        <v>16</v>
      </c>
      <c r="D255" s="180" t="n">
        <v>2727.6612264</v>
      </c>
      <c r="E255" s="180" t="n">
        <v>13.8803946693413</v>
      </c>
      <c r="F255" s="180" t="n">
        <v>100</v>
      </c>
      <c r="G255" s="180" t="n">
        <v>0</v>
      </c>
      <c r="H255" s="180"/>
      <c r="I255" s="180"/>
      <c r="J255" s="180"/>
      <c r="K255" s="180"/>
    </row>
    <row r="256">
      <c r="A256" s="180" t="s">
        <v>155</v>
      </c>
      <c r="B256" s="180" t="s">
        <v>156</v>
      </c>
      <c r="C256" s="180" t="s">
        <v>17</v>
      </c>
      <c r="D256" s="180" t="n">
        <v>31880.1172921</v>
      </c>
      <c r="E256" s="180" t="n">
        <v>2.14204554384209</v>
      </c>
      <c r="F256" s="180" t="n">
        <v>99.7420757833029</v>
      </c>
      <c r="G256" s="180" t="n">
        <v>0.182590239608116</v>
      </c>
      <c r="H256" s="180" t="n">
        <v>82.4391734</v>
      </c>
      <c r="I256" s="180" t="n">
        <v>70.3971925625567</v>
      </c>
      <c r="J256" s="180" t="n">
        <v>0.257924216697071</v>
      </c>
      <c r="K256" s="180" t="n">
        <v>70.6096145197324</v>
      </c>
    </row>
    <row r="257">
      <c r="A257" s="180" t="s">
        <v>157</v>
      </c>
      <c r="B257" s="180" t="s">
        <v>158</v>
      </c>
      <c r="C257" s="180" t="s">
        <v>16</v>
      </c>
      <c r="D257" s="180" t="n">
        <v>898.6512259</v>
      </c>
      <c r="E257" s="180" t="n">
        <v>26.2098997929139</v>
      </c>
      <c r="F257" s="180" t="n">
        <v>100</v>
      </c>
      <c r="G257" s="180" t="n">
        <v>0</v>
      </c>
      <c r="H257" s="180"/>
      <c r="I257" s="180"/>
      <c r="J257" s="180"/>
      <c r="K257" s="180"/>
    </row>
    <row r="258">
      <c r="A258" s="180" t="s">
        <v>157</v>
      </c>
      <c r="B258" s="180" t="s">
        <v>158</v>
      </c>
      <c r="C258" s="180" t="s">
        <v>17</v>
      </c>
      <c r="D258" s="180" t="n">
        <v>36103.8171729</v>
      </c>
      <c r="E258" s="180" t="n">
        <v>1.64264628169812</v>
      </c>
      <c r="F258" s="180" t="n">
        <v>99.8153630297106</v>
      </c>
      <c r="G258" s="180" t="n">
        <v>0.184592052652278</v>
      </c>
      <c r="H258" s="180" t="n">
        <v>66.7843027</v>
      </c>
      <c r="I258" s="180" t="n">
        <v>100</v>
      </c>
      <c r="J258" s="180" t="n">
        <v>0.184636970289398</v>
      </c>
      <c r="K258" s="180" t="n">
        <v>99.7910804050095</v>
      </c>
    </row>
    <row r="259">
      <c r="A259" s="180" t="s">
        <v>159</v>
      </c>
      <c r="B259" s="180" t="s">
        <v>160</v>
      </c>
      <c r="C259" s="180" t="s">
        <v>16</v>
      </c>
      <c r="D259" s="180" t="n">
        <v>772.4148263</v>
      </c>
      <c r="E259" s="180" t="n">
        <v>21.6921398779541</v>
      </c>
      <c r="F259" s="180" t="n">
        <v>93.9354278613669</v>
      </c>
      <c r="G259" s="180" t="n">
        <v>4.12633626495562</v>
      </c>
      <c r="H259" s="180" t="n">
        <v>49.867931</v>
      </c>
      <c r="I259" s="180" t="n">
        <v>70.4488600313033</v>
      </c>
      <c r="J259" s="180" t="n">
        <v>6.06457213863312</v>
      </c>
      <c r="K259" s="180" t="n">
        <v>63.9136865203227</v>
      </c>
    </row>
    <row r="260">
      <c r="A260" s="180" t="s">
        <v>159</v>
      </c>
      <c r="B260" s="180" t="s">
        <v>160</v>
      </c>
      <c r="C260" s="180" t="s">
        <v>17</v>
      </c>
      <c r="D260" s="180" t="n">
        <v>19956.1157914</v>
      </c>
      <c r="E260" s="180" t="n">
        <v>2.06409458651642</v>
      </c>
      <c r="F260" s="180" t="n">
        <v>99.8390575918586</v>
      </c>
      <c r="G260" s="180" t="n">
        <v>0.160960174080265</v>
      </c>
      <c r="H260" s="180" t="n">
        <v>32.1696279</v>
      </c>
      <c r="I260" s="180" t="n">
        <v>100</v>
      </c>
      <c r="J260" s="180" t="n">
        <v>0.160942408141411</v>
      </c>
      <c r="K260" s="180" t="n">
        <v>99.8500785192379</v>
      </c>
    </row>
    <row r="261">
      <c r="A261" s="180" t="s">
        <v>161</v>
      </c>
      <c r="B261" s="180" t="s">
        <v>162</v>
      </c>
      <c r="C261" s="180" t="s">
        <v>16</v>
      </c>
      <c r="D261" s="180" t="n">
        <v>2766.6497362</v>
      </c>
      <c r="E261" s="180" t="n">
        <v>18.9306071947067</v>
      </c>
      <c r="F261" s="180" t="n">
        <v>100</v>
      </c>
      <c r="G261" s="180" t="n">
        <v>0</v>
      </c>
      <c r="H261" s="180"/>
      <c r="I261" s="180"/>
      <c r="J261" s="180"/>
      <c r="K261" s="180"/>
    </row>
    <row r="262">
      <c r="A262" s="180" t="s">
        <v>161</v>
      </c>
      <c r="B262" s="180" t="s">
        <v>162</v>
      </c>
      <c r="C262" s="180" t="s">
        <v>17</v>
      </c>
      <c r="D262" s="180" t="n">
        <v>52598.2969404</v>
      </c>
      <c r="E262" s="180" t="n">
        <v>1.59129675461711</v>
      </c>
      <c r="F262" s="180" t="n">
        <v>99.7789208484574</v>
      </c>
      <c r="G262" s="180" t="n">
        <v>0.220916819997666</v>
      </c>
      <c r="H262" s="180" t="n">
        <v>116.5415176</v>
      </c>
      <c r="I262" s="180" t="n">
        <v>99.9999999999999</v>
      </c>
      <c r="J262" s="180" t="n">
        <v>0.221079151542603</v>
      </c>
      <c r="K262" s="180" t="n">
        <v>99.7056562902192</v>
      </c>
    </row>
    <row r="263">
      <c r="A263" s="180" t="s">
        <v>163</v>
      </c>
      <c r="B263" s="180" t="s">
        <v>164</v>
      </c>
      <c r="C263" s="180" t="s">
        <v>16</v>
      </c>
      <c r="D263" s="180" t="n">
        <v>1598.5298715</v>
      </c>
      <c r="E263" s="180" t="n">
        <v>14.4462932465015</v>
      </c>
      <c r="F263" s="180" t="n">
        <v>100</v>
      </c>
      <c r="G263" s="180" t="n">
        <v>0</v>
      </c>
      <c r="H263" s="180"/>
      <c r="I263" s="180"/>
      <c r="J263" s="180"/>
      <c r="K263" s="180"/>
    </row>
    <row r="264">
      <c r="A264" s="180" t="s">
        <v>163</v>
      </c>
      <c r="B264" s="180" t="s">
        <v>164</v>
      </c>
      <c r="C264" s="180" t="s">
        <v>17</v>
      </c>
      <c r="D264" s="180" t="n">
        <v>23630.2247454</v>
      </c>
      <c r="E264" s="180" t="n">
        <v>1.74386610430314</v>
      </c>
      <c r="F264" s="180" t="n">
        <v>100</v>
      </c>
      <c r="G264" s="180" t="n">
        <v>0</v>
      </c>
      <c r="H264" s="180"/>
      <c r="I264" s="180"/>
      <c r="J264" s="180"/>
      <c r="K264" s="180"/>
    </row>
    <row r="265">
      <c r="A265" s="180" t="s">
        <v>165</v>
      </c>
      <c r="B265" s="180" t="s">
        <v>166</v>
      </c>
      <c r="C265" s="180" t="s">
        <v>16</v>
      </c>
      <c r="D265" s="180" t="n">
        <v>1046.6345818</v>
      </c>
      <c r="E265" s="180" t="n">
        <v>20.8598839778412</v>
      </c>
      <c r="F265" s="180" t="n">
        <v>100</v>
      </c>
      <c r="G265" s="180" t="n">
        <v>0</v>
      </c>
      <c r="H265" s="180"/>
      <c r="I265" s="180"/>
      <c r="J265" s="180"/>
      <c r="K265" s="180"/>
    </row>
    <row r="266">
      <c r="A266" s="180" t="s">
        <v>165</v>
      </c>
      <c r="B266" s="180" t="s">
        <v>166</v>
      </c>
      <c r="C266" s="180" t="s">
        <v>17</v>
      </c>
      <c r="D266" s="180" t="n">
        <v>29910.75796</v>
      </c>
      <c r="E266" s="180" t="n">
        <v>1.45752795893058</v>
      </c>
      <c r="F266" s="180" t="n">
        <v>99.8648184406278</v>
      </c>
      <c r="G266" s="180" t="n">
        <v>0.135700546900634</v>
      </c>
      <c r="H266" s="180" t="n">
        <v>40.4885621</v>
      </c>
      <c r="I266" s="180" t="n">
        <v>99.9999999999997</v>
      </c>
      <c r="J266" s="180" t="n">
        <v>0.135181559372245</v>
      </c>
      <c r="K266" s="180" t="n">
        <v>100.248218332863</v>
      </c>
    </row>
    <row r="267">
      <c r="A267" s="180" t="s">
        <v>167</v>
      </c>
      <c r="B267" s="180" t="s">
        <v>168</v>
      </c>
      <c r="C267" s="180" t="s">
        <v>16</v>
      </c>
      <c r="D267" s="180" t="n">
        <v>1524.2438956</v>
      </c>
      <c r="E267" s="180" t="n">
        <v>18.8909754811567</v>
      </c>
      <c r="F267" s="180" t="n">
        <v>98.3472826872127</v>
      </c>
      <c r="G267" s="180" t="n">
        <v>1.66480163246535</v>
      </c>
      <c r="H267" s="180" t="n">
        <v>25.6147827</v>
      </c>
      <c r="I267" s="180" t="n">
        <v>100</v>
      </c>
      <c r="J267" s="180" t="n">
        <v>1.65271731278727</v>
      </c>
      <c r="K267" s="180" t="n">
        <v>99.0663772318562</v>
      </c>
    </row>
    <row r="268">
      <c r="A268" s="180" t="s">
        <v>167</v>
      </c>
      <c r="B268" s="180" t="s">
        <v>168</v>
      </c>
      <c r="C268" s="180" t="s">
        <v>17</v>
      </c>
      <c r="D268" s="180" t="n">
        <v>29228.722465</v>
      </c>
      <c r="E268" s="180" t="n">
        <v>1.80789702605425</v>
      </c>
      <c r="F268" s="180" t="n">
        <v>99.6181706723129</v>
      </c>
      <c r="G268" s="180" t="n">
        <v>0.222272249770753</v>
      </c>
      <c r="H268" s="180" t="n">
        <v>112.031604</v>
      </c>
      <c r="I268" s="180" t="n">
        <v>57.6886798106711</v>
      </c>
      <c r="J268" s="180" t="n">
        <v>0.38182932768714</v>
      </c>
      <c r="K268" s="180" t="n">
        <v>57.9901890918254</v>
      </c>
    </row>
    <row r="269">
      <c r="A269" s="180" t="s">
        <v>169</v>
      </c>
      <c r="B269" s="180" t="s">
        <v>170</v>
      </c>
      <c r="C269" s="180" t="s">
        <v>16</v>
      </c>
      <c r="D269" s="180" t="n">
        <v>1236.4813598</v>
      </c>
      <c r="E269" s="180" t="n">
        <v>18.8786209737685</v>
      </c>
      <c r="F269" s="180" t="n">
        <v>100</v>
      </c>
      <c r="G269" s="180" t="n">
        <v>0.00000000000000209594796782491</v>
      </c>
      <c r="H269" s="180"/>
      <c r="I269" s="180"/>
      <c r="J269" s="180"/>
      <c r="K269" s="180"/>
    </row>
    <row r="270">
      <c r="A270" s="180" t="s">
        <v>169</v>
      </c>
      <c r="B270" s="180" t="s">
        <v>170</v>
      </c>
      <c r="C270" s="180" t="s">
        <v>17</v>
      </c>
      <c r="D270" s="180" t="n">
        <v>32621.5207207</v>
      </c>
      <c r="E270" s="180" t="n">
        <v>1.42843921676785</v>
      </c>
      <c r="F270" s="180" t="n">
        <v>99.8838150749696</v>
      </c>
      <c r="G270" s="180" t="n">
        <v>0.116544338568308</v>
      </c>
      <c r="H270" s="180" t="n">
        <v>37.9453762</v>
      </c>
      <c r="I270" s="180" t="n">
        <v>100</v>
      </c>
      <c r="J270" s="180" t="n">
        <v>0.116184925030363</v>
      </c>
      <c r="K270" s="180" t="n">
        <v>100.19280176451</v>
      </c>
    </row>
    <row r="271">
      <c r="A271" s="180" t="s">
        <v>171</v>
      </c>
      <c r="B271" s="180" t="s">
        <v>172</v>
      </c>
      <c r="C271" s="180" t="s">
        <v>16</v>
      </c>
      <c r="D271" s="180" t="n">
        <v>1590.8922978</v>
      </c>
      <c r="E271" s="180" t="n">
        <v>23.4517059861579</v>
      </c>
      <c r="F271" s="180" t="n">
        <v>100</v>
      </c>
      <c r="G271" s="180" t="n">
        <v>0</v>
      </c>
      <c r="H271" s="180"/>
      <c r="I271" s="180"/>
      <c r="J271" s="180"/>
      <c r="K271" s="180"/>
    </row>
    <row r="272">
      <c r="A272" s="180" t="s">
        <v>171</v>
      </c>
      <c r="B272" s="180" t="s">
        <v>172</v>
      </c>
      <c r="C272" s="180" t="s">
        <v>17</v>
      </c>
      <c r="D272" s="180" t="n">
        <v>46424.7937033</v>
      </c>
      <c r="E272" s="180" t="n">
        <v>2.1120102059615</v>
      </c>
      <c r="F272" s="180" t="n">
        <v>99.7495819929448</v>
      </c>
      <c r="G272" s="180" t="n">
        <v>0.177326604664265</v>
      </c>
      <c r="H272" s="180" t="n">
        <v>116.5479001</v>
      </c>
      <c r="I272" s="180" t="n">
        <v>70.3819555831881</v>
      </c>
      <c r="J272" s="180" t="n">
        <v>0.250418007055228</v>
      </c>
      <c r="K272" s="180" t="n">
        <v>70.6349151943676</v>
      </c>
    </row>
    <row r="273">
      <c r="A273" s="180" t="s">
        <v>173</v>
      </c>
      <c r="B273" s="180" t="s">
        <v>174</v>
      </c>
      <c r="C273" s="180" t="s">
        <v>16</v>
      </c>
      <c r="D273" s="180" t="n">
        <v>817.1894241</v>
      </c>
      <c r="E273" s="180" t="n">
        <v>14.0008981729473</v>
      </c>
      <c r="F273" s="180" t="n">
        <v>98.6195246254472</v>
      </c>
      <c r="G273" s="180" t="n">
        <v>1.40974746057538</v>
      </c>
      <c r="H273" s="180" t="n">
        <v>11.4390115</v>
      </c>
      <c r="I273" s="180" t="n">
        <v>99.9999999999998</v>
      </c>
      <c r="J273" s="180" t="n">
        <v>1.38047537455279</v>
      </c>
      <c r="K273" s="180" t="n">
        <v>100.710687757769</v>
      </c>
    </row>
    <row r="274">
      <c r="A274" s="180" t="s">
        <v>173</v>
      </c>
      <c r="B274" s="180" t="s">
        <v>174</v>
      </c>
      <c r="C274" s="180" t="s">
        <v>17</v>
      </c>
      <c r="D274" s="180" t="n">
        <v>10573.050841</v>
      </c>
      <c r="E274" s="180" t="n">
        <v>1.84151767173679</v>
      </c>
      <c r="F274" s="180" t="n">
        <v>99.1558235672005</v>
      </c>
      <c r="G274" s="180" t="n">
        <v>0.378286412414682</v>
      </c>
      <c r="H274" s="180" t="n">
        <v>90.0150896</v>
      </c>
      <c r="I274" s="180" t="n">
        <v>45.4686094342563</v>
      </c>
      <c r="J274" s="180" t="n">
        <v>0.84417643279952</v>
      </c>
      <c r="K274" s="180" t="n">
        <v>44.4330110506264</v>
      </c>
    </row>
    <row r="275">
      <c r="A275" s="180" t="s">
        <v>175</v>
      </c>
      <c r="B275" s="180" t="s">
        <v>176</v>
      </c>
      <c r="C275" s="180" t="s">
        <v>16</v>
      </c>
      <c r="D275" s="180" t="n">
        <v>1196.7280276</v>
      </c>
      <c r="E275" s="180" t="n">
        <v>22.9883158522103</v>
      </c>
      <c r="F275" s="180" t="n">
        <v>100</v>
      </c>
      <c r="G275" s="180" t="n">
        <v>0</v>
      </c>
      <c r="H275" s="180"/>
      <c r="I275" s="180"/>
      <c r="J275" s="180"/>
      <c r="K275" s="180"/>
    </row>
    <row r="276">
      <c r="A276" s="180" t="s">
        <v>175</v>
      </c>
      <c r="B276" s="180" t="s">
        <v>176</v>
      </c>
      <c r="C276" s="180" t="s">
        <v>17</v>
      </c>
      <c r="D276" s="180" t="n">
        <v>31684.1588189</v>
      </c>
      <c r="E276" s="180" t="n">
        <v>2.42136452792874</v>
      </c>
      <c r="F276" s="180" t="n">
        <v>99.5744089045309</v>
      </c>
      <c r="G276" s="180" t="n">
        <v>0.245601939189379</v>
      </c>
      <c r="H276" s="180" t="n">
        <v>135.4212996</v>
      </c>
      <c r="I276" s="180" t="n">
        <v>57.2458602140161</v>
      </c>
      <c r="J276" s="180" t="n">
        <v>0.425591095469125</v>
      </c>
      <c r="K276" s="180" t="n">
        <v>57.4628280077893</v>
      </c>
    </row>
    <row r="277">
      <c r="A277" s="180" t="s">
        <v>177</v>
      </c>
      <c r="B277" s="180" t="s">
        <v>178</v>
      </c>
      <c r="C277" s="180" t="s">
        <v>16</v>
      </c>
      <c r="D277" s="180" t="n">
        <v>1087.4937525</v>
      </c>
      <c r="E277" s="180" t="n">
        <v>18.5255358904199</v>
      </c>
      <c r="F277" s="180" t="n">
        <v>100</v>
      </c>
      <c r="G277" s="180" t="n">
        <v>0</v>
      </c>
      <c r="H277" s="180"/>
      <c r="I277" s="180"/>
      <c r="J277" s="180"/>
      <c r="K277" s="180"/>
    </row>
    <row r="278">
      <c r="A278" s="180" t="s">
        <v>177</v>
      </c>
      <c r="B278" s="180" t="s">
        <v>178</v>
      </c>
      <c r="C278" s="180" t="s">
        <v>17</v>
      </c>
      <c r="D278" s="180" t="n">
        <v>25265.855172</v>
      </c>
      <c r="E278" s="180" t="n">
        <v>2.77977867111236</v>
      </c>
      <c r="F278" s="180" t="n">
        <v>99.8403133028784</v>
      </c>
      <c r="G278" s="180" t="n">
        <v>0.159249427116398</v>
      </c>
      <c r="H278" s="180" t="n">
        <v>40.4107402</v>
      </c>
      <c r="I278" s="180" t="n">
        <v>99.9999999999999</v>
      </c>
      <c r="J278" s="180" t="n">
        <v>0.159686697121594</v>
      </c>
      <c r="K278" s="180" t="n">
        <v>99.5669206214362</v>
      </c>
    </row>
    <row r="279">
      <c r="A279" s="180" t="s">
        <v>179</v>
      </c>
      <c r="B279" s="180" t="s">
        <v>180</v>
      </c>
      <c r="C279" s="180" t="s">
        <v>16</v>
      </c>
      <c r="D279" s="180" t="n">
        <v>614.8526685</v>
      </c>
      <c r="E279" s="180" t="n">
        <v>14.6250406645155</v>
      </c>
      <c r="F279" s="180" t="n">
        <v>98.0132536525124</v>
      </c>
      <c r="G279" s="180" t="n">
        <v>1.93413264727537</v>
      </c>
      <c r="H279" s="180" t="n">
        <v>12.4631746</v>
      </c>
      <c r="I279" s="180" t="n">
        <v>99.9999999999997</v>
      </c>
      <c r="J279" s="180" t="n">
        <v>1.98674634748755</v>
      </c>
      <c r="K279" s="180" t="n">
        <v>95.417632952862</v>
      </c>
    </row>
    <row r="280">
      <c r="A280" s="180" t="s">
        <v>179</v>
      </c>
      <c r="B280" s="180" t="s">
        <v>180</v>
      </c>
      <c r="C280" s="180" t="s">
        <v>17</v>
      </c>
      <c r="D280" s="180" t="n">
        <v>6080.5029869</v>
      </c>
      <c r="E280" s="180" t="n">
        <v>2.8823380388237</v>
      </c>
      <c r="F280" s="180" t="n">
        <v>99.113014770367</v>
      </c>
      <c r="G280" s="180" t="n">
        <v>0.395620560304477</v>
      </c>
      <c r="H280" s="180" t="n">
        <v>54.4158237</v>
      </c>
      <c r="I280" s="180" t="n">
        <v>43.9979415524782</v>
      </c>
      <c r="J280" s="180" t="n">
        <v>0.886985229633024</v>
      </c>
      <c r="K280" s="180" t="n">
        <v>44.2072146490438</v>
      </c>
    </row>
    <row r="281">
      <c r="A281" s="180" t="s">
        <v>181</v>
      </c>
      <c r="B281" s="180" t="s">
        <v>182</v>
      </c>
      <c r="C281" s="180" t="s">
        <v>16</v>
      </c>
      <c r="D281" s="180" t="n">
        <v>485.5915784</v>
      </c>
      <c r="E281" s="180" t="n">
        <v>21.3318475276335</v>
      </c>
      <c r="F281" s="180" t="n">
        <v>100</v>
      </c>
      <c r="G281" s="180" t="n">
        <v>0</v>
      </c>
      <c r="H281" s="180"/>
      <c r="I281" s="180"/>
      <c r="J281" s="180"/>
      <c r="K281" s="180"/>
    </row>
    <row r="282">
      <c r="A282" s="180" t="s">
        <v>181</v>
      </c>
      <c r="B282" s="180" t="s">
        <v>182</v>
      </c>
      <c r="C282" s="180" t="s">
        <v>17</v>
      </c>
      <c r="D282" s="180" t="n">
        <v>17753.0250179</v>
      </c>
      <c r="E282" s="180" t="n">
        <v>1.76689489967178</v>
      </c>
      <c r="F282" s="180" t="n">
        <v>99.4980370041896</v>
      </c>
      <c r="G282" s="180" t="n">
        <v>0.250960662373017</v>
      </c>
      <c r="H282" s="180" t="n">
        <v>89.5631903</v>
      </c>
      <c r="I282" s="180" t="n">
        <v>49.5437814460176</v>
      </c>
      <c r="J282" s="180" t="n">
        <v>0.501962995810434</v>
      </c>
      <c r="K282" s="180" t="n">
        <v>49.7448885272338</v>
      </c>
    </row>
    <row r="283">
      <c r="A283" s="180" t="s">
        <v>183</v>
      </c>
      <c r="B283" s="180" t="s">
        <v>184</v>
      </c>
      <c r="C283" s="180" t="s">
        <v>16</v>
      </c>
      <c r="D283" s="180" t="n">
        <v>1433.7333781</v>
      </c>
      <c r="E283" s="180" t="n">
        <v>23.0711804203491</v>
      </c>
      <c r="F283" s="180" t="n">
        <v>100</v>
      </c>
      <c r="G283" s="180" t="n">
        <v>0</v>
      </c>
      <c r="H283" s="180"/>
      <c r="I283" s="180"/>
      <c r="J283" s="180"/>
      <c r="K283" s="180"/>
    </row>
    <row r="284">
      <c r="A284" s="180" t="s">
        <v>183</v>
      </c>
      <c r="B284" s="180" t="s">
        <v>184</v>
      </c>
      <c r="C284" s="180" t="s">
        <v>17</v>
      </c>
      <c r="D284" s="180" t="n">
        <v>37183.2910455</v>
      </c>
      <c r="E284" s="180" t="n">
        <v>2.71639968598921</v>
      </c>
      <c r="F284" s="180" t="n">
        <v>99.7878534117486</v>
      </c>
      <c r="G284" s="180" t="n">
        <v>0.165560307089746</v>
      </c>
      <c r="H284" s="180" t="n">
        <v>79.0507869</v>
      </c>
      <c r="I284" s="180" t="n">
        <v>77.8496091899182</v>
      </c>
      <c r="J284" s="180" t="n">
        <v>0.212146588251371</v>
      </c>
      <c r="K284" s="180" t="n">
        <v>77.8749627361443</v>
      </c>
    </row>
    <row r="285">
      <c r="A285" s="180" t="s">
        <v>185</v>
      </c>
      <c r="B285" s="180" t="s">
        <v>186</v>
      </c>
      <c r="C285" s="180" t="s">
        <v>16</v>
      </c>
      <c r="D285" s="180" t="n">
        <v>2019.1833076</v>
      </c>
      <c r="E285" s="180" t="n">
        <v>14.6059340936421</v>
      </c>
      <c r="F285" s="180" t="n">
        <v>98.6644464022226</v>
      </c>
      <c r="G285" s="180" t="n">
        <v>1.32733336807529</v>
      </c>
      <c r="H285" s="180" t="n">
        <v>27.332313</v>
      </c>
      <c r="I285" s="180" t="n">
        <v>99.9999999999998</v>
      </c>
      <c r="J285" s="180" t="n">
        <v>1.33555359777741</v>
      </c>
      <c r="K285" s="180" t="n">
        <v>98.0571743210361</v>
      </c>
    </row>
    <row r="286">
      <c r="A286" s="180" t="s">
        <v>185</v>
      </c>
      <c r="B286" s="180" t="s">
        <v>186</v>
      </c>
      <c r="C286" s="180" t="s">
        <v>17</v>
      </c>
      <c r="D286" s="180" t="n">
        <v>24303.0778557</v>
      </c>
      <c r="E286" s="180" t="n">
        <v>1.8983526159231</v>
      </c>
      <c r="F286" s="180" t="n">
        <v>99.5080368749028</v>
      </c>
      <c r="G286" s="180" t="n">
        <v>0.282364401671498</v>
      </c>
      <c r="H286" s="180" t="n">
        <v>120.1532912</v>
      </c>
      <c r="I286" s="180" t="n">
        <v>57.1764827984072</v>
      </c>
      <c r="J286" s="180" t="n">
        <v>0.491963125097192</v>
      </c>
      <c r="K286" s="180" t="n">
        <v>57.1130758796939</v>
      </c>
    </row>
    <row r="287">
      <c r="A287" s="180" t="s">
        <v>187</v>
      </c>
      <c r="B287" s="180" t="s">
        <v>188</v>
      </c>
      <c r="C287" s="180" t="s">
        <v>16</v>
      </c>
      <c r="D287" s="180" t="n">
        <v>3591.3118189</v>
      </c>
      <c r="E287" s="180" t="n">
        <v>20.2513971053119</v>
      </c>
      <c r="F287" s="180" t="n">
        <v>100</v>
      </c>
      <c r="G287" s="180" t="n">
        <v>0</v>
      </c>
      <c r="H287" s="180"/>
      <c r="I287" s="180"/>
      <c r="J287" s="180"/>
      <c r="K287" s="180"/>
    </row>
    <row r="288">
      <c r="A288" s="180" t="s">
        <v>187</v>
      </c>
      <c r="B288" s="180" t="s">
        <v>188</v>
      </c>
      <c r="C288" s="180" t="s">
        <v>17</v>
      </c>
      <c r="D288" s="180" t="n">
        <v>39043.8560343</v>
      </c>
      <c r="E288" s="180" t="n">
        <v>2.80517201890773</v>
      </c>
      <c r="F288" s="180" t="n">
        <v>99.5980344365373</v>
      </c>
      <c r="G288" s="180" t="n">
        <v>0.231765318280564</v>
      </c>
      <c r="H288" s="180" t="n">
        <v>157.5762582</v>
      </c>
      <c r="I288" s="180" t="n">
        <v>57.5935140296531</v>
      </c>
      <c r="J288" s="180" t="n">
        <v>0.401965563462709</v>
      </c>
      <c r="K288" s="180" t="n">
        <v>57.4262380897813</v>
      </c>
    </row>
    <row r="289">
      <c r="A289" s="180" t="s">
        <v>189</v>
      </c>
      <c r="B289" s="180" t="s">
        <v>190</v>
      </c>
      <c r="C289" s="180" t="s">
        <v>16</v>
      </c>
      <c r="D289" s="180" t="n">
        <v>1854.2477277</v>
      </c>
      <c r="E289" s="180" t="n">
        <v>17.5614019950875</v>
      </c>
      <c r="F289" s="180" t="n">
        <v>100</v>
      </c>
      <c r="G289" s="180" t="n">
        <v>0</v>
      </c>
      <c r="H289" s="180"/>
      <c r="I289" s="180"/>
      <c r="J289" s="180"/>
      <c r="K289" s="180"/>
    </row>
    <row r="290">
      <c r="A290" s="180" t="s">
        <v>189</v>
      </c>
      <c r="B290" s="180" t="s">
        <v>190</v>
      </c>
      <c r="C290" s="180" t="s">
        <v>17</v>
      </c>
      <c r="D290" s="180" t="n">
        <v>29989.8082623</v>
      </c>
      <c r="E290" s="180" t="n">
        <v>2.16235979930756</v>
      </c>
      <c r="F290" s="180" t="n">
        <v>98.9871537269471</v>
      </c>
      <c r="G290" s="180" t="n">
        <v>0.432547761520054</v>
      </c>
      <c r="H290" s="180" t="n">
        <v>306.8586618</v>
      </c>
      <c r="I290" s="180" t="n">
        <v>42.1206757029342</v>
      </c>
      <c r="J290" s="180" t="n">
        <v>1.01284627305291</v>
      </c>
      <c r="K290" s="180" t="n">
        <v>42.2736133833765</v>
      </c>
    </row>
    <row r="291">
      <c r="A291" s="180" t="s">
        <v>191</v>
      </c>
      <c r="B291" s="180" t="s">
        <v>192</v>
      </c>
      <c r="C291" s="180" t="s">
        <v>16</v>
      </c>
      <c r="D291" s="180" t="n">
        <v>492.5388059</v>
      </c>
      <c r="E291" s="180" t="n">
        <v>21.3498700835556</v>
      </c>
      <c r="F291" s="180" t="n">
        <v>100</v>
      </c>
      <c r="G291" s="180" t="n">
        <v>0</v>
      </c>
      <c r="H291" s="180"/>
      <c r="I291" s="180"/>
      <c r="J291" s="180"/>
      <c r="K291" s="180"/>
    </row>
    <row r="292">
      <c r="A292" s="180" t="s">
        <v>191</v>
      </c>
      <c r="B292" s="180" t="s">
        <v>192</v>
      </c>
      <c r="C292" s="180" t="s">
        <v>17</v>
      </c>
      <c r="D292" s="180" t="n">
        <v>14303.4370711</v>
      </c>
      <c r="E292" s="180" t="n">
        <v>2.59443711324464</v>
      </c>
      <c r="F292" s="180" t="n">
        <v>98.9321202692357</v>
      </c>
      <c r="G292" s="180" t="n">
        <v>0.399709272546782</v>
      </c>
      <c r="H292" s="180" t="n">
        <v>154.3922286</v>
      </c>
      <c r="I292" s="180" t="n">
        <v>37.213998675854</v>
      </c>
      <c r="J292" s="180" t="n">
        <v>1.06787973076431</v>
      </c>
      <c r="K292" s="180" t="n">
        <v>37.0304676501577</v>
      </c>
    </row>
    <row r="293">
      <c r="A293" s="180" t="s">
        <v>193</v>
      </c>
      <c r="B293" s="180" t="s">
        <v>194</v>
      </c>
      <c r="C293" s="180" t="s">
        <v>16</v>
      </c>
      <c r="D293" s="180" t="n">
        <v>1346.3584375</v>
      </c>
      <c r="E293" s="180" t="n">
        <v>16.2673336105686</v>
      </c>
      <c r="F293" s="180" t="n">
        <v>98.0721938300972</v>
      </c>
      <c r="G293" s="180" t="n">
        <v>1.97708630589938</v>
      </c>
      <c r="H293" s="180" t="n">
        <v>26.4653823</v>
      </c>
      <c r="I293" s="180" t="n">
        <v>100</v>
      </c>
      <c r="J293" s="180" t="n">
        <v>1.92780616990282</v>
      </c>
      <c r="K293" s="180" t="n">
        <v>100.579194339215</v>
      </c>
    </row>
    <row r="294">
      <c r="A294" s="180" t="s">
        <v>193</v>
      </c>
      <c r="B294" s="180" t="s">
        <v>194</v>
      </c>
      <c r="C294" s="180" t="s">
        <v>17</v>
      </c>
      <c r="D294" s="180" t="n">
        <v>25677.095345</v>
      </c>
      <c r="E294" s="180" t="n">
        <v>2.0482280973429</v>
      </c>
      <c r="F294" s="180" t="n">
        <v>99.7496367373042</v>
      </c>
      <c r="G294" s="180" t="n">
        <v>0.248273747012955</v>
      </c>
      <c r="H294" s="180" t="n">
        <v>64.4473662</v>
      </c>
      <c r="I294" s="180" t="n">
        <v>100</v>
      </c>
      <c r="J294" s="180" t="n">
        <v>0.250363262695826</v>
      </c>
      <c r="K294" s="180" t="n">
        <v>98.9171326866739</v>
      </c>
    </row>
    <row r="295">
      <c r="A295" s="180" t="s">
        <v>195</v>
      </c>
      <c r="B295" s="180" t="s">
        <v>196</v>
      </c>
      <c r="C295" s="180" t="s">
        <v>16</v>
      </c>
      <c r="D295" s="180" t="n">
        <v>1313.1298742</v>
      </c>
      <c r="E295" s="180" t="n">
        <v>15.5829988086966</v>
      </c>
      <c r="F295" s="180" t="n">
        <v>98.7359862983056</v>
      </c>
      <c r="G295" s="180" t="n">
        <v>1.2755535586643</v>
      </c>
      <c r="H295" s="180" t="n">
        <v>16.8106302</v>
      </c>
      <c r="I295" s="180" t="n">
        <v>99.9999999999997</v>
      </c>
      <c r="J295" s="180" t="n">
        <v>1.26401370169443</v>
      </c>
      <c r="K295" s="180" t="n">
        <v>99.6373999128372</v>
      </c>
    </row>
    <row r="296">
      <c r="A296" s="180" t="s">
        <v>195</v>
      </c>
      <c r="B296" s="180" t="s">
        <v>196</v>
      </c>
      <c r="C296" s="180" t="s">
        <v>17</v>
      </c>
      <c r="D296" s="180" t="n">
        <v>20982.0738431</v>
      </c>
      <c r="E296" s="180" t="n">
        <v>1.95719632548889</v>
      </c>
      <c r="F296" s="180" t="n">
        <v>99.5980024865674</v>
      </c>
      <c r="G296" s="180" t="n">
        <v>0.230628305662317</v>
      </c>
      <c r="H296" s="180" t="n">
        <v>84.6878582</v>
      </c>
      <c r="I296" s="180" t="n">
        <v>57.2918619302064</v>
      </c>
      <c r="J296" s="180" t="n">
        <v>0.401997513432613</v>
      </c>
      <c r="K296" s="180" t="n">
        <v>57.1399518486791</v>
      </c>
    </row>
    <row r="297">
      <c r="A297" s="180" t="s">
        <v>197</v>
      </c>
      <c r="B297" s="180" t="s">
        <v>198</v>
      </c>
      <c r="C297" s="180" t="s">
        <v>16</v>
      </c>
      <c r="D297" s="180" t="n">
        <v>3780.0655305</v>
      </c>
      <c r="E297" s="180" t="n">
        <v>17.8793843443585</v>
      </c>
      <c r="F297" s="180" t="n">
        <v>100</v>
      </c>
      <c r="G297" s="180" t="n">
        <v>0</v>
      </c>
      <c r="H297" s="180"/>
      <c r="I297" s="180"/>
      <c r="J297" s="180"/>
      <c r="K297" s="180"/>
    </row>
    <row r="298">
      <c r="A298" s="180" t="s">
        <v>197</v>
      </c>
      <c r="B298" s="180" t="s">
        <v>198</v>
      </c>
      <c r="C298" s="180" t="s">
        <v>17</v>
      </c>
      <c r="D298" s="180" t="n">
        <v>49981.2957897</v>
      </c>
      <c r="E298" s="180" t="n">
        <v>2.2773893174648</v>
      </c>
      <c r="F298" s="180" t="n">
        <v>99.0433131795225</v>
      </c>
      <c r="G298" s="180" t="n">
        <v>0.490613074478326</v>
      </c>
      <c r="H298" s="180" t="n">
        <v>482.7831927</v>
      </c>
      <c r="I298" s="180" t="n">
        <v>51.518606987191</v>
      </c>
      <c r="J298" s="180" t="n">
        <v>0.956686820477546</v>
      </c>
      <c r="K298" s="180" t="n">
        <v>50.791903207436</v>
      </c>
    </row>
    <row r="299">
      <c r="A299" s="180" t="s">
        <v>199</v>
      </c>
      <c r="B299" s="180" t="s">
        <v>200</v>
      </c>
      <c r="C299" s="180" t="s">
        <v>16</v>
      </c>
      <c r="D299" s="180" t="n">
        <v>5018.4915744</v>
      </c>
      <c r="E299" s="180" t="n">
        <v>12.9988014378547</v>
      </c>
      <c r="F299" s="180" t="n">
        <v>98.3369540419521</v>
      </c>
      <c r="G299" s="180" t="n">
        <v>1.65890049007896</v>
      </c>
      <c r="H299" s="180" t="n">
        <v>84.8712695</v>
      </c>
      <c r="I299" s="180" t="n">
        <v>100</v>
      </c>
      <c r="J299" s="180" t="n">
        <v>1.66304595804795</v>
      </c>
      <c r="K299" s="180" t="n">
        <v>98.091829912233</v>
      </c>
    </row>
    <row r="300">
      <c r="A300" s="180" t="s">
        <v>199</v>
      </c>
      <c r="B300" s="180" t="s">
        <v>200</v>
      </c>
      <c r="C300" s="180" t="s">
        <v>17</v>
      </c>
      <c r="D300" s="180" t="n">
        <v>47485.0244796</v>
      </c>
      <c r="E300" s="180" t="n">
        <v>2.35032902847845</v>
      </c>
      <c r="F300" s="180" t="n">
        <v>99.1160971793323</v>
      </c>
      <c r="G300" s="180" t="n">
        <v>0.43610368232471</v>
      </c>
      <c r="H300" s="180" t="n">
        <v>423.4644853</v>
      </c>
      <c r="I300" s="180" t="n">
        <v>49.1143741126706</v>
      </c>
      <c r="J300" s="180" t="n">
        <v>0.883902820667648</v>
      </c>
      <c r="K300" s="180" t="n">
        <v>48.9023158958936</v>
      </c>
    </row>
    <row r="301">
      <c r="A301" s="180" t="s">
        <v>201</v>
      </c>
      <c r="B301" s="180" t="s">
        <v>202</v>
      </c>
      <c r="C301" s="180" t="s">
        <v>16</v>
      </c>
      <c r="D301" s="180" t="n">
        <v>2714.4585951</v>
      </c>
      <c r="E301" s="180" t="n">
        <v>12.2263383584597</v>
      </c>
      <c r="F301" s="180" t="n">
        <v>100</v>
      </c>
      <c r="G301" s="180" t="n">
        <v>0</v>
      </c>
      <c r="H301" s="180"/>
      <c r="I301" s="180"/>
      <c r="J301" s="180"/>
      <c r="K301" s="180"/>
    </row>
    <row r="302">
      <c r="A302" s="180" t="s">
        <v>201</v>
      </c>
      <c r="B302" s="180" t="s">
        <v>202</v>
      </c>
      <c r="C302" s="180" t="s">
        <v>17</v>
      </c>
      <c r="D302" s="180" t="n">
        <v>26953.9924504</v>
      </c>
      <c r="E302" s="180" t="n">
        <v>2.22386490800447</v>
      </c>
      <c r="F302" s="180" t="n">
        <v>98.625954960858</v>
      </c>
      <c r="G302" s="180" t="n">
        <v>0.474959882618399</v>
      </c>
      <c r="H302" s="180" t="n">
        <v>375.5198074</v>
      </c>
      <c r="I302" s="180" t="n">
        <v>34.2896510046387</v>
      </c>
      <c r="J302" s="180" t="n">
        <v>1.37404503914198</v>
      </c>
      <c r="K302" s="180" t="n">
        <v>34.0915840870747</v>
      </c>
    </row>
    <row r="303">
      <c r="A303" s="180" t="s">
        <v>203</v>
      </c>
      <c r="B303" s="180" t="s">
        <v>204</v>
      </c>
      <c r="C303" s="180" t="s">
        <v>16</v>
      </c>
      <c r="D303" s="180" t="n">
        <v>5934.8828632</v>
      </c>
      <c r="E303" s="180" t="n">
        <v>13.5367585702694</v>
      </c>
      <c r="F303" s="180" t="n">
        <v>98.257787970291</v>
      </c>
      <c r="G303" s="180" t="n">
        <v>1.74814296289458</v>
      </c>
      <c r="H303" s="180" t="n">
        <v>105.2316008</v>
      </c>
      <c r="I303" s="180" t="n">
        <v>100</v>
      </c>
      <c r="J303" s="180" t="n">
        <v>1.74221202970898</v>
      </c>
      <c r="K303" s="180" t="n">
        <v>98.5922824896026</v>
      </c>
    </row>
    <row r="304">
      <c r="A304" s="180" t="s">
        <v>203</v>
      </c>
      <c r="B304" s="180" t="s">
        <v>204</v>
      </c>
      <c r="C304" s="180" t="s">
        <v>17</v>
      </c>
      <c r="D304" s="180" t="n">
        <v>85370.493274</v>
      </c>
      <c r="E304" s="180" t="n">
        <v>1.87434751201776</v>
      </c>
      <c r="F304" s="180" t="n">
        <v>99.7112026254334</v>
      </c>
      <c r="G304" s="180" t="n">
        <v>0.204243593019439</v>
      </c>
      <c r="H304" s="180" t="n">
        <v>247.2618289</v>
      </c>
      <c r="I304" s="180" t="n">
        <v>70.3016589692561</v>
      </c>
      <c r="J304" s="180" t="n">
        <v>0.288797374566557</v>
      </c>
      <c r="K304" s="180" t="n">
        <v>70.5178650570257</v>
      </c>
    </row>
    <row r="305">
      <c r="A305" s="180" t="s">
        <v>205</v>
      </c>
      <c r="B305" s="180" t="s">
        <v>206</v>
      </c>
      <c r="C305" s="180" t="s">
        <v>16</v>
      </c>
      <c r="D305" s="180" t="n">
        <v>570.9710775</v>
      </c>
      <c r="E305" s="180" t="n">
        <v>24.8750997439695</v>
      </c>
      <c r="F305" s="180" t="n">
        <v>100</v>
      </c>
      <c r="G305" s="180" t="n">
        <v>0</v>
      </c>
      <c r="H305" s="180"/>
      <c r="I305" s="180"/>
      <c r="J305" s="180"/>
      <c r="K305" s="180"/>
    </row>
    <row r="306">
      <c r="A306" s="180" t="s">
        <v>205</v>
      </c>
      <c r="B306" s="180" t="s">
        <v>206</v>
      </c>
      <c r="C306" s="180" t="s">
        <v>17</v>
      </c>
      <c r="D306" s="180" t="n">
        <v>31104.9966497</v>
      </c>
      <c r="E306" s="180" t="n">
        <v>1.08314393306251</v>
      </c>
      <c r="F306" s="180" t="n">
        <v>100</v>
      </c>
      <c r="G306" s="180" t="n">
        <v>0</v>
      </c>
      <c r="H306" s="180"/>
      <c r="I306" s="180"/>
      <c r="J306" s="180"/>
      <c r="K306" s="180"/>
    </row>
    <row r="307">
      <c r="A307" s="180" t="s">
        <v>207</v>
      </c>
      <c r="B307" s="180" t="s">
        <v>208</v>
      </c>
      <c r="C307" s="180" t="s">
        <v>16</v>
      </c>
      <c r="D307" s="180" t="n">
        <v>2297.7060116</v>
      </c>
      <c r="E307" s="180" t="n">
        <v>20.2827205271615</v>
      </c>
      <c r="F307" s="180" t="n">
        <v>100</v>
      </c>
      <c r="G307" s="180" t="n">
        <v>0</v>
      </c>
      <c r="H307" s="180"/>
      <c r="I307" s="180"/>
      <c r="J307" s="180"/>
      <c r="K307" s="180"/>
    </row>
    <row r="308">
      <c r="A308" s="180" t="s">
        <v>207</v>
      </c>
      <c r="B308" s="180" t="s">
        <v>208</v>
      </c>
      <c r="C308" s="180" t="s">
        <v>17</v>
      </c>
      <c r="D308" s="180" t="n">
        <v>56852.4926581</v>
      </c>
      <c r="E308" s="180" t="n">
        <v>2.77585624033934</v>
      </c>
      <c r="F308" s="180" t="n">
        <v>99.8727567035546</v>
      </c>
      <c r="G308" s="180" t="n">
        <v>0.127699366845204</v>
      </c>
      <c r="H308" s="180" t="n">
        <v>72.4331521</v>
      </c>
      <c r="I308" s="180" t="n">
        <v>99.9999999999997</v>
      </c>
      <c r="J308" s="180" t="n">
        <v>0.127243296445406</v>
      </c>
      <c r="K308" s="180" t="n">
        <v>100.230724544307</v>
      </c>
    </row>
    <row r="309">
      <c r="A309" s="180" t="s">
        <v>209</v>
      </c>
      <c r="B309" s="180" t="s">
        <v>210</v>
      </c>
      <c r="C309" s="180" t="s">
        <v>16</v>
      </c>
      <c r="D309" s="180" t="n">
        <v>2600.4148324</v>
      </c>
      <c r="E309" s="180" t="n">
        <v>16.4149746721147</v>
      </c>
      <c r="F309" s="180" t="n">
        <v>100</v>
      </c>
      <c r="G309" s="180" t="n">
        <v>0</v>
      </c>
      <c r="H309" s="180"/>
      <c r="I309" s="180"/>
      <c r="J309" s="180"/>
      <c r="K309" s="180"/>
    </row>
    <row r="310">
      <c r="A310" s="180" t="s">
        <v>209</v>
      </c>
      <c r="B310" s="180" t="s">
        <v>210</v>
      </c>
      <c r="C310" s="180" t="s">
        <v>17</v>
      </c>
      <c r="D310" s="180" t="n">
        <v>45205.8768443</v>
      </c>
      <c r="E310" s="180" t="n">
        <v>2.00267183185245</v>
      </c>
      <c r="F310" s="180" t="n">
        <v>99.0925859950099</v>
      </c>
      <c r="G310" s="180" t="n">
        <v>0.415589906966338</v>
      </c>
      <c r="H310" s="180" t="n">
        <v>413.9607958</v>
      </c>
      <c r="I310" s="180" t="n">
        <v>45.4836321995913</v>
      </c>
      <c r="J310" s="180" t="n">
        <v>0.907414004990073</v>
      </c>
      <c r="K310" s="180" t="n">
        <v>45.383781127745</v>
      </c>
    </row>
    <row r="311">
      <c r="A311" s="180" t="s">
        <v>211</v>
      </c>
      <c r="B311" s="180" t="s">
        <v>212</v>
      </c>
      <c r="C311" s="180" t="s">
        <v>16</v>
      </c>
      <c r="D311" s="180" t="n">
        <v>1367.6910298</v>
      </c>
      <c r="E311" s="180" t="n">
        <v>21.8328246208289</v>
      </c>
      <c r="F311" s="180" t="n">
        <v>100</v>
      </c>
      <c r="G311" s="180" t="n">
        <v>0</v>
      </c>
      <c r="H311" s="180"/>
      <c r="I311" s="180"/>
      <c r="J311" s="180"/>
      <c r="K311" s="180"/>
    </row>
    <row r="312">
      <c r="A312" s="180" t="s">
        <v>211</v>
      </c>
      <c r="B312" s="180" t="s">
        <v>212</v>
      </c>
      <c r="C312" s="180" t="s">
        <v>17</v>
      </c>
      <c r="D312" s="180" t="n">
        <v>48051.2670803</v>
      </c>
      <c r="E312" s="180" t="n">
        <v>1.50654215254234</v>
      </c>
      <c r="F312" s="180" t="n">
        <v>99.4954954013041</v>
      </c>
      <c r="G312" s="180" t="n">
        <v>0.261027553579772</v>
      </c>
      <c r="H312" s="180" t="n">
        <v>243.650078</v>
      </c>
      <c r="I312" s="180" t="n">
        <v>51.7241360945295</v>
      </c>
      <c r="J312" s="180" t="n">
        <v>0.504504598695903</v>
      </c>
      <c r="K312" s="180" t="n">
        <v>51.4783528711981</v>
      </c>
    </row>
    <row r="313">
      <c r="A313" s="180" t="s">
        <v>213</v>
      </c>
      <c r="B313" s="180" t="s">
        <v>214</v>
      </c>
      <c r="C313" s="180" t="s">
        <v>16</v>
      </c>
      <c r="D313" s="180" t="n">
        <v>567.7871134</v>
      </c>
      <c r="E313" s="180" t="n">
        <v>15.1382401600401</v>
      </c>
      <c r="F313" s="180" t="n">
        <v>100</v>
      </c>
      <c r="G313" s="180" t="n">
        <v>0</v>
      </c>
      <c r="H313" s="180"/>
      <c r="I313" s="180"/>
      <c r="J313" s="180"/>
      <c r="K313" s="180"/>
    </row>
    <row r="314">
      <c r="A314" s="180" t="s">
        <v>213</v>
      </c>
      <c r="B314" s="180" t="s">
        <v>214</v>
      </c>
      <c r="C314" s="180" t="s">
        <v>17</v>
      </c>
      <c r="D314" s="180" t="n">
        <v>10973.5336644</v>
      </c>
      <c r="E314" s="180" t="n">
        <v>2.12685456696418</v>
      </c>
      <c r="F314" s="180" t="n">
        <v>99.8574675017079</v>
      </c>
      <c r="G314" s="180" t="n">
        <v>0.105136187732725</v>
      </c>
      <c r="H314" s="180" t="n">
        <v>15.6631768</v>
      </c>
      <c r="I314" s="180" t="n">
        <v>73.6283405380347</v>
      </c>
      <c r="J314" s="180" t="n">
        <v>0.14253249829211</v>
      </c>
      <c r="K314" s="180" t="n">
        <v>73.6578224304877</v>
      </c>
    </row>
    <row r="315">
      <c r="A315" s="180" t="s">
        <v>215</v>
      </c>
      <c r="B315" s="180" t="s">
        <v>216</v>
      </c>
      <c r="C315" s="180" t="s">
        <v>16</v>
      </c>
      <c r="D315" s="180" t="n">
        <v>1009.1862882</v>
      </c>
      <c r="E315" s="180" t="n">
        <v>20.5953225421323</v>
      </c>
      <c r="F315" s="180" t="n">
        <v>100</v>
      </c>
      <c r="G315" s="180" t="n">
        <v>0</v>
      </c>
      <c r="H315" s="180"/>
      <c r="I315" s="180"/>
      <c r="J315" s="180"/>
      <c r="K315" s="180"/>
    </row>
    <row r="316">
      <c r="A316" s="180" t="s">
        <v>215</v>
      </c>
      <c r="B316" s="180" t="s">
        <v>216</v>
      </c>
      <c r="C316" s="180" t="s">
        <v>17</v>
      </c>
      <c r="D316" s="180" t="n">
        <v>21280.5484173</v>
      </c>
      <c r="E316" s="180" t="n">
        <v>1.64211054987759</v>
      </c>
      <c r="F316" s="180" t="n">
        <v>100</v>
      </c>
      <c r="G316" s="180" t="n">
        <v>0</v>
      </c>
      <c r="H316" s="180"/>
      <c r="I316" s="180"/>
      <c r="J316" s="180"/>
      <c r="K316" s="180"/>
    </row>
    <row r="317">
      <c r="A317" s="180" t="s">
        <v>217</v>
      </c>
      <c r="B317" s="180" t="s">
        <v>218</v>
      </c>
      <c r="C317" s="180" t="s">
        <v>16</v>
      </c>
      <c r="D317" s="180" t="n">
        <v>288.1561764</v>
      </c>
      <c r="E317" s="180" t="n">
        <v>21.2492772687691</v>
      </c>
      <c r="F317" s="180" t="n">
        <v>100</v>
      </c>
      <c r="G317" s="180" t="n">
        <v>0</v>
      </c>
      <c r="H317" s="180"/>
      <c r="I317" s="180"/>
      <c r="J317" s="180"/>
      <c r="K317" s="180"/>
    </row>
    <row r="318">
      <c r="A318" s="180" t="s">
        <v>217</v>
      </c>
      <c r="B318" s="180" t="s">
        <v>218</v>
      </c>
      <c r="C318" s="180" t="s">
        <v>17</v>
      </c>
      <c r="D318" s="180" t="n">
        <v>9799.737037</v>
      </c>
      <c r="E318" s="180" t="n">
        <v>1.37600076999459</v>
      </c>
      <c r="F318" s="180" t="n">
        <v>100</v>
      </c>
      <c r="G318" s="180" t="n">
        <v>0.000000000000000152766773674994</v>
      </c>
      <c r="H318" s="180"/>
      <c r="I318" s="180"/>
      <c r="J318" s="180"/>
      <c r="K318" s="180"/>
    </row>
    <row r="319">
      <c r="A319" s="180" t="s">
        <v>219</v>
      </c>
      <c r="B319" s="180" t="s">
        <v>220</v>
      </c>
      <c r="C319" s="180" t="s">
        <v>16</v>
      </c>
      <c r="D319" s="180" t="n">
        <v>2033.3014929</v>
      </c>
      <c r="E319" s="180" t="n">
        <v>18.2818560409047</v>
      </c>
      <c r="F319" s="180" t="n">
        <v>100</v>
      </c>
      <c r="G319" s="180" t="n">
        <v>0</v>
      </c>
      <c r="H319" s="180"/>
      <c r="I319" s="180"/>
      <c r="J319" s="180"/>
      <c r="K319" s="180"/>
    </row>
    <row r="320">
      <c r="A320" s="180" t="s">
        <v>219</v>
      </c>
      <c r="B320" s="180" t="s">
        <v>220</v>
      </c>
      <c r="C320" s="180" t="s">
        <v>17</v>
      </c>
      <c r="D320" s="180" t="n">
        <v>40635.1055051</v>
      </c>
      <c r="E320" s="180" t="n">
        <v>1.36708047443444</v>
      </c>
      <c r="F320" s="180" t="n">
        <v>100</v>
      </c>
      <c r="G320" s="180" t="n">
        <v>0</v>
      </c>
      <c r="H320" s="180"/>
      <c r="I320" s="180"/>
      <c r="J320" s="180"/>
      <c r="K320" s="180"/>
    </row>
    <row r="321">
      <c r="A321" s="180" t="s">
        <v>221</v>
      </c>
      <c r="B321" s="180" t="s">
        <v>222</v>
      </c>
      <c r="C321" s="180" t="s">
        <v>16</v>
      </c>
      <c r="D321" s="180" t="n">
        <v>1030.4904241</v>
      </c>
      <c r="E321" s="180" t="n">
        <v>19.5396667055249</v>
      </c>
      <c r="F321" s="180" t="n">
        <v>100</v>
      </c>
      <c r="G321" s="180" t="n">
        <v>0</v>
      </c>
      <c r="H321" s="180"/>
      <c r="I321" s="180"/>
      <c r="J321" s="180"/>
      <c r="K321" s="180"/>
    </row>
    <row r="322">
      <c r="A322" s="180" t="s">
        <v>221</v>
      </c>
      <c r="B322" s="180" t="s">
        <v>222</v>
      </c>
      <c r="C322" s="180" t="s">
        <v>17</v>
      </c>
      <c r="D322" s="180" t="n">
        <v>18051.2019485</v>
      </c>
      <c r="E322" s="180" t="n">
        <v>1.58024747029613</v>
      </c>
      <c r="F322" s="180" t="n">
        <v>99.3702652637557</v>
      </c>
      <c r="G322" s="180" t="n">
        <v>0.312185394531993</v>
      </c>
      <c r="H322" s="180" t="n">
        <v>114.3950745</v>
      </c>
      <c r="I322" s="180" t="n">
        <v>49.204054208984</v>
      </c>
      <c r="J322" s="180" t="n">
        <v>0.629734736244347</v>
      </c>
      <c r="K322" s="180" t="n">
        <v>49.2619251895251</v>
      </c>
    </row>
    <row r="323">
      <c r="A323" s="180" t="s">
        <v>223</v>
      </c>
      <c r="B323" s="180" t="s">
        <v>224</v>
      </c>
      <c r="C323" s="180" t="s">
        <v>16</v>
      </c>
      <c r="D323" s="180" t="n">
        <v>1157.2802424</v>
      </c>
      <c r="E323" s="180" t="n">
        <v>19.2129475775409</v>
      </c>
      <c r="F323" s="180" t="n">
        <v>100</v>
      </c>
      <c r="G323" s="180" t="n">
        <v>0</v>
      </c>
      <c r="H323" s="180"/>
      <c r="I323" s="180"/>
      <c r="J323" s="180"/>
      <c r="K323" s="180"/>
    </row>
    <row r="324">
      <c r="A324" s="180" t="s">
        <v>223</v>
      </c>
      <c r="B324" s="180" t="s">
        <v>224</v>
      </c>
      <c r="C324" s="180" t="s">
        <v>17</v>
      </c>
      <c r="D324" s="180" t="n">
        <v>20182.1126842</v>
      </c>
      <c r="E324" s="180" t="n">
        <v>2.5689588244458</v>
      </c>
      <c r="F324" s="180" t="n">
        <v>99.8608312624409</v>
      </c>
      <c r="G324" s="180" t="n">
        <v>0.13917545834051</v>
      </c>
      <c r="H324" s="180" t="n">
        <v>28.1263345</v>
      </c>
      <c r="I324" s="180" t="n">
        <v>100</v>
      </c>
      <c r="J324" s="180" t="n">
        <v>0.139168737559093</v>
      </c>
      <c r="K324" s="180" t="n">
        <v>99.8656537738098</v>
      </c>
    </row>
    <row r="325">
      <c r="A325" s="180" t="s">
        <v>225</v>
      </c>
      <c r="B325" s="180" t="s">
        <v>226</v>
      </c>
      <c r="C325" s="180" t="s">
        <v>16</v>
      </c>
      <c r="D325" s="180" t="n">
        <v>3594.4871899</v>
      </c>
      <c r="E325" s="180" t="n">
        <v>15.0276357835477</v>
      </c>
      <c r="F325" s="180" t="n">
        <v>100</v>
      </c>
      <c r="G325" s="180" t="n">
        <v>0</v>
      </c>
      <c r="H325" s="180"/>
      <c r="I325" s="180"/>
      <c r="J325" s="180"/>
      <c r="K325" s="180"/>
    </row>
    <row r="326">
      <c r="A326" s="180" t="s">
        <v>225</v>
      </c>
      <c r="B326" s="180" t="s">
        <v>226</v>
      </c>
      <c r="C326" s="180" t="s">
        <v>17</v>
      </c>
      <c r="D326" s="180" t="n">
        <v>40936.7072086</v>
      </c>
      <c r="E326" s="180" t="n">
        <v>2.04566843625536</v>
      </c>
      <c r="F326" s="180" t="n">
        <v>98.5070284161609</v>
      </c>
      <c r="G326" s="180" t="n">
        <v>0.383224163853</v>
      </c>
      <c r="H326" s="180" t="n">
        <v>620.4363443</v>
      </c>
      <c r="I326" s="180" t="n">
        <v>25.0727537652665</v>
      </c>
      <c r="J326" s="180" t="n">
        <v>1.49297158383905</v>
      </c>
      <c r="K326" s="180" t="n">
        <v>25.2853262627781</v>
      </c>
    </row>
    <row r="327">
      <c r="A327" s="180" t="s">
        <v>227</v>
      </c>
      <c r="B327" s="180" t="s">
        <v>228</v>
      </c>
      <c r="C327" s="180" t="s">
        <v>16</v>
      </c>
      <c r="D327" s="180" t="n">
        <v>1677.2726347</v>
      </c>
      <c r="E327" s="180" t="n">
        <v>21.8952831185951</v>
      </c>
      <c r="F327" s="180" t="n">
        <v>100</v>
      </c>
      <c r="G327" s="180" t="n">
        <v>0</v>
      </c>
      <c r="H327" s="180"/>
      <c r="I327" s="180"/>
      <c r="J327" s="180"/>
      <c r="K327" s="180"/>
    </row>
    <row r="328">
      <c r="A328" s="180" t="s">
        <v>227</v>
      </c>
      <c r="B328" s="180" t="s">
        <v>228</v>
      </c>
      <c r="C328" s="180" t="s">
        <v>17</v>
      </c>
      <c r="D328" s="180" t="n">
        <v>7606.1214644</v>
      </c>
      <c r="E328" s="180" t="n">
        <v>4.88566788380197</v>
      </c>
      <c r="F328" s="180" t="n">
        <v>100</v>
      </c>
      <c r="G328" s="180" t="n">
        <v>0</v>
      </c>
      <c r="H328" s="180"/>
      <c r="I328" s="180"/>
      <c r="J328" s="180"/>
      <c r="K328" s="180"/>
    </row>
    <row r="329">
      <c r="A329" s="180" t="s">
        <v>229</v>
      </c>
      <c r="B329" s="180" t="s">
        <v>230</v>
      </c>
      <c r="C329" s="180" t="s">
        <v>16</v>
      </c>
      <c r="D329" s="180" t="n">
        <v>4131.6774894</v>
      </c>
      <c r="E329" s="180" t="n">
        <v>16.6387996946414</v>
      </c>
      <c r="F329" s="180" t="n">
        <v>98.6201548712951</v>
      </c>
      <c r="G329" s="180" t="n">
        <v>1.41661163908473</v>
      </c>
      <c r="H329" s="180" t="n">
        <v>57.8084172</v>
      </c>
      <c r="I329" s="180" t="n">
        <v>100</v>
      </c>
      <c r="J329" s="180" t="n">
        <v>1.37984512870494</v>
      </c>
      <c r="K329" s="180" t="n">
        <v>101.247927272923</v>
      </c>
    </row>
    <row r="330">
      <c r="A330" s="180" t="s">
        <v>229</v>
      </c>
      <c r="B330" s="180" t="s">
        <v>230</v>
      </c>
      <c r="C330" s="180" t="s">
        <v>17</v>
      </c>
      <c r="D330" s="180" t="n">
        <v>58434.2638693</v>
      </c>
      <c r="E330" s="180" t="n">
        <v>2.51627530808224</v>
      </c>
      <c r="F330" s="180" t="n">
        <v>99.4381461984771</v>
      </c>
      <c r="G330" s="180" t="n">
        <v>0.274216802566835</v>
      </c>
      <c r="H330" s="180" t="n">
        <v>330.1702068</v>
      </c>
      <c r="I330" s="180" t="n">
        <v>48.5157044652725</v>
      </c>
      <c r="J330" s="180" t="n">
        <v>0.561853801522923</v>
      </c>
      <c r="K330" s="180" t="n">
        <v>48.5315048680103</v>
      </c>
    </row>
    <row r="331">
      <c r="A331" s="180" t="s">
        <v>231</v>
      </c>
      <c r="B331" s="180" t="s">
        <v>232</v>
      </c>
      <c r="C331" s="180" t="s">
        <v>16</v>
      </c>
      <c r="D331" s="180" t="n">
        <v>6359.6988363</v>
      </c>
      <c r="E331" s="180" t="n">
        <v>13.9604936165321</v>
      </c>
      <c r="F331" s="180" t="n">
        <v>100</v>
      </c>
      <c r="G331" s="180" t="n">
        <v>0</v>
      </c>
      <c r="H331" s="180"/>
      <c r="I331" s="180"/>
      <c r="J331" s="180"/>
      <c r="K331" s="180"/>
    </row>
    <row r="332">
      <c r="A332" s="180" t="s">
        <v>231</v>
      </c>
      <c r="B332" s="180" t="s">
        <v>232</v>
      </c>
      <c r="C332" s="180" t="s">
        <v>17</v>
      </c>
      <c r="D332" s="180" t="n">
        <v>71969.7582213</v>
      </c>
      <c r="E332" s="180" t="n">
        <v>1.88216302418868</v>
      </c>
      <c r="F332" s="180" t="n">
        <v>99.3133784280446</v>
      </c>
      <c r="G332" s="180" t="n">
        <v>0.306514571099464</v>
      </c>
      <c r="H332" s="180" t="n">
        <v>497.5763518</v>
      </c>
      <c r="I332" s="180" t="n">
        <v>44.12398655136</v>
      </c>
      <c r="J332" s="180" t="n">
        <v>0.686621571955402</v>
      </c>
      <c r="K332" s="180" t="n">
        <v>44.3344614219142</v>
      </c>
    </row>
    <row r="333">
      <c r="A333" s="180" t="s">
        <v>233</v>
      </c>
      <c r="B333" s="180" t="s">
        <v>234</v>
      </c>
      <c r="C333" s="180" t="s">
        <v>16</v>
      </c>
      <c r="D333" s="180" t="n">
        <v>4076.45444</v>
      </c>
      <c r="E333" s="180" t="n">
        <v>20.0629598132298</v>
      </c>
      <c r="F333" s="180" t="n">
        <v>100</v>
      </c>
      <c r="G333" s="180" t="n">
        <v>0</v>
      </c>
      <c r="H333" s="180"/>
      <c r="I333" s="180"/>
      <c r="J333" s="180"/>
      <c r="K333" s="180"/>
    </row>
    <row r="334">
      <c r="A334" s="180" t="s">
        <v>233</v>
      </c>
      <c r="B334" s="180" t="s">
        <v>234</v>
      </c>
      <c r="C334" s="180" t="s">
        <v>17</v>
      </c>
      <c r="D334" s="180" t="n">
        <v>41621.6460519</v>
      </c>
      <c r="E334" s="180" t="n">
        <v>2.66656181513755</v>
      </c>
      <c r="F334" s="180" t="n">
        <v>99.8531307345202</v>
      </c>
      <c r="G334" s="180" t="n">
        <v>0.147105461114131</v>
      </c>
      <c r="H334" s="180" t="n">
        <v>61.2193182</v>
      </c>
      <c r="I334" s="180" t="n">
        <v>100</v>
      </c>
      <c r="J334" s="180" t="n">
        <v>0.146869265479801</v>
      </c>
      <c r="K334" s="180" t="n">
        <v>100.013714866787</v>
      </c>
    </row>
    <row r="335">
      <c r="A335" s="180" t="s">
        <v>235</v>
      </c>
      <c r="B335" s="180" t="s">
        <v>236</v>
      </c>
      <c r="C335" s="180" t="s">
        <v>16</v>
      </c>
      <c r="D335" s="180" t="n">
        <v>3451.9094018</v>
      </c>
      <c r="E335" s="180" t="n">
        <v>13.038376768084</v>
      </c>
      <c r="F335" s="180" t="n">
        <v>100</v>
      </c>
      <c r="G335" s="180" t="n">
        <v>0</v>
      </c>
      <c r="H335" s="180"/>
      <c r="I335" s="180"/>
      <c r="J335" s="180"/>
      <c r="K335" s="180"/>
    </row>
    <row r="336">
      <c r="A336" s="180" t="s">
        <v>235</v>
      </c>
      <c r="B336" s="180" t="s">
        <v>236</v>
      </c>
      <c r="C336" s="180" t="s">
        <v>17</v>
      </c>
      <c r="D336" s="180" t="n">
        <v>31073.7199258</v>
      </c>
      <c r="E336" s="180" t="n">
        <v>1.64264566429791</v>
      </c>
      <c r="F336" s="180" t="n">
        <v>99.5677197899101</v>
      </c>
      <c r="G336" s="180" t="n">
        <v>0.314093857474025</v>
      </c>
      <c r="H336" s="180" t="n">
        <v>134.9087255</v>
      </c>
      <c r="I336" s="180" t="n">
        <v>72.6123536430239</v>
      </c>
      <c r="J336" s="180" t="n">
        <v>0.432280210089848</v>
      </c>
      <c r="K336" s="180" t="n">
        <v>72.3456879559803</v>
      </c>
    </row>
    <row r="337">
      <c r="A337" s="180" t="s">
        <v>237</v>
      </c>
      <c r="B337" s="180" t="s">
        <v>238</v>
      </c>
      <c r="C337" s="180" t="s">
        <v>16</v>
      </c>
      <c r="D337" s="180" t="n">
        <v>439.6401531</v>
      </c>
      <c r="E337" s="180" t="n">
        <v>13.5906260180024</v>
      </c>
      <c r="F337" s="180" t="n">
        <v>100</v>
      </c>
      <c r="G337" s="180" t="n">
        <v>0</v>
      </c>
      <c r="H337" s="180"/>
      <c r="I337" s="180"/>
      <c r="J337" s="180"/>
      <c r="K337" s="180"/>
    </row>
    <row r="338">
      <c r="A338" s="180" t="s">
        <v>237</v>
      </c>
      <c r="B338" s="180" t="s">
        <v>238</v>
      </c>
      <c r="C338" s="180" t="s">
        <v>17</v>
      </c>
      <c r="D338" s="180" t="n">
        <v>5285.1186077</v>
      </c>
      <c r="E338" s="180" t="n">
        <v>2.40313151781712</v>
      </c>
      <c r="F338" s="180" t="n">
        <v>99.5905506130489</v>
      </c>
      <c r="G338" s="180" t="n">
        <v>0.235454828943748</v>
      </c>
      <c r="H338" s="180" t="n">
        <v>21.7288544</v>
      </c>
      <c r="I338" s="180" t="n">
        <v>57.2949834977897</v>
      </c>
      <c r="J338" s="180" t="n">
        <v>0.409449386951129</v>
      </c>
      <c r="K338" s="180" t="n">
        <v>57.2697793825441</v>
      </c>
    </row>
    <row r="339">
      <c r="A339" s="180" t="s">
        <v>239</v>
      </c>
      <c r="B339" s="180" t="s">
        <v>240</v>
      </c>
      <c r="C339" s="180" t="s">
        <v>16</v>
      </c>
      <c r="D339" s="180" t="n">
        <v>202.7937049</v>
      </c>
      <c r="E339" s="180" t="n">
        <v>20.5439737482873</v>
      </c>
      <c r="F339" s="180" t="n">
        <v>100</v>
      </c>
      <c r="G339" s="180" t="n">
        <v>0</v>
      </c>
      <c r="H339" s="180"/>
      <c r="I339" s="180"/>
      <c r="J339" s="180"/>
      <c r="K339" s="180"/>
    </row>
    <row r="340">
      <c r="A340" s="180" t="s">
        <v>239</v>
      </c>
      <c r="B340" s="180" t="s">
        <v>240</v>
      </c>
      <c r="C340" s="180" t="s">
        <v>17</v>
      </c>
      <c r="D340" s="180" t="n">
        <v>4663.1453981</v>
      </c>
      <c r="E340" s="180" t="n">
        <v>2.41361129893371</v>
      </c>
      <c r="F340" s="180" t="n">
        <v>99.3642119853859</v>
      </c>
      <c r="G340" s="180" t="n">
        <v>0.385477188685831</v>
      </c>
      <c r="H340" s="180" t="n">
        <v>29.8374223</v>
      </c>
      <c r="I340" s="180" t="n">
        <v>60.3154773743269</v>
      </c>
      <c r="J340" s="180" t="n">
        <v>0.635788014614058</v>
      </c>
      <c r="K340" s="180" t="n">
        <v>60.2443522238467</v>
      </c>
    </row>
    <row r="341">
      <c r="A341" s="180" t="s">
        <v>241</v>
      </c>
      <c r="B341" s="180" t="s">
        <v>242</v>
      </c>
      <c r="C341" s="180" t="s">
        <v>16</v>
      </c>
      <c r="D341" s="180" t="n">
        <v>443.5507502</v>
      </c>
      <c r="E341" s="180" t="n">
        <v>15.0166078611973</v>
      </c>
      <c r="F341" s="180" t="n">
        <v>100</v>
      </c>
      <c r="G341" s="180" t="n">
        <v>0</v>
      </c>
      <c r="H341" s="180"/>
      <c r="I341" s="180"/>
      <c r="J341" s="180"/>
      <c r="K341" s="180"/>
    </row>
    <row r="342">
      <c r="A342" s="180" t="s">
        <v>241</v>
      </c>
      <c r="B342" s="180" t="s">
        <v>242</v>
      </c>
      <c r="C342" s="180" t="s">
        <v>17</v>
      </c>
      <c r="D342" s="180" t="n">
        <v>7114.4220712</v>
      </c>
      <c r="E342" s="180" t="n">
        <v>2.04917211815862</v>
      </c>
      <c r="F342" s="180" t="n">
        <v>99.368370973885</v>
      </c>
      <c r="G342" s="180" t="n">
        <v>0.294034591087156</v>
      </c>
      <c r="H342" s="180" t="n">
        <v>45.2223926</v>
      </c>
      <c r="I342" s="180" t="n">
        <v>46.536684675296</v>
      </c>
      <c r="J342" s="180" t="n">
        <v>0.631629026115049</v>
      </c>
      <c r="K342" s="180" t="n">
        <v>46.2577511771619</v>
      </c>
    </row>
    <row r="343">
      <c r="A343" s="180" t="s">
        <v>243</v>
      </c>
      <c r="B343" s="180" t="s">
        <v>244</v>
      </c>
      <c r="C343" s="180" t="s">
        <v>16</v>
      </c>
      <c r="D343" s="180" t="n">
        <v>556.8221072</v>
      </c>
      <c r="E343" s="180" t="n">
        <v>14.9635393549586</v>
      </c>
      <c r="F343" s="180" t="n">
        <v>96.8867489316407</v>
      </c>
      <c r="G343" s="180" t="n">
        <v>2.26238350915201</v>
      </c>
      <c r="H343" s="180" t="n">
        <v>17.8923025</v>
      </c>
      <c r="I343" s="180" t="n">
        <v>71.353217085419</v>
      </c>
      <c r="J343" s="180" t="n">
        <v>3.11325106835928</v>
      </c>
      <c r="K343" s="180" t="n">
        <v>70.4071012023496</v>
      </c>
    </row>
    <row r="344">
      <c r="A344" s="180" t="s">
        <v>243</v>
      </c>
      <c r="B344" s="180" t="s">
        <v>244</v>
      </c>
      <c r="C344" s="180" t="s">
        <v>17</v>
      </c>
      <c r="D344" s="180" t="n">
        <v>6910.4389685</v>
      </c>
      <c r="E344" s="180" t="n">
        <v>2.03504836701454</v>
      </c>
      <c r="F344" s="180" t="n">
        <v>98.2584725076981</v>
      </c>
      <c r="G344" s="180" t="n">
        <v>0.741718444596893</v>
      </c>
      <c r="H344" s="180" t="n">
        <v>122.4802212</v>
      </c>
      <c r="I344" s="180" t="n">
        <v>42.1147752754272</v>
      </c>
      <c r="J344" s="180" t="n">
        <v>1.74152749230188</v>
      </c>
      <c r="K344" s="180" t="n">
        <v>41.8483898296354</v>
      </c>
    </row>
    <row r="345">
      <c r="A345" s="180" t="s">
        <v>245</v>
      </c>
      <c r="B345" s="180" t="s">
        <v>246</v>
      </c>
      <c r="C345" s="180" t="s">
        <v>16</v>
      </c>
      <c r="D345" s="180" t="n">
        <v>238.9405605</v>
      </c>
      <c r="E345" s="180" t="n">
        <v>33.2169958027895</v>
      </c>
      <c r="F345" s="180" t="n">
        <v>100</v>
      </c>
      <c r="G345" s="180" t="n">
        <v>0</v>
      </c>
      <c r="H345" s="180"/>
      <c r="I345" s="180"/>
      <c r="J345" s="180"/>
      <c r="K345" s="180"/>
    </row>
    <row r="346">
      <c r="A346" s="180" t="s">
        <v>245</v>
      </c>
      <c r="B346" s="180" t="s">
        <v>246</v>
      </c>
      <c r="C346" s="180" t="s">
        <v>17</v>
      </c>
      <c r="D346" s="180" t="n">
        <v>13313.4753308</v>
      </c>
      <c r="E346" s="180" t="n">
        <v>2.59510061198902</v>
      </c>
      <c r="F346" s="180" t="n">
        <v>98.4979297576281</v>
      </c>
      <c r="G346" s="180" t="n">
        <v>0.503564023048014</v>
      </c>
      <c r="H346" s="180" t="n">
        <v>203.0273648</v>
      </c>
      <c r="I346" s="180" t="n">
        <v>32.8678998700032</v>
      </c>
      <c r="J346" s="180" t="n">
        <v>1.50207024237188</v>
      </c>
      <c r="K346" s="180" t="n">
        <v>33.02110139159</v>
      </c>
    </row>
    <row r="347">
      <c r="A347" s="180" t="s">
        <v>247</v>
      </c>
      <c r="B347" s="180" t="s">
        <v>248</v>
      </c>
      <c r="C347" s="180" t="s">
        <v>16</v>
      </c>
      <c r="D347" s="180" t="n">
        <v>711.8937655</v>
      </c>
      <c r="E347" s="180" t="n">
        <v>17.9404631565031</v>
      </c>
      <c r="F347" s="180" t="n">
        <v>96.5984572961546</v>
      </c>
      <c r="G347" s="180" t="n">
        <v>3.4055458082695</v>
      </c>
      <c r="H347" s="180" t="n">
        <v>25.0680716</v>
      </c>
      <c r="I347" s="180" t="n">
        <v>99.9999999999999</v>
      </c>
      <c r="J347" s="180" t="n">
        <v>3.40154270384539</v>
      </c>
      <c r="K347" s="180" t="n">
        <v>96.7121391591891</v>
      </c>
    </row>
    <row r="348">
      <c r="A348" s="180" t="s">
        <v>247</v>
      </c>
      <c r="B348" s="180" t="s">
        <v>248</v>
      </c>
      <c r="C348" s="180" t="s">
        <v>17</v>
      </c>
      <c r="D348" s="180" t="n">
        <v>17235.9528795</v>
      </c>
      <c r="E348" s="180" t="n">
        <v>2.00237055935399</v>
      </c>
      <c r="F348" s="180" t="n">
        <v>99.7860898923294</v>
      </c>
      <c r="G348" s="180" t="n">
        <v>0.154348354443365</v>
      </c>
      <c r="H348" s="180" t="n">
        <v>36.9484819</v>
      </c>
      <c r="I348" s="180" t="n">
        <v>71.9252557175297</v>
      </c>
      <c r="J348" s="180" t="n">
        <v>0.213910107670558</v>
      </c>
      <c r="K348" s="180" t="n">
        <v>72.0013604730592</v>
      </c>
    </row>
    <row r="349">
      <c r="A349" s="180" t="s">
        <v>249</v>
      </c>
      <c r="B349" s="180" t="s">
        <v>250</v>
      </c>
      <c r="C349" s="180" t="s">
        <v>16</v>
      </c>
      <c r="D349" s="180" t="n">
        <v>673.2191599</v>
      </c>
      <c r="E349" s="180" t="n">
        <v>16.9975395621177</v>
      </c>
      <c r="F349" s="180" t="n">
        <v>100</v>
      </c>
      <c r="G349" s="180" t="n">
        <v>0</v>
      </c>
      <c r="H349" s="180"/>
      <c r="I349" s="180"/>
      <c r="J349" s="180"/>
      <c r="K349" s="180"/>
    </row>
    <row r="350">
      <c r="A350" s="180" t="s">
        <v>249</v>
      </c>
      <c r="B350" s="180" t="s">
        <v>250</v>
      </c>
      <c r="C350" s="180" t="s">
        <v>17</v>
      </c>
      <c r="D350" s="180" t="n">
        <v>19002.5574593</v>
      </c>
      <c r="E350" s="180" t="n">
        <v>1.700205669296</v>
      </c>
      <c r="F350" s="180" t="n">
        <v>99.8600622693956</v>
      </c>
      <c r="G350" s="180" t="n">
        <v>0.139781012249478</v>
      </c>
      <c r="H350" s="180" t="n">
        <v>26.6290117</v>
      </c>
      <c r="I350" s="180" t="n">
        <v>100</v>
      </c>
      <c r="J350" s="180" t="n">
        <v>0.139937730604416</v>
      </c>
      <c r="K350" s="180" t="n">
        <v>99.7482274939186</v>
      </c>
    </row>
    <row r="351">
      <c r="A351" s="180" t="s">
        <v>251</v>
      </c>
      <c r="B351" s="180" t="s">
        <v>252</v>
      </c>
      <c r="C351" s="180" t="s">
        <v>16</v>
      </c>
      <c r="D351" s="180" t="n">
        <v>950.409365</v>
      </c>
      <c r="E351" s="180" t="n">
        <v>14.7542293089235</v>
      </c>
      <c r="F351" s="180" t="n">
        <v>100</v>
      </c>
      <c r="G351" s="180" t="n">
        <v>0</v>
      </c>
      <c r="H351" s="180"/>
      <c r="I351" s="180"/>
      <c r="J351" s="180"/>
      <c r="K351" s="180"/>
    </row>
    <row r="352">
      <c r="A352" s="180" t="s">
        <v>251</v>
      </c>
      <c r="B352" s="180" t="s">
        <v>252</v>
      </c>
      <c r="C352" s="180" t="s">
        <v>17</v>
      </c>
      <c r="D352" s="180" t="n">
        <v>14627.5154251</v>
      </c>
      <c r="E352" s="180" t="n">
        <v>1.93773662442054</v>
      </c>
      <c r="F352" s="180" t="n">
        <v>100</v>
      </c>
      <c r="G352" s="180" t="n">
        <v>0</v>
      </c>
      <c r="H352" s="180"/>
      <c r="I352" s="180"/>
      <c r="J352" s="180"/>
      <c r="K352" s="180"/>
    </row>
    <row r="353">
      <c r="A353" s="180" t="s">
        <v>253</v>
      </c>
      <c r="B353" s="180" t="s">
        <v>254</v>
      </c>
      <c r="C353" s="180" t="s">
        <v>16</v>
      </c>
      <c r="D353" s="180" t="n">
        <v>944.5378919</v>
      </c>
      <c r="E353" s="180" t="n">
        <v>19.4087525619769</v>
      </c>
      <c r="F353" s="180" t="n">
        <v>97.8035653827685</v>
      </c>
      <c r="G353" s="180" t="n">
        <v>2.26125284258664</v>
      </c>
      <c r="H353" s="180" t="n">
        <v>21.2120664</v>
      </c>
      <c r="I353" s="180" t="n">
        <v>100</v>
      </c>
      <c r="J353" s="180" t="n">
        <v>2.1964346172315</v>
      </c>
      <c r="K353" s="180" t="n">
        <v>100.689812709132</v>
      </c>
    </row>
    <row r="354">
      <c r="A354" s="180" t="s">
        <v>253</v>
      </c>
      <c r="B354" s="180" t="s">
        <v>254</v>
      </c>
      <c r="C354" s="180" t="s">
        <v>17</v>
      </c>
      <c r="D354" s="180" t="n">
        <v>14271.2362597</v>
      </c>
      <c r="E354" s="180" t="n">
        <v>2.68373345811949</v>
      </c>
      <c r="F354" s="180" t="n">
        <v>98.7487269481424</v>
      </c>
      <c r="G354" s="180" t="n">
        <v>0.431496898306544</v>
      </c>
      <c r="H354" s="180" t="n">
        <v>180.8348715</v>
      </c>
      <c r="I354" s="180" t="n">
        <v>34.0734490769703</v>
      </c>
      <c r="J354" s="180" t="n">
        <v>1.25127305185762</v>
      </c>
      <c r="K354" s="180" t="n">
        <v>34.0531343870833</v>
      </c>
    </row>
    <row r="355">
      <c r="A355" s="180" t="s">
        <v>255</v>
      </c>
      <c r="B355" s="180" t="s">
        <v>256</v>
      </c>
      <c r="C355" s="180" t="s">
        <v>16</v>
      </c>
      <c r="D355" s="180" t="n">
        <v>521.8671314</v>
      </c>
      <c r="E355" s="180" t="n">
        <v>17.5883648259022</v>
      </c>
      <c r="F355" s="180" t="n">
        <v>100</v>
      </c>
      <c r="G355" s="180" t="n">
        <v>0.00000000000000195270075952239</v>
      </c>
      <c r="H355" s="180"/>
      <c r="I355" s="180"/>
      <c r="J355" s="180"/>
      <c r="K355" s="180"/>
    </row>
    <row r="356">
      <c r="A356" s="180" t="s">
        <v>255</v>
      </c>
      <c r="B356" s="180" t="s">
        <v>256</v>
      </c>
      <c r="C356" s="180" t="s">
        <v>17</v>
      </c>
      <c r="D356" s="180" t="n">
        <v>12935.5940045</v>
      </c>
      <c r="E356" s="180" t="n">
        <v>1.6459770864254</v>
      </c>
      <c r="F356" s="180" t="n">
        <v>99.8085808398309</v>
      </c>
      <c r="G356" s="180" t="n">
        <v>0.191540960161079</v>
      </c>
      <c r="H356" s="180" t="n">
        <v>24.808694</v>
      </c>
      <c r="I356" s="180" t="n">
        <v>100</v>
      </c>
      <c r="J356" s="180" t="n">
        <v>0.191419160169084</v>
      </c>
      <c r="K356" s="180" t="n">
        <v>99.872089029589</v>
      </c>
    </row>
    <row r="357">
      <c r="A357" s="180" t="s">
        <v>257</v>
      </c>
      <c r="B357" s="180" t="s">
        <v>258</v>
      </c>
      <c r="C357" s="180" t="s">
        <v>16</v>
      </c>
      <c r="D357" s="180" t="n">
        <v>440.281395</v>
      </c>
      <c r="E357" s="180" t="n">
        <v>21.2716438028298</v>
      </c>
      <c r="F357" s="180" t="n">
        <v>100</v>
      </c>
      <c r="G357" s="180" t="n">
        <v>0</v>
      </c>
      <c r="H357" s="180"/>
      <c r="I357" s="180"/>
      <c r="J357" s="180"/>
      <c r="K357" s="180"/>
    </row>
    <row r="358">
      <c r="A358" s="180" t="s">
        <v>257</v>
      </c>
      <c r="B358" s="180" t="s">
        <v>258</v>
      </c>
      <c r="C358" s="180" t="s">
        <v>17</v>
      </c>
      <c r="D358" s="180" t="n">
        <v>10424.3615483</v>
      </c>
      <c r="E358" s="180" t="n">
        <v>1.49554981389685</v>
      </c>
      <c r="F358" s="180" t="n">
        <v>100</v>
      </c>
      <c r="G358" s="180" t="n">
        <v>0</v>
      </c>
      <c r="H358" s="180"/>
      <c r="I358" s="180"/>
      <c r="J358" s="180"/>
      <c r="K358" s="180"/>
    </row>
    <row r="359">
      <c r="A359" s="180" t="s">
        <v>259</v>
      </c>
      <c r="B359" s="180" t="s">
        <v>260</v>
      </c>
      <c r="C359" s="180" t="s">
        <v>16</v>
      </c>
      <c r="D359" s="180" t="n">
        <v>442.5217921</v>
      </c>
      <c r="E359" s="180" t="n">
        <v>21.3623596686207</v>
      </c>
      <c r="F359" s="180" t="n">
        <v>100</v>
      </c>
      <c r="G359" s="180" t="n">
        <v>0.00000000000000237169835644266</v>
      </c>
      <c r="H359" s="180"/>
      <c r="I359" s="180"/>
      <c r="J359" s="180"/>
      <c r="K359" s="180"/>
    </row>
    <row r="360">
      <c r="A360" s="180" t="s">
        <v>259</v>
      </c>
      <c r="B360" s="180" t="s">
        <v>260</v>
      </c>
      <c r="C360" s="180" t="s">
        <v>17</v>
      </c>
      <c r="D360" s="180" t="n">
        <v>18655.6314295</v>
      </c>
      <c r="E360" s="180" t="n">
        <v>1.43483578321002</v>
      </c>
      <c r="F360" s="180" t="n">
        <v>100</v>
      </c>
      <c r="G360" s="180" t="n">
        <v>0.000000000000000159298772307583</v>
      </c>
      <c r="H360" s="180"/>
      <c r="I360" s="180"/>
      <c r="J360" s="180"/>
      <c r="K360" s="180"/>
    </row>
    <row r="361">
      <c r="A361" s="180" t="s">
        <v>261</v>
      </c>
      <c r="B361" s="180" t="s">
        <v>262</v>
      </c>
      <c r="C361" s="180" t="s">
        <v>16</v>
      </c>
      <c r="D361" s="180" t="n">
        <v>337.5984141</v>
      </c>
      <c r="E361" s="180" t="n">
        <v>25.3729179998452</v>
      </c>
      <c r="F361" s="180" t="n">
        <v>100</v>
      </c>
      <c r="G361" s="180" t="n">
        <v>0</v>
      </c>
      <c r="H361" s="180"/>
      <c r="I361" s="180"/>
      <c r="J361" s="180"/>
      <c r="K361" s="180"/>
    </row>
    <row r="362">
      <c r="A362" s="180" t="s">
        <v>261</v>
      </c>
      <c r="B362" s="180" t="s">
        <v>262</v>
      </c>
      <c r="C362" s="180" t="s">
        <v>17</v>
      </c>
      <c r="D362" s="180" t="n">
        <v>19622.3679284</v>
      </c>
      <c r="E362" s="180" t="n">
        <v>1.40493816554799</v>
      </c>
      <c r="F362" s="180" t="n">
        <v>100</v>
      </c>
      <c r="G362" s="180" t="n">
        <v>0</v>
      </c>
      <c r="H362" s="180"/>
      <c r="I362" s="180"/>
      <c r="J362" s="180"/>
      <c r="K362" s="180"/>
    </row>
    <row r="363">
      <c r="A363" s="180" t="s">
        <v>263</v>
      </c>
      <c r="B363" s="180" t="s">
        <v>264</v>
      </c>
      <c r="C363" s="180" t="s">
        <v>16</v>
      </c>
      <c r="D363" s="180" t="n">
        <v>445.2744969</v>
      </c>
      <c r="E363" s="180" t="n">
        <v>18.9389579136204</v>
      </c>
      <c r="F363" s="180" t="n">
        <v>100</v>
      </c>
      <c r="G363" s="180" t="n">
        <v>0</v>
      </c>
      <c r="H363" s="180"/>
      <c r="I363" s="180"/>
      <c r="J363" s="180"/>
      <c r="K363" s="180"/>
    </row>
    <row r="364">
      <c r="A364" s="180" t="s">
        <v>263</v>
      </c>
      <c r="B364" s="180" t="s">
        <v>264</v>
      </c>
      <c r="C364" s="180" t="s">
        <v>17</v>
      </c>
      <c r="D364" s="180" t="n">
        <v>16948.4640539</v>
      </c>
      <c r="E364" s="180" t="n">
        <v>0.931570946383717</v>
      </c>
      <c r="F364" s="180" t="n">
        <v>100</v>
      </c>
      <c r="G364" s="180" t="n">
        <v>0</v>
      </c>
      <c r="H364" s="180"/>
      <c r="I364" s="180"/>
      <c r="J364" s="180"/>
      <c r="K364" s="180"/>
    </row>
    <row r="365">
      <c r="A365" s="180" t="s">
        <v>265</v>
      </c>
      <c r="B365" s="180" t="s">
        <v>266</v>
      </c>
      <c r="C365" s="180" t="s">
        <v>16</v>
      </c>
      <c r="D365" s="180" t="n">
        <v>80.4983741</v>
      </c>
      <c r="E365" s="180" t="n">
        <v>31.9118772952227</v>
      </c>
      <c r="F365" s="180" t="n">
        <v>100</v>
      </c>
      <c r="G365" s="180" t="n">
        <v>0</v>
      </c>
      <c r="H365" s="180"/>
      <c r="I365" s="180"/>
      <c r="J365" s="180"/>
      <c r="K365" s="180"/>
    </row>
    <row r="366">
      <c r="A366" s="180" t="s">
        <v>265</v>
      </c>
      <c r="B366" s="180" t="s">
        <v>266</v>
      </c>
      <c r="C366" s="180" t="s">
        <v>17</v>
      </c>
      <c r="D366" s="180" t="n">
        <v>4537.0973094</v>
      </c>
      <c r="E366" s="180" t="n">
        <v>1.50159755844331</v>
      </c>
      <c r="F366" s="180" t="n">
        <v>99.9065210916454</v>
      </c>
      <c r="G366" s="180" t="n">
        <v>0.0932721721346657</v>
      </c>
      <c r="H366" s="180" t="n">
        <v>4.2451974</v>
      </c>
      <c r="I366" s="180" t="n">
        <v>99.9999999999996</v>
      </c>
      <c r="J366" s="180" t="n">
        <v>0.0934789083545986</v>
      </c>
      <c r="K366" s="180" t="n">
        <v>99.6855696825983</v>
      </c>
    </row>
    <row r="367">
      <c r="A367" s="180" t="s">
        <v>267</v>
      </c>
      <c r="B367" s="180" t="s">
        <v>268</v>
      </c>
      <c r="C367" s="180" t="s">
        <v>16</v>
      </c>
      <c r="D367" s="180" t="n">
        <v>2927.7786862</v>
      </c>
      <c r="E367" s="180" t="n">
        <v>16.7465410247425</v>
      </c>
      <c r="F367" s="180" t="n">
        <v>100</v>
      </c>
      <c r="G367" s="180" t="n">
        <v>0</v>
      </c>
      <c r="H367" s="180"/>
      <c r="I367" s="180"/>
      <c r="J367" s="180"/>
      <c r="K367" s="180"/>
    </row>
    <row r="368">
      <c r="A368" s="180" t="s">
        <v>267</v>
      </c>
      <c r="B368" s="180" t="s">
        <v>268</v>
      </c>
      <c r="C368" s="180" t="s">
        <v>17</v>
      </c>
      <c r="D368" s="180" t="n">
        <v>70484.4606693</v>
      </c>
      <c r="E368" s="180" t="n">
        <v>2.2249555349091</v>
      </c>
      <c r="F368" s="180" t="n">
        <v>100</v>
      </c>
      <c r="G368" s="180" t="n">
        <v>0</v>
      </c>
      <c r="H368" s="180"/>
      <c r="I368" s="180"/>
      <c r="J368" s="180"/>
      <c r="K368" s="180"/>
    </row>
    <row r="369">
      <c r="A369" s="180" t="s">
        <v>269</v>
      </c>
      <c r="B369" s="180" t="s">
        <v>270</v>
      </c>
      <c r="C369" s="180" t="s">
        <v>16</v>
      </c>
      <c r="D369" s="180" t="n">
        <v>1481.3864017</v>
      </c>
      <c r="E369" s="180" t="n">
        <v>18.927631332729</v>
      </c>
      <c r="F369" s="180" t="n">
        <v>100</v>
      </c>
      <c r="G369" s="180" t="n">
        <v>0</v>
      </c>
      <c r="H369" s="180"/>
      <c r="I369" s="180"/>
      <c r="J369" s="180"/>
      <c r="K369" s="180"/>
    </row>
    <row r="370">
      <c r="A370" s="180" t="s">
        <v>269</v>
      </c>
      <c r="B370" s="180" t="s">
        <v>270</v>
      </c>
      <c r="C370" s="180" t="s">
        <v>17</v>
      </c>
      <c r="D370" s="180" t="n">
        <v>41521.0512771</v>
      </c>
      <c r="E370" s="180" t="n">
        <v>1.99858423657142</v>
      </c>
      <c r="F370" s="180" t="n">
        <v>99.9158277343631</v>
      </c>
      <c r="G370" s="180" t="n">
        <v>0.0842475224353447</v>
      </c>
      <c r="H370" s="180" t="n">
        <v>34.9786519</v>
      </c>
      <c r="I370" s="180" t="n">
        <v>100</v>
      </c>
      <c r="J370" s="180" t="n">
        <v>0.08417226563693</v>
      </c>
      <c r="K370" s="180" t="n">
        <v>100.005160547842</v>
      </c>
    </row>
    <row r="371">
      <c r="A371" s="180" t="s">
        <v>271</v>
      </c>
      <c r="B371" s="180" t="s">
        <v>272</v>
      </c>
      <c r="C371" s="180" t="s">
        <v>16</v>
      </c>
      <c r="D371" s="180" t="n">
        <v>213.1659203</v>
      </c>
      <c r="E371" s="180" t="n">
        <v>30.6967801959305</v>
      </c>
      <c r="F371" s="180" t="n">
        <v>91.4767589092023</v>
      </c>
      <c r="G371" s="180" t="n">
        <v>9.07111042926137</v>
      </c>
      <c r="H371" s="180" t="n">
        <v>19.8614878</v>
      </c>
      <c r="I371" s="180" t="n">
        <v>99.9999999999998</v>
      </c>
      <c r="J371" s="180" t="n">
        <v>8.52324109079768</v>
      </c>
      <c r="K371" s="180" t="n">
        <v>97.3568356141189</v>
      </c>
    </row>
    <row r="372">
      <c r="A372" s="180" t="s">
        <v>271</v>
      </c>
      <c r="B372" s="180" t="s">
        <v>272</v>
      </c>
      <c r="C372" s="180" t="s">
        <v>17</v>
      </c>
      <c r="D372" s="180" t="n">
        <v>13650.3230304</v>
      </c>
      <c r="E372" s="180" t="n">
        <v>2.20020399026857</v>
      </c>
      <c r="F372" s="180" t="n">
        <v>100</v>
      </c>
      <c r="G372" s="180" t="n">
        <v>0</v>
      </c>
      <c r="H372" s="180"/>
      <c r="I372" s="180"/>
      <c r="J372" s="180"/>
      <c r="K372" s="180"/>
    </row>
    <row r="373">
      <c r="A373" s="180" t="s">
        <v>273</v>
      </c>
      <c r="B373" s="180" t="s">
        <v>274</v>
      </c>
      <c r="C373" s="180" t="s">
        <v>16</v>
      </c>
      <c r="D373" s="180" t="n">
        <v>1108.293706</v>
      </c>
      <c r="E373" s="180" t="n">
        <v>16.0374693271307</v>
      </c>
      <c r="F373" s="180" t="n">
        <v>97.1378416510038</v>
      </c>
      <c r="G373" s="180" t="n">
        <v>2.85445588691334</v>
      </c>
      <c r="H373" s="180" t="n">
        <v>32.655781</v>
      </c>
      <c r="I373" s="180" t="n">
        <v>100</v>
      </c>
      <c r="J373" s="180" t="n">
        <v>2.86215834899622</v>
      </c>
      <c r="K373" s="180" t="n">
        <v>96.8764303484491</v>
      </c>
    </row>
    <row r="374">
      <c r="A374" s="180" t="s">
        <v>273</v>
      </c>
      <c r="B374" s="180" t="s">
        <v>274</v>
      </c>
      <c r="C374" s="180" t="s">
        <v>17</v>
      </c>
      <c r="D374" s="180" t="n">
        <v>19815.0861028</v>
      </c>
      <c r="E374" s="180" t="n">
        <v>2.15958040586628</v>
      </c>
      <c r="F374" s="180" t="n">
        <v>100</v>
      </c>
      <c r="G374" s="180" t="n">
        <v>0</v>
      </c>
      <c r="H374" s="180"/>
      <c r="I374" s="180"/>
      <c r="J374" s="180"/>
      <c r="K374" s="180"/>
    </row>
    <row r="375">
      <c r="A375" s="180" t="s">
        <v>275</v>
      </c>
      <c r="B375" s="180" t="s">
        <v>276</v>
      </c>
      <c r="C375" s="180" t="s">
        <v>16</v>
      </c>
      <c r="D375" s="180" t="n">
        <v>917.7445594</v>
      </c>
      <c r="E375" s="180" t="n">
        <v>25.8494594379936</v>
      </c>
      <c r="F375" s="180" t="n">
        <v>100</v>
      </c>
      <c r="G375" s="180" t="n">
        <v>0</v>
      </c>
      <c r="H375" s="180"/>
      <c r="I375" s="180"/>
      <c r="J375" s="180"/>
      <c r="K375" s="180"/>
    </row>
    <row r="376">
      <c r="A376" s="180" t="s">
        <v>275</v>
      </c>
      <c r="B376" s="180" t="s">
        <v>276</v>
      </c>
      <c r="C376" s="180" t="s">
        <v>17</v>
      </c>
      <c r="D376" s="180" t="n">
        <v>25704.2145985</v>
      </c>
      <c r="E376" s="180" t="n">
        <v>1.68873890051962</v>
      </c>
      <c r="F376" s="180" t="n">
        <v>99.459183549218</v>
      </c>
      <c r="G376" s="180" t="n">
        <v>0.323244215444257</v>
      </c>
      <c r="H376" s="180" t="n">
        <v>139.7685122</v>
      </c>
      <c r="I376" s="180" t="n">
        <v>59.5670560533448</v>
      </c>
      <c r="J376" s="180" t="n">
        <v>0.540816450782049</v>
      </c>
      <c r="K376" s="180" t="n">
        <v>59.4464271724784</v>
      </c>
    </row>
    <row r="377">
      <c r="A377" s="180" t="s">
        <v>277</v>
      </c>
      <c r="B377" s="180" t="s">
        <v>278</v>
      </c>
      <c r="C377" s="180" t="s">
        <v>16</v>
      </c>
      <c r="D377" s="180" t="n">
        <v>426.3837918</v>
      </c>
      <c r="E377" s="180" t="n">
        <v>22.2878406249732</v>
      </c>
      <c r="F377" s="180" t="n">
        <v>100</v>
      </c>
      <c r="G377" s="180" t="n">
        <v>0</v>
      </c>
      <c r="H377" s="180"/>
      <c r="I377" s="180"/>
      <c r="J377" s="180"/>
      <c r="K377" s="180"/>
    </row>
    <row r="378">
      <c r="A378" s="180" t="s">
        <v>277</v>
      </c>
      <c r="B378" s="180" t="s">
        <v>278</v>
      </c>
      <c r="C378" s="180" t="s">
        <v>17</v>
      </c>
      <c r="D378" s="180" t="n">
        <v>17292.4924927</v>
      </c>
      <c r="E378" s="180" t="n">
        <v>2.82930361624617</v>
      </c>
      <c r="F378" s="180" t="n">
        <v>100</v>
      </c>
      <c r="G378" s="180" t="n">
        <v>0</v>
      </c>
      <c r="H378" s="180"/>
      <c r="I378" s="180"/>
      <c r="J378" s="180"/>
      <c r="K378" s="180"/>
    </row>
    <row r="379">
      <c r="A379" s="180" t="s">
        <v>279</v>
      </c>
      <c r="B379" s="180" t="s">
        <v>280</v>
      </c>
      <c r="C379" s="180" t="s">
        <v>16</v>
      </c>
      <c r="D379" s="180" t="n">
        <v>806.9066796</v>
      </c>
      <c r="E379" s="180" t="n">
        <v>29.1455889466996</v>
      </c>
      <c r="F379" s="180" t="n">
        <v>100</v>
      </c>
      <c r="G379" s="180" t="n">
        <v>0</v>
      </c>
      <c r="H379" s="180"/>
      <c r="I379" s="180"/>
      <c r="J379" s="180"/>
      <c r="K379" s="180"/>
    </row>
    <row r="380">
      <c r="A380" s="180" t="s">
        <v>279</v>
      </c>
      <c r="B380" s="180" t="s">
        <v>280</v>
      </c>
      <c r="C380" s="180" t="s">
        <v>17</v>
      </c>
      <c r="D380" s="180" t="n">
        <v>6022.7547592</v>
      </c>
      <c r="E380" s="180" t="n">
        <v>5.0974355524098</v>
      </c>
      <c r="F380" s="180" t="n">
        <v>100</v>
      </c>
      <c r="G380" s="180" t="n">
        <v>0</v>
      </c>
      <c r="H380" s="180"/>
      <c r="I380" s="180"/>
      <c r="J380" s="180"/>
      <c r="K380" s="180"/>
    </row>
    <row r="381">
      <c r="A381" s="180" t="s">
        <v>281</v>
      </c>
      <c r="B381" s="180" t="s">
        <v>282</v>
      </c>
      <c r="C381" s="180" t="s">
        <v>16</v>
      </c>
      <c r="D381" s="180" t="n">
        <v>687.1636155</v>
      </c>
      <c r="E381" s="180" t="n">
        <v>31.8357657570706</v>
      </c>
      <c r="F381" s="180" t="n">
        <v>100</v>
      </c>
      <c r="G381" s="180" t="n">
        <v>0</v>
      </c>
      <c r="H381" s="180"/>
      <c r="I381" s="180"/>
      <c r="J381" s="180"/>
      <c r="K381" s="180"/>
    </row>
    <row r="382">
      <c r="A382" s="180" t="s">
        <v>281</v>
      </c>
      <c r="B382" s="180" t="s">
        <v>282</v>
      </c>
      <c r="C382" s="180" t="s">
        <v>17</v>
      </c>
      <c r="D382" s="180" t="n">
        <v>27688.0364287</v>
      </c>
      <c r="E382" s="180" t="n">
        <v>1.74180728158383</v>
      </c>
      <c r="F382" s="180" t="n">
        <v>99.7009862789238</v>
      </c>
      <c r="G382" s="180" t="n">
        <v>0.212421714697294</v>
      </c>
      <c r="H382" s="180" t="n">
        <v>83.039327</v>
      </c>
      <c r="I382" s="180" t="n">
        <v>70.9585194793403</v>
      </c>
      <c r="J382" s="180" t="n">
        <v>0.299013721076168</v>
      </c>
      <c r="K382" s="180" t="n">
        <v>70.8283699696361</v>
      </c>
    </row>
    <row r="383">
      <c r="A383" s="180" t="s">
        <v>283</v>
      </c>
      <c r="B383" s="180" t="s">
        <v>284</v>
      </c>
      <c r="C383" s="180" t="s">
        <v>16</v>
      </c>
      <c r="D383" s="180" t="n">
        <v>3105.5232604</v>
      </c>
      <c r="E383" s="180" t="n">
        <v>13.8428709533428</v>
      </c>
      <c r="F383" s="180" t="n">
        <v>98.6973914585736</v>
      </c>
      <c r="G383" s="180" t="n">
        <v>1.31864061085583</v>
      </c>
      <c r="H383" s="180" t="n">
        <v>40.9867076</v>
      </c>
      <c r="I383" s="180" t="n">
        <v>99.9999999999999</v>
      </c>
      <c r="J383" s="180" t="n">
        <v>1.30260854142637</v>
      </c>
      <c r="K383" s="180" t="n">
        <v>99.9121258795822</v>
      </c>
    </row>
    <row r="384">
      <c r="A384" s="180" t="s">
        <v>283</v>
      </c>
      <c r="B384" s="180" t="s">
        <v>284</v>
      </c>
      <c r="C384" s="180" t="s">
        <v>17</v>
      </c>
      <c r="D384" s="180" t="n">
        <v>21873.900703</v>
      </c>
      <c r="E384" s="180" t="n">
        <v>3.67928835254655</v>
      </c>
      <c r="F384" s="180" t="n">
        <v>99.4165522936284</v>
      </c>
      <c r="G384" s="180" t="n">
        <v>0.334688465581134</v>
      </c>
      <c r="H384" s="180" t="n">
        <v>128.371754</v>
      </c>
      <c r="I384" s="180" t="n">
        <v>57.5216840336945</v>
      </c>
      <c r="J384" s="180" t="n">
        <v>0.583447706371615</v>
      </c>
      <c r="K384" s="180" t="n">
        <v>57.0292298301163</v>
      </c>
    </row>
    <row r="385">
      <c r="A385" s="180" t="s">
        <v>285</v>
      </c>
      <c r="B385" s="180" t="s">
        <v>286</v>
      </c>
      <c r="C385" s="180" t="s">
        <v>16</v>
      </c>
      <c r="D385" s="180" t="n">
        <v>1401.2075778</v>
      </c>
      <c r="E385" s="180" t="n">
        <v>20.5666844778537</v>
      </c>
      <c r="F385" s="180" t="n">
        <v>97.0686520507542</v>
      </c>
      <c r="G385" s="180" t="n">
        <v>2.86082215593298</v>
      </c>
      <c r="H385" s="180" t="n">
        <v>42.3146595</v>
      </c>
      <c r="I385" s="180" t="n">
        <v>100</v>
      </c>
      <c r="J385" s="180" t="n">
        <v>2.93134794924576</v>
      </c>
      <c r="K385" s="180" t="n">
        <v>94.7332610258017</v>
      </c>
    </row>
    <row r="386">
      <c r="A386" s="180" t="s">
        <v>285</v>
      </c>
      <c r="B386" s="180" t="s">
        <v>286</v>
      </c>
      <c r="C386" s="180" t="s">
        <v>17</v>
      </c>
      <c r="D386" s="180" t="n">
        <v>17399.5577029</v>
      </c>
      <c r="E386" s="180" t="n">
        <v>1.96076320709455</v>
      </c>
      <c r="F386" s="180" t="n">
        <v>99.6429084516162</v>
      </c>
      <c r="G386" s="180" t="n">
        <v>0.205183582330835</v>
      </c>
      <c r="H386" s="180" t="n">
        <v>62.3550145</v>
      </c>
      <c r="I386" s="180" t="n">
        <v>57.1100078753043</v>
      </c>
      <c r="J386" s="180" t="n">
        <v>0.35709154838385</v>
      </c>
      <c r="K386" s="180" t="n">
        <v>57.2544743847842</v>
      </c>
    </row>
    <row r="387">
      <c r="A387" s="180" t="s">
        <v>287</v>
      </c>
      <c r="B387" s="180" t="s">
        <v>288</v>
      </c>
      <c r="C387" s="180" t="s">
        <v>16</v>
      </c>
      <c r="D387" s="180" t="n">
        <v>170.5284727</v>
      </c>
      <c r="E387" s="180" t="n">
        <v>24.2124251520792</v>
      </c>
      <c r="F387" s="180" t="n">
        <v>100</v>
      </c>
      <c r="G387" s="180" t="n">
        <v>0.00000000000000268811918858515</v>
      </c>
      <c r="H387" s="180"/>
      <c r="I387" s="180"/>
      <c r="J387" s="180"/>
      <c r="K387" s="180"/>
    </row>
    <row r="388">
      <c r="A388" s="180" t="s">
        <v>287</v>
      </c>
      <c r="B388" s="180" t="s">
        <v>288</v>
      </c>
      <c r="C388" s="180" t="s">
        <v>17</v>
      </c>
      <c r="D388" s="180" t="n">
        <v>6639.146999</v>
      </c>
      <c r="E388" s="180" t="n">
        <v>1.52716596533724</v>
      </c>
      <c r="F388" s="180" t="n">
        <v>99.9091042400294</v>
      </c>
      <c r="G388" s="180" t="n">
        <v>0.0909630055850102</v>
      </c>
      <c r="H388" s="180" t="n">
        <v>6.0401934</v>
      </c>
      <c r="I388" s="180" t="n">
        <v>100</v>
      </c>
      <c r="J388" s="180" t="n">
        <v>0.0908957599705856</v>
      </c>
      <c r="K388" s="180" t="n">
        <v>99.9830180188834</v>
      </c>
    </row>
    <row r="389">
      <c r="A389" s="180" t="s">
        <v>289</v>
      </c>
      <c r="B389" s="180" t="s">
        <v>290</v>
      </c>
      <c r="C389" s="180" t="s">
        <v>16</v>
      </c>
      <c r="D389" s="180" t="n">
        <v>556.8149074</v>
      </c>
      <c r="E389" s="180" t="n">
        <v>16.6399747693548</v>
      </c>
      <c r="F389" s="180" t="n">
        <v>100</v>
      </c>
      <c r="G389" s="180" t="n">
        <v>0.00000000000000184740831181194</v>
      </c>
      <c r="H389" s="180"/>
      <c r="I389" s="180"/>
      <c r="J389" s="180"/>
      <c r="K389" s="180"/>
    </row>
    <row r="390">
      <c r="A390" s="180" t="s">
        <v>289</v>
      </c>
      <c r="B390" s="180" t="s">
        <v>290</v>
      </c>
      <c r="C390" s="180" t="s">
        <v>17</v>
      </c>
      <c r="D390" s="180" t="n">
        <v>11881.6125746</v>
      </c>
      <c r="E390" s="180" t="n">
        <v>2.7760795983137</v>
      </c>
      <c r="F390" s="180" t="n">
        <v>99.7371353621</v>
      </c>
      <c r="G390" s="180" t="n">
        <v>0.192079204297607</v>
      </c>
      <c r="H390" s="180" t="n">
        <v>31.3148736</v>
      </c>
      <c r="I390" s="180" t="n">
        <v>71.953520299877</v>
      </c>
      <c r="J390" s="180" t="n">
        <v>0.262864637899995</v>
      </c>
      <c r="K390" s="180" t="n">
        <v>72.8794475830682</v>
      </c>
    </row>
    <row r="391">
      <c r="A391" s="180" t="s">
        <v>291</v>
      </c>
      <c r="B391" s="180" t="s">
        <v>292</v>
      </c>
      <c r="C391" s="180" t="s">
        <v>16</v>
      </c>
      <c r="D391" s="180" t="n">
        <v>863.0532845</v>
      </c>
      <c r="E391" s="180" t="n">
        <v>19.5494244220843</v>
      </c>
      <c r="F391" s="180" t="n">
        <v>94.6313711170096</v>
      </c>
      <c r="G391" s="180" t="n">
        <v>4.0230388477457</v>
      </c>
      <c r="H391" s="180" t="n">
        <v>48.9627566</v>
      </c>
      <c r="I391" s="180" t="n">
        <v>70.4482966922282</v>
      </c>
      <c r="J391" s="180" t="n">
        <v>5.36862888299038</v>
      </c>
      <c r="K391" s="180" t="n">
        <v>70.9130190439077</v>
      </c>
    </row>
    <row r="392">
      <c r="A392" s="180" t="s">
        <v>291</v>
      </c>
      <c r="B392" s="180" t="s">
        <v>292</v>
      </c>
      <c r="C392" s="180" t="s">
        <v>17</v>
      </c>
      <c r="D392" s="180" t="n">
        <v>17727.3285226</v>
      </c>
      <c r="E392" s="180" t="n">
        <v>2.4927609092288</v>
      </c>
      <c r="F392" s="180" t="n">
        <v>98.7723845308737</v>
      </c>
      <c r="G392" s="180" t="n">
        <v>0.479512722340113</v>
      </c>
      <c r="H392" s="180" t="n">
        <v>220.3282104</v>
      </c>
      <c r="I392" s="180" t="n">
        <v>38.7111954207261</v>
      </c>
      <c r="J392" s="180" t="n">
        <v>1.22761546912632</v>
      </c>
      <c r="K392" s="180" t="n">
        <v>38.5809858131969</v>
      </c>
    </row>
    <row r="393">
      <c r="A393" s="180" t="s">
        <v>293</v>
      </c>
      <c r="B393" s="180" t="s">
        <v>294</v>
      </c>
      <c r="C393" s="180" t="s">
        <v>16</v>
      </c>
      <c r="D393" s="180" t="n">
        <v>1409.3642313</v>
      </c>
      <c r="E393" s="180" t="n">
        <v>14.9165349938178</v>
      </c>
      <c r="F393" s="180" t="n">
        <v>100</v>
      </c>
      <c r="G393" s="180" t="n">
        <v>0</v>
      </c>
      <c r="H393" s="180"/>
      <c r="I393" s="180"/>
      <c r="J393" s="180"/>
      <c r="K393" s="180"/>
    </row>
    <row r="394">
      <c r="A394" s="180" t="s">
        <v>293</v>
      </c>
      <c r="B394" s="180" t="s">
        <v>294</v>
      </c>
      <c r="C394" s="180" t="s">
        <v>17</v>
      </c>
      <c r="D394" s="180" t="n">
        <v>36275.8701224</v>
      </c>
      <c r="E394" s="180" t="n">
        <v>2.66198467959756</v>
      </c>
      <c r="F394" s="180" t="n">
        <v>100</v>
      </c>
      <c r="G394" s="180" t="n">
        <v>0.000000000000000295539668248863</v>
      </c>
      <c r="H394" s="180"/>
      <c r="I394" s="180"/>
      <c r="J394" s="180"/>
      <c r="K394" s="180"/>
    </row>
    <row r="395">
      <c r="A395" s="180" t="s">
        <v>295</v>
      </c>
      <c r="B395" s="180" t="s">
        <v>296</v>
      </c>
      <c r="C395" s="180" t="s">
        <v>16</v>
      </c>
      <c r="D395" s="180" t="n">
        <v>847.8758239</v>
      </c>
      <c r="E395" s="180" t="n">
        <v>17.2304747409543</v>
      </c>
      <c r="F395" s="180" t="n">
        <v>100</v>
      </c>
      <c r="G395" s="180" t="n">
        <v>0</v>
      </c>
      <c r="H395" s="180"/>
      <c r="I395" s="180"/>
      <c r="J395" s="180"/>
      <c r="K395" s="180"/>
    </row>
    <row r="396">
      <c r="A396" s="180" t="s">
        <v>295</v>
      </c>
      <c r="B396" s="180" t="s">
        <v>296</v>
      </c>
      <c r="C396" s="180" t="s">
        <v>17</v>
      </c>
      <c r="D396" s="180" t="n">
        <v>33372.2861764</v>
      </c>
      <c r="E396" s="180" t="n">
        <v>2.62001051673583</v>
      </c>
      <c r="F396" s="180" t="n">
        <v>100</v>
      </c>
      <c r="G396" s="180" t="n">
        <v>0</v>
      </c>
      <c r="H396" s="180"/>
      <c r="I396" s="180"/>
      <c r="J396" s="180"/>
      <c r="K396" s="180"/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K404" s="7" t="str">
        <f>=HYPERLINK("#'Indice'!A1", "Ir al índice")</f>
      </c>
    </row>
    <row r="405">
      <c r="A405" s="14" t="s">
        <v>648</v>
      </c>
    </row>
    <row r="406">
      <c r="A406" s="5" t="s">
        <v>26</v>
      </c>
      <c r="B406" s="5" t="s">
        <v>10</v>
      </c>
      <c r="C406" s="5" t="s">
        <v>11</v>
      </c>
      <c r="D406" s="5" t="s">
        <v>491</v>
      </c>
      <c r="E406" s="5" t="s">
        <v>492</v>
      </c>
      <c r="F406" s="5" t="s">
        <v>493</v>
      </c>
      <c r="G406" s="5" t="s">
        <v>494</v>
      </c>
      <c r="H406" s="5" t="s">
        <v>537</v>
      </c>
      <c r="I406" s="5" t="s">
        <v>538</v>
      </c>
      <c r="J406" s="5" t="s">
        <v>539</v>
      </c>
      <c r="K406" s="5" t="s">
        <v>540</v>
      </c>
    </row>
    <row r="407">
      <c r="A407" s="181" t="s">
        <v>27</v>
      </c>
      <c r="B407" s="181" t="s">
        <v>28</v>
      </c>
      <c r="C407" s="181" t="s">
        <v>16</v>
      </c>
      <c r="D407" s="181" t="n">
        <v>263.4392102</v>
      </c>
      <c r="E407" s="181" t="n">
        <v>24.0270429365096</v>
      </c>
      <c r="F407" s="181" t="n">
        <v>94.6695252996061</v>
      </c>
      <c r="G407" s="181" t="n">
        <v>5.55272543112758</v>
      </c>
      <c r="H407" s="181" t="n">
        <v>14.8332427</v>
      </c>
      <c r="I407" s="181" t="n">
        <v>100</v>
      </c>
      <c r="J407" s="181" t="n">
        <v>5.33047470039389</v>
      </c>
      <c r="K407" s="181" t="n">
        <v>98.6167105614542</v>
      </c>
    </row>
    <row r="408">
      <c r="A408" s="181" t="s">
        <v>27</v>
      </c>
      <c r="B408" s="181" t="s">
        <v>28</v>
      </c>
      <c r="C408" s="181" t="s">
        <v>17</v>
      </c>
      <c r="D408" s="181" t="n">
        <v>7753.8729135</v>
      </c>
      <c r="E408" s="181" t="n">
        <v>1.04825662728257</v>
      </c>
      <c r="F408" s="181" t="n">
        <v>99.6257242118966</v>
      </c>
      <c r="G408" s="181" t="n">
        <v>0.263181957868158</v>
      </c>
      <c r="H408" s="181" t="n">
        <v>29.1298951</v>
      </c>
      <c r="I408" s="181" t="n">
        <v>70.2249633855171</v>
      </c>
      <c r="J408" s="181" t="n">
        <v>0.374275788103433</v>
      </c>
      <c r="K408" s="181" t="n">
        <v>70.0544731599739</v>
      </c>
    </row>
    <row r="409">
      <c r="A409" s="181" t="s">
        <v>29</v>
      </c>
      <c r="B409" s="181" t="s">
        <v>30</v>
      </c>
      <c r="C409" s="181" t="s">
        <v>16</v>
      </c>
      <c r="D409" s="181" t="n">
        <v>272.9072082</v>
      </c>
      <c r="E409" s="181" t="n">
        <v>20.3010293897215</v>
      </c>
      <c r="F409" s="181" t="n">
        <v>100</v>
      </c>
      <c r="G409" s="181" t="n">
        <v>0.00000000000000225386702520608</v>
      </c>
      <c r="H409" s="181"/>
      <c r="I409" s="181"/>
      <c r="J409" s="181"/>
      <c r="K409" s="181"/>
    </row>
    <row r="410">
      <c r="A410" s="181" t="s">
        <v>29</v>
      </c>
      <c r="B410" s="181" t="s">
        <v>30</v>
      </c>
      <c r="C410" s="181" t="s">
        <v>17</v>
      </c>
      <c r="D410" s="181" t="n">
        <v>3502.0651389</v>
      </c>
      <c r="E410" s="181" t="n">
        <v>2.95876871759185</v>
      </c>
      <c r="F410" s="181" t="n">
        <v>100</v>
      </c>
      <c r="G410" s="181" t="n">
        <v>0</v>
      </c>
      <c r="H410" s="181"/>
      <c r="I410" s="181"/>
      <c r="J410" s="181"/>
      <c r="K410" s="181"/>
    </row>
    <row r="411">
      <c r="A411" s="181" t="s">
        <v>31</v>
      </c>
      <c r="B411" s="181" t="s">
        <v>32</v>
      </c>
      <c r="C411" s="181" t="s">
        <v>16</v>
      </c>
      <c r="D411" s="181" t="n">
        <v>35.081987</v>
      </c>
      <c r="E411" s="181" t="n">
        <v>20.1244825296545</v>
      </c>
      <c r="F411" s="181" t="n">
        <v>100</v>
      </c>
      <c r="G411" s="181" t="n">
        <v>0.00000000000000446853277261782</v>
      </c>
      <c r="H411" s="181"/>
      <c r="I411" s="181"/>
      <c r="J411" s="181"/>
      <c r="K411" s="181"/>
    </row>
    <row r="412">
      <c r="A412" s="181" t="s">
        <v>31</v>
      </c>
      <c r="B412" s="181" t="s">
        <v>32</v>
      </c>
      <c r="C412" s="181" t="s">
        <v>17</v>
      </c>
      <c r="D412" s="181" t="n">
        <v>586.208686</v>
      </c>
      <c r="E412" s="181" t="n">
        <v>4.40628343403463</v>
      </c>
      <c r="F412" s="181" t="n">
        <v>99.4241842610365</v>
      </c>
      <c r="G412" s="181" t="n">
        <v>0.321662733942987</v>
      </c>
      <c r="H412" s="181" t="n">
        <v>3.395031</v>
      </c>
      <c r="I412" s="181" t="n">
        <v>56.5685424949238</v>
      </c>
      <c r="J412" s="181" t="n">
        <v>0.575815738963532</v>
      </c>
      <c r="K412" s="181" t="n">
        <v>55.5404320608223</v>
      </c>
    </row>
    <row r="413">
      <c r="A413" s="181" t="s">
        <v>33</v>
      </c>
      <c r="B413" s="181" t="s">
        <v>34</v>
      </c>
      <c r="C413" s="181" t="s">
        <v>16</v>
      </c>
      <c r="D413" s="181" t="n">
        <v>133.8123695</v>
      </c>
      <c r="E413" s="181" t="n">
        <v>25.0516920696565</v>
      </c>
      <c r="F413" s="181" t="n">
        <v>100</v>
      </c>
      <c r="G413" s="181" t="n">
        <v>0</v>
      </c>
      <c r="H413" s="181"/>
      <c r="I413" s="181"/>
      <c r="J413" s="181"/>
      <c r="K413" s="181"/>
    </row>
    <row r="414">
      <c r="A414" s="181" t="s">
        <v>33</v>
      </c>
      <c r="B414" s="181" t="s">
        <v>34</v>
      </c>
      <c r="C414" s="181" t="s">
        <v>17</v>
      </c>
      <c r="D414" s="181" t="n">
        <v>6769.2786868</v>
      </c>
      <c r="E414" s="181" t="n">
        <v>1.3384936908039</v>
      </c>
      <c r="F414" s="181" t="n">
        <v>99.9049277330288</v>
      </c>
      <c r="G414" s="181" t="n">
        <v>0.0949768369921161</v>
      </c>
      <c r="H414" s="181" t="n">
        <v>6.4418311</v>
      </c>
      <c r="I414" s="181" t="n">
        <v>99.9999999999998</v>
      </c>
      <c r="J414" s="181" t="n">
        <v>0.0950722669711961</v>
      </c>
      <c r="K414" s="181" t="n">
        <v>99.8046469101634</v>
      </c>
    </row>
    <row r="415">
      <c r="A415" s="181" t="s">
        <v>35</v>
      </c>
      <c r="B415" s="181" t="s">
        <v>36</v>
      </c>
      <c r="C415" s="181" t="s">
        <v>16</v>
      </c>
      <c r="D415" s="181" t="n">
        <v>39.2456303</v>
      </c>
      <c r="E415" s="181" t="n">
        <v>18.4631056885091</v>
      </c>
      <c r="F415" s="181" t="n">
        <v>100</v>
      </c>
      <c r="G415" s="181" t="n">
        <v>0</v>
      </c>
      <c r="H415" s="181"/>
      <c r="I415" s="181"/>
      <c r="J415" s="181"/>
      <c r="K415" s="181"/>
    </row>
    <row r="416">
      <c r="A416" s="181" t="s">
        <v>35</v>
      </c>
      <c r="B416" s="181" t="s">
        <v>36</v>
      </c>
      <c r="C416" s="181" t="s">
        <v>17</v>
      </c>
      <c r="D416" s="181" t="n">
        <v>654.0419078</v>
      </c>
      <c r="E416" s="181" t="n">
        <v>1.46938002216101</v>
      </c>
      <c r="F416" s="181" t="n">
        <v>99.3637689163273</v>
      </c>
      <c r="G416" s="181" t="n">
        <v>0.362754516794159</v>
      </c>
      <c r="H416" s="181" t="n">
        <v>4.1878624</v>
      </c>
      <c r="I416" s="181" t="n">
        <v>56.5520848233938</v>
      </c>
      <c r="J416" s="181" t="n">
        <v>0.636231083672733</v>
      </c>
      <c r="K416" s="181" t="n">
        <v>56.653402993164</v>
      </c>
    </row>
    <row r="417">
      <c r="A417" s="181" t="s">
        <v>37</v>
      </c>
      <c r="B417" s="181" t="s">
        <v>38</v>
      </c>
      <c r="C417" s="181" t="s">
        <v>16</v>
      </c>
      <c r="D417" s="181" t="n">
        <v>46.1338392</v>
      </c>
      <c r="E417" s="181" t="n">
        <v>37.1567795542869</v>
      </c>
      <c r="F417" s="181" t="n">
        <v>100</v>
      </c>
      <c r="G417" s="181" t="n">
        <v>0</v>
      </c>
      <c r="H417" s="181"/>
      <c r="I417" s="181"/>
      <c r="J417" s="181"/>
      <c r="K417" s="181"/>
    </row>
    <row r="418">
      <c r="A418" s="181" t="s">
        <v>37</v>
      </c>
      <c r="B418" s="181" t="s">
        <v>38</v>
      </c>
      <c r="C418" s="181" t="s">
        <v>17</v>
      </c>
      <c r="D418" s="181" t="n">
        <v>1624.9866497</v>
      </c>
      <c r="E418" s="181" t="n">
        <v>1.84502799808944</v>
      </c>
      <c r="F418" s="181" t="n">
        <v>100</v>
      </c>
      <c r="G418" s="181" t="n">
        <v>0</v>
      </c>
      <c r="H418" s="181"/>
      <c r="I418" s="181"/>
      <c r="J418" s="181"/>
      <c r="K418" s="181"/>
    </row>
    <row r="419">
      <c r="A419" s="181" t="s">
        <v>39</v>
      </c>
      <c r="B419" s="181" t="s">
        <v>40</v>
      </c>
      <c r="C419" s="181" t="s">
        <v>16</v>
      </c>
      <c r="D419" s="181" t="n">
        <v>18.5942488</v>
      </c>
      <c r="E419" s="181" t="n">
        <v>55.4943475318617</v>
      </c>
      <c r="F419" s="181" t="n">
        <v>100</v>
      </c>
      <c r="G419" s="181" t="n">
        <v>0</v>
      </c>
      <c r="H419" s="181"/>
      <c r="I419" s="181"/>
      <c r="J419" s="181"/>
      <c r="K419" s="181"/>
    </row>
    <row r="420">
      <c r="A420" s="181" t="s">
        <v>39</v>
      </c>
      <c r="B420" s="181" t="s">
        <v>40</v>
      </c>
      <c r="C420" s="181" t="s">
        <v>17</v>
      </c>
      <c r="D420" s="181" t="n">
        <v>2955.5975265</v>
      </c>
      <c r="E420" s="181" t="n">
        <v>1.75817775558787</v>
      </c>
      <c r="F420" s="181" t="n">
        <v>100</v>
      </c>
      <c r="G420" s="181" t="n">
        <v>0.000000000000000195196942563744</v>
      </c>
      <c r="H420" s="181"/>
      <c r="I420" s="181"/>
      <c r="J420" s="181"/>
      <c r="K420" s="181"/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649</v>
      </c>
    </row>
    <row r="9">
      <c r="A9" t="s">
        <v>3</v>
      </c>
    </row>
    <row r="10">
      <c r="A10" t="s">
        <v>4</v>
      </c>
    </row>
    <row r="11">
      <c r="A11" t="s">
        <v>650</v>
      </c>
    </row>
    <row r="12">
      <c r="A12" s="3" t="s">
        <v>6</v>
      </c>
    </row>
    <row r="13">
      <c r="A13" s="3" t="s">
        <v>7</v>
      </c>
    </row>
    <row r="15">
      <c r="A15" s="4" t="s">
        <v>651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82" t="s">
        <v>14</v>
      </c>
      <c r="B17" s="182" t="s">
        <v>15</v>
      </c>
      <c r="C17" s="182" t="s">
        <v>16</v>
      </c>
      <c r="D17" s="182" t="n">
        <v>124799.5960071</v>
      </c>
      <c r="E17" s="182" t="n">
        <v>2.29716851322094</v>
      </c>
      <c r="F17" s="182" t="n">
        <v>87.5511056820308</v>
      </c>
      <c r="G17" s="182" t="n">
        <v>0.779086758849629</v>
      </c>
      <c r="H17" s="182" t="n">
        <v>17745.2582639</v>
      </c>
      <c r="I17" s="182" t="n">
        <v>6.00466760200625</v>
      </c>
      <c r="J17" s="182" t="n">
        <v>12.4488943179692</v>
      </c>
      <c r="K17" s="182" t="n">
        <v>5.47919400850387</v>
      </c>
    </row>
    <row r="18">
      <c r="A18" s="182" t="s">
        <v>14</v>
      </c>
      <c r="B18" s="182" t="s">
        <v>15</v>
      </c>
      <c r="C18" s="182" t="s">
        <v>17</v>
      </c>
      <c r="D18" s="182" t="n">
        <v>2492381.8094719</v>
      </c>
      <c r="E18" s="182" t="n">
        <v>0.263883242012958</v>
      </c>
      <c r="F18" s="182" t="n">
        <v>93.4250599639272</v>
      </c>
      <c r="G18" s="182" t="n">
        <v>0.137394040585089</v>
      </c>
      <c r="H18" s="182" t="n">
        <v>175405.4099682</v>
      </c>
      <c r="I18" s="182" t="n">
        <v>2.0040169017923</v>
      </c>
      <c r="J18" s="182" t="n">
        <v>6.57494003607278</v>
      </c>
      <c r="K18" s="182" t="n">
        <v>1.95226821992664</v>
      </c>
    </row>
    <row r="19">
      <c r="A19" s="182" t="s">
        <v>14</v>
      </c>
      <c r="B19" s="182" t="s">
        <v>18</v>
      </c>
      <c r="C19" s="182" t="s">
        <v>16</v>
      </c>
      <c r="D19" s="182" t="n">
        <v>708.5739213</v>
      </c>
      <c r="E19" s="182"/>
      <c r="F19" s="182" t="n">
        <v>79.6418327825298</v>
      </c>
      <c r="G19" s="182"/>
      <c r="H19" s="182" t="n">
        <v>181.1267505</v>
      </c>
      <c r="I19" s="182"/>
      <c r="J19" s="182" t="n">
        <v>20.3581672174702</v>
      </c>
      <c r="K19" s="182"/>
    </row>
    <row r="20">
      <c r="A20" s="182" t="s">
        <v>14</v>
      </c>
      <c r="B20" s="182" t="s">
        <v>18</v>
      </c>
      <c r="C20" s="182" t="s">
        <v>17</v>
      </c>
      <c r="D20" s="182" t="n">
        <v>7071.4388412</v>
      </c>
      <c r="E20" s="182"/>
      <c r="F20" s="182" t="n">
        <v>85.0170167477253</v>
      </c>
      <c r="G20" s="182"/>
      <c r="H20" s="182" t="n">
        <v>1246.2357982</v>
      </c>
      <c r="I20" s="182"/>
      <c r="J20" s="182" t="n">
        <v>14.9829832522747</v>
      </c>
      <c r="K20" s="182"/>
    </row>
    <row r="21">
      <c r="A21" s="182" t="s">
        <v>14</v>
      </c>
      <c r="B21" s="182" t="s">
        <v>19</v>
      </c>
      <c r="C21" s="182" t="s">
        <v>16</v>
      </c>
      <c r="D21" s="182" t="n">
        <v>124091.0220858</v>
      </c>
      <c r="E21" s="182" t="n">
        <v>2.30946672900504</v>
      </c>
      <c r="F21" s="182" t="n">
        <v>87.60078185147</v>
      </c>
      <c r="G21" s="182" t="n">
        <v>0.783193818010199</v>
      </c>
      <c r="H21" s="182" t="n">
        <v>17564.1315134</v>
      </c>
      <c r="I21" s="182" t="n">
        <v>6.06323187814488</v>
      </c>
      <c r="J21" s="182" t="n">
        <v>12.39921814853</v>
      </c>
      <c r="K21" s="182" t="n">
        <v>5.53328362942509</v>
      </c>
    </row>
    <row r="22">
      <c r="A22" s="182" t="s">
        <v>14</v>
      </c>
      <c r="B22" s="182" t="s">
        <v>19</v>
      </c>
      <c r="C22" s="182" t="s">
        <v>17</v>
      </c>
      <c r="D22" s="182" t="n">
        <v>2485310.3706307</v>
      </c>
      <c r="E22" s="182" t="n">
        <v>0.264400417481098</v>
      </c>
      <c r="F22" s="182" t="n">
        <v>93.4513566996665</v>
      </c>
      <c r="G22" s="182" t="n">
        <v>0.137739807224876</v>
      </c>
      <c r="H22" s="182" t="n">
        <v>174159.17417</v>
      </c>
      <c r="I22" s="182" t="n">
        <v>2.01739288651777</v>
      </c>
      <c r="J22" s="182" t="n">
        <v>6.54864330033347</v>
      </c>
      <c r="K22" s="182" t="n">
        <v>1.96559367587783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652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83" t="s">
        <v>14</v>
      </c>
      <c r="B33" s="183" t="s">
        <v>15</v>
      </c>
      <c r="C33" s="183" t="s">
        <v>16</v>
      </c>
      <c r="D33" s="183" t="n">
        <v>124799.5960071</v>
      </c>
      <c r="E33" s="183" t="n">
        <v>2.29716851322094</v>
      </c>
      <c r="F33" s="183" t="n">
        <v>87.5511056820308</v>
      </c>
      <c r="G33" s="183" t="n">
        <v>0.779086758849629</v>
      </c>
      <c r="H33" s="183" t="n">
        <v>17745.2582639</v>
      </c>
      <c r="I33" s="183" t="n">
        <v>6.00466760200625</v>
      </c>
      <c r="J33" s="183" t="n">
        <v>12.4488943179692</v>
      </c>
      <c r="K33" s="183" t="n">
        <v>5.47919400850387</v>
      </c>
    </row>
    <row r="34">
      <c r="A34" s="183" t="s">
        <v>14</v>
      </c>
      <c r="B34" s="183" t="s">
        <v>15</v>
      </c>
      <c r="C34" s="183" t="s">
        <v>17</v>
      </c>
      <c r="D34" s="183" t="n">
        <v>2492381.8094719</v>
      </c>
      <c r="E34" s="183" t="n">
        <v>0.263883242012958</v>
      </c>
      <c r="F34" s="183" t="n">
        <v>93.4250599639272</v>
      </c>
      <c r="G34" s="183" t="n">
        <v>0.137394040585089</v>
      </c>
      <c r="H34" s="183" t="n">
        <v>175405.4099682</v>
      </c>
      <c r="I34" s="183" t="n">
        <v>2.0040169017923</v>
      </c>
      <c r="J34" s="183" t="n">
        <v>6.57494003607278</v>
      </c>
      <c r="K34" s="183" t="n">
        <v>1.95226821992664</v>
      </c>
    </row>
    <row r="35">
      <c r="A35" s="183" t="s">
        <v>27</v>
      </c>
      <c r="B35" s="183" t="s">
        <v>28</v>
      </c>
      <c r="C35" s="183" t="s">
        <v>16</v>
      </c>
      <c r="D35" s="183" t="n">
        <v>1341.9589554</v>
      </c>
      <c r="E35" s="183" t="n">
        <v>23.257802054065</v>
      </c>
      <c r="F35" s="183" t="n">
        <v>95.7321324453283</v>
      </c>
      <c r="G35" s="183" t="n">
        <v>3.57631629502463</v>
      </c>
      <c r="H35" s="183" t="n">
        <v>59.8263398</v>
      </c>
      <c r="I35" s="183" t="n">
        <v>79.9521338564912</v>
      </c>
      <c r="J35" s="183" t="n">
        <v>4.26786755467172</v>
      </c>
      <c r="K35" s="183" t="n">
        <v>80.2200117121531</v>
      </c>
    </row>
    <row r="36">
      <c r="A36" s="183" t="s">
        <v>27</v>
      </c>
      <c r="B36" s="183" t="s">
        <v>28</v>
      </c>
      <c r="C36" s="183" t="s">
        <v>17</v>
      </c>
      <c r="D36" s="183" t="n">
        <v>48203.9166855</v>
      </c>
      <c r="E36" s="183" t="n">
        <v>1.85153126728125</v>
      </c>
      <c r="F36" s="183" t="n">
        <v>93.1027598119197</v>
      </c>
      <c r="G36" s="183" t="n">
        <v>1.08227393204745</v>
      </c>
      <c r="H36" s="183" t="n">
        <v>3571.043351</v>
      </c>
      <c r="I36" s="183" t="n">
        <v>15.0430971385758</v>
      </c>
      <c r="J36" s="183" t="n">
        <v>6.89724018808031</v>
      </c>
      <c r="K36" s="183" t="n">
        <v>14.6091316524328</v>
      </c>
    </row>
    <row r="37">
      <c r="A37" s="183" t="s">
        <v>29</v>
      </c>
      <c r="B37" s="183" t="s">
        <v>30</v>
      </c>
      <c r="C37" s="183" t="s">
        <v>16</v>
      </c>
      <c r="D37" s="183" t="n">
        <v>425.8705775</v>
      </c>
      <c r="E37" s="183" t="n">
        <v>18.6293382442138</v>
      </c>
      <c r="F37" s="183" t="n">
        <v>77.9529131246019</v>
      </c>
      <c r="G37" s="183" t="n">
        <v>8.75853961998527</v>
      </c>
      <c r="H37" s="183" t="n">
        <v>120.4471423</v>
      </c>
      <c r="I37" s="183" t="n">
        <v>35.3019103304704</v>
      </c>
      <c r="J37" s="183" t="n">
        <v>22.0470868753981</v>
      </c>
      <c r="K37" s="183" t="n">
        <v>30.9679769465129</v>
      </c>
    </row>
    <row r="38">
      <c r="A38" s="183" t="s">
        <v>29</v>
      </c>
      <c r="B38" s="183" t="s">
        <v>30</v>
      </c>
      <c r="C38" s="183" t="s">
        <v>17</v>
      </c>
      <c r="D38" s="183" t="n">
        <v>10288.8707353</v>
      </c>
      <c r="E38" s="183" t="n">
        <v>1.88358920400982</v>
      </c>
      <c r="F38" s="183" t="n">
        <v>89.2570486059098</v>
      </c>
      <c r="G38" s="183" t="n">
        <v>1.22961273182973</v>
      </c>
      <c r="H38" s="183" t="n">
        <v>1238.3653721</v>
      </c>
      <c r="I38" s="183" t="n">
        <v>10.5552916000309</v>
      </c>
      <c r="J38" s="183" t="n">
        <v>10.7429513940902</v>
      </c>
      <c r="K38" s="183" t="n">
        <v>10.2161500452982</v>
      </c>
    </row>
    <row r="39">
      <c r="A39" s="183" t="s">
        <v>31</v>
      </c>
      <c r="B39" s="183" t="s">
        <v>32</v>
      </c>
      <c r="C39" s="183" t="s">
        <v>16</v>
      </c>
      <c r="D39" s="183" t="n">
        <v>1243.0143251</v>
      </c>
      <c r="E39" s="183" t="n">
        <v>24.9354779545662</v>
      </c>
      <c r="F39" s="183" t="n">
        <v>87.4595747682524</v>
      </c>
      <c r="G39" s="183" t="n">
        <v>7.92392614880697</v>
      </c>
      <c r="H39" s="183" t="n">
        <v>178.2300937</v>
      </c>
      <c r="I39" s="183" t="n">
        <v>55.672577275534</v>
      </c>
      <c r="J39" s="183" t="n">
        <v>12.5404252317476</v>
      </c>
      <c r="K39" s="183" t="n">
        <v>55.2631349146934</v>
      </c>
    </row>
    <row r="40">
      <c r="A40" s="183" t="s">
        <v>31</v>
      </c>
      <c r="B40" s="183" t="s">
        <v>32</v>
      </c>
      <c r="C40" s="183" t="s">
        <v>17</v>
      </c>
      <c r="D40" s="183" t="n">
        <v>36420.5648897</v>
      </c>
      <c r="E40" s="183" t="n">
        <v>1.57993289760367</v>
      </c>
      <c r="F40" s="183" t="n">
        <v>93.5990655194832</v>
      </c>
      <c r="G40" s="183" t="n">
        <v>1.26559815071184</v>
      </c>
      <c r="H40" s="183" t="n">
        <v>2490.683516</v>
      </c>
      <c r="I40" s="183" t="n">
        <v>18.9287429729964</v>
      </c>
      <c r="J40" s="183" t="n">
        <v>6.40093448051681</v>
      </c>
      <c r="K40" s="183" t="n">
        <v>18.5064859811297</v>
      </c>
    </row>
    <row r="41">
      <c r="A41" s="183" t="s">
        <v>33</v>
      </c>
      <c r="B41" s="183" t="s">
        <v>34</v>
      </c>
      <c r="C41" s="183" t="s">
        <v>16</v>
      </c>
      <c r="D41" s="183" t="n">
        <v>182.9813284</v>
      </c>
      <c r="E41" s="183" t="n">
        <v>20.8771914382081</v>
      </c>
      <c r="F41" s="183" t="n">
        <v>86.0135900307011</v>
      </c>
      <c r="G41" s="183" t="n">
        <v>8.79586060614778</v>
      </c>
      <c r="H41" s="183" t="n">
        <v>29.7540409</v>
      </c>
      <c r="I41" s="183" t="n">
        <v>58.1381003632193</v>
      </c>
      <c r="J41" s="183" t="n">
        <v>13.9864099692989</v>
      </c>
      <c r="K41" s="183" t="n">
        <v>54.0927621745035</v>
      </c>
    </row>
    <row r="42">
      <c r="A42" s="183" t="s">
        <v>33</v>
      </c>
      <c r="B42" s="183" t="s">
        <v>34</v>
      </c>
      <c r="C42" s="183" t="s">
        <v>17</v>
      </c>
      <c r="D42" s="183" t="n">
        <v>12275.9196285</v>
      </c>
      <c r="E42" s="183" t="n">
        <v>1.45389228121278</v>
      </c>
      <c r="F42" s="183" t="n">
        <v>94.2030285691914</v>
      </c>
      <c r="G42" s="183" t="n">
        <v>1.00239507190265</v>
      </c>
      <c r="H42" s="183" t="n">
        <v>755.4232221</v>
      </c>
      <c r="I42" s="183" t="n">
        <v>16.6525691143884</v>
      </c>
      <c r="J42" s="183" t="n">
        <v>5.79697143080859</v>
      </c>
      <c r="K42" s="183" t="n">
        <v>16.2893077399366</v>
      </c>
    </row>
    <row r="43">
      <c r="A43" s="183" t="s">
        <v>35</v>
      </c>
      <c r="B43" s="183" t="s">
        <v>36</v>
      </c>
      <c r="C43" s="183" t="s">
        <v>16</v>
      </c>
      <c r="D43" s="183" t="n">
        <v>1349.9293517</v>
      </c>
      <c r="E43" s="183" t="n">
        <v>24.3067544316589</v>
      </c>
      <c r="F43" s="183" t="n">
        <v>94.9576220002081</v>
      </c>
      <c r="G43" s="183" t="n">
        <v>4.45190793040797</v>
      </c>
      <c r="H43" s="183" t="n">
        <v>71.6830721</v>
      </c>
      <c r="I43" s="183" t="n">
        <v>88.7295161752082</v>
      </c>
      <c r="J43" s="183" t="n">
        <v>5.04237799979193</v>
      </c>
      <c r="K43" s="183" t="n">
        <v>83.8379412358322</v>
      </c>
    </row>
    <row r="44">
      <c r="A44" s="183" t="s">
        <v>35</v>
      </c>
      <c r="B44" s="183" t="s">
        <v>36</v>
      </c>
      <c r="C44" s="183" t="s">
        <v>17</v>
      </c>
      <c r="D44" s="183" t="n">
        <v>46028.3383502</v>
      </c>
      <c r="E44" s="183" t="n">
        <v>1.83524133071858</v>
      </c>
      <c r="F44" s="183" t="n">
        <v>93.5955993130956</v>
      </c>
      <c r="G44" s="183" t="n">
        <v>1.51556421218738</v>
      </c>
      <c r="H44" s="183" t="n">
        <v>3149.5489522</v>
      </c>
      <c r="I44" s="183" t="n">
        <v>23.2470569688672</v>
      </c>
      <c r="J44" s="183" t="n">
        <v>6.40440068690445</v>
      </c>
      <c r="K44" s="183" t="n">
        <v>22.1488547753123</v>
      </c>
    </row>
    <row r="45">
      <c r="A45" s="183" t="s">
        <v>37</v>
      </c>
      <c r="B45" s="183" t="s">
        <v>38</v>
      </c>
      <c r="C45" s="183" t="s">
        <v>16</v>
      </c>
      <c r="D45" s="183" t="n">
        <v>13082.4529231</v>
      </c>
      <c r="E45" s="183" t="n">
        <v>16.5340163641512</v>
      </c>
      <c r="F45" s="183" t="n">
        <v>86.5920579243628</v>
      </c>
      <c r="G45" s="183" t="n">
        <v>5.44275143284665</v>
      </c>
      <c r="H45" s="183" t="n">
        <v>2025.6912147</v>
      </c>
      <c r="I45" s="183" t="n">
        <v>40.0245492978253</v>
      </c>
      <c r="J45" s="183" t="n">
        <v>13.4079420756372</v>
      </c>
      <c r="K45" s="183" t="n">
        <v>35.150737128954</v>
      </c>
    </row>
    <row r="46">
      <c r="A46" s="183" t="s">
        <v>37</v>
      </c>
      <c r="B46" s="183" t="s">
        <v>38</v>
      </c>
      <c r="C46" s="183" t="s">
        <v>17</v>
      </c>
      <c r="D46" s="183" t="n">
        <v>222311.1201339</v>
      </c>
      <c r="E46" s="183" t="n">
        <v>2.15626365841447</v>
      </c>
      <c r="F46" s="183" t="n">
        <v>91.1690175229153</v>
      </c>
      <c r="G46" s="183" t="n">
        <v>1.66465376859915</v>
      </c>
      <c r="H46" s="183" t="n">
        <v>21533.9120647</v>
      </c>
      <c r="I46" s="183" t="n">
        <v>18.1574847633692</v>
      </c>
      <c r="J46" s="183" t="n">
        <v>8.83098247708474</v>
      </c>
      <c r="K46" s="183" t="n">
        <v>17.1854999138332</v>
      </c>
    </row>
    <row r="47">
      <c r="A47" s="183" t="s">
        <v>39</v>
      </c>
      <c r="B47" s="183" t="s">
        <v>40</v>
      </c>
      <c r="C47" s="183" t="s">
        <v>16</v>
      </c>
      <c r="D47" s="183" t="n">
        <v>298.1391768</v>
      </c>
      <c r="E47" s="183" t="n">
        <v>18.5478910807972</v>
      </c>
      <c r="F47" s="183" t="n">
        <v>79.4757486416804</v>
      </c>
      <c r="G47" s="183" t="n">
        <v>9.36609535323694</v>
      </c>
      <c r="H47" s="183" t="n">
        <v>76.9930892</v>
      </c>
      <c r="I47" s="183" t="n">
        <v>43.221477297734</v>
      </c>
      <c r="J47" s="183" t="n">
        <v>20.5242513583196</v>
      </c>
      <c r="K47" s="183" t="n">
        <v>36.2681896188206</v>
      </c>
    </row>
    <row r="48">
      <c r="A48" s="183" t="s">
        <v>39</v>
      </c>
      <c r="B48" s="183" t="s">
        <v>40</v>
      </c>
      <c r="C48" s="183" t="s">
        <v>17</v>
      </c>
      <c r="D48" s="183" t="n">
        <v>8847.1700115</v>
      </c>
      <c r="E48" s="183" t="n">
        <v>1.52080530567432</v>
      </c>
      <c r="F48" s="183" t="n">
        <v>94.228733369197</v>
      </c>
      <c r="G48" s="183" t="n">
        <v>0.850915874518598</v>
      </c>
      <c r="H48" s="183" t="n">
        <v>541.8663208</v>
      </c>
      <c r="I48" s="183" t="n">
        <v>13.8242801532934</v>
      </c>
      <c r="J48" s="183" t="n">
        <v>5.771266630803</v>
      </c>
      <c r="K48" s="183" t="n">
        <v>13.8930897130417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653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84" t="s">
        <v>14</v>
      </c>
      <c r="B59" s="184" t="s">
        <v>15</v>
      </c>
      <c r="C59" s="184" t="s">
        <v>16</v>
      </c>
      <c r="D59" s="184" t="n">
        <v>124091.0220858</v>
      </c>
      <c r="E59" s="184" t="n">
        <v>2.30946672900504</v>
      </c>
      <c r="F59" s="184" t="n">
        <v>87.60078185147</v>
      </c>
      <c r="G59" s="184" t="n">
        <v>0.783193818010199</v>
      </c>
      <c r="H59" s="184" t="n">
        <v>17564.1315134</v>
      </c>
      <c r="I59" s="184" t="n">
        <v>6.06323187814488</v>
      </c>
      <c r="J59" s="184" t="n">
        <v>12.39921814853</v>
      </c>
      <c r="K59" s="184" t="n">
        <v>5.53328362942509</v>
      </c>
    </row>
    <row r="60">
      <c r="A60" s="184" t="s">
        <v>14</v>
      </c>
      <c r="B60" s="184" t="s">
        <v>15</v>
      </c>
      <c r="C60" s="184" t="s">
        <v>17</v>
      </c>
      <c r="D60" s="184" t="n">
        <v>2485310.3706307</v>
      </c>
      <c r="E60" s="184" t="n">
        <v>0.264400417481098</v>
      </c>
      <c r="F60" s="184" t="n">
        <v>93.4513566996665</v>
      </c>
      <c r="G60" s="184" t="n">
        <v>0.137739807224876</v>
      </c>
      <c r="H60" s="184" t="n">
        <v>174159.17417</v>
      </c>
      <c r="I60" s="184" t="n">
        <v>2.01739288651777</v>
      </c>
      <c r="J60" s="184" t="n">
        <v>6.54864330033347</v>
      </c>
      <c r="K60" s="184" t="n">
        <v>1.96559367587783</v>
      </c>
    </row>
    <row r="61">
      <c r="A61" s="184" t="s">
        <v>42</v>
      </c>
      <c r="B61" s="184" t="s">
        <v>43</v>
      </c>
      <c r="C61" s="184" t="s">
        <v>16</v>
      </c>
      <c r="D61" s="184" t="n">
        <v>192.7240216</v>
      </c>
      <c r="E61" s="184" t="n">
        <v>20.746283351913</v>
      </c>
      <c r="F61" s="184" t="n">
        <v>93.4851258077138</v>
      </c>
      <c r="G61" s="184" t="n">
        <v>4.12910678775946</v>
      </c>
      <c r="H61" s="184" t="n">
        <v>13.4307222</v>
      </c>
      <c r="I61" s="184" t="n">
        <v>58.698296644094</v>
      </c>
      <c r="J61" s="184" t="n">
        <v>6.51487419228623</v>
      </c>
      <c r="K61" s="184" t="n">
        <v>59.2505789266388</v>
      </c>
    </row>
    <row r="62">
      <c r="A62" s="184" t="s">
        <v>42</v>
      </c>
      <c r="B62" s="184" t="s">
        <v>43</v>
      </c>
      <c r="C62" s="184" t="s">
        <v>17</v>
      </c>
      <c r="D62" s="184" t="n">
        <v>3169.7754966</v>
      </c>
      <c r="E62" s="184" t="n">
        <v>2.65756848220766</v>
      </c>
      <c r="F62" s="184" t="n">
        <v>92.9757543242262</v>
      </c>
      <c r="G62" s="184" t="n">
        <v>1.1993930047524</v>
      </c>
      <c r="H62" s="184" t="n">
        <v>239.4740649</v>
      </c>
      <c r="I62" s="184" t="n">
        <v>16.6556532346724</v>
      </c>
      <c r="J62" s="184" t="n">
        <v>7.02424567577377</v>
      </c>
      <c r="K62" s="184" t="n">
        <v>15.8756504962037</v>
      </c>
    </row>
    <row r="63">
      <c r="A63" s="184" t="s">
        <v>44</v>
      </c>
      <c r="B63" s="184" t="s">
        <v>45</v>
      </c>
      <c r="C63" s="184" t="s">
        <v>16</v>
      </c>
      <c r="D63" s="184" t="n">
        <v>468.7330259</v>
      </c>
      <c r="E63" s="184" t="n">
        <v>29.1507257457447</v>
      </c>
      <c r="F63" s="184" t="n">
        <v>79.3149876281652</v>
      </c>
      <c r="G63" s="184" t="n">
        <v>17.6590995059244</v>
      </c>
      <c r="H63" s="184" t="n">
        <v>122.2435851</v>
      </c>
      <c r="I63" s="184" t="n">
        <v>78.4654908011406</v>
      </c>
      <c r="J63" s="184" t="n">
        <v>20.6850123718348</v>
      </c>
      <c r="K63" s="184" t="n">
        <v>67.7123723041165</v>
      </c>
    </row>
    <row r="64">
      <c r="A64" s="184" t="s">
        <v>44</v>
      </c>
      <c r="B64" s="184" t="s">
        <v>45</v>
      </c>
      <c r="C64" s="184" t="s">
        <v>17</v>
      </c>
      <c r="D64" s="184" t="n">
        <v>21630.3905637</v>
      </c>
      <c r="E64" s="184" t="n">
        <v>2.37702865093338</v>
      </c>
      <c r="F64" s="184" t="n">
        <v>93.0145312833687</v>
      </c>
      <c r="G64" s="184" t="n">
        <v>1.39869857447193</v>
      </c>
      <c r="H64" s="184" t="n">
        <v>1624.4603346</v>
      </c>
      <c r="I64" s="184" t="n">
        <v>18.5189053231693</v>
      </c>
      <c r="J64" s="184" t="n">
        <v>6.9854687166313</v>
      </c>
      <c r="K64" s="184" t="n">
        <v>18.6242752761138</v>
      </c>
    </row>
    <row r="65">
      <c r="A65" s="184" t="s">
        <v>27</v>
      </c>
      <c r="B65" s="184" t="s">
        <v>28</v>
      </c>
      <c r="C65" s="184" t="s">
        <v>16</v>
      </c>
      <c r="D65" s="184" t="n">
        <v>1077.8144515</v>
      </c>
      <c r="E65" s="184" t="n">
        <v>28.4551879929529</v>
      </c>
      <c r="F65" s="184" t="n">
        <v>95.9325439746244</v>
      </c>
      <c r="G65" s="184" t="n">
        <v>4.27942729211508</v>
      </c>
      <c r="H65" s="184" t="n">
        <v>45.6983908</v>
      </c>
      <c r="I65" s="184" t="n">
        <v>100</v>
      </c>
      <c r="J65" s="184" t="n">
        <v>4.0674560253756</v>
      </c>
      <c r="K65" s="184" t="n">
        <v>100.931969350333</v>
      </c>
    </row>
    <row r="66">
      <c r="A66" s="184" t="s">
        <v>27</v>
      </c>
      <c r="B66" s="184" t="s">
        <v>28</v>
      </c>
      <c r="C66" s="184" t="s">
        <v>17</v>
      </c>
      <c r="D66" s="184" t="n">
        <v>41400.1836371</v>
      </c>
      <c r="E66" s="184" t="n">
        <v>2.13425169653553</v>
      </c>
      <c r="F66" s="184" t="n">
        <v>94.108528571772</v>
      </c>
      <c r="G66" s="184" t="n">
        <v>1.22666420991038</v>
      </c>
      <c r="H66" s="184" t="n">
        <v>2591.7735908</v>
      </c>
      <c r="I66" s="184" t="n">
        <v>20.1218516211112</v>
      </c>
      <c r="J66" s="184" t="n">
        <v>5.89147142822798</v>
      </c>
      <c r="K66" s="184" t="n">
        <v>19.5943518105192</v>
      </c>
    </row>
    <row r="67">
      <c r="A67" s="184" t="s">
        <v>29</v>
      </c>
      <c r="B67" s="184" t="s">
        <v>30</v>
      </c>
      <c r="C67" s="184" t="s">
        <v>16</v>
      </c>
      <c r="D67" s="184" t="n">
        <v>227.300508</v>
      </c>
      <c r="E67" s="184" t="n">
        <v>29.1502827834178</v>
      </c>
      <c r="F67" s="184" t="n">
        <v>83.1352484108369</v>
      </c>
      <c r="G67" s="184" t="n">
        <v>13.3653504137189</v>
      </c>
      <c r="H67" s="184" t="n">
        <v>46.1100036</v>
      </c>
      <c r="I67" s="184" t="n">
        <v>71.3163979328717</v>
      </c>
      <c r="J67" s="184" t="n">
        <v>16.8647515891631</v>
      </c>
      <c r="K67" s="184" t="n">
        <v>65.8848558111221</v>
      </c>
    </row>
    <row r="68">
      <c r="A68" s="184" t="s">
        <v>29</v>
      </c>
      <c r="B68" s="184" t="s">
        <v>30</v>
      </c>
      <c r="C68" s="184" t="s">
        <v>17</v>
      </c>
      <c r="D68" s="184" t="n">
        <v>7409.8492764</v>
      </c>
      <c r="E68" s="184" t="n">
        <v>2.33126226831605</v>
      </c>
      <c r="F68" s="184" t="n">
        <v>92.3326033237768</v>
      </c>
      <c r="G68" s="184" t="n">
        <v>1.39191025521778</v>
      </c>
      <c r="H68" s="184" t="n">
        <v>615.3216921</v>
      </c>
      <c r="I68" s="184" t="n">
        <v>16.9221711059377</v>
      </c>
      <c r="J68" s="184" t="n">
        <v>7.66739667622322</v>
      </c>
      <c r="K68" s="184" t="n">
        <v>16.7617123365822</v>
      </c>
    </row>
    <row r="69">
      <c r="A69" s="184" t="s">
        <v>46</v>
      </c>
      <c r="B69" s="184" t="s">
        <v>47</v>
      </c>
      <c r="C69" s="184" t="s">
        <v>16</v>
      </c>
      <c r="D69" s="184" t="n">
        <v>426.3607305</v>
      </c>
      <c r="E69" s="184" t="n">
        <v>20.4547567420878</v>
      </c>
      <c r="F69" s="184" t="n">
        <v>63.4473846392674</v>
      </c>
      <c r="G69" s="184" t="n">
        <v>10.6835195502201</v>
      </c>
      <c r="H69" s="184" t="n">
        <v>245.6302947</v>
      </c>
      <c r="I69" s="184" t="n">
        <v>21.7343408179533</v>
      </c>
      <c r="J69" s="184" t="n">
        <v>36.5526153607327</v>
      </c>
      <c r="K69" s="184" t="n">
        <v>18.5442646856983</v>
      </c>
    </row>
    <row r="70">
      <c r="A70" s="184" t="s">
        <v>46</v>
      </c>
      <c r="B70" s="184" t="s">
        <v>47</v>
      </c>
      <c r="C70" s="184" t="s">
        <v>17</v>
      </c>
      <c r="D70" s="184" t="n">
        <v>5682.399856</v>
      </c>
      <c r="E70" s="184" t="n">
        <v>3.41616295695052</v>
      </c>
      <c r="F70" s="184" t="n">
        <v>83.2986064777857</v>
      </c>
      <c r="G70" s="184" t="n">
        <v>1.9100818877489</v>
      </c>
      <c r="H70" s="184" t="n">
        <v>1139.3227349</v>
      </c>
      <c r="I70" s="184" t="n">
        <v>9.95149017512631</v>
      </c>
      <c r="J70" s="184" t="n">
        <v>16.7013935222143</v>
      </c>
      <c r="K70" s="184" t="n">
        <v>9.52657988067378</v>
      </c>
    </row>
    <row r="71">
      <c r="A71" s="184" t="s">
        <v>48</v>
      </c>
      <c r="B71" s="184" t="s">
        <v>49</v>
      </c>
      <c r="C71" s="184" t="s">
        <v>16</v>
      </c>
      <c r="D71" s="184" t="n">
        <v>2515.9877214</v>
      </c>
      <c r="E71" s="184" t="n">
        <v>18.237890289496</v>
      </c>
      <c r="F71" s="184" t="n">
        <v>82.8033498065127</v>
      </c>
      <c r="G71" s="184" t="n">
        <v>6.61620366393203</v>
      </c>
      <c r="H71" s="184" t="n">
        <v>522.5218646</v>
      </c>
      <c r="I71" s="184" t="n">
        <v>34.0209865726768</v>
      </c>
      <c r="J71" s="184" t="n">
        <v>17.1966501934873</v>
      </c>
      <c r="K71" s="184" t="n">
        <v>31.8575897172795</v>
      </c>
    </row>
    <row r="72">
      <c r="A72" s="184" t="s">
        <v>48</v>
      </c>
      <c r="B72" s="184" t="s">
        <v>49</v>
      </c>
      <c r="C72" s="184" t="s">
        <v>17</v>
      </c>
      <c r="D72" s="184" t="n">
        <v>41452.7130074</v>
      </c>
      <c r="E72" s="184" t="n">
        <v>1.97438545814204</v>
      </c>
      <c r="F72" s="184" t="n">
        <v>89.9771838996499</v>
      </c>
      <c r="G72" s="184" t="n">
        <v>1.47681049317103</v>
      </c>
      <c r="H72" s="184" t="n">
        <v>4617.5363723</v>
      </c>
      <c r="I72" s="184" t="n">
        <v>13.9549149194121</v>
      </c>
      <c r="J72" s="184" t="n">
        <v>10.0228161003501</v>
      </c>
      <c r="K72" s="184" t="n">
        <v>13.2576760860994</v>
      </c>
    </row>
    <row r="73">
      <c r="A73" s="184" t="s">
        <v>31</v>
      </c>
      <c r="B73" s="184" t="s">
        <v>32</v>
      </c>
      <c r="C73" s="184" t="s">
        <v>16</v>
      </c>
      <c r="D73" s="184" t="n">
        <v>1212.4590461</v>
      </c>
      <c r="E73" s="184" t="n">
        <v>25.5585416673851</v>
      </c>
      <c r="F73" s="184" t="n">
        <v>87.4687567838325</v>
      </c>
      <c r="G73" s="184" t="n">
        <v>8.12159982738382</v>
      </c>
      <c r="H73" s="184" t="n">
        <v>173.7033857</v>
      </c>
      <c r="I73" s="184" t="n">
        <v>57.109432994896</v>
      </c>
      <c r="J73" s="184" t="n">
        <v>12.5312432161675</v>
      </c>
      <c r="K73" s="184" t="n">
        <v>56.6892069480008</v>
      </c>
    </row>
    <row r="74">
      <c r="A74" s="184" t="s">
        <v>31</v>
      </c>
      <c r="B74" s="184" t="s">
        <v>32</v>
      </c>
      <c r="C74" s="184" t="s">
        <v>17</v>
      </c>
      <c r="D74" s="184" t="n">
        <v>35916.9686247</v>
      </c>
      <c r="E74" s="184" t="n">
        <v>1.60024447664602</v>
      </c>
      <c r="F74" s="184" t="n">
        <v>93.7250186323316</v>
      </c>
      <c r="G74" s="184" t="n">
        <v>1.28356132618644</v>
      </c>
      <c r="H74" s="184" t="n">
        <v>2404.676064</v>
      </c>
      <c r="I74" s="184" t="n">
        <v>19.6014558850823</v>
      </c>
      <c r="J74" s="184" t="n">
        <v>6.27498136766837</v>
      </c>
      <c r="K74" s="184" t="n">
        <v>19.1716599880942</v>
      </c>
    </row>
    <row r="75">
      <c r="A75" s="184" t="s">
        <v>50</v>
      </c>
      <c r="B75" s="184" t="s">
        <v>51</v>
      </c>
      <c r="C75" s="184" t="s">
        <v>16</v>
      </c>
      <c r="D75" s="184" t="n">
        <v>4037.481773</v>
      </c>
      <c r="E75" s="184" t="n">
        <v>19.1359175625146</v>
      </c>
      <c r="F75" s="184" t="n">
        <v>99.2566802719893</v>
      </c>
      <c r="G75" s="184" t="n">
        <v>0.753183578685477</v>
      </c>
      <c r="H75" s="184" t="n">
        <v>30.2361498</v>
      </c>
      <c r="I75" s="184" t="n">
        <v>100</v>
      </c>
      <c r="J75" s="184" t="n">
        <v>0.743319728010713</v>
      </c>
      <c r="K75" s="184" t="n">
        <v>100.573816136654</v>
      </c>
    </row>
    <row r="76">
      <c r="A76" s="184" t="s">
        <v>50</v>
      </c>
      <c r="B76" s="184" t="s">
        <v>51</v>
      </c>
      <c r="C76" s="184" t="s">
        <v>17</v>
      </c>
      <c r="D76" s="184" t="n">
        <v>48157.2625324</v>
      </c>
      <c r="E76" s="184" t="n">
        <v>2.56656828212852</v>
      </c>
      <c r="F76" s="184" t="n">
        <v>91.9873756462207</v>
      </c>
      <c r="G76" s="184" t="n">
        <v>1.24518795723725</v>
      </c>
      <c r="H76" s="184" t="n">
        <v>4194.7718572</v>
      </c>
      <c r="I76" s="184" t="n">
        <v>14.9580684926593</v>
      </c>
      <c r="J76" s="184" t="n">
        <v>8.01262435377929</v>
      </c>
      <c r="K76" s="184" t="n">
        <v>14.2951381863431</v>
      </c>
    </row>
    <row r="77">
      <c r="A77" s="184" t="s">
        <v>52</v>
      </c>
      <c r="B77" s="184" t="s">
        <v>53</v>
      </c>
      <c r="C77" s="184" t="s">
        <v>16</v>
      </c>
      <c r="D77" s="184" t="n">
        <v>276.642107</v>
      </c>
      <c r="E77" s="184" t="n">
        <v>22.8755310361949</v>
      </c>
      <c r="F77" s="184" t="n">
        <v>79.8214804455358</v>
      </c>
      <c r="G77" s="184" t="n">
        <v>9.59476414230693</v>
      </c>
      <c r="H77" s="184" t="n">
        <v>69.9339092</v>
      </c>
      <c r="I77" s="184" t="n">
        <v>39.7480208878562</v>
      </c>
      <c r="J77" s="184" t="n">
        <v>20.1785195544642</v>
      </c>
      <c r="K77" s="184" t="n">
        <v>37.9546317209998</v>
      </c>
    </row>
    <row r="78">
      <c r="A78" s="184" t="s">
        <v>52</v>
      </c>
      <c r="B78" s="184" t="s">
        <v>53</v>
      </c>
      <c r="C78" s="184" t="s">
        <v>17</v>
      </c>
      <c r="D78" s="184" t="n">
        <v>4141.8291397</v>
      </c>
      <c r="E78" s="184" t="n">
        <v>2.78076701465799</v>
      </c>
      <c r="F78" s="184" t="n">
        <v>94.0818852069648</v>
      </c>
      <c r="G78" s="184" t="n">
        <v>1.16616283816208</v>
      </c>
      <c r="H78" s="184" t="n">
        <v>260.5370869</v>
      </c>
      <c r="I78" s="184" t="n">
        <v>18.47473509186</v>
      </c>
      <c r="J78" s="184" t="n">
        <v>5.9181147930352</v>
      </c>
      <c r="K78" s="184" t="n">
        <v>18.5388087439115</v>
      </c>
    </row>
    <row r="79">
      <c r="A79" s="184" t="s">
        <v>33</v>
      </c>
      <c r="B79" s="184" t="s">
        <v>34</v>
      </c>
      <c r="C79" s="184" t="s">
        <v>16</v>
      </c>
      <c r="D79" s="184" t="n">
        <v>60.2344391</v>
      </c>
      <c r="E79" s="184" t="n">
        <v>33.9222293023449</v>
      </c>
      <c r="F79" s="184" t="n">
        <v>76.3205139853288</v>
      </c>
      <c r="G79" s="184" t="n">
        <v>19.1277740144858</v>
      </c>
      <c r="H79" s="184" t="n">
        <v>18.6885607</v>
      </c>
      <c r="I79" s="184" t="n">
        <v>71.1466059280353</v>
      </c>
      <c r="J79" s="184" t="n">
        <v>23.6794860146712</v>
      </c>
      <c r="K79" s="184" t="n">
        <v>61.6500520018166</v>
      </c>
    </row>
    <row r="80">
      <c r="A80" s="184" t="s">
        <v>33</v>
      </c>
      <c r="B80" s="184" t="s">
        <v>34</v>
      </c>
      <c r="C80" s="184" t="s">
        <v>17</v>
      </c>
      <c r="D80" s="184" t="n">
        <v>5882.3885812</v>
      </c>
      <c r="E80" s="184" t="n">
        <v>2.67936308144083</v>
      </c>
      <c r="F80" s="184" t="n">
        <v>94.0336271652942</v>
      </c>
      <c r="G80" s="184" t="n">
        <v>1.63402640773008</v>
      </c>
      <c r="H80" s="184" t="n">
        <v>373.2337515</v>
      </c>
      <c r="I80" s="184" t="n">
        <v>26.131533235521</v>
      </c>
      <c r="J80" s="184" t="n">
        <v>5.96637283470577</v>
      </c>
      <c r="K80" s="184" t="n">
        <v>25.7532397420673</v>
      </c>
    </row>
    <row r="81">
      <c r="A81" s="184" t="s">
        <v>54</v>
      </c>
      <c r="B81" s="184" t="s">
        <v>55</v>
      </c>
      <c r="C81" s="184" t="s">
        <v>16</v>
      </c>
      <c r="D81" s="184" t="n">
        <v>2250.1109884</v>
      </c>
      <c r="E81" s="184" t="n">
        <v>17.5484791962006</v>
      </c>
      <c r="F81" s="184" t="n">
        <v>77.5240258926978</v>
      </c>
      <c r="G81" s="184" t="n">
        <v>8.05684011882838</v>
      </c>
      <c r="H81" s="184" t="n">
        <v>652.35823</v>
      </c>
      <c r="I81" s="184" t="n">
        <v>32.3649550344378</v>
      </c>
      <c r="J81" s="184" t="n">
        <v>22.4759741073022</v>
      </c>
      <c r="K81" s="184" t="n">
        <v>27.7896156581909</v>
      </c>
    </row>
    <row r="82">
      <c r="A82" s="184" t="s">
        <v>54</v>
      </c>
      <c r="B82" s="184" t="s">
        <v>55</v>
      </c>
      <c r="C82" s="184" t="s">
        <v>17</v>
      </c>
      <c r="D82" s="184" t="n">
        <v>36569.3813035</v>
      </c>
      <c r="E82" s="184" t="n">
        <v>1.94931377887674</v>
      </c>
      <c r="F82" s="184" t="n">
        <v>88.9465129849419</v>
      </c>
      <c r="G82" s="184" t="n">
        <v>1.78971796146633</v>
      </c>
      <c r="H82" s="184" t="n">
        <v>4544.5197099</v>
      </c>
      <c r="I82" s="184" t="n">
        <v>14.9674586749219</v>
      </c>
      <c r="J82" s="184" t="n">
        <v>11.0534870150581</v>
      </c>
      <c r="K82" s="184" t="n">
        <v>14.401715194679</v>
      </c>
    </row>
    <row r="83">
      <c r="A83" s="184" t="s">
        <v>35</v>
      </c>
      <c r="B83" s="184" t="s">
        <v>36</v>
      </c>
      <c r="C83" s="184" t="s">
        <v>16</v>
      </c>
      <c r="D83" s="184" t="n">
        <v>1318.8413284</v>
      </c>
      <c r="E83" s="184" t="n">
        <v>24.8750264206041</v>
      </c>
      <c r="F83" s="184" t="n">
        <v>95.4045868724059</v>
      </c>
      <c r="G83" s="184" t="n">
        <v>4.56005253153052</v>
      </c>
      <c r="H83" s="184" t="n">
        <v>63.5254651</v>
      </c>
      <c r="I83" s="184" t="n">
        <v>100</v>
      </c>
      <c r="J83" s="184" t="n">
        <v>4.59541312759405</v>
      </c>
      <c r="K83" s="184" t="n">
        <v>94.670471578452</v>
      </c>
    </row>
    <row r="84">
      <c r="A84" s="184" t="s">
        <v>35</v>
      </c>
      <c r="B84" s="184" t="s">
        <v>36</v>
      </c>
      <c r="C84" s="184" t="s">
        <v>17</v>
      </c>
      <c r="D84" s="184" t="n">
        <v>45482.2756764</v>
      </c>
      <c r="E84" s="184" t="n">
        <v>1.85681270587471</v>
      </c>
      <c r="F84" s="184" t="n">
        <v>93.7398942814379</v>
      </c>
      <c r="G84" s="184" t="n">
        <v>1.5350030853189</v>
      </c>
      <c r="H84" s="184" t="n">
        <v>3037.3818558</v>
      </c>
      <c r="I84" s="184" t="n">
        <v>24.1003582583443</v>
      </c>
      <c r="J84" s="184" t="n">
        <v>6.2601057185621</v>
      </c>
      <c r="K84" s="184" t="n">
        <v>22.9853988747853</v>
      </c>
    </row>
    <row r="85">
      <c r="A85" s="184" t="s">
        <v>56</v>
      </c>
      <c r="B85" s="184" t="s">
        <v>57</v>
      </c>
      <c r="C85" s="184" t="s">
        <v>16</v>
      </c>
      <c r="D85" s="184" t="n">
        <v>276.2013031</v>
      </c>
      <c r="E85" s="184" t="n">
        <v>25.3798696390821</v>
      </c>
      <c r="F85" s="184" t="n">
        <v>90.2233510951818</v>
      </c>
      <c r="G85" s="184" t="n">
        <v>7.19646707823522</v>
      </c>
      <c r="H85" s="184" t="n">
        <v>29.9293158</v>
      </c>
      <c r="I85" s="184" t="n">
        <v>70.5442237694396</v>
      </c>
      <c r="J85" s="184" t="n">
        <v>9.77664890481819</v>
      </c>
      <c r="K85" s="184" t="n">
        <v>66.4122627462409</v>
      </c>
    </row>
    <row r="86">
      <c r="A86" s="184" t="s">
        <v>56</v>
      </c>
      <c r="B86" s="184" t="s">
        <v>57</v>
      </c>
      <c r="C86" s="184" t="s">
        <v>17</v>
      </c>
      <c r="D86" s="184" t="n">
        <v>8385.3877823</v>
      </c>
      <c r="E86" s="184" t="n">
        <v>2.66796046937929</v>
      </c>
      <c r="F86" s="184" t="n">
        <v>92.9569798949029</v>
      </c>
      <c r="G86" s="184" t="n">
        <v>1.30890889169544</v>
      </c>
      <c r="H86" s="184" t="n">
        <v>635.3310403</v>
      </c>
      <c r="I86" s="184" t="n">
        <v>17.1627832270364</v>
      </c>
      <c r="J86" s="184" t="n">
        <v>7.04302010509714</v>
      </c>
      <c r="K86" s="184" t="n">
        <v>17.275574357872</v>
      </c>
    </row>
    <row r="87">
      <c r="A87" s="184" t="s">
        <v>37</v>
      </c>
      <c r="B87" s="184" t="s">
        <v>38</v>
      </c>
      <c r="C87" s="184" t="s">
        <v>16</v>
      </c>
      <c r="D87" s="184" t="n">
        <v>13057.236035</v>
      </c>
      <c r="E87" s="184" t="n">
        <v>16.5658112609928</v>
      </c>
      <c r="F87" s="184" t="n">
        <v>86.6898626155744</v>
      </c>
      <c r="G87" s="184" t="n">
        <v>5.45440710759145</v>
      </c>
      <c r="H87" s="184" t="n">
        <v>2004.7742636</v>
      </c>
      <c r="I87" s="184" t="n">
        <v>40.4373792335025</v>
      </c>
      <c r="J87" s="184" t="n">
        <v>13.3101373844256</v>
      </c>
      <c r="K87" s="184" t="n">
        <v>35.5249378086655</v>
      </c>
    </row>
    <row r="88">
      <c r="A88" s="184" t="s">
        <v>37</v>
      </c>
      <c r="B88" s="184" t="s">
        <v>38</v>
      </c>
      <c r="C88" s="184" t="s">
        <v>17</v>
      </c>
      <c r="D88" s="184" t="n">
        <v>220811.0502205</v>
      </c>
      <c r="E88" s="184" t="n">
        <v>2.17085753588081</v>
      </c>
      <c r="F88" s="184" t="n">
        <v>91.1613445204815</v>
      </c>
      <c r="G88" s="184" t="n">
        <v>1.67586674791191</v>
      </c>
      <c r="H88" s="184" t="n">
        <v>21408.9953284</v>
      </c>
      <c r="I88" s="184" t="n">
        <v>18.2632051013045</v>
      </c>
      <c r="J88" s="184" t="n">
        <v>8.83865547951848</v>
      </c>
      <c r="K88" s="184" t="n">
        <v>17.2847857155238</v>
      </c>
    </row>
    <row r="89">
      <c r="A89" s="184" t="s">
        <v>39</v>
      </c>
      <c r="B89" s="184" t="s">
        <v>40</v>
      </c>
      <c r="C89" s="184" t="s">
        <v>16</v>
      </c>
      <c r="D89" s="184" t="n">
        <v>284.5135903</v>
      </c>
      <c r="E89" s="184" t="n">
        <v>19.1673255359718</v>
      </c>
      <c r="F89" s="184" t="n">
        <v>79.7989489408088</v>
      </c>
      <c r="G89" s="184" t="n">
        <v>9.70540513304893</v>
      </c>
      <c r="H89" s="184" t="n">
        <v>72.0244269</v>
      </c>
      <c r="I89" s="184" t="n">
        <v>45.685229910311</v>
      </c>
      <c r="J89" s="184" t="n">
        <v>20.2010510591912</v>
      </c>
      <c r="K89" s="184" t="n">
        <v>38.3386550725862</v>
      </c>
    </row>
    <row r="90">
      <c r="A90" s="184" t="s">
        <v>39</v>
      </c>
      <c r="B90" s="184" t="s">
        <v>40</v>
      </c>
      <c r="C90" s="184" t="s">
        <v>17</v>
      </c>
      <c r="D90" s="184" t="n">
        <v>6074.1453628</v>
      </c>
      <c r="E90" s="184" t="n">
        <v>2.01186427615696</v>
      </c>
      <c r="F90" s="184" t="n">
        <v>94.4152193897285</v>
      </c>
      <c r="G90" s="184" t="n">
        <v>1.10640005732967</v>
      </c>
      <c r="H90" s="184" t="n">
        <v>359.293443</v>
      </c>
      <c r="I90" s="184" t="n">
        <v>18.52953294233</v>
      </c>
      <c r="J90" s="184" t="n">
        <v>5.58478061027149</v>
      </c>
      <c r="K90" s="184" t="n">
        <v>18.7045850921099</v>
      </c>
    </row>
    <row r="91">
      <c r="A91" s="184" t="s">
        <v>58</v>
      </c>
      <c r="B91" s="184" t="s">
        <v>59</v>
      </c>
      <c r="C91" s="184" t="s">
        <v>16</v>
      </c>
      <c r="D91" s="184" t="n">
        <v>105.3369488</v>
      </c>
      <c r="E91" s="184" t="n">
        <v>21.3122383962668</v>
      </c>
      <c r="F91" s="184" t="n">
        <v>84.9694077999809</v>
      </c>
      <c r="G91" s="184" t="n">
        <v>8.19848018680988</v>
      </c>
      <c r="H91" s="184" t="n">
        <v>18.6334913</v>
      </c>
      <c r="I91" s="184" t="n">
        <v>49.3581237761249</v>
      </c>
      <c r="J91" s="184" t="n">
        <v>15.0305922000191</v>
      </c>
      <c r="K91" s="184" t="n">
        <v>46.3468103626832</v>
      </c>
    </row>
    <row r="92">
      <c r="A92" s="184" t="s">
        <v>58</v>
      </c>
      <c r="B92" s="184" t="s">
        <v>59</v>
      </c>
      <c r="C92" s="184" t="s">
        <v>17</v>
      </c>
      <c r="D92" s="184" t="n">
        <v>2731.0193636</v>
      </c>
      <c r="E92" s="184" t="n">
        <v>2.66327028727178</v>
      </c>
      <c r="F92" s="184" t="n">
        <v>91.5380382639066</v>
      </c>
      <c r="G92" s="184" t="n">
        <v>1.52471344713563</v>
      </c>
      <c r="H92" s="184" t="n">
        <v>252.4609637</v>
      </c>
      <c r="I92" s="184" t="n">
        <v>16.4046206596234</v>
      </c>
      <c r="J92" s="184" t="n">
        <v>8.4619617360934</v>
      </c>
      <c r="K92" s="184" t="n">
        <v>16.4937259489227</v>
      </c>
    </row>
    <row r="93">
      <c r="A93" s="184" t="s">
        <v>60</v>
      </c>
      <c r="B93" s="184" t="s">
        <v>61</v>
      </c>
      <c r="C93" s="184" t="s">
        <v>16</v>
      </c>
      <c r="D93" s="184" t="n">
        <v>146.0650719</v>
      </c>
      <c r="E93" s="184" t="n">
        <v>19.0679466392729</v>
      </c>
      <c r="F93" s="184" t="n">
        <v>83.7676642290314</v>
      </c>
      <c r="G93" s="184" t="n">
        <v>6.60496918364945</v>
      </c>
      <c r="H93" s="184" t="n">
        <v>28.3042068</v>
      </c>
      <c r="I93" s="184" t="n">
        <v>36.331047056419</v>
      </c>
      <c r="J93" s="184" t="n">
        <v>16.2323357709686</v>
      </c>
      <c r="K93" s="184" t="n">
        <v>34.0852264655953</v>
      </c>
    </row>
    <row r="94">
      <c r="A94" s="184" t="s">
        <v>60</v>
      </c>
      <c r="B94" s="184" t="s">
        <v>61</v>
      </c>
      <c r="C94" s="184" t="s">
        <v>17</v>
      </c>
      <c r="D94" s="184" t="n">
        <v>2473.801202</v>
      </c>
      <c r="E94" s="184" t="n">
        <v>2.83942969480375</v>
      </c>
      <c r="F94" s="184" t="n">
        <v>91.3381224006726</v>
      </c>
      <c r="G94" s="184" t="n">
        <v>1.2980179595</v>
      </c>
      <c r="H94" s="184" t="n">
        <v>234.598245</v>
      </c>
      <c r="I94" s="184" t="n">
        <v>13.9528937852221</v>
      </c>
      <c r="J94" s="184" t="n">
        <v>8.66187759932739</v>
      </c>
      <c r="K94" s="184" t="n">
        <v>13.6873930511658</v>
      </c>
    </row>
    <row r="95">
      <c r="A95" s="184" t="s">
        <v>62</v>
      </c>
      <c r="B95" s="184" t="s">
        <v>63</v>
      </c>
      <c r="C95" s="184" t="s">
        <v>16</v>
      </c>
      <c r="D95" s="184" t="n">
        <v>39.0553038</v>
      </c>
      <c r="E95" s="184" t="n">
        <v>47.3687627775187</v>
      </c>
      <c r="F95" s="184" t="n">
        <v>100</v>
      </c>
      <c r="G95" s="184" t="n">
        <v>0</v>
      </c>
      <c r="H95" s="184"/>
      <c r="I95" s="184"/>
      <c r="J95" s="184"/>
      <c r="K95" s="184"/>
    </row>
    <row r="96">
      <c r="A96" s="184" t="s">
        <v>62</v>
      </c>
      <c r="B96" s="184" t="s">
        <v>63</v>
      </c>
      <c r="C96" s="184" t="s">
        <v>17</v>
      </c>
      <c r="D96" s="184" t="n">
        <v>3517.8729631</v>
      </c>
      <c r="E96" s="184" t="n">
        <v>2.75108240662719</v>
      </c>
      <c r="F96" s="184" t="n">
        <v>92.6018226900275</v>
      </c>
      <c r="G96" s="184" t="n">
        <v>1.6709147477182</v>
      </c>
      <c r="H96" s="184" t="n">
        <v>281.0511411</v>
      </c>
      <c r="I96" s="184" t="n">
        <v>21.9108677593716</v>
      </c>
      <c r="J96" s="184" t="n">
        <v>7.39817730997249</v>
      </c>
      <c r="K96" s="184" t="n">
        <v>20.9145772959216</v>
      </c>
    </row>
    <row r="97">
      <c r="A97" s="184" t="s">
        <v>64</v>
      </c>
      <c r="B97" s="184" t="s">
        <v>65</v>
      </c>
      <c r="C97" s="184" t="s">
        <v>16</v>
      </c>
      <c r="D97" s="184" t="n">
        <v>440.5930838</v>
      </c>
      <c r="E97" s="184" t="n">
        <v>21.4791899730059</v>
      </c>
      <c r="F97" s="184" t="n">
        <v>89.9985229899334</v>
      </c>
      <c r="G97" s="184" t="n">
        <v>5.6405299721207</v>
      </c>
      <c r="H97" s="184" t="n">
        <v>48.9628213</v>
      </c>
      <c r="I97" s="184" t="n">
        <v>59.2843972843804</v>
      </c>
      <c r="J97" s="184" t="n">
        <v>10.0014770100666</v>
      </c>
      <c r="K97" s="184" t="n">
        <v>50.7564398598695</v>
      </c>
    </row>
    <row r="98">
      <c r="A98" s="184" t="s">
        <v>64</v>
      </c>
      <c r="B98" s="184" t="s">
        <v>65</v>
      </c>
      <c r="C98" s="184" t="s">
        <v>17</v>
      </c>
      <c r="D98" s="184" t="n">
        <v>6074.0778642</v>
      </c>
      <c r="E98" s="184" t="n">
        <v>3.49138420244824</v>
      </c>
      <c r="F98" s="184" t="n">
        <v>93.3811626457924</v>
      </c>
      <c r="G98" s="184" t="n">
        <v>1.87187207164813</v>
      </c>
      <c r="H98" s="184" t="n">
        <v>430.5293736</v>
      </c>
      <c r="I98" s="184" t="n">
        <v>27.6589947073357</v>
      </c>
      <c r="J98" s="184" t="n">
        <v>6.61883735420764</v>
      </c>
      <c r="K98" s="184" t="n">
        <v>26.4091079777886</v>
      </c>
    </row>
    <row r="99">
      <c r="A99" s="184" t="s">
        <v>66</v>
      </c>
      <c r="B99" s="184" t="s">
        <v>67</v>
      </c>
      <c r="C99" s="184" t="s">
        <v>16</v>
      </c>
      <c r="D99" s="184" t="n">
        <v>16.3171047</v>
      </c>
      <c r="E99" s="184" t="n">
        <v>23.2120528317682</v>
      </c>
      <c r="F99" s="184" t="n">
        <v>100</v>
      </c>
      <c r="G99" s="184" t="n">
        <v>0.00000000000000257705555026447</v>
      </c>
      <c r="H99" s="184"/>
      <c r="I99" s="184"/>
      <c r="J99" s="184"/>
      <c r="K99" s="184"/>
    </row>
    <row r="100">
      <c r="A100" s="184" t="s">
        <v>66</v>
      </c>
      <c r="B100" s="184" t="s">
        <v>67</v>
      </c>
      <c r="C100" s="184" t="s">
        <v>17</v>
      </c>
      <c r="D100" s="184" t="n">
        <v>509.0561245</v>
      </c>
      <c r="E100" s="184" t="n">
        <v>3.71423087807207</v>
      </c>
      <c r="F100" s="184" t="n">
        <v>91.1392945586112</v>
      </c>
      <c r="G100" s="184" t="n">
        <v>1.60091511416429</v>
      </c>
      <c r="H100" s="184" t="n">
        <v>49.4912364</v>
      </c>
      <c r="I100" s="184" t="n">
        <v>17.2010883995121</v>
      </c>
      <c r="J100" s="184" t="n">
        <v>8.86070544138883</v>
      </c>
      <c r="K100" s="184" t="n">
        <v>16.4666656755811</v>
      </c>
    </row>
    <row r="101">
      <c r="A101" s="184" t="s">
        <v>68</v>
      </c>
      <c r="B101" s="184" t="s">
        <v>69</v>
      </c>
      <c r="C101" s="184" t="s">
        <v>16</v>
      </c>
      <c r="D101" s="184" t="n">
        <v>1796.4299606</v>
      </c>
      <c r="E101" s="184" t="n">
        <v>20.073621225559</v>
      </c>
      <c r="F101" s="184" t="n">
        <v>94.1658923662746</v>
      </c>
      <c r="G101" s="184" t="n">
        <v>4.37526667043762</v>
      </c>
      <c r="H101" s="184" t="n">
        <v>111.2989585</v>
      </c>
      <c r="I101" s="184" t="n">
        <v>70.33683028599</v>
      </c>
      <c r="J101" s="184" t="n">
        <v>5.83410763372539</v>
      </c>
      <c r="K101" s="184" t="n">
        <v>70.6193502465591</v>
      </c>
    </row>
    <row r="102">
      <c r="A102" s="184" t="s">
        <v>68</v>
      </c>
      <c r="B102" s="184" t="s">
        <v>69</v>
      </c>
      <c r="C102" s="184" t="s">
        <v>17</v>
      </c>
      <c r="D102" s="184" t="n">
        <v>38991.1040519</v>
      </c>
      <c r="E102" s="184" t="n">
        <v>1.91147255674967</v>
      </c>
      <c r="F102" s="184" t="n">
        <v>95.6278056248639</v>
      </c>
      <c r="G102" s="184" t="n">
        <v>0.858158930730246</v>
      </c>
      <c r="H102" s="184" t="n">
        <v>1782.710423</v>
      </c>
      <c r="I102" s="184" t="n">
        <v>18.5003427681945</v>
      </c>
      <c r="J102" s="184" t="n">
        <v>4.37219437513608</v>
      </c>
      <c r="K102" s="184" t="n">
        <v>18.7694892728914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654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85" t="s">
        <v>72</v>
      </c>
      <c r="B113" s="185" t="s">
        <v>73</v>
      </c>
      <c r="C113" s="185" t="s">
        <v>16</v>
      </c>
      <c r="D113" s="185" t="n">
        <v>6390.1797013</v>
      </c>
      <c r="E113" s="185" t="n">
        <v>8.2100362735255</v>
      </c>
      <c r="F113" s="185" t="n">
        <v>94.1610857528925</v>
      </c>
      <c r="G113" s="185" t="n">
        <v>2.22189288274338</v>
      </c>
      <c r="H113" s="185" t="n">
        <v>396.254047</v>
      </c>
      <c r="I113" s="185" t="n">
        <v>37.3720812346004</v>
      </c>
      <c r="J113" s="185" t="n">
        <v>5.8389142471075</v>
      </c>
      <c r="K113" s="185" t="n">
        <v>35.8312928417099</v>
      </c>
    </row>
    <row r="114">
      <c r="A114" s="185" t="s">
        <v>72</v>
      </c>
      <c r="B114" s="185" t="s">
        <v>73</v>
      </c>
      <c r="C114" s="185" t="s">
        <v>17</v>
      </c>
      <c r="D114" s="185" t="n">
        <v>215880.827997</v>
      </c>
      <c r="E114" s="185" t="n">
        <v>0.74646269422963</v>
      </c>
      <c r="F114" s="185" t="n">
        <v>96.6764658651138</v>
      </c>
      <c r="G114" s="185" t="n">
        <v>0.316324409054521</v>
      </c>
      <c r="H114" s="185" t="n">
        <v>7421.5300952</v>
      </c>
      <c r="I114" s="185" t="n">
        <v>9.38382341863523</v>
      </c>
      <c r="J114" s="185" t="n">
        <v>3.32353413488616</v>
      </c>
      <c r="K114" s="185" t="n">
        <v>9.20138764734221</v>
      </c>
    </row>
    <row r="115">
      <c r="A115" s="185" t="s">
        <v>74</v>
      </c>
      <c r="B115" s="185" t="s">
        <v>75</v>
      </c>
      <c r="C115" s="185" t="s">
        <v>16</v>
      </c>
      <c r="D115" s="185" t="n">
        <v>2554.5895816</v>
      </c>
      <c r="E115" s="185" t="n">
        <v>10.0359625486078</v>
      </c>
      <c r="F115" s="185" t="n">
        <v>94.4265316631807</v>
      </c>
      <c r="G115" s="185" t="n">
        <v>2.03042584177774</v>
      </c>
      <c r="H115" s="185" t="n">
        <v>150.7830892</v>
      </c>
      <c r="I115" s="185" t="n">
        <v>35.2344217221092</v>
      </c>
      <c r="J115" s="185" t="n">
        <v>5.57346833681928</v>
      </c>
      <c r="K115" s="185" t="n">
        <v>34.3997773831047</v>
      </c>
    </row>
    <row r="116">
      <c r="A116" s="185" t="s">
        <v>74</v>
      </c>
      <c r="B116" s="185" t="s">
        <v>75</v>
      </c>
      <c r="C116" s="185" t="s">
        <v>17</v>
      </c>
      <c r="D116" s="185" t="n">
        <v>73404.391753</v>
      </c>
      <c r="E116" s="185" t="n">
        <v>1.74697771370628</v>
      </c>
      <c r="F116" s="185" t="n">
        <v>97.4608701503532</v>
      </c>
      <c r="G116" s="185" t="n">
        <v>0.428562050789677</v>
      </c>
      <c r="H116" s="185" t="n">
        <v>1912.3909104</v>
      </c>
      <c r="I116" s="185" t="n">
        <v>16.726605211967</v>
      </c>
      <c r="J116" s="185" t="n">
        <v>2.53912984964681</v>
      </c>
      <c r="K116" s="185" t="n">
        <v>16.449741784254</v>
      </c>
    </row>
    <row r="117">
      <c r="A117" s="185" t="s">
        <v>76</v>
      </c>
      <c r="B117" s="185" t="s">
        <v>77</v>
      </c>
      <c r="C117" s="185" t="s">
        <v>16</v>
      </c>
      <c r="D117" s="185" t="n">
        <v>1411.6253147</v>
      </c>
      <c r="E117" s="185" t="n">
        <v>9.85269380049039</v>
      </c>
      <c r="F117" s="185" t="n">
        <v>89.7259258017561</v>
      </c>
      <c r="G117" s="185" t="n">
        <v>3.04786586489879</v>
      </c>
      <c r="H117" s="185" t="n">
        <v>161.6382678</v>
      </c>
      <c r="I117" s="185" t="n">
        <v>29.5998657037051</v>
      </c>
      <c r="J117" s="185" t="n">
        <v>10.2740741982439</v>
      </c>
      <c r="K117" s="185" t="n">
        <v>26.6177352013243</v>
      </c>
    </row>
    <row r="118">
      <c r="A118" s="185" t="s">
        <v>76</v>
      </c>
      <c r="B118" s="185" t="s">
        <v>77</v>
      </c>
      <c r="C118" s="185" t="s">
        <v>17</v>
      </c>
      <c r="D118" s="185" t="n">
        <v>33628.4494635</v>
      </c>
      <c r="E118" s="185" t="n">
        <v>1.53737058159709</v>
      </c>
      <c r="F118" s="185" t="n">
        <v>89.697175523491</v>
      </c>
      <c r="G118" s="185" t="n">
        <v>0.856956475231006</v>
      </c>
      <c r="H118" s="185" t="n">
        <v>3862.6412729</v>
      </c>
      <c r="I118" s="185" t="n">
        <v>7.74523777076855</v>
      </c>
      <c r="J118" s="185" t="n">
        <v>10.302824476509</v>
      </c>
      <c r="K118" s="185" t="n">
        <v>7.4607284196725</v>
      </c>
    </row>
    <row r="119">
      <c r="A119" s="185" t="s">
        <v>78</v>
      </c>
      <c r="B119" s="185" t="s">
        <v>79</v>
      </c>
      <c r="C119" s="185" t="s">
        <v>16</v>
      </c>
      <c r="D119" s="185" t="n">
        <v>4324.5256801</v>
      </c>
      <c r="E119" s="185" t="n">
        <v>10.1598205604699</v>
      </c>
      <c r="F119" s="185" t="n">
        <v>77.4503949712645</v>
      </c>
      <c r="G119" s="185" t="n">
        <v>4.57830681926148</v>
      </c>
      <c r="H119" s="185" t="n">
        <v>1259.0813263</v>
      </c>
      <c r="I119" s="185" t="n">
        <v>18.7632445876646</v>
      </c>
      <c r="J119" s="185" t="n">
        <v>22.5496050287355</v>
      </c>
      <c r="K119" s="185" t="n">
        <v>15.7249615236973</v>
      </c>
    </row>
    <row r="120">
      <c r="A120" s="185" t="s">
        <v>78</v>
      </c>
      <c r="B120" s="185" t="s">
        <v>79</v>
      </c>
      <c r="C120" s="185" t="s">
        <v>17</v>
      </c>
      <c r="D120" s="185" t="n">
        <v>117118.2667</v>
      </c>
      <c r="E120" s="185" t="n">
        <v>1.19578652969117</v>
      </c>
      <c r="F120" s="185" t="n">
        <v>90.042456095623</v>
      </c>
      <c r="G120" s="185" t="n">
        <v>0.609474926148621</v>
      </c>
      <c r="H120" s="185" t="n">
        <v>12951.7822285</v>
      </c>
      <c r="I120" s="185" t="n">
        <v>5.74283714026577</v>
      </c>
      <c r="J120" s="185" t="n">
        <v>9.95754390437698</v>
      </c>
      <c r="K120" s="185" t="n">
        <v>5.51126058856719</v>
      </c>
    </row>
    <row r="121">
      <c r="A121" s="185" t="s">
        <v>80</v>
      </c>
      <c r="B121" s="185" t="s">
        <v>81</v>
      </c>
      <c r="C121" s="185" t="s">
        <v>16</v>
      </c>
      <c r="D121" s="185" t="n">
        <v>8937.7483547</v>
      </c>
      <c r="E121" s="185" t="n">
        <v>9.35244001969778</v>
      </c>
      <c r="F121" s="185" t="n">
        <v>82.6441493806066</v>
      </c>
      <c r="G121" s="185" t="n">
        <v>3.01219576801961</v>
      </c>
      <c r="H121" s="185" t="n">
        <v>1876.9897988</v>
      </c>
      <c r="I121" s="185" t="n">
        <v>16.9137069932089</v>
      </c>
      <c r="J121" s="185" t="n">
        <v>17.3558506193934</v>
      </c>
      <c r="K121" s="185" t="n">
        <v>14.3433106492446</v>
      </c>
    </row>
    <row r="122">
      <c r="A122" s="185" t="s">
        <v>80</v>
      </c>
      <c r="B122" s="185" t="s">
        <v>81</v>
      </c>
      <c r="C122" s="185" t="s">
        <v>17</v>
      </c>
      <c r="D122" s="185" t="n">
        <v>104179.9489173</v>
      </c>
      <c r="E122" s="185" t="n">
        <v>1.56095750354711</v>
      </c>
      <c r="F122" s="185" t="n">
        <v>88.382329593291</v>
      </c>
      <c r="G122" s="185" t="n">
        <v>0.762046324343692</v>
      </c>
      <c r="H122" s="185" t="n">
        <v>13694.2340746</v>
      </c>
      <c r="I122" s="185" t="n">
        <v>5.86800099057816</v>
      </c>
      <c r="J122" s="185" t="n">
        <v>11.617670406709</v>
      </c>
      <c r="K122" s="185" t="n">
        <v>5.79732657629931</v>
      </c>
    </row>
    <row r="123">
      <c r="A123" s="185" t="s">
        <v>82</v>
      </c>
      <c r="B123" s="185" t="s">
        <v>83</v>
      </c>
      <c r="C123" s="185" t="s">
        <v>16</v>
      </c>
      <c r="D123" s="185" t="n">
        <v>2771.3901106</v>
      </c>
      <c r="E123" s="185" t="n">
        <v>17.0913779863307</v>
      </c>
      <c r="F123" s="185" t="n">
        <v>85.0331324745731</v>
      </c>
      <c r="G123" s="185" t="n">
        <v>6.42469918013821</v>
      </c>
      <c r="H123" s="185" t="n">
        <v>487.7984315</v>
      </c>
      <c r="I123" s="185" t="n">
        <v>41.2574939275492</v>
      </c>
      <c r="J123" s="185" t="n">
        <v>14.9668675254269</v>
      </c>
      <c r="K123" s="185" t="n">
        <v>36.5014453135136</v>
      </c>
    </row>
    <row r="124">
      <c r="A124" s="185" t="s">
        <v>82</v>
      </c>
      <c r="B124" s="185" t="s">
        <v>83</v>
      </c>
      <c r="C124" s="185" t="s">
        <v>17</v>
      </c>
      <c r="D124" s="185" t="n">
        <v>60310.3414532</v>
      </c>
      <c r="E124" s="185" t="n">
        <v>1.67344026631878</v>
      </c>
      <c r="F124" s="185" t="n">
        <v>89.7840497726646</v>
      </c>
      <c r="G124" s="185" t="n">
        <v>1.06584498351399</v>
      </c>
      <c r="H124" s="185" t="n">
        <v>6862.3263045</v>
      </c>
      <c r="I124" s="185" t="n">
        <v>9.58405710962605</v>
      </c>
      <c r="J124" s="185" t="n">
        <v>10.2159502273354</v>
      </c>
      <c r="K124" s="185" t="n">
        <v>9.36730083058804</v>
      </c>
    </row>
    <row r="125">
      <c r="A125" s="185" t="s">
        <v>84</v>
      </c>
      <c r="B125" s="185" t="s">
        <v>85</v>
      </c>
      <c r="C125" s="185" t="s">
        <v>16</v>
      </c>
      <c r="D125" s="185" t="n">
        <v>16383.4883543</v>
      </c>
      <c r="E125" s="185" t="n">
        <v>7.9471699123313</v>
      </c>
      <c r="F125" s="185" t="n">
        <v>86.656801831003</v>
      </c>
      <c r="G125" s="185" t="n">
        <v>2.41244006025751</v>
      </c>
      <c r="H125" s="185" t="n">
        <v>2522.688666</v>
      </c>
      <c r="I125" s="185" t="n">
        <v>17.9522789018582</v>
      </c>
      <c r="J125" s="185" t="n">
        <v>13.343198168997</v>
      </c>
      <c r="K125" s="185" t="n">
        <v>15.667483730898</v>
      </c>
    </row>
    <row r="126">
      <c r="A126" s="185" t="s">
        <v>84</v>
      </c>
      <c r="B126" s="185" t="s">
        <v>85</v>
      </c>
      <c r="C126" s="185" t="s">
        <v>17</v>
      </c>
      <c r="D126" s="185" t="n">
        <v>194044.6092091</v>
      </c>
      <c r="E126" s="185" t="n">
        <v>1.2355768758776</v>
      </c>
      <c r="F126" s="185" t="n">
        <v>90.3430914215161</v>
      </c>
      <c r="G126" s="185" t="n">
        <v>0.749772894767114</v>
      </c>
      <c r="H126" s="185" t="n">
        <v>20741.7193921</v>
      </c>
      <c r="I126" s="185" t="n">
        <v>7.23489682343582</v>
      </c>
      <c r="J126" s="185" t="n">
        <v>9.65690857848395</v>
      </c>
      <c r="K126" s="185" t="n">
        <v>7.01433596754152</v>
      </c>
    </row>
    <row r="127">
      <c r="A127" s="185" t="s">
        <v>86</v>
      </c>
      <c r="B127" s="185" t="s">
        <v>87</v>
      </c>
      <c r="C127" s="185" t="s">
        <v>16</v>
      </c>
      <c r="D127" s="185" t="n">
        <v>15764.9526373</v>
      </c>
      <c r="E127" s="185" t="n">
        <v>6.54300296821406</v>
      </c>
      <c r="F127" s="185" t="n">
        <v>86.9424312111705</v>
      </c>
      <c r="G127" s="185" t="n">
        <v>1.95246169155277</v>
      </c>
      <c r="H127" s="185" t="n">
        <v>2367.681127</v>
      </c>
      <c r="I127" s="185" t="n">
        <v>13.9499018192954</v>
      </c>
      <c r="J127" s="185" t="n">
        <v>13.0575687888295</v>
      </c>
      <c r="K127" s="185" t="n">
        <v>13.0002582452785</v>
      </c>
    </row>
    <row r="128">
      <c r="A128" s="185" t="s">
        <v>86</v>
      </c>
      <c r="B128" s="185" t="s">
        <v>87</v>
      </c>
      <c r="C128" s="185" t="s">
        <v>17</v>
      </c>
      <c r="D128" s="185" t="n">
        <v>326931.4056298</v>
      </c>
      <c r="E128" s="185" t="n">
        <v>0.760517852097905</v>
      </c>
      <c r="F128" s="185" t="n">
        <v>94.2297919110359</v>
      </c>
      <c r="G128" s="185" t="n">
        <v>0.308867104779121</v>
      </c>
      <c r="H128" s="185" t="n">
        <v>20019.806932</v>
      </c>
      <c r="I128" s="185" t="n">
        <v>5.05085013163411</v>
      </c>
      <c r="J128" s="185" t="n">
        <v>5.7702080889641</v>
      </c>
      <c r="K128" s="185" t="n">
        <v>5.04392260431039</v>
      </c>
    </row>
    <row r="129">
      <c r="A129" s="185" t="s">
        <v>88</v>
      </c>
      <c r="B129" s="185" t="s">
        <v>89</v>
      </c>
      <c r="C129" s="185" t="s">
        <v>16</v>
      </c>
      <c r="D129" s="185" t="n">
        <v>3777.6852764</v>
      </c>
      <c r="E129" s="185" t="n">
        <v>9.56354968176541</v>
      </c>
      <c r="F129" s="185" t="n">
        <v>87.0316560396966</v>
      </c>
      <c r="G129" s="185" t="n">
        <v>3.84693256489974</v>
      </c>
      <c r="H129" s="185" t="n">
        <v>562.9023308</v>
      </c>
      <c r="I129" s="185" t="n">
        <v>28.7523853726782</v>
      </c>
      <c r="J129" s="185" t="n">
        <v>12.9683439603034</v>
      </c>
      <c r="K129" s="185" t="n">
        <v>25.8170906648615</v>
      </c>
    </row>
    <row r="130">
      <c r="A130" s="185" t="s">
        <v>88</v>
      </c>
      <c r="B130" s="185" t="s">
        <v>89</v>
      </c>
      <c r="C130" s="185" t="s">
        <v>17</v>
      </c>
      <c r="D130" s="185" t="n">
        <v>137078.2702568</v>
      </c>
      <c r="E130" s="185" t="n">
        <v>0.692611281234924</v>
      </c>
      <c r="F130" s="185" t="n">
        <v>96.2382887828541</v>
      </c>
      <c r="G130" s="185" t="n">
        <v>0.400180290043721</v>
      </c>
      <c r="H130" s="185" t="n">
        <v>5358.0427642</v>
      </c>
      <c r="I130" s="185" t="n">
        <v>10.4132510325013</v>
      </c>
      <c r="J130" s="185" t="n">
        <v>3.7617112171459</v>
      </c>
      <c r="K130" s="185" t="n">
        <v>10.2380709457156</v>
      </c>
    </row>
    <row r="131">
      <c r="A131" s="185" t="s">
        <v>90</v>
      </c>
      <c r="B131" s="185" t="s">
        <v>91</v>
      </c>
      <c r="C131" s="185" t="s">
        <v>16</v>
      </c>
      <c r="D131" s="185" t="n">
        <v>9275.7536137</v>
      </c>
      <c r="E131" s="185" t="n">
        <v>8.34336657551011</v>
      </c>
      <c r="F131" s="185" t="n">
        <v>88.7849065262706</v>
      </c>
      <c r="G131" s="185" t="n">
        <v>3.08522839346181</v>
      </c>
      <c r="H131" s="185" t="n">
        <v>1171.6906385</v>
      </c>
      <c r="I131" s="185" t="n">
        <v>26.348042024723</v>
      </c>
      <c r="J131" s="185" t="n">
        <v>11.2150934737294</v>
      </c>
      <c r="K131" s="185" t="n">
        <v>24.424380872736</v>
      </c>
    </row>
    <row r="132">
      <c r="A132" s="185" t="s">
        <v>90</v>
      </c>
      <c r="B132" s="185" t="s">
        <v>91</v>
      </c>
      <c r="C132" s="185" t="s">
        <v>17</v>
      </c>
      <c r="D132" s="185" t="n">
        <v>273832.1586425</v>
      </c>
      <c r="E132" s="185" t="n">
        <v>0.857978101292303</v>
      </c>
      <c r="F132" s="185" t="n">
        <v>95.4697964519608</v>
      </c>
      <c r="G132" s="185" t="n">
        <v>0.372196882031841</v>
      </c>
      <c r="H132" s="185" t="n">
        <v>12993.7997435</v>
      </c>
      <c r="I132" s="185" t="n">
        <v>7.94682738180211</v>
      </c>
      <c r="J132" s="185" t="n">
        <v>4.5302035480392</v>
      </c>
      <c r="K132" s="185" t="n">
        <v>7.84370066175377</v>
      </c>
    </row>
    <row r="133">
      <c r="A133" s="185" t="s">
        <v>92</v>
      </c>
      <c r="B133" s="185" t="s">
        <v>93</v>
      </c>
      <c r="C133" s="185" t="s">
        <v>16</v>
      </c>
      <c r="D133" s="185" t="n">
        <v>20900.3645111</v>
      </c>
      <c r="E133" s="185" t="n">
        <v>6.10024669481985</v>
      </c>
      <c r="F133" s="185" t="n">
        <v>92.1338029954274</v>
      </c>
      <c r="G133" s="185" t="n">
        <v>2.10249092040042</v>
      </c>
      <c r="H133" s="185" t="n">
        <v>1784.4306798</v>
      </c>
      <c r="I133" s="185" t="n">
        <v>25.6082820900286</v>
      </c>
      <c r="J133" s="185" t="n">
        <v>7.86619700457258</v>
      </c>
      <c r="K133" s="185" t="n">
        <v>24.6256843233451</v>
      </c>
    </row>
    <row r="134">
      <c r="A134" s="185" t="s">
        <v>92</v>
      </c>
      <c r="B134" s="185" t="s">
        <v>93</v>
      </c>
      <c r="C134" s="185" t="s">
        <v>17</v>
      </c>
      <c r="D134" s="185" t="n">
        <v>402190.2766019</v>
      </c>
      <c r="E134" s="185" t="n">
        <v>0.658626092210122</v>
      </c>
      <c r="F134" s="185" t="n">
        <v>94.9307572642268</v>
      </c>
      <c r="G134" s="185" t="n">
        <v>0.420048459041312</v>
      </c>
      <c r="H134" s="185" t="n">
        <v>21476.7078323</v>
      </c>
      <c r="I134" s="185" t="n">
        <v>8.12940629746564</v>
      </c>
      <c r="J134" s="185" t="n">
        <v>5.06924273577319</v>
      </c>
      <c r="K134" s="185" t="n">
        <v>7.86616865337014</v>
      </c>
    </row>
    <row r="135">
      <c r="A135" s="185" t="s">
        <v>94</v>
      </c>
      <c r="B135" s="185" t="s">
        <v>95</v>
      </c>
      <c r="C135" s="185" t="s">
        <v>16</v>
      </c>
      <c r="D135" s="185" t="n">
        <v>1792.924177</v>
      </c>
      <c r="E135" s="185" t="n">
        <v>14.5342442744987</v>
      </c>
      <c r="F135" s="185" t="n">
        <v>91.9751949456544</v>
      </c>
      <c r="G135" s="185" t="n">
        <v>3.20983770020768</v>
      </c>
      <c r="H135" s="185" t="n">
        <v>156.4320359</v>
      </c>
      <c r="I135" s="185" t="n">
        <v>40.3953272746771</v>
      </c>
      <c r="J135" s="185" t="n">
        <v>8.02480505434564</v>
      </c>
      <c r="K135" s="185" t="n">
        <v>36.7891115386834</v>
      </c>
    </row>
    <row r="136">
      <c r="A136" s="185" t="s">
        <v>94</v>
      </c>
      <c r="B136" s="185" t="s">
        <v>95</v>
      </c>
      <c r="C136" s="185" t="s">
        <v>17</v>
      </c>
      <c r="D136" s="185" t="n">
        <v>52637.1827858</v>
      </c>
      <c r="E136" s="185" t="n">
        <v>1.20842525127167</v>
      </c>
      <c r="F136" s="185" t="n">
        <v>96.6029087452833</v>
      </c>
      <c r="G136" s="185" t="n">
        <v>0.51266313399772</v>
      </c>
      <c r="H136" s="185" t="n">
        <v>1851.0137597</v>
      </c>
      <c r="I136" s="185" t="n">
        <v>14.6046528747218</v>
      </c>
      <c r="J136" s="185" t="n">
        <v>3.39709125471665</v>
      </c>
      <c r="K136" s="185" t="n">
        <v>14.5785750918203</v>
      </c>
    </row>
    <row r="137">
      <c r="A137" s="185" t="s">
        <v>96</v>
      </c>
      <c r="B137" s="185" t="s">
        <v>97</v>
      </c>
      <c r="C137" s="185" t="s">
        <v>16</v>
      </c>
      <c r="D137" s="185" t="n">
        <v>2986.334343</v>
      </c>
      <c r="E137" s="185" t="n">
        <v>8.10702774627731</v>
      </c>
      <c r="F137" s="185" t="n">
        <v>99.1425922636515</v>
      </c>
      <c r="G137" s="185" t="n">
        <v>0.861858687927567</v>
      </c>
      <c r="H137" s="185" t="n">
        <v>25.8265001</v>
      </c>
      <c r="I137" s="185" t="n">
        <v>99.9999999999998</v>
      </c>
      <c r="J137" s="185" t="n">
        <v>0.857407736348513</v>
      </c>
      <c r="K137" s="185" t="n">
        <v>99.6572585756989</v>
      </c>
    </row>
    <row r="138">
      <c r="A138" s="185" t="s">
        <v>96</v>
      </c>
      <c r="B138" s="185" t="s">
        <v>97</v>
      </c>
      <c r="C138" s="185" t="s">
        <v>17</v>
      </c>
      <c r="D138" s="185" t="n">
        <v>73379.7417614</v>
      </c>
      <c r="E138" s="185" t="n">
        <v>0.965836161514141</v>
      </c>
      <c r="F138" s="185" t="n">
        <v>98.7163109678071</v>
      </c>
      <c r="G138" s="185" t="n">
        <v>0.192899664253763</v>
      </c>
      <c r="H138" s="185" t="n">
        <v>954.2168742</v>
      </c>
      <c r="I138" s="185" t="n">
        <v>14.8696043648254</v>
      </c>
      <c r="J138" s="185" t="n">
        <v>1.28368903219289</v>
      </c>
      <c r="K138" s="185" t="n">
        <v>14.8340780083869</v>
      </c>
    </row>
    <row r="139">
      <c r="A139" s="185" t="s">
        <v>98</v>
      </c>
      <c r="B139" s="185" t="s">
        <v>99</v>
      </c>
      <c r="C139" s="185" t="s">
        <v>16</v>
      </c>
      <c r="D139" s="185" t="n">
        <v>1603.8066998</v>
      </c>
      <c r="E139" s="185" t="n">
        <v>13.261520952766</v>
      </c>
      <c r="F139" s="185" t="n">
        <v>88.725538166975</v>
      </c>
      <c r="G139" s="185" t="n">
        <v>3.68973279656487</v>
      </c>
      <c r="H139" s="185" t="n">
        <v>203.7976641</v>
      </c>
      <c r="I139" s="185" t="n">
        <v>30.5801041322362</v>
      </c>
      <c r="J139" s="185" t="n">
        <v>11.274461833025</v>
      </c>
      <c r="K139" s="185" t="n">
        <v>29.0367321222036</v>
      </c>
    </row>
    <row r="140">
      <c r="A140" s="185" t="s">
        <v>98</v>
      </c>
      <c r="B140" s="185" t="s">
        <v>99</v>
      </c>
      <c r="C140" s="185" t="s">
        <v>17</v>
      </c>
      <c r="D140" s="185" t="n">
        <v>27789.4349255</v>
      </c>
      <c r="E140" s="185" t="n">
        <v>2.0591673510427</v>
      </c>
      <c r="F140" s="185" t="n">
        <v>88.7019807628295</v>
      </c>
      <c r="G140" s="185" t="n">
        <v>1.1210972089965</v>
      </c>
      <c r="H140" s="185" t="n">
        <v>3539.5553479</v>
      </c>
      <c r="I140" s="185" t="n">
        <v>9.03354037288838</v>
      </c>
      <c r="J140" s="185" t="n">
        <v>11.2980192371705</v>
      </c>
      <c r="K140" s="185" t="n">
        <v>8.8018564120072</v>
      </c>
    </row>
    <row r="141">
      <c r="A141" s="185" t="s">
        <v>100</v>
      </c>
      <c r="B141" s="185" t="s">
        <v>101</v>
      </c>
      <c r="C141" s="185" t="s">
        <v>16</v>
      </c>
      <c r="D141" s="185" t="n">
        <v>2280.7694282</v>
      </c>
      <c r="E141" s="185" t="n">
        <v>11.3311647801303</v>
      </c>
      <c r="F141" s="185" t="n">
        <v>89.1758063124079</v>
      </c>
      <c r="G141" s="185" t="n">
        <v>4.42818796315926</v>
      </c>
      <c r="H141" s="185" t="n">
        <v>276.8406709</v>
      </c>
      <c r="I141" s="185" t="n">
        <v>38.8637385196012</v>
      </c>
      <c r="J141" s="185" t="n">
        <v>10.8241936875921</v>
      </c>
      <c r="K141" s="185" t="n">
        <v>36.481907430231</v>
      </c>
    </row>
    <row r="142">
      <c r="A142" s="185" t="s">
        <v>100</v>
      </c>
      <c r="B142" s="185" t="s">
        <v>101</v>
      </c>
      <c r="C142" s="185" t="s">
        <v>17</v>
      </c>
      <c r="D142" s="185" t="n">
        <v>24015.8563341</v>
      </c>
      <c r="E142" s="185" t="n">
        <v>2.0283518819107</v>
      </c>
      <c r="F142" s="185" t="n">
        <v>93.5924319961391</v>
      </c>
      <c r="G142" s="185" t="n">
        <v>0.893171088730448</v>
      </c>
      <c r="H142" s="185" t="n">
        <v>1644.1845708</v>
      </c>
      <c r="I142" s="185" t="n">
        <v>13.3849792919611</v>
      </c>
      <c r="J142" s="185" t="n">
        <v>6.40756800386093</v>
      </c>
      <c r="K142" s="185" t="n">
        <v>13.0461439242708</v>
      </c>
    </row>
    <row r="143">
      <c r="A143" s="185" t="s">
        <v>102</v>
      </c>
      <c r="B143" s="185" t="s">
        <v>103</v>
      </c>
      <c r="C143" s="185" t="s">
        <v>16</v>
      </c>
      <c r="D143" s="185" t="n">
        <v>3746.6507445</v>
      </c>
      <c r="E143" s="185" t="n">
        <v>11.31716642089</v>
      </c>
      <c r="F143" s="185" t="n">
        <v>90.7977292236938</v>
      </c>
      <c r="G143" s="185" t="n">
        <v>2.59647497192441</v>
      </c>
      <c r="H143" s="185" t="n">
        <v>379.7197898</v>
      </c>
      <c r="I143" s="185" t="n">
        <v>26.7085191549179</v>
      </c>
      <c r="J143" s="185" t="n">
        <v>9.20227077630623</v>
      </c>
      <c r="K143" s="185" t="n">
        <v>25.6191147997844</v>
      </c>
    </row>
    <row r="144">
      <c r="A144" s="185" t="s">
        <v>102</v>
      </c>
      <c r="B144" s="185" t="s">
        <v>103</v>
      </c>
      <c r="C144" s="185" t="s">
        <v>17</v>
      </c>
      <c r="D144" s="185" t="n">
        <v>81993.4595267</v>
      </c>
      <c r="E144" s="185" t="n">
        <v>1.10539090733192</v>
      </c>
      <c r="F144" s="185" t="n">
        <v>95.5502577522049</v>
      </c>
      <c r="G144" s="185" t="n">
        <v>0.460388422377471</v>
      </c>
      <c r="H144" s="185" t="n">
        <v>3818.4068728</v>
      </c>
      <c r="I144" s="185" t="n">
        <v>10.0122669618378</v>
      </c>
      <c r="J144" s="185" t="n">
        <v>4.44974224779505</v>
      </c>
      <c r="K144" s="185" t="n">
        <v>9.88601810500293</v>
      </c>
    </row>
    <row r="145">
      <c r="A145" s="185" t="s">
        <v>104</v>
      </c>
      <c r="B145" s="185" t="s">
        <v>105</v>
      </c>
      <c r="C145" s="185" t="s">
        <v>16</v>
      </c>
      <c r="D145" s="185" t="n">
        <v>393.4163232</v>
      </c>
      <c r="E145" s="185" t="n">
        <v>15.5133619528546</v>
      </c>
      <c r="F145" s="185" t="n">
        <v>88.6970257682139</v>
      </c>
      <c r="G145" s="185" t="n">
        <v>4.77045056557394</v>
      </c>
      <c r="H145" s="185" t="n">
        <v>50.134427</v>
      </c>
      <c r="I145" s="185" t="n">
        <v>41.0662248526786</v>
      </c>
      <c r="J145" s="185" t="n">
        <v>11.3029742317861</v>
      </c>
      <c r="K145" s="185" t="n">
        <v>37.434817426266</v>
      </c>
    </row>
    <row r="146">
      <c r="A146" s="185" t="s">
        <v>104</v>
      </c>
      <c r="B146" s="185" t="s">
        <v>105</v>
      </c>
      <c r="C146" s="185" t="s">
        <v>17</v>
      </c>
      <c r="D146" s="185" t="n">
        <v>6708.6002787</v>
      </c>
      <c r="E146" s="185" t="n">
        <v>2.30408404437373</v>
      </c>
      <c r="F146" s="185" t="n">
        <v>93.700187385274</v>
      </c>
      <c r="G146" s="185" t="n">
        <v>1.06072120243482</v>
      </c>
      <c r="H146" s="185" t="n">
        <v>451.0441851</v>
      </c>
      <c r="I146" s="185" t="n">
        <v>15.941797989326</v>
      </c>
      <c r="J146" s="185" t="n">
        <v>6.29981261472594</v>
      </c>
      <c r="K146" s="185" t="n">
        <v>15.7766240855086</v>
      </c>
    </row>
    <row r="147">
      <c r="A147" s="185" t="s">
        <v>106</v>
      </c>
      <c r="B147" s="185" t="s">
        <v>107</v>
      </c>
      <c r="C147" s="185" t="s">
        <v>16</v>
      </c>
      <c r="D147" s="185" t="n">
        <v>6640.4179912</v>
      </c>
      <c r="E147" s="185" t="n">
        <v>8.61280857593503</v>
      </c>
      <c r="F147" s="185" t="n">
        <v>87.8021707821181</v>
      </c>
      <c r="G147" s="185" t="n">
        <v>2.9840406351481</v>
      </c>
      <c r="H147" s="185" t="n">
        <v>922.5134626</v>
      </c>
      <c r="I147" s="185" t="n">
        <v>23.0560456244185</v>
      </c>
      <c r="J147" s="185" t="n">
        <v>12.1978292178819</v>
      </c>
      <c r="K147" s="185" t="n">
        <v>21.4796617322659</v>
      </c>
    </row>
    <row r="148">
      <c r="A148" s="185" t="s">
        <v>106</v>
      </c>
      <c r="B148" s="185" t="s">
        <v>107</v>
      </c>
      <c r="C148" s="185" t="s">
        <v>17</v>
      </c>
      <c r="D148" s="185" t="n">
        <v>116970.1546089</v>
      </c>
      <c r="E148" s="185" t="n">
        <v>1.22419994421489</v>
      </c>
      <c r="F148" s="185" t="n">
        <v>90.5871653862514</v>
      </c>
      <c r="G148" s="185" t="n">
        <v>0.658210771574479</v>
      </c>
      <c r="H148" s="185" t="n">
        <v>12154.2683821</v>
      </c>
      <c r="I148" s="185" t="n">
        <v>6.50275973453376</v>
      </c>
      <c r="J148" s="185" t="n">
        <v>9.4128346137486</v>
      </c>
      <c r="K148" s="185" t="n">
        <v>6.33448376289744</v>
      </c>
    </row>
    <row r="149">
      <c r="A149" s="185" t="s">
        <v>108</v>
      </c>
      <c r="B149" s="185" t="s">
        <v>109</v>
      </c>
      <c r="C149" s="185" t="s">
        <v>16</v>
      </c>
      <c r="D149" s="185" t="n">
        <v>12538.1393324</v>
      </c>
      <c r="E149" s="185" t="n">
        <v>7.46908628615595</v>
      </c>
      <c r="F149" s="185" t="n">
        <v>81.0940724262516</v>
      </c>
      <c r="G149" s="185" t="n">
        <v>3.05841109128328</v>
      </c>
      <c r="H149" s="185" t="n">
        <v>2923.0885444</v>
      </c>
      <c r="I149" s="185" t="n">
        <v>14.928038593676</v>
      </c>
      <c r="J149" s="185" t="n">
        <v>18.9059275737484</v>
      </c>
      <c r="K149" s="185" t="n">
        <v>13.1185846120643</v>
      </c>
    </row>
    <row r="150">
      <c r="A150" s="185" t="s">
        <v>108</v>
      </c>
      <c r="B150" s="185" t="s">
        <v>109</v>
      </c>
      <c r="C150" s="185" t="s">
        <v>17</v>
      </c>
      <c r="D150" s="185" t="n">
        <v>169640.5695951</v>
      </c>
      <c r="E150" s="185" t="n">
        <v>1.08442829339125</v>
      </c>
      <c r="F150" s="185" t="n">
        <v>87.7871126552508</v>
      </c>
      <c r="G150" s="185" t="n">
        <v>0.640168800524629</v>
      </c>
      <c r="H150" s="185" t="n">
        <v>23600.2882758</v>
      </c>
      <c r="I150" s="185" t="n">
        <v>4.88215336242095</v>
      </c>
      <c r="J150" s="185" t="n">
        <v>12.2128873447492</v>
      </c>
      <c r="K150" s="185" t="n">
        <v>4.60157938279797</v>
      </c>
    </row>
    <row r="151">
      <c r="A151" s="185" t="s">
        <v>110</v>
      </c>
      <c r="B151" s="185" t="s">
        <v>111</v>
      </c>
      <c r="C151" s="185" t="s">
        <v>16</v>
      </c>
      <c r="D151" s="185" t="n">
        <v>324.833832</v>
      </c>
      <c r="E151" s="185" t="n">
        <v>13.7068883368468</v>
      </c>
      <c r="F151" s="185" t="n">
        <v>83.3333333333333</v>
      </c>
      <c r="G151" s="185" t="n">
        <v>5.57068646570729</v>
      </c>
      <c r="H151" s="185" t="n">
        <v>64.9667664</v>
      </c>
      <c r="I151" s="185" t="n">
        <v>24.6182981958665</v>
      </c>
      <c r="J151" s="185" t="n">
        <v>16.6666666666667</v>
      </c>
      <c r="K151" s="185" t="n">
        <v>27.8534323285364</v>
      </c>
    </row>
    <row r="152">
      <c r="A152" s="185" t="s">
        <v>110</v>
      </c>
      <c r="B152" s="185" t="s">
        <v>111</v>
      </c>
      <c r="C152" s="185" t="s">
        <v>17</v>
      </c>
      <c r="D152" s="185" t="n">
        <v>647.8630316</v>
      </c>
      <c r="E152" s="185" t="n">
        <v>9.1027516324885</v>
      </c>
      <c r="F152" s="185" t="n">
        <v>86.9249394673124</v>
      </c>
      <c r="G152" s="185" t="n">
        <v>2.48549821334033</v>
      </c>
      <c r="H152" s="185" t="n">
        <v>97.4501496</v>
      </c>
      <c r="I152" s="185" t="n">
        <v>16.9725025739105</v>
      </c>
      <c r="J152" s="185" t="n">
        <v>13.0750605326877</v>
      </c>
      <c r="K152" s="185" t="n">
        <v>16.523960344244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655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86" t="s">
        <v>72</v>
      </c>
      <c r="B163" s="186" t="s">
        <v>73</v>
      </c>
      <c r="C163" s="186" t="s">
        <v>16</v>
      </c>
      <c r="D163" s="186" t="n">
        <v>6385.4554213</v>
      </c>
      <c r="E163" s="186" t="n">
        <v>8.21602719129315</v>
      </c>
      <c r="F163" s="186" t="n">
        <v>94.1734190347311</v>
      </c>
      <c r="G163" s="186" t="n">
        <v>2.22356284579093</v>
      </c>
      <c r="H163" s="186" t="n">
        <v>395.072977</v>
      </c>
      <c r="I163" s="186" t="n">
        <v>37.4826128614132</v>
      </c>
      <c r="J163" s="186" t="n">
        <v>5.8265809652689</v>
      </c>
      <c r="K163" s="186" t="n">
        <v>35.9388322027829</v>
      </c>
    </row>
    <row r="164">
      <c r="A164" s="186" t="s">
        <v>72</v>
      </c>
      <c r="B164" s="186" t="s">
        <v>73</v>
      </c>
      <c r="C164" s="186" t="s">
        <v>17</v>
      </c>
      <c r="D164" s="186" t="n">
        <v>215756.304675</v>
      </c>
      <c r="E164" s="186" t="n">
        <v>0.746661452890425</v>
      </c>
      <c r="F164" s="186" t="n">
        <v>96.6866791425057</v>
      </c>
      <c r="G164" s="186" t="n">
        <v>0.316513557407243</v>
      </c>
      <c r="H164" s="186" t="n">
        <v>7393.6748139</v>
      </c>
      <c r="I164" s="186" t="n">
        <v>9.41896399101656</v>
      </c>
      <c r="J164" s="186" t="n">
        <v>3.31332085749431</v>
      </c>
      <c r="K164" s="186" t="n">
        <v>9.23624547259522</v>
      </c>
    </row>
    <row r="165">
      <c r="A165" s="186" t="s">
        <v>74</v>
      </c>
      <c r="B165" s="186" t="s">
        <v>75</v>
      </c>
      <c r="C165" s="186" t="s">
        <v>16</v>
      </c>
      <c r="D165" s="186" t="n">
        <v>2546.0971191</v>
      </c>
      <c r="E165" s="186" t="n">
        <v>10.0677798814439</v>
      </c>
      <c r="F165" s="186" t="n">
        <v>94.4089808388246</v>
      </c>
      <c r="G165" s="186" t="n">
        <v>2.03727197513049</v>
      </c>
      <c r="H165" s="186" t="n">
        <v>150.7830892</v>
      </c>
      <c r="I165" s="186" t="n">
        <v>35.2344217221092</v>
      </c>
      <c r="J165" s="186" t="n">
        <v>5.5910191611754</v>
      </c>
      <c r="K165" s="186" t="n">
        <v>34.4010215881882</v>
      </c>
    </row>
    <row r="166">
      <c r="A166" s="186" t="s">
        <v>74</v>
      </c>
      <c r="B166" s="186" t="s">
        <v>75</v>
      </c>
      <c r="C166" s="186" t="s">
        <v>17</v>
      </c>
      <c r="D166" s="186" t="n">
        <v>73066.3917455</v>
      </c>
      <c r="E166" s="186" t="n">
        <v>1.75246550216765</v>
      </c>
      <c r="F166" s="186" t="n">
        <v>97.4803389758681</v>
      </c>
      <c r="G166" s="186" t="n">
        <v>0.430545077002951</v>
      </c>
      <c r="H166" s="186" t="n">
        <v>1888.6120154</v>
      </c>
      <c r="I166" s="186" t="n">
        <v>16.9357717684431</v>
      </c>
      <c r="J166" s="186" t="n">
        <v>2.5196610241319</v>
      </c>
      <c r="K166" s="186" t="n">
        <v>16.6568755275717</v>
      </c>
    </row>
    <row r="167">
      <c r="A167" s="186" t="s">
        <v>76</v>
      </c>
      <c r="B167" s="186" t="s">
        <v>77</v>
      </c>
      <c r="C167" s="186" t="s">
        <v>16</v>
      </c>
      <c r="D167" s="186" t="n">
        <v>1411.6253147</v>
      </c>
      <c r="E167" s="186" t="n">
        <v>9.85269380049039</v>
      </c>
      <c r="F167" s="186" t="n">
        <v>89.7259258017561</v>
      </c>
      <c r="G167" s="186" t="n">
        <v>3.04786586489879</v>
      </c>
      <c r="H167" s="186" t="n">
        <v>161.6382678</v>
      </c>
      <c r="I167" s="186" t="n">
        <v>29.5998657037051</v>
      </c>
      <c r="J167" s="186" t="n">
        <v>10.2740741982439</v>
      </c>
      <c r="K167" s="186" t="n">
        <v>26.6177352013243</v>
      </c>
    </row>
    <row r="168">
      <c r="A168" s="186" t="s">
        <v>76</v>
      </c>
      <c r="B168" s="186" t="s">
        <v>77</v>
      </c>
      <c r="C168" s="186" t="s">
        <v>17</v>
      </c>
      <c r="D168" s="186" t="n">
        <v>33329.9592229</v>
      </c>
      <c r="E168" s="186" t="n">
        <v>1.50958941384186</v>
      </c>
      <c r="F168" s="186" t="n">
        <v>89.70437697837</v>
      </c>
      <c r="G168" s="186" t="n">
        <v>0.864209950615935</v>
      </c>
      <c r="H168" s="186" t="n">
        <v>3825.372931</v>
      </c>
      <c r="I168" s="186" t="n">
        <v>7.80330228057924</v>
      </c>
      <c r="J168" s="186" t="n">
        <v>10.2956230216299</v>
      </c>
      <c r="K168" s="186" t="n">
        <v>7.5297449251631</v>
      </c>
    </row>
    <row r="169">
      <c r="A169" s="186" t="s">
        <v>78</v>
      </c>
      <c r="B169" s="186" t="s">
        <v>79</v>
      </c>
      <c r="C169" s="186" t="s">
        <v>16</v>
      </c>
      <c r="D169" s="186" t="n">
        <v>4324.5256801</v>
      </c>
      <c r="E169" s="186" t="n">
        <v>10.1598205604699</v>
      </c>
      <c r="F169" s="186" t="n">
        <v>77.4503949712645</v>
      </c>
      <c r="G169" s="186" t="n">
        <v>4.57830681926148</v>
      </c>
      <c r="H169" s="186" t="n">
        <v>1259.0813263</v>
      </c>
      <c r="I169" s="186" t="n">
        <v>18.7632445876646</v>
      </c>
      <c r="J169" s="186" t="n">
        <v>22.5496050287355</v>
      </c>
      <c r="K169" s="186" t="n">
        <v>15.7249615236973</v>
      </c>
    </row>
    <row r="170">
      <c r="A170" s="186" t="s">
        <v>78</v>
      </c>
      <c r="B170" s="186" t="s">
        <v>79</v>
      </c>
      <c r="C170" s="186" t="s">
        <v>17</v>
      </c>
      <c r="D170" s="186" t="n">
        <v>117118.2667</v>
      </c>
      <c r="E170" s="186" t="n">
        <v>1.19578652969117</v>
      </c>
      <c r="F170" s="186" t="n">
        <v>90.042456095623</v>
      </c>
      <c r="G170" s="186" t="n">
        <v>0.609474926148621</v>
      </c>
      <c r="H170" s="186" t="n">
        <v>12951.7822285</v>
      </c>
      <c r="I170" s="186" t="n">
        <v>5.74283714026577</v>
      </c>
      <c r="J170" s="186" t="n">
        <v>9.95754390437698</v>
      </c>
      <c r="K170" s="186" t="n">
        <v>5.51126058856719</v>
      </c>
    </row>
    <row r="171">
      <c r="A171" s="186" t="s">
        <v>80</v>
      </c>
      <c r="B171" s="186" t="s">
        <v>81</v>
      </c>
      <c r="C171" s="186" t="s">
        <v>16</v>
      </c>
      <c r="D171" s="186" t="n">
        <v>8817.0026379</v>
      </c>
      <c r="E171" s="186" t="n">
        <v>9.47470265312979</v>
      </c>
      <c r="F171" s="186" t="n">
        <v>82.6885402442616</v>
      </c>
      <c r="G171" s="186" t="n">
        <v>3.04954108441554</v>
      </c>
      <c r="H171" s="186" t="n">
        <v>1845.9049571</v>
      </c>
      <c r="I171" s="186" t="n">
        <v>17.1780849523412</v>
      </c>
      <c r="J171" s="186" t="n">
        <v>17.3114597557384</v>
      </c>
      <c r="K171" s="186" t="n">
        <v>14.5661951241077</v>
      </c>
    </row>
    <row r="172">
      <c r="A172" s="186" t="s">
        <v>80</v>
      </c>
      <c r="B172" s="186" t="s">
        <v>81</v>
      </c>
      <c r="C172" s="186" t="s">
        <v>17</v>
      </c>
      <c r="D172" s="186" t="n">
        <v>101880.5375105</v>
      </c>
      <c r="E172" s="186" t="n">
        <v>1.59509555694097</v>
      </c>
      <c r="F172" s="186" t="n">
        <v>88.5169532156657</v>
      </c>
      <c r="G172" s="186" t="n">
        <v>0.776897986701418</v>
      </c>
      <c r="H172" s="186" t="n">
        <v>13216.6656911</v>
      </c>
      <c r="I172" s="186" t="n">
        <v>6.06165827323233</v>
      </c>
      <c r="J172" s="186" t="n">
        <v>11.4830467843343</v>
      </c>
      <c r="K172" s="186" t="n">
        <v>5.98871049066977</v>
      </c>
    </row>
    <row r="173">
      <c r="A173" s="186" t="s">
        <v>82</v>
      </c>
      <c r="B173" s="186" t="s">
        <v>83</v>
      </c>
      <c r="C173" s="186" t="s">
        <v>16</v>
      </c>
      <c r="D173" s="186" t="n">
        <v>2771.3901106</v>
      </c>
      <c r="E173" s="186" t="n">
        <v>17.0913779863307</v>
      </c>
      <c r="F173" s="186" t="n">
        <v>85.0331324745731</v>
      </c>
      <c r="G173" s="186" t="n">
        <v>6.42469918013821</v>
      </c>
      <c r="H173" s="186" t="n">
        <v>487.7984315</v>
      </c>
      <c r="I173" s="186" t="n">
        <v>41.2574939275492</v>
      </c>
      <c r="J173" s="186" t="n">
        <v>14.9668675254269</v>
      </c>
      <c r="K173" s="186" t="n">
        <v>36.5014453135136</v>
      </c>
    </row>
    <row r="174">
      <c r="A174" s="186" t="s">
        <v>82</v>
      </c>
      <c r="B174" s="186" t="s">
        <v>83</v>
      </c>
      <c r="C174" s="186" t="s">
        <v>17</v>
      </c>
      <c r="D174" s="186" t="n">
        <v>60310.3414532</v>
      </c>
      <c r="E174" s="186" t="n">
        <v>1.67344026631878</v>
      </c>
      <c r="F174" s="186" t="n">
        <v>89.7840497726646</v>
      </c>
      <c r="G174" s="186" t="n">
        <v>1.06584498351399</v>
      </c>
      <c r="H174" s="186" t="n">
        <v>6862.3263045</v>
      </c>
      <c r="I174" s="186" t="n">
        <v>9.58405710962605</v>
      </c>
      <c r="J174" s="186" t="n">
        <v>10.2159502273354</v>
      </c>
      <c r="K174" s="186" t="n">
        <v>9.36730083058804</v>
      </c>
    </row>
    <row r="175">
      <c r="A175" s="186" t="s">
        <v>84</v>
      </c>
      <c r="B175" s="186" t="s">
        <v>85</v>
      </c>
      <c r="C175" s="186" t="s">
        <v>16</v>
      </c>
      <c r="D175" s="186" t="n">
        <v>16383.4883543</v>
      </c>
      <c r="E175" s="186" t="n">
        <v>7.9471699123313</v>
      </c>
      <c r="F175" s="186" t="n">
        <v>86.656801831003</v>
      </c>
      <c r="G175" s="186" t="n">
        <v>2.41244006025751</v>
      </c>
      <c r="H175" s="186" t="n">
        <v>2522.688666</v>
      </c>
      <c r="I175" s="186" t="n">
        <v>17.9522789018582</v>
      </c>
      <c r="J175" s="186" t="n">
        <v>13.343198168997</v>
      </c>
      <c r="K175" s="186" t="n">
        <v>15.667483730898</v>
      </c>
    </row>
    <row r="176">
      <c r="A176" s="186" t="s">
        <v>84</v>
      </c>
      <c r="B176" s="186" t="s">
        <v>85</v>
      </c>
      <c r="C176" s="186" t="s">
        <v>17</v>
      </c>
      <c r="D176" s="186" t="n">
        <v>194044.6092091</v>
      </c>
      <c r="E176" s="186" t="n">
        <v>1.2355768758776</v>
      </c>
      <c r="F176" s="186" t="n">
        <v>90.3430914215161</v>
      </c>
      <c r="G176" s="186" t="n">
        <v>0.749772894767114</v>
      </c>
      <c r="H176" s="186" t="n">
        <v>20741.7193921</v>
      </c>
      <c r="I176" s="186" t="n">
        <v>7.23489682343582</v>
      </c>
      <c r="J176" s="186" t="n">
        <v>9.65690857848395</v>
      </c>
      <c r="K176" s="186" t="n">
        <v>7.01433596754152</v>
      </c>
    </row>
    <row r="177">
      <c r="A177" s="186" t="s">
        <v>86</v>
      </c>
      <c r="B177" s="186" t="s">
        <v>87</v>
      </c>
      <c r="C177" s="186" t="s">
        <v>16</v>
      </c>
      <c r="D177" s="186" t="n">
        <v>15764.9526373</v>
      </c>
      <c r="E177" s="186" t="n">
        <v>6.54300296821406</v>
      </c>
      <c r="F177" s="186" t="n">
        <v>86.9424312111705</v>
      </c>
      <c r="G177" s="186" t="n">
        <v>1.95246169155277</v>
      </c>
      <c r="H177" s="186" t="n">
        <v>2367.681127</v>
      </c>
      <c r="I177" s="186" t="n">
        <v>13.9499018192954</v>
      </c>
      <c r="J177" s="186" t="n">
        <v>13.0575687888295</v>
      </c>
      <c r="K177" s="186" t="n">
        <v>13.0002582452785</v>
      </c>
    </row>
    <row r="178">
      <c r="A178" s="186" t="s">
        <v>86</v>
      </c>
      <c r="B178" s="186" t="s">
        <v>87</v>
      </c>
      <c r="C178" s="186" t="s">
        <v>17</v>
      </c>
      <c r="D178" s="186" t="n">
        <v>326931.4056298</v>
      </c>
      <c r="E178" s="186" t="n">
        <v>0.760517852097905</v>
      </c>
      <c r="F178" s="186" t="n">
        <v>94.2297919110359</v>
      </c>
      <c r="G178" s="186" t="n">
        <v>0.308867104779121</v>
      </c>
      <c r="H178" s="186" t="n">
        <v>20019.806932</v>
      </c>
      <c r="I178" s="186" t="n">
        <v>5.05085013163411</v>
      </c>
      <c r="J178" s="186" t="n">
        <v>5.7702080889641</v>
      </c>
      <c r="K178" s="186" t="n">
        <v>5.04392260431039</v>
      </c>
    </row>
    <row r="179">
      <c r="A179" s="186" t="s">
        <v>88</v>
      </c>
      <c r="B179" s="186" t="s">
        <v>89</v>
      </c>
      <c r="C179" s="186" t="s">
        <v>16</v>
      </c>
      <c r="D179" s="186" t="n">
        <v>3777.6852764</v>
      </c>
      <c r="E179" s="186" t="n">
        <v>9.56354968176541</v>
      </c>
      <c r="F179" s="186" t="n">
        <v>87.0316560396966</v>
      </c>
      <c r="G179" s="186" t="n">
        <v>3.84693256489974</v>
      </c>
      <c r="H179" s="186" t="n">
        <v>562.9023308</v>
      </c>
      <c r="I179" s="186" t="n">
        <v>28.7523853726782</v>
      </c>
      <c r="J179" s="186" t="n">
        <v>12.9683439603034</v>
      </c>
      <c r="K179" s="186" t="n">
        <v>25.8170906648615</v>
      </c>
    </row>
    <row r="180">
      <c r="A180" s="186" t="s">
        <v>88</v>
      </c>
      <c r="B180" s="186" t="s">
        <v>89</v>
      </c>
      <c r="C180" s="186" t="s">
        <v>17</v>
      </c>
      <c r="D180" s="186" t="n">
        <v>137078.2702568</v>
      </c>
      <c r="E180" s="186" t="n">
        <v>0.692611281234924</v>
      </c>
      <c r="F180" s="186" t="n">
        <v>96.2382887828541</v>
      </c>
      <c r="G180" s="186" t="n">
        <v>0.400180290043721</v>
      </c>
      <c r="H180" s="186" t="n">
        <v>5358.0427642</v>
      </c>
      <c r="I180" s="186" t="n">
        <v>10.4132510325013</v>
      </c>
      <c r="J180" s="186" t="n">
        <v>3.7617112171459</v>
      </c>
      <c r="K180" s="186" t="n">
        <v>10.2380709457156</v>
      </c>
    </row>
    <row r="181">
      <c r="A181" s="186" t="s">
        <v>90</v>
      </c>
      <c r="B181" s="186" t="s">
        <v>91</v>
      </c>
      <c r="C181" s="186" t="s">
        <v>16</v>
      </c>
      <c r="D181" s="186" t="n">
        <v>9275.7536137</v>
      </c>
      <c r="E181" s="186" t="n">
        <v>8.34336657551011</v>
      </c>
      <c r="F181" s="186" t="n">
        <v>88.7849065262706</v>
      </c>
      <c r="G181" s="186" t="n">
        <v>3.08522839346181</v>
      </c>
      <c r="H181" s="186" t="n">
        <v>1171.6906385</v>
      </c>
      <c r="I181" s="186" t="n">
        <v>26.348042024723</v>
      </c>
      <c r="J181" s="186" t="n">
        <v>11.2150934737294</v>
      </c>
      <c r="K181" s="186" t="n">
        <v>24.424380872736</v>
      </c>
    </row>
    <row r="182">
      <c r="A182" s="186" t="s">
        <v>90</v>
      </c>
      <c r="B182" s="186" t="s">
        <v>91</v>
      </c>
      <c r="C182" s="186" t="s">
        <v>17</v>
      </c>
      <c r="D182" s="186" t="n">
        <v>273832.1586425</v>
      </c>
      <c r="E182" s="186" t="n">
        <v>0.857978101292303</v>
      </c>
      <c r="F182" s="186" t="n">
        <v>95.4697964519608</v>
      </c>
      <c r="G182" s="186" t="n">
        <v>0.372196882031841</v>
      </c>
      <c r="H182" s="186" t="n">
        <v>12993.7997435</v>
      </c>
      <c r="I182" s="186" t="n">
        <v>7.94682738180211</v>
      </c>
      <c r="J182" s="186" t="n">
        <v>4.5302035480392</v>
      </c>
      <c r="K182" s="186" t="n">
        <v>7.84370066175377</v>
      </c>
    </row>
    <row r="183">
      <c r="A183" s="186" t="s">
        <v>92</v>
      </c>
      <c r="B183" s="186" t="s">
        <v>93</v>
      </c>
      <c r="C183" s="186" t="s">
        <v>16</v>
      </c>
      <c r="D183" s="186" t="n">
        <v>20836.1794373</v>
      </c>
      <c r="E183" s="186" t="n">
        <v>6.11617932675635</v>
      </c>
      <c r="F183" s="186" t="n">
        <v>92.1967732344398</v>
      </c>
      <c r="G183" s="186" t="n">
        <v>2.10826040485438</v>
      </c>
      <c r="H183" s="186" t="n">
        <v>1763.5045932</v>
      </c>
      <c r="I183" s="186" t="n">
        <v>25.8934590661255</v>
      </c>
      <c r="J183" s="186" t="n">
        <v>7.80322676556015</v>
      </c>
      <c r="K183" s="186" t="n">
        <v>24.9095422067431</v>
      </c>
    </row>
    <row r="184">
      <c r="A184" s="186" t="s">
        <v>92</v>
      </c>
      <c r="B184" s="186" t="s">
        <v>93</v>
      </c>
      <c r="C184" s="186" t="s">
        <v>17</v>
      </c>
      <c r="D184" s="186" t="n">
        <v>401184.0541794</v>
      </c>
      <c r="E184" s="186" t="n">
        <v>0.658254019817127</v>
      </c>
      <c r="F184" s="186" t="n">
        <v>94.9538313786575</v>
      </c>
      <c r="G184" s="186" t="n">
        <v>0.420981206218014</v>
      </c>
      <c r="H184" s="186" t="n">
        <v>21320.2811955</v>
      </c>
      <c r="I184" s="186" t="n">
        <v>8.18394951379167</v>
      </c>
      <c r="J184" s="186" t="n">
        <v>5.04616862134253</v>
      </c>
      <c r="K184" s="186" t="n">
        <v>7.92160973371796</v>
      </c>
    </row>
    <row r="185">
      <c r="A185" s="186" t="s">
        <v>94</v>
      </c>
      <c r="B185" s="186" t="s">
        <v>95</v>
      </c>
      <c r="C185" s="186" t="s">
        <v>16</v>
      </c>
      <c r="D185" s="186" t="n">
        <v>1792.924177</v>
      </c>
      <c r="E185" s="186" t="n">
        <v>14.5342442744987</v>
      </c>
      <c r="F185" s="186" t="n">
        <v>91.9751949456544</v>
      </c>
      <c r="G185" s="186" t="n">
        <v>3.20983770020768</v>
      </c>
      <c r="H185" s="186" t="n">
        <v>156.4320359</v>
      </c>
      <c r="I185" s="186" t="n">
        <v>40.3953272746771</v>
      </c>
      <c r="J185" s="186" t="n">
        <v>8.02480505434564</v>
      </c>
      <c r="K185" s="186" t="n">
        <v>36.7891115386834</v>
      </c>
    </row>
    <row r="186">
      <c r="A186" s="186" t="s">
        <v>94</v>
      </c>
      <c r="B186" s="186" t="s">
        <v>95</v>
      </c>
      <c r="C186" s="186" t="s">
        <v>17</v>
      </c>
      <c r="D186" s="186" t="n">
        <v>52637.1827858</v>
      </c>
      <c r="E186" s="186" t="n">
        <v>1.20842525127167</v>
      </c>
      <c r="F186" s="186" t="n">
        <v>96.6029087452833</v>
      </c>
      <c r="G186" s="186" t="n">
        <v>0.51266313399772</v>
      </c>
      <c r="H186" s="186" t="n">
        <v>1851.0137597</v>
      </c>
      <c r="I186" s="186" t="n">
        <v>14.6046528747218</v>
      </c>
      <c r="J186" s="186" t="n">
        <v>3.39709125471665</v>
      </c>
      <c r="K186" s="186" t="n">
        <v>14.5785750918203</v>
      </c>
    </row>
    <row r="187">
      <c r="A187" s="186" t="s">
        <v>96</v>
      </c>
      <c r="B187" s="186" t="s">
        <v>97</v>
      </c>
      <c r="C187" s="186" t="s">
        <v>16</v>
      </c>
      <c r="D187" s="186" t="n">
        <v>2986.334343</v>
      </c>
      <c r="E187" s="186" t="n">
        <v>8.10702774627731</v>
      </c>
      <c r="F187" s="186" t="n">
        <v>99.1425922636515</v>
      </c>
      <c r="G187" s="186" t="n">
        <v>0.861858687927567</v>
      </c>
      <c r="H187" s="186" t="n">
        <v>25.8265001</v>
      </c>
      <c r="I187" s="186" t="n">
        <v>99.9999999999998</v>
      </c>
      <c r="J187" s="186" t="n">
        <v>0.857407736348513</v>
      </c>
      <c r="K187" s="186" t="n">
        <v>99.6572585756989</v>
      </c>
    </row>
    <row r="188">
      <c r="A188" s="186" t="s">
        <v>96</v>
      </c>
      <c r="B188" s="186" t="s">
        <v>97</v>
      </c>
      <c r="C188" s="186" t="s">
        <v>17</v>
      </c>
      <c r="D188" s="186" t="n">
        <v>73379.7417614</v>
      </c>
      <c r="E188" s="186" t="n">
        <v>0.965836161514141</v>
      </c>
      <c r="F188" s="186" t="n">
        <v>98.7163109678071</v>
      </c>
      <c r="G188" s="186" t="n">
        <v>0.192899664253763</v>
      </c>
      <c r="H188" s="186" t="n">
        <v>954.2168742</v>
      </c>
      <c r="I188" s="186" t="n">
        <v>14.8696043648254</v>
      </c>
      <c r="J188" s="186" t="n">
        <v>1.28368903219289</v>
      </c>
      <c r="K188" s="186" t="n">
        <v>14.8340780083869</v>
      </c>
    </row>
    <row r="189">
      <c r="A189" s="186" t="s">
        <v>98</v>
      </c>
      <c r="B189" s="186" t="s">
        <v>99</v>
      </c>
      <c r="C189" s="186" t="s">
        <v>16</v>
      </c>
      <c r="D189" s="186" t="n">
        <v>1603.8066998</v>
      </c>
      <c r="E189" s="186" t="n">
        <v>13.261520952766</v>
      </c>
      <c r="F189" s="186" t="n">
        <v>88.725538166975</v>
      </c>
      <c r="G189" s="186" t="n">
        <v>3.68973279656487</v>
      </c>
      <c r="H189" s="186" t="n">
        <v>203.7976641</v>
      </c>
      <c r="I189" s="186" t="n">
        <v>30.5801041322362</v>
      </c>
      <c r="J189" s="186" t="n">
        <v>11.274461833025</v>
      </c>
      <c r="K189" s="186" t="n">
        <v>29.0367321222036</v>
      </c>
    </row>
    <row r="190">
      <c r="A190" s="186" t="s">
        <v>98</v>
      </c>
      <c r="B190" s="186" t="s">
        <v>99</v>
      </c>
      <c r="C190" s="186" t="s">
        <v>17</v>
      </c>
      <c r="D190" s="186" t="n">
        <v>27789.4349255</v>
      </c>
      <c r="E190" s="186" t="n">
        <v>2.0591673510427</v>
      </c>
      <c r="F190" s="186" t="n">
        <v>88.7019807628295</v>
      </c>
      <c r="G190" s="186" t="n">
        <v>1.1210972089965</v>
      </c>
      <c r="H190" s="186" t="n">
        <v>3539.5553479</v>
      </c>
      <c r="I190" s="186" t="n">
        <v>9.03354037288838</v>
      </c>
      <c r="J190" s="186" t="n">
        <v>11.2980192371705</v>
      </c>
      <c r="K190" s="186" t="n">
        <v>8.8018564120072</v>
      </c>
    </row>
    <row r="191">
      <c r="A191" s="186" t="s">
        <v>100</v>
      </c>
      <c r="B191" s="186" t="s">
        <v>101</v>
      </c>
      <c r="C191" s="186" t="s">
        <v>16</v>
      </c>
      <c r="D191" s="186" t="n">
        <v>2280.7694282</v>
      </c>
      <c r="E191" s="186" t="n">
        <v>11.3311647801303</v>
      </c>
      <c r="F191" s="186" t="n">
        <v>89.1758063124079</v>
      </c>
      <c r="G191" s="186" t="n">
        <v>4.42818796315926</v>
      </c>
      <c r="H191" s="186" t="n">
        <v>276.8406709</v>
      </c>
      <c r="I191" s="186" t="n">
        <v>38.8637385196012</v>
      </c>
      <c r="J191" s="186" t="n">
        <v>10.8241936875921</v>
      </c>
      <c r="K191" s="186" t="n">
        <v>36.481907430231</v>
      </c>
    </row>
    <row r="192">
      <c r="A192" s="186" t="s">
        <v>100</v>
      </c>
      <c r="B192" s="186" t="s">
        <v>101</v>
      </c>
      <c r="C192" s="186" t="s">
        <v>17</v>
      </c>
      <c r="D192" s="186" t="n">
        <v>24015.8563341</v>
      </c>
      <c r="E192" s="186" t="n">
        <v>2.0283518819107</v>
      </c>
      <c r="F192" s="186" t="n">
        <v>93.5924319961391</v>
      </c>
      <c r="G192" s="186" t="n">
        <v>0.893171088730448</v>
      </c>
      <c r="H192" s="186" t="n">
        <v>1644.1845708</v>
      </c>
      <c r="I192" s="186" t="n">
        <v>13.3849792919611</v>
      </c>
      <c r="J192" s="186" t="n">
        <v>6.40756800386093</v>
      </c>
      <c r="K192" s="186" t="n">
        <v>13.0461439242708</v>
      </c>
    </row>
    <row r="193">
      <c r="A193" s="186" t="s">
        <v>102</v>
      </c>
      <c r="B193" s="186" t="s">
        <v>103</v>
      </c>
      <c r="C193" s="186" t="s">
        <v>16</v>
      </c>
      <c r="D193" s="186" t="n">
        <v>3746.6507445</v>
      </c>
      <c r="E193" s="186" t="n">
        <v>11.31716642089</v>
      </c>
      <c r="F193" s="186" t="n">
        <v>90.7977292236938</v>
      </c>
      <c r="G193" s="186" t="n">
        <v>2.59647497192441</v>
      </c>
      <c r="H193" s="186" t="n">
        <v>379.7197898</v>
      </c>
      <c r="I193" s="186" t="n">
        <v>26.7085191549179</v>
      </c>
      <c r="J193" s="186" t="n">
        <v>9.20227077630623</v>
      </c>
      <c r="K193" s="186" t="n">
        <v>25.6191147997844</v>
      </c>
    </row>
    <row r="194">
      <c r="A194" s="186" t="s">
        <v>102</v>
      </c>
      <c r="B194" s="186" t="s">
        <v>103</v>
      </c>
      <c r="C194" s="186" t="s">
        <v>17</v>
      </c>
      <c r="D194" s="186" t="n">
        <v>81993.4595267</v>
      </c>
      <c r="E194" s="186" t="n">
        <v>1.10539090733192</v>
      </c>
      <c r="F194" s="186" t="n">
        <v>95.5502577522049</v>
      </c>
      <c r="G194" s="186" t="n">
        <v>0.460388422377471</v>
      </c>
      <c r="H194" s="186" t="n">
        <v>3818.4068728</v>
      </c>
      <c r="I194" s="186" t="n">
        <v>10.0122669618378</v>
      </c>
      <c r="J194" s="186" t="n">
        <v>4.44974224779505</v>
      </c>
      <c r="K194" s="186" t="n">
        <v>9.88601810500293</v>
      </c>
    </row>
    <row r="195">
      <c r="A195" s="186" t="s">
        <v>104</v>
      </c>
      <c r="B195" s="186" t="s">
        <v>105</v>
      </c>
      <c r="C195" s="186" t="s">
        <v>16</v>
      </c>
      <c r="D195" s="186" t="n">
        <v>393.4163232</v>
      </c>
      <c r="E195" s="186" t="n">
        <v>15.5133619528546</v>
      </c>
      <c r="F195" s="186" t="n">
        <v>88.6970257682139</v>
      </c>
      <c r="G195" s="186" t="n">
        <v>4.77045056557394</v>
      </c>
      <c r="H195" s="186" t="n">
        <v>50.134427</v>
      </c>
      <c r="I195" s="186" t="n">
        <v>41.0662248526786</v>
      </c>
      <c r="J195" s="186" t="n">
        <v>11.3029742317861</v>
      </c>
      <c r="K195" s="186" t="n">
        <v>37.434817426266</v>
      </c>
    </row>
    <row r="196">
      <c r="A196" s="186" t="s">
        <v>104</v>
      </c>
      <c r="B196" s="186" t="s">
        <v>105</v>
      </c>
      <c r="C196" s="186" t="s">
        <v>17</v>
      </c>
      <c r="D196" s="186" t="n">
        <v>6708.6002787</v>
      </c>
      <c r="E196" s="186" t="n">
        <v>2.30408404437373</v>
      </c>
      <c r="F196" s="186" t="n">
        <v>93.700187385274</v>
      </c>
      <c r="G196" s="186" t="n">
        <v>1.06072120243482</v>
      </c>
      <c r="H196" s="186" t="n">
        <v>451.0441851</v>
      </c>
      <c r="I196" s="186" t="n">
        <v>15.941797989326</v>
      </c>
      <c r="J196" s="186" t="n">
        <v>6.29981261472594</v>
      </c>
      <c r="K196" s="186" t="n">
        <v>15.7766240855086</v>
      </c>
    </row>
    <row r="197">
      <c r="A197" s="186" t="s">
        <v>106</v>
      </c>
      <c r="B197" s="186" t="s">
        <v>107</v>
      </c>
      <c r="C197" s="186" t="s">
        <v>16</v>
      </c>
      <c r="D197" s="186" t="n">
        <v>6640.4179912</v>
      </c>
      <c r="E197" s="186" t="n">
        <v>8.61280857593503</v>
      </c>
      <c r="F197" s="186" t="n">
        <v>87.8021707821181</v>
      </c>
      <c r="G197" s="186" t="n">
        <v>2.9840406351481</v>
      </c>
      <c r="H197" s="186" t="n">
        <v>922.5134626</v>
      </c>
      <c r="I197" s="186" t="n">
        <v>23.0560456244185</v>
      </c>
      <c r="J197" s="186" t="n">
        <v>12.1978292178819</v>
      </c>
      <c r="K197" s="186" t="n">
        <v>21.4796617322659</v>
      </c>
    </row>
    <row r="198">
      <c r="A198" s="186" t="s">
        <v>106</v>
      </c>
      <c r="B198" s="186" t="s">
        <v>107</v>
      </c>
      <c r="C198" s="186" t="s">
        <v>17</v>
      </c>
      <c r="D198" s="186" t="n">
        <v>116970.1546089</v>
      </c>
      <c r="E198" s="186" t="n">
        <v>1.22419994421489</v>
      </c>
      <c r="F198" s="186" t="n">
        <v>90.5871653862514</v>
      </c>
      <c r="G198" s="186" t="n">
        <v>0.658210771574479</v>
      </c>
      <c r="H198" s="186" t="n">
        <v>12154.2683821</v>
      </c>
      <c r="I198" s="186" t="n">
        <v>6.50275973453376</v>
      </c>
      <c r="J198" s="186" t="n">
        <v>9.4128346137486</v>
      </c>
      <c r="K198" s="186" t="n">
        <v>6.33448376289744</v>
      </c>
    </row>
    <row r="199">
      <c r="A199" s="186" t="s">
        <v>108</v>
      </c>
      <c r="B199" s="186" t="s">
        <v>109</v>
      </c>
      <c r="C199" s="186" t="s">
        <v>16</v>
      </c>
      <c r="D199" s="186" t="n">
        <v>12352.5467762</v>
      </c>
      <c r="E199" s="186" t="n">
        <v>7.5750798401496</v>
      </c>
      <c r="F199" s="186" t="n">
        <v>81.1990856326866</v>
      </c>
      <c r="G199" s="186" t="n">
        <v>3.10087525950506</v>
      </c>
      <c r="H199" s="186" t="n">
        <v>2860.1205586</v>
      </c>
      <c r="I199" s="186" t="n">
        <v>15.2383099847786</v>
      </c>
      <c r="J199" s="186" t="n">
        <v>18.8009143673134</v>
      </c>
      <c r="K199" s="186" t="n">
        <v>13.3923399050517</v>
      </c>
    </row>
    <row r="200">
      <c r="A200" s="186" t="s">
        <v>108</v>
      </c>
      <c r="B200" s="186" t="s">
        <v>109</v>
      </c>
      <c r="C200" s="186" t="s">
        <v>17</v>
      </c>
      <c r="D200" s="186" t="n">
        <v>167283.6411849</v>
      </c>
      <c r="E200" s="186" t="n">
        <v>1.09877999299582</v>
      </c>
      <c r="F200" s="186" t="n">
        <v>87.832280537297</v>
      </c>
      <c r="G200" s="186" t="n">
        <v>0.648445135812253</v>
      </c>
      <c r="H200" s="186" t="n">
        <v>23174.4001657</v>
      </c>
      <c r="I200" s="186" t="n">
        <v>4.96550831930882</v>
      </c>
      <c r="J200" s="186" t="n">
        <v>12.1677194627031</v>
      </c>
      <c r="K200" s="186" t="n">
        <v>4.68077976783457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656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87" t="s">
        <v>88</v>
      </c>
      <c r="B211" s="187" t="s">
        <v>115</v>
      </c>
      <c r="C211" s="187" t="s">
        <v>16</v>
      </c>
      <c r="D211" s="187" t="n">
        <v>1750.8714071</v>
      </c>
      <c r="E211" s="187" t="n">
        <v>17.5336789932891</v>
      </c>
      <c r="F211" s="187" t="n">
        <v>87.7592177811069</v>
      </c>
      <c r="G211" s="187" t="n">
        <v>6.83041164128347</v>
      </c>
      <c r="H211" s="187" t="n">
        <v>244.2140681</v>
      </c>
      <c r="I211" s="187" t="n">
        <v>53.0875758576029</v>
      </c>
      <c r="J211" s="187" t="n">
        <v>12.2407822188931</v>
      </c>
      <c r="K211" s="187" t="n">
        <v>48.9700390091746</v>
      </c>
    </row>
    <row r="212">
      <c r="A212" s="187" t="s">
        <v>88</v>
      </c>
      <c r="B212" s="187" t="s">
        <v>115</v>
      </c>
      <c r="C212" s="187" t="s">
        <v>17</v>
      </c>
      <c r="D212" s="187" t="n">
        <v>40285.6983685</v>
      </c>
      <c r="E212" s="187" t="n">
        <v>1.92243649062733</v>
      </c>
      <c r="F212" s="187" t="n">
        <v>93.1149247173291</v>
      </c>
      <c r="G212" s="187" t="n">
        <v>1.25433586999895</v>
      </c>
      <c r="H212" s="187" t="n">
        <v>2978.7927867</v>
      </c>
      <c r="I212" s="187" t="n">
        <v>17.7681652007422</v>
      </c>
      <c r="J212" s="187" t="n">
        <v>6.88507528267087</v>
      </c>
      <c r="K212" s="187" t="n">
        <v>16.9638508382279</v>
      </c>
    </row>
    <row r="213">
      <c r="A213" s="187" t="s">
        <v>92</v>
      </c>
      <c r="B213" s="187" t="s">
        <v>116</v>
      </c>
      <c r="C213" s="187" t="s">
        <v>16</v>
      </c>
      <c r="D213" s="187" t="n">
        <v>726.29769</v>
      </c>
      <c r="E213" s="187" t="n">
        <v>20.3387504906179</v>
      </c>
      <c r="F213" s="187" t="n">
        <v>96.1831860841476</v>
      </c>
      <c r="G213" s="187" t="n">
        <v>3.49333968133518</v>
      </c>
      <c r="H213" s="187" t="n">
        <v>28.8214941</v>
      </c>
      <c r="I213" s="187" t="n">
        <v>100</v>
      </c>
      <c r="J213" s="187" t="n">
        <v>3.81681391585241</v>
      </c>
      <c r="K213" s="187" t="n">
        <v>88.0316798336655</v>
      </c>
    </row>
    <row r="214">
      <c r="A214" s="187" t="s">
        <v>92</v>
      </c>
      <c r="B214" s="187" t="s">
        <v>116</v>
      </c>
      <c r="C214" s="187" t="s">
        <v>17</v>
      </c>
      <c r="D214" s="187" t="n">
        <v>22264.4862559</v>
      </c>
      <c r="E214" s="187" t="n">
        <v>2.04309955934879</v>
      </c>
      <c r="F214" s="187" t="n">
        <v>89.9253197521017</v>
      </c>
      <c r="G214" s="187" t="n">
        <v>1.46538027350028</v>
      </c>
      <c r="H214" s="187" t="n">
        <v>2494.3762283</v>
      </c>
      <c r="I214" s="187" t="n">
        <v>13.7569327008076</v>
      </c>
      <c r="J214" s="187" t="n">
        <v>10.0746802478983</v>
      </c>
      <c r="K214" s="187" t="n">
        <v>13.0797987043236</v>
      </c>
    </row>
    <row r="215">
      <c r="A215" s="187" t="s">
        <v>94</v>
      </c>
      <c r="B215" s="187" t="s">
        <v>117</v>
      </c>
      <c r="C215" s="187" t="s">
        <v>16</v>
      </c>
      <c r="D215" s="187" t="n">
        <v>554.207168</v>
      </c>
      <c r="E215" s="187" t="n">
        <v>22.3523552543523</v>
      </c>
      <c r="F215" s="187" t="n">
        <v>95.780352746468</v>
      </c>
      <c r="G215" s="187" t="n">
        <v>4.36736420895852</v>
      </c>
      <c r="H215" s="187" t="n">
        <v>24.4158503</v>
      </c>
      <c r="I215" s="187" t="n">
        <v>99.9999999999998</v>
      </c>
      <c r="J215" s="187" t="n">
        <v>4.21964725353202</v>
      </c>
      <c r="K215" s="187" t="n">
        <v>99.133330198681</v>
      </c>
    </row>
    <row r="216">
      <c r="A216" s="187" t="s">
        <v>94</v>
      </c>
      <c r="B216" s="187" t="s">
        <v>117</v>
      </c>
      <c r="C216" s="187" t="s">
        <v>17</v>
      </c>
      <c r="D216" s="187" t="n">
        <v>21426.3870242</v>
      </c>
      <c r="E216" s="187" t="n">
        <v>1.96710793499769</v>
      </c>
      <c r="F216" s="187" t="n">
        <v>95.7431752110922</v>
      </c>
      <c r="G216" s="187" t="n">
        <v>0.998098916416165</v>
      </c>
      <c r="H216" s="187" t="n">
        <v>952.6357907</v>
      </c>
      <c r="I216" s="187" t="n">
        <v>22.6073034002993</v>
      </c>
      <c r="J216" s="187" t="n">
        <v>4.25682478890782</v>
      </c>
      <c r="K216" s="187" t="n">
        <v>22.4489294653239</v>
      </c>
    </row>
    <row r="217">
      <c r="A217" s="187" t="s">
        <v>96</v>
      </c>
      <c r="B217" s="187" t="s">
        <v>118</v>
      </c>
      <c r="C217" s="187" t="s">
        <v>16</v>
      </c>
      <c r="D217" s="187" t="n">
        <v>916.2214868</v>
      </c>
      <c r="E217" s="187" t="n">
        <v>22.0710671129498</v>
      </c>
      <c r="F217" s="187" t="n">
        <v>100</v>
      </c>
      <c r="G217" s="187" t="n">
        <v>0</v>
      </c>
      <c r="H217" s="187"/>
      <c r="I217" s="187"/>
      <c r="J217" s="187"/>
      <c r="K217" s="187"/>
    </row>
    <row r="218">
      <c r="A218" s="187" t="s">
        <v>96</v>
      </c>
      <c r="B218" s="187" t="s">
        <v>118</v>
      </c>
      <c r="C218" s="187" t="s">
        <v>17</v>
      </c>
      <c r="D218" s="187" t="n">
        <v>59621.9359065</v>
      </c>
      <c r="E218" s="187" t="n">
        <v>1.42661364855546</v>
      </c>
      <c r="F218" s="187" t="n">
        <v>99.7566097711455</v>
      </c>
      <c r="G218" s="187" t="n">
        <v>0.175904950237318</v>
      </c>
      <c r="H218" s="187" t="n">
        <v>145.4680212</v>
      </c>
      <c r="I218" s="187" t="n">
        <v>72.4652635816991</v>
      </c>
      <c r="J218" s="187" t="n">
        <v>0.243390228854462</v>
      </c>
      <c r="K218" s="187" t="n">
        <v>72.096902000654</v>
      </c>
    </row>
    <row r="219">
      <c r="A219" s="187" t="s">
        <v>98</v>
      </c>
      <c r="B219" s="187" t="s">
        <v>119</v>
      </c>
      <c r="C219" s="187" t="s">
        <v>16</v>
      </c>
      <c r="D219" s="187" t="n">
        <v>790.859449</v>
      </c>
      <c r="E219" s="187" t="n">
        <v>18.5355043885533</v>
      </c>
      <c r="F219" s="187" t="n">
        <v>96.3211244544721</v>
      </c>
      <c r="G219" s="187" t="n">
        <v>3.69124687090469</v>
      </c>
      <c r="H219" s="187" t="n">
        <v>30.2059751</v>
      </c>
      <c r="I219" s="187" t="n">
        <v>100</v>
      </c>
      <c r="J219" s="187" t="n">
        <v>3.67887554552792</v>
      </c>
      <c r="K219" s="187" t="n">
        <v>96.6450332022772</v>
      </c>
    </row>
    <row r="220">
      <c r="A220" s="187" t="s">
        <v>98</v>
      </c>
      <c r="B220" s="187" t="s">
        <v>119</v>
      </c>
      <c r="C220" s="187" t="s">
        <v>17</v>
      </c>
      <c r="D220" s="187" t="n">
        <v>17374.6394544</v>
      </c>
      <c r="E220" s="187" t="n">
        <v>1.78952903047128</v>
      </c>
      <c r="F220" s="187" t="n">
        <v>97.7539656313715</v>
      </c>
      <c r="G220" s="187" t="n">
        <v>0.785177576919358</v>
      </c>
      <c r="H220" s="187" t="n">
        <v>399.2066931</v>
      </c>
      <c r="I220" s="187" t="n">
        <v>34.9667164015706</v>
      </c>
      <c r="J220" s="187" t="n">
        <v>2.24603436862849</v>
      </c>
      <c r="K220" s="187" t="n">
        <v>34.1732178905025</v>
      </c>
    </row>
    <row r="221">
      <c r="A221" s="187" t="s">
        <v>106</v>
      </c>
      <c r="B221" s="187" t="s">
        <v>120</v>
      </c>
      <c r="C221" s="187" t="s">
        <v>16</v>
      </c>
      <c r="D221" s="187" t="n">
        <v>2077.3683404</v>
      </c>
      <c r="E221" s="187" t="n">
        <v>16.4935526234288</v>
      </c>
      <c r="F221" s="187" t="n">
        <v>100</v>
      </c>
      <c r="G221" s="187" t="n">
        <v>0</v>
      </c>
      <c r="H221" s="187"/>
      <c r="I221" s="187"/>
      <c r="J221" s="187"/>
      <c r="K221" s="187"/>
    </row>
    <row r="222">
      <c r="A222" s="187" t="s">
        <v>106</v>
      </c>
      <c r="B222" s="187" t="s">
        <v>120</v>
      </c>
      <c r="C222" s="187" t="s">
        <v>17</v>
      </c>
      <c r="D222" s="187" t="n">
        <v>33842.1596219</v>
      </c>
      <c r="E222" s="187" t="n">
        <v>1.1699474259091</v>
      </c>
      <c r="F222" s="187" t="n">
        <v>96.7351507526818</v>
      </c>
      <c r="G222" s="187" t="n">
        <v>0.838000733436552</v>
      </c>
      <c r="H222" s="187" t="n">
        <v>1142.1861496</v>
      </c>
      <c r="I222" s="187" t="n">
        <v>25.1964936398449</v>
      </c>
      <c r="J222" s="187" t="n">
        <v>3.26484924731816</v>
      </c>
      <c r="K222" s="187" t="n">
        <v>24.8293630544906</v>
      </c>
    </row>
    <row r="223">
      <c r="A223" s="187" t="s">
        <v>108</v>
      </c>
      <c r="B223" s="187" t="s">
        <v>121</v>
      </c>
      <c r="C223" s="187" t="s">
        <v>16</v>
      </c>
      <c r="D223" s="187" t="n">
        <v>2130.9518716</v>
      </c>
      <c r="E223" s="187" t="n">
        <v>16.9576288650275</v>
      </c>
      <c r="F223" s="187" t="n">
        <v>98.2102223783328</v>
      </c>
      <c r="G223" s="187" t="n">
        <v>1.83324631995024</v>
      </c>
      <c r="H223" s="187" t="n">
        <v>38.8343482</v>
      </c>
      <c r="I223" s="187" t="n">
        <v>100</v>
      </c>
      <c r="J223" s="187" t="n">
        <v>1.78977762166724</v>
      </c>
      <c r="K223" s="187" t="n">
        <v>100.595474307504</v>
      </c>
    </row>
    <row r="224">
      <c r="A224" s="187" t="s">
        <v>108</v>
      </c>
      <c r="B224" s="187" t="s">
        <v>121</v>
      </c>
      <c r="C224" s="187" t="s">
        <v>17</v>
      </c>
      <c r="D224" s="187" t="n">
        <v>38652.4780123</v>
      </c>
      <c r="E224" s="187" t="n">
        <v>1.51924024706527</v>
      </c>
      <c r="F224" s="187" t="n">
        <v>98.0853447936017</v>
      </c>
      <c r="G224" s="187" t="n">
        <v>0.462738059966533</v>
      </c>
      <c r="H224" s="187" t="n">
        <v>754.5079076</v>
      </c>
      <c r="I224" s="187" t="n">
        <v>23.895595661849</v>
      </c>
      <c r="J224" s="187" t="n">
        <v>1.91465520639827</v>
      </c>
      <c r="K224" s="187" t="n">
        <v>23.7054807618967</v>
      </c>
    </row>
    <row r="225">
      <c r="A225" s="187" t="s">
        <v>110</v>
      </c>
      <c r="B225" s="187" t="s">
        <v>122</v>
      </c>
      <c r="C225" s="187" t="s">
        <v>16</v>
      </c>
      <c r="D225" s="187" t="n">
        <v>1078.0070464</v>
      </c>
      <c r="E225" s="187" t="n">
        <v>12.433037487413</v>
      </c>
      <c r="F225" s="187" t="n">
        <v>97.7055406971324</v>
      </c>
      <c r="G225" s="187" t="n">
        <v>2.33350681096904</v>
      </c>
      <c r="H225" s="187" t="n">
        <v>25.3152818</v>
      </c>
      <c r="I225" s="187" t="n">
        <v>100</v>
      </c>
      <c r="J225" s="187" t="n">
        <v>2.29445930286757</v>
      </c>
      <c r="K225" s="187" t="n">
        <v>99.3683106086152</v>
      </c>
    </row>
    <row r="226">
      <c r="A226" s="187" t="s">
        <v>110</v>
      </c>
      <c r="B226" s="187" t="s">
        <v>122</v>
      </c>
      <c r="C226" s="187" t="s">
        <v>17</v>
      </c>
      <c r="D226" s="187" t="n">
        <v>18111.1433752</v>
      </c>
      <c r="E226" s="187" t="n">
        <v>1.3241002280407</v>
      </c>
      <c r="F226" s="187" t="n">
        <v>99.6002202122901</v>
      </c>
      <c r="G226" s="187" t="n">
        <v>0.202841674819868</v>
      </c>
      <c r="H226" s="187" t="n">
        <v>72.6953117</v>
      </c>
      <c r="I226" s="187" t="n">
        <v>50.4035883165621</v>
      </c>
      <c r="J226" s="187" t="n">
        <v>0.399779787709903</v>
      </c>
      <c r="K226" s="187" t="n">
        <v>50.5355100517209</v>
      </c>
    </row>
    <row r="227">
      <c r="A227" s="187" t="s">
        <v>123</v>
      </c>
      <c r="B227" s="187" t="s">
        <v>124</v>
      </c>
      <c r="C227" s="187" t="s">
        <v>16</v>
      </c>
      <c r="D227" s="187" t="n">
        <v>294.6498164</v>
      </c>
      <c r="E227" s="187" t="n">
        <v>23.9172976446062</v>
      </c>
      <c r="F227" s="187" t="n">
        <v>100</v>
      </c>
      <c r="G227" s="187" t="n">
        <v>0</v>
      </c>
      <c r="H227" s="187"/>
      <c r="I227" s="187"/>
      <c r="J227" s="187"/>
      <c r="K227" s="187"/>
    </row>
    <row r="228">
      <c r="A228" s="187" t="s">
        <v>123</v>
      </c>
      <c r="B228" s="187" t="s">
        <v>124</v>
      </c>
      <c r="C228" s="187" t="s">
        <v>17</v>
      </c>
      <c r="D228" s="187" t="n">
        <v>11150.6034198</v>
      </c>
      <c r="E228" s="187" t="n">
        <v>1.96058178345303</v>
      </c>
      <c r="F228" s="187" t="n">
        <v>98.0590748703812</v>
      </c>
      <c r="G228" s="187" t="n">
        <v>0.549797775911536</v>
      </c>
      <c r="H228" s="187" t="n">
        <v>220.7086536</v>
      </c>
      <c r="I228" s="187" t="n">
        <v>27.8171585837247</v>
      </c>
      <c r="J228" s="187" t="n">
        <v>1.94092512961882</v>
      </c>
      <c r="K228" s="187" t="n">
        <v>27.7767856415287</v>
      </c>
    </row>
    <row r="229">
      <c r="A229" s="187" t="s">
        <v>125</v>
      </c>
      <c r="B229" s="187" t="s">
        <v>126</v>
      </c>
      <c r="C229" s="187" t="s">
        <v>16</v>
      </c>
      <c r="D229" s="187" t="n">
        <v>1186.4957424</v>
      </c>
      <c r="E229" s="187" t="n">
        <v>16.5361272427518</v>
      </c>
      <c r="F229" s="187" t="n">
        <v>100</v>
      </c>
      <c r="G229" s="187" t="n">
        <v>0</v>
      </c>
      <c r="H229" s="187"/>
      <c r="I229" s="187"/>
      <c r="J229" s="187"/>
      <c r="K229" s="187"/>
    </row>
    <row r="230">
      <c r="A230" s="187" t="s">
        <v>125</v>
      </c>
      <c r="B230" s="187" t="s">
        <v>126</v>
      </c>
      <c r="C230" s="187" t="s">
        <v>17</v>
      </c>
      <c r="D230" s="187" t="n">
        <v>20565.9880224</v>
      </c>
      <c r="E230" s="187" t="n">
        <v>1.56528431529028</v>
      </c>
      <c r="F230" s="187" t="n">
        <v>97.6413542796322</v>
      </c>
      <c r="G230" s="187" t="n">
        <v>0.553635469854892</v>
      </c>
      <c r="H230" s="187" t="n">
        <v>496.7964649</v>
      </c>
      <c r="I230" s="187" t="n">
        <v>23.6968377470422</v>
      </c>
      <c r="J230" s="187" t="n">
        <v>2.35864572036783</v>
      </c>
      <c r="K230" s="187" t="n">
        <v>22.9189642967838</v>
      </c>
    </row>
    <row r="231">
      <c r="A231" s="187" t="s">
        <v>127</v>
      </c>
      <c r="B231" s="187" t="s">
        <v>128</v>
      </c>
      <c r="C231" s="187" t="s">
        <v>16</v>
      </c>
      <c r="D231" s="187" t="n">
        <v>1242.0656043</v>
      </c>
      <c r="E231" s="187" t="n">
        <v>17.0745265014891</v>
      </c>
      <c r="F231" s="187" t="n">
        <v>89.8903762865951</v>
      </c>
      <c r="G231" s="187" t="n">
        <v>7.2440290325931</v>
      </c>
      <c r="H231" s="187" t="n">
        <v>139.6903251</v>
      </c>
      <c r="I231" s="187" t="n">
        <v>68.010861684011</v>
      </c>
      <c r="J231" s="187" t="n">
        <v>10.1096237134049</v>
      </c>
      <c r="K231" s="187" t="n">
        <v>64.4107549430744</v>
      </c>
    </row>
    <row r="232">
      <c r="A232" s="187" t="s">
        <v>127</v>
      </c>
      <c r="B232" s="187" t="s">
        <v>128</v>
      </c>
      <c r="C232" s="187" t="s">
        <v>17</v>
      </c>
      <c r="D232" s="187" t="n">
        <v>29026.6752896</v>
      </c>
      <c r="E232" s="187" t="n">
        <v>1.70254382982182</v>
      </c>
      <c r="F232" s="187" t="n">
        <v>97.0782205124193</v>
      </c>
      <c r="G232" s="187" t="n">
        <v>0.753475126006841</v>
      </c>
      <c r="H232" s="187" t="n">
        <v>873.6207154</v>
      </c>
      <c r="I232" s="187" t="n">
        <v>25.2668096975121</v>
      </c>
      <c r="J232" s="187" t="n">
        <v>2.92177948758069</v>
      </c>
      <c r="K232" s="187" t="n">
        <v>25.0347518503806</v>
      </c>
    </row>
    <row r="233">
      <c r="A233" s="187" t="s">
        <v>129</v>
      </c>
      <c r="B233" s="187" t="s">
        <v>130</v>
      </c>
      <c r="C233" s="187" t="s">
        <v>16</v>
      </c>
      <c r="D233" s="187" t="n">
        <v>818.585349</v>
      </c>
      <c r="E233" s="187" t="n">
        <v>14.4754000154752</v>
      </c>
      <c r="F233" s="187" t="n">
        <v>94.7898288407475</v>
      </c>
      <c r="G233" s="187" t="n">
        <v>3.72766647696053</v>
      </c>
      <c r="H233" s="187" t="n">
        <v>44.9939601</v>
      </c>
      <c r="I233" s="187" t="n">
        <v>70.3093665779034</v>
      </c>
      <c r="J233" s="187" t="n">
        <v>5.21017115925248</v>
      </c>
      <c r="K233" s="187" t="n">
        <v>67.8182839922626</v>
      </c>
    </row>
    <row r="234">
      <c r="A234" s="187" t="s">
        <v>129</v>
      </c>
      <c r="B234" s="187" t="s">
        <v>130</v>
      </c>
      <c r="C234" s="187" t="s">
        <v>17</v>
      </c>
      <c r="D234" s="187" t="n">
        <v>16230.5990257</v>
      </c>
      <c r="E234" s="187" t="n">
        <v>1.23792272138382</v>
      </c>
      <c r="F234" s="187" t="n">
        <v>98.456101023508</v>
      </c>
      <c r="G234" s="187" t="n">
        <v>0.489501172515774</v>
      </c>
      <c r="H234" s="187" t="n">
        <v>254.5134833</v>
      </c>
      <c r="I234" s="187" t="n">
        <v>31.4157855782218</v>
      </c>
      <c r="J234" s="187" t="n">
        <v>1.54389897649197</v>
      </c>
      <c r="K234" s="187" t="n">
        <v>31.2160171268755</v>
      </c>
    </row>
    <row r="235">
      <c r="A235" s="187" t="s">
        <v>131</v>
      </c>
      <c r="B235" s="187" t="s">
        <v>132</v>
      </c>
      <c r="C235" s="187" t="s">
        <v>16</v>
      </c>
      <c r="D235" s="187" t="n">
        <v>1712.2628558</v>
      </c>
      <c r="E235" s="187" t="n">
        <v>16.1565817551815</v>
      </c>
      <c r="F235" s="187" t="n">
        <v>89.4253281134577</v>
      </c>
      <c r="G235" s="187" t="n">
        <v>5.62000872014672</v>
      </c>
      <c r="H235" s="187" t="n">
        <v>202.4775113</v>
      </c>
      <c r="I235" s="187" t="n">
        <v>50.5938806454388</v>
      </c>
      <c r="J235" s="187" t="n">
        <v>10.5746718865423</v>
      </c>
      <c r="K235" s="187" t="n">
        <v>47.5259307514973</v>
      </c>
    </row>
    <row r="236">
      <c r="A236" s="187" t="s">
        <v>131</v>
      </c>
      <c r="B236" s="187" t="s">
        <v>132</v>
      </c>
      <c r="C236" s="187" t="s">
        <v>17</v>
      </c>
      <c r="D236" s="187" t="n">
        <v>33370.7142311</v>
      </c>
      <c r="E236" s="187" t="n">
        <v>1.73790374765339</v>
      </c>
      <c r="F236" s="187" t="n">
        <v>94.5758636409353</v>
      </c>
      <c r="G236" s="187" t="n">
        <v>0.993490592714788</v>
      </c>
      <c r="H236" s="187" t="n">
        <v>1913.8847632</v>
      </c>
      <c r="I236" s="187" t="n">
        <v>17.4566789758252</v>
      </c>
      <c r="J236" s="187" t="n">
        <v>5.42413635906469</v>
      </c>
      <c r="K236" s="187" t="n">
        <v>17.322615916195</v>
      </c>
    </row>
    <row r="237">
      <c r="A237" s="187" t="s">
        <v>133</v>
      </c>
      <c r="B237" s="187" t="s">
        <v>134</v>
      </c>
      <c r="C237" s="187" t="s">
        <v>16</v>
      </c>
      <c r="D237" s="187" t="n">
        <v>2189.8787947</v>
      </c>
      <c r="E237" s="187" t="n">
        <v>20.2105337556966</v>
      </c>
      <c r="F237" s="187" t="n">
        <v>96.6135445450299</v>
      </c>
      <c r="G237" s="187" t="n">
        <v>3.26093507236316</v>
      </c>
      <c r="H237" s="187" t="n">
        <v>76.758668</v>
      </c>
      <c r="I237" s="187" t="n">
        <v>99.9999999999997</v>
      </c>
      <c r="J237" s="187" t="n">
        <v>3.3864554549701</v>
      </c>
      <c r="K237" s="187" t="n">
        <v>93.0325232566777</v>
      </c>
    </row>
    <row r="238">
      <c r="A238" s="187" t="s">
        <v>133</v>
      </c>
      <c r="B238" s="187" t="s">
        <v>134</v>
      </c>
      <c r="C238" s="187" t="s">
        <v>17</v>
      </c>
      <c r="D238" s="187" t="n">
        <v>59384.6215687</v>
      </c>
      <c r="E238" s="187" t="n">
        <v>1.7072130708159</v>
      </c>
      <c r="F238" s="187" t="n">
        <v>96.3300036367096</v>
      </c>
      <c r="G238" s="187" t="n">
        <v>0.776793260115071</v>
      </c>
      <c r="H238" s="187" t="n">
        <v>2262.445105</v>
      </c>
      <c r="I238" s="187" t="n">
        <v>20.3465807594295</v>
      </c>
      <c r="J238" s="187" t="n">
        <v>3.6699963632904</v>
      </c>
      <c r="K238" s="187" t="n">
        <v>20.3892565999078</v>
      </c>
    </row>
    <row r="239">
      <c r="A239" s="187" t="s">
        <v>135</v>
      </c>
      <c r="B239" s="187" t="s">
        <v>136</v>
      </c>
      <c r="C239" s="187" t="s">
        <v>16</v>
      </c>
      <c r="D239" s="187" t="n">
        <v>3694.994339</v>
      </c>
      <c r="E239" s="187" t="n">
        <v>16.8976075591361</v>
      </c>
      <c r="F239" s="187" t="n">
        <v>84.5599398699868</v>
      </c>
      <c r="G239" s="187" t="n">
        <v>6.66734737726428</v>
      </c>
      <c r="H239" s="187" t="n">
        <v>674.6804085</v>
      </c>
      <c r="I239" s="187" t="n">
        <v>39.8055643639059</v>
      </c>
      <c r="J239" s="187" t="n">
        <v>15.4400601300131</v>
      </c>
      <c r="K239" s="187" t="n">
        <v>36.51478611912</v>
      </c>
    </row>
    <row r="240">
      <c r="A240" s="187" t="s">
        <v>135</v>
      </c>
      <c r="B240" s="187" t="s">
        <v>136</v>
      </c>
      <c r="C240" s="187" t="s">
        <v>17</v>
      </c>
      <c r="D240" s="187" t="n">
        <v>88016.5066839</v>
      </c>
      <c r="E240" s="187" t="n">
        <v>1.81403971215359</v>
      </c>
      <c r="F240" s="187" t="n">
        <v>92.25946010096</v>
      </c>
      <c r="G240" s="187" t="n">
        <v>1.2926494681913</v>
      </c>
      <c r="H240" s="187" t="n">
        <v>7384.557432</v>
      </c>
      <c r="I240" s="187" t="n">
        <v>16.4550022337851</v>
      </c>
      <c r="J240" s="187" t="n">
        <v>7.74053989904003</v>
      </c>
      <c r="K240" s="187" t="n">
        <v>15.407083173864</v>
      </c>
    </row>
    <row r="241">
      <c r="A241" s="187" t="s">
        <v>137</v>
      </c>
      <c r="B241" s="187" t="s">
        <v>138</v>
      </c>
      <c r="C241" s="187" t="s">
        <v>16</v>
      </c>
      <c r="D241" s="187" t="n">
        <v>823.9200482</v>
      </c>
      <c r="E241" s="187" t="n">
        <v>27.6300507303924</v>
      </c>
      <c r="F241" s="187" t="n">
        <v>93.9585123797525</v>
      </c>
      <c r="G241" s="187" t="n">
        <v>6.33934113104571</v>
      </c>
      <c r="H241" s="187" t="n">
        <v>52.9776669</v>
      </c>
      <c r="I241" s="187" t="n">
        <v>100</v>
      </c>
      <c r="J241" s="187" t="n">
        <v>6.04148762024754</v>
      </c>
      <c r="K241" s="187" t="n">
        <v>98.5907941190862</v>
      </c>
    </row>
    <row r="242">
      <c r="A242" s="187" t="s">
        <v>137</v>
      </c>
      <c r="B242" s="187" t="s">
        <v>138</v>
      </c>
      <c r="C242" s="187" t="s">
        <v>17</v>
      </c>
      <c r="D242" s="187" t="n">
        <v>38042.9902002</v>
      </c>
      <c r="E242" s="187" t="n">
        <v>1.89660864652246</v>
      </c>
      <c r="F242" s="187" t="n">
        <v>95.2696978892146</v>
      </c>
      <c r="G242" s="187" t="n">
        <v>1.11016793618573</v>
      </c>
      <c r="H242" s="187" t="n">
        <v>1888.8989976</v>
      </c>
      <c r="I242" s="187" t="n">
        <v>22.3503247884203</v>
      </c>
      <c r="J242" s="187" t="n">
        <v>4.73030211078535</v>
      </c>
      <c r="K242" s="187" t="n">
        <v>22.3591139444468</v>
      </c>
    </row>
    <row r="243">
      <c r="A243" s="187" t="s">
        <v>139</v>
      </c>
      <c r="B243" s="187" t="s">
        <v>140</v>
      </c>
      <c r="C243" s="187" t="s">
        <v>16</v>
      </c>
      <c r="D243" s="187" t="n">
        <v>1335.1246908</v>
      </c>
      <c r="E243" s="187" t="n">
        <v>21.2742191009551</v>
      </c>
      <c r="F243" s="187" t="n">
        <v>94.0856605122452</v>
      </c>
      <c r="G243" s="187" t="n">
        <v>5.89907175308739</v>
      </c>
      <c r="H243" s="187" t="n">
        <v>83.9275681</v>
      </c>
      <c r="I243" s="187" t="n">
        <v>99.9999999999998</v>
      </c>
      <c r="J243" s="187" t="n">
        <v>5.91433948775486</v>
      </c>
      <c r="K243" s="187" t="n">
        <v>93.8427804909531</v>
      </c>
    </row>
    <row r="244">
      <c r="A244" s="187" t="s">
        <v>139</v>
      </c>
      <c r="B244" s="187" t="s">
        <v>140</v>
      </c>
      <c r="C244" s="187" t="s">
        <v>17</v>
      </c>
      <c r="D244" s="187" t="n">
        <v>43981.1278765</v>
      </c>
      <c r="E244" s="187" t="n">
        <v>2.29727908071432</v>
      </c>
      <c r="F244" s="187" t="n">
        <v>96.3499171844541</v>
      </c>
      <c r="G244" s="187" t="n">
        <v>0.711660277028304</v>
      </c>
      <c r="H244" s="187" t="n">
        <v>1666.1639549</v>
      </c>
      <c r="I244" s="187" t="n">
        <v>19.0813041942203</v>
      </c>
      <c r="J244" s="187" t="n">
        <v>3.65008281554586</v>
      </c>
      <c r="K244" s="187" t="n">
        <v>18.7854391859568</v>
      </c>
    </row>
    <row r="245">
      <c r="A245" s="187" t="s">
        <v>141</v>
      </c>
      <c r="B245" s="187" t="s">
        <v>142</v>
      </c>
      <c r="C245" s="187" t="s">
        <v>16</v>
      </c>
      <c r="D245" s="187" t="n">
        <v>1409.7261762</v>
      </c>
      <c r="E245" s="187" t="n">
        <v>19.8184606175643</v>
      </c>
      <c r="F245" s="187" t="n">
        <v>86.5378683761408</v>
      </c>
      <c r="G245" s="187" t="n">
        <v>6.00782449633535</v>
      </c>
      <c r="H245" s="187" t="n">
        <v>219.3019044</v>
      </c>
      <c r="I245" s="187" t="n">
        <v>45.3156464594721</v>
      </c>
      <c r="J245" s="187" t="n">
        <v>13.4621316238593</v>
      </c>
      <c r="K245" s="187" t="n">
        <v>38.6197624579293</v>
      </c>
    </row>
    <row r="246">
      <c r="A246" s="187" t="s">
        <v>141</v>
      </c>
      <c r="B246" s="187" t="s">
        <v>142</v>
      </c>
      <c r="C246" s="187" t="s">
        <v>17</v>
      </c>
      <c r="D246" s="187" t="n">
        <v>28654.4688522</v>
      </c>
      <c r="E246" s="187" t="n">
        <v>2.75676352967155</v>
      </c>
      <c r="F246" s="187" t="n">
        <v>89.5204977024254</v>
      </c>
      <c r="G246" s="187" t="n">
        <v>1.50211533732092</v>
      </c>
      <c r="H246" s="187" t="n">
        <v>3354.3666521</v>
      </c>
      <c r="I246" s="187" t="n">
        <v>13.1537327864427</v>
      </c>
      <c r="J246" s="187" t="n">
        <v>10.4795022975746</v>
      </c>
      <c r="K246" s="187" t="n">
        <v>12.8317270023918</v>
      </c>
    </row>
    <row r="247">
      <c r="A247" s="187" t="s">
        <v>143</v>
      </c>
      <c r="B247" s="187" t="s">
        <v>144</v>
      </c>
      <c r="C247" s="187" t="s">
        <v>16</v>
      </c>
      <c r="D247" s="187" t="n">
        <v>438.3192509</v>
      </c>
      <c r="E247" s="187" t="n">
        <v>25.7494178333482</v>
      </c>
      <c r="F247" s="187" t="n">
        <v>81.7984373301869</v>
      </c>
      <c r="G247" s="187" t="n">
        <v>9.28156591605266</v>
      </c>
      <c r="H247" s="187" t="n">
        <v>97.5335908</v>
      </c>
      <c r="I247" s="187" t="n">
        <v>49.2151407788808</v>
      </c>
      <c r="J247" s="187" t="n">
        <v>18.2015626698131</v>
      </c>
      <c r="K247" s="187" t="n">
        <v>41.7116706781104</v>
      </c>
    </row>
    <row r="248">
      <c r="A248" s="187" t="s">
        <v>143</v>
      </c>
      <c r="B248" s="187" t="s">
        <v>144</v>
      </c>
      <c r="C248" s="187" t="s">
        <v>17</v>
      </c>
      <c r="D248" s="187" t="n">
        <v>14487.8711199</v>
      </c>
      <c r="E248" s="187" t="n">
        <v>1.88347289807762</v>
      </c>
      <c r="F248" s="187" t="n">
        <v>95.5531510110388</v>
      </c>
      <c r="G248" s="187" t="n">
        <v>1.22205009642058</v>
      </c>
      <c r="H248" s="187" t="n">
        <v>674.2360075</v>
      </c>
      <c r="I248" s="187" t="n">
        <v>26.2773039925471</v>
      </c>
      <c r="J248" s="187" t="n">
        <v>4.44684898896119</v>
      </c>
      <c r="K248" s="187" t="n">
        <v>26.2592090930456</v>
      </c>
    </row>
    <row r="249">
      <c r="A249" s="187" t="s">
        <v>145</v>
      </c>
      <c r="B249" s="187" t="s">
        <v>146</v>
      </c>
      <c r="C249" s="187" t="s">
        <v>16</v>
      </c>
      <c r="D249" s="187" t="n">
        <v>896.2317477</v>
      </c>
      <c r="E249" s="187" t="n">
        <v>19.5573616749439</v>
      </c>
      <c r="F249" s="187" t="n">
        <v>78.9976507396309</v>
      </c>
      <c r="G249" s="187" t="n">
        <v>9.9389000081435</v>
      </c>
      <c r="H249" s="187" t="n">
        <v>238.2725563</v>
      </c>
      <c r="I249" s="187" t="n">
        <v>41.1856706571473</v>
      </c>
      <c r="J249" s="187" t="n">
        <v>21.0023492603691</v>
      </c>
      <c r="K249" s="187" t="n">
        <v>37.3839012886521</v>
      </c>
    </row>
    <row r="250">
      <c r="A250" s="187" t="s">
        <v>145</v>
      </c>
      <c r="B250" s="187" t="s">
        <v>146</v>
      </c>
      <c r="C250" s="187" t="s">
        <v>17</v>
      </c>
      <c r="D250" s="187" t="n">
        <v>23627.9838186</v>
      </c>
      <c r="E250" s="187" t="n">
        <v>2.21039550514984</v>
      </c>
      <c r="F250" s="187" t="n">
        <v>91.6763481788848</v>
      </c>
      <c r="G250" s="187" t="n">
        <v>1.23220452595013</v>
      </c>
      <c r="H250" s="187" t="n">
        <v>2145.2764475</v>
      </c>
      <c r="I250" s="187" t="n">
        <v>14.5040602602953</v>
      </c>
      <c r="J250" s="187" t="n">
        <v>8.32365182111523</v>
      </c>
      <c r="K250" s="187" t="n">
        <v>13.5714483950467</v>
      </c>
    </row>
    <row r="251">
      <c r="A251" s="187" t="s">
        <v>147</v>
      </c>
      <c r="B251" s="187" t="s">
        <v>148</v>
      </c>
      <c r="C251" s="187" t="s">
        <v>16</v>
      </c>
      <c r="D251" s="187" t="n">
        <v>621.5829303</v>
      </c>
      <c r="E251" s="187" t="n">
        <v>17.029821751246</v>
      </c>
      <c r="F251" s="187" t="n">
        <v>92.7455690169139</v>
      </c>
      <c r="G251" s="187" t="n">
        <v>4.65838145718229</v>
      </c>
      <c r="H251" s="187" t="n">
        <v>48.6193628</v>
      </c>
      <c r="I251" s="187" t="n">
        <v>60.7225265880025</v>
      </c>
      <c r="J251" s="187" t="n">
        <v>7.25443098308611</v>
      </c>
      <c r="K251" s="187" t="n">
        <v>59.5559100295439</v>
      </c>
    </row>
    <row r="252">
      <c r="A252" s="187" t="s">
        <v>147</v>
      </c>
      <c r="B252" s="187" t="s">
        <v>148</v>
      </c>
      <c r="C252" s="187" t="s">
        <v>17</v>
      </c>
      <c r="D252" s="187" t="n">
        <v>8208.4044018</v>
      </c>
      <c r="E252" s="187" t="n">
        <v>3.06486278792835</v>
      </c>
      <c r="F252" s="187" t="n">
        <v>94.1817389926257</v>
      </c>
      <c r="G252" s="187" t="n">
        <v>1.17524568300197</v>
      </c>
      <c r="H252" s="187" t="n">
        <v>507.0902255</v>
      </c>
      <c r="I252" s="187" t="n">
        <v>19.6080906021809</v>
      </c>
      <c r="J252" s="187" t="n">
        <v>5.81826100737432</v>
      </c>
      <c r="K252" s="187" t="n">
        <v>19.0240145686851</v>
      </c>
    </row>
    <row r="253">
      <c r="A253" s="187" t="s">
        <v>149</v>
      </c>
      <c r="B253" s="187" t="s">
        <v>150</v>
      </c>
      <c r="C253" s="187" t="s">
        <v>16</v>
      </c>
      <c r="D253" s="187" t="n">
        <v>849.9787157</v>
      </c>
      <c r="E253" s="187" t="n">
        <v>17.9425772508557</v>
      </c>
      <c r="F253" s="187" t="n">
        <v>97.7627937357222</v>
      </c>
      <c r="G253" s="187" t="n">
        <v>2.26647432636136</v>
      </c>
      <c r="H253" s="187" t="n">
        <v>19.4509346</v>
      </c>
      <c r="I253" s="187" t="n">
        <v>100</v>
      </c>
      <c r="J253" s="187" t="n">
        <v>2.23720626427778</v>
      </c>
      <c r="K253" s="187" t="n">
        <v>99.0417672314653</v>
      </c>
    </row>
    <row r="254">
      <c r="A254" s="187" t="s">
        <v>149</v>
      </c>
      <c r="B254" s="187" t="s">
        <v>150</v>
      </c>
      <c r="C254" s="187" t="s">
        <v>17</v>
      </c>
      <c r="D254" s="187" t="n">
        <v>16883.0833805</v>
      </c>
      <c r="E254" s="187" t="n">
        <v>2.37791522659717</v>
      </c>
      <c r="F254" s="187" t="n">
        <v>95.743254505436</v>
      </c>
      <c r="G254" s="187" t="n">
        <v>0.732764063862336</v>
      </c>
      <c r="H254" s="187" t="n">
        <v>750.6219575</v>
      </c>
      <c r="I254" s="187" t="n">
        <v>16.8710321296411</v>
      </c>
      <c r="J254" s="187" t="n">
        <v>4.25674549456396</v>
      </c>
      <c r="K254" s="187" t="n">
        <v>16.4814213930344</v>
      </c>
    </row>
    <row r="255">
      <c r="A255" s="187" t="s">
        <v>151</v>
      </c>
      <c r="B255" s="187" t="s">
        <v>152</v>
      </c>
      <c r="C255" s="187" t="s">
        <v>16</v>
      </c>
      <c r="D255" s="187" t="n">
        <v>771.0733234</v>
      </c>
      <c r="E255" s="187" t="n">
        <v>15.9197947770841</v>
      </c>
      <c r="F255" s="187" t="n">
        <v>91.5922418735157</v>
      </c>
      <c r="G255" s="187" t="n">
        <v>4.27270200370594</v>
      </c>
      <c r="H255" s="187" t="n">
        <v>70.7810822</v>
      </c>
      <c r="I255" s="187" t="n">
        <v>49.259461940126</v>
      </c>
      <c r="J255" s="187" t="n">
        <v>8.40775812648429</v>
      </c>
      <c r="K255" s="187" t="n">
        <v>46.545862700802</v>
      </c>
    </row>
    <row r="256">
      <c r="A256" s="187" t="s">
        <v>151</v>
      </c>
      <c r="B256" s="187" t="s">
        <v>152</v>
      </c>
      <c r="C256" s="187" t="s">
        <v>17</v>
      </c>
      <c r="D256" s="187" t="n">
        <v>15203.4690081</v>
      </c>
      <c r="E256" s="187" t="n">
        <v>2.82100986851625</v>
      </c>
      <c r="F256" s="187" t="n">
        <v>90.0843861370669</v>
      </c>
      <c r="G256" s="187" t="n">
        <v>1.26998120710854</v>
      </c>
      <c r="H256" s="187" t="n">
        <v>1673.4501341</v>
      </c>
      <c r="I256" s="187" t="n">
        <v>11.5021284395502</v>
      </c>
      <c r="J256" s="187" t="n">
        <v>9.91561386293314</v>
      </c>
      <c r="K256" s="187" t="n">
        <v>11.537911724826</v>
      </c>
    </row>
    <row r="257">
      <c r="A257" s="187" t="s">
        <v>153</v>
      </c>
      <c r="B257" s="187" t="s">
        <v>154</v>
      </c>
      <c r="C257" s="187" t="s">
        <v>16</v>
      </c>
      <c r="D257" s="187" t="n">
        <v>1659.1864979</v>
      </c>
      <c r="E257" s="187" t="n">
        <v>14.2096442382537</v>
      </c>
      <c r="F257" s="187" t="n">
        <v>87.9082142516051</v>
      </c>
      <c r="G257" s="187" t="n">
        <v>5.80341004857209</v>
      </c>
      <c r="H257" s="187" t="n">
        <v>228.2213081</v>
      </c>
      <c r="I257" s="187" t="n">
        <v>45.3335526016514</v>
      </c>
      <c r="J257" s="187" t="n">
        <v>12.0917857483949</v>
      </c>
      <c r="K257" s="187" t="n">
        <v>42.1912382964209</v>
      </c>
    </row>
    <row r="258">
      <c r="A258" s="187" t="s">
        <v>153</v>
      </c>
      <c r="B258" s="187" t="s">
        <v>154</v>
      </c>
      <c r="C258" s="187" t="s">
        <v>17</v>
      </c>
      <c r="D258" s="187" t="n">
        <v>15807.4519323</v>
      </c>
      <c r="E258" s="187" t="n">
        <v>2.63884695518721</v>
      </c>
      <c r="F258" s="187" t="n">
        <v>93.289319603658</v>
      </c>
      <c r="G258" s="187" t="n">
        <v>1.21172353948235</v>
      </c>
      <c r="H258" s="187" t="n">
        <v>1137.0943453</v>
      </c>
      <c r="I258" s="187" t="n">
        <v>17.2660555276867</v>
      </c>
      <c r="J258" s="187" t="n">
        <v>6.71068039634199</v>
      </c>
      <c r="K258" s="187" t="n">
        <v>16.8449185283303</v>
      </c>
    </row>
    <row r="259">
      <c r="A259" s="187" t="s">
        <v>155</v>
      </c>
      <c r="B259" s="187" t="s">
        <v>156</v>
      </c>
      <c r="C259" s="187" t="s">
        <v>16</v>
      </c>
      <c r="D259" s="187" t="n">
        <v>2384.814217</v>
      </c>
      <c r="E259" s="187" t="n">
        <v>13.7086554042141</v>
      </c>
      <c r="F259" s="187" t="n">
        <v>87.4307334766607</v>
      </c>
      <c r="G259" s="187" t="n">
        <v>5.9658575540337</v>
      </c>
      <c r="H259" s="187" t="n">
        <v>342.8470094</v>
      </c>
      <c r="I259" s="187" t="n">
        <v>46.8537900360003</v>
      </c>
      <c r="J259" s="187" t="n">
        <v>12.5692665233392</v>
      </c>
      <c r="K259" s="187" t="n">
        <v>41.4979904195612</v>
      </c>
    </row>
    <row r="260">
      <c r="A260" s="187" t="s">
        <v>155</v>
      </c>
      <c r="B260" s="187" t="s">
        <v>156</v>
      </c>
      <c r="C260" s="187" t="s">
        <v>17</v>
      </c>
      <c r="D260" s="187" t="n">
        <v>28864.244</v>
      </c>
      <c r="E260" s="187" t="n">
        <v>2.63791839427661</v>
      </c>
      <c r="F260" s="187" t="n">
        <v>90.3064309988962</v>
      </c>
      <c r="G260" s="187" t="n">
        <v>1.52583959742061</v>
      </c>
      <c r="H260" s="187" t="n">
        <v>3098.3124655</v>
      </c>
      <c r="I260" s="187" t="n">
        <v>14.3177429469386</v>
      </c>
      <c r="J260" s="187" t="n">
        <v>9.69356900110378</v>
      </c>
      <c r="K260" s="187" t="n">
        <v>14.214901477893</v>
      </c>
    </row>
    <row r="261">
      <c r="A261" s="187" t="s">
        <v>157</v>
      </c>
      <c r="B261" s="187" t="s">
        <v>158</v>
      </c>
      <c r="C261" s="187" t="s">
        <v>16</v>
      </c>
      <c r="D261" s="187" t="n">
        <v>861.1309533</v>
      </c>
      <c r="E261" s="187" t="n">
        <v>27.1917925090126</v>
      </c>
      <c r="F261" s="187" t="n">
        <v>95.8248237448935</v>
      </c>
      <c r="G261" s="187" t="n">
        <v>4.3739206424766</v>
      </c>
      <c r="H261" s="187" t="n">
        <v>37.5202726</v>
      </c>
      <c r="I261" s="187" t="n">
        <v>99.9999999999999</v>
      </c>
      <c r="J261" s="187" t="n">
        <v>4.17517625510647</v>
      </c>
      <c r="K261" s="187" t="n">
        <v>100.386223007197</v>
      </c>
    </row>
    <row r="262">
      <c r="A262" s="187" t="s">
        <v>157</v>
      </c>
      <c r="B262" s="187" t="s">
        <v>158</v>
      </c>
      <c r="C262" s="187" t="s">
        <v>17</v>
      </c>
      <c r="D262" s="187" t="n">
        <v>35176.2148898</v>
      </c>
      <c r="E262" s="187" t="n">
        <v>1.76107144043768</v>
      </c>
      <c r="F262" s="187" t="n">
        <v>97.2508431012108</v>
      </c>
      <c r="G262" s="187" t="n">
        <v>0.733130682765559</v>
      </c>
      <c r="H262" s="187" t="n">
        <v>994.3865858</v>
      </c>
      <c r="I262" s="187" t="n">
        <v>26.1041674616871</v>
      </c>
      <c r="J262" s="187" t="n">
        <v>2.74915689878918</v>
      </c>
      <c r="K262" s="187" t="n">
        <v>25.9343426465469</v>
      </c>
    </row>
    <row r="263">
      <c r="A263" s="187" t="s">
        <v>159</v>
      </c>
      <c r="B263" s="187" t="s">
        <v>160</v>
      </c>
      <c r="C263" s="187" t="s">
        <v>16</v>
      </c>
      <c r="D263" s="187" t="n">
        <v>708.20723</v>
      </c>
      <c r="E263" s="187" t="n">
        <v>21.5406661341438</v>
      </c>
      <c r="F263" s="187" t="n">
        <v>86.1269707667747</v>
      </c>
      <c r="G263" s="187" t="n">
        <v>8.12822257560344</v>
      </c>
      <c r="H263" s="187" t="n">
        <v>114.0755273</v>
      </c>
      <c r="I263" s="187" t="n">
        <v>59.419149285141</v>
      </c>
      <c r="J263" s="187" t="n">
        <v>13.8730292332253</v>
      </c>
      <c r="K263" s="187" t="n">
        <v>50.4618837303554</v>
      </c>
    </row>
    <row r="264">
      <c r="A264" s="187" t="s">
        <v>159</v>
      </c>
      <c r="B264" s="187" t="s">
        <v>160</v>
      </c>
      <c r="C264" s="187" t="s">
        <v>17</v>
      </c>
      <c r="D264" s="187" t="n">
        <v>19399.2077392</v>
      </c>
      <c r="E264" s="187" t="n">
        <v>2.08799272804074</v>
      </c>
      <c r="F264" s="187" t="n">
        <v>97.0528853889028</v>
      </c>
      <c r="G264" s="187" t="n">
        <v>0.669435472756168</v>
      </c>
      <c r="H264" s="187" t="n">
        <v>589.0776801</v>
      </c>
      <c r="I264" s="187" t="n">
        <v>22.4116310086187</v>
      </c>
      <c r="J264" s="187" t="n">
        <v>2.94711461109719</v>
      </c>
      <c r="K264" s="187" t="n">
        <v>22.0455098583635</v>
      </c>
    </row>
    <row r="265">
      <c r="A265" s="187" t="s">
        <v>161</v>
      </c>
      <c r="B265" s="187" t="s">
        <v>162</v>
      </c>
      <c r="C265" s="187" t="s">
        <v>16</v>
      </c>
      <c r="D265" s="187" t="n">
        <v>2382.7396804</v>
      </c>
      <c r="E265" s="187" t="n">
        <v>19.5170541543204</v>
      </c>
      <c r="F265" s="187" t="n">
        <v>86.1236480073079</v>
      </c>
      <c r="G265" s="187" t="n">
        <v>7.27900397697412</v>
      </c>
      <c r="H265" s="187" t="n">
        <v>383.9100558</v>
      </c>
      <c r="I265" s="187" t="n">
        <v>50.8748323356642</v>
      </c>
      <c r="J265" s="187" t="n">
        <v>13.8763519926921</v>
      </c>
      <c r="K265" s="187" t="n">
        <v>45.177174569142</v>
      </c>
    </row>
    <row r="266">
      <c r="A266" s="187" t="s">
        <v>161</v>
      </c>
      <c r="B266" s="187" t="s">
        <v>162</v>
      </c>
      <c r="C266" s="187" t="s">
        <v>17</v>
      </c>
      <c r="D266" s="187" t="n">
        <v>48156.1994646</v>
      </c>
      <c r="E266" s="187" t="n">
        <v>1.94476546204619</v>
      </c>
      <c r="F266" s="187" t="n">
        <v>91.3522660284124</v>
      </c>
      <c r="G266" s="187" t="n">
        <v>1.26201675211849</v>
      </c>
      <c r="H266" s="187" t="n">
        <v>4558.6389934</v>
      </c>
      <c r="I266" s="187" t="n">
        <v>13.5926380517385</v>
      </c>
      <c r="J266" s="187" t="n">
        <v>8.64773397158762</v>
      </c>
      <c r="K266" s="187" t="n">
        <v>13.3315953578849</v>
      </c>
    </row>
    <row r="267">
      <c r="A267" s="187" t="s">
        <v>163</v>
      </c>
      <c r="B267" s="187" t="s">
        <v>164</v>
      </c>
      <c r="C267" s="187" t="s">
        <v>16</v>
      </c>
      <c r="D267" s="187" t="n">
        <v>1467.5233271</v>
      </c>
      <c r="E267" s="187" t="n">
        <v>15.728620891542</v>
      </c>
      <c r="F267" s="187" t="n">
        <v>91.8045607569993</v>
      </c>
      <c r="G267" s="187" t="n">
        <v>3.99471238825397</v>
      </c>
      <c r="H267" s="187" t="n">
        <v>131.0065444</v>
      </c>
      <c r="I267" s="187" t="n">
        <v>44.2314805500919</v>
      </c>
      <c r="J267" s="187" t="n">
        <v>8.19543924300072</v>
      </c>
      <c r="K267" s="187" t="n">
        <v>44.7484027738239</v>
      </c>
    </row>
    <row r="268">
      <c r="A268" s="187" t="s">
        <v>163</v>
      </c>
      <c r="B268" s="187" t="s">
        <v>164</v>
      </c>
      <c r="C268" s="187" t="s">
        <v>17</v>
      </c>
      <c r="D268" s="187" t="n">
        <v>21737.808156</v>
      </c>
      <c r="E268" s="187" t="n">
        <v>1.94085700488336</v>
      </c>
      <c r="F268" s="187" t="n">
        <v>91.991542146596</v>
      </c>
      <c r="G268" s="187" t="n">
        <v>1.06781208526804</v>
      </c>
      <c r="H268" s="187" t="n">
        <v>1892.4165894</v>
      </c>
      <c r="I268" s="187" t="n">
        <v>12.5797153935888</v>
      </c>
      <c r="J268" s="187" t="n">
        <v>8.00845785340399</v>
      </c>
      <c r="K268" s="187" t="n">
        <v>12.2657423245134</v>
      </c>
    </row>
    <row r="269">
      <c r="A269" s="187" t="s">
        <v>165</v>
      </c>
      <c r="B269" s="187" t="s">
        <v>166</v>
      </c>
      <c r="C269" s="187" t="s">
        <v>16</v>
      </c>
      <c r="D269" s="187" t="n">
        <v>875.9243669</v>
      </c>
      <c r="E269" s="187" t="n">
        <v>20.2672760907465</v>
      </c>
      <c r="F269" s="187" t="n">
        <v>83.6896068724948</v>
      </c>
      <c r="G269" s="187" t="n">
        <v>8.25512188328009</v>
      </c>
      <c r="H269" s="187" t="n">
        <v>170.7102149</v>
      </c>
      <c r="I269" s="187" t="n">
        <v>52.0001630910682</v>
      </c>
      <c r="J269" s="187" t="n">
        <v>16.3103931275052</v>
      </c>
      <c r="K269" s="187" t="n">
        <v>42.3575262530728</v>
      </c>
    </row>
    <row r="270">
      <c r="A270" s="187" t="s">
        <v>165</v>
      </c>
      <c r="B270" s="187" t="s">
        <v>166</v>
      </c>
      <c r="C270" s="187" t="s">
        <v>17</v>
      </c>
      <c r="D270" s="187" t="n">
        <v>29420.5272935</v>
      </c>
      <c r="E270" s="187" t="n">
        <v>1.54378320345209</v>
      </c>
      <c r="F270" s="187" t="n">
        <v>98.2280562907177</v>
      </c>
      <c r="G270" s="187" t="n">
        <v>0.488428758508257</v>
      </c>
      <c r="H270" s="187" t="n">
        <v>530.7192286</v>
      </c>
      <c r="I270" s="187" t="n">
        <v>27.0022953838183</v>
      </c>
      <c r="J270" s="187" t="n">
        <v>1.77194370928235</v>
      </c>
      <c r="K270" s="187" t="n">
        <v>27.0761465691174</v>
      </c>
    </row>
    <row r="271">
      <c r="A271" s="187" t="s">
        <v>167</v>
      </c>
      <c r="B271" s="187" t="s">
        <v>168</v>
      </c>
      <c r="C271" s="187" t="s">
        <v>16</v>
      </c>
      <c r="D271" s="187" t="n">
        <v>1196.3789502</v>
      </c>
      <c r="E271" s="187" t="n">
        <v>20.8355586067271</v>
      </c>
      <c r="F271" s="187" t="n">
        <v>77.1927767964159</v>
      </c>
      <c r="G271" s="187" t="n">
        <v>8.74975288256193</v>
      </c>
      <c r="H271" s="187" t="n">
        <v>353.4797281</v>
      </c>
      <c r="I271" s="187" t="n">
        <v>34.7444851482812</v>
      </c>
      <c r="J271" s="187" t="n">
        <v>22.8072232035841</v>
      </c>
      <c r="K271" s="187" t="n">
        <v>29.6142022752361</v>
      </c>
    </row>
    <row r="272">
      <c r="A272" s="187" t="s">
        <v>167</v>
      </c>
      <c r="B272" s="187" t="s">
        <v>168</v>
      </c>
      <c r="C272" s="187" t="s">
        <v>17</v>
      </c>
      <c r="D272" s="187" t="n">
        <v>27200.6276908</v>
      </c>
      <c r="E272" s="187" t="n">
        <v>2.07965568727773</v>
      </c>
      <c r="F272" s="187" t="n">
        <v>92.7059598633113</v>
      </c>
      <c r="G272" s="187" t="n">
        <v>1.03054681483607</v>
      </c>
      <c r="H272" s="187" t="n">
        <v>2140.1263782</v>
      </c>
      <c r="I272" s="187" t="n">
        <v>13.1235193266323</v>
      </c>
      <c r="J272" s="187" t="n">
        <v>7.29404013668876</v>
      </c>
      <c r="K272" s="187" t="n">
        <v>13.0980677187262</v>
      </c>
    </row>
    <row r="273">
      <c r="A273" s="187" t="s">
        <v>169</v>
      </c>
      <c r="B273" s="187" t="s">
        <v>170</v>
      </c>
      <c r="C273" s="187" t="s">
        <v>16</v>
      </c>
      <c r="D273" s="187" t="n">
        <v>1127.0645584</v>
      </c>
      <c r="E273" s="187" t="n">
        <v>18.9985302506476</v>
      </c>
      <c r="F273" s="187" t="n">
        <v>91.1509542353555</v>
      </c>
      <c r="G273" s="187" t="n">
        <v>5.04163787270228</v>
      </c>
      <c r="H273" s="187" t="n">
        <v>109.4168014</v>
      </c>
      <c r="I273" s="187" t="n">
        <v>57.1698478850744</v>
      </c>
      <c r="J273" s="187" t="n">
        <v>8.84904576464445</v>
      </c>
      <c r="K273" s="187" t="n">
        <v>51.9321648038042</v>
      </c>
    </row>
    <row r="274">
      <c r="A274" s="187" t="s">
        <v>169</v>
      </c>
      <c r="B274" s="187" t="s">
        <v>170</v>
      </c>
      <c r="C274" s="187" t="s">
        <v>17</v>
      </c>
      <c r="D274" s="187" t="n">
        <v>31429.6324179</v>
      </c>
      <c r="E274" s="187" t="n">
        <v>1.71984495811828</v>
      </c>
      <c r="F274" s="187" t="n">
        <v>96.2343729828555</v>
      </c>
      <c r="G274" s="187" t="n">
        <v>0.766693199126847</v>
      </c>
      <c r="H274" s="187" t="n">
        <v>1229.833679</v>
      </c>
      <c r="I274" s="187" t="n">
        <v>19.3884627156961</v>
      </c>
      <c r="J274" s="187" t="n">
        <v>3.76562701714446</v>
      </c>
      <c r="K274" s="187" t="n">
        <v>19.5936132156132</v>
      </c>
    </row>
    <row r="275">
      <c r="A275" s="187" t="s">
        <v>171</v>
      </c>
      <c r="B275" s="187" t="s">
        <v>172</v>
      </c>
      <c r="C275" s="187" t="s">
        <v>16</v>
      </c>
      <c r="D275" s="187" t="n">
        <v>1556.0241051</v>
      </c>
      <c r="E275" s="187" t="n">
        <v>23.9799340016196</v>
      </c>
      <c r="F275" s="187" t="n">
        <v>97.8082618950247</v>
      </c>
      <c r="G275" s="187" t="n">
        <v>2.27824004964412</v>
      </c>
      <c r="H275" s="187" t="n">
        <v>34.8681927</v>
      </c>
      <c r="I275" s="187" t="n">
        <v>100</v>
      </c>
      <c r="J275" s="187" t="n">
        <v>2.19173810497532</v>
      </c>
      <c r="K275" s="187" t="n">
        <v>101.668488096043</v>
      </c>
    </row>
    <row r="276">
      <c r="A276" s="187" t="s">
        <v>171</v>
      </c>
      <c r="B276" s="187" t="s">
        <v>172</v>
      </c>
      <c r="C276" s="187" t="s">
        <v>17</v>
      </c>
      <c r="D276" s="187" t="n">
        <v>43717.1893422</v>
      </c>
      <c r="E276" s="187" t="n">
        <v>2.42959481581298</v>
      </c>
      <c r="F276" s="187" t="n">
        <v>93.9319491791494</v>
      </c>
      <c r="G276" s="187" t="n">
        <v>1.04271325253461</v>
      </c>
      <c r="H276" s="187" t="n">
        <v>2824.1522612</v>
      </c>
      <c r="I276" s="187" t="n">
        <v>16.0412257774379</v>
      </c>
      <c r="J276" s="187" t="n">
        <v>6.06805082085061</v>
      </c>
      <c r="K276" s="187" t="n">
        <v>16.140947255906</v>
      </c>
    </row>
    <row r="277">
      <c r="A277" s="187" t="s">
        <v>173</v>
      </c>
      <c r="B277" s="187" t="s">
        <v>174</v>
      </c>
      <c r="C277" s="187" t="s">
        <v>16</v>
      </c>
      <c r="D277" s="187" t="n">
        <v>692.0745838</v>
      </c>
      <c r="E277" s="187" t="n">
        <v>15.8130395491287</v>
      </c>
      <c r="F277" s="187" t="n">
        <v>83.5204965297718</v>
      </c>
      <c r="G277" s="187" t="n">
        <v>6.37264789296148</v>
      </c>
      <c r="H277" s="187" t="n">
        <v>136.5538518</v>
      </c>
      <c r="I277" s="187" t="n">
        <v>33.6287654128757</v>
      </c>
      <c r="J277" s="187" t="n">
        <v>16.4795034702282</v>
      </c>
      <c r="K277" s="187" t="n">
        <v>32.2974971418951</v>
      </c>
    </row>
    <row r="278">
      <c r="A278" s="187" t="s">
        <v>173</v>
      </c>
      <c r="B278" s="187" t="s">
        <v>174</v>
      </c>
      <c r="C278" s="187" t="s">
        <v>17</v>
      </c>
      <c r="D278" s="187" t="n">
        <v>9792.2250519</v>
      </c>
      <c r="E278" s="187" t="n">
        <v>2.04558277172454</v>
      </c>
      <c r="F278" s="187" t="n">
        <v>91.8331098732032</v>
      </c>
      <c r="G278" s="187" t="n">
        <v>1.36987843710837</v>
      </c>
      <c r="H278" s="187" t="n">
        <v>870.8408787</v>
      </c>
      <c r="I278" s="187" t="n">
        <v>16.1363573565408</v>
      </c>
      <c r="J278" s="187" t="n">
        <v>8.16689012679675</v>
      </c>
      <c r="K278" s="187" t="n">
        <v>15.4036842757485</v>
      </c>
    </row>
    <row r="279">
      <c r="A279" s="187" t="s">
        <v>175</v>
      </c>
      <c r="B279" s="187" t="s">
        <v>176</v>
      </c>
      <c r="C279" s="187" t="s">
        <v>16</v>
      </c>
      <c r="D279" s="187" t="n">
        <v>721.9181835</v>
      </c>
      <c r="E279" s="187" t="n">
        <v>26.500047219522</v>
      </c>
      <c r="F279" s="187" t="n">
        <v>60.324331581653</v>
      </c>
      <c r="G279" s="187" t="n">
        <v>15.5331513412882</v>
      </c>
      <c r="H279" s="187" t="n">
        <v>474.8098441</v>
      </c>
      <c r="I279" s="187" t="n">
        <v>34.4796462840565</v>
      </c>
      <c r="J279" s="187" t="n">
        <v>39.675668418347</v>
      </c>
      <c r="K279" s="187" t="n">
        <v>23.6171691460796</v>
      </c>
    </row>
    <row r="280">
      <c r="A280" s="187" t="s">
        <v>175</v>
      </c>
      <c r="B280" s="187" t="s">
        <v>176</v>
      </c>
      <c r="C280" s="187" t="s">
        <v>17</v>
      </c>
      <c r="D280" s="187" t="n">
        <v>27968.179682</v>
      </c>
      <c r="E280" s="187" t="n">
        <v>2.55488396319346</v>
      </c>
      <c r="F280" s="187" t="n">
        <v>87.8961305518272</v>
      </c>
      <c r="G280" s="187" t="n">
        <v>1.32292041011453</v>
      </c>
      <c r="H280" s="187" t="n">
        <v>3851.4004365</v>
      </c>
      <c r="I280" s="187" t="n">
        <v>10.2205887769947</v>
      </c>
      <c r="J280" s="187" t="n">
        <v>12.1038694481728</v>
      </c>
      <c r="K280" s="187" t="n">
        <v>9.60681091075854</v>
      </c>
    </row>
    <row r="281">
      <c r="A281" s="187" t="s">
        <v>177</v>
      </c>
      <c r="B281" s="187" t="s">
        <v>178</v>
      </c>
      <c r="C281" s="187" t="s">
        <v>16</v>
      </c>
      <c r="D281" s="187" t="n">
        <v>858.3303218</v>
      </c>
      <c r="E281" s="187" t="n">
        <v>21.7724474850037</v>
      </c>
      <c r="F281" s="187" t="n">
        <v>78.9273795667162</v>
      </c>
      <c r="G281" s="187" t="n">
        <v>9.24065246932156</v>
      </c>
      <c r="H281" s="187" t="n">
        <v>229.1634307</v>
      </c>
      <c r="I281" s="187" t="n">
        <v>37.0250561805061</v>
      </c>
      <c r="J281" s="187" t="n">
        <v>21.0726204332838</v>
      </c>
      <c r="K281" s="187" t="n">
        <v>34.6108110853777</v>
      </c>
    </row>
    <row r="282">
      <c r="A282" s="187" t="s">
        <v>177</v>
      </c>
      <c r="B282" s="187" t="s">
        <v>178</v>
      </c>
      <c r="C282" s="187" t="s">
        <v>17</v>
      </c>
      <c r="D282" s="187" t="n">
        <v>22379.7632273</v>
      </c>
      <c r="E282" s="187" t="n">
        <v>3.09426402511305</v>
      </c>
      <c r="F282" s="187" t="n">
        <v>88.435659788554</v>
      </c>
      <c r="G282" s="187" t="n">
        <v>1.18956818608211</v>
      </c>
      <c r="H282" s="187" t="n">
        <v>2926.5026849</v>
      </c>
      <c r="I282" s="187" t="n">
        <v>9.38318390090484</v>
      </c>
      <c r="J282" s="187" t="n">
        <v>11.564340211446</v>
      </c>
      <c r="K282" s="187" t="n">
        <v>9.09695196406634</v>
      </c>
    </row>
    <row r="283">
      <c r="A283" s="187" t="s">
        <v>179</v>
      </c>
      <c r="B283" s="187" t="s">
        <v>180</v>
      </c>
      <c r="C283" s="187" t="s">
        <v>16</v>
      </c>
      <c r="D283" s="187" t="n">
        <v>497.4457544</v>
      </c>
      <c r="E283" s="187" t="n">
        <v>15.8822188416006</v>
      </c>
      <c r="F283" s="187" t="n">
        <v>79.2974958103684</v>
      </c>
      <c r="G283" s="187" t="n">
        <v>6.0978904372749</v>
      </c>
      <c r="H283" s="187" t="n">
        <v>129.8700887</v>
      </c>
      <c r="I283" s="187" t="n">
        <v>28.3312684831797</v>
      </c>
      <c r="J283" s="187" t="n">
        <v>20.7025041896316</v>
      </c>
      <c r="K283" s="187" t="n">
        <v>23.3569541622925</v>
      </c>
    </row>
    <row r="284">
      <c r="A284" s="187" t="s">
        <v>179</v>
      </c>
      <c r="B284" s="187" t="s">
        <v>180</v>
      </c>
      <c r="C284" s="187" t="s">
        <v>17</v>
      </c>
      <c r="D284" s="187" t="n">
        <v>5291.9639493</v>
      </c>
      <c r="E284" s="187" t="n">
        <v>3.02480352690637</v>
      </c>
      <c r="F284" s="187" t="n">
        <v>86.2597226251221</v>
      </c>
      <c r="G284" s="187" t="n">
        <v>1.50103767949011</v>
      </c>
      <c r="H284" s="187" t="n">
        <v>842.9548613</v>
      </c>
      <c r="I284" s="187" t="n">
        <v>10.1543861788378</v>
      </c>
      <c r="J284" s="187" t="n">
        <v>13.7402773748779</v>
      </c>
      <c r="K284" s="187" t="n">
        <v>9.42332460619812</v>
      </c>
    </row>
    <row r="285">
      <c r="A285" s="187" t="s">
        <v>181</v>
      </c>
      <c r="B285" s="187" t="s">
        <v>182</v>
      </c>
      <c r="C285" s="187" t="s">
        <v>16</v>
      </c>
      <c r="D285" s="187" t="n">
        <v>400.7121601</v>
      </c>
      <c r="E285" s="187" t="n">
        <v>24.0965172004504</v>
      </c>
      <c r="F285" s="187" t="n">
        <v>82.5204097279295</v>
      </c>
      <c r="G285" s="187" t="n">
        <v>9.86991606422531</v>
      </c>
      <c r="H285" s="187" t="n">
        <v>84.8794183</v>
      </c>
      <c r="I285" s="187" t="n">
        <v>49.9314702775903</v>
      </c>
      <c r="J285" s="187" t="n">
        <v>17.4795902720705</v>
      </c>
      <c r="K285" s="187" t="n">
        <v>46.5954581842535</v>
      </c>
    </row>
    <row r="286">
      <c r="A286" s="187" t="s">
        <v>181</v>
      </c>
      <c r="B286" s="187" t="s">
        <v>182</v>
      </c>
      <c r="C286" s="187" t="s">
        <v>17</v>
      </c>
      <c r="D286" s="187" t="n">
        <v>16455.3026137</v>
      </c>
      <c r="E286" s="187" t="n">
        <v>2.08403539213647</v>
      </c>
      <c r="F286" s="187" t="n">
        <v>92.2248634653663</v>
      </c>
      <c r="G286" s="187" t="n">
        <v>1.02539500237936</v>
      </c>
      <c r="H286" s="187" t="n">
        <v>1387.2855945</v>
      </c>
      <c r="I286" s="187" t="n">
        <v>12.1137394882525</v>
      </c>
      <c r="J286" s="187" t="n">
        <v>7.77513653463368</v>
      </c>
      <c r="K286" s="187" t="n">
        <v>12.1627335637472</v>
      </c>
    </row>
    <row r="287">
      <c r="A287" s="187" t="s">
        <v>183</v>
      </c>
      <c r="B287" s="187" t="s">
        <v>184</v>
      </c>
      <c r="C287" s="187" t="s">
        <v>16</v>
      </c>
      <c r="D287" s="187" t="n">
        <v>1188.2190596</v>
      </c>
      <c r="E287" s="187" t="n">
        <v>26.7618269001351</v>
      </c>
      <c r="F287" s="187" t="n">
        <v>82.8758734189924</v>
      </c>
      <c r="G287" s="187" t="n">
        <v>8.66700390043788</v>
      </c>
      <c r="H287" s="187" t="n">
        <v>245.5143185</v>
      </c>
      <c r="I287" s="187" t="n">
        <v>42.0139835284469</v>
      </c>
      <c r="J287" s="187" t="n">
        <v>17.1241265810076</v>
      </c>
      <c r="K287" s="187" t="n">
        <v>41.9458192379433</v>
      </c>
    </row>
    <row r="288">
      <c r="A288" s="187" t="s">
        <v>183</v>
      </c>
      <c r="B288" s="187" t="s">
        <v>184</v>
      </c>
      <c r="C288" s="187" t="s">
        <v>17</v>
      </c>
      <c r="D288" s="187" t="n">
        <v>33458.6013134</v>
      </c>
      <c r="E288" s="187" t="n">
        <v>2.87318446681778</v>
      </c>
      <c r="F288" s="187" t="n">
        <v>89.791998216031</v>
      </c>
      <c r="G288" s="187" t="n">
        <v>1.46371248911337</v>
      </c>
      <c r="H288" s="187" t="n">
        <v>3803.740519</v>
      </c>
      <c r="I288" s="187" t="n">
        <v>13.5566258711606</v>
      </c>
      <c r="J288" s="187" t="n">
        <v>10.2080017839689</v>
      </c>
      <c r="K288" s="187" t="n">
        <v>12.8751612698238</v>
      </c>
    </row>
    <row r="289">
      <c r="A289" s="187" t="s">
        <v>185</v>
      </c>
      <c r="B289" s="187" t="s">
        <v>186</v>
      </c>
      <c r="C289" s="187" t="s">
        <v>16</v>
      </c>
      <c r="D289" s="187" t="n">
        <v>1816.6938388</v>
      </c>
      <c r="E289" s="187" t="n">
        <v>16.1911187744549</v>
      </c>
      <c r="F289" s="187" t="n">
        <v>88.7700939349478</v>
      </c>
      <c r="G289" s="187" t="n">
        <v>4.49321412165899</v>
      </c>
      <c r="H289" s="187" t="n">
        <v>229.8217818</v>
      </c>
      <c r="I289" s="187" t="n">
        <v>35.4041560734675</v>
      </c>
      <c r="J289" s="187" t="n">
        <v>11.2299060650522</v>
      </c>
      <c r="K289" s="187" t="n">
        <v>35.5179319701326</v>
      </c>
    </row>
    <row r="290">
      <c r="A290" s="187" t="s">
        <v>185</v>
      </c>
      <c r="B290" s="187" t="s">
        <v>186</v>
      </c>
      <c r="C290" s="187" t="s">
        <v>17</v>
      </c>
      <c r="D290" s="187" t="n">
        <v>21308.9233013</v>
      </c>
      <c r="E290" s="187" t="n">
        <v>2.42850865365534</v>
      </c>
      <c r="F290" s="187" t="n">
        <v>87.2485838304188</v>
      </c>
      <c r="G290" s="187" t="n">
        <v>1.5798563834698</v>
      </c>
      <c r="H290" s="187" t="n">
        <v>3114.3078456</v>
      </c>
      <c r="I290" s="187" t="n">
        <v>11.0161796519161</v>
      </c>
      <c r="J290" s="187" t="n">
        <v>12.7514161695812</v>
      </c>
      <c r="K290" s="187" t="n">
        <v>10.8097979298964</v>
      </c>
    </row>
    <row r="291">
      <c r="A291" s="187" t="s">
        <v>187</v>
      </c>
      <c r="B291" s="187" t="s">
        <v>188</v>
      </c>
      <c r="C291" s="187" t="s">
        <v>16</v>
      </c>
      <c r="D291" s="187" t="n">
        <v>2875.7121682</v>
      </c>
      <c r="E291" s="187" t="n">
        <v>22.1950563919155</v>
      </c>
      <c r="F291" s="187" t="n">
        <v>80.0741431881795</v>
      </c>
      <c r="G291" s="187" t="n">
        <v>7.11992794214964</v>
      </c>
      <c r="H291" s="187" t="n">
        <v>715.5996507</v>
      </c>
      <c r="I291" s="187" t="n">
        <v>33.1805916374297</v>
      </c>
      <c r="J291" s="187" t="n">
        <v>19.9258568118205</v>
      </c>
      <c r="K291" s="187" t="n">
        <v>28.6121763753216</v>
      </c>
    </row>
    <row r="292">
      <c r="A292" s="187" t="s">
        <v>187</v>
      </c>
      <c r="B292" s="187" t="s">
        <v>188</v>
      </c>
      <c r="C292" s="187" t="s">
        <v>17</v>
      </c>
      <c r="D292" s="187" t="n">
        <v>34996.5299018</v>
      </c>
      <c r="E292" s="187" t="n">
        <v>3.21370468192517</v>
      </c>
      <c r="F292" s="187" t="n">
        <v>89.2736001089825</v>
      </c>
      <c r="G292" s="187" t="n">
        <v>1.47439210342287</v>
      </c>
      <c r="H292" s="187" t="n">
        <v>4204.9023907</v>
      </c>
      <c r="I292" s="187" t="n">
        <v>12.4901011302268</v>
      </c>
      <c r="J292" s="187" t="n">
        <v>10.7263998910175</v>
      </c>
      <c r="K292" s="187" t="n">
        <v>12.2710594777508</v>
      </c>
    </row>
    <row r="293">
      <c r="A293" s="187" t="s">
        <v>189</v>
      </c>
      <c r="B293" s="187" t="s">
        <v>190</v>
      </c>
      <c r="C293" s="187" t="s">
        <v>16</v>
      </c>
      <c r="D293" s="187" t="n">
        <v>1736.1279003</v>
      </c>
      <c r="E293" s="187" t="n">
        <v>18.1855900713436</v>
      </c>
      <c r="F293" s="187" t="n">
        <v>93.6297709504805</v>
      </c>
      <c r="G293" s="187" t="n">
        <v>3.97436760320623</v>
      </c>
      <c r="H293" s="187" t="n">
        <v>118.1198274</v>
      </c>
      <c r="I293" s="187" t="n">
        <v>60.2076799108635</v>
      </c>
      <c r="J293" s="187" t="n">
        <v>6.37022904951947</v>
      </c>
      <c r="K293" s="187" t="n">
        <v>58.4153451105939</v>
      </c>
    </row>
    <row r="294">
      <c r="A294" s="187" t="s">
        <v>189</v>
      </c>
      <c r="B294" s="187" t="s">
        <v>190</v>
      </c>
      <c r="C294" s="187" t="s">
        <v>17</v>
      </c>
      <c r="D294" s="187" t="n">
        <v>27381.3382091</v>
      </c>
      <c r="E294" s="187" t="n">
        <v>2.65701684041708</v>
      </c>
      <c r="F294" s="187" t="n">
        <v>90.3773945751077</v>
      </c>
      <c r="G294" s="187" t="n">
        <v>1.42666180153086</v>
      </c>
      <c r="H294" s="187" t="n">
        <v>2915.328715</v>
      </c>
      <c r="I294" s="187" t="n">
        <v>13.3106269672702</v>
      </c>
      <c r="J294" s="187" t="n">
        <v>9.62260542489231</v>
      </c>
      <c r="K294" s="187" t="n">
        <v>13.3994870275616</v>
      </c>
    </row>
    <row r="295">
      <c r="A295" s="187" t="s">
        <v>191</v>
      </c>
      <c r="B295" s="187" t="s">
        <v>192</v>
      </c>
      <c r="C295" s="187" t="s">
        <v>16</v>
      </c>
      <c r="D295" s="187" t="n">
        <v>388.6504302</v>
      </c>
      <c r="E295" s="187" t="n">
        <v>23.1561126239728</v>
      </c>
      <c r="F295" s="187" t="n">
        <v>78.9075755137368</v>
      </c>
      <c r="G295" s="187" t="n">
        <v>10.6915228288742</v>
      </c>
      <c r="H295" s="187" t="n">
        <v>103.8883757</v>
      </c>
      <c r="I295" s="187" t="n">
        <v>46.7172906065632</v>
      </c>
      <c r="J295" s="187" t="n">
        <v>21.0924244862632</v>
      </c>
      <c r="K295" s="187" t="n">
        <v>39.9974002763727</v>
      </c>
    </row>
    <row r="296">
      <c r="A296" s="187" t="s">
        <v>191</v>
      </c>
      <c r="B296" s="187" t="s">
        <v>192</v>
      </c>
      <c r="C296" s="187" t="s">
        <v>17</v>
      </c>
      <c r="D296" s="187" t="n">
        <v>12154.1419886</v>
      </c>
      <c r="E296" s="187" t="n">
        <v>3.09518655609062</v>
      </c>
      <c r="F296" s="187" t="n">
        <v>84.0661605324957</v>
      </c>
      <c r="G296" s="187" t="n">
        <v>1.74141922349931</v>
      </c>
      <c r="H296" s="187" t="n">
        <v>2303.6873111</v>
      </c>
      <c r="I296" s="187" t="n">
        <v>9.56984630573547</v>
      </c>
      <c r="J296" s="187" t="n">
        <v>15.9338394675043</v>
      </c>
      <c r="K296" s="187" t="n">
        <v>9.18764295922686</v>
      </c>
    </row>
    <row r="297">
      <c r="A297" s="187" t="s">
        <v>193</v>
      </c>
      <c r="B297" s="187" t="s">
        <v>194</v>
      </c>
      <c r="C297" s="187" t="s">
        <v>16</v>
      </c>
      <c r="D297" s="187" t="n">
        <v>1281.2719227</v>
      </c>
      <c r="E297" s="187" t="n">
        <v>16.3804029591611</v>
      </c>
      <c r="F297" s="187" t="n">
        <v>93.3311255399591</v>
      </c>
      <c r="G297" s="187" t="n">
        <v>4.21059818996584</v>
      </c>
      <c r="H297" s="187" t="n">
        <v>91.5518971</v>
      </c>
      <c r="I297" s="187" t="n">
        <v>61.3674705798809</v>
      </c>
      <c r="J297" s="187" t="n">
        <v>6.66887446004089</v>
      </c>
      <c r="K297" s="187" t="n">
        <v>58.92746528979</v>
      </c>
    </row>
    <row r="298">
      <c r="A298" s="187" t="s">
        <v>193</v>
      </c>
      <c r="B298" s="187" t="s">
        <v>194</v>
      </c>
      <c r="C298" s="187" t="s">
        <v>17</v>
      </c>
      <c r="D298" s="187" t="n">
        <v>24189.3053002</v>
      </c>
      <c r="E298" s="187" t="n">
        <v>2.24735174834067</v>
      </c>
      <c r="F298" s="187" t="n">
        <v>93.9699130374007</v>
      </c>
      <c r="G298" s="187" t="n">
        <v>1.08307057850404</v>
      </c>
      <c r="H298" s="187" t="n">
        <v>1552.237411</v>
      </c>
      <c r="I298" s="187" t="n">
        <v>17.371344250645</v>
      </c>
      <c r="J298" s="187" t="n">
        <v>6.03008696259929</v>
      </c>
      <c r="K298" s="187" t="n">
        <v>16.8780398535946</v>
      </c>
    </row>
    <row r="299">
      <c r="A299" s="187" t="s">
        <v>195</v>
      </c>
      <c r="B299" s="187" t="s">
        <v>196</v>
      </c>
      <c r="C299" s="187" t="s">
        <v>16</v>
      </c>
      <c r="D299" s="187" t="n">
        <v>1052.6580096</v>
      </c>
      <c r="E299" s="187" t="n">
        <v>16.7693127779407</v>
      </c>
      <c r="F299" s="187" t="n">
        <v>79.1507594600936</v>
      </c>
      <c r="G299" s="187" t="n">
        <v>7.03271875232812</v>
      </c>
      <c r="H299" s="187" t="n">
        <v>277.2824948</v>
      </c>
      <c r="I299" s="187" t="n">
        <v>31.2996090225434</v>
      </c>
      <c r="J299" s="187" t="n">
        <v>20.8492405399064</v>
      </c>
      <c r="K299" s="187" t="n">
        <v>26.6985758666158</v>
      </c>
    </row>
    <row r="300">
      <c r="A300" s="187" t="s">
        <v>195</v>
      </c>
      <c r="B300" s="187" t="s">
        <v>196</v>
      </c>
      <c r="C300" s="187" t="s">
        <v>17</v>
      </c>
      <c r="D300" s="187" t="n">
        <v>18272.5167506</v>
      </c>
      <c r="E300" s="187" t="n">
        <v>2.32765104596332</v>
      </c>
      <c r="F300" s="187" t="n">
        <v>86.7362388661397</v>
      </c>
      <c r="G300" s="187" t="n">
        <v>1.60931752708296</v>
      </c>
      <c r="H300" s="187" t="n">
        <v>2794.2449507</v>
      </c>
      <c r="I300" s="187" t="n">
        <v>11.0068151725659</v>
      </c>
      <c r="J300" s="187" t="n">
        <v>13.2637611338603</v>
      </c>
      <c r="K300" s="187" t="n">
        <v>10.5238738870373</v>
      </c>
    </row>
    <row r="301">
      <c r="A301" s="187" t="s">
        <v>197</v>
      </c>
      <c r="B301" s="187" t="s">
        <v>198</v>
      </c>
      <c r="C301" s="187" t="s">
        <v>16</v>
      </c>
      <c r="D301" s="187" t="n">
        <v>2910.2313211</v>
      </c>
      <c r="E301" s="187" t="n">
        <v>18.6706174037959</v>
      </c>
      <c r="F301" s="187" t="n">
        <v>76.988911901616</v>
      </c>
      <c r="G301" s="187" t="n">
        <v>8.21811477930354</v>
      </c>
      <c r="H301" s="187" t="n">
        <v>869.8342094</v>
      </c>
      <c r="I301" s="187" t="n">
        <v>34.7114593541465</v>
      </c>
      <c r="J301" s="187" t="n">
        <v>23.011088098384</v>
      </c>
      <c r="K301" s="187" t="n">
        <v>27.4956017740684</v>
      </c>
    </row>
    <row r="302">
      <c r="A302" s="187" t="s">
        <v>197</v>
      </c>
      <c r="B302" s="187" t="s">
        <v>198</v>
      </c>
      <c r="C302" s="187" t="s">
        <v>17</v>
      </c>
      <c r="D302" s="187" t="n">
        <v>42912.8516598</v>
      </c>
      <c r="E302" s="187" t="n">
        <v>2.58757298482349</v>
      </c>
      <c r="F302" s="187" t="n">
        <v>85.0364309130984</v>
      </c>
      <c r="G302" s="187" t="n">
        <v>1.60153657724966</v>
      </c>
      <c r="H302" s="187" t="n">
        <v>7551.2273226</v>
      </c>
      <c r="I302" s="187" t="n">
        <v>9.84127063176194</v>
      </c>
      <c r="J302" s="187" t="n">
        <v>14.9635690869016</v>
      </c>
      <c r="K302" s="187" t="n">
        <v>9.10136837776922</v>
      </c>
    </row>
    <row r="303">
      <c r="A303" s="187" t="s">
        <v>199</v>
      </c>
      <c r="B303" s="187" t="s">
        <v>200</v>
      </c>
      <c r="C303" s="187" t="s">
        <v>16</v>
      </c>
      <c r="D303" s="187" t="n">
        <v>4238.4621104</v>
      </c>
      <c r="E303" s="187" t="n">
        <v>15.0546789673227</v>
      </c>
      <c r="F303" s="187" t="n">
        <v>83.0523370578322</v>
      </c>
      <c r="G303" s="187" t="n">
        <v>5.43917184772301</v>
      </c>
      <c r="H303" s="187" t="n">
        <v>864.9007335</v>
      </c>
      <c r="I303" s="187" t="n">
        <v>27.3191010335847</v>
      </c>
      <c r="J303" s="187" t="n">
        <v>16.9476629421678</v>
      </c>
      <c r="K303" s="187" t="n">
        <v>26.6547626745981</v>
      </c>
    </row>
    <row r="304">
      <c r="A304" s="187" t="s">
        <v>199</v>
      </c>
      <c r="B304" s="187" t="s">
        <v>200</v>
      </c>
      <c r="C304" s="187" t="s">
        <v>17</v>
      </c>
      <c r="D304" s="187" t="n">
        <v>42682.8034251</v>
      </c>
      <c r="E304" s="187" t="n">
        <v>2.43160782027957</v>
      </c>
      <c r="F304" s="187" t="n">
        <v>89.0923599288874</v>
      </c>
      <c r="G304" s="187" t="n">
        <v>1.45672206893711</v>
      </c>
      <c r="H304" s="187" t="n">
        <v>5225.6855398</v>
      </c>
      <c r="I304" s="187" t="n">
        <v>12.6791558934191</v>
      </c>
      <c r="J304" s="187" t="n">
        <v>10.9076400711126</v>
      </c>
      <c r="K304" s="187" t="n">
        <v>11.8983396991445</v>
      </c>
    </row>
    <row r="305">
      <c r="A305" s="187" t="s">
        <v>201</v>
      </c>
      <c r="B305" s="187" t="s">
        <v>202</v>
      </c>
      <c r="C305" s="187" t="s">
        <v>16</v>
      </c>
      <c r="D305" s="187" t="n">
        <v>2093.393597</v>
      </c>
      <c r="E305" s="187" t="n">
        <v>12.8640848337036</v>
      </c>
      <c r="F305" s="187" t="n">
        <v>77.1201152516707</v>
      </c>
      <c r="G305" s="187" t="n">
        <v>6.6029383939922</v>
      </c>
      <c r="H305" s="187" t="n">
        <v>621.0649981</v>
      </c>
      <c r="I305" s="187" t="n">
        <v>27.1632726391317</v>
      </c>
      <c r="J305" s="187" t="n">
        <v>22.8798847483293</v>
      </c>
      <c r="K305" s="187" t="n">
        <v>22.2562034531901</v>
      </c>
    </row>
    <row r="306">
      <c r="A306" s="187" t="s">
        <v>201</v>
      </c>
      <c r="B306" s="187" t="s">
        <v>202</v>
      </c>
      <c r="C306" s="187" t="s">
        <v>17</v>
      </c>
      <c r="D306" s="187" t="n">
        <v>23091.3080929</v>
      </c>
      <c r="E306" s="187" t="n">
        <v>2.68557100429521</v>
      </c>
      <c r="F306" s="187" t="n">
        <v>84.4922070876315</v>
      </c>
      <c r="G306" s="187" t="n">
        <v>1.50901203987305</v>
      </c>
      <c r="H306" s="187" t="n">
        <v>4238.2041649</v>
      </c>
      <c r="I306" s="187" t="n">
        <v>8.48086471940638</v>
      </c>
      <c r="J306" s="187" t="n">
        <v>15.5077929123685</v>
      </c>
      <c r="K306" s="187" t="n">
        <v>8.22165723331222</v>
      </c>
    </row>
    <row r="307">
      <c r="A307" s="187" t="s">
        <v>203</v>
      </c>
      <c r="B307" s="187" t="s">
        <v>204</v>
      </c>
      <c r="C307" s="187" t="s">
        <v>16</v>
      </c>
      <c r="D307" s="187" t="n">
        <v>5308.022254</v>
      </c>
      <c r="E307" s="187" t="n">
        <v>15.0847504865362</v>
      </c>
      <c r="F307" s="187" t="n">
        <v>87.8794977419156</v>
      </c>
      <c r="G307" s="187" t="n">
        <v>6.25235718819887</v>
      </c>
      <c r="H307" s="187" t="n">
        <v>732.09221</v>
      </c>
      <c r="I307" s="187" t="n">
        <v>46.7926999397942</v>
      </c>
      <c r="J307" s="187" t="n">
        <v>12.1205022580844</v>
      </c>
      <c r="K307" s="187" t="n">
        <v>45.3326106214359</v>
      </c>
    </row>
    <row r="308">
      <c r="A308" s="187" t="s">
        <v>203</v>
      </c>
      <c r="B308" s="187" t="s">
        <v>204</v>
      </c>
      <c r="C308" s="187" t="s">
        <v>17</v>
      </c>
      <c r="D308" s="187" t="n">
        <v>77878.8131215</v>
      </c>
      <c r="E308" s="187" t="n">
        <v>1.93238895374958</v>
      </c>
      <c r="F308" s="187" t="n">
        <v>90.9610547811036</v>
      </c>
      <c r="G308" s="187" t="n">
        <v>1.31971928081072</v>
      </c>
      <c r="H308" s="187" t="n">
        <v>7738.9419814</v>
      </c>
      <c r="I308" s="187" t="n">
        <v>13.9157070015334</v>
      </c>
      <c r="J308" s="187" t="n">
        <v>9.03894521889639</v>
      </c>
      <c r="K308" s="187" t="n">
        <v>13.2806488910394</v>
      </c>
    </row>
    <row r="309">
      <c r="A309" s="187" t="s">
        <v>205</v>
      </c>
      <c r="B309" s="187" t="s">
        <v>206</v>
      </c>
      <c r="C309" s="187" t="s">
        <v>16</v>
      </c>
      <c r="D309" s="187" t="n">
        <v>570.9710775</v>
      </c>
      <c r="E309" s="187" t="n">
        <v>24.8750997439695</v>
      </c>
      <c r="F309" s="187" t="n">
        <v>100</v>
      </c>
      <c r="G309" s="187" t="n">
        <v>0</v>
      </c>
      <c r="H309" s="187"/>
      <c r="I309" s="187"/>
      <c r="J309" s="187"/>
      <c r="K309" s="187"/>
    </row>
    <row r="310">
      <c r="A310" s="187" t="s">
        <v>205</v>
      </c>
      <c r="B310" s="187" t="s">
        <v>206</v>
      </c>
      <c r="C310" s="187" t="s">
        <v>17</v>
      </c>
      <c r="D310" s="187" t="n">
        <v>30833.3623809</v>
      </c>
      <c r="E310" s="187" t="n">
        <v>1.07293862533437</v>
      </c>
      <c r="F310" s="187" t="n">
        <v>99.1267182187508</v>
      </c>
      <c r="G310" s="187" t="n">
        <v>0.323721799231563</v>
      </c>
      <c r="H310" s="187" t="n">
        <v>271.6342688</v>
      </c>
      <c r="I310" s="187" t="n">
        <v>36.9570508107147</v>
      </c>
      <c r="J310" s="187" t="n">
        <v>0.873281781249187</v>
      </c>
      <c r="K310" s="187" t="n">
        <v>36.7458479756577</v>
      </c>
    </row>
    <row r="311">
      <c r="A311" s="187" t="s">
        <v>207</v>
      </c>
      <c r="B311" s="187" t="s">
        <v>208</v>
      </c>
      <c r="C311" s="187" t="s">
        <v>16</v>
      </c>
      <c r="D311" s="187" t="n">
        <v>2163.0651288</v>
      </c>
      <c r="E311" s="187" t="n">
        <v>20.7134032860584</v>
      </c>
      <c r="F311" s="187" t="n">
        <v>94.1402040939849</v>
      </c>
      <c r="G311" s="187" t="n">
        <v>4.23217821205528</v>
      </c>
      <c r="H311" s="187" t="n">
        <v>134.6408828</v>
      </c>
      <c r="I311" s="187" t="n">
        <v>70.9814876716121</v>
      </c>
      <c r="J311" s="187" t="n">
        <v>5.85979590601512</v>
      </c>
      <c r="K311" s="187" t="n">
        <v>67.9918084239114</v>
      </c>
    </row>
    <row r="312">
      <c r="A312" s="187" t="s">
        <v>207</v>
      </c>
      <c r="B312" s="187" t="s">
        <v>208</v>
      </c>
      <c r="C312" s="187" t="s">
        <v>17</v>
      </c>
      <c r="D312" s="187" t="n">
        <v>54705.1936592</v>
      </c>
      <c r="E312" s="187" t="n">
        <v>2.65564360381861</v>
      </c>
      <c r="F312" s="187" t="n">
        <v>96.1005971998961</v>
      </c>
      <c r="G312" s="187" t="n">
        <v>0.857321746507498</v>
      </c>
      <c r="H312" s="187" t="n">
        <v>2219.732151</v>
      </c>
      <c r="I312" s="187" t="n">
        <v>22.0489087928083</v>
      </c>
      <c r="J312" s="187" t="n">
        <v>3.89940280010389</v>
      </c>
      <c r="K312" s="187" t="n">
        <v>21.1286538106896</v>
      </c>
    </row>
    <row r="313">
      <c r="A313" s="187" t="s">
        <v>209</v>
      </c>
      <c r="B313" s="187" t="s">
        <v>210</v>
      </c>
      <c r="C313" s="187" t="s">
        <v>16</v>
      </c>
      <c r="D313" s="187" t="n">
        <v>1902.747823</v>
      </c>
      <c r="E313" s="187" t="n">
        <v>18.2414193519794</v>
      </c>
      <c r="F313" s="187" t="n">
        <v>73.1709340868471</v>
      </c>
      <c r="G313" s="187" t="n">
        <v>11.1138438947603</v>
      </c>
      <c r="H313" s="187" t="n">
        <v>697.6670094</v>
      </c>
      <c r="I313" s="187" t="n">
        <v>36.7754338961434</v>
      </c>
      <c r="J313" s="187" t="n">
        <v>26.8290659131529</v>
      </c>
      <c r="K313" s="187" t="n">
        <v>30.3107958252226</v>
      </c>
    </row>
    <row r="314">
      <c r="A314" s="187" t="s">
        <v>209</v>
      </c>
      <c r="B314" s="187" t="s">
        <v>210</v>
      </c>
      <c r="C314" s="187" t="s">
        <v>17</v>
      </c>
      <c r="D314" s="187" t="n">
        <v>41298.5900033</v>
      </c>
      <c r="E314" s="187" t="n">
        <v>2.61726018236682</v>
      </c>
      <c r="F314" s="187" t="n">
        <v>90.5277005348182</v>
      </c>
      <c r="G314" s="187" t="n">
        <v>1.54017417825418</v>
      </c>
      <c r="H314" s="187" t="n">
        <v>4321.2476368</v>
      </c>
      <c r="I314" s="187" t="n">
        <v>14.6591302373436</v>
      </c>
      <c r="J314" s="187" t="n">
        <v>9.47229946518181</v>
      </c>
      <c r="K314" s="187" t="n">
        <v>14.7195965766247</v>
      </c>
    </row>
    <row r="315">
      <c r="A315" s="187" t="s">
        <v>211</v>
      </c>
      <c r="B315" s="187" t="s">
        <v>212</v>
      </c>
      <c r="C315" s="187" t="s">
        <v>16</v>
      </c>
      <c r="D315" s="187" t="n">
        <v>1205.6485047</v>
      </c>
      <c r="E315" s="187" t="n">
        <v>23.2640741556968</v>
      </c>
      <c r="F315" s="187" t="n">
        <v>88.1521102669149</v>
      </c>
      <c r="G315" s="187" t="n">
        <v>7.75139413792523</v>
      </c>
      <c r="H315" s="187" t="n">
        <v>162.0425251</v>
      </c>
      <c r="I315" s="187" t="n">
        <v>61.3974089393293</v>
      </c>
      <c r="J315" s="187" t="n">
        <v>11.8478897330851</v>
      </c>
      <c r="K315" s="187" t="n">
        <v>57.6728654775196</v>
      </c>
    </row>
    <row r="316">
      <c r="A316" s="187" t="s">
        <v>211</v>
      </c>
      <c r="B316" s="187" t="s">
        <v>212</v>
      </c>
      <c r="C316" s="187" t="s">
        <v>17</v>
      </c>
      <c r="D316" s="187" t="n">
        <v>45501.8863937</v>
      </c>
      <c r="E316" s="187" t="n">
        <v>1.62517382890256</v>
      </c>
      <c r="F316" s="187" t="n">
        <v>94.2167190070022</v>
      </c>
      <c r="G316" s="187" t="n">
        <v>1.02335023177454</v>
      </c>
      <c r="H316" s="187" t="n">
        <v>2793.0307646</v>
      </c>
      <c r="I316" s="187" t="n">
        <v>17.0898726885874</v>
      </c>
      <c r="J316" s="187" t="n">
        <v>5.78328099299781</v>
      </c>
      <c r="K316" s="187" t="n">
        <v>16.6716265990863</v>
      </c>
    </row>
    <row r="317">
      <c r="A317" s="187" t="s">
        <v>213</v>
      </c>
      <c r="B317" s="187" t="s">
        <v>214</v>
      </c>
      <c r="C317" s="187" t="s">
        <v>16</v>
      </c>
      <c r="D317" s="187" t="n">
        <v>428.855852</v>
      </c>
      <c r="E317" s="187" t="n">
        <v>17.6376361187231</v>
      </c>
      <c r="F317" s="187" t="n">
        <v>75.5310999279189</v>
      </c>
      <c r="G317" s="187" t="n">
        <v>7.53860344364256</v>
      </c>
      <c r="H317" s="187" t="n">
        <v>138.9312614</v>
      </c>
      <c r="I317" s="187" t="n">
        <v>26.3292147785537</v>
      </c>
      <c r="J317" s="187" t="n">
        <v>24.4689000720811</v>
      </c>
      <c r="K317" s="187" t="n">
        <v>23.2703149034639</v>
      </c>
    </row>
    <row r="318">
      <c r="A318" s="187" t="s">
        <v>213</v>
      </c>
      <c r="B318" s="187" t="s">
        <v>214</v>
      </c>
      <c r="C318" s="187" t="s">
        <v>17</v>
      </c>
      <c r="D318" s="187" t="n">
        <v>9946.7189029</v>
      </c>
      <c r="E318" s="187" t="n">
        <v>2.34460862790644</v>
      </c>
      <c r="F318" s="187" t="n">
        <v>90.5136112004873</v>
      </c>
      <c r="G318" s="187" t="n">
        <v>1.31246578678503</v>
      </c>
      <c r="H318" s="187" t="n">
        <v>1042.4779383</v>
      </c>
      <c r="I318" s="187" t="n">
        <v>12.9707195672557</v>
      </c>
      <c r="J318" s="187" t="n">
        <v>9.4863887995127</v>
      </c>
      <c r="K318" s="187" t="n">
        <v>12.5227861148917</v>
      </c>
    </row>
    <row r="319">
      <c r="A319" s="187" t="s">
        <v>215</v>
      </c>
      <c r="B319" s="187" t="s">
        <v>216</v>
      </c>
      <c r="C319" s="187" t="s">
        <v>16</v>
      </c>
      <c r="D319" s="187" t="n">
        <v>758.6914082</v>
      </c>
      <c r="E319" s="187" t="n">
        <v>19.1300267398937</v>
      </c>
      <c r="F319" s="187" t="n">
        <v>75.1785291844594</v>
      </c>
      <c r="G319" s="187" t="n">
        <v>12.0186864722364</v>
      </c>
      <c r="H319" s="187" t="n">
        <v>250.49488</v>
      </c>
      <c r="I319" s="187" t="n">
        <v>48.6113802899688</v>
      </c>
      <c r="J319" s="187" t="n">
        <v>24.8214708155406</v>
      </c>
      <c r="K319" s="187" t="n">
        <v>36.4018384900135</v>
      </c>
    </row>
    <row r="320">
      <c r="A320" s="187" t="s">
        <v>215</v>
      </c>
      <c r="B320" s="187" t="s">
        <v>216</v>
      </c>
      <c r="C320" s="187" t="s">
        <v>17</v>
      </c>
      <c r="D320" s="187" t="n">
        <v>20388.2787004</v>
      </c>
      <c r="E320" s="187" t="n">
        <v>1.56245818159547</v>
      </c>
      <c r="F320" s="187" t="n">
        <v>95.807111267045</v>
      </c>
      <c r="G320" s="187" t="n">
        <v>1.08055117085166</v>
      </c>
      <c r="H320" s="187" t="n">
        <v>892.2697169</v>
      </c>
      <c r="I320" s="187" t="n">
        <v>25.3934783195198</v>
      </c>
      <c r="J320" s="187" t="n">
        <v>4.19288873295498</v>
      </c>
      <c r="K320" s="187" t="n">
        <v>24.6904921282184</v>
      </c>
    </row>
    <row r="321">
      <c r="A321" s="187" t="s">
        <v>217</v>
      </c>
      <c r="B321" s="187" t="s">
        <v>218</v>
      </c>
      <c r="C321" s="187" t="s">
        <v>16</v>
      </c>
      <c r="D321" s="187" t="n">
        <v>270.6837998</v>
      </c>
      <c r="E321" s="187" t="n">
        <v>22.2678881609315</v>
      </c>
      <c r="F321" s="187" t="n">
        <v>93.9364906842233</v>
      </c>
      <c r="G321" s="187" t="n">
        <v>6.32928691521527</v>
      </c>
      <c r="H321" s="187" t="n">
        <v>17.4723766</v>
      </c>
      <c r="I321" s="187" t="n">
        <v>100</v>
      </c>
      <c r="J321" s="187" t="n">
        <v>6.06350931577672</v>
      </c>
      <c r="K321" s="187" t="n">
        <v>98.0539437454026</v>
      </c>
    </row>
    <row r="322">
      <c r="A322" s="187" t="s">
        <v>217</v>
      </c>
      <c r="B322" s="187" t="s">
        <v>218</v>
      </c>
      <c r="C322" s="187" t="s">
        <v>17</v>
      </c>
      <c r="D322" s="187" t="n">
        <v>9508.4685186</v>
      </c>
      <c r="E322" s="187" t="n">
        <v>1.53247959454281</v>
      </c>
      <c r="F322" s="187" t="n">
        <v>97.0277925081022</v>
      </c>
      <c r="G322" s="187" t="n">
        <v>0.699839271885693</v>
      </c>
      <c r="H322" s="187" t="n">
        <v>291.2685184</v>
      </c>
      <c r="I322" s="187" t="n">
        <v>22.912375750344</v>
      </c>
      <c r="J322" s="187" t="n">
        <v>2.97220749189783</v>
      </c>
      <c r="K322" s="187" t="n">
        <v>22.8462716168541</v>
      </c>
    </row>
    <row r="323">
      <c r="A323" s="187" t="s">
        <v>219</v>
      </c>
      <c r="B323" s="187" t="s">
        <v>220</v>
      </c>
      <c r="C323" s="187" t="s">
        <v>16</v>
      </c>
      <c r="D323" s="187" t="n">
        <v>1881.7880944</v>
      </c>
      <c r="E323" s="187" t="n">
        <v>18.8375347160975</v>
      </c>
      <c r="F323" s="187" t="n">
        <v>92.5484046990049</v>
      </c>
      <c r="G323" s="187" t="n">
        <v>5.46689070962836</v>
      </c>
      <c r="H323" s="187" t="n">
        <v>151.5133985</v>
      </c>
      <c r="I323" s="187" t="n">
        <v>71.1297712445188</v>
      </c>
      <c r="J323" s="187" t="n">
        <v>7.45159530099512</v>
      </c>
      <c r="K323" s="187" t="n">
        <v>67.8984825937002</v>
      </c>
    </row>
    <row r="324">
      <c r="A324" s="187" t="s">
        <v>219</v>
      </c>
      <c r="B324" s="187" t="s">
        <v>220</v>
      </c>
      <c r="C324" s="187" t="s">
        <v>17</v>
      </c>
      <c r="D324" s="187" t="n">
        <v>39525.5918599</v>
      </c>
      <c r="E324" s="187" t="n">
        <v>1.4903537430262</v>
      </c>
      <c r="F324" s="187" t="n">
        <v>97.2695686859709</v>
      </c>
      <c r="G324" s="187" t="n">
        <v>0.701613063339852</v>
      </c>
      <c r="H324" s="187" t="n">
        <v>1109.5136452</v>
      </c>
      <c r="I324" s="187" t="n">
        <v>25.1312328135038</v>
      </c>
      <c r="J324" s="187" t="n">
        <v>2.73043131402907</v>
      </c>
      <c r="K324" s="187" t="n">
        <v>24.9944394150703</v>
      </c>
    </row>
    <row r="325">
      <c r="A325" s="187" t="s">
        <v>221</v>
      </c>
      <c r="B325" s="187" t="s">
        <v>222</v>
      </c>
      <c r="C325" s="187" t="s">
        <v>16</v>
      </c>
      <c r="D325" s="187" t="n">
        <v>832.0330424</v>
      </c>
      <c r="E325" s="187" t="n">
        <v>19.179663027448</v>
      </c>
      <c r="F325" s="187" t="n">
        <v>80.7414627968691</v>
      </c>
      <c r="G325" s="187" t="n">
        <v>5.66314496957864</v>
      </c>
      <c r="H325" s="187" t="n">
        <v>198.4573817</v>
      </c>
      <c r="I325" s="187" t="n">
        <v>33.7404065229274</v>
      </c>
      <c r="J325" s="187" t="n">
        <v>19.2585372031309</v>
      </c>
      <c r="K325" s="187" t="n">
        <v>23.7427486860307</v>
      </c>
    </row>
    <row r="326">
      <c r="A326" s="187" t="s">
        <v>221</v>
      </c>
      <c r="B326" s="187" t="s">
        <v>222</v>
      </c>
      <c r="C326" s="187" t="s">
        <v>17</v>
      </c>
      <c r="D326" s="187" t="n">
        <v>16114.6730245</v>
      </c>
      <c r="E326" s="187" t="n">
        <v>2.09708036120769</v>
      </c>
      <c r="F326" s="187" t="n">
        <v>88.7098453417013</v>
      </c>
      <c r="G326" s="187" t="n">
        <v>1.47453941172529</v>
      </c>
      <c r="H326" s="187" t="n">
        <v>2050.9239985</v>
      </c>
      <c r="I326" s="187" t="n">
        <v>11.7288106515986</v>
      </c>
      <c r="J326" s="187" t="n">
        <v>11.2901546582987</v>
      </c>
      <c r="K326" s="187" t="n">
        <v>11.5858610553441</v>
      </c>
    </row>
    <row r="327">
      <c r="A327" s="187" t="s">
        <v>223</v>
      </c>
      <c r="B327" s="187" t="s">
        <v>224</v>
      </c>
      <c r="C327" s="187" t="s">
        <v>16</v>
      </c>
      <c r="D327" s="187" t="n">
        <v>971.9865716</v>
      </c>
      <c r="E327" s="187" t="n">
        <v>19.3966827223307</v>
      </c>
      <c r="F327" s="187" t="n">
        <v>83.9888676907045</v>
      </c>
      <c r="G327" s="187" t="n">
        <v>6.46113569222716</v>
      </c>
      <c r="H327" s="187" t="n">
        <v>185.2936708</v>
      </c>
      <c r="I327" s="187" t="n">
        <v>41.2266803111144</v>
      </c>
      <c r="J327" s="187" t="n">
        <v>16.0111323092955</v>
      </c>
      <c r="K327" s="187" t="n">
        <v>33.892885294009</v>
      </c>
    </row>
    <row r="328">
      <c r="A328" s="187" t="s">
        <v>223</v>
      </c>
      <c r="B328" s="187" t="s">
        <v>224</v>
      </c>
      <c r="C328" s="187" t="s">
        <v>17</v>
      </c>
      <c r="D328" s="187" t="n">
        <v>18105.1408162</v>
      </c>
      <c r="E328" s="187" t="n">
        <v>2.85142992136007</v>
      </c>
      <c r="F328" s="187" t="n">
        <v>89.5840014531634</v>
      </c>
      <c r="G328" s="187" t="n">
        <v>1.4329121472934</v>
      </c>
      <c r="H328" s="187" t="n">
        <v>2105.0982025</v>
      </c>
      <c r="I328" s="187" t="n">
        <v>12.7692707853144</v>
      </c>
      <c r="J328" s="187" t="n">
        <v>10.4159985468366</v>
      </c>
      <c r="K328" s="187" t="n">
        <v>12.3239268235471</v>
      </c>
    </row>
    <row r="329">
      <c r="A329" s="187" t="s">
        <v>225</v>
      </c>
      <c r="B329" s="187" t="s">
        <v>226</v>
      </c>
      <c r="C329" s="187" t="s">
        <v>16</v>
      </c>
      <c r="D329" s="187" t="n">
        <v>2814.553455</v>
      </c>
      <c r="E329" s="187" t="n">
        <v>18.1418156807252</v>
      </c>
      <c r="F329" s="187" t="n">
        <v>78.3019470178805</v>
      </c>
      <c r="G329" s="187" t="n">
        <v>6.21342978487235</v>
      </c>
      <c r="H329" s="187" t="n">
        <v>779.9337349</v>
      </c>
      <c r="I329" s="187" t="n">
        <v>22.2520315679456</v>
      </c>
      <c r="J329" s="187" t="n">
        <v>21.6980529821195</v>
      </c>
      <c r="K329" s="187" t="n">
        <v>22.4224565317137</v>
      </c>
    </row>
    <row r="330">
      <c r="A330" s="187" t="s">
        <v>225</v>
      </c>
      <c r="B330" s="187" t="s">
        <v>226</v>
      </c>
      <c r="C330" s="187" t="s">
        <v>17</v>
      </c>
      <c r="D330" s="187" t="n">
        <v>35712.6437714</v>
      </c>
      <c r="E330" s="187" t="n">
        <v>2.63041678423618</v>
      </c>
      <c r="F330" s="187" t="n">
        <v>85.9362331435021</v>
      </c>
      <c r="G330" s="187" t="n">
        <v>1.50641978898828</v>
      </c>
      <c r="H330" s="187" t="n">
        <v>5844.4997815</v>
      </c>
      <c r="I330" s="187" t="n">
        <v>9.13590219734727</v>
      </c>
      <c r="J330" s="187" t="n">
        <v>14.0637668564979</v>
      </c>
      <c r="K330" s="187" t="n">
        <v>9.20493375063805</v>
      </c>
    </row>
    <row r="331">
      <c r="A331" s="187" t="s">
        <v>227</v>
      </c>
      <c r="B331" s="187" t="s">
        <v>228</v>
      </c>
      <c r="C331" s="187" t="s">
        <v>16</v>
      </c>
      <c r="D331" s="187" t="n">
        <v>1596.3658208</v>
      </c>
      <c r="E331" s="187" t="n">
        <v>22.0831389492823</v>
      </c>
      <c r="F331" s="187" t="n">
        <v>95.1762872519248</v>
      </c>
      <c r="G331" s="187" t="n">
        <v>2.49965071722998</v>
      </c>
      <c r="H331" s="187" t="n">
        <v>80.9068139</v>
      </c>
      <c r="I331" s="187" t="n">
        <v>53.5927300136755</v>
      </c>
      <c r="J331" s="187" t="n">
        <v>4.82371274807516</v>
      </c>
      <c r="K331" s="187" t="n">
        <v>49.3204067318259</v>
      </c>
    </row>
    <row r="332">
      <c r="A332" s="187" t="s">
        <v>227</v>
      </c>
      <c r="B332" s="187" t="s">
        <v>228</v>
      </c>
      <c r="C332" s="187" t="s">
        <v>17</v>
      </c>
      <c r="D332" s="187" t="n">
        <v>7305.3344805</v>
      </c>
      <c r="E332" s="187" t="n">
        <v>4.9871239834901</v>
      </c>
      <c r="F332" s="187" t="n">
        <v>96.0454617335811</v>
      </c>
      <c r="G332" s="187" t="n">
        <v>0.943144446634802</v>
      </c>
      <c r="H332" s="187" t="n">
        <v>300.7869839</v>
      </c>
      <c r="I332" s="187" t="n">
        <v>23.3635479125795</v>
      </c>
      <c r="J332" s="187" t="n">
        <v>3.9545382664189</v>
      </c>
      <c r="K332" s="187" t="n">
        <v>22.9065285896279</v>
      </c>
    </row>
    <row r="333">
      <c r="A333" s="187" t="s">
        <v>229</v>
      </c>
      <c r="B333" s="187" t="s">
        <v>230</v>
      </c>
      <c r="C333" s="187" t="s">
        <v>16</v>
      </c>
      <c r="D333" s="187" t="n">
        <v>3381.6834184</v>
      </c>
      <c r="E333" s="187" t="n">
        <v>17.7044468758922</v>
      </c>
      <c r="F333" s="187" t="n">
        <v>80.7183385692404</v>
      </c>
      <c r="G333" s="187" t="n">
        <v>6.71749074850899</v>
      </c>
      <c r="H333" s="187" t="n">
        <v>807.8024882</v>
      </c>
      <c r="I333" s="187" t="n">
        <v>32.4854190313516</v>
      </c>
      <c r="J333" s="187" t="n">
        <v>19.2816614307596</v>
      </c>
      <c r="K333" s="187" t="n">
        <v>28.121264058132</v>
      </c>
    </row>
    <row r="334">
      <c r="A334" s="187" t="s">
        <v>229</v>
      </c>
      <c r="B334" s="187" t="s">
        <v>230</v>
      </c>
      <c r="C334" s="187" t="s">
        <v>17</v>
      </c>
      <c r="D334" s="187" t="n">
        <v>51811.6631321</v>
      </c>
      <c r="E334" s="187" t="n">
        <v>2.63278486402422</v>
      </c>
      <c r="F334" s="187" t="n">
        <v>88.1684031279938</v>
      </c>
      <c r="G334" s="187" t="n">
        <v>1.56708597155612</v>
      </c>
      <c r="H334" s="187" t="n">
        <v>6952.770944</v>
      </c>
      <c r="I334" s="187" t="n">
        <v>12.4710751602383</v>
      </c>
      <c r="J334" s="187" t="n">
        <v>11.8315968720062</v>
      </c>
      <c r="K334" s="187" t="n">
        <v>11.6778376723848</v>
      </c>
    </row>
    <row r="335">
      <c r="A335" s="187" t="s">
        <v>231</v>
      </c>
      <c r="B335" s="187" t="s">
        <v>232</v>
      </c>
      <c r="C335" s="187" t="s">
        <v>16</v>
      </c>
      <c r="D335" s="187" t="n">
        <v>5561.4377666</v>
      </c>
      <c r="E335" s="187" t="n">
        <v>13.5139726872764</v>
      </c>
      <c r="F335" s="187" t="n">
        <v>87.4481309532509</v>
      </c>
      <c r="G335" s="187" t="n">
        <v>4.38686590081691</v>
      </c>
      <c r="H335" s="187" t="n">
        <v>798.2610697</v>
      </c>
      <c r="I335" s="187" t="n">
        <v>36.722477951292</v>
      </c>
      <c r="J335" s="187" t="n">
        <v>12.5518690467491</v>
      </c>
      <c r="K335" s="187" t="n">
        <v>30.5630358586594</v>
      </c>
    </row>
    <row r="336">
      <c r="A336" s="187" t="s">
        <v>231</v>
      </c>
      <c r="B336" s="187" t="s">
        <v>232</v>
      </c>
      <c r="C336" s="187" t="s">
        <v>17</v>
      </c>
      <c r="D336" s="187" t="n">
        <v>65331.570681</v>
      </c>
      <c r="E336" s="187" t="n">
        <v>2.36966614555059</v>
      </c>
      <c r="F336" s="187" t="n">
        <v>90.1531304633511</v>
      </c>
      <c r="G336" s="187" t="n">
        <v>1.50846089776356</v>
      </c>
      <c r="H336" s="187" t="n">
        <v>7135.7638921</v>
      </c>
      <c r="I336" s="187" t="n">
        <v>13.9155160827884</v>
      </c>
      <c r="J336" s="187" t="n">
        <v>9.84686953664887</v>
      </c>
      <c r="K336" s="187" t="n">
        <v>13.8107315841643</v>
      </c>
    </row>
    <row r="337">
      <c r="A337" s="187" t="s">
        <v>233</v>
      </c>
      <c r="B337" s="187" t="s">
        <v>234</v>
      </c>
      <c r="C337" s="187" t="s">
        <v>16</v>
      </c>
      <c r="D337" s="187" t="n">
        <v>3473.9634567</v>
      </c>
      <c r="E337" s="187" t="n">
        <v>21.4549709895563</v>
      </c>
      <c r="F337" s="187" t="n">
        <v>85.2202203613982</v>
      </c>
      <c r="G337" s="187" t="n">
        <v>5.16558649414227</v>
      </c>
      <c r="H337" s="187" t="n">
        <v>602.4909833</v>
      </c>
      <c r="I337" s="187" t="n">
        <v>33.3207761303762</v>
      </c>
      <c r="J337" s="187" t="n">
        <v>14.7797796386018</v>
      </c>
      <c r="K337" s="187" t="n">
        <v>29.7847755576085</v>
      </c>
    </row>
    <row r="338">
      <c r="A338" s="187" t="s">
        <v>233</v>
      </c>
      <c r="B338" s="187" t="s">
        <v>234</v>
      </c>
      <c r="C338" s="187" t="s">
        <v>17</v>
      </c>
      <c r="D338" s="187" t="n">
        <v>37488.9589583</v>
      </c>
      <c r="E338" s="187" t="n">
        <v>2.86218322149278</v>
      </c>
      <c r="F338" s="187" t="n">
        <v>89.9385361957185</v>
      </c>
      <c r="G338" s="187" t="n">
        <v>1.59623314000807</v>
      </c>
      <c r="H338" s="187" t="n">
        <v>4193.9064118</v>
      </c>
      <c r="I338" s="187" t="n">
        <v>14.9483350950684</v>
      </c>
      <c r="J338" s="187" t="n">
        <v>10.0614638042815</v>
      </c>
      <c r="K338" s="187" t="n">
        <v>14.2685870398232</v>
      </c>
    </row>
    <row r="339">
      <c r="A339" s="187" t="s">
        <v>235</v>
      </c>
      <c r="B339" s="187" t="s">
        <v>236</v>
      </c>
      <c r="C339" s="187" t="s">
        <v>16</v>
      </c>
      <c r="D339" s="187" t="n">
        <v>3274.3291288</v>
      </c>
      <c r="E339" s="187" t="n">
        <v>13.8092687234787</v>
      </c>
      <c r="F339" s="187" t="n">
        <v>94.855592881221</v>
      </c>
      <c r="G339" s="187" t="n">
        <v>2.75222591615508</v>
      </c>
      <c r="H339" s="187" t="n">
        <v>177.580273</v>
      </c>
      <c r="I339" s="187" t="n">
        <v>50.0332278699952</v>
      </c>
      <c r="J339" s="187" t="n">
        <v>5.14440711877898</v>
      </c>
      <c r="K339" s="187" t="n">
        <v>50.7471541408478</v>
      </c>
    </row>
    <row r="340">
      <c r="A340" s="187" t="s">
        <v>235</v>
      </c>
      <c r="B340" s="187" t="s">
        <v>236</v>
      </c>
      <c r="C340" s="187" t="s">
        <v>17</v>
      </c>
      <c r="D340" s="187" t="n">
        <v>29620.1913858</v>
      </c>
      <c r="E340" s="187" t="n">
        <v>1.84732425749564</v>
      </c>
      <c r="F340" s="187" t="n">
        <v>94.9102625326863</v>
      </c>
      <c r="G340" s="187" t="n">
        <v>1.05918132398461</v>
      </c>
      <c r="H340" s="187" t="n">
        <v>1588.4372655</v>
      </c>
      <c r="I340" s="187" t="n">
        <v>20.0380161813455</v>
      </c>
      <c r="J340" s="187" t="n">
        <v>5.08973746731365</v>
      </c>
      <c r="K340" s="187" t="n">
        <v>19.7509553635496</v>
      </c>
    </row>
    <row r="341">
      <c r="A341" s="187" t="s">
        <v>237</v>
      </c>
      <c r="B341" s="187" t="s">
        <v>238</v>
      </c>
      <c r="C341" s="187" t="s">
        <v>16</v>
      </c>
      <c r="D341" s="187" t="n">
        <v>350.3587575</v>
      </c>
      <c r="E341" s="187" t="n">
        <v>15.6247258583958</v>
      </c>
      <c r="F341" s="187" t="n">
        <v>79.6921652923517</v>
      </c>
      <c r="G341" s="187" t="n">
        <v>6.54697823226242</v>
      </c>
      <c r="H341" s="187" t="n">
        <v>89.2813956</v>
      </c>
      <c r="I341" s="187" t="n">
        <v>27.9243281084727</v>
      </c>
      <c r="J341" s="187" t="n">
        <v>20.3078347076483</v>
      </c>
      <c r="K341" s="187" t="n">
        <v>25.6917036681605</v>
      </c>
    </row>
    <row r="342">
      <c r="A342" s="187" t="s">
        <v>237</v>
      </c>
      <c r="B342" s="187" t="s">
        <v>238</v>
      </c>
      <c r="C342" s="187" t="s">
        <v>17</v>
      </c>
      <c r="D342" s="187" t="n">
        <v>4526.1751822</v>
      </c>
      <c r="E342" s="187" t="n">
        <v>3.18147936353869</v>
      </c>
      <c r="F342" s="187" t="n">
        <v>85.2893401313051</v>
      </c>
      <c r="G342" s="187" t="n">
        <v>1.87544751617847</v>
      </c>
      <c r="H342" s="187" t="n">
        <v>780.6722799</v>
      </c>
      <c r="I342" s="187" t="n">
        <v>10.896892953784</v>
      </c>
      <c r="J342" s="187" t="n">
        <v>14.7106598686949</v>
      </c>
      <c r="K342" s="187" t="n">
        <v>10.8734538445927</v>
      </c>
    </row>
    <row r="343">
      <c r="A343" s="187" t="s">
        <v>239</v>
      </c>
      <c r="B343" s="187" t="s">
        <v>240</v>
      </c>
      <c r="C343" s="187" t="s">
        <v>16</v>
      </c>
      <c r="D343" s="187" t="n">
        <v>202.7937049</v>
      </c>
      <c r="E343" s="187" t="n">
        <v>20.5439737482873</v>
      </c>
      <c r="F343" s="187" t="n">
        <v>100</v>
      </c>
      <c r="G343" s="187" t="n">
        <v>0</v>
      </c>
      <c r="H343" s="187"/>
      <c r="I343" s="187"/>
      <c r="J343" s="187"/>
      <c r="K343" s="187"/>
    </row>
    <row r="344">
      <c r="A344" s="187" t="s">
        <v>239</v>
      </c>
      <c r="B344" s="187" t="s">
        <v>240</v>
      </c>
      <c r="C344" s="187" t="s">
        <v>17</v>
      </c>
      <c r="D344" s="187" t="n">
        <v>4406.2477497</v>
      </c>
      <c r="E344" s="187" t="n">
        <v>2.31254839726042</v>
      </c>
      <c r="F344" s="187" t="n">
        <v>93.8901316780111</v>
      </c>
      <c r="G344" s="187" t="n">
        <v>1.31119060602176</v>
      </c>
      <c r="H344" s="187" t="n">
        <v>286.7350707</v>
      </c>
      <c r="I344" s="187" t="n">
        <v>21.0579472176208</v>
      </c>
      <c r="J344" s="187" t="n">
        <v>6.10986832198888</v>
      </c>
      <c r="K344" s="187" t="n">
        <v>20.1490199406262</v>
      </c>
    </row>
    <row r="345">
      <c r="A345" s="187" t="s">
        <v>241</v>
      </c>
      <c r="B345" s="187" t="s">
        <v>242</v>
      </c>
      <c r="C345" s="187" t="s">
        <v>16</v>
      </c>
      <c r="D345" s="187" t="n">
        <v>393.4163232</v>
      </c>
      <c r="E345" s="187" t="n">
        <v>15.5133619528546</v>
      </c>
      <c r="F345" s="187" t="n">
        <v>88.6970257682139</v>
      </c>
      <c r="G345" s="187" t="n">
        <v>4.77045056557394</v>
      </c>
      <c r="H345" s="187" t="n">
        <v>50.134427</v>
      </c>
      <c r="I345" s="187" t="n">
        <v>41.0662248526786</v>
      </c>
      <c r="J345" s="187" t="n">
        <v>11.3029742317861</v>
      </c>
      <c r="K345" s="187" t="n">
        <v>37.434817426266</v>
      </c>
    </row>
    <row r="346">
      <c r="A346" s="187" t="s">
        <v>241</v>
      </c>
      <c r="B346" s="187" t="s">
        <v>242</v>
      </c>
      <c r="C346" s="187" t="s">
        <v>17</v>
      </c>
      <c r="D346" s="187" t="n">
        <v>6708.6002787</v>
      </c>
      <c r="E346" s="187" t="n">
        <v>2.30408404437373</v>
      </c>
      <c r="F346" s="187" t="n">
        <v>93.700187385274</v>
      </c>
      <c r="G346" s="187" t="n">
        <v>1.06072120243482</v>
      </c>
      <c r="H346" s="187" t="n">
        <v>451.0441851</v>
      </c>
      <c r="I346" s="187" t="n">
        <v>15.941797989326</v>
      </c>
      <c r="J346" s="187" t="n">
        <v>6.29981261472594</v>
      </c>
      <c r="K346" s="187" t="n">
        <v>15.7766240855086</v>
      </c>
    </row>
    <row r="347">
      <c r="A347" s="187" t="s">
        <v>243</v>
      </c>
      <c r="B347" s="187" t="s">
        <v>244</v>
      </c>
      <c r="C347" s="187" t="s">
        <v>16</v>
      </c>
      <c r="D347" s="187" t="n">
        <v>532.5659065</v>
      </c>
      <c r="E347" s="187" t="n">
        <v>15.2135976299032</v>
      </c>
      <c r="F347" s="187" t="n">
        <v>92.666182979125</v>
      </c>
      <c r="G347" s="187" t="n">
        <v>3.78381643488385</v>
      </c>
      <c r="H347" s="187" t="n">
        <v>42.1485032</v>
      </c>
      <c r="I347" s="187" t="n">
        <v>49.8954342605069</v>
      </c>
      <c r="J347" s="187" t="n">
        <v>7.33381702087502</v>
      </c>
      <c r="K347" s="187" t="n">
        <v>47.8102773925675</v>
      </c>
    </row>
    <row r="348">
      <c r="A348" s="187" t="s">
        <v>243</v>
      </c>
      <c r="B348" s="187" t="s">
        <v>244</v>
      </c>
      <c r="C348" s="187" t="s">
        <v>17</v>
      </c>
      <c r="D348" s="187" t="n">
        <v>6192.7718137</v>
      </c>
      <c r="E348" s="187" t="n">
        <v>2.25677496678904</v>
      </c>
      <c r="F348" s="187" t="n">
        <v>88.0540732327704</v>
      </c>
      <c r="G348" s="187" t="n">
        <v>1.5924249806328</v>
      </c>
      <c r="H348" s="187" t="n">
        <v>840.147376</v>
      </c>
      <c r="I348" s="187" t="n">
        <v>12.317778502073</v>
      </c>
      <c r="J348" s="187" t="n">
        <v>11.9459267672296</v>
      </c>
      <c r="K348" s="187" t="n">
        <v>11.7378507833304</v>
      </c>
    </row>
    <row r="349">
      <c r="A349" s="187" t="s">
        <v>245</v>
      </c>
      <c r="B349" s="187" t="s">
        <v>246</v>
      </c>
      <c r="C349" s="187" t="s">
        <v>16</v>
      </c>
      <c r="D349" s="187" t="n">
        <v>173.9587528</v>
      </c>
      <c r="E349" s="187" t="n">
        <v>38.0726577353347</v>
      </c>
      <c r="F349" s="187" t="n">
        <v>72.8041955020023</v>
      </c>
      <c r="G349" s="187" t="n">
        <v>15.1166009884851</v>
      </c>
      <c r="H349" s="187" t="n">
        <v>64.9818077</v>
      </c>
      <c r="I349" s="187" t="n">
        <v>49.255045265035</v>
      </c>
      <c r="J349" s="187" t="n">
        <v>27.1958044979977</v>
      </c>
      <c r="K349" s="187" t="n">
        <v>40.4677116197265</v>
      </c>
    </row>
    <row r="350">
      <c r="A350" s="187" t="s">
        <v>245</v>
      </c>
      <c r="B350" s="187" t="s">
        <v>246</v>
      </c>
      <c r="C350" s="187" t="s">
        <v>17</v>
      </c>
      <c r="D350" s="187" t="n">
        <v>11304.173907</v>
      </c>
      <c r="E350" s="187" t="n">
        <v>2.86905172947399</v>
      </c>
      <c r="F350" s="187" t="n">
        <v>83.6323874716485</v>
      </c>
      <c r="G350" s="187" t="n">
        <v>2.09731294174287</v>
      </c>
      <c r="H350" s="187" t="n">
        <v>2212.3287886</v>
      </c>
      <c r="I350" s="187" t="n">
        <v>11.5470516235756</v>
      </c>
      <c r="J350" s="187" t="n">
        <v>16.3676125283515</v>
      </c>
      <c r="K350" s="187" t="n">
        <v>10.7164858826731</v>
      </c>
    </row>
    <row r="351">
      <c r="A351" s="187" t="s">
        <v>247</v>
      </c>
      <c r="B351" s="187" t="s">
        <v>248</v>
      </c>
      <c r="C351" s="187" t="s">
        <v>16</v>
      </c>
      <c r="D351" s="187" t="n">
        <v>632.0514199</v>
      </c>
      <c r="E351" s="187" t="n">
        <v>20.2775752348653</v>
      </c>
      <c r="F351" s="187" t="n">
        <v>85.7644708425025</v>
      </c>
      <c r="G351" s="187" t="n">
        <v>7.92119732040078</v>
      </c>
      <c r="H351" s="187" t="n">
        <v>104.9104172</v>
      </c>
      <c r="I351" s="187" t="n">
        <v>49.3775764237274</v>
      </c>
      <c r="J351" s="187" t="n">
        <v>14.2355291574975</v>
      </c>
      <c r="K351" s="187" t="n">
        <v>47.7226585051402</v>
      </c>
    </row>
    <row r="352">
      <c r="A352" s="187" t="s">
        <v>247</v>
      </c>
      <c r="B352" s="187" t="s">
        <v>248</v>
      </c>
      <c r="C352" s="187" t="s">
        <v>17</v>
      </c>
      <c r="D352" s="187" t="n">
        <v>16583.8103228</v>
      </c>
      <c r="E352" s="187" t="n">
        <v>2.15007369749553</v>
      </c>
      <c r="F352" s="187" t="n">
        <v>96.0105657747811</v>
      </c>
      <c r="G352" s="187" t="n">
        <v>0.932907412960185</v>
      </c>
      <c r="H352" s="187" t="n">
        <v>689.0910386</v>
      </c>
      <c r="I352" s="187" t="n">
        <v>22.6465881266717</v>
      </c>
      <c r="J352" s="187" t="n">
        <v>3.98943422521894</v>
      </c>
      <c r="K352" s="187" t="n">
        <v>22.4515466297428</v>
      </c>
    </row>
    <row r="353">
      <c r="A353" s="187" t="s">
        <v>249</v>
      </c>
      <c r="B353" s="187" t="s">
        <v>250</v>
      </c>
      <c r="C353" s="187" t="s">
        <v>16</v>
      </c>
      <c r="D353" s="187" t="n">
        <v>647.3926598</v>
      </c>
      <c r="E353" s="187" t="n">
        <v>17.4233699088931</v>
      </c>
      <c r="F353" s="187" t="n">
        <v>96.1637306781589</v>
      </c>
      <c r="G353" s="187" t="n">
        <v>3.9273665431097</v>
      </c>
      <c r="H353" s="187" t="n">
        <v>25.8265001</v>
      </c>
      <c r="I353" s="187" t="n">
        <v>99.9999999999998</v>
      </c>
      <c r="J353" s="187" t="n">
        <v>3.83626932184109</v>
      </c>
      <c r="K353" s="187" t="n">
        <v>98.4472639540237</v>
      </c>
    </row>
    <row r="354">
      <c r="A354" s="187" t="s">
        <v>249</v>
      </c>
      <c r="B354" s="187" t="s">
        <v>250</v>
      </c>
      <c r="C354" s="187" t="s">
        <v>17</v>
      </c>
      <c r="D354" s="187" t="n">
        <v>18514.5455375</v>
      </c>
      <c r="E354" s="187" t="n">
        <v>1.78547536641906</v>
      </c>
      <c r="F354" s="187" t="n">
        <v>97.2955179440577</v>
      </c>
      <c r="G354" s="187" t="n">
        <v>0.591066147773038</v>
      </c>
      <c r="H354" s="187" t="n">
        <v>514.6409335</v>
      </c>
      <c r="I354" s="187" t="n">
        <v>21.4162301189225</v>
      </c>
      <c r="J354" s="187" t="n">
        <v>2.70448205594233</v>
      </c>
      <c r="K354" s="187" t="n">
        <v>21.263992807946</v>
      </c>
    </row>
    <row r="355">
      <c r="A355" s="187" t="s">
        <v>251</v>
      </c>
      <c r="B355" s="187" t="s">
        <v>252</v>
      </c>
      <c r="C355" s="187" t="s">
        <v>16</v>
      </c>
      <c r="D355" s="187" t="n">
        <v>950.409365</v>
      </c>
      <c r="E355" s="187" t="n">
        <v>14.7542293089235</v>
      </c>
      <c r="F355" s="187" t="n">
        <v>100</v>
      </c>
      <c r="G355" s="187" t="n">
        <v>0</v>
      </c>
      <c r="H355" s="187"/>
      <c r="I355" s="187"/>
      <c r="J355" s="187"/>
      <c r="K355" s="187"/>
    </row>
    <row r="356">
      <c r="A356" s="187" t="s">
        <v>251</v>
      </c>
      <c r="B356" s="187" t="s">
        <v>252</v>
      </c>
      <c r="C356" s="187" t="s">
        <v>17</v>
      </c>
      <c r="D356" s="187" t="n">
        <v>14462.4181221</v>
      </c>
      <c r="E356" s="187" t="n">
        <v>1.89124960989032</v>
      </c>
      <c r="F356" s="187" t="n">
        <v>98.8713236786837</v>
      </c>
      <c r="G356" s="187" t="n">
        <v>0.401864435092644</v>
      </c>
      <c r="H356" s="187" t="n">
        <v>165.097303</v>
      </c>
      <c r="I356" s="187" t="n">
        <v>35.6756242135825</v>
      </c>
      <c r="J356" s="187" t="n">
        <v>1.12867632131635</v>
      </c>
      <c r="K356" s="187" t="n">
        <v>35.2030674220725</v>
      </c>
    </row>
    <row r="357">
      <c r="A357" s="187" t="s">
        <v>253</v>
      </c>
      <c r="B357" s="187" t="s">
        <v>254</v>
      </c>
      <c r="C357" s="187" t="s">
        <v>16</v>
      </c>
      <c r="D357" s="187" t="n">
        <v>832.7333764</v>
      </c>
      <c r="E357" s="187" t="n">
        <v>20.857848687366</v>
      </c>
      <c r="F357" s="187" t="n">
        <v>86.2266023667091</v>
      </c>
      <c r="G357" s="187" t="n">
        <v>5.9610744516177</v>
      </c>
      <c r="H357" s="187" t="n">
        <v>133.0165819</v>
      </c>
      <c r="I357" s="187" t="n">
        <v>38.834017938908</v>
      </c>
      <c r="J357" s="187" t="n">
        <v>13.7733976332909</v>
      </c>
      <c r="K357" s="187" t="n">
        <v>37.3185476890335</v>
      </c>
    </row>
    <row r="358">
      <c r="A358" s="187" t="s">
        <v>253</v>
      </c>
      <c r="B358" s="187" t="s">
        <v>254</v>
      </c>
      <c r="C358" s="187" t="s">
        <v>17</v>
      </c>
      <c r="D358" s="187" t="n">
        <v>12585.9659174</v>
      </c>
      <c r="E358" s="187" t="n">
        <v>3.0098172885971</v>
      </c>
      <c r="F358" s="187" t="n">
        <v>87.0876278087828</v>
      </c>
      <c r="G358" s="187" t="n">
        <v>1.92971379749075</v>
      </c>
      <c r="H358" s="187" t="n">
        <v>1866.1052138</v>
      </c>
      <c r="I358" s="187" t="n">
        <v>13.6820224128884</v>
      </c>
      <c r="J358" s="187" t="n">
        <v>12.9123721912172</v>
      </c>
      <c r="K358" s="187" t="n">
        <v>13.0149746680672</v>
      </c>
    </row>
    <row r="359">
      <c r="A359" s="187" t="s">
        <v>255</v>
      </c>
      <c r="B359" s="187" t="s">
        <v>256</v>
      </c>
      <c r="C359" s="187" t="s">
        <v>16</v>
      </c>
      <c r="D359" s="187" t="n">
        <v>521.8671314</v>
      </c>
      <c r="E359" s="187" t="n">
        <v>17.5883648259022</v>
      </c>
      <c r="F359" s="187" t="n">
        <v>100</v>
      </c>
      <c r="G359" s="187" t="n">
        <v>0.00000000000000195270075952239</v>
      </c>
      <c r="H359" s="187"/>
      <c r="I359" s="187"/>
      <c r="J359" s="187"/>
      <c r="K359" s="187"/>
    </row>
    <row r="360">
      <c r="A360" s="187" t="s">
        <v>255</v>
      </c>
      <c r="B360" s="187" t="s">
        <v>256</v>
      </c>
      <c r="C360" s="187" t="s">
        <v>17</v>
      </c>
      <c r="D360" s="187" t="n">
        <v>12892.8542882</v>
      </c>
      <c r="E360" s="187" t="n">
        <v>1.67665434270248</v>
      </c>
      <c r="F360" s="187" t="n">
        <v>99.4788093250542</v>
      </c>
      <c r="G360" s="187" t="n">
        <v>0.23330901494814</v>
      </c>
      <c r="H360" s="187" t="n">
        <v>67.5484103</v>
      </c>
      <c r="I360" s="187" t="n">
        <v>44.4752745119283</v>
      </c>
      <c r="J360" s="187" t="n">
        <v>0.521190674945755</v>
      </c>
      <c r="K360" s="187" t="n">
        <v>44.5313090343718</v>
      </c>
    </row>
    <row r="361">
      <c r="A361" s="187" t="s">
        <v>257</v>
      </c>
      <c r="B361" s="187" t="s">
        <v>258</v>
      </c>
      <c r="C361" s="187" t="s">
        <v>16</v>
      </c>
      <c r="D361" s="187" t="n">
        <v>440.281395</v>
      </c>
      <c r="E361" s="187" t="n">
        <v>21.2716438028298</v>
      </c>
      <c r="F361" s="187" t="n">
        <v>100</v>
      </c>
      <c r="G361" s="187" t="n">
        <v>0</v>
      </c>
      <c r="H361" s="187"/>
      <c r="I361" s="187"/>
      <c r="J361" s="187"/>
      <c r="K361" s="187"/>
    </row>
    <row r="362">
      <c r="A362" s="187" t="s">
        <v>257</v>
      </c>
      <c r="B362" s="187" t="s">
        <v>258</v>
      </c>
      <c r="C362" s="187" t="s">
        <v>17</v>
      </c>
      <c r="D362" s="187" t="n">
        <v>10365.5516144</v>
      </c>
      <c r="E362" s="187" t="n">
        <v>1.47823188341867</v>
      </c>
      <c r="F362" s="187" t="n">
        <v>99.4358413834026</v>
      </c>
      <c r="G362" s="187" t="n">
        <v>0.281403625788201</v>
      </c>
      <c r="H362" s="187" t="n">
        <v>58.8099339</v>
      </c>
      <c r="I362" s="187" t="n">
        <v>49.8529318184986</v>
      </c>
      <c r="J362" s="187" t="n">
        <v>0.564158616597394</v>
      </c>
      <c r="K362" s="187" t="n">
        <v>49.5988281936651</v>
      </c>
    </row>
    <row r="363">
      <c r="A363" s="187" t="s">
        <v>259</v>
      </c>
      <c r="B363" s="187" t="s">
        <v>260</v>
      </c>
      <c r="C363" s="187" t="s">
        <v>16</v>
      </c>
      <c r="D363" s="187" t="n">
        <v>431.0881278</v>
      </c>
      <c r="E363" s="187" t="n">
        <v>21.9000012045344</v>
      </c>
      <c r="F363" s="187" t="n">
        <v>97.4162483059329</v>
      </c>
      <c r="G363" s="187" t="n">
        <v>2.67227900636982</v>
      </c>
      <c r="H363" s="187" t="n">
        <v>11.4336643</v>
      </c>
      <c r="I363" s="187" t="n">
        <v>100</v>
      </c>
      <c r="J363" s="187" t="n">
        <v>2.58375169406714</v>
      </c>
      <c r="K363" s="187" t="n">
        <v>100.754029818351</v>
      </c>
    </row>
    <row r="364">
      <c r="A364" s="187" t="s">
        <v>259</v>
      </c>
      <c r="B364" s="187" t="s">
        <v>260</v>
      </c>
      <c r="C364" s="187" t="s">
        <v>17</v>
      </c>
      <c r="D364" s="187" t="n">
        <v>18601.30553</v>
      </c>
      <c r="E364" s="187" t="n">
        <v>1.44649274832416</v>
      </c>
      <c r="F364" s="187" t="n">
        <v>99.7087962436152</v>
      </c>
      <c r="G364" s="187" t="n">
        <v>0.208157517472817</v>
      </c>
      <c r="H364" s="187" t="n">
        <v>54.3258995</v>
      </c>
      <c r="I364" s="187" t="n">
        <v>71.3114174937562</v>
      </c>
      <c r="J364" s="187" t="n">
        <v>0.29120375638476</v>
      </c>
      <c r="K364" s="187" t="n">
        <v>71.2735843587491</v>
      </c>
    </row>
    <row r="365">
      <c r="A365" s="187" t="s">
        <v>261</v>
      </c>
      <c r="B365" s="187" t="s">
        <v>262</v>
      </c>
      <c r="C365" s="187" t="s">
        <v>16</v>
      </c>
      <c r="D365" s="187" t="n">
        <v>337.5984141</v>
      </c>
      <c r="E365" s="187" t="n">
        <v>25.3729179998452</v>
      </c>
      <c r="F365" s="187" t="n">
        <v>100</v>
      </c>
      <c r="G365" s="187" t="n">
        <v>0</v>
      </c>
      <c r="H365" s="187"/>
      <c r="I365" s="187"/>
      <c r="J365" s="187"/>
      <c r="K365" s="187"/>
    </row>
    <row r="366">
      <c r="A366" s="187" t="s">
        <v>261</v>
      </c>
      <c r="B366" s="187" t="s">
        <v>262</v>
      </c>
      <c r="C366" s="187" t="s">
        <v>17</v>
      </c>
      <c r="D366" s="187" t="n">
        <v>19343.6096983</v>
      </c>
      <c r="E366" s="187" t="n">
        <v>1.52063103340323</v>
      </c>
      <c r="F366" s="187" t="n">
        <v>98.5793853671628</v>
      </c>
      <c r="G366" s="187" t="n">
        <v>0.435482553128734</v>
      </c>
      <c r="H366" s="187" t="n">
        <v>278.7582301</v>
      </c>
      <c r="I366" s="187" t="n">
        <v>30.0805052060111</v>
      </c>
      <c r="J366" s="187" t="n">
        <v>1.42061463283718</v>
      </c>
      <c r="K366" s="187" t="n">
        <v>30.2190343765618</v>
      </c>
    </row>
    <row r="367">
      <c r="A367" s="187" t="s">
        <v>263</v>
      </c>
      <c r="B367" s="187" t="s">
        <v>264</v>
      </c>
      <c r="C367" s="187" t="s">
        <v>16</v>
      </c>
      <c r="D367" s="187" t="n">
        <v>445.2744969</v>
      </c>
      <c r="E367" s="187" t="n">
        <v>18.9389579136204</v>
      </c>
      <c r="F367" s="187" t="n">
        <v>100</v>
      </c>
      <c r="G367" s="187" t="n">
        <v>0</v>
      </c>
      <c r="H367" s="187"/>
      <c r="I367" s="187"/>
      <c r="J367" s="187"/>
      <c r="K367" s="187"/>
    </row>
    <row r="368">
      <c r="A368" s="187" t="s">
        <v>263</v>
      </c>
      <c r="B368" s="187" t="s">
        <v>264</v>
      </c>
      <c r="C368" s="187" t="s">
        <v>17</v>
      </c>
      <c r="D368" s="187" t="n">
        <v>16854.6105434</v>
      </c>
      <c r="E368" s="187" t="n">
        <v>0.977074000199359</v>
      </c>
      <c r="F368" s="187" t="n">
        <v>99.4462417939376</v>
      </c>
      <c r="G368" s="187" t="n">
        <v>0.233685923467399</v>
      </c>
      <c r="H368" s="187" t="n">
        <v>93.8535105</v>
      </c>
      <c r="I368" s="187" t="n">
        <v>41.9076238425022</v>
      </c>
      <c r="J368" s="187" t="n">
        <v>0.553758206062357</v>
      </c>
      <c r="K368" s="187" t="n">
        <v>41.966306945096</v>
      </c>
    </row>
    <row r="369">
      <c r="A369" s="187" t="s">
        <v>265</v>
      </c>
      <c r="B369" s="187" t="s">
        <v>266</v>
      </c>
      <c r="C369" s="187" t="s">
        <v>16</v>
      </c>
      <c r="D369" s="187" t="n">
        <v>80.4983741</v>
      </c>
      <c r="E369" s="187" t="n">
        <v>31.9118772952227</v>
      </c>
      <c r="F369" s="187" t="n">
        <v>100</v>
      </c>
      <c r="G369" s="187" t="n">
        <v>0</v>
      </c>
      <c r="H369" s="187"/>
      <c r="I369" s="187"/>
      <c r="J369" s="187"/>
      <c r="K369" s="187"/>
    </row>
    <row r="370">
      <c r="A370" s="187" t="s">
        <v>265</v>
      </c>
      <c r="B370" s="187" t="s">
        <v>266</v>
      </c>
      <c r="C370" s="187" t="s">
        <v>17</v>
      </c>
      <c r="D370" s="187" t="n">
        <v>4434.1017431</v>
      </c>
      <c r="E370" s="187" t="n">
        <v>1.56985150382435</v>
      </c>
      <c r="F370" s="187" t="n">
        <v>97.6385669317075</v>
      </c>
      <c r="G370" s="187" t="n">
        <v>0.617638161968427</v>
      </c>
      <c r="H370" s="187" t="n">
        <v>107.2407637</v>
      </c>
      <c r="I370" s="187" t="n">
        <v>25.7595881908785</v>
      </c>
      <c r="J370" s="187" t="n">
        <v>2.36143306829253</v>
      </c>
      <c r="K370" s="187" t="n">
        <v>25.5375880971023</v>
      </c>
    </row>
    <row r="371">
      <c r="A371" s="187" t="s">
        <v>267</v>
      </c>
      <c r="B371" s="187" t="s">
        <v>268</v>
      </c>
      <c r="C371" s="187" t="s">
        <v>16</v>
      </c>
      <c r="D371" s="187" t="n">
        <v>2642.1498727</v>
      </c>
      <c r="E371" s="187" t="n">
        <v>17.3425911384161</v>
      </c>
      <c r="F371" s="187" t="n">
        <v>90.2441801750145</v>
      </c>
      <c r="G371" s="187" t="n">
        <v>5.7980296127281</v>
      </c>
      <c r="H371" s="187" t="n">
        <v>285.6288135</v>
      </c>
      <c r="I371" s="187" t="n">
        <v>57.2713593104199</v>
      </c>
      <c r="J371" s="187" t="n">
        <v>9.75581982498551</v>
      </c>
      <c r="K371" s="187" t="n">
        <v>53.6334658099204</v>
      </c>
    </row>
    <row r="372">
      <c r="A372" s="187" t="s">
        <v>267</v>
      </c>
      <c r="B372" s="187" t="s">
        <v>268</v>
      </c>
      <c r="C372" s="187" t="s">
        <v>17</v>
      </c>
      <c r="D372" s="187" t="n">
        <v>68891.5764143</v>
      </c>
      <c r="E372" s="187" t="n">
        <v>2.28188433090779</v>
      </c>
      <c r="F372" s="187" t="n">
        <v>97.740091589161</v>
      </c>
      <c r="G372" s="187" t="n">
        <v>0.574299088631378</v>
      </c>
      <c r="H372" s="187" t="n">
        <v>1592.884255</v>
      </c>
      <c r="I372" s="187" t="n">
        <v>25.0010880658588</v>
      </c>
      <c r="J372" s="187" t="n">
        <v>2.25990841083898</v>
      </c>
      <c r="K372" s="187" t="n">
        <v>24.8381948813421</v>
      </c>
    </row>
    <row r="373">
      <c r="A373" s="187" t="s">
        <v>269</v>
      </c>
      <c r="B373" s="187" t="s">
        <v>270</v>
      </c>
      <c r="C373" s="187" t="s">
        <v>16</v>
      </c>
      <c r="D373" s="187" t="n">
        <v>1431.7302407</v>
      </c>
      <c r="E373" s="187" t="n">
        <v>19.4756677452296</v>
      </c>
      <c r="F373" s="187" t="n">
        <v>96.6479940046016</v>
      </c>
      <c r="G373" s="187" t="n">
        <v>3.45175586049504</v>
      </c>
      <c r="H373" s="187" t="n">
        <v>49.656161</v>
      </c>
      <c r="I373" s="187" t="n">
        <v>100</v>
      </c>
      <c r="J373" s="187" t="n">
        <v>3.35200599539836</v>
      </c>
      <c r="K373" s="187" t="n">
        <v>99.5240701145666</v>
      </c>
    </row>
    <row r="374">
      <c r="A374" s="187" t="s">
        <v>269</v>
      </c>
      <c r="B374" s="187" t="s">
        <v>270</v>
      </c>
      <c r="C374" s="187" t="s">
        <v>17</v>
      </c>
      <c r="D374" s="187" t="n">
        <v>41463.232669</v>
      </c>
      <c r="E374" s="187" t="n">
        <v>1.99915407771708</v>
      </c>
      <c r="F374" s="187" t="n">
        <v>99.7766936346938</v>
      </c>
      <c r="G374" s="187" t="n">
        <v>0.130253237831209</v>
      </c>
      <c r="H374" s="187" t="n">
        <v>92.79726</v>
      </c>
      <c r="I374" s="187" t="n">
        <v>58.2462534085463</v>
      </c>
      <c r="J374" s="187" t="n">
        <v>0.223306365306184</v>
      </c>
      <c r="K374" s="187" t="n">
        <v>58.1991354710904</v>
      </c>
    </row>
    <row r="375">
      <c r="A375" s="187" t="s">
        <v>271</v>
      </c>
      <c r="B375" s="187" t="s">
        <v>272</v>
      </c>
      <c r="C375" s="187" t="s">
        <v>16</v>
      </c>
      <c r="D375" s="187" t="n">
        <v>215.2679797</v>
      </c>
      <c r="E375" s="187" t="n">
        <v>28.232199122038</v>
      </c>
      <c r="F375" s="187" t="n">
        <v>92.3788242143693</v>
      </c>
      <c r="G375" s="187" t="n">
        <v>7.41946902135585</v>
      </c>
      <c r="H375" s="187" t="n">
        <v>17.7594284</v>
      </c>
      <c r="I375" s="187" t="n">
        <v>100</v>
      </c>
      <c r="J375" s="187" t="n">
        <v>7.62117578563069</v>
      </c>
      <c r="K375" s="187" t="n">
        <v>89.9338689681031</v>
      </c>
    </row>
    <row r="376">
      <c r="A376" s="187" t="s">
        <v>271</v>
      </c>
      <c r="B376" s="187" t="s">
        <v>272</v>
      </c>
      <c r="C376" s="187" t="s">
        <v>17</v>
      </c>
      <c r="D376" s="187" t="n">
        <v>13319.9249965</v>
      </c>
      <c r="E376" s="187" t="n">
        <v>2.4165295662651</v>
      </c>
      <c r="F376" s="187" t="n">
        <v>97.5795588634482</v>
      </c>
      <c r="G376" s="187" t="n">
        <v>0.64582359361475</v>
      </c>
      <c r="H376" s="187" t="n">
        <v>330.3980339</v>
      </c>
      <c r="I376" s="187" t="n">
        <v>25.6764156336636</v>
      </c>
      <c r="J376" s="187" t="n">
        <v>2.42044113655176</v>
      </c>
      <c r="K376" s="187" t="n">
        <v>26.0362379472336</v>
      </c>
    </row>
    <row r="377">
      <c r="A377" s="187" t="s">
        <v>273</v>
      </c>
      <c r="B377" s="187" t="s">
        <v>274</v>
      </c>
      <c r="C377" s="187" t="s">
        <v>16</v>
      </c>
      <c r="D377" s="187" t="n">
        <v>1109.8100955</v>
      </c>
      <c r="E377" s="187" t="n">
        <v>16.5530635547062</v>
      </c>
      <c r="F377" s="187" t="n">
        <v>97.2707475786787</v>
      </c>
      <c r="G377" s="187" t="n">
        <v>2.80254148141733</v>
      </c>
      <c r="H377" s="187" t="n">
        <v>31.1393915</v>
      </c>
      <c r="I377" s="187" t="n">
        <v>100</v>
      </c>
      <c r="J377" s="187" t="n">
        <v>2.72925242132126</v>
      </c>
      <c r="K377" s="187" t="n">
        <v>99.8827748170506</v>
      </c>
    </row>
    <row r="378">
      <c r="A378" s="187" t="s">
        <v>273</v>
      </c>
      <c r="B378" s="187" t="s">
        <v>274</v>
      </c>
      <c r="C378" s="187" t="s">
        <v>17</v>
      </c>
      <c r="D378" s="187" t="n">
        <v>19475.0694582</v>
      </c>
      <c r="E378" s="187" t="n">
        <v>2.20626683187413</v>
      </c>
      <c r="F378" s="187" t="n">
        <v>98.2840516420872</v>
      </c>
      <c r="G378" s="187" t="n">
        <v>0.526194326877388</v>
      </c>
      <c r="H378" s="187" t="n">
        <v>340.0166446</v>
      </c>
      <c r="I378" s="187" t="n">
        <v>30.28516778399</v>
      </c>
      <c r="J378" s="187" t="n">
        <v>1.71594835791278</v>
      </c>
      <c r="K378" s="187" t="n">
        <v>30.138733580244</v>
      </c>
    </row>
    <row r="379">
      <c r="A379" s="187" t="s">
        <v>275</v>
      </c>
      <c r="B379" s="187" t="s">
        <v>276</v>
      </c>
      <c r="C379" s="187" t="s">
        <v>16</v>
      </c>
      <c r="D379" s="187" t="n">
        <v>866.2229407</v>
      </c>
      <c r="E379" s="187" t="n">
        <v>24.8977511679144</v>
      </c>
      <c r="F379" s="187" t="n">
        <v>94.3860611133796</v>
      </c>
      <c r="G379" s="187" t="n">
        <v>3.39585467552557</v>
      </c>
      <c r="H379" s="187" t="n">
        <v>51.5216187</v>
      </c>
      <c r="I379" s="187" t="n">
        <v>70.2409012503288</v>
      </c>
      <c r="J379" s="187" t="n">
        <v>5.61393888662044</v>
      </c>
      <c r="K379" s="187" t="n">
        <v>57.093843272894</v>
      </c>
    </row>
    <row r="380">
      <c r="A380" s="187" t="s">
        <v>275</v>
      </c>
      <c r="B380" s="187" t="s">
        <v>276</v>
      </c>
      <c r="C380" s="187" t="s">
        <v>17</v>
      </c>
      <c r="D380" s="187" t="n">
        <v>24902.7690432</v>
      </c>
      <c r="E380" s="187" t="n">
        <v>1.92443130784805</v>
      </c>
      <c r="F380" s="187" t="n">
        <v>96.3580920809753</v>
      </c>
      <c r="G380" s="187" t="n">
        <v>0.852770037352004</v>
      </c>
      <c r="H380" s="187" t="n">
        <v>941.2140675</v>
      </c>
      <c r="I380" s="187" t="n">
        <v>22.5275730333407</v>
      </c>
      <c r="J380" s="187" t="n">
        <v>3.64190791902474</v>
      </c>
      <c r="K380" s="187" t="n">
        <v>22.5627049365558</v>
      </c>
    </row>
    <row r="381">
      <c r="A381" s="187" t="s">
        <v>277</v>
      </c>
      <c r="B381" s="187" t="s">
        <v>278</v>
      </c>
      <c r="C381" s="187" t="s">
        <v>16</v>
      </c>
      <c r="D381" s="187" t="n">
        <v>426.3837918</v>
      </c>
      <c r="E381" s="187" t="n">
        <v>22.2878406249732</v>
      </c>
      <c r="F381" s="187" t="n">
        <v>100</v>
      </c>
      <c r="G381" s="187" t="n">
        <v>0</v>
      </c>
      <c r="H381" s="187"/>
      <c r="I381" s="187"/>
      <c r="J381" s="187"/>
      <c r="K381" s="187"/>
    </row>
    <row r="382">
      <c r="A382" s="187" t="s">
        <v>277</v>
      </c>
      <c r="B382" s="187" t="s">
        <v>278</v>
      </c>
      <c r="C382" s="187" t="s">
        <v>17</v>
      </c>
      <c r="D382" s="187" t="n">
        <v>17144.3721992</v>
      </c>
      <c r="E382" s="187" t="n">
        <v>2.90469906272448</v>
      </c>
      <c r="F382" s="187" t="n">
        <v>99.1434416203302</v>
      </c>
      <c r="G382" s="187" t="n">
        <v>0.309807009002736</v>
      </c>
      <c r="H382" s="187" t="n">
        <v>148.1202935</v>
      </c>
      <c r="I382" s="187" t="n">
        <v>35.4251826567125</v>
      </c>
      <c r="J382" s="187" t="n">
        <v>0.856558379669841</v>
      </c>
      <c r="K382" s="187" t="n">
        <v>35.8590072079746</v>
      </c>
    </row>
    <row r="383">
      <c r="A383" s="187" t="s">
        <v>279</v>
      </c>
      <c r="B383" s="187" t="s">
        <v>280</v>
      </c>
      <c r="C383" s="187" t="s">
        <v>16</v>
      </c>
      <c r="D383" s="187" t="n">
        <v>709.7892341</v>
      </c>
      <c r="E383" s="187" t="n">
        <v>30.9977717283085</v>
      </c>
      <c r="F383" s="187" t="n">
        <v>87.9642283357794</v>
      </c>
      <c r="G383" s="187" t="n">
        <v>3.94685460250315</v>
      </c>
      <c r="H383" s="187" t="n">
        <v>97.1174455</v>
      </c>
      <c r="I383" s="187" t="n">
        <v>31.3249093155513</v>
      </c>
      <c r="J383" s="187" t="n">
        <v>12.0357716642206</v>
      </c>
      <c r="K383" s="187" t="n">
        <v>28.845846294575</v>
      </c>
    </row>
    <row r="384">
      <c r="A384" s="187" t="s">
        <v>279</v>
      </c>
      <c r="B384" s="187" t="s">
        <v>280</v>
      </c>
      <c r="C384" s="187" t="s">
        <v>17</v>
      </c>
      <c r="D384" s="187" t="n">
        <v>5680.2287417</v>
      </c>
      <c r="E384" s="187" t="n">
        <v>5.44460905401023</v>
      </c>
      <c r="F384" s="187" t="n">
        <v>94.3128015136798</v>
      </c>
      <c r="G384" s="187" t="n">
        <v>1.21916584045927</v>
      </c>
      <c r="H384" s="187" t="n">
        <v>342.5260175</v>
      </c>
      <c r="I384" s="187" t="n">
        <v>19.9674900101332</v>
      </c>
      <c r="J384" s="187" t="n">
        <v>5.6871984863202</v>
      </c>
      <c r="K384" s="187" t="n">
        <v>20.2178535178735</v>
      </c>
    </row>
    <row r="385">
      <c r="A385" s="187" t="s">
        <v>281</v>
      </c>
      <c r="B385" s="187" t="s">
        <v>282</v>
      </c>
      <c r="C385" s="187" t="s">
        <v>16</v>
      </c>
      <c r="D385" s="187" t="n">
        <v>687.1636155</v>
      </c>
      <c r="E385" s="187" t="n">
        <v>31.8357657570706</v>
      </c>
      <c r="F385" s="187" t="n">
        <v>100</v>
      </c>
      <c r="G385" s="187" t="n">
        <v>0</v>
      </c>
      <c r="H385" s="187"/>
      <c r="I385" s="187"/>
      <c r="J385" s="187"/>
      <c r="K385" s="187"/>
    </row>
    <row r="386">
      <c r="A386" s="187" t="s">
        <v>281</v>
      </c>
      <c r="B386" s="187" t="s">
        <v>282</v>
      </c>
      <c r="C386" s="187" t="s">
        <v>17</v>
      </c>
      <c r="D386" s="187" t="n">
        <v>27166.0785482</v>
      </c>
      <c r="E386" s="187" t="n">
        <v>1.8361575474043</v>
      </c>
      <c r="F386" s="187" t="n">
        <v>97.8214844364615</v>
      </c>
      <c r="G386" s="187" t="n">
        <v>0.565365906930629</v>
      </c>
      <c r="H386" s="187" t="n">
        <v>604.9972075</v>
      </c>
      <c r="I386" s="187" t="n">
        <v>25.4313784961393</v>
      </c>
      <c r="J386" s="187" t="n">
        <v>2.17851556353853</v>
      </c>
      <c r="K386" s="187" t="n">
        <v>25.3865215339061</v>
      </c>
    </row>
    <row r="387">
      <c r="A387" s="187" t="s">
        <v>283</v>
      </c>
      <c r="B387" s="187" t="s">
        <v>284</v>
      </c>
      <c r="C387" s="187" t="s">
        <v>16</v>
      </c>
      <c r="D387" s="187" t="n">
        <v>2484.2742095</v>
      </c>
      <c r="E387" s="187" t="n">
        <v>13.8144137071331</v>
      </c>
      <c r="F387" s="187" t="n">
        <v>78.953323992775</v>
      </c>
      <c r="G387" s="187" t="n">
        <v>5.47106243777194</v>
      </c>
      <c r="H387" s="187" t="n">
        <v>662.2357585</v>
      </c>
      <c r="I387" s="187" t="n">
        <v>26.6301692440576</v>
      </c>
      <c r="J387" s="187" t="n">
        <v>21.046676007225</v>
      </c>
      <c r="K387" s="187" t="n">
        <v>20.5238378300604</v>
      </c>
    </row>
    <row r="388">
      <c r="A388" s="187" t="s">
        <v>283</v>
      </c>
      <c r="B388" s="187" t="s">
        <v>284</v>
      </c>
      <c r="C388" s="187" t="s">
        <v>17</v>
      </c>
      <c r="D388" s="187" t="n">
        <v>18547.7887426</v>
      </c>
      <c r="E388" s="187" t="n">
        <v>4.40072834679158</v>
      </c>
      <c r="F388" s="187" t="n">
        <v>84.2994230657254</v>
      </c>
      <c r="G388" s="187" t="n">
        <v>1.95662210594334</v>
      </c>
      <c r="H388" s="187" t="n">
        <v>3454.4837144</v>
      </c>
      <c r="I388" s="187" t="n">
        <v>10.6790984680485</v>
      </c>
      <c r="J388" s="187" t="n">
        <v>15.7005769342746</v>
      </c>
      <c r="K388" s="187" t="n">
        <v>10.5054811284416</v>
      </c>
    </row>
    <row r="389">
      <c r="A389" s="187" t="s">
        <v>285</v>
      </c>
      <c r="B389" s="187" t="s">
        <v>286</v>
      </c>
      <c r="C389" s="187" t="s">
        <v>16</v>
      </c>
      <c r="D389" s="187" t="n">
        <v>1223.4426055</v>
      </c>
      <c r="E389" s="187" t="n">
        <v>21.1225676931271</v>
      </c>
      <c r="F389" s="187" t="n">
        <v>84.7539839627519</v>
      </c>
      <c r="G389" s="187" t="n">
        <v>5.27972584722063</v>
      </c>
      <c r="H389" s="187" t="n">
        <v>220.0796318</v>
      </c>
      <c r="I389" s="187" t="n">
        <v>37.0719667228411</v>
      </c>
      <c r="J389" s="187" t="n">
        <v>15.2460160372481</v>
      </c>
      <c r="K389" s="187" t="n">
        <v>29.3504741625495</v>
      </c>
    </row>
    <row r="390">
      <c r="A390" s="187" t="s">
        <v>285</v>
      </c>
      <c r="B390" s="187" t="s">
        <v>286</v>
      </c>
      <c r="C390" s="187" t="s">
        <v>17</v>
      </c>
      <c r="D390" s="187" t="n">
        <v>15662.9167077</v>
      </c>
      <c r="E390" s="187" t="n">
        <v>2.51232517536346</v>
      </c>
      <c r="F390" s="187" t="n">
        <v>89.6976004930583</v>
      </c>
      <c r="G390" s="187" t="n">
        <v>1.6895603482554</v>
      </c>
      <c r="H390" s="187" t="n">
        <v>1798.9960097</v>
      </c>
      <c r="I390" s="187" t="n">
        <v>14.9161719753696</v>
      </c>
      <c r="J390" s="187" t="n">
        <v>10.3023995069417</v>
      </c>
      <c r="K390" s="187" t="n">
        <v>14.7101176793438</v>
      </c>
    </row>
    <row r="391">
      <c r="A391" s="187" t="s">
        <v>287</v>
      </c>
      <c r="B391" s="187" t="s">
        <v>288</v>
      </c>
      <c r="C391" s="187" t="s">
        <v>16</v>
      </c>
      <c r="D391" s="187" t="n">
        <v>170.5284727</v>
      </c>
      <c r="E391" s="187" t="n">
        <v>24.2124251520792</v>
      </c>
      <c r="F391" s="187" t="n">
        <v>100</v>
      </c>
      <c r="G391" s="187" t="n">
        <v>0.00000000000000268811918858515</v>
      </c>
      <c r="H391" s="187"/>
      <c r="I391" s="187"/>
      <c r="J391" s="187"/>
      <c r="K391" s="187"/>
    </row>
    <row r="392">
      <c r="A392" s="187" t="s">
        <v>287</v>
      </c>
      <c r="B392" s="187" t="s">
        <v>288</v>
      </c>
      <c r="C392" s="187" t="s">
        <v>17</v>
      </c>
      <c r="D392" s="187" t="n">
        <v>6441.8604881</v>
      </c>
      <c r="E392" s="187" t="n">
        <v>1.74627138199556</v>
      </c>
      <c r="F392" s="187" t="n">
        <v>96.9402411337255</v>
      </c>
      <c r="G392" s="187" t="n">
        <v>0.948316156466912</v>
      </c>
      <c r="H392" s="187" t="n">
        <v>203.3267043</v>
      </c>
      <c r="I392" s="187" t="n">
        <v>30.1754083306785</v>
      </c>
      <c r="J392" s="187" t="n">
        <v>3.05975886627455</v>
      </c>
      <c r="K392" s="187" t="n">
        <v>30.0448502305806</v>
      </c>
    </row>
    <row r="393">
      <c r="A393" s="187" t="s">
        <v>289</v>
      </c>
      <c r="B393" s="187" t="s">
        <v>290</v>
      </c>
      <c r="C393" s="187" t="s">
        <v>16</v>
      </c>
      <c r="D393" s="187" t="n">
        <v>502.3069505</v>
      </c>
      <c r="E393" s="187" t="n">
        <v>16.2434590526674</v>
      </c>
      <c r="F393" s="187" t="n">
        <v>90.2107583371788</v>
      </c>
      <c r="G393" s="187" t="n">
        <v>5.01860966237717</v>
      </c>
      <c r="H393" s="187" t="n">
        <v>54.5079569</v>
      </c>
      <c r="I393" s="187" t="n">
        <v>52.6119821798837</v>
      </c>
      <c r="J393" s="187" t="n">
        <v>9.78924166282118</v>
      </c>
      <c r="K393" s="187" t="n">
        <v>46.2479729314256</v>
      </c>
    </row>
    <row r="394">
      <c r="A394" s="187" t="s">
        <v>289</v>
      </c>
      <c r="B394" s="187" t="s">
        <v>290</v>
      </c>
      <c r="C394" s="187" t="s">
        <v>17</v>
      </c>
      <c r="D394" s="187" t="n">
        <v>11426.7657525</v>
      </c>
      <c r="E394" s="187" t="n">
        <v>3.00690385570501</v>
      </c>
      <c r="F394" s="187" t="n">
        <v>95.919040909013</v>
      </c>
      <c r="G394" s="187" t="n">
        <v>0.869326364960273</v>
      </c>
      <c r="H394" s="187" t="n">
        <v>486.1616957</v>
      </c>
      <c r="I394" s="187" t="n">
        <v>20.0387961860655</v>
      </c>
      <c r="J394" s="187" t="n">
        <v>4.08095909098697</v>
      </c>
      <c r="K394" s="187" t="n">
        <v>20.432684892154</v>
      </c>
    </row>
    <row r="395">
      <c r="A395" s="187" t="s">
        <v>291</v>
      </c>
      <c r="B395" s="187" t="s">
        <v>292</v>
      </c>
      <c r="C395" s="187" t="s">
        <v>16</v>
      </c>
      <c r="D395" s="187" t="n">
        <v>776.5298154</v>
      </c>
      <c r="E395" s="187" t="n">
        <v>20.540297992464</v>
      </c>
      <c r="F395" s="187" t="n">
        <v>85.1443154950885</v>
      </c>
      <c r="G395" s="187" t="n">
        <v>7.52694764089298</v>
      </c>
      <c r="H395" s="187" t="n">
        <v>135.4862257</v>
      </c>
      <c r="I395" s="187" t="n">
        <v>45.5559073343724</v>
      </c>
      <c r="J395" s="187" t="n">
        <v>14.8556845049115</v>
      </c>
      <c r="K395" s="187" t="n">
        <v>43.1401733416808</v>
      </c>
    </row>
    <row r="396">
      <c r="A396" s="187" t="s">
        <v>291</v>
      </c>
      <c r="B396" s="187" t="s">
        <v>292</v>
      </c>
      <c r="C396" s="187" t="s">
        <v>17</v>
      </c>
      <c r="D396" s="187" t="n">
        <v>16134.8559563</v>
      </c>
      <c r="E396" s="187" t="n">
        <v>2.82231685666687</v>
      </c>
      <c r="F396" s="187" t="n">
        <v>89.8995127683335</v>
      </c>
      <c r="G396" s="187" t="n">
        <v>1.17659912864745</v>
      </c>
      <c r="H396" s="187" t="n">
        <v>1812.8007767</v>
      </c>
      <c r="I396" s="187" t="n">
        <v>10.5278010027646</v>
      </c>
      <c r="J396" s="187" t="n">
        <v>10.1004872316665</v>
      </c>
      <c r="K396" s="187" t="n">
        <v>10.4723352411584</v>
      </c>
    </row>
    <row r="397">
      <c r="A397" s="187" t="s">
        <v>293</v>
      </c>
      <c r="B397" s="187" t="s">
        <v>294</v>
      </c>
      <c r="C397" s="187" t="s">
        <v>16</v>
      </c>
      <c r="D397" s="187" t="n">
        <v>1347.8625377</v>
      </c>
      <c r="E397" s="187" t="n">
        <v>15.0898993455454</v>
      </c>
      <c r="F397" s="187" t="n">
        <v>95.6362101269399</v>
      </c>
      <c r="G397" s="187" t="n">
        <v>3.37198505116568</v>
      </c>
      <c r="H397" s="187" t="n">
        <v>61.5016936</v>
      </c>
      <c r="I397" s="187" t="n">
        <v>76.2816389623142</v>
      </c>
      <c r="J397" s="187" t="n">
        <v>4.36378987306005</v>
      </c>
      <c r="K397" s="187" t="n">
        <v>73.8999540030656</v>
      </c>
    </row>
    <row r="398">
      <c r="A398" s="187" t="s">
        <v>293</v>
      </c>
      <c r="B398" s="187" t="s">
        <v>294</v>
      </c>
      <c r="C398" s="187" t="s">
        <v>17</v>
      </c>
      <c r="D398" s="187" t="n">
        <v>35441.2714058</v>
      </c>
      <c r="E398" s="187" t="n">
        <v>2.68463491423713</v>
      </c>
      <c r="F398" s="187" t="n">
        <v>97.699300626604</v>
      </c>
      <c r="G398" s="187" t="n">
        <v>0.823650621447636</v>
      </c>
      <c r="H398" s="187" t="n">
        <v>834.5987166</v>
      </c>
      <c r="I398" s="187" t="n">
        <v>35.4132406942879</v>
      </c>
      <c r="J398" s="187" t="n">
        <v>2.30069937339599</v>
      </c>
      <c r="K398" s="187" t="n">
        <v>34.9763600610376</v>
      </c>
    </row>
    <row r="399">
      <c r="A399" s="187" t="s">
        <v>295</v>
      </c>
      <c r="B399" s="187" t="s">
        <v>296</v>
      </c>
      <c r="C399" s="187" t="s">
        <v>16</v>
      </c>
      <c r="D399" s="187" t="n">
        <v>847.8758239</v>
      </c>
      <c r="E399" s="187" t="n">
        <v>17.2304747409543</v>
      </c>
      <c r="F399" s="187" t="n">
        <v>100</v>
      </c>
      <c r="G399" s="187" t="n">
        <v>0</v>
      </c>
      <c r="H399" s="187"/>
      <c r="I399" s="187"/>
      <c r="J399" s="187"/>
      <c r="K399" s="187"/>
    </row>
    <row r="400">
      <c r="A400" s="187" t="s">
        <v>295</v>
      </c>
      <c r="B400" s="187" t="s">
        <v>296</v>
      </c>
      <c r="C400" s="187" t="s">
        <v>17</v>
      </c>
      <c r="D400" s="187" t="n">
        <v>33098.9451575</v>
      </c>
      <c r="E400" s="187" t="n">
        <v>2.55211591831113</v>
      </c>
      <c r="F400" s="187" t="n">
        <v>99.1809340916737</v>
      </c>
      <c r="G400" s="187" t="n">
        <v>0.257852045003687</v>
      </c>
      <c r="H400" s="187" t="n">
        <v>273.3410189</v>
      </c>
      <c r="I400" s="187" t="n">
        <v>32.1300011251072</v>
      </c>
      <c r="J400" s="187" t="n">
        <v>0.819065908326351</v>
      </c>
      <c r="K400" s="187" t="n">
        <v>31.223380708362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657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88" t="s">
        <v>72</v>
      </c>
      <c r="B411" s="188" t="s">
        <v>73</v>
      </c>
      <c r="C411" s="188" t="s">
        <v>16</v>
      </c>
      <c r="D411" s="188" t="n">
        <v>4.72428</v>
      </c>
      <c r="E411" s="188"/>
      <c r="F411" s="188" t="n">
        <v>80</v>
      </c>
      <c r="G411" s="188"/>
      <c r="H411" s="188" t="n">
        <v>1.18107</v>
      </c>
      <c r="I411" s="188"/>
      <c r="J411" s="188" t="n">
        <v>20</v>
      </c>
      <c r="K411" s="188"/>
    </row>
    <row r="412">
      <c r="A412" s="188" t="s">
        <v>72</v>
      </c>
      <c r="B412" s="188" t="s">
        <v>73</v>
      </c>
      <c r="C412" s="188" t="s">
        <v>17</v>
      </c>
      <c r="D412" s="188" t="n">
        <v>124.523322</v>
      </c>
      <c r="E412" s="188"/>
      <c r="F412" s="188" t="n">
        <v>81.7196898404699</v>
      </c>
      <c r="G412" s="188"/>
      <c r="H412" s="188" t="n">
        <v>27.8552813</v>
      </c>
      <c r="I412" s="188"/>
      <c r="J412" s="188" t="n">
        <v>18.2803101595301</v>
      </c>
      <c r="K412" s="188"/>
    </row>
    <row r="413">
      <c r="A413" s="188" t="s">
        <v>74</v>
      </c>
      <c r="B413" s="188" t="s">
        <v>75</v>
      </c>
      <c r="C413" s="188" t="s">
        <v>16</v>
      </c>
      <c r="D413" s="188" t="n">
        <v>8.4924625</v>
      </c>
      <c r="E413" s="188"/>
      <c r="F413" s="188" t="n">
        <v>100</v>
      </c>
      <c r="G413" s="188"/>
      <c r="H413" s="188"/>
      <c r="I413" s="188"/>
      <c r="J413" s="188"/>
      <c r="K413" s="188"/>
    </row>
    <row r="414">
      <c r="A414" s="188" t="s">
        <v>74</v>
      </c>
      <c r="B414" s="188" t="s">
        <v>75</v>
      </c>
      <c r="C414" s="188" t="s">
        <v>17</v>
      </c>
      <c r="D414" s="188" t="n">
        <v>338.0000075</v>
      </c>
      <c r="E414" s="188"/>
      <c r="F414" s="188" t="n">
        <v>93.4272300469484</v>
      </c>
      <c r="G414" s="188"/>
      <c r="H414" s="188" t="n">
        <v>23.778895</v>
      </c>
      <c r="I414" s="188"/>
      <c r="J414" s="188" t="n">
        <v>6.57276995305164</v>
      </c>
      <c r="K414" s="188"/>
    </row>
    <row r="415">
      <c r="A415" s="188" t="s">
        <v>76</v>
      </c>
      <c r="B415" s="188" t="s">
        <v>77</v>
      </c>
      <c r="C415" s="188" t="s">
        <v>17</v>
      </c>
      <c r="D415" s="188" t="n">
        <v>298.4902406</v>
      </c>
      <c r="E415" s="188"/>
      <c r="F415" s="188" t="n">
        <v>88.9002563620246</v>
      </c>
      <c r="G415" s="188"/>
      <c r="H415" s="188" t="n">
        <v>37.2683419</v>
      </c>
      <c r="I415" s="188"/>
      <c r="J415" s="188" t="n">
        <v>11.0997436379754</v>
      </c>
      <c r="K415" s="188"/>
    </row>
    <row r="416">
      <c r="A416" s="188" t="s">
        <v>80</v>
      </c>
      <c r="B416" s="188" t="s">
        <v>81</v>
      </c>
      <c r="C416" s="188" t="s">
        <v>16</v>
      </c>
      <c r="D416" s="188" t="n">
        <v>120.7457168</v>
      </c>
      <c r="E416" s="188"/>
      <c r="F416" s="188" t="n">
        <v>79.5266236210282</v>
      </c>
      <c r="G416" s="188"/>
      <c r="H416" s="188" t="n">
        <v>31.0848417</v>
      </c>
      <c r="I416" s="188"/>
      <c r="J416" s="188" t="n">
        <v>20.4733763789718</v>
      </c>
      <c r="K416" s="188"/>
    </row>
    <row r="417">
      <c r="A417" s="188" t="s">
        <v>80</v>
      </c>
      <c r="B417" s="188" t="s">
        <v>81</v>
      </c>
      <c r="C417" s="188" t="s">
        <v>17</v>
      </c>
      <c r="D417" s="188" t="n">
        <v>2299.4114068</v>
      </c>
      <c r="E417" s="188"/>
      <c r="F417" s="188" t="n">
        <v>82.8025978018224</v>
      </c>
      <c r="G417" s="188"/>
      <c r="H417" s="188" t="n">
        <v>477.5683835</v>
      </c>
      <c r="I417" s="188"/>
      <c r="J417" s="188" t="n">
        <v>17.1974021981776</v>
      </c>
      <c r="K417" s="188"/>
    </row>
    <row r="418">
      <c r="A418" s="188" t="s">
        <v>92</v>
      </c>
      <c r="B418" s="188" t="s">
        <v>93</v>
      </c>
      <c r="C418" s="188" t="s">
        <v>16</v>
      </c>
      <c r="D418" s="188" t="n">
        <v>64.1850738</v>
      </c>
      <c r="E418" s="188"/>
      <c r="F418" s="188" t="n">
        <v>75.4132284160468</v>
      </c>
      <c r="G418" s="188"/>
      <c r="H418" s="188" t="n">
        <v>20.9260866</v>
      </c>
      <c r="I418" s="188"/>
      <c r="J418" s="188" t="n">
        <v>24.5867715839532</v>
      </c>
      <c r="K418" s="188"/>
    </row>
    <row r="419">
      <c r="A419" s="188" t="s">
        <v>92</v>
      </c>
      <c r="B419" s="188" t="s">
        <v>93</v>
      </c>
      <c r="C419" s="188" t="s">
        <v>17</v>
      </c>
      <c r="D419" s="188" t="n">
        <v>1006.2224225</v>
      </c>
      <c r="E419" s="188"/>
      <c r="F419" s="188" t="n">
        <v>86.545670376736</v>
      </c>
      <c r="G419" s="188"/>
      <c r="H419" s="188" t="n">
        <v>156.4266368</v>
      </c>
      <c r="I419" s="188"/>
      <c r="J419" s="188" t="n">
        <v>13.454329623264</v>
      </c>
      <c r="K419" s="188"/>
    </row>
    <row r="420">
      <c r="A420" s="188" t="s">
        <v>108</v>
      </c>
      <c r="B420" s="188" t="s">
        <v>109</v>
      </c>
      <c r="C420" s="188" t="s">
        <v>16</v>
      </c>
      <c r="D420" s="188" t="n">
        <v>185.5925562</v>
      </c>
      <c r="E420" s="188"/>
      <c r="F420" s="188" t="n">
        <v>74.6669421890784</v>
      </c>
      <c r="G420" s="188"/>
      <c r="H420" s="188" t="n">
        <v>62.9679858</v>
      </c>
      <c r="I420" s="188"/>
      <c r="J420" s="188" t="n">
        <v>25.3330578109216</v>
      </c>
      <c r="K420" s="188"/>
    </row>
    <row r="421">
      <c r="A421" s="188" t="s">
        <v>108</v>
      </c>
      <c r="B421" s="188" t="s">
        <v>109</v>
      </c>
      <c r="C421" s="188" t="s">
        <v>17</v>
      </c>
      <c r="D421" s="188" t="n">
        <v>2356.9284102</v>
      </c>
      <c r="E421" s="188"/>
      <c r="F421" s="188" t="n">
        <v>84.69578906862</v>
      </c>
      <c r="G421" s="188"/>
      <c r="H421" s="188" t="n">
        <v>425.8881101</v>
      </c>
      <c r="I421" s="188"/>
      <c r="J421" s="188" t="n">
        <v>15.30421093138</v>
      </c>
      <c r="K421" s="188"/>
    </row>
    <row r="422">
      <c r="A422" s="188" t="s">
        <v>110</v>
      </c>
      <c r="B422" s="188" t="s">
        <v>111</v>
      </c>
      <c r="C422" s="188" t="s">
        <v>16</v>
      </c>
      <c r="D422" s="188" t="n">
        <v>324.833832</v>
      </c>
      <c r="E422" s="188"/>
      <c r="F422" s="188" t="n">
        <v>83.3333333333333</v>
      </c>
      <c r="G422" s="188"/>
      <c r="H422" s="188" t="n">
        <v>64.9667664</v>
      </c>
      <c r="I422" s="188"/>
      <c r="J422" s="188" t="n">
        <v>16.6666666666667</v>
      </c>
      <c r="K422" s="188"/>
    </row>
    <row r="423">
      <c r="A423" s="188" t="s">
        <v>110</v>
      </c>
      <c r="B423" s="188" t="s">
        <v>111</v>
      </c>
      <c r="C423" s="188" t="s">
        <v>17</v>
      </c>
      <c r="D423" s="188" t="n">
        <v>647.8630316</v>
      </c>
      <c r="E423" s="188"/>
      <c r="F423" s="188" t="n">
        <v>86.9249394673124</v>
      </c>
      <c r="G423" s="188"/>
      <c r="H423" s="188" t="n">
        <v>97.4501496</v>
      </c>
      <c r="I423" s="188"/>
      <c r="J423" s="188" t="n">
        <v>13.0750605326877</v>
      </c>
      <c r="K423" s="18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658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89" t="s">
        <v>14</v>
      </c>
      <c r="B434" s="189" t="s">
        <v>15</v>
      </c>
      <c r="C434" s="189" t="s">
        <v>16</v>
      </c>
      <c r="D434" s="189" t="n">
        <v>708.5739213</v>
      </c>
      <c r="E434" s="189"/>
      <c r="F434" s="189" t="n">
        <v>79.6418327825298</v>
      </c>
      <c r="G434" s="189"/>
      <c r="H434" s="189" t="n">
        <v>181.1267505</v>
      </c>
      <c r="I434" s="189"/>
      <c r="J434" s="189" t="n">
        <v>20.3581672174702</v>
      </c>
      <c r="K434" s="189"/>
    </row>
    <row r="435">
      <c r="A435" s="189" t="s">
        <v>14</v>
      </c>
      <c r="B435" s="189" t="s">
        <v>15</v>
      </c>
      <c r="C435" s="189" t="s">
        <v>17</v>
      </c>
      <c r="D435" s="189" t="n">
        <v>7071.4388412</v>
      </c>
      <c r="E435" s="189"/>
      <c r="F435" s="189" t="n">
        <v>85.0170167477253</v>
      </c>
      <c r="G435" s="189"/>
      <c r="H435" s="189" t="n">
        <v>1246.2357982</v>
      </c>
      <c r="I435" s="189"/>
      <c r="J435" s="189" t="n">
        <v>14.9829832522747</v>
      </c>
      <c r="K435" s="189"/>
    </row>
    <row r="436">
      <c r="A436" s="189" t="s">
        <v>27</v>
      </c>
      <c r="B436" s="189" t="s">
        <v>28</v>
      </c>
      <c r="C436" s="189" t="s">
        <v>16</v>
      </c>
      <c r="D436" s="189" t="n">
        <v>264.1445039</v>
      </c>
      <c r="E436" s="189" t="n">
        <v>21.9167206696162</v>
      </c>
      <c r="F436" s="189" t="n">
        <v>94.922979672344</v>
      </c>
      <c r="G436" s="189" t="n">
        <v>4.80504570266342</v>
      </c>
      <c r="H436" s="189" t="n">
        <v>14.127949</v>
      </c>
      <c r="I436" s="189" t="n">
        <v>100</v>
      </c>
      <c r="J436" s="189" t="n">
        <v>5.07702032765601</v>
      </c>
      <c r="K436" s="189" t="n">
        <v>89.8379809657337</v>
      </c>
    </row>
    <row r="437">
      <c r="A437" s="189" t="s">
        <v>27</v>
      </c>
      <c r="B437" s="189" t="s">
        <v>28</v>
      </c>
      <c r="C437" s="189" t="s">
        <v>17</v>
      </c>
      <c r="D437" s="189" t="n">
        <v>6803.7330484</v>
      </c>
      <c r="E437" s="189" t="n">
        <v>1.85065565079028</v>
      </c>
      <c r="F437" s="189" t="n">
        <v>87.4178413617179</v>
      </c>
      <c r="G437" s="189" t="n">
        <v>1.84550252795598</v>
      </c>
      <c r="H437" s="189" t="n">
        <v>979.2697602</v>
      </c>
      <c r="I437" s="189" t="n">
        <v>13.1581859838402</v>
      </c>
      <c r="J437" s="189" t="n">
        <v>12.5821586382821</v>
      </c>
      <c r="K437" s="189" t="n">
        <v>12.8221119967959</v>
      </c>
    </row>
    <row r="438">
      <c r="A438" s="189" t="s">
        <v>29</v>
      </c>
      <c r="B438" s="189" t="s">
        <v>30</v>
      </c>
      <c r="C438" s="189" t="s">
        <v>16</v>
      </c>
      <c r="D438" s="189" t="n">
        <v>198.5700695</v>
      </c>
      <c r="E438" s="189" t="n">
        <v>21.97521693984</v>
      </c>
      <c r="F438" s="189" t="n">
        <v>72.7610204251102</v>
      </c>
      <c r="G438" s="189" t="n">
        <v>10.5515411413244</v>
      </c>
      <c r="H438" s="189" t="n">
        <v>74.3371387</v>
      </c>
      <c r="I438" s="189" t="n">
        <v>36.2613096328319</v>
      </c>
      <c r="J438" s="189" t="n">
        <v>27.2389795748898</v>
      </c>
      <c r="K438" s="189" t="n">
        <v>28.1853767094872</v>
      </c>
    </row>
    <row r="439">
      <c r="A439" s="189" t="s">
        <v>29</v>
      </c>
      <c r="B439" s="189" t="s">
        <v>30</v>
      </c>
      <c r="C439" s="189" t="s">
        <v>17</v>
      </c>
      <c r="D439" s="189" t="n">
        <v>2879.0214589</v>
      </c>
      <c r="E439" s="189" t="n">
        <v>3.05152021160779</v>
      </c>
      <c r="F439" s="189" t="n">
        <v>82.2092492489817</v>
      </c>
      <c r="G439" s="189" t="n">
        <v>2.44023698996063</v>
      </c>
      <c r="H439" s="189" t="n">
        <v>623.04368</v>
      </c>
      <c r="I439" s="189" t="n">
        <v>12.6824599581894</v>
      </c>
      <c r="J439" s="189" t="n">
        <v>17.7907507510182</v>
      </c>
      <c r="K439" s="189" t="n">
        <v>11.276086869059</v>
      </c>
    </row>
    <row r="440">
      <c r="A440" s="189" t="s">
        <v>31</v>
      </c>
      <c r="B440" s="189" t="s">
        <v>32</v>
      </c>
      <c r="C440" s="189" t="s">
        <v>16</v>
      </c>
      <c r="D440" s="189" t="n">
        <v>30.555279</v>
      </c>
      <c r="E440" s="189" t="n">
        <v>20.727509006864</v>
      </c>
      <c r="F440" s="189" t="n">
        <v>87.0967741935484</v>
      </c>
      <c r="G440" s="189" t="n">
        <v>6.35288861393678</v>
      </c>
      <c r="H440" s="189" t="n">
        <v>4.526708</v>
      </c>
      <c r="I440" s="189" t="n">
        <v>48.4767985741632</v>
      </c>
      <c r="J440" s="189" t="n">
        <v>12.9032258064516</v>
      </c>
      <c r="K440" s="189" t="n">
        <v>42.8819981440733</v>
      </c>
    </row>
    <row r="441">
      <c r="A441" s="189" t="s">
        <v>31</v>
      </c>
      <c r="B441" s="189" t="s">
        <v>32</v>
      </c>
      <c r="C441" s="189" t="s">
        <v>17</v>
      </c>
      <c r="D441" s="189" t="n">
        <v>503.596265</v>
      </c>
      <c r="E441" s="189" t="n">
        <v>5.47595771208446</v>
      </c>
      <c r="F441" s="189" t="n">
        <v>85.4126679462572</v>
      </c>
      <c r="G441" s="189" t="n">
        <v>2.06640121628781</v>
      </c>
      <c r="H441" s="189" t="n">
        <v>86.007452</v>
      </c>
      <c r="I441" s="189" t="n">
        <v>11.4888841857595</v>
      </c>
      <c r="J441" s="189" t="n">
        <v>14.5873320537428</v>
      </c>
      <c r="K441" s="189" t="n">
        <v>12.0993229111589</v>
      </c>
    </row>
    <row r="442">
      <c r="A442" s="189" t="s">
        <v>33</v>
      </c>
      <c r="B442" s="189" t="s">
        <v>34</v>
      </c>
      <c r="C442" s="189" t="s">
        <v>16</v>
      </c>
      <c r="D442" s="189" t="n">
        <v>122.7468893</v>
      </c>
      <c r="E442" s="189" t="n">
        <v>26.2960466318032</v>
      </c>
      <c r="F442" s="189" t="n">
        <v>91.7305999128877</v>
      </c>
      <c r="G442" s="189" t="n">
        <v>8.66907267323797</v>
      </c>
      <c r="H442" s="189" t="n">
        <v>11.0654802</v>
      </c>
      <c r="I442" s="189" t="n">
        <v>99.9999999999998</v>
      </c>
      <c r="J442" s="189" t="n">
        <v>8.26940008711228</v>
      </c>
      <c r="K442" s="189" t="n">
        <v>96.164078243581</v>
      </c>
    </row>
    <row r="443">
      <c r="A443" s="189" t="s">
        <v>33</v>
      </c>
      <c r="B443" s="189" t="s">
        <v>34</v>
      </c>
      <c r="C443" s="189" t="s">
        <v>17</v>
      </c>
      <c r="D443" s="189" t="n">
        <v>6393.5310473</v>
      </c>
      <c r="E443" s="189" t="n">
        <v>1.30986926430837</v>
      </c>
      <c r="F443" s="189" t="n">
        <v>94.3594268743769</v>
      </c>
      <c r="G443" s="189" t="n">
        <v>1.20219345414748</v>
      </c>
      <c r="H443" s="189" t="n">
        <v>382.1894706</v>
      </c>
      <c r="I443" s="189" t="n">
        <v>20.7885202430676</v>
      </c>
      <c r="J443" s="189" t="n">
        <v>5.64057312562313</v>
      </c>
      <c r="K443" s="189" t="n">
        <v>20.1111275040782</v>
      </c>
    </row>
    <row r="444">
      <c r="A444" s="189" t="s">
        <v>35</v>
      </c>
      <c r="B444" s="189" t="s">
        <v>36</v>
      </c>
      <c r="C444" s="189" t="s">
        <v>16</v>
      </c>
      <c r="D444" s="189" t="n">
        <v>31.0880233</v>
      </c>
      <c r="E444" s="189" t="n">
        <v>20.4978504401458</v>
      </c>
      <c r="F444" s="189" t="n">
        <v>79.2139737911153</v>
      </c>
      <c r="G444" s="189" t="n">
        <v>8.93097624990044</v>
      </c>
      <c r="H444" s="189" t="n">
        <v>8.157607</v>
      </c>
      <c r="I444" s="189" t="n">
        <v>38.7445625935426</v>
      </c>
      <c r="J444" s="189" t="n">
        <v>20.7860262088847</v>
      </c>
      <c r="K444" s="189" t="n">
        <v>34.0352750198252</v>
      </c>
    </row>
    <row r="445">
      <c r="A445" s="189" t="s">
        <v>35</v>
      </c>
      <c r="B445" s="189" t="s">
        <v>36</v>
      </c>
      <c r="C445" s="189" t="s">
        <v>17</v>
      </c>
      <c r="D445" s="189" t="n">
        <v>546.0626738</v>
      </c>
      <c r="E445" s="189" t="n">
        <v>3.45257905008229</v>
      </c>
      <c r="F445" s="189" t="n">
        <v>82.9592793461896</v>
      </c>
      <c r="G445" s="189" t="n">
        <v>2.83719016399584</v>
      </c>
      <c r="H445" s="189" t="n">
        <v>112.1670964</v>
      </c>
      <c r="I445" s="189" t="n">
        <v>13.5399270089061</v>
      </c>
      <c r="J445" s="189" t="n">
        <v>17.0407206538104</v>
      </c>
      <c r="K445" s="189" t="n">
        <v>13.8122827170788</v>
      </c>
    </row>
    <row r="446">
      <c r="A446" s="189" t="s">
        <v>37</v>
      </c>
      <c r="B446" s="189" t="s">
        <v>38</v>
      </c>
      <c r="C446" s="189" t="s">
        <v>16</v>
      </c>
      <c r="D446" s="189" t="n">
        <v>25.2168881</v>
      </c>
      <c r="E446" s="189" t="n">
        <v>34.8279670415664</v>
      </c>
      <c r="F446" s="189" t="n">
        <v>54.6602852424214</v>
      </c>
      <c r="G446" s="189" t="n">
        <v>27.1534421010968</v>
      </c>
      <c r="H446" s="189" t="n">
        <v>20.9169511</v>
      </c>
      <c r="I446" s="189" t="n">
        <v>59.5249085909631</v>
      </c>
      <c r="J446" s="189" t="n">
        <v>45.3397147575786</v>
      </c>
      <c r="K446" s="189" t="n">
        <v>32.7354262922757</v>
      </c>
    </row>
    <row r="447">
      <c r="A447" s="189" t="s">
        <v>37</v>
      </c>
      <c r="B447" s="189" t="s">
        <v>38</v>
      </c>
      <c r="C447" s="189" t="s">
        <v>17</v>
      </c>
      <c r="D447" s="189" t="n">
        <v>1500.0699134</v>
      </c>
      <c r="E447" s="189" t="n">
        <v>2.26646410888143</v>
      </c>
      <c r="F447" s="189" t="n">
        <v>92.312753072583</v>
      </c>
      <c r="G447" s="189" t="n">
        <v>1.28596083878079</v>
      </c>
      <c r="H447" s="189" t="n">
        <v>124.9167363</v>
      </c>
      <c r="I447" s="189" t="n">
        <v>15.5218210986364</v>
      </c>
      <c r="J447" s="189" t="n">
        <v>7.68724692741702</v>
      </c>
      <c r="K447" s="189" t="n">
        <v>15.4425357338262</v>
      </c>
    </row>
    <row r="448">
      <c r="A448" s="189" t="s">
        <v>39</v>
      </c>
      <c r="B448" s="189" t="s">
        <v>40</v>
      </c>
      <c r="C448" s="189" t="s">
        <v>16</v>
      </c>
      <c r="D448" s="189" t="n">
        <v>13.6255865</v>
      </c>
      <c r="E448" s="189" t="n">
        <v>67.2678119616797</v>
      </c>
      <c r="F448" s="189" t="n">
        <v>73.278499425048</v>
      </c>
      <c r="G448" s="189" t="n">
        <v>32.5660743153475</v>
      </c>
      <c r="H448" s="189" t="n">
        <v>4.9686623</v>
      </c>
      <c r="I448" s="189" t="n">
        <v>100</v>
      </c>
      <c r="J448" s="189" t="n">
        <v>26.721500574952</v>
      </c>
      <c r="K448" s="189" t="n">
        <v>89.30610207685</v>
      </c>
    </row>
    <row r="449">
      <c r="A449" s="189" t="s">
        <v>39</v>
      </c>
      <c r="B449" s="189" t="s">
        <v>40</v>
      </c>
      <c r="C449" s="189" t="s">
        <v>17</v>
      </c>
      <c r="D449" s="189" t="n">
        <v>2773.0246487</v>
      </c>
      <c r="E449" s="189" t="n">
        <v>2.0302183982262</v>
      </c>
      <c r="F449" s="189" t="n">
        <v>93.8228099000948</v>
      </c>
      <c r="G449" s="189" t="n">
        <v>1.22054057917011</v>
      </c>
      <c r="H449" s="189" t="n">
        <v>182.5728778</v>
      </c>
      <c r="I449" s="189" t="n">
        <v>18.8077863247009</v>
      </c>
      <c r="J449" s="189" t="n">
        <v>6.17719009990517</v>
      </c>
      <c r="K449" s="189" t="n">
        <v>18.5382908543784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659</v>
      </c>
    </row>
    <row r="9">
      <c r="A9" t="s">
        <v>3</v>
      </c>
    </row>
    <row r="10">
      <c r="A10" t="s">
        <v>4</v>
      </c>
    </row>
    <row r="11">
      <c r="A11" t="s">
        <v>660</v>
      </c>
    </row>
    <row r="12">
      <c r="A12" s="3" t="s">
        <v>6</v>
      </c>
    </row>
    <row r="13">
      <c r="A13" s="3" t="s">
        <v>7</v>
      </c>
    </row>
    <row r="15">
      <c r="A15" s="4" t="s">
        <v>661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0" t="s">
        <v>14</v>
      </c>
      <c r="B17" s="190" t="s">
        <v>15</v>
      </c>
      <c r="C17" s="190" t="s">
        <v>16</v>
      </c>
      <c r="D17" s="190" t="n">
        <v>142134.6476542</v>
      </c>
      <c r="E17" s="190" t="n">
        <v>2.20573405924651</v>
      </c>
      <c r="F17" s="190" t="n">
        <v>99.7122262891229</v>
      </c>
      <c r="G17" s="190" t="n">
        <v>0.102748014877964</v>
      </c>
      <c r="H17" s="190" t="n">
        <v>410.2066168</v>
      </c>
      <c r="I17" s="190" t="n">
        <v>35.5974638014052</v>
      </c>
      <c r="J17" s="190" t="n">
        <v>0.287773710877092</v>
      </c>
      <c r="K17" s="190" t="n">
        <v>35.6016999573857</v>
      </c>
    </row>
    <row r="18">
      <c r="A18" s="190" t="s">
        <v>14</v>
      </c>
      <c r="B18" s="190" t="s">
        <v>15</v>
      </c>
      <c r="C18" s="190" t="s">
        <v>17</v>
      </c>
      <c r="D18" s="190" t="n">
        <v>2665180.0648327</v>
      </c>
      <c r="E18" s="190" t="n">
        <v>0.247102620938687</v>
      </c>
      <c r="F18" s="190" t="n">
        <v>99.9022727679179</v>
      </c>
      <c r="G18" s="190" t="n">
        <v>0.0134902070782547</v>
      </c>
      <c r="H18" s="190" t="n">
        <v>2607.1546074</v>
      </c>
      <c r="I18" s="190" t="n">
        <v>13.7927780900929</v>
      </c>
      <c r="J18" s="190" t="n">
        <v>0.0977272320821439</v>
      </c>
      <c r="K18" s="190" t="n">
        <v>13.7904483582908</v>
      </c>
    </row>
    <row r="19">
      <c r="A19" s="190" t="s">
        <v>14</v>
      </c>
      <c r="B19" s="190" t="s">
        <v>18</v>
      </c>
      <c r="C19" s="190" t="s">
        <v>16</v>
      </c>
      <c r="D19" s="190" t="n">
        <v>864.1164987</v>
      </c>
      <c r="E19" s="190"/>
      <c r="F19" s="190" t="n">
        <v>97.1244066784574</v>
      </c>
      <c r="G19" s="190"/>
      <c r="H19" s="190" t="n">
        <v>25.5841731</v>
      </c>
      <c r="I19" s="190"/>
      <c r="J19" s="190" t="n">
        <v>2.87559332154255</v>
      </c>
      <c r="K19" s="190"/>
    </row>
    <row r="20">
      <c r="A20" s="190" t="s">
        <v>14</v>
      </c>
      <c r="B20" s="190" t="s">
        <v>18</v>
      </c>
      <c r="C20" s="190" t="s">
        <v>17</v>
      </c>
      <c r="D20" s="190" t="n">
        <v>8136.5575329</v>
      </c>
      <c r="E20" s="190"/>
      <c r="F20" s="190" t="n">
        <v>97.8225031111212</v>
      </c>
      <c r="G20" s="190"/>
      <c r="H20" s="190" t="n">
        <v>181.1171065</v>
      </c>
      <c r="I20" s="190"/>
      <c r="J20" s="190" t="n">
        <v>2.17749688887885</v>
      </c>
      <c r="K20" s="190"/>
    </row>
    <row r="21">
      <c r="A21" s="190" t="s">
        <v>14</v>
      </c>
      <c r="B21" s="190" t="s">
        <v>19</v>
      </c>
      <c r="C21" s="190" t="s">
        <v>16</v>
      </c>
      <c r="D21" s="190" t="n">
        <v>141270.5311555</v>
      </c>
      <c r="E21" s="190" t="n">
        <v>2.21835937431568</v>
      </c>
      <c r="F21" s="190" t="n">
        <v>99.7284797383452</v>
      </c>
      <c r="G21" s="190" t="n">
        <v>0.102946413953696</v>
      </c>
      <c r="H21" s="190" t="n">
        <v>384.6224437</v>
      </c>
      <c r="I21" s="190" t="n">
        <v>37.810819498534</v>
      </c>
      <c r="J21" s="190" t="n">
        <v>0.27152026165476</v>
      </c>
      <c r="K21" s="190" t="n">
        <v>37.8118719227321</v>
      </c>
    </row>
    <row r="22">
      <c r="A22" s="190" t="s">
        <v>14</v>
      </c>
      <c r="B22" s="190" t="s">
        <v>19</v>
      </c>
      <c r="C22" s="190" t="s">
        <v>17</v>
      </c>
      <c r="D22" s="190" t="n">
        <v>2657043.5072998</v>
      </c>
      <c r="E22" s="190" t="n">
        <v>0.247555264843072</v>
      </c>
      <c r="F22" s="190" t="n">
        <v>99.9087773911289</v>
      </c>
      <c r="G22" s="190" t="n">
        <v>0.0134325410583824</v>
      </c>
      <c r="H22" s="190" t="n">
        <v>2426.0375009</v>
      </c>
      <c r="I22" s="190" t="n">
        <v>14.7139344943923</v>
      </c>
      <c r="J22" s="190" t="n">
        <v>0.0912226088711163</v>
      </c>
      <c r="K22" s="190" t="n">
        <v>14.7115805062669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662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1" t="s">
        <v>14</v>
      </c>
      <c r="B33" s="191" t="s">
        <v>15</v>
      </c>
      <c r="C33" s="191" t="s">
        <v>16</v>
      </c>
      <c r="D33" s="191" t="n">
        <v>142134.6476542</v>
      </c>
      <c r="E33" s="191" t="n">
        <v>2.20573405924651</v>
      </c>
      <c r="F33" s="191" t="n">
        <v>99.7122262891229</v>
      </c>
      <c r="G33" s="191" t="n">
        <v>0.102748014877964</v>
      </c>
      <c r="H33" s="191" t="n">
        <v>410.2066168</v>
      </c>
      <c r="I33" s="191" t="n">
        <v>35.5974638014052</v>
      </c>
      <c r="J33" s="191" t="n">
        <v>0.287773710877092</v>
      </c>
      <c r="K33" s="191" t="n">
        <v>35.6016999573857</v>
      </c>
    </row>
    <row r="34">
      <c r="A34" s="191" t="s">
        <v>14</v>
      </c>
      <c r="B34" s="191" t="s">
        <v>15</v>
      </c>
      <c r="C34" s="191" t="s">
        <v>17</v>
      </c>
      <c r="D34" s="191" t="n">
        <v>2665180.0648327</v>
      </c>
      <c r="E34" s="191" t="n">
        <v>0.247102620938687</v>
      </c>
      <c r="F34" s="191" t="n">
        <v>99.9022727679179</v>
      </c>
      <c r="G34" s="191" t="n">
        <v>0.0134902070782547</v>
      </c>
      <c r="H34" s="191" t="n">
        <v>2607.1546074</v>
      </c>
      <c r="I34" s="191" t="n">
        <v>13.7927780900929</v>
      </c>
      <c r="J34" s="191" t="n">
        <v>0.0977272320821439</v>
      </c>
      <c r="K34" s="191" t="n">
        <v>13.7904483582908</v>
      </c>
    </row>
    <row r="35">
      <c r="A35" s="191" t="s">
        <v>27</v>
      </c>
      <c r="B35" s="191" t="s">
        <v>28</v>
      </c>
      <c r="C35" s="191" t="s">
        <v>16</v>
      </c>
      <c r="D35" s="191" t="n">
        <v>1401.7852952</v>
      </c>
      <c r="E35" s="191" t="n">
        <v>22.4446877153208</v>
      </c>
      <c r="F35" s="191" t="n">
        <v>100</v>
      </c>
      <c r="G35" s="191" t="n">
        <v>0</v>
      </c>
      <c r="H35" s="191"/>
      <c r="I35" s="191"/>
      <c r="J35" s="191"/>
      <c r="K35" s="191"/>
    </row>
    <row r="36">
      <c r="A36" s="191" t="s">
        <v>27</v>
      </c>
      <c r="B36" s="191" t="s">
        <v>28</v>
      </c>
      <c r="C36" s="191" t="s">
        <v>17</v>
      </c>
      <c r="D36" s="191" t="n">
        <v>51603.2624383</v>
      </c>
      <c r="E36" s="191" t="n">
        <v>1.6339474146679</v>
      </c>
      <c r="F36" s="191" t="n">
        <v>99.6683771497284</v>
      </c>
      <c r="G36" s="191" t="n">
        <v>0.296071487236453</v>
      </c>
      <c r="H36" s="191" t="n">
        <v>171.6975982</v>
      </c>
      <c r="I36" s="191" t="n">
        <v>89.6842097812843</v>
      </c>
      <c r="J36" s="191" t="n">
        <v>0.331622850271555</v>
      </c>
      <c r="K36" s="191" t="n">
        <v>88.9835083107205</v>
      </c>
    </row>
    <row r="37">
      <c r="A37" s="191" t="s">
        <v>29</v>
      </c>
      <c r="B37" s="191" t="s">
        <v>30</v>
      </c>
      <c r="C37" s="191" t="s">
        <v>16</v>
      </c>
      <c r="D37" s="191" t="n">
        <v>546.3177198</v>
      </c>
      <c r="E37" s="191" t="n">
        <v>16.5547383301613</v>
      </c>
      <c r="F37" s="191" t="n">
        <v>100</v>
      </c>
      <c r="G37" s="191" t="n">
        <v>0</v>
      </c>
      <c r="H37" s="191"/>
      <c r="I37" s="191"/>
      <c r="J37" s="191"/>
      <c r="K37" s="191"/>
    </row>
    <row r="38">
      <c r="A38" s="191" t="s">
        <v>29</v>
      </c>
      <c r="B38" s="191" t="s">
        <v>30</v>
      </c>
      <c r="C38" s="191" t="s">
        <v>17</v>
      </c>
      <c r="D38" s="191" t="n">
        <v>11482.8209306</v>
      </c>
      <c r="E38" s="191" t="n">
        <v>1.61087320856316</v>
      </c>
      <c r="F38" s="191" t="n">
        <v>99.6146936144434</v>
      </c>
      <c r="G38" s="191" t="n">
        <v>0.188786337385897</v>
      </c>
      <c r="H38" s="191" t="n">
        <v>44.4151768</v>
      </c>
      <c r="I38" s="191" t="n">
        <v>48.8730225677702</v>
      </c>
      <c r="J38" s="191" t="n">
        <v>0.385306385556615</v>
      </c>
      <c r="K38" s="191" t="n">
        <v>48.8076342937374</v>
      </c>
    </row>
    <row r="39">
      <c r="A39" s="191" t="s">
        <v>31</v>
      </c>
      <c r="B39" s="191" t="s">
        <v>32</v>
      </c>
      <c r="C39" s="191" t="s">
        <v>16</v>
      </c>
      <c r="D39" s="191" t="n">
        <v>1420.1127418</v>
      </c>
      <c r="E39" s="191" t="n">
        <v>22.2567467904879</v>
      </c>
      <c r="F39" s="191" t="n">
        <v>99.9203742167758</v>
      </c>
      <c r="G39" s="191" t="n">
        <v>0.0815481109050557</v>
      </c>
      <c r="H39" s="191" t="n">
        <v>1.131677</v>
      </c>
      <c r="I39" s="191" t="n">
        <v>99.9999999999998</v>
      </c>
      <c r="J39" s="191" t="n">
        <v>0.0796257832242191</v>
      </c>
      <c r="K39" s="191" t="n">
        <v>102.332654428772</v>
      </c>
    </row>
    <row r="40">
      <c r="A40" s="191" t="s">
        <v>31</v>
      </c>
      <c r="B40" s="191" t="s">
        <v>32</v>
      </c>
      <c r="C40" s="191" t="s">
        <v>17</v>
      </c>
      <c r="D40" s="191" t="n">
        <v>38907.8533747</v>
      </c>
      <c r="E40" s="191" t="n">
        <v>1.35985142900238</v>
      </c>
      <c r="F40" s="191" t="n">
        <v>99.9912749368393</v>
      </c>
      <c r="G40" s="191" t="n">
        <v>0.00493607119483181</v>
      </c>
      <c r="H40" s="191" t="n">
        <v>3.395031</v>
      </c>
      <c r="I40" s="191" t="n">
        <v>56.5685424949238</v>
      </c>
      <c r="J40" s="191" t="n">
        <v>0.00872506316066352</v>
      </c>
      <c r="K40" s="191" t="n">
        <v>56.5685362801095</v>
      </c>
    </row>
    <row r="41">
      <c r="A41" s="191" t="s">
        <v>33</v>
      </c>
      <c r="B41" s="191" t="s">
        <v>34</v>
      </c>
      <c r="C41" s="191" t="s">
        <v>16</v>
      </c>
      <c r="D41" s="191" t="n">
        <v>212.7353693</v>
      </c>
      <c r="E41" s="191" t="n">
        <v>19.2834134448867</v>
      </c>
      <c r="F41" s="191" t="n">
        <v>100</v>
      </c>
      <c r="G41" s="191" t="n">
        <v>0</v>
      </c>
      <c r="H41" s="191"/>
      <c r="I41" s="191"/>
      <c r="J41" s="191"/>
      <c r="K41" s="191"/>
    </row>
    <row r="42">
      <c r="A42" s="191" t="s">
        <v>33</v>
      </c>
      <c r="B42" s="191" t="s">
        <v>34</v>
      </c>
      <c r="C42" s="191" t="s">
        <v>17</v>
      </c>
      <c r="D42" s="191" t="n">
        <v>12998.5329452</v>
      </c>
      <c r="E42" s="191" t="n">
        <v>1.32728182702425</v>
      </c>
      <c r="F42" s="191" t="n">
        <v>99.7482231434154</v>
      </c>
      <c r="G42" s="191" t="n">
        <v>0.14927173875665</v>
      </c>
      <c r="H42" s="191" t="n">
        <v>32.8099054</v>
      </c>
      <c r="I42" s="191" t="n">
        <v>59.1494521578256</v>
      </c>
      <c r="J42" s="191" t="n">
        <v>0.251776856584579</v>
      </c>
      <c r="K42" s="191" t="n">
        <v>59.1380435377789</v>
      </c>
    </row>
    <row r="43">
      <c r="A43" s="191" t="s">
        <v>35</v>
      </c>
      <c r="B43" s="191" t="s">
        <v>36</v>
      </c>
      <c r="C43" s="191" t="s">
        <v>16</v>
      </c>
      <c r="D43" s="191" t="n">
        <v>1421.6124238</v>
      </c>
      <c r="E43" s="191" t="n">
        <v>24.1820380458447</v>
      </c>
      <c r="F43" s="191" t="n">
        <v>100</v>
      </c>
      <c r="G43" s="191" t="n">
        <v>0</v>
      </c>
      <c r="H43" s="191"/>
      <c r="I43" s="191"/>
      <c r="J43" s="191"/>
      <c r="K43" s="191"/>
    </row>
    <row r="44">
      <c r="A44" s="191" t="s">
        <v>35</v>
      </c>
      <c r="B44" s="191" t="s">
        <v>36</v>
      </c>
      <c r="C44" s="191" t="s">
        <v>17</v>
      </c>
      <c r="D44" s="191" t="n">
        <v>49159.4345336</v>
      </c>
      <c r="E44" s="191" t="n">
        <v>2.04910796000659</v>
      </c>
      <c r="F44" s="191" t="n">
        <v>99.9624775080586</v>
      </c>
      <c r="G44" s="191" t="n">
        <v>0.012865448719908</v>
      </c>
      <c r="H44" s="191" t="n">
        <v>18.4527688</v>
      </c>
      <c r="I44" s="191" t="n">
        <v>34.2088158991633</v>
      </c>
      <c r="J44" s="191" t="n">
        <v>0.0375224919414126</v>
      </c>
      <c r="K44" s="191" t="n">
        <v>34.2744327936145</v>
      </c>
    </row>
    <row r="45">
      <c r="A45" s="191" t="s">
        <v>37</v>
      </c>
      <c r="B45" s="191" t="s">
        <v>38</v>
      </c>
      <c r="C45" s="191" t="s">
        <v>16</v>
      </c>
      <c r="D45" s="191" t="n">
        <v>14290.1354701</v>
      </c>
      <c r="E45" s="191" t="n">
        <v>14.2160513747036</v>
      </c>
      <c r="F45" s="191" t="n">
        <v>94.5856442708051</v>
      </c>
      <c r="G45" s="191" t="n">
        <v>5.18229209317858</v>
      </c>
      <c r="H45" s="191" t="n">
        <v>818.0086677</v>
      </c>
      <c r="I45" s="191" t="n">
        <v>99.7008572501988</v>
      </c>
      <c r="J45" s="191" t="n">
        <v>5.41435572919491</v>
      </c>
      <c r="K45" s="191" t="n">
        <v>90.5316275747698</v>
      </c>
    </row>
    <row r="46">
      <c r="A46" s="191" t="s">
        <v>37</v>
      </c>
      <c r="B46" s="191" t="s">
        <v>38</v>
      </c>
      <c r="C46" s="191" t="s">
        <v>17</v>
      </c>
      <c r="D46" s="191" t="n">
        <v>242682.9666478</v>
      </c>
      <c r="E46" s="191" t="n">
        <v>2.28149366818714</v>
      </c>
      <c r="F46" s="191" t="n">
        <v>99.5234409574301</v>
      </c>
      <c r="G46" s="191" t="n">
        <v>0.337411897258061</v>
      </c>
      <c r="H46" s="191" t="n">
        <v>1162.0655508</v>
      </c>
      <c r="I46" s="191" t="n">
        <v>69.9848623073861</v>
      </c>
      <c r="J46" s="191" t="n">
        <v>0.476559042569936</v>
      </c>
      <c r="K46" s="191" t="n">
        <v>70.4642867628918</v>
      </c>
    </row>
    <row r="47">
      <c r="A47" s="191" t="s">
        <v>39</v>
      </c>
      <c r="B47" s="191" t="s">
        <v>40</v>
      </c>
      <c r="C47" s="191" t="s">
        <v>16</v>
      </c>
      <c r="D47" s="191" t="n">
        <v>366.6102805</v>
      </c>
      <c r="E47" s="191" t="n">
        <v>18.0792284885149</v>
      </c>
      <c r="F47" s="191" t="n">
        <v>97.7282717930747</v>
      </c>
      <c r="G47" s="191" t="n">
        <v>2.30956300142914</v>
      </c>
      <c r="H47" s="191" t="n">
        <v>8.5219855</v>
      </c>
      <c r="I47" s="191" t="n">
        <v>100</v>
      </c>
      <c r="J47" s="191" t="n">
        <v>2.27172820692529</v>
      </c>
      <c r="K47" s="191" t="n">
        <v>99.3559000759106</v>
      </c>
    </row>
    <row r="48">
      <c r="A48" s="191" t="s">
        <v>39</v>
      </c>
      <c r="B48" s="191" t="s">
        <v>40</v>
      </c>
      <c r="C48" s="191" t="s">
        <v>17</v>
      </c>
      <c r="D48" s="191" t="n">
        <v>9389.0363323</v>
      </c>
      <c r="E48" s="191" t="n">
        <v>1.1777210356151</v>
      </c>
      <c r="F48" s="191" t="n">
        <v>100</v>
      </c>
      <c r="G48" s="191" t="n">
        <v>0</v>
      </c>
      <c r="H48" s="191"/>
      <c r="I48" s="191"/>
      <c r="J48" s="191"/>
      <c r="K48" s="19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663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192" t="s">
        <v>14</v>
      </c>
      <c r="B59" s="192" t="s">
        <v>15</v>
      </c>
      <c r="C59" s="192" t="s">
        <v>16</v>
      </c>
      <c r="D59" s="192" t="n">
        <v>141270.5311555</v>
      </c>
      <c r="E59" s="192" t="n">
        <v>2.21835937431568</v>
      </c>
      <c r="F59" s="192" t="n">
        <v>99.7284797383452</v>
      </c>
      <c r="G59" s="192" t="n">
        <v>0.102946413953696</v>
      </c>
      <c r="H59" s="192" t="n">
        <v>384.6224437</v>
      </c>
      <c r="I59" s="192" t="n">
        <v>37.810819498534</v>
      </c>
      <c r="J59" s="192" t="n">
        <v>0.27152026165476</v>
      </c>
      <c r="K59" s="192" t="n">
        <v>37.8118719227321</v>
      </c>
    </row>
    <row r="60">
      <c r="A60" s="192" t="s">
        <v>14</v>
      </c>
      <c r="B60" s="192" t="s">
        <v>15</v>
      </c>
      <c r="C60" s="192" t="s">
        <v>17</v>
      </c>
      <c r="D60" s="192" t="n">
        <v>2657043.5072998</v>
      </c>
      <c r="E60" s="192" t="n">
        <v>0.247555264843072</v>
      </c>
      <c r="F60" s="192" t="n">
        <v>99.9087773911289</v>
      </c>
      <c r="G60" s="192" t="n">
        <v>0.0134325410583824</v>
      </c>
      <c r="H60" s="192" t="n">
        <v>2426.0375009</v>
      </c>
      <c r="I60" s="192" t="n">
        <v>14.7139344943923</v>
      </c>
      <c r="J60" s="192" t="n">
        <v>0.0912226088711163</v>
      </c>
      <c r="K60" s="192" t="n">
        <v>14.7115805062669</v>
      </c>
    </row>
    <row r="61">
      <c r="A61" s="192" t="s">
        <v>42</v>
      </c>
      <c r="B61" s="192" t="s">
        <v>43</v>
      </c>
      <c r="C61" s="192" t="s">
        <v>16</v>
      </c>
      <c r="D61" s="192" t="n">
        <v>206.1547438</v>
      </c>
      <c r="E61" s="192" t="n">
        <v>19.5495546877976</v>
      </c>
      <c r="F61" s="192" t="n">
        <v>100</v>
      </c>
      <c r="G61" s="192" t="n">
        <v>0</v>
      </c>
      <c r="H61" s="192"/>
      <c r="I61" s="192"/>
      <c r="J61" s="192"/>
      <c r="K61" s="192"/>
    </row>
    <row r="62">
      <c r="A62" s="192" t="s">
        <v>42</v>
      </c>
      <c r="B62" s="192" t="s">
        <v>43</v>
      </c>
      <c r="C62" s="192" t="s">
        <v>17</v>
      </c>
      <c r="D62" s="192" t="n">
        <v>3400.9468166</v>
      </c>
      <c r="E62" s="192" t="n">
        <v>2.66523703928275</v>
      </c>
      <c r="F62" s="192" t="n">
        <v>99.7564641499478</v>
      </c>
      <c r="G62" s="192" t="n">
        <v>0.171430971471195</v>
      </c>
      <c r="H62" s="192" t="n">
        <v>8.3027449</v>
      </c>
      <c r="I62" s="192" t="n">
        <v>70.0881163439775</v>
      </c>
      <c r="J62" s="192" t="n">
        <v>0.243535850052202</v>
      </c>
      <c r="K62" s="192" t="n">
        <v>70.2210682989437</v>
      </c>
    </row>
    <row r="63">
      <c r="A63" s="192" t="s">
        <v>44</v>
      </c>
      <c r="B63" s="192" t="s">
        <v>45</v>
      </c>
      <c r="C63" s="192" t="s">
        <v>16</v>
      </c>
      <c r="D63" s="192" t="n">
        <v>590.976611</v>
      </c>
      <c r="E63" s="192" t="n">
        <v>27.4188448625699</v>
      </c>
      <c r="F63" s="192" t="n">
        <v>100</v>
      </c>
      <c r="G63" s="192" t="n">
        <v>0.00000000000000304410328750503</v>
      </c>
      <c r="H63" s="192"/>
      <c r="I63" s="192"/>
      <c r="J63" s="192"/>
      <c r="K63" s="192"/>
    </row>
    <row r="64">
      <c r="A64" s="192" t="s">
        <v>44</v>
      </c>
      <c r="B64" s="192" t="s">
        <v>45</v>
      </c>
      <c r="C64" s="192" t="s">
        <v>17</v>
      </c>
      <c r="D64" s="192" t="n">
        <v>23254.8508983</v>
      </c>
      <c r="E64" s="192" t="n">
        <v>1.77833495446248</v>
      </c>
      <c r="F64" s="192" t="n">
        <v>100</v>
      </c>
      <c r="G64" s="192" t="n">
        <v>0</v>
      </c>
      <c r="H64" s="192"/>
      <c r="I64" s="192"/>
      <c r="J64" s="192"/>
      <c r="K64" s="192"/>
    </row>
    <row r="65">
      <c r="A65" s="192" t="s">
        <v>27</v>
      </c>
      <c r="B65" s="192" t="s">
        <v>28</v>
      </c>
      <c r="C65" s="192" t="s">
        <v>16</v>
      </c>
      <c r="D65" s="192" t="n">
        <v>1123.5128423</v>
      </c>
      <c r="E65" s="192" t="n">
        <v>27.4149266480245</v>
      </c>
      <c r="F65" s="192" t="n">
        <v>100</v>
      </c>
      <c r="G65" s="192" t="n">
        <v>0.00000000000000304366827830465</v>
      </c>
      <c r="H65" s="192"/>
      <c r="I65" s="192"/>
      <c r="J65" s="192"/>
      <c r="K65" s="192"/>
    </row>
    <row r="66">
      <c r="A66" s="192" t="s">
        <v>27</v>
      </c>
      <c r="B66" s="192" t="s">
        <v>28</v>
      </c>
      <c r="C66" s="192" t="s">
        <v>17</v>
      </c>
      <c r="D66" s="192" t="n">
        <v>43838.5084099</v>
      </c>
      <c r="E66" s="192" t="n">
        <v>1.91373475295895</v>
      </c>
      <c r="F66" s="192" t="n">
        <v>99.6511889270917</v>
      </c>
      <c r="G66" s="192" t="n">
        <v>0.347133090775758</v>
      </c>
      <c r="H66" s="192" t="n">
        <v>153.448818</v>
      </c>
      <c r="I66" s="192" t="n">
        <v>99.9999999999998</v>
      </c>
      <c r="J66" s="192" t="n">
        <v>0.348811072908304</v>
      </c>
      <c r="K66" s="192" t="n">
        <v>99.171809321644</v>
      </c>
    </row>
    <row r="67">
      <c r="A67" s="192" t="s">
        <v>29</v>
      </c>
      <c r="B67" s="192" t="s">
        <v>30</v>
      </c>
      <c r="C67" s="192" t="s">
        <v>16</v>
      </c>
      <c r="D67" s="192" t="n">
        <v>273.4105116</v>
      </c>
      <c r="E67" s="192" t="n">
        <v>26.1458318628521</v>
      </c>
      <c r="F67" s="192" t="n">
        <v>100</v>
      </c>
      <c r="G67" s="192" t="n">
        <v>0</v>
      </c>
      <c r="H67" s="192"/>
      <c r="I67" s="192"/>
      <c r="J67" s="192"/>
      <c r="K67" s="192"/>
    </row>
    <row r="68">
      <c r="A68" s="192" t="s">
        <v>29</v>
      </c>
      <c r="B68" s="192" t="s">
        <v>30</v>
      </c>
      <c r="C68" s="192" t="s">
        <v>17</v>
      </c>
      <c r="D68" s="192" t="n">
        <v>8025.1709685</v>
      </c>
      <c r="E68" s="192" t="n">
        <v>1.90882832407756</v>
      </c>
      <c r="F68" s="192" t="n">
        <v>100</v>
      </c>
      <c r="G68" s="192" t="n">
        <v>0</v>
      </c>
      <c r="H68" s="192"/>
      <c r="I68" s="192"/>
      <c r="J68" s="192"/>
      <c r="K68" s="192"/>
    </row>
    <row r="69">
      <c r="A69" s="192" t="s">
        <v>46</v>
      </c>
      <c r="B69" s="192" t="s">
        <v>47</v>
      </c>
      <c r="C69" s="192" t="s">
        <v>16</v>
      </c>
      <c r="D69" s="192" t="n">
        <v>671.9910252</v>
      </c>
      <c r="E69" s="192" t="n">
        <v>15.49231437706</v>
      </c>
      <c r="F69" s="192" t="n">
        <v>100</v>
      </c>
      <c r="G69" s="192" t="n">
        <v>0</v>
      </c>
      <c r="H69" s="192"/>
      <c r="I69" s="192"/>
      <c r="J69" s="192"/>
      <c r="K69" s="192"/>
    </row>
    <row r="70">
      <c r="A70" s="192" t="s">
        <v>46</v>
      </c>
      <c r="B70" s="192" t="s">
        <v>47</v>
      </c>
      <c r="C70" s="192" t="s">
        <v>17</v>
      </c>
      <c r="D70" s="192" t="n">
        <v>6821.7225909</v>
      </c>
      <c r="E70" s="192" t="n">
        <v>2.83976952648009</v>
      </c>
      <c r="F70" s="192" t="n">
        <v>100</v>
      </c>
      <c r="G70" s="192" t="n">
        <v>0</v>
      </c>
      <c r="H70" s="192"/>
      <c r="I70" s="192"/>
      <c r="J70" s="192"/>
      <c r="K70" s="192"/>
    </row>
    <row r="71">
      <c r="A71" s="192" t="s">
        <v>48</v>
      </c>
      <c r="B71" s="192" t="s">
        <v>49</v>
      </c>
      <c r="C71" s="192" t="s">
        <v>16</v>
      </c>
      <c r="D71" s="192" t="n">
        <v>3038.509586</v>
      </c>
      <c r="E71" s="192" t="n">
        <v>16.2383341268147</v>
      </c>
      <c r="F71" s="192" t="n">
        <v>100</v>
      </c>
      <c r="G71" s="192" t="n">
        <v>0.00000000000000180281724291461</v>
      </c>
      <c r="H71" s="192"/>
      <c r="I71" s="192"/>
      <c r="J71" s="192"/>
      <c r="K71" s="192"/>
    </row>
    <row r="72">
      <c r="A72" s="192" t="s">
        <v>48</v>
      </c>
      <c r="B72" s="192" t="s">
        <v>49</v>
      </c>
      <c r="C72" s="192" t="s">
        <v>17</v>
      </c>
      <c r="D72" s="192" t="n">
        <v>45928.3874079</v>
      </c>
      <c r="E72" s="192" t="n">
        <v>1.89222924304769</v>
      </c>
      <c r="F72" s="192" t="n">
        <v>99.6920746605237</v>
      </c>
      <c r="G72" s="192" t="n">
        <v>0.218114428396542</v>
      </c>
      <c r="H72" s="192" t="n">
        <v>141.8619718</v>
      </c>
      <c r="I72" s="192" t="n">
        <v>70.4421404587797</v>
      </c>
      <c r="J72" s="192" t="n">
        <v>0.307925339476258</v>
      </c>
      <c r="K72" s="192" t="n">
        <v>70.6154287829308</v>
      </c>
    </row>
    <row r="73">
      <c r="A73" s="192" t="s">
        <v>31</v>
      </c>
      <c r="B73" s="192" t="s">
        <v>32</v>
      </c>
      <c r="C73" s="192" t="s">
        <v>16</v>
      </c>
      <c r="D73" s="192" t="n">
        <v>1386.1624318</v>
      </c>
      <c r="E73" s="192" t="n">
        <v>22.7964456671265</v>
      </c>
      <c r="F73" s="192" t="n">
        <v>100</v>
      </c>
      <c r="G73" s="192" t="n">
        <v>0</v>
      </c>
      <c r="H73" s="192"/>
      <c r="I73" s="192"/>
      <c r="J73" s="192"/>
      <c r="K73" s="192"/>
    </row>
    <row r="74">
      <c r="A74" s="192" t="s">
        <v>31</v>
      </c>
      <c r="B74" s="192" t="s">
        <v>32</v>
      </c>
      <c r="C74" s="192" t="s">
        <v>17</v>
      </c>
      <c r="D74" s="192" t="n">
        <v>38321.6446887</v>
      </c>
      <c r="E74" s="192" t="n">
        <v>1.37900042731177</v>
      </c>
      <c r="F74" s="192" t="n">
        <v>100</v>
      </c>
      <c r="G74" s="192" t="n">
        <v>0</v>
      </c>
      <c r="H74" s="192"/>
      <c r="I74" s="192"/>
      <c r="J74" s="192"/>
      <c r="K74" s="192"/>
    </row>
    <row r="75">
      <c r="A75" s="192" t="s">
        <v>50</v>
      </c>
      <c r="B75" s="192" t="s">
        <v>51</v>
      </c>
      <c r="C75" s="192" t="s">
        <v>16</v>
      </c>
      <c r="D75" s="192" t="n">
        <v>4018.4443407</v>
      </c>
      <c r="E75" s="192" t="n">
        <v>18.3881144219289</v>
      </c>
      <c r="F75" s="192" t="n">
        <v>98.7886676747221</v>
      </c>
      <c r="G75" s="192" t="n">
        <v>1.06854636374719</v>
      </c>
      <c r="H75" s="192" t="n">
        <v>49.2735821</v>
      </c>
      <c r="I75" s="192" t="n">
        <v>100</v>
      </c>
      <c r="J75" s="192" t="n">
        <v>1.21133232527792</v>
      </c>
      <c r="K75" s="192" t="n">
        <v>87.1439401231492</v>
      </c>
    </row>
    <row r="76">
      <c r="A76" s="192" t="s">
        <v>50</v>
      </c>
      <c r="B76" s="192" t="s">
        <v>51</v>
      </c>
      <c r="C76" s="192" t="s">
        <v>17</v>
      </c>
      <c r="D76" s="192" t="n">
        <v>52014.5634042</v>
      </c>
      <c r="E76" s="192" t="n">
        <v>2.40895451835888</v>
      </c>
      <c r="F76" s="192" t="n">
        <v>99.3553813345847</v>
      </c>
      <c r="G76" s="192" t="n">
        <v>0.535034155020526</v>
      </c>
      <c r="H76" s="192" t="n">
        <v>337.4709854</v>
      </c>
      <c r="I76" s="192" t="n">
        <v>83.1263173454619</v>
      </c>
      <c r="J76" s="192" t="n">
        <v>0.644618665415303</v>
      </c>
      <c r="K76" s="192" t="n">
        <v>82.4650686539516</v>
      </c>
    </row>
    <row r="77">
      <c r="A77" s="192" t="s">
        <v>52</v>
      </c>
      <c r="B77" s="192" t="s">
        <v>53</v>
      </c>
      <c r="C77" s="192" t="s">
        <v>16</v>
      </c>
      <c r="D77" s="192" t="n">
        <v>346.5760162</v>
      </c>
      <c r="E77" s="192" t="n">
        <v>19.2959450249544</v>
      </c>
      <c r="F77" s="192" t="n">
        <v>100</v>
      </c>
      <c r="G77" s="192" t="n">
        <v>0.00000000000000214228024486056</v>
      </c>
      <c r="H77" s="192"/>
      <c r="I77" s="192"/>
      <c r="J77" s="192"/>
      <c r="K77" s="192"/>
    </row>
    <row r="78">
      <c r="A78" s="192" t="s">
        <v>52</v>
      </c>
      <c r="B78" s="192" t="s">
        <v>53</v>
      </c>
      <c r="C78" s="192" t="s">
        <v>17</v>
      </c>
      <c r="D78" s="192" t="n">
        <v>4402.3662266</v>
      </c>
      <c r="E78" s="192" t="n">
        <v>2.419758332962</v>
      </c>
      <c r="F78" s="192" t="n">
        <v>100</v>
      </c>
      <c r="G78" s="192" t="n">
        <v>0</v>
      </c>
      <c r="H78" s="192"/>
      <c r="I78" s="192"/>
      <c r="J78" s="192"/>
      <c r="K78" s="192"/>
    </row>
    <row r="79">
      <c r="A79" s="192" t="s">
        <v>33</v>
      </c>
      <c r="B79" s="192" t="s">
        <v>34</v>
      </c>
      <c r="C79" s="192" t="s">
        <v>16</v>
      </c>
      <c r="D79" s="192" t="n">
        <v>78.9229998</v>
      </c>
      <c r="E79" s="192" t="n">
        <v>29.9603561416036</v>
      </c>
      <c r="F79" s="192" t="n">
        <v>100</v>
      </c>
      <c r="G79" s="192" t="n">
        <v>0</v>
      </c>
      <c r="H79" s="192"/>
      <c r="I79" s="192"/>
      <c r="J79" s="192"/>
      <c r="K79" s="192"/>
    </row>
    <row r="80">
      <c r="A80" s="192" t="s">
        <v>33</v>
      </c>
      <c r="B80" s="192" t="s">
        <v>34</v>
      </c>
      <c r="C80" s="192" t="s">
        <v>17</v>
      </c>
      <c r="D80" s="192" t="n">
        <v>6231.3431786</v>
      </c>
      <c r="E80" s="192" t="n">
        <v>2.33323482777182</v>
      </c>
      <c r="F80" s="192" t="n">
        <v>99.611882674357</v>
      </c>
      <c r="G80" s="192" t="n">
        <v>0.279276674635307</v>
      </c>
      <c r="H80" s="192" t="n">
        <v>24.2791541</v>
      </c>
      <c r="I80" s="192" t="n">
        <v>71.7956924866879</v>
      </c>
      <c r="J80" s="192" t="n">
        <v>0.388117325642976</v>
      </c>
      <c r="K80" s="192" t="n">
        <v>71.6774890205426</v>
      </c>
    </row>
    <row r="81">
      <c r="A81" s="192" t="s">
        <v>54</v>
      </c>
      <c r="B81" s="192" t="s">
        <v>55</v>
      </c>
      <c r="C81" s="192" t="s">
        <v>16</v>
      </c>
      <c r="D81" s="192" t="n">
        <v>2902.4692184</v>
      </c>
      <c r="E81" s="192" t="n">
        <v>15.8199784660985</v>
      </c>
      <c r="F81" s="192" t="n">
        <v>100</v>
      </c>
      <c r="G81" s="192" t="n">
        <v>0</v>
      </c>
      <c r="H81" s="192"/>
      <c r="I81" s="192"/>
      <c r="J81" s="192"/>
      <c r="K81" s="192"/>
    </row>
    <row r="82">
      <c r="A82" s="192" t="s">
        <v>54</v>
      </c>
      <c r="B82" s="192" t="s">
        <v>55</v>
      </c>
      <c r="C82" s="192" t="s">
        <v>17</v>
      </c>
      <c r="D82" s="192" t="n">
        <v>41113.9010134</v>
      </c>
      <c r="E82" s="192" t="n">
        <v>1.53862180940325</v>
      </c>
      <c r="F82" s="192" t="n">
        <v>100</v>
      </c>
      <c r="G82" s="192" t="n">
        <v>0</v>
      </c>
      <c r="H82" s="192"/>
      <c r="I82" s="192"/>
      <c r="J82" s="192"/>
      <c r="K82" s="192"/>
    </row>
    <row r="83">
      <c r="A83" s="192" t="s">
        <v>35</v>
      </c>
      <c r="B83" s="192" t="s">
        <v>36</v>
      </c>
      <c r="C83" s="192" t="s">
        <v>16</v>
      </c>
      <c r="D83" s="192" t="n">
        <v>1382.3667935</v>
      </c>
      <c r="E83" s="192" t="n">
        <v>24.8630454980693</v>
      </c>
      <c r="F83" s="192" t="n">
        <v>100</v>
      </c>
      <c r="G83" s="192" t="n">
        <v>0.00000000000000276035255742594</v>
      </c>
      <c r="H83" s="192"/>
      <c r="I83" s="192"/>
      <c r="J83" s="192"/>
      <c r="K83" s="192"/>
    </row>
    <row r="84">
      <c r="A84" s="192" t="s">
        <v>35</v>
      </c>
      <c r="B84" s="192" t="s">
        <v>36</v>
      </c>
      <c r="C84" s="192" t="s">
        <v>17</v>
      </c>
      <c r="D84" s="192" t="n">
        <v>48519.6575322</v>
      </c>
      <c r="E84" s="192" t="n">
        <v>2.07597284559642</v>
      </c>
      <c r="F84" s="192" t="n">
        <v>100</v>
      </c>
      <c r="G84" s="192" t="n">
        <v>0</v>
      </c>
      <c r="H84" s="192"/>
      <c r="I84" s="192"/>
      <c r="J84" s="192"/>
      <c r="K84" s="192"/>
    </row>
    <row r="85">
      <c r="A85" s="192" t="s">
        <v>56</v>
      </c>
      <c r="B85" s="192" t="s">
        <v>57</v>
      </c>
      <c r="C85" s="192" t="s">
        <v>16</v>
      </c>
      <c r="D85" s="192" t="n">
        <v>306.1306189</v>
      </c>
      <c r="E85" s="192" t="n">
        <v>24.2850312400367</v>
      </c>
      <c r="F85" s="192" t="n">
        <v>100</v>
      </c>
      <c r="G85" s="192" t="n">
        <v>0</v>
      </c>
      <c r="H85" s="192"/>
      <c r="I85" s="192"/>
      <c r="J85" s="192"/>
      <c r="K85" s="192"/>
    </row>
    <row r="86">
      <c r="A86" s="192" t="s">
        <v>56</v>
      </c>
      <c r="B86" s="192" t="s">
        <v>57</v>
      </c>
      <c r="C86" s="192" t="s">
        <v>17</v>
      </c>
      <c r="D86" s="192" t="n">
        <v>9020.7188226</v>
      </c>
      <c r="E86" s="192" t="n">
        <v>2.17957256415848</v>
      </c>
      <c r="F86" s="192" t="n">
        <v>100</v>
      </c>
      <c r="G86" s="192" t="n">
        <v>0</v>
      </c>
      <c r="H86" s="192"/>
      <c r="I86" s="192"/>
      <c r="J86" s="192"/>
      <c r="K86" s="192"/>
    </row>
    <row r="87">
      <c r="A87" s="192" t="s">
        <v>37</v>
      </c>
      <c r="B87" s="192" t="s">
        <v>38</v>
      </c>
      <c r="C87" s="192" t="s">
        <v>16</v>
      </c>
      <c r="D87" s="192" t="n">
        <v>14246.4523266</v>
      </c>
      <c r="E87" s="192" t="n">
        <v>14.2591744518503</v>
      </c>
      <c r="F87" s="192" t="n">
        <v>94.5853312019325</v>
      </c>
      <c r="G87" s="192" t="n">
        <v>5.19813012490535</v>
      </c>
      <c r="H87" s="192" t="n">
        <v>815.557972</v>
      </c>
      <c r="I87" s="192" t="n">
        <v>100</v>
      </c>
      <c r="J87" s="192" t="n">
        <v>5.41466879806745</v>
      </c>
      <c r="K87" s="192" t="n">
        <v>90.8027578104864</v>
      </c>
    </row>
    <row r="88">
      <c r="A88" s="192" t="s">
        <v>37</v>
      </c>
      <c r="B88" s="192" t="s">
        <v>38</v>
      </c>
      <c r="C88" s="192" t="s">
        <v>17</v>
      </c>
      <c r="D88" s="192" t="n">
        <v>241204.635048</v>
      </c>
      <c r="E88" s="192" t="n">
        <v>2.29542933427691</v>
      </c>
      <c r="F88" s="192" t="n">
        <v>99.5807900627717</v>
      </c>
      <c r="G88" s="192" t="n">
        <v>0.338951922927823</v>
      </c>
      <c r="H88" s="192" t="n">
        <v>1015.4105009</v>
      </c>
      <c r="I88" s="192" t="n">
        <v>80.0367563388158</v>
      </c>
      <c r="J88" s="192" t="n">
        <v>0.41920993722834</v>
      </c>
      <c r="K88" s="192" t="n">
        <v>80.515983236493</v>
      </c>
    </row>
    <row r="89">
      <c r="A89" s="192" t="s">
        <v>39</v>
      </c>
      <c r="B89" s="192" t="s">
        <v>40</v>
      </c>
      <c r="C89" s="192" t="s">
        <v>16</v>
      </c>
      <c r="D89" s="192" t="n">
        <v>356.5380172</v>
      </c>
      <c r="E89" s="192" t="n">
        <v>18.5122268940292</v>
      </c>
      <c r="F89" s="192" t="n">
        <v>100</v>
      </c>
      <c r="G89" s="192" t="n">
        <v>0</v>
      </c>
      <c r="H89" s="192"/>
      <c r="I89" s="192"/>
      <c r="J89" s="192"/>
      <c r="K89" s="192"/>
    </row>
    <row r="90">
      <c r="A90" s="192" t="s">
        <v>39</v>
      </c>
      <c r="B90" s="192" t="s">
        <v>40</v>
      </c>
      <c r="C90" s="192" t="s">
        <v>17</v>
      </c>
      <c r="D90" s="192" t="n">
        <v>6433.4388058</v>
      </c>
      <c r="E90" s="192" t="n">
        <v>1.51716205028768</v>
      </c>
      <c r="F90" s="192" t="n">
        <v>100</v>
      </c>
      <c r="G90" s="192" t="n">
        <v>0.000000000000000168438824031689</v>
      </c>
      <c r="H90" s="192"/>
      <c r="I90" s="192"/>
      <c r="J90" s="192"/>
      <c r="K90" s="192"/>
    </row>
    <row r="91">
      <c r="A91" s="192" t="s">
        <v>58</v>
      </c>
      <c r="B91" s="192" t="s">
        <v>59</v>
      </c>
      <c r="C91" s="192" t="s">
        <v>16</v>
      </c>
      <c r="D91" s="192" t="n">
        <v>123.9704401</v>
      </c>
      <c r="E91" s="192" t="n">
        <v>19.2910956637724</v>
      </c>
      <c r="F91" s="192" t="n">
        <v>100</v>
      </c>
      <c r="G91" s="192" t="n">
        <v>0</v>
      </c>
      <c r="H91" s="192"/>
      <c r="I91" s="192"/>
      <c r="J91" s="192"/>
      <c r="K91" s="192"/>
    </row>
    <row r="92">
      <c r="A92" s="192" t="s">
        <v>58</v>
      </c>
      <c r="B92" s="192" t="s">
        <v>59</v>
      </c>
      <c r="C92" s="192" t="s">
        <v>17</v>
      </c>
      <c r="D92" s="192" t="n">
        <v>2983.4803273</v>
      </c>
      <c r="E92" s="192" t="n">
        <v>2.02896871364622</v>
      </c>
      <c r="F92" s="192" t="n">
        <v>100</v>
      </c>
      <c r="G92" s="192" t="n">
        <v>0</v>
      </c>
      <c r="H92" s="192"/>
      <c r="I92" s="192"/>
      <c r="J92" s="192"/>
      <c r="K92" s="192"/>
    </row>
    <row r="93">
      <c r="A93" s="192" t="s">
        <v>60</v>
      </c>
      <c r="B93" s="192" t="s">
        <v>61</v>
      </c>
      <c r="C93" s="192" t="s">
        <v>16</v>
      </c>
      <c r="D93" s="192" t="n">
        <v>174.3692787</v>
      </c>
      <c r="E93" s="192" t="n">
        <v>17.137503430925</v>
      </c>
      <c r="F93" s="192" t="n">
        <v>100</v>
      </c>
      <c r="G93" s="192" t="n">
        <v>0</v>
      </c>
      <c r="H93" s="192"/>
      <c r="I93" s="192"/>
      <c r="J93" s="192"/>
      <c r="K93" s="192"/>
    </row>
    <row r="94">
      <c r="A94" s="192" t="s">
        <v>60</v>
      </c>
      <c r="B94" s="192" t="s">
        <v>61</v>
      </c>
      <c r="C94" s="192" t="s">
        <v>17</v>
      </c>
      <c r="D94" s="192" t="n">
        <v>2703.9610289</v>
      </c>
      <c r="E94" s="192" t="n">
        <v>2.57099266091105</v>
      </c>
      <c r="F94" s="192" t="n">
        <v>99.836123947488</v>
      </c>
      <c r="G94" s="192" t="n">
        <v>0.164701703401059</v>
      </c>
      <c r="H94" s="192" t="n">
        <v>4.4384181</v>
      </c>
      <c r="I94" s="192" t="n">
        <v>99.9999999999997</v>
      </c>
      <c r="J94" s="192" t="n">
        <v>0.163876052511984</v>
      </c>
      <c r="K94" s="192" t="n">
        <v>100.339124741292</v>
      </c>
    </row>
    <row r="95">
      <c r="A95" s="192" t="s">
        <v>62</v>
      </c>
      <c r="B95" s="192" t="s">
        <v>63</v>
      </c>
      <c r="C95" s="192" t="s">
        <v>16</v>
      </c>
      <c r="D95" s="192" t="n">
        <v>39.0553038</v>
      </c>
      <c r="E95" s="192" t="n">
        <v>47.3687627775187</v>
      </c>
      <c r="F95" s="192" t="n">
        <v>100</v>
      </c>
      <c r="G95" s="192" t="n">
        <v>0</v>
      </c>
      <c r="H95" s="192"/>
      <c r="I95" s="192"/>
      <c r="J95" s="192"/>
      <c r="K95" s="192"/>
    </row>
    <row r="96">
      <c r="A96" s="192" t="s">
        <v>62</v>
      </c>
      <c r="B96" s="192" t="s">
        <v>63</v>
      </c>
      <c r="C96" s="192" t="s">
        <v>17</v>
      </c>
      <c r="D96" s="192" t="n">
        <v>3778.6680538</v>
      </c>
      <c r="E96" s="192" t="n">
        <v>2.70330538620665</v>
      </c>
      <c r="F96" s="192" t="n">
        <v>99.4667950755424</v>
      </c>
      <c r="G96" s="192" t="n">
        <v>0.302548826185882</v>
      </c>
      <c r="H96" s="192" t="n">
        <v>20.2560504</v>
      </c>
      <c r="I96" s="192" t="n">
        <v>57.1027451545384</v>
      </c>
      <c r="J96" s="192" t="n">
        <v>0.533204924457569</v>
      </c>
      <c r="K96" s="192" t="n">
        <v>56.4390175600709</v>
      </c>
    </row>
    <row r="97">
      <c r="A97" s="192" t="s">
        <v>64</v>
      </c>
      <c r="B97" s="192" t="s">
        <v>65</v>
      </c>
      <c r="C97" s="192" t="s">
        <v>16</v>
      </c>
      <c r="D97" s="192" t="n">
        <v>489.5559051</v>
      </c>
      <c r="E97" s="192" t="n">
        <v>21.9188479362105</v>
      </c>
      <c r="F97" s="192" t="n">
        <v>100</v>
      </c>
      <c r="G97" s="192" t="n">
        <v>0.00000000000000243348096520384</v>
      </c>
      <c r="H97" s="192"/>
      <c r="I97" s="192"/>
      <c r="J97" s="192"/>
      <c r="K97" s="192"/>
    </row>
    <row r="98">
      <c r="A98" s="192" t="s">
        <v>64</v>
      </c>
      <c r="B98" s="192" t="s">
        <v>65</v>
      </c>
      <c r="C98" s="192" t="s">
        <v>17</v>
      </c>
      <c r="D98" s="192" t="n">
        <v>6504.6072378</v>
      </c>
      <c r="E98" s="192" t="n">
        <v>3.54737932931262</v>
      </c>
      <c r="F98" s="192" t="n">
        <v>100</v>
      </c>
      <c r="G98" s="192" t="n">
        <v>0</v>
      </c>
      <c r="H98" s="192"/>
      <c r="I98" s="192"/>
      <c r="J98" s="192"/>
      <c r="K98" s="192"/>
    </row>
    <row r="99">
      <c r="A99" s="192" t="s">
        <v>66</v>
      </c>
      <c r="B99" s="192" t="s">
        <v>67</v>
      </c>
      <c r="C99" s="192" t="s">
        <v>16</v>
      </c>
      <c r="D99" s="192" t="n">
        <v>14.4594602</v>
      </c>
      <c r="E99" s="192" t="n">
        <v>24.6319024838969</v>
      </c>
      <c r="F99" s="192" t="n">
        <v>88.6153546590897</v>
      </c>
      <c r="G99" s="192" t="n">
        <v>12.0877901542282</v>
      </c>
      <c r="H99" s="192" t="n">
        <v>1.8576445</v>
      </c>
      <c r="I99" s="192" t="n">
        <v>100</v>
      </c>
      <c r="J99" s="192" t="n">
        <v>11.3846453409103</v>
      </c>
      <c r="K99" s="192" t="n">
        <v>94.0884656030873</v>
      </c>
    </row>
    <row r="100">
      <c r="A100" s="192" t="s">
        <v>66</v>
      </c>
      <c r="B100" s="192" t="s">
        <v>67</v>
      </c>
      <c r="C100" s="192" t="s">
        <v>17</v>
      </c>
      <c r="D100" s="192" t="n">
        <v>545.6996873</v>
      </c>
      <c r="E100" s="192" t="n">
        <v>3.63544474027311</v>
      </c>
      <c r="F100" s="192" t="n">
        <v>97.6998058715561</v>
      </c>
      <c r="G100" s="192" t="n">
        <v>0.763664468220185</v>
      </c>
      <c r="H100" s="192" t="n">
        <v>12.8476736</v>
      </c>
      <c r="I100" s="192" t="n">
        <v>32.4936111778385</v>
      </c>
      <c r="J100" s="192" t="n">
        <v>2.30019412844387</v>
      </c>
      <c r="K100" s="192" t="n">
        <v>32.4363362959249</v>
      </c>
    </row>
    <row r="101">
      <c r="A101" s="192" t="s">
        <v>68</v>
      </c>
      <c r="B101" s="192" t="s">
        <v>69</v>
      </c>
      <c r="C101" s="192" t="s">
        <v>16</v>
      </c>
      <c r="D101" s="192" t="n">
        <v>1907.7289191</v>
      </c>
      <c r="E101" s="192" t="n">
        <v>18.9497299768018</v>
      </c>
      <c r="F101" s="192" t="n">
        <v>100</v>
      </c>
      <c r="G101" s="192" t="n">
        <v>0</v>
      </c>
      <c r="H101" s="192"/>
      <c r="I101" s="192"/>
      <c r="J101" s="192"/>
      <c r="K101" s="192"/>
    </row>
    <row r="102">
      <c r="A102" s="192" t="s">
        <v>68</v>
      </c>
      <c r="B102" s="192" t="s">
        <v>69</v>
      </c>
      <c r="C102" s="192" t="s">
        <v>17</v>
      </c>
      <c r="D102" s="192" t="n">
        <v>40712.9577532</v>
      </c>
      <c r="E102" s="192" t="n">
        <v>1.54238054307761</v>
      </c>
      <c r="F102" s="192" t="n">
        <v>99.8507455765821</v>
      </c>
      <c r="G102" s="192" t="n">
        <v>0.149487088452343</v>
      </c>
      <c r="H102" s="192" t="n">
        <v>60.8567217</v>
      </c>
      <c r="I102" s="192" t="n">
        <v>100</v>
      </c>
      <c r="J102" s="192" t="n">
        <v>0.149254423417909</v>
      </c>
      <c r="K102" s="192" t="n">
        <v>100.006397761796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664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193" t="s">
        <v>72</v>
      </c>
      <c r="B113" s="193" t="s">
        <v>73</v>
      </c>
      <c r="C113" s="193" t="s">
        <v>16</v>
      </c>
      <c r="D113" s="193" t="n">
        <v>6786.4337483</v>
      </c>
      <c r="E113" s="193" t="n">
        <v>8.08741032100075</v>
      </c>
      <c r="F113" s="193" t="n">
        <v>100</v>
      </c>
      <c r="G113" s="193" t="n">
        <v>0</v>
      </c>
      <c r="H113" s="193"/>
      <c r="I113" s="193"/>
      <c r="J113" s="193"/>
      <c r="K113" s="193"/>
    </row>
    <row r="114">
      <c r="A114" s="193" t="s">
        <v>72</v>
      </c>
      <c r="B114" s="193" t="s">
        <v>73</v>
      </c>
      <c r="C114" s="193" t="s">
        <v>17</v>
      </c>
      <c r="D114" s="193" t="n">
        <v>223258.1713477</v>
      </c>
      <c r="E114" s="193" t="n">
        <v>0.74502610881591</v>
      </c>
      <c r="F114" s="193" t="n">
        <v>99.9802121460438</v>
      </c>
      <c r="G114" s="193" t="n">
        <v>0.013201191965128</v>
      </c>
      <c r="H114" s="193" t="n">
        <v>44.1867445</v>
      </c>
      <c r="I114" s="193" t="n">
        <v>66.6951137912524</v>
      </c>
      <c r="J114" s="193" t="n">
        <v>0.0197878539561842</v>
      </c>
      <c r="K114" s="193" t="n">
        <v>66.7004100685543</v>
      </c>
    </row>
    <row r="115">
      <c r="A115" s="193" t="s">
        <v>74</v>
      </c>
      <c r="B115" s="193" t="s">
        <v>75</v>
      </c>
      <c r="C115" s="193" t="s">
        <v>16</v>
      </c>
      <c r="D115" s="193" t="n">
        <v>2705.3726708</v>
      </c>
      <c r="E115" s="193" t="n">
        <v>9.71871128593677</v>
      </c>
      <c r="F115" s="193" t="n">
        <v>100</v>
      </c>
      <c r="G115" s="193" t="n">
        <v>0</v>
      </c>
      <c r="H115" s="193"/>
      <c r="I115" s="193"/>
      <c r="J115" s="193"/>
      <c r="K115" s="193"/>
    </row>
    <row r="116">
      <c r="A116" s="193" t="s">
        <v>74</v>
      </c>
      <c r="B116" s="193" t="s">
        <v>75</v>
      </c>
      <c r="C116" s="193" t="s">
        <v>17</v>
      </c>
      <c r="D116" s="193" t="n">
        <v>75262.8923104</v>
      </c>
      <c r="E116" s="193" t="n">
        <v>1.74216418447857</v>
      </c>
      <c r="F116" s="193" t="n">
        <v>99.9284484133625</v>
      </c>
      <c r="G116" s="193" t="n">
        <v>0.0408670643728794</v>
      </c>
      <c r="H116" s="193" t="n">
        <v>53.890353</v>
      </c>
      <c r="I116" s="193" t="n">
        <v>57.0424287810219</v>
      </c>
      <c r="J116" s="193" t="n">
        <v>0.0715515866375263</v>
      </c>
      <c r="K116" s="193" t="n">
        <v>57.0746579622183</v>
      </c>
    </row>
    <row r="117">
      <c r="A117" s="193" t="s">
        <v>76</v>
      </c>
      <c r="B117" s="193" t="s">
        <v>77</v>
      </c>
      <c r="C117" s="193" t="s">
        <v>16</v>
      </c>
      <c r="D117" s="193" t="n">
        <v>1568.110465</v>
      </c>
      <c r="E117" s="193" t="n">
        <v>9.82874319503116</v>
      </c>
      <c r="F117" s="193" t="n">
        <v>99.672456824316</v>
      </c>
      <c r="G117" s="193" t="n">
        <v>0.329562950423971</v>
      </c>
      <c r="H117" s="193" t="n">
        <v>5.1531175</v>
      </c>
      <c r="I117" s="193" t="n">
        <v>100</v>
      </c>
      <c r="J117" s="193" t="n">
        <v>0.327543175683977</v>
      </c>
      <c r="K117" s="193" t="n">
        <v>100.287080866312</v>
      </c>
    </row>
    <row r="118">
      <c r="A118" s="193" t="s">
        <v>76</v>
      </c>
      <c r="B118" s="193" t="s">
        <v>77</v>
      </c>
      <c r="C118" s="193" t="s">
        <v>17</v>
      </c>
      <c r="D118" s="193" t="n">
        <v>37473.0198807</v>
      </c>
      <c r="E118" s="193" t="n">
        <v>1.38375041046706</v>
      </c>
      <c r="F118" s="193" t="n">
        <v>99.9517995999982</v>
      </c>
      <c r="G118" s="193" t="n">
        <v>0.0387412306401353</v>
      </c>
      <c r="H118" s="193" t="n">
        <v>18.0708557</v>
      </c>
      <c r="I118" s="193" t="n">
        <v>80.2677345945533</v>
      </c>
      <c r="J118" s="193" t="n">
        <v>0.0482004000018464</v>
      </c>
      <c r="K118" s="193" t="n">
        <v>80.3365889297967</v>
      </c>
    </row>
    <row r="119">
      <c r="A119" s="193" t="s">
        <v>78</v>
      </c>
      <c r="B119" s="193" t="s">
        <v>79</v>
      </c>
      <c r="C119" s="193" t="s">
        <v>16</v>
      </c>
      <c r="D119" s="193" t="n">
        <v>5529.2086978</v>
      </c>
      <c r="E119" s="193" t="n">
        <v>9.41281401227251</v>
      </c>
      <c r="F119" s="193" t="n">
        <v>99.0257496894454</v>
      </c>
      <c r="G119" s="193" t="n">
        <v>0.981027647531644</v>
      </c>
      <c r="H119" s="193" t="n">
        <v>54.3983086</v>
      </c>
      <c r="I119" s="193" t="n">
        <v>100</v>
      </c>
      <c r="J119" s="193" t="n">
        <v>0.974250310554593</v>
      </c>
      <c r="K119" s="193" t="n">
        <v>99.7146187283153</v>
      </c>
    </row>
    <row r="120">
      <c r="A120" s="193" t="s">
        <v>78</v>
      </c>
      <c r="B120" s="193" t="s">
        <v>79</v>
      </c>
      <c r="C120" s="193" t="s">
        <v>17</v>
      </c>
      <c r="D120" s="193" t="n">
        <v>129796.9690843</v>
      </c>
      <c r="E120" s="193" t="n">
        <v>1.10450510134876</v>
      </c>
      <c r="F120" s="193" t="n">
        <v>99.790051709483</v>
      </c>
      <c r="G120" s="193" t="n">
        <v>0.0870897819458353</v>
      </c>
      <c r="H120" s="193" t="n">
        <v>273.0798442</v>
      </c>
      <c r="I120" s="193" t="n">
        <v>41.4103308480977</v>
      </c>
      <c r="J120" s="193" t="n">
        <v>0.209948290516991</v>
      </c>
      <c r="K120" s="193" t="n">
        <v>41.3944491871876</v>
      </c>
    </row>
    <row r="121">
      <c r="A121" s="193" t="s">
        <v>80</v>
      </c>
      <c r="B121" s="193" t="s">
        <v>81</v>
      </c>
      <c r="C121" s="193" t="s">
        <v>16</v>
      </c>
      <c r="D121" s="193" t="n">
        <v>10683.0021833</v>
      </c>
      <c r="E121" s="193" t="n">
        <v>8.97752752989246</v>
      </c>
      <c r="F121" s="193" t="n">
        <v>98.7818847915669</v>
      </c>
      <c r="G121" s="193" t="n">
        <v>0.615983230230031</v>
      </c>
      <c r="H121" s="193" t="n">
        <v>131.7359702</v>
      </c>
      <c r="I121" s="193" t="n">
        <v>49.5346094387286</v>
      </c>
      <c r="J121" s="193" t="n">
        <v>1.2181152084331</v>
      </c>
      <c r="K121" s="193" t="n">
        <v>49.9525693964457</v>
      </c>
    </row>
    <row r="122">
      <c r="A122" s="193" t="s">
        <v>80</v>
      </c>
      <c r="B122" s="193" t="s">
        <v>81</v>
      </c>
      <c r="C122" s="193" t="s">
        <v>17</v>
      </c>
      <c r="D122" s="193" t="n">
        <v>117374.5318704</v>
      </c>
      <c r="E122" s="193" t="n">
        <v>1.32524919232166</v>
      </c>
      <c r="F122" s="193" t="n">
        <v>99.5761148804447</v>
      </c>
      <c r="G122" s="193" t="n">
        <v>0.116610376036</v>
      </c>
      <c r="H122" s="193" t="n">
        <v>499.6511215</v>
      </c>
      <c r="I122" s="193" t="n">
        <v>27.396497102346</v>
      </c>
      <c r="J122" s="193" t="n">
        <v>0.423885119555259</v>
      </c>
      <c r="K122" s="193" t="n">
        <v>27.3932904570832</v>
      </c>
    </row>
    <row r="123">
      <c r="A123" s="193" t="s">
        <v>82</v>
      </c>
      <c r="B123" s="193" t="s">
        <v>83</v>
      </c>
      <c r="C123" s="193" t="s">
        <v>16</v>
      </c>
      <c r="D123" s="193" t="n">
        <v>3259.1885421</v>
      </c>
      <c r="E123" s="193" t="n">
        <v>16.3904559613498</v>
      </c>
      <c r="F123" s="193" t="n">
        <v>100</v>
      </c>
      <c r="G123" s="193" t="n">
        <v>0</v>
      </c>
      <c r="H123" s="193"/>
      <c r="I123" s="193"/>
      <c r="J123" s="193"/>
      <c r="K123" s="193"/>
    </row>
    <row r="124">
      <c r="A124" s="193" t="s">
        <v>82</v>
      </c>
      <c r="B124" s="193" t="s">
        <v>83</v>
      </c>
      <c r="C124" s="193" t="s">
        <v>17</v>
      </c>
      <c r="D124" s="193" t="n">
        <v>67135.8731216</v>
      </c>
      <c r="E124" s="193" t="n">
        <v>1.38453346424333</v>
      </c>
      <c r="F124" s="193" t="n">
        <v>99.9452237981187</v>
      </c>
      <c r="G124" s="193" t="n">
        <v>0.039386651736165</v>
      </c>
      <c r="H124" s="193" t="n">
        <v>36.7946361</v>
      </c>
      <c r="I124" s="193" t="n">
        <v>71.8610479080208</v>
      </c>
      <c r="J124" s="193" t="n">
        <v>0.0547762018812811</v>
      </c>
      <c r="K124" s="193" t="n">
        <v>71.8652916272169</v>
      </c>
    </row>
    <row r="125">
      <c r="A125" s="193" t="s">
        <v>84</v>
      </c>
      <c r="B125" s="193" t="s">
        <v>85</v>
      </c>
      <c r="C125" s="193" t="s">
        <v>16</v>
      </c>
      <c r="D125" s="193" t="n">
        <v>18878.0830544</v>
      </c>
      <c r="E125" s="193" t="n">
        <v>7.74864430508261</v>
      </c>
      <c r="F125" s="193" t="n">
        <v>99.8514032431314</v>
      </c>
      <c r="G125" s="193" t="n">
        <v>0.148786428431026</v>
      </c>
      <c r="H125" s="193" t="n">
        <v>28.0939659</v>
      </c>
      <c r="I125" s="193" t="n">
        <v>100</v>
      </c>
      <c r="J125" s="193" t="n">
        <v>0.148596756868588</v>
      </c>
      <c r="K125" s="193" t="n">
        <v>99.9788553629751</v>
      </c>
    </row>
    <row r="126">
      <c r="A126" s="193" t="s">
        <v>84</v>
      </c>
      <c r="B126" s="193" t="s">
        <v>85</v>
      </c>
      <c r="C126" s="193" t="s">
        <v>17</v>
      </c>
      <c r="D126" s="193" t="n">
        <v>214619.9405761</v>
      </c>
      <c r="E126" s="193" t="n">
        <v>1.08680490135777</v>
      </c>
      <c r="F126" s="193" t="n">
        <v>99.9225332328256</v>
      </c>
      <c r="G126" s="193" t="n">
        <v>0.03968441516878</v>
      </c>
      <c r="H126" s="193" t="n">
        <v>166.3880251</v>
      </c>
      <c r="I126" s="193" t="n">
        <v>51.1399677974474</v>
      </c>
      <c r="J126" s="193" t="n">
        <v>0.077466767174431</v>
      </c>
      <c r="K126" s="193" t="n">
        <v>51.1879795448143</v>
      </c>
    </row>
    <row r="127">
      <c r="A127" s="193" t="s">
        <v>86</v>
      </c>
      <c r="B127" s="193" t="s">
        <v>87</v>
      </c>
      <c r="C127" s="193" t="s">
        <v>16</v>
      </c>
      <c r="D127" s="193" t="n">
        <v>18105.604692</v>
      </c>
      <c r="E127" s="193" t="n">
        <v>6.11212214665105</v>
      </c>
      <c r="F127" s="193" t="n">
        <v>99.8509368652599</v>
      </c>
      <c r="G127" s="193" t="n">
        <v>0.149444474916476</v>
      </c>
      <c r="H127" s="193" t="n">
        <v>27.0290723</v>
      </c>
      <c r="I127" s="193" t="n">
        <v>100</v>
      </c>
      <c r="J127" s="193" t="n">
        <v>0.149063134740059</v>
      </c>
      <c r="K127" s="193" t="n">
        <v>100.106380130599</v>
      </c>
    </row>
    <row r="128">
      <c r="A128" s="193" t="s">
        <v>86</v>
      </c>
      <c r="B128" s="193" t="s">
        <v>87</v>
      </c>
      <c r="C128" s="193" t="s">
        <v>17</v>
      </c>
      <c r="D128" s="193" t="n">
        <v>346752.5052904</v>
      </c>
      <c r="E128" s="193" t="n">
        <v>0.677491484403969</v>
      </c>
      <c r="F128" s="193" t="n">
        <v>99.942727604284</v>
      </c>
      <c r="G128" s="193" t="n">
        <v>0.0294897758120314</v>
      </c>
      <c r="H128" s="193" t="n">
        <v>198.7072714</v>
      </c>
      <c r="I128" s="193" t="n">
        <v>51.4828000322765</v>
      </c>
      <c r="J128" s="193" t="n">
        <v>0.057272395716042</v>
      </c>
      <c r="K128" s="193" t="n">
        <v>51.4608930575559</v>
      </c>
    </row>
    <row r="129">
      <c r="A129" s="193" t="s">
        <v>88</v>
      </c>
      <c r="B129" s="193" t="s">
        <v>89</v>
      </c>
      <c r="C129" s="193" t="s">
        <v>16</v>
      </c>
      <c r="D129" s="193" t="n">
        <v>4340.5876072</v>
      </c>
      <c r="E129" s="193" t="n">
        <v>9.35377421625204</v>
      </c>
      <c r="F129" s="193" t="n">
        <v>100</v>
      </c>
      <c r="G129" s="193" t="n">
        <v>0</v>
      </c>
      <c r="H129" s="193"/>
      <c r="I129" s="193"/>
      <c r="J129" s="193"/>
      <c r="K129" s="193"/>
    </row>
    <row r="130">
      <c r="A130" s="193" t="s">
        <v>88</v>
      </c>
      <c r="B130" s="193" t="s">
        <v>89</v>
      </c>
      <c r="C130" s="193" t="s">
        <v>17</v>
      </c>
      <c r="D130" s="193" t="n">
        <v>142431.041768</v>
      </c>
      <c r="E130" s="193" t="n">
        <v>0.666169691819473</v>
      </c>
      <c r="F130" s="193" t="n">
        <v>99.9962992211128</v>
      </c>
      <c r="G130" s="193" t="n">
        <v>0.00370151345212347</v>
      </c>
      <c r="H130" s="193" t="n">
        <v>5.271253</v>
      </c>
      <c r="I130" s="193" t="n">
        <v>100</v>
      </c>
      <c r="J130" s="193" t="n">
        <v>0.00370077888720893</v>
      </c>
      <c r="K130" s="193" t="n">
        <v>100.016147413947</v>
      </c>
    </row>
    <row r="131">
      <c r="A131" s="193" t="s">
        <v>90</v>
      </c>
      <c r="B131" s="193" t="s">
        <v>91</v>
      </c>
      <c r="C131" s="193" t="s">
        <v>16</v>
      </c>
      <c r="D131" s="193" t="n">
        <v>10395.8789706</v>
      </c>
      <c r="E131" s="193" t="n">
        <v>8.03865432907381</v>
      </c>
      <c r="F131" s="193" t="n">
        <v>99.5064316175782</v>
      </c>
      <c r="G131" s="193" t="n">
        <v>0.49475951191852</v>
      </c>
      <c r="H131" s="193" t="n">
        <v>51.5652816</v>
      </c>
      <c r="I131" s="193" t="n">
        <v>100</v>
      </c>
      <c r="J131" s="193" t="n">
        <v>0.493568382421773</v>
      </c>
      <c r="K131" s="193" t="n">
        <v>99.7465706743675</v>
      </c>
    </row>
    <row r="132">
      <c r="A132" s="193" t="s">
        <v>90</v>
      </c>
      <c r="B132" s="193" t="s">
        <v>91</v>
      </c>
      <c r="C132" s="193" t="s">
        <v>17</v>
      </c>
      <c r="D132" s="193" t="n">
        <v>286825.958386</v>
      </c>
      <c r="E132" s="193" t="n">
        <v>0.80267962235832</v>
      </c>
      <c r="F132" s="193" t="n">
        <v>100</v>
      </c>
      <c r="G132" s="193" t="n">
        <v>0</v>
      </c>
      <c r="H132" s="193"/>
      <c r="I132" s="193"/>
      <c r="J132" s="193"/>
      <c r="K132" s="193"/>
    </row>
    <row r="133">
      <c r="A133" s="193" t="s">
        <v>92</v>
      </c>
      <c r="B133" s="193" t="s">
        <v>93</v>
      </c>
      <c r="C133" s="193" t="s">
        <v>16</v>
      </c>
      <c r="D133" s="193" t="n">
        <v>22684.7951909</v>
      </c>
      <c r="E133" s="193" t="n">
        <v>5.83915691904429</v>
      </c>
      <c r="F133" s="193" t="n">
        <v>100</v>
      </c>
      <c r="G133" s="193" t="n">
        <v>0</v>
      </c>
      <c r="H133" s="193"/>
      <c r="I133" s="193"/>
      <c r="J133" s="193"/>
      <c r="K133" s="193"/>
    </row>
    <row r="134">
      <c r="A134" s="193" t="s">
        <v>92</v>
      </c>
      <c r="B134" s="193" t="s">
        <v>93</v>
      </c>
      <c r="C134" s="193" t="s">
        <v>17</v>
      </c>
      <c r="D134" s="193" t="n">
        <v>423588.9749615</v>
      </c>
      <c r="E134" s="193" t="n">
        <v>0.675001106048039</v>
      </c>
      <c r="F134" s="193" t="n">
        <v>99.9815870776893</v>
      </c>
      <c r="G134" s="193" t="n">
        <v>0.0174612219748849</v>
      </c>
      <c r="H134" s="193" t="n">
        <v>78.0094727</v>
      </c>
      <c r="I134" s="193" t="n">
        <v>94.8857930313195</v>
      </c>
      <c r="J134" s="193" t="n">
        <v>0.0184129223107107</v>
      </c>
      <c r="K134" s="193" t="n">
        <v>94.8138842876284</v>
      </c>
    </row>
    <row r="135">
      <c r="A135" s="193" t="s">
        <v>94</v>
      </c>
      <c r="B135" s="193" t="s">
        <v>95</v>
      </c>
      <c r="C135" s="193" t="s">
        <v>16</v>
      </c>
      <c r="D135" s="193" t="n">
        <v>1949.3562129</v>
      </c>
      <c r="E135" s="193" t="n">
        <v>14.392796859934</v>
      </c>
      <c r="F135" s="193" t="n">
        <v>100</v>
      </c>
      <c r="G135" s="193" t="n">
        <v>0</v>
      </c>
      <c r="H135" s="193"/>
      <c r="I135" s="193"/>
      <c r="J135" s="193"/>
      <c r="K135" s="193"/>
    </row>
    <row r="136">
      <c r="A136" s="193" t="s">
        <v>94</v>
      </c>
      <c r="B136" s="193" t="s">
        <v>95</v>
      </c>
      <c r="C136" s="193" t="s">
        <v>17</v>
      </c>
      <c r="D136" s="193" t="n">
        <v>54488.1965455</v>
      </c>
      <c r="E136" s="193" t="n">
        <v>1.08749346222282</v>
      </c>
      <c r="F136" s="193" t="n">
        <v>100</v>
      </c>
      <c r="G136" s="193" t="n">
        <v>0</v>
      </c>
      <c r="H136" s="193"/>
      <c r="I136" s="193"/>
      <c r="J136" s="193"/>
      <c r="K136" s="193"/>
    </row>
    <row r="137">
      <c r="A137" s="193" t="s">
        <v>96</v>
      </c>
      <c r="B137" s="193" t="s">
        <v>97</v>
      </c>
      <c r="C137" s="193" t="s">
        <v>16</v>
      </c>
      <c r="D137" s="193" t="n">
        <v>3012.1608431</v>
      </c>
      <c r="E137" s="193" t="n">
        <v>8.06291985583595</v>
      </c>
      <c r="F137" s="193" t="n">
        <v>100</v>
      </c>
      <c r="G137" s="193" t="n">
        <v>0</v>
      </c>
      <c r="H137" s="193"/>
      <c r="I137" s="193"/>
      <c r="J137" s="193"/>
      <c r="K137" s="193"/>
    </row>
    <row r="138">
      <c r="A138" s="193" t="s">
        <v>96</v>
      </c>
      <c r="B138" s="193" t="s">
        <v>97</v>
      </c>
      <c r="C138" s="193" t="s">
        <v>17</v>
      </c>
      <c r="D138" s="193" t="n">
        <v>74323.4255435</v>
      </c>
      <c r="E138" s="193" t="n">
        <v>0.948113552255365</v>
      </c>
      <c r="F138" s="193" t="n">
        <v>99.9858300401414</v>
      </c>
      <c r="G138" s="193" t="n">
        <v>0.0141765307642199</v>
      </c>
      <c r="H138" s="193" t="n">
        <v>10.5330921</v>
      </c>
      <c r="I138" s="193" t="n">
        <v>100</v>
      </c>
      <c r="J138" s="193" t="n">
        <v>0.0141699598586365</v>
      </c>
      <c r="K138" s="193" t="n">
        <v>100.032195552494</v>
      </c>
    </row>
    <row r="139">
      <c r="A139" s="193" t="s">
        <v>98</v>
      </c>
      <c r="B139" s="193" t="s">
        <v>99</v>
      </c>
      <c r="C139" s="193" t="s">
        <v>16</v>
      </c>
      <c r="D139" s="193" t="n">
        <v>1807.6043639</v>
      </c>
      <c r="E139" s="193" t="n">
        <v>12.4231359231812</v>
      </c>
      <c r="F139" s="193" t="n">
        <v>100</v>
      </c>
      <c r="G139" s="193" t="n">
        <v>0</v>
      </c>
      <c r="H139" s="193"/>
      <c r="I139" s="193"/>
      <c r="J139" s="193"/>
      <c r="K139" s="193"/>
    </row>
    <row r="140">
      <c r="A140" s="193" t="s">
        <v>98</v>
      </c>
      <c r="B140" s="193" t="s">
        <v>99</v>
      </c>
      <c r="C140" s="193" t="s">
        <v>17</v>
      </c>
      <c r="D140" s="193" t="n">
        <v>31305.9222305</v>
      </c>
      <c r="E140" s="193" t="n">
        <v>1.76735333665232</v>
      </c>
      <c r="F140" s="193" t="n">
        <v>99.9263683805361</v>
      </c>
      <c r="G140" s="193" t="n">
        <v>0.0736993852051527</v>
      </c>
      <c r="H140" s="193" t="n">
        <v>23.0680429</v>
      </c>
      <c r="I140" s="193" t="n">
        <v>99.9999999999997</v>
      </c>
      <c r="J140" s="193" t="n">
        <v>0.0736316194639251</v>
      </c>
      <c r="K140" s="193" t="n">
        <v>100.018334094054</v>
      </c>
    </row>
    <row r="141">
      <c r="A141" s="193" t="s">
        <v>100</v>
      </c>
      <c r="B141" s="193" t="s">
        <v>101</v>
      </c>
      <c r="C141" s="193" t="s">
        <v>16</v>
      </c>
      <c r="D141" s="193" t="n">
        <v>2557.6100991</v>
      </c>
      <c r="E141" s="193" t="n">
        <v>10.7905678301877</v>
      </c>
      <c r="F141" s="193" t="n">
        <v>100</v>
      </c>
      <c r="G141" s="193" t="n">
        <v>0</v>
      </c>
      <c r="H141" s="193"/>
      <c r="I141" s="193"/>
      <c r="J141" s="193"/>
      <c r="K141" s="193"/>
    </row>
    <row r="142">
      <c r="A142" s="193" t="s">
        <v>100</v>
      </c>
      <c r="B142" s="193" t="s">
        <v>101</v>
      </c>
      <c r="C142" s="193" t="s">
        <v>17</v>
      </c>
      <c r="D142" s="193" t="n">
        <v>25660.0409049</v>
      </c>
      <c r="E142" s="193" t="n">
        <v>1.9177594934071</v>
      </c>
      <c r="F142" s="193" t="n">
        <v>100</v>
      </c>
      <c r="G142" s="193" t="n">
        <v>0</v>
      </c>
      <c r="H142" s="193"/>
      <c r="I142" s="193"/>
      <c r="J142" s="193"/>
      <c r="K142" s="193"/>
    </row>
    <row r="143">
      <c r="A143" s="193" t="s">
        <v>102</v>
      </c>
      <c r="B143" s="193" t="s">
        <v>103</v>
      </c>
      <c r="C143" s="193" t="s">
        <v>16</v>
      </c>
      <c r="D143" s="193" t="n">
        <v>4126.3705343</v>
      </c>
      <c r="E143" s="193" t="n">
        <v>10.7432162578959</v>
      </c>
      <c r="F143" s="193" t="n">
        <v>100</v>
      </c>
      <c r="G143" s="193" t="n">
        <v>0</v>
      </c>
      <c r="H143" s="193"/>
      <c r="I143" s="193"/>
      <c r="J143" s="193"/>
      <c r="K143" s="193"/>
    </row>
    <row r="144">
      <c r="A144" s="193" t="s">
        <v>102</v>
      </c>
      <c r="B144" s="193" t="s">
        <v>103</v>
      </c>
      <c r="C144" s="193" t="s">
        <v>17</v>
      </c>
      <c r="D144" s="193" t="n">
        <v>85811.8663995</v>
      </c>
      <c r="E144" s="193" t="n">
        <v>1.03767806798705</v>
      </c>
      <c r="F144" s="193" t="n">
        <v>100</v>
      </c>
      <c r="G144" s="193" t="n">
        <v>0</v>
      </c>
      <c r="H144" s="193"/>
      <c r="I144" s="193"/>
      <c r="J144" s="193"/>
      <c r="K144" s="193"/>
    </row>
    <row r="145">
      <c r="A145" s="193" t="s">
        <v>104</v>
      </c>
      <c r="B145" s="193" t="s">
        <v>105</v>
      </c>
      <c r="C145" s="193" t="s">
        <v>16</v>
      </c>
      <c r="D145" s="193" t="n">
        <v>443.5507502</v>
      </c>
      <c r="E145" s="193" t="n">
        <v>15.0166078611973</v>
      </c>
      <c r="F145" s="193" t="n">
        <v>100</v>
      </c>
      <c r="G145" s="193" t="n">
        <v>0</v>
      </c>
      <c r="H145" s="193"/>
      <c r="I145" s="193"/>
      <c r="J145" s="193"/>
      <c r="K145" s="193"/>
    </row>
    <row r="146">
      <c r="A146" s="193" t="s">
        <v>104</v>
      </c>
      <c r="B146" s="193" t="s">
        <v>105</v>
      </c>
      <c r="C146" s="193" t="s">
        <v>17</v>
      </c>
      <c r="D146" s="193" t="n">
        <v>7159.6444638</v>
      </c>
      <c r="E146" s="193" t="n">
        <v>2.06159183373631</v>
      </c>
      <c r="F146" s="193" t="n">
        <v>100</v>
      </c>
      <c r="G146" s="193" t="n">
        <v>0</v>
      </c>
      <c r="H146" s="193"/>
      <c r="I146" s="193"/>
      <c r="J146" s="193"/>
      <c r="K146" s="193"/>
    </row>
    <row r="147">
      <c r="A147" s="193" t="s">
        <v>106</v>
      </c>
      <c r="B147" s="193" t="s">
        <v>107</v>
      </c>
      <c r="C147" s="193" t="s">
        <v>16</v>
      </c>
      <c r="D147" s="193" t="n">
        <v>7562.9314538</v>
      </c>
      <c r="E147" s="193" t="n">
        <v>8.11648031366953</v>
      </c>
      <c r="F147" s="193" t="n">
        <v>100</v>
      </c>
      <c r="G147" s="193" t="n">
        <v>0</v>
      </c>
      <c r="H147" s="193"/>
      <c r="I147" s="193"/>
      <c r="J147" s="193"/>
      <c r="K147" s="193"/>
    </row>
    <row r="148">
      <c r="A148" s="193" t="s">
        <v>106</v>
      </c>
      <c r="B148" s="193" t="s">
        <v>107</v>
      </c>
      <c r="C148" s="193" t="s">
        <v>17</v>
      </c>
      <c r="D148" s="193" t="n">
        <v>128920.7132715</v>
      </c>
      <c r="E148" s="193" t="n">
        <v>1.07309304583406</v>
      </c>
      <c r="F148" s="193" t="n">
        <v>99.8422376535892</v>
      </c>
      <c r="G148" s="193" t="n">
        <v>0.101930450995641</v>
      </c>
      <c r="H148" s="193" t="n">
        <v>203.7097195</v>
      </c>
      <c r="I148" s="193" t="n">
        <v>64.6511786891199</v>
      </c>
      <c r="J148" s="193" t="n">
        <v>0.157762346410794</v>
      </c>
      <c r="K148" s="193" t="n">
        <v>64.5081956751886</v>
      </c>
    </row>
    <row r="149">
      <c r="A149" s="193" t="s">
        <v>108</v>
      </c>
      <c r="B149" s="193" t="s">
        <v>109</v>
      </c>
      <c r="C149" s="193" t="s">
        <v>16</v>
      </c>
      <c r="D149" s="193" t="n">
        <v>15350.8016085</v>
      </c>
      <c r="E149" s="193" t="n">
        <v>6.93369496834734</v>
      </c>
      <c r="F149" s="193" t="n">
        <v>99.2857859079504</v>
      </c>
      <c r="G149" s="193" t="n">
        <v>0.648428971723868</v>
      </c>
      <c r="H149" s="193" t="n">
        <v>110.4262683</v>
      </c>
      <c r="I149" s="193" t="n">
        <v>90.0894521179787</v>
      </c>
      <c r="J149" s="193" t="n">
        <v>0.714214092049556</v>
      </c>
      <c r="K149" s="193" t="n">
        <v>90.1407306012963</v>
      </c>
    </row>
    <row r="150">
      <c r="A150" s="193" t="s">
        <v>108</v>
      </c>
      <c r="B150" s="193" t="s">
        <v>109</v>
      </c>
      <c r="C150" s="193" t="s">
        <v>17</v>
      </c>
      <c r="D150" s="193" t="n">
        <v>192250.4775924</v>
      </c>
      <c r="E150" s="193" t="n">
        <v>1.01591237780908</v>
      </c>
      <c r="F150" s="193" t="n">
        <v>99.4874891938424</v>
      </c>
      <c r="G150" s="193" t="n">
        <v>0.121015391110321</v>
      </c>
      <c r="H150" s="193" t="n">
        <v>990.3802785</v>
      </c>
      <c r="I150" s="193" t="n">
        <v>23.4303251425494</v>
      </c>
      <c r="J150" s="193" t="n">
        <v>0.512510806157594</v>
      </c>
      <c r="K150" s="193" t="n">
        <v>23.4912459810157</v>
      </c>
    </row>
    <row r="151">
      <c r="A151" s="193" t="s">
        <v>110</v>
      </c>
      <c r="B151" s="193" t="s">
        <v>111</v>
      </c>
      <c r="C151" s="193" t="s">
        <v>16</v>
      </c>
      <c r="D151" s="193" t="n">
        <v>387.995966</v>
      </c>
      <c r="E151" s="193" t="n">
        <v>10.3158249623154</v>
      </c>
      <c r="F151" s="193" t="n">
        <v>99.537037037037</v>
      </c>
      <c r="G151" s="193" t="n">
        <v>0.481310488535255</v>
      </c>
      <c r="H151" s="193" t="n">
        <v>1.8046324</v>
      </c>
      <c r="I151" s="193" t="n">
        <v>100</v>
      </c>
      <c r="J151" s="193" t="n">
        <v>0.462962962962963</v>
      </c>
      <c r="K151" s="193" t="n">
        <v>103.48175503508</v>
      </c>
    </row>
    <row r="152">
      <c r="A152" s="193" t="s">
        <v>110</v>
      </c>
      <c r="B152" s="193" t="s">
        <v>111</v>
      </c>
      <c r="C152" s="193" t="s">
        <v>17</v>
      </c>
      <c r="D152" s="193" t="n">
        <v>739.899284</v>
      </c>
      <c r="E152" s="193" t="n">
        <v>8.12668073745706</v>
      </c>
      <c r="F152" s="193" t="n">
        <v>99.273607748184</v>
      </c>
      <c r="G152" s="193" t="n">
        <v>0.501433255741141</v>
      </c>
      <c r="H152" s="193" t="n">
        <v>5.4138972</v>
      </c>
      <c r="I152" s="193" t="n">
        <v>71.7740562565273</v>
      </c>
      <c r="J152" s="193" t="n">
        <v>0.726392251815981</v>
      </c>
      <c r="K152" s="193" t="n">
        <v>68.5292116179559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665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194" t="s">
        <v>72</v>
      </c>
      <c r="B163" s="194" t="s">
        <v>73</v>
      </c>
      <c r="C163" s="194" t="s">
        <v>16</v>
      </c>
      <c r="D163" s="194" t="n">
        <v>6780.5283983</v>
      </c>
      <c r="E163" s="194" t="n">
        <v>8.09432267840857</v>
      </c>
      <c r="F163" s="194" t="n">
        <v>100</v>
      </c>
      <c r="G163" s="194" t="n">
        <v>0</v>
      </c>
      <c r="H163" s="194"/>
      <c r="I163" s="194"/>
      <c r="J163" s="194"/>
      <c r="K163" s="194"/>
    </row>
    <row r="164">
      <c r="A164" s="194" t="s">
        <v>72</v>
      </c>
      <c r="B164" s="194" t="s">
        <v>73</v>
      </c>
      <c r="C164" s="194" t="s">
        <v>17</v>
      </c>
      <c r="D164" s="194" t="n">
        <v>223108.4886749</v>
      </c>
      <c r="E164" s="194" t="n">
        <v>0.745307810653608</v>
      </c>
      <c r="F164" s="194" t="n">
        <v>99.981406758766</v>
      </c>
      <c r="G164" s="194" t="n">
        <v>0.0131543064624042</v>
      </c>
      <c r="H164" s="194" t="n">
        <v>41.490814</v>
      </c>
      <c r="I164" s="194" t="n">
        <v>70.7309082644751</v>
      </c>
      <c r="J164" s="194" t="n">
        <v>0.0185932412340033</v>
      </c>
      <c r="K164" s="194" t="n">
        <v>70.7346313907814</v>
      </c>
    </row>
    <row r="165">
      <c r="A165" s="194" t="s">
        <v>74</v>
      </c>
      <c r="B165" s="194" t="s">
        <v>75</v>
      </c>
      <c r="C165" s="194" t="s">
        <v>16</v>
      </c>
      <c r="D165" s="194" t="n">
        <v>2696.8802083</v>
      </c>
      <c r="E165" s="194" t="n">
        <v>9.74778966880775</v>
      </c>
      <c r="F165" s="194" t="n">
        <v>100</v>
      </c>
      <c r="G165" s="194" t="n">
        <v>0</v>
      </c>
      <c r="H165" s="194"/>
      <c r="I165" s="194"/>
      <c r="J165" s="194"/>
      <c r="K165" s="194"/>
    </row>
    <row r="166">
      <c r="A166" s="194" t="s">
        <v>74</v>
      </c>
      <c r="B166" s="194" t="s">
        <v>75</v>
      </c>
      <c r="C166" s="194" t="s">
        <v>17</v>
      </c>
      <c r="D166" s="194" t="n">
        <v>74911.3043629</v>
      </c>
      <c r="E166" s="194" t="n">
        <v>1.74815284586402</v>
      </c>
      <c r="F166" s="194" t="n">
        <v>99.9416991584186</v>
      </c>
      <c r="G166" s="194" t="n">
        <v>0.0400466962013117</v>
      </c>
      <c r="H166" s="194" t="n">
        <v>43.699398</v>
      </c>
      <c r="I166" s="194" t="n">
        <v>68.605510131753</v>
      </c>
      <c r="J166" s="194" t="n">
        <v>0.0583008415814337</v>
      </c>
      <c r="K166" s="194" t="n">
        <v>68.6496927913069</v>
      </c>
    </row>
    <row r="167">
      <c r="A167" s="194" t="s">
        <v>76</v>
      </c>
      <c r="B167" s="194" t="s">
        <v>77</v>
      </c>
      <c r="C167" s="194" t="s">
        <v>16</v>
      </c>
      <c r="D167" s="194" t="n">
        <v>1568.110465</v>
      </c>
      <c r="E167" s="194" t="n">
        <v>9.82874319503116</v>
      </c>
      <c r="F167" s="194" t="n">
        <v>99.672456824316</v>
      </c>
      <c r="G167" s="194" t="n">
        <v>0.329562950423971</v>
      </c>
      <c r="H167" s="194" t="n">
        <v>5.1531175</v>
      </c>
      <c r="I167" s="194" t="n">
        <v>100</v>
      </c>
      <c r="J167" s="194" t="n">
        <v>0.327543175683977</v>
      </c>
      <c r="K167" s="194" t="n">
        <v>100.287080866312</v>
      </c>
    </row>
    <row r="168">
      <c r="A168" s="194" t="s">
        <v>76</v>
      </c>
      <c r="B168" s="194" t="s">
        <v>77</v>
      </c>
      <c r="C168" s="194" t="s">
        <v>17</v>
      </c>
      <c r="D168" s="194" t="n">
        <v>37137.2612982</v>
      </c>
      <c r="E168" s="194" t="n">
        <v>1.34681028328483</v>
      </c>
      <c r="F168" s="194" t="n">
        <v>99.9513640313451</v>
      </c>
      <c r="G168" s="194" t="n">
        <v>0.0390914356280682</v>
      </c>
      <c r="H168" s="194" t="n">
        <v>18.0708557</v>
      </c>
      <c r="I168" s="194" t="n">
        <v>80.2677345945533</v>
      </c>
      <c r="J168" s="194" t="n">
        <v>0.048635968654914</v>
      </c>
      <c r="K168" s="194" t="n">
        <v>80.336475678976</v>
      </c>
    </row>
    <row r="169">
      <c r="A169" s="194" t="s">
        <v>78</v>
      </c>
      <c r="B169" s="194" t="s">
        <v>79</v>
      </c>
      <c r="C169" s="194" t="s">
        <v>16</v>
      </c>
      <c r="D169" s="194" t="n">
        <v>5529.2086978</v>
      </c>
      <c r="E169" s="194" t="n">
        <v>9.41281401227251</v>
      </c>
      <c r="F169" s="194" t="n">
        <v>99.0257496894454</v>
      </c>
      <c r="G169" s="194" t="n">
        <v>0.981027647531644</v>
      </c>
      <c r="H169" s="194" t="n">
        <v>54.3983086</v>
      </c>
      <c r="I169" s="194" t="n">
        <v>100</v>
      </c>
      <c r="J169" s="194" t="n">
        <v>0.974250310554593</v>
      </c>
      <c r="K169" s="194" t="n">
        <v>99.7146187283153</v>
      </c>
    </row>
    <row r="170">
      <c r="A170" s="194" t="s">
        <v>78</v>
      </c>
      <c r="B170" s="194" t="s">
        <v>79</v>
      </c>
      <c r="C170" s="194" t="s">
        <v>17</v>
      </c>
      <c r="D170" s="194" t="n">
        <v>129796.9690843</v>
      </c>
      <c r="E170" s="194" t="n">
        <v>1.10450510134876</v>
      </c>
      <c r="F170" s="194" t="n">
        <v>99.790051709483</v>
      </c>
      <c r="G170" s="194" t="n">
        <v>0.0870897819458353</v>
      </c>
      <c r="H170" s="194" t="n">
        <v>273.0798442</v>
      </c>
      <c r="I170" s="194" t="n">
        <v>41.4103308480977</v>
      </c>
      <c r="J170" s="194" t="n">
        <v>0.209948290516991</v>
      </c>
      <c r="K170" s="194" t="n">
        <v>41.3944491871876</v>
      </c>
    </row>
    <row r="171">
      <c r="A171" s="194" t="s">
        <v>80</v>
      </c>
      <c r="B171" s="194" t="s">
        <v>81</v>
      </c>
      <c r="C171" s="194" t="s">
        <v>16</v>
      </c>
      <c r="D171" s="194" t="n">
        <v>10543.5577383</v>
      </c>
      <c r="E171" s="194" t="n">
        <v>9.09154980544428</v>
      </c>
      <c r="F171" s="194" t="n">
        <v>98.8807006378264</v>
      </c>
      <c r="G171" s="194" t="n">
        <v>0.617307215652322</v>
      </c>
      <c r="H171" s="194" t="n">
        <v>119.3498567</v>
      </c>
      <c r="I171" s="194" t="n">
        <v>54.1547877248212</v>
      </c>
      <c r="J171" s="194" t="n">
        <v>1.11929936217364</v>
      </c>
      <c r="K171" s="194" t="n">
        <v>54.5339093859127</v>
      </c>
    </row>
    <row r="172">
      <c r="A172" s="194" t="s">
        <v>80</v>
      </c>
      <c r="B172" s="194" t="s">
        <v>81</v>
      </c>
      <c r="C172" s="194" t="s">
        <v>17</v>
      </c>
      <c r="D172" s="194" t="n">
        <v>114670.9610337</v>
      </c>
      <c r="E172" s="194" t="n">
        <v>1.35571616200447</v>
      </c>
      <c r="F172" s="194" t="n">
        <v>99.6296676582545</v>
      </c>
      <c r="G172" s="194" t="n">
        <v>0.116802035275748</v>
      </c>
      <c r="H172" s="194" t="n">
        <v>426.2421679</v>
      </c>
      <c r="I172" s="194" t="n">
        <v>31.4284635417603</v>
      </c>
      <c r="J172" s="194" t="n">
        <v>0.370332341745446</v>
      </c>
      <c r="K172" s="194" t="n">
        <v>31.4229859090441</v>
      </c>
    </row>
    <row r="173">
      <c r="A173" s="194" t="s">
        <v>82</v>
      </c>
      <c r="B173" s="194" t="s">
        <v>83</v>
      </c>
      <c r="C173" s="194" t="s">
        <v>16</v>
      </c>
      <c r="D173" s="194" t="n">
        <v>3259.1885421</v>
      </c>
      <c r="E173" s="194" t="n">
        <v>16.3904559613498</v>
      </c>
      <c r="F173" s="194" t="n">
        <v>100</v>
      </c>
      <c r="G173" s="194" t="n">
        <v>0</v>
      </c>
      <c r="H173" s="194"/>
      <c r="I173" s="194"/>
      <c r="J173" s="194"/>
      <c r="K173" s="194"/>
    </row>
    <row r="174">
      <c r="A174" s="194" t="s">
        <v>82</v>
      </c>
      <c r="B174" s="194" t="s">
        <v>83</v>
      </c>
      <c r="C174" s="194" t="s">
        <v>17</v>
      </c>
      <c r="D174" s="194" t="n">
        <v>67135.8731216</v>
      </c>
      <c r="E174" s="194" t="n">
        <v>1.38453346424333</v>
      </c>
      <c r="F174" s="194" t="n">
        <v>99.9452237981187</v>
      </c>
      <c r="G174" s="194" t="n">
        <v>0.039386651736165</v>
      </c>
      <c r="H174" s="194" t="n">
        <v>36.7946361</v>
      </c>
      <c r="I174" s="194" t="n">
        <v>71.8610479080208</v>
      </c>
      <c r="J174" s="194" t="n">
        <v>0.0547762018812811</v>
      </c>
      <c r="K174" s="194" t="n">
        <v>71.8652916272169</v>
      </c>
    </row>
    <row r="175">
      <c r="A175" s="194" t="s">
        <v>84</v>
      </c>
      <c r="B175" s="194" t="s">
        <v>85</v>
      </c>
      <c r="C175" s="194" t="s">
        <v>16</v>
      </c>
      <c r="D175" s="194" t="n">
        <v>18878.0830544</v>
      </c>
      <c r="E175" s="194" t="n">
        <v>7.74864430508261</v>
      </c>
      <c r="F175" s="194" t="n">
        <v>99.8514032431314</v>
      </c>
      <c r="G175" s="194" t="n">
        <v>0.148786428431026</v>
      </c>
      <c r="H175" s="194" t="n">
        <v>28.0939659</v>
      </c>
      <c r="I175" s="194" t="n">
        <v>100</v>
      </c>
      <c r="J175" s="194" t="n">
        <v>0.148596756868588</v>
      </c>
      <c r="K175" s="194" t="n">
        <v>99.9788553629751</v>
      </c>
    </row>
    <row r="176">
      <c r="A176" s="194" t="s">
        <v>84</v>
      </c>
      <c r="B176" s="194" t="s">
        <v>85</v>
      </c>
      <c r="C176" s="194" t="s">
        <v>17</v>
      </c>
      <c r="D176" s="194" t="n">
        <v>214619.9405761</v>
      </c>
      <c r="E176" s="194" t="n">
        <v>1.08680490135777</v>
      </c>
      <c r="F176" s="194" t="n">
        <v>99.9225332328256</v>
      </c>
      <c r="G176" s="194" t="n">
        <v>0.03968441516878</v>
      </c>
      <c r="H176" s="194" t="n">
        <v>166.3880251</v>
      </c>
      <c r="I176" s="194" t="n">
        <v>51.1399677974474</v>
      </c>
      <c r="J176" s="194" t="n">
        <v>0.077466767174431</v>
      </c>
      <c r="K176" s="194" t="n">
        <v>51.1879795448143</v>
      </c>
    </row>
    <row r="177">
      <c r="A177" s="194" t="s">
        <v>86</v>
      </c>
      <c r="B177" s="194" t="s">
        <v>87</v>
      </c>
      <c r="C177" s="194" t="s">
        <v>16</v>
      </c>
      <c r="D177" s="194" t="n">
        <v>18105.604692</v>
      </c>
      <c r="E177" s="194" t="n">
        <v>6.11212214665105</v>
      </c>
      <c r="F177" s="194" t="n">
        <v>99.8509368652599</v>
      </c>
      <c r="G177" s="194" t="n">
        <v>0.149444474916476</v>
      </c>
      <c r="H177" s="194" t="n">
        <v>27.0290723</v>
      </c>
      <c r="I177" s="194" t="n">
        <v>100</v>
      </c>
      <c r="J177" s="194" t="n">
        <v>0.149063134740059</v>
      </c>
      <c r="K177" s="194" t="n">
        <v>100.106380130599</v>
      </c>
    </row>
    <row r="178">
      <c r="A178" s="194" t="s">
        <v>86</v>
      </c>
      <c r="B178" s="194" t="s">
        <v>87</v>
      </c>
      <c r="C178" s="194" t="s">
        <v>17</v>
      </c>
      <c r="D178" s="194" t="n">
        <v>346752.5052904</v>
      </c>
      <c r="E178" s="194" t="n">
        <v>0.677491484403969</v>
      </c>
      <c r="F178" s="194" t="n">
        <v>99.942727604284</v>
      </c>
      <c r="G178" s="194" t="n">
        <v>0.0294897758120314</v>
      </c>
      <c r="H178" s="194" t="n">
        <v>198.7072714</v>
      </c>
      <c r="I178" s="194" t="n">
        <v>51.4828000322765</v>
      </c>
      <c r="J178" s="194" t="n">
        <v>0.057272395716042</v>
      </c>
      <c r="K178" s="194" t="n">
        <v>51.4608930575559</v>
      </c>
    </row>
    <row r="179">
      <c r="A179" s="194" t="s">
        <v>88</v>
      </c>
      <c r="B179" s="194" t="s">
        <v>89</v>
      </c>
      <c r="C179" s="194" t="s">
        <v>16</v>
      </c>
      <c r="D179" s="194" t="n">
        <v>4340.5876072</v>
      </c>
      <c r="E179" s="194" t="n">
        <v>9.35377421625204</v>
      </c>
      <c r="F179" s="194" t="n">
        <v>100</v>
      </c>
      <c r="G179" s="194" t="n">
        <v>0</v>
      </c>
      <c r="H179" s="194"/>
      <c r="I179" s="194"/>
      <c r="J179" s="194"/>
      <c r="K179" s="194"/>
    </row>
    <row r="180">
      <c r="A180" s="194" t="s">
        <v>88</v>
      </c>
      <c r="B180" s="194" t="s">
        <v>89</v>
      </c>
      <c r="C180" s="194" t="s">
        <v>17</v>
      </c>
      <c r="D180" s="194" t="n">
        <v>142431.041768</v>
      </c>
      <c r="E180" s="194" t="n">
        <v>0.666169691819473</v>
      </c>
      <c r="F180" s="194" t="n">
        <v>99.9962992211128</v>
      </c>
      <c r="G180" s="194" t="n">
        <v>0.00370151345212347</v>
      </c>
      <c r="H180" s="194" t="n">
        <v>5.271253</v>
      </c>
      <c r="I180" s="194" t="n">
        <v>100</v>
      </c>
      <c r="J180" s="194" t="n">
        <v>0.00370077888720893</v>
      </c>
      <c r="K180" s="194" t="n">
        <v>100.016147413947</v>
      </c>
    </row>
    <row r="181">
      <c r="A181" s="194" t="s">
        <v>90</v>
      </c>
      <c r="B181" s="194" t="s">
        <v>91</v>
      </c>
      <c r="C181" s="194" t="s">
        <v>16</v>
      </c>
      <c r="D181" s="194" t="n">
        <v>10395.8789706</v>
      </c>
      <c r="E181" s="194" t="n">
        <v>8.03865432907381</v>
      </c>
      <c r="F181" s="194" t="n">
        <v>99.5064316175782</v>
      </c>
      <c r="G181" s="194" t="n">
        <v>0.49475951191852</v>
      </c>
      <c r="H181" s="194" t="n">
        <v>51.5652816</v>
      </c>
      <c r="I181" s="194" t="n">
        <v>100</v>
      </c>
      <c r="J181" s="194" t="n">
        <v>0.493568382421773</v>
      </c>
      <c r="K181" s="194" t="n">
        <v>99.7465706743675</v>
      </c>
    </row>
    <row r="182">
      <c r="A182" s="194" t="s">
        <v>90</v>
      </c>
      <c r="B182" s="194" t="s">
        <v>91</v>
      </c>
      <c r="C182" s="194" t="s">
        <v>17</v>
      </c>
      <c r="D182" s="194" t="n">
        <v>286825.958386</v>
      </c>
      <c r="E182" s="194" t="n">
        <v>0.80267962235832</v>
      </c>
      <c r="F182" s="194" t="n">
        <v>100</v>
      </c>
      <c r="G182" s="194" t="n">
        <v>0</v>
      </c>
      <c r="H182" s="194"/>
      <c r="I182" s="194"/>
      <c r="J182" s="194"/>
      <c r="K182" s="194"/>
    </row>
    <row r="183">
      <c r="A183" s="194" t="s">
        <v>92</v>
      </c>
      <c r="B183" s="194" t="s">
        <v>93</v>
      </c>
      <c r="C183" s="194" t="s">
        <v>16</v>
      </c>
      <c r="D183" s="194" t="n">
        <v>22599.6840305</v>
      </c>
      <c r="E183" s="194" t="n">
        <v>5.8558717693714</v>
      </c>
      <c r="F183" s="194" t="n">
        <v>100</v>
      </c>
      <c r="G183" s="194" t="n">
        <v>0</v>
      </c>
      <c r="H183" s="194"/>
      <c r="I183" s="194"/>
      <c r="J183" s="194"/>
      <c r="K183" s="194"/>
    </row>
    <row r="184">
      <c r="A184" s="194" t="s">
        <v>92</v>
      </c>
      <c r="B184" s="194" t="s">
        <v>93</v>
      </c>
      <c r="C184" s="194" t="s">
        <v>17</v>
      </c>
      <c r="D184" s="194" t="n">
        <v>422430.4292941</v>
      </c>
      <c r="E184" s="194" t="n">
        <v>0.67394255858137</v>
      </c>
      <c r="F184" s="194" t="n">
        <v>99.9825076159906</v>
      </c>
      <c r="G184" s="194" t="n">
        <v>0.0174827130651878</v>
      </c>
      <c r="H184" s="194" t="n">
        <v>73.9060808</v>
      </c>
      <c r="I184" s="194" t="n">
        <v>99.9999999999997</v>
      </c>
      <c r="J184" s="194" t="n">
        <v>0.0174923840093667</v>
      </c>
      <c r="K184" s="194" t="n">
        <v>99.9272306880717</v>
      </c>
    </row>
    <row r="185">
      <c r="A185" s="194" t="s">
        <v>94</v>
      </c>
      <c r="B185" s="194" t="s">
        <v>95</v>
      </c>
      <c r="C185" s="194" t="s">
        <v>16</v>
      </c>
      <c r="D185" s="194" t="n">
        <v>1949.3562129</v>
      </c>
      <c r="E185" s="194" t="n">
        <v>14.392796859934</v>
      </c>
      <c r="F185" s="194" t="n">
        <v>100</v>
      </c>
      <c r="G185" s="194" t="n">
        <v>0</v>
      </c>
      <c r="H185" s="194"/>
      <c r="I185" s="194"/>
      <c r="J185" s="194"/>
      <c r="K185" s="194"/>
    </row>
    <row r="186">
      <c r="A186" s="194" t="s">
        <v>94</v>
      </c>
      <c r="B186" s="194" t="s">
        <v>95</v>
      </c>
      <c r="C186" s="194" t="s">
        <v>17</v>
      </c>
      <c r="D186" s="194" t="n">
        <v>54488.1965455</v>
      </c>
      <c r="E186" s="194" t="n">
        <v>1.08749346222282</v>
      </c>
      <c r="F186" s="194" t="n">
        <v>100</v>
      </c>
      <c r="G186" s="194" t="n">
        <v>0</v>
      </c>
      <c r="H186" s="194"/>
      <c r="I186" s="194"/>
      <c r="J186" s="194"/>
      <c r="K186" s="194"/>
    </row>
    <row r="187">
      <c r="A187" s="194" t="s">
        <v>96</v>
      </c>
      <c r="B187" s="194" t="s">
        <v>97</v>
      </c>
      <c r="C187" s="194" t="s">
        <v>16</v>
      </c>
      <c r="D187" s="194" t="n">
        <v>3012.1608431</v>
      </c>
      <c r="E187" s="194" t="n">
        <v>8.06291985583595</v>
      </c>
      <c r="F187" s="194" t="n">
        <v>100</v>
      </c>
      <c r="G187" s="194" t="n">
        <v>0</v>
      </c>
      <c r="H187" s="194"/>
      <c r="I187" s="194"/>
      <c r="J187" s="194"/>
      <c r="K187" s="194"/>
    </row>
    <row r="188">
      <c r="A188" s="194" t="s">
        <v>96</v>
      </c>
      <c r="B188" s="194" t="s">
        <v>97</v>
      </c>
      <c r="C188" s="194" t="s">
        <v>17</v>
      </c>
      <c r="D188" s="194" t="n">
        <v>74323.4255435</v>
      </c>
      <c r="E188" s="194" t="n">
        <v>0.948113552255365</v>
      </c>
      <c r="F188" s="194" t="n">
        <v>99.9858300401414</v>
      </c>
      <c r="G188" s="194" t="n">
        <v>0.0141765307642199</v>
      </c>
      <c r="H188" s="194" t="n">
        <v>10.5330921</v>
      </c>
      <c r="I188" s="194" t="n">
        <v>100</v>
      </c>
      <c r="J188" s="194" t="n">
        <v>0.0141699598586365</v>
      </c>
      <c r="K188" s="194" t="n">
        <v>100.032195552494</v>
      </c>
    </row>
    <row r="189">
      <c r="A189" s="194" t="s">
        <v>98</v>
      </c>
      <c r="B189" s="194" t="s">
        <v>99</v>
      </c>
      <c r="C189" s="194" t="s">
        <v>16</v>
      </c>
      <c r="D189" s="194" t="n">
        <v>1807.6043639</v>
      </c>
      <c r="E189" s="194" t="n">
        <v>12.4231359231812</v>
      </c>
      <c r="F189" s="194" t="n">
        <v>100</v>
      </c>
      <c r="G189" s="194" t="n">
        <v>0</v>
      </c>
      <c r="H189" s="194"/>
      <c r="I189" s="194"/>
      <c r="J189" s="194"/>
      <c r="K189" s="194"/>
    </row>
    <row r="190">
      <c r="A190" s="194" t="s">
        <v>98</v>
      </c>
      <c r="B190" s="194" t="s">
        <v>99</v>
      </c>
      <c r="C190" s="194" t="s">
        <v>17</v>
      </c>
      <c r="D190" s="194" t="n">
        <v>31305.9222305</v>
      </c>
      <c r="E190" s="194" t="n">
        <v>1.76735333665232</v>
      </c>
      <c r="F190" s="194" t="n">
        <v>99.9263683805361</v>
      </c>
      <c r="G190" s="194" t="n">
        <v>0.0736993852051527</v>
      </c>
      <c r="H190" s="194" t="n">
        <v>23.0680429</v>
      </c>
      <c r="I190" s="194" t="n">
        <v>99.9999999999997</v>
      </c>
      <c r="J190" s="194" t="n">
        <v>0.0736316194639251</v>
      </c>
      <c r="K190" s="194" t="n">
        <v>100.018334094054</v>
      </c>
    </row>
    <row r="191">
      <c r="A191" s="194" t="s">
        <v>100</v>
      </c>
      <c r="B191" s="194" t="s">
        <v>101</v>
      </c>
      <c r="C191" s="194" t="s">
        <v>16</v>
      </c>
      <c r="D191" s="194" t="n">
        <v>2557.6100991</v>
      </c>
      <c r="E191" s="194" t="n">
        <v>10.7905678301877</v>
      </c>
      <c r="F191" s="194" t="n">
        <v>100</v>
      </c>
      <c r="G191" s="194" t="n">
        <v>0</v>
      </c>
      <c r="H191" s="194"/>
      <c r="I191" s="194"/>
      <c r="J191" s="194"/>
      <c r="K191" s="194"/>
    </row>
    <row r="192">
      <c r="A192" s="194" t="s">
        <v>100</v>
      </c>
      <c r="B192" s="194" t="s">
        <v>101</v>
      </c>
      <c r="C192" s="194" t="s">
        <v>17</v>
      </c>
      <c r="D192" s="194" t="n">
        <v>25660.0409049</v>
      </c>
      <c r="E192" s="194" t="n">
        <v>1.9177594934071</v>
      </c>
      <c r="F192" s="194" t="n">
        <v>100</v>
      </c>
      <c r="G192" s="194" t="n">
        <v>0</v>
      </c>
      <c r="H192" s="194"/>
      <c r="I192" s="194"/>
      <c r="J192" s="194"/>
      <c r="K192" s="194"/>
    </row>
    <row r="193">
      <c r="A193" s="194" t="s">
        <v>102</v>
      </c>
      <c r="B193" s="194" t="s">
        <v>103</v>
      </c>
      <c r="C193" s="194" t="s">
        <v>16</v>
      </c>
      <c r="D193" s="194" t="n">
        <v>4126.3705343</v>
      </c>
      <c r="E193" s="194" t="n">
        <v>10.7432162578959</v>
      </c>
      <c r="F193" s="194" t="n">
        <v>100</v>
      </c>
      <c r="G193" s="194" t="n">
        <v>0</v>
      </c>
      <c r="H193" s="194"/>
      <c r="I193" s="194"/>
      <c r="J193" s="194"/>
      <c r="K193" s="194"/>
    </row>
    <row r="194">
      <c r="A194" s="194" t="s">
        <v>102</v>
      </c>
      <c r="B194" s="194" t="s">
        <v>103</v>
      </c>
      <c r="C194" s="194" t="s">
        <v>17</v>
      </c>
      <c r="D194" s="194" t="n">
        <v>85811.8663995</v>
      </c>
      <c r="E194" s="194" t="n">
        <v>1.03767806798705</v>
      </c>
      <c r="F194" s="194" t="n">
        <v>100</v>
      </c>
      <c r="G194" s="194" t="n">
        <v>0</v>
      </c>
      <c r="H194" s="194"/>
      <c r="I194" s="194"/>
      <c r="J194" s="194"/>
      <c r="K194" s="194"/>
    </row>
    <row r="195">
      <c r="A195" s="194" t="s">
        <v>104</v>
      </c>
      <c r="B195" s="194" t="s">
        <v>105</v>
      </c>
      <c r="C195" s="194" t="s">
        <v>16</v>
      </c>
      <c r="D195" s="194" t="n">
        <v>443.5507502</v>
      </c>
      <c r="E195" s="194" t="n">
        <v>15.0166078611973</v>
      </c>
      <c r="F195" s="194" t="n">
        <v>100</v>
      </c>
      <c r="G195" s="194" t="n">
        <v>0</v>
      </c>
      <c r="H195" s="194"/>
      <c r="I195" s="194"/>
      <c r="J195" s="194"/>
      <c r="K195" s="194"/>
    </row>
    <row r="196">
      <c r="A196" s="194" t="s">
        <v>104</v>
      </c>
      <c r="B196" s="194" t="s">
        <v>105</v>
      </c>
      <c r="C196" s="194" t="s">
        <v>17</v>
      </c>
      <c r="D196" s="194" t="n">
        <v>7159.6444638</v>
      </c>
      <c r="E196" s="194" t="n">
        <v>2.06159183373631</v>
      </c>
      <c r="F196" s="194" t="n">
        <v>100</v>
      </c>
      <c r="G196" s="194" t="n">
        <v>0</v>
      </c>
      <c r="H196" s="194"/>
      <c r="I196" s="194"/>
      <c r="J196" s="194"/>
      <c r="K196" s="194"/>
    </row>
    <row r="197">
      <c r="A197" s="194" t="s">
        <v>106</v>
      </c>
      <c r="B197" s="194" t="s">
        <v>107</v>
      </c>
      <c r="C197" s="194" t="s">
        <v>16</v>
      </c>
      <c r="D197" s="194" t="n">
        <v>7562.9314538</v>
      </c>
      <c r="E197" s="194" t="n">
        <v>8.11648031366953</v>
      </c>
      <c r="F197" s="194" t="n">
        <v>100</v>
      </c>
      <c r="G197" s="194" t="n">
        <v>0</v>
      </c>
      <c r="H197" s="194"/>
      <c r="I197" s="194"/>
      <c r="J197" s="194"/>
      <c r="K197" s="194"/>
    </row>
    <row r="198">
      <c r="A198" s="194" t="s">
        <v>106</v>
      </c>
      <c r="B198" s="194" t="s">
        <v>107</v>
      </c>
      <c r="C198" s="194" t="s">
        <v>17</v>
      </c>
      <c r="D198" s="194" t="n">
        <v>128920.7132715</v>
      </c>
      <c r="E198" s="194" t="n">
        <v>1.07309304583406</v>
      </c>
      <c r="F198" s="194" t="n">
        <v>99.8422376535892</v>
      </c>
      <c r="G198" s="194" t="n">
        <v>0.101930450995641</v>
      </c>
      <c r="H198" s="194" t="n">
        <v>203.7097195</v>
      </c>
      <c r="I198" s="194" t="n">
        <v>64.6511786891199</v>
      </c>
      <c r="J198" s="194" t="n">
        <v>0.157762346410794</v>
      </c>
      <c r="K198" s="194" t="n">
        <v>64.5081956751886</v>
      </c>
    </row>
    <row r="199">
      <c r="A199" s="194" t="s">
        <v>108</v>
      </c>
      <c r="B199" s="194" t="s">
        <v>109</v>
      </c>
      <c r="C199" s="194" t="s">
        <v>16</v>
      </c>
      <c r="D199" s="194" t="n">
        <v>15113.6344937</v>
      </c>
      <c r="E199" s="194" t="n">
        <v>7.03649295505389</v>
      </c>
      <c r="F199" s="194" t="n">
        <v>99.3490106703809</v>
      </c>
      <c r="G199" s="194" t="n">
        <v>0.655459596974091</v>
      </c>
      <c r="H199" s="194" t="n">
        <v>99.0328411</v>
      </c>
      <c r="I199" s="194" t="n">
        <v>100</v>
      </c>
      <c r="J199" s="194" t="n">
        <v>0.650989329619111</v>
      </c>
      <c r="K199" s="194" t="n">
        <v>100.031228671418</v>
      </c>
    </row>
    <row r="200">
      <c r="A200" s="194" t="s">
        <v>108</v>
      </c>
      <c r="B200" s="194" t="s">
        <v>109</v>
      </c>
      <c r="C200" s="194" t="s">
        <v>17</v>
      </c>
      <c r="D200" s="194" t="n">
        <v>189552.9650504</v>
      </c>
      <c r="E200" s="194" t="n">
        <v>1.02966845626459</v>
      </c>
      <c r="F200" s="194" t="n">
        <v>99.5247896629715</v>
      </c>
      <c r="G200" s="194" t="n">
        <v>0.121566383945253</v>
      </c>
      <c r="H200" s="194" t="n">
        <v>905.0763002</v>
      </c>
      <c r="I200" s="194" t="n">
        <v>25.397222167042</v>
      </c>
      <c r="J200" s="194" t="n">
        <v>0.475210337028465</v>
      </c>
      <c r="K200" s="194" t="n">
        <v>25.4600286430945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666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195" t="s">
        <v>88</v>
      </c>
      <c r="B211" s="195" t="s">
        <v>115</v>
      </c>
      <c r="C211" s="195" t="s">
        <v>16</v>
      </c>
      <c r="D211" s="195" t="n">
        <v>1995.0854752</v>
      </c>
      <c r="E211" s="195" t="n">
        <v>16.7419645878248</v>
      </c>
      <c r="F211" s="195" t="n">
        <v>100</v>
      </c>
      <c r="G211" s="195" t="n">
        <v>0</v>
      </c>
      <c r="H211" s="195"/>
      <c r="I211" s="195"/>
      <c r="J211" s="195"/>
      <c r="K211" s="195"/>
    </row>
    <row r="212">
      <c r="A212" s="195" t="s">
        <v>88</v>
      </c>
      <c r="B212" s="195" t="s">
        <v>115</v>
      </c>
      <c r="C212" s="195" t="s">
        <v>17</v>
      </c>
      <c r="D212" s="195" t="n">
        <v>43264.4911552</v>
      </c>
      <c r="E212" s="195" t="n">
        <v>1.97475363200457</v>
      </c>
      <c r="F212" s="195" t="n">
        <v>100</v>
      </c>
      <c r="G212" s="195" t="n">
        <v>0</v>
      </c>
      <c r="H212" s="195"/>
      <c r="I212" s="195"/>
      <c r="J212" s="195"/>
      <c r="K212" s="195"/>
    </row>
    <row r="213">
      <c r="A213" s="195" t="s">
        <v>92</v>
      </c>
      <c r="B213" s="195" t="s">
        <v>116</v>
      </c>
      <c r="C213" s="195" t="s">
        <v>16</v>
      </c>
      <c r="D213" s="195" t="n">
        <v>755.1191841</v>
      </c>
      <c r="E213" s="195" t="n">
        <v>21.7263155680611</v>
      </c>
      <c r="F213" s="195" t="n">
        <v>100</v>
      </c>
      <c r="G213" s="195" t="n">
        <v>0</v>
      </c>
      <c r="H213" s="195"/>
      <c r="I213" s="195"/>
      <c r="J213" s="195"/>
      <c r="K213" s="195"/>
    </row>
    <row r="214">
      <c r="A214" s="195" t="s">
        <v>92</v>
      </c>
      <c r="B214" s="195" t="s">
        <v>116</v>
      </c>
      <c r="C214" s="195" t="s">
        <v>17</v>
      </c>
      <c r="D214" s="195" t="n">
        <v>24738.6133552</v>
      </c>
      <c r="E214" s="195" t="n">
        <v>1.91873831895722</v>
      </c>
      <c r="F214" s="195" t="n">
        <v>99.9182146230954</v>
      </c>
      <c r="G214" s="195" t="n">
        <v>0.0819440840309886</v>
      </c>
      <c r="H214" s="195" t="n">
        <v>20.249129</v>
      </c>
      <c r="I214" s="195" t="n">
        <v>100</v>
      </c>
      <c r="J214" s="195" t="n">
        <v>0.0817853769046219</v>
      </c>
      <c r="K214" s="195" t="n">
        <v>100.112109098058</v>
      </c>
    </row>
    <row r="215">
      <c r="A215" s="195" t="s">
        <v>94</v>
      </c>
      <c r="B215" s="195" t="s">
        <v>117</v>
      </c>
      <c r="C215" s="195" t="s">
        <v>16</v>
      </c>
      <c r="D215" s="195" t="n">
        <v>578.6230183</v>
      </c>
      <c r="E215" s="195" t="n">
        <v>21.6231039034679</v>
      </c>
      <c r="F215" s="195" t="n">
        <v>100</v>
      </c>
      <c r="G215" s="195" t="n">
        <v>0</v>
      </c>
      <c r="H215" s="195"/>
      <c r="I215" s="195"/>
      <c r="J215" s="195"/>
      <c r="K215" s="195"/>
    </row>
    <row r="216">
      <c r="A216" s="195" t="s">
        <v>94</v>
      </c>
      <c r="B216" s="195" t="s">
        <v>117</v>
      </c>
      <c r="C216" s="195" t="s">
        <v>17</v>
      </c>
      <c r="D216" s="195" t="n">
        <v>22379.0228149</v>
      </c>
      <c r="E216" s="195" t="n">
        <v>1.74778601736685</v>
      </c>
      <c r="F216" s="195" t="n">
        <v>100</v>
      </c>
      <c r="G216" s="195" t="n">
        <v>0</v>
      </c>
      <c r="H216" s="195"/>
      <c r="I216" s="195"/>
      <c r="J216" s="195"/>
      <c r="K216" s="195"/>
    </row>
    <row r="217">
      <c r="A217" s="195" t="s">
        <v>96</v>
      </c>
      <c r="B217" s="195" t="s">
        <v>118</v>
      </c>
      <c r="C217" s="195" t="s">
        <v>16</v>
      </c>
      <c r="D217" s="195" t="n">
        <v>916.2214868</v>
      </c>
      <c r="E217" s="195" t="n">
        <v>22.0710671129498</v>
      </c>
      <c r="F217" s="195" t="n">
        <v>100</v>
      </c>
      <c r="G217" s="195" t="n">
        <v>0</v>
      </c>
      <c r="H217" s="195"/>
      <c r="I217" s="195"/>
      <c r="J217" s="195"/>
      <c r="K217" s="195"/>
    </row>
    <row r="218">
      <c r="A218" s="195" t="s">
        <v>96</v>
      </c>
      <c r="B218" s="195" t="s">
        <v>118</v>
      </c>
      <c r="C218" s="195" t="s">
        <v>17</v>
      </c>
      <c r="D218" s="195" t="n">
        <v>59767.4039277</v>
      </c>
      <c r="E218" s="195" t="n">
        <v>1.45911404972622</v>
      </c>
      <c r="F218" s="195" t="n">
        <v>100</v>
      </c>
      <c r="G218" s="195" t="n">
        <v>0</v>
      </c>
      <c r="H218" s="195"/>
      <c r="I218" s="195"/>
      <c r="J218" s="195"/>
      <c r="K218" s="195"/>
    </row>
    <row r="219">
      <c r="A219" s="195" t="s">
        <v>98</v>
      </c>
      <c r="B219" s="195" t="s">
        <v>119</v>
      </c>
      <c r="C219" s="195" t="s">
        <v>16</v>
      </c>
      <c r="D219" s="195" t="n">
        <v>821.0654241</v>
      </c>
      <c r="E219" s="195" t="n">
        <v>18.4952014090549</v>
      </c>
      <c r="F219" s="195" t="n">
        <v>100</v>
      </c>
      <c r="G219" s="195" t="n">
        <v>0</v>
      </c>
      <c r="H219" s="195"/>
      <c r="I219" s="195"/>
      <c r="J219" s="195"/>
      <c r="K219" s="195"/>
    </row>
    <row r="220">
      <c r="A220" s="195" t="s">
        <v>98</v>
      </c>
      <c r="B220" s="195" t="s">
        <v>119</v>
      </c>
      <c r="C220" s="195" t="s">
        <v>17</v>
      </c>
      <c r="D220" s="195" t="n">
        <v>17752.6044625</v>
      </c>
      <c r="E220" s="195" t="n">
        <v>1.9371805093486</v>
      </c>
      <c r="F220" s="195" t="n">
        <v>99.8804890915353</v>
      </c>
      <c r="G220" s="195" t="n">
        <v>0.119522958771164</v>
      </c>
      <c r="H220" s="195" t="n">
        <v>21.241685</v>
      </c>
      <c r="I220" s="195" t="n">
        <v>100</v>
      </c>
      <c r="J220" s="195" t="n">
        <v>0.119510908464726</v>
      </c>
      <c r="K220" s="195" t="n">
        <v>99.8905600592502</v>
      </c>
    </row>
    <row r="221">
      <c r="A221" s="195" t="s">
        <v>106</v>
      </c>
      <c r="B221" s="195" t="s">
        <v>120</v>
      </c>
      <c r="C221" s="195" t="s">
        <v>16</v>
      </c>
      <c r="D221" s="195" t="n">
        <v>2077.3683404</v>
      </c>
      <c r="E221" s="195" t="n">
        <v>16.4935526234288</v>
      </c>
      <c r="F221" s="195" t="n">
        <v>100</v>
      </c>
      <c r="G221" s="195" t="n">
        <v>0</v>
      </c>
      <c r="H221" s="195"/>
      <c r="I221" s="195"/>
      <c r="J221" s="195"/>
      <c r="K221" s="195"/>
    </row>
    <row r="222">
      <c r="A222" s="195" t="s">
        <v>106</v>
      </c>
      <c r="B222" s="195" t="s">
        <v>120</v>
      </c>
      <c r="C222" s="195" t="s">
        <v>17</v>
      </c>
      <c r="D222" s="195" t="n">
        <v>34984.3457715</v>
      </c>
      <c r="E222" s="195" t="n">
        <v>1.11552383480544</v>
      </c>
      <c r="F222" s="195" t="n">
        <v>100</v>
      </c>
      <c r="G222" s="195" t="n">
        <v>0</v>
      </c>
      <c r="H222" s="195"/>
      <c r="I222" s="195"/>
      <c r="J222" s="195"/>
      <c r="K222" s="195"/>
    </row>
    <row r="223">
      <c r="A223" s="195" t="s">
        <v>108</v>
      </c>
      <c r="B223" s="195" t="s">
        <v>121</v>
      </c>
      <c r="C223" s="195" t="s">
        <v>16</v>
      </c>
      <c r="D223" s="195" t="n">
        <v>2169.7862198</v>
      </c>
      <c r="E223" s="195" t="n">
        <v>16.6425944558909</v>
      </c>
      <c r="F223" s="195" t="n">
        <v>100</v>
      </c>
      <c r="G223" s="195" t="n">
        <v>0</v>
      </c>
      <c r="H223" s="195"/>
      <c r="I223" s="195"/>
      <c r="J223" s="195"/>
      <c r="K223" s="195"/>
    </row>
    <row r="224">
      <c r="A224" s="195" t="s">
        <v>108</v>
      </c>
      <c r="B224" s="195" t="s">
        <v>121</v>
      </c>
      <c r="C224" s="195" t="s">
        <v>17</v>
      </c>
      <c r="D224" s="195" t="n">
        <v>39406.9859199</v>
      </c>
      <c r="E224" s="195" t="n">
        <v>1.4923613066511</v>
      </c>
      <c r="F224" s="195" t="n">
        <v>100</v>
      </c>
      <c r="G224" s="195" t="n">
        <v>0</v>
      </c>
      <c r="H224" s="195"/>
      <c r="I224" s="195"/>
      <c r="J224" s="195"/>
      <c r="K224" s="195"/>
    </row>
    <row r="225">
      <c r="A225" s="195" t="s">
        <v>110</v>
      </c>
      <c r="B225" s="195" t="s">
        <v>122</v>
      </c>
      <c r="C225" s="195" t="s">
        <v>16</v>
      </c>
      <c r="D225" s="195" t="n">
        <v>1103.3223282</v>
      </c>
      <c r="E225" s="195" t="n">
        <v>12.1902804314211</v>
      </c>
      <c r="F225" s="195" t="n">
        <v>100</v>
      </c>
      <c r="G225" s="195" t="n">
        <v>0</v>
      </c>
      <c r="H225" s="195"/>
      <c r="I225" s="195"/>
      <c r="J225" s="195"/>
      <c r="K225" s="195"/>
    </row>
    <row r="226">
      <c r="A226" s="195" t="s">
        <v>110</v>
      </c>
      <c r="B226" s="195" t="s">
        <v>122</v>
      </c>
      <c r="C226" s="195" t="s">
        <v>17</v>
      </c>
      <c r="D226" s="195" t="n">
        <v>18183.8386869</v>
      </c>
      <c r="E226" s="195" t="n">
        <v>1.28530818561928</v>
      </c>
      <c r="F226" s="195" t="n">
        <v>100</v>
      </c>
      <c r="G226" s="195" t="n">
        <v>0</v>
      </c>
      <c r="H226" s="195"/>
      <c r="I226" s="195"/>
      <c r="J226" s="195"/>
      <c r="K226" s="195"/>
    </row>
    <row r="227">
      <c r="A227" s="195" t="s">
        <v>123</v>
      </c>
      <c r="B227" s="195" t="s">
        <v>124</v>
      </c>
      <c r="C227" s="195" t="s">
        <v>16</v>
      </c>
      <c r="D227" s="195" t="n">
        <v>294.6498164</v>
      </c>
      <c r="E227" s="195" t="n">
        <v>23.9172976446062</v>
      </c>
      <c r="F227" s="195" t="n">
        <v>100</v>
      </c>
      <c r="G227" s="195" t="n">
        <v>0</v>
      </c>
      <c r="H227" s="195"/>
      <c r="I227" s="195"/>
      <c r="J227" s="195"/>
      <c r="K227" s="195"/>
    </row>
    <row r="228">
      <c r="A228" s="195" t="s">
        <v>123</v>
      </c>
      <c r="B228" s="195" t="s">
        <v>124</v>
      </c>
      <c r="C228" s="195" t="s">
        <v>17</v>
      </c>
      <c r="D228" s="195" t="n">
        <v>11371.3120734</v>
      </c>
      <c r="E228" s="195" t="n">
        <v>1.87521394987695</v>
      </c>
      <c r="F228" s="195" t="n">
        <v>100</v>
      </c>
      <c r="G228" s="195" t="n">
        <v>0</v>
      </c>
      <c r="H228" s="195"/>
      <c r="I228" s="195"/>
      <c r="J228" s="195"/>
      <c r="K228" s="195"/>
    </row>
    <row r="229">
      <c r="A229" s="195" t="s">
        <v>125</v>
      </c>
      <c r="B229" s="195" t="s">
        <v>126</v>
      </c>
      <c r="C229" s="195" t="s">
        <v>16</v>
      </c>
      <c r="D229" s="195" t="n">
        <v>1186.4957424</v>
      </c>
      <c r="E229" s="195" t="n">
        <v>16.5361272427518</v>
      </c>
      <c r="F229" s="195" t="n">
        <v>100</v>
      </c>
      <c r="G229" s="195" t="n">
        <v>0</v>
      </c>
      <c r="H229" s="195"/>
      <c r="I229" s="195"/>
      <c r="J229" s="195"/>
      <c r="K229" s="195"/>
    </row>
    <row r="230">
      <c r="A230" s="195" t="s">
        <v>125</v>
      </c>
      <c r="B230" s="195" t="s">
        <v>126</v>
      </c>
      <c r="C230" s="195" t="s">
        <v>17</v>
      </c>
      <c r="D230" s="195" t="n">
        <v>21062.7844873</v>
      </c>
      <c r="E230" s="195" t="n">
        <v>1.71706606694139</v>
      </c>
      <c r="F230" s="195" t="n">
        <v>100</v>
      </c>
      <c r="G230" s="195" t="n">
        <v>0</v>
      </c>
      <c r="H230" s="195"/>
      <c r="I230" s="195"/>
      <c r="J230" s="195"/>
      <c r="K230" s="195"/>
    </row>
    <row r="231">
      <c r="A231" s="195" t="s">
        <v>127</v>
      </c>
      <c r="B231" s="195" t="s">
        <v>128</v>
      </c>
      <c r="C231" s="195" t="s">
        <v>16</v>
      </c>
      <c r="D231" s="195" t="n">
        <v>1381.7559294</v>
      </c>
      <c r="E231" s="195" t="n">
        <v>16.2200766094398</v>
      </c>
      <c r="F231" s="195" t="n">
        <v>100</v>
      </c>
      <c r="G231" s="195" t="n">
        <v>0</v>
      </c>
      <c r="H231" s="195"/>
      <c r="I231" s="195"/>
      <c r="J231" s="195"/>
      <c r="K231" s="195"/>
    </row>
    <row r="232">
      <c r="A232" s="195" t="s">
        <v>127</v>
      </c>
      <c r="B232" s="195" t="s">
        <v>128</v>
      </c>
      <c r="C232" s="195" t="s">
        <v>17</v>
      </c>
      <c r="D232" s="195" t="n">
        <v>29900.296005</v>
      </c>
      <c r="E232" s="195" t="n">
        <v>1.61365475029602</v>
      </c>
      <c r="F232" s="195" t="n">
        <v>100</v>
      </c>
      <c r="G232" s="195" t="n">
        <v>0</v>
      </c>
      <c r="H232" s="195"/>
      <c r="I232" s="195"/>
      <c r="J232" s="195"/>
      <c r="K232" s="195"/>
    </row>
    <row r="233">
      <c r="A233" s="195" t="s">
        <v>129</v>
      </c>
      <c r="B233" s="195" t="s">
        <v>130</v>
      </c>
      <c r="C233" s="195" t="s">
        <v>16</v>
      </c>
      <c r="D233" s="195" t="n">
        <v>863.5793091</v>
      </c>
      <c r="E233" s="195" t="n">
        <v>14.2609951293179</v>
      </c>
      <c r="F233" s="195" t="n">
        <v>100</v>
      </c>
      <c r="G233" s="195" t="n">
        <v>0.0000000000000015832885146636</v>
      </c>
      <c r="H233" s="195"/>
      <c r="I233" s="195"/>
      <c r="J233" s="195"/>
      <c r="K233" s="195"/>
    </row>
    <row r="234">
      <c r="A234" s="195" t="s">
        <v>129</v>
      </c>
      <c r="B234" s="195" t="s">
        <v>130</v>
      </c>
      <c r="C234" s="195" t="s">
        <v>17</v>
      </c>
      <c r="D234" s="195" t="n">
        <v>16485.112509</v>
      </c>
      <c r="E234" s="195" t="n">
        <v>1.21080615885538</v>
      </c>
      <c r="F234" s="195" t="n">
        <v>100</v>
      </c>
      <c r="G234" s="195" t="n">
        <v>0</v>
      </c>
      <c r="H234" s="195"/>
      <c r="I234" s="195"/>
      <c r="J234" s="195"/>
      <c r="K234" s="195"/>
    </row>
    <row r="235">
      <c r="A235" s="195" t="s">
        <v>131</v>
      </c>
      <c r="B235" s="195" t="s">
        <v>132</v>
      </c>
      <c r="C235" s="195" t="s">
        <v>16</v>
      </c>
      <c r="D235" s="195" t="n">
        <v>1914.7403671</v>
      </c>
      <c r="E235" s="195" t="n">
        <v>15.3954397861992</v>
      </c>
      <c r="F235" s="195" t="n">
        <v>100</v>
      </c>
      <c r="G235" s="195" t="n">
        <v>0</v>
      </c>
      <c r="H235" s="195"/>
      <c r="I235" s="195"/>
      <c r="J235" s="195"/>
      <c r="K235" s="195"/>
    </row>
    <row r="236">
      <c r="A236" s="195" t="s">
        <v>131</v>
      </c>
      <c r="B236" s="195" t="s">
        <v>132</v>
      </c>
      <c r="C236" s="195" t="s">
        <v>17</v>
      </c>
      <c r="D236" s="195" t="n">
        <v>35284.5989943</v>
      </c>
      <c r="E236" s="195" t="n">
        <v>1.47509473426776</v>
      </c>
      <c r="F236" s="195" t="n">
        <v>100</v>
      </c>
      <c r="G236" s="195" t="n">
        <v>0.00000000000000016376841374874</v>
      </c>
      <c r="H236" s="195"/>
      <c r="I236" s="195"/>
      <c r="J236" s="195"/>
      <c r="K236" s="195"/>
    </row>
    <row r="237">
      <c r="A237" s="195" t="s">
        <v>133</v>
      </c>
      <c r="B237" s="195" t="s">
        <v>134</v>
      </c>
      <c r="C237" s="195" t="s">
        <v>16</v>
      </c>
      <c r="D237" s="195" t="n">
        <v>2266.6374627</v>
      </c>
      <c r="E237" s="195" t="n">
        <v>20.7341673116331</v>
      </c>
      <c r="F237" s="195" t="n">
        <v>100</v>
      </c>
      <c r="G237" s="195" t="n">
        <v>0</v>
      </c>
      <c r="H237" s="195"/>
      <c r="I237" s="195"/>
      <c r="J237" s="195"/>
      <c r="K237" s="195"/>
    </row>
    <row r="238">
      <c r="A238" s="195" t="s">
        <v>133</v>
      </c>
      <c r="B238" s="195" t="s">
        <v>134</v>
      </c>
      <c r="C238" s="195" t="s">
        <v>17</v>
      </c>
      <c r="D238" s="195" t="n">
        <v>61647.0666737</v>
      </c>
      <c r="E238" s="195" t="n">
        <v>1.47056055687049</v>
      </c>
      <c r="F238" s="195" t="n">
        <v>100</v>
      </c>
      <c r="G238" s="195" t="n">
        <v>0</v>
      </c>
      <c r="H238" s="195"/>
      <c r="I238" s="195"/>
      <c r="J238" s="195"/>
      <c r="K238" s="195"/>
    </row>
    <row r="239">
      <c r="A239" s="195" t="s">
        <v>135</v>
      </c>
      <c r="B239" s="195" t="s">
        <v>136</v>
      </c>
      <c r="C239" s="195" t="s">
        <v>16</v>
      </c>
      <c r="D239" s="195" t="n">
        <v>4369.6747475</v>
      </c>
      <c r="E239" s="195" t="n">
        <v>15.5766372354445</v>
      </c>
      <c r="F239" s="195" t="n">
        <v>100</v>
      </c>
      <c r="G239" s="195" t="n">
        <v>0</v>
      </c>
      <c r="H239" s="195"/>
      <c r="I239" s="195"/>
      <c r="J239" s="195"/>
      <c r="K239" s="195"/>
    </row>
    <row r="240">
      <c r="A240" s="195" t="s">
        <v>135</v>
      </c>
      <c r="B240" s="195" t="s">
        <v>136</v>
      </c>
      <c r="C240" s="195" t="s">
        <v>17</v>
      </c>
      <c r="D240" s="195" t="n">
        <v>95327.1580351</v>
      </c>
      <c r="E240" s="195" t="n">
        <v>2.00989412588481</v>
      </c>
      <c r="F240" s="195" t="n">
        <v>99.9225311777338</v>
      </c>
      <c r="G240" s="195" t="n">
        <v>0.0772867166998006</v>
      </c>
      <c r="H240" s="195" t="n">
        <v>73.9060808</v>
      </c>
      <c r="I240" s="195" t="n">
        <v>99.9999999999997</v>
      </c>
      <c r="J240" s="195" t="n">
        <v>0.0774688222661894</v>
      </c>
      <c r="K240" s="195" t="n">
        <v>99.6876437920369</v>
      </c>
    </row>
    <row r="241">
      <c r="A241" s="195" t="s">
        <v>137</v>
      </c>
      <c r="B241" s="195" t="s">
        <v>138</v>
      </c>
      <c r="C241" s="195" t="s">
        <v>16</v>
      </c>
      <c r="D241" s="195" t="n">
        <v>876.8977151</v>
      </c>
      <c r="E241" s="195" t="n">
        <v>26.3902611244746</v>
      </c>
      <c r="F241" s="195" t="n">
        <v>100</v>
      </c>
      <c r="G241" s="195" t="n">
        <v>0</v>
      </c>
      <c r="H241" s="195"/>
      <c r="I241" s="195"/>
      <c r="J241" s="195"/>
      <c r="K241" s="195"/>
    </row>
    <row r="242">
      <c r="A242" s="195" t="s">
        <v>137</v>
      </c>
      <c r="B242" s="195" t="s">
        <v>138</v>
      </c>
      <c r="C242" s="195" t="s">
        <v>17</v>
      </c>
      <c r="D242" s="195" t="n">
        <v>39931.8891978</v>
      </c>
      <c r="E242" s="195" t="n">
        <v>1.49472681101993</v>
      </c>
      <c r="F242" s="195" t="n">
        <v>100</v>
      </c>
      <c r="G242" s="195" t="n">
        <v>0.000000000000000165948012111886</v>
      </c>
      <c r="H242" s="195"/>
      <c r="I242" s="195"/>
      <c r="J242" s="195"/>
      <c r="K242" s="195"/>
    </row>
    <row r="243">
      <c r="A243" s="195" t="s">
        <v>139</v>
      </c>
      <c r="B243" s="195" t="s">
        <v>140</v>
      </c>
      <c r="C243" s="195" t="s">
        <v>16</v>
      </c>
      <c r="D243" s="195" t="n">
        <v>1419.0522589</v>
      </c>
      <c r="E243" s="195" t="n">
        <v>21.5330722510992</v>
      </c>
      <c r="F243" s="195" t="n">
        <v>100</v>
      </c>
      <c r="G243" s="195" t="n">
        <v>0</v>
      </c>
      <c r="H243" s="195"/>
      <c r="I243" s="195"/>
      <c r="J243" s="195"/>
      <c r="K243" s="195"/>
    </row>
    <row r="244">
      <c r="A244" s="195" t="s">
        <v>139</v>
      </c>
      <c r="B244" s="195" t="s">
        <v>140</v>
      </c>
      <c r="C244" s="195" t="s">
        <v>17</v>
      </c>
      <c r="D244" s="195" t="n">
        <v>45647.2918314</v>
      </c>
      <c r="E244" s="195" t="n">
        <v>2.23736882190753</v>
      </c>
      <c r="F244" s="195" t="n">
        <v>100</v>
      </c>
      <c r="G244" s="195" t="n">
        <v>0</v>
      </c>
      <c r="H244" s="195"/>
      <c r="I244" s="195"/>
      <c r="J244" s="195"/>
      <c r="K244" s="195"/>
    </row>
    <row r="245">
      <c r="A245" s="195" t="s">
        <v>141</v>
      </c>
      <c r="B245" s="195" t="s">
        <v>142</v>
      </c>
      <c r="C245" s="195" t="s">
        <v>16</v>
      </c>
      <c r="D245" s="195" t="n">
        <v>1629.0280806</v>
      </c>
      <c r="E245" s="195" t="n">
        <v>19.6041105592707</v>
      </c>
      <c r="F245" s="195" t="n">
        <v>100</v>
      </c>
      <c r="G245" s="195" t="n">
        <v>0</v>
      </c>
      <c r="H245" s="195"/>
      <c r="I245" s="195"/>
      <c r="J245" s="195"/>
      <c r="K245" s="195"/>
    </row>
    <row r="246">
      <c r="A246" s="195" t="s">
        <v>141</v>
      </c>
      <c r="B246" s="195" t="s">
        <v>142</v>
      </c>
      <c r="C246" s="195" t="s">
        <v>17</v>
      </c>
      <c r="D246" s="195" t="n">
        <v>31851.088723</v>
      </c>
      <c r="E246" s="195" t="n">
        <v>2.3997600836079</v>
      </c>
      <c r="F246" s="195" t="n">
        <v>99.5071773814489</v>
      </c>
      <c r="G246" s="195" t="n">
        <v>0.293999264522211</v>
      </c>
      <c r="H246" s="195" t="n">
        <v>157.7467813</v>
      </c>
      <c r="I246" s="195" t="n">
        <v>59.3892782212818</v>
      </c>
      <c r="J246" s="195" t="n">
        <v>0.492822618551083</v>
      </c>
      <c r="K246" s="195" t="n">
        <v>59.3622042974369</v>
      </c>
    </row>
    <row r="247">
      <c r="A247" s="195" t="s">
        <v>143</v>
      </c>
      <c r="B247" s="195" t="s">
        <v>144</v>
      </c>
      <c r="C247" s="195" t="s">
        <v>16</v>
      </c>
      <c r="D247" s="195" t="n">
        <v>535.8528417</v>
      </c>
      <c r="E247" s="195" t="n">
        <v>24.4144658607314</v>
      </c>
      <c r="F247" s="195" t="n">
        <v>100</v>
      </c>
      <c r="G247" s="195" t="n">
        <v>0</v>
      </c>
      <c r="H247" s="195"/>
      <c r="I247" s="195"/>
      <c r="J247" s="195"/>
      <c r="K247" s="195"/>
    </row>
    <row r="248">
      <c r="A248" s="195" t="s">
        <v>143</v>
      </c>
      <c r="B248" s="195" t="s">
        <v>144</v>
      </c>
      <c r="C248" s="195" t="s">
        <v>17</v>
      </c>
      <c r="D248" s="195" t="n">
        <v>15121.9248914</v>
      </c>
      <c r="E248" s="195" t="n">
        <v>1.40520099985418</v>
      </c>
      <c r="F248" s="195" t="n">
        <v>99.7349825082862</v>
      </c>
      <c r="G248" s="195" t="n">
        <v>0.188850783058193</v>
      </c>
      <c r="H248" s="195" t="n">
        <v>40.182236</v>
      </c>
      <c r="I248" s="195" t="n">
        <v>71.2596761227858</v>
      </c>
      <c r="J248" s="195" t="n">
        <v>0.265017491713834</v>
      </c>
      <c r="K248" s="195" t="n">
        <v>71.0708920501106</v>
      </c>
    </row>
    <row r="249">
      <c r="A249" s="195" t="s">
        <v>145</v>
      </c>
      <c r="B249" s="195" t="s">
        <v>146</v>
      </c>
      <c r="C249" s="195" t="s">
        <v>16</v>
      </c>
      <c r="D249" s="195" t="n">
        <v>1134.504304</v>
      </c>
      <c r="E249" s="195" t="n">
        <v>16.9368801080755</v>
      </c>
      <c r="F249" s="195" t="n">
        <v>100</v>
      </c>
      <c r="G249" s="195" t="n">
        <v>0</v>
      </c>
      <c r="H249" s="195"/>
      <c r="I249" s="195"/>
      <c r="J249" s="195"/>
      <c r="K249" s="195"/>
    </row>
    <row r="250">
      <c r="A250" s="195" t="s">
        <v>145</v>
      </c>
      <c r="B250" s="195" t="s">
        <v>146</v>
      </c>
      <c r="C250" s="195" t="s">
        <v>17</v>
      </c>
      <c r="D250" s="195" t="n">
        <v>25773.2602661</v>
      </c>
      <c r="E250" s="195" t="n">
        <v>2.29491772730315</v>
      </c>
      <c r="F250" s="195" t="n">
        <v>100</v>
      </c>
      <c r="G250" s="195" t="n">
        <v>0</v>
      </c>
      <c r="H250" s="195"/>
      <c r="I250" s="195"/>
      <c r="J250" s="195"/>
      <c r="K250" s="195"/>
    </row>
    <row r="251">
      <c r="A251" s="195" t="s">
        <v>147</v>
      </c>
      <c r="B251" s="195" t="s">
        <v>148</v>
      </c>
      <c r="C251" s="195" t="s">
        <v>16</v>
      </c>
      <c r="D251" s="195" t="n">
        <v>670.2022931</v>
      </c>
      <c r="E251" s="195" t="n">
        <v>16.0943768506566</v>
      </c>
      <c r="F251" s="195" t="n">
        <v>100</v>
      </c>
      <c r="G251" s="195" t="n">
        <v>0</v>
      </c>
      <c r="H251" s="195"/>
      <c r="I251" s="195"/>
      <c r="J251" s="195"/>
      <c r="K251" s="195"/>
    </row>
    <row r="252">
      <c r="A252" s="195" t="s">
        <v>147</v>
      </c>
      <c r="B252" s="195" t="s">
        <v>148</v>
      </c>
      <c r="C252" s="195" t="s">
        <v>17</v>
      </c>
      <c r="D252" s="195" t="n">
        <v>8715.4946273</v>
      </c>
      <c r="E252" s="195" t="n">
        <v>2.97638191820336</v>
      </c>
      <c r="F252" s="195" t="n">
        <v>100</v>
      </c>
      <c r="G252" s="195" t="n">
        <v>0</v>
      </c>
      <c r="H252" s="195"/>
      <c r="I252" s="195"/>
      <c r="J252" s="195"/>
      <c r="K252" s="195"/>
    </row>
    <row r="253">
      <c r="A253" s="195" t="s">
        <v>149</v>
      </c>
      <c r="B253" s="195" t="s">
        <v>150</v>
      </c>
      <c r="C253" s="195" t="s">
        <v>16</v>
      </c>
      <c r="D253" s="195" t="n">
        <v>869.4296503</v>
      </c>
      <c r="E253" s="195" t="n">
        <v>17.7194443493617</v>
      </c>
      <c r="F253" s="195" t="n">
        <v>100</v>
      </c>
      <c r="G253" s="195" t="n">
        <v>0</v>
      </c>
      <c r="H253" s="195"/>
      <c r="I253" s="195"/>
      <c r="J253" s="195"/>
      <c r="K253" s="195"/>
    </row>
    <row r="254">
      <c r="A254" s="195" t="s">
        <v>149</v>
      </c>
      <c r="B254" s="195" t="s">
        <v>150</v>
      </c>
      <c r="C254" s="195" t="s">
        <v>17</v>
      </c>
      <c r="D254" s="195" t="n">
        <v>17633.705338</v>
      </c>
      <c r="E254" s="195" t="n">
        <v>2.33513142757747</v>
      </c>
      <c r="F254" s="195" t="n">
        <v>100</v>
      </c>
      <c r="G254" s="195" t="n">
        <v>0</v>
      </c>
      <c r="H254" s="195"/>
      <c r="I254" s="195"/>
      <c r="J254" s="195"/>
      <c r="K254" s="195"/>
    </row>
    <row r="255">
      <c r="A255" s="195" t="s">
        <v>151</v>
      </c>
      <c r="B255" s="195" t="s">
        <v>152</v>
      </c>
      <c r="C255" s="195" t="s">
        <v>16</v>
      </c>
      <c r="D255" s="195" t="n">
        <v>841.8544056</v>
      </c>
      <c r="E255" s="195" t="n">
        <v>15.4035207060955</v>
      </c>
      <c r="F255" s="195" t="n">
        <v>100</v>
      </c>
      <c r="G255" s="195" t="n">
        <v>0</v>
      </c>
      <c r="H255" s="195"/>
      <c r="I255" s="195"/>
      <c r="J255" s="195"/>
      <c r="K255" s="195"/>
    </row>
    <row r="256">
      <c r="A256" s="195" t="s">
        <v>151</v>
      </c>
      <c r="B256" s="195" t="s">
        <v>152</v>
      </c>
      <c r="C256" s="195" t="s">
        <v>17</v>
      </c>
      <c r="D256" s="195" t="n">
        <v>16853.8510993</v>
      </c>
      <c r="E256" s="195" t="n">
        <v>2.3811557592577</v>
      </c>
      <c r="F256" s="195" t="n">
        <v>99.8633160311688</v>
      </c>
      <c r="G256" s="195" t="n">
        <v>0.136916639316622</v>
      </c>
      <c r="H256" s="195" t="n">
        <v>23.0680429</v>
      </c>
      <c r="I256" s="195" t="n">
        <v>99.9999999999997</v>
      </c>
      <c r="J256" s="195" t="n">
        <v>0.136683968831251</v>
      </c>
      <c r="K256" s="195" t="n">
        <v>100.033308506588</v>
      </c>
    </row>
    <row r="257">
      <c r="A257" s="195" t="s">
        <v>153</v>
      </c>
      <c r="B257" s="195" t="s">
        <v>154</v>
      </c>
      <c r="C257" s="195" t="s">
        <v>16</v>
      </c>
      <c r="D257" s="195" t="n">
        <v>1887.407806</v>
      </c>
      <c r="E257" s="195" t="n">
        <v>13.4591219042859</v>
      </c>
      <c r="F257" s="195" t="n">
        <v>100</v>
      </c>
      <c r="G257" s="195" t="n">
        <v>0</v>
      </c>
      <c r="H257" s="195"/>
      <c r="I257" s="195"/>
      <c r="J257" s="195"/>
      <c r="K257" s="195"/>
    </row>
    <row r="258">
      <c r="A258" s="195" t="s">
        <v>153</v>
      </c>
      <c r="B258" s="195" t="s">
        <v>154</v>
      </c>
      <c r="C258" s="195" t="s">
        <v>17</v>
      </c>
      <c r="D258" s="195" t="n">
        <v>16944.5462776</v>
      </c>
      <c r="E258" s="195" t="n">
        <v>2.46789120475296</v>
      </c>
      <c r="F258" s="195" t="n">
        <v>100</v>
      </c>
      <c r="G258" s="195" t="n">
        <v>0</v>
      </c>
      <c r="H258" s="195"/>
      <c r="I258" s="195"/>
      <c r="J258" s="195"/>
      <c r="K258" s="195"/>
    </row>
    <row r="259">
      <c r="A259" s="195" t="s">
        <v>155</v>
      </c>
      <c r="B259" s="195" t="s">
        <v>156</v>
      </c>
      <c r="C259" s="195" t="s">
        <v>16</v>
      </c>
      <c r="D259" s="195" t="n">
        <v>2727.6612264</v>
      </c>
      <c r="E259" s="195" t="n">
        <v>13.8803946693413</v>
      </c>
      <c r="F259" s="195" t="n">
        <v>100</v>
      </c>
      <c r="G259" s="195" t="n">
        <v>0</v>
      </c>
      <c r="H259" s="195"/>
      <c r="I259" s="195"/>
      <c r="J259" s="195"/>
      <c r="K259" s="195"/>
    </row>
    <row r="260">
      <c r="A260" s="195" t="s">
        <v>155</v>
      </c>
      <c r="B260" s="195" t="s">
        <v>156</v>
      </c>
      <c r="C260" s="195" t="s">
        <v>17</v>
      </c>
      <c r="D260" s="195" t="n">
        <v>31962.5564655</v>
      </c>
      <c r="E260" s="195" t="n">
        <v>2.11329494533753</v>
      </c>
      <c r="F260" s="195" t="n">
        <v>100</v>
      </c>
      <c r="G260" s="195" t="n">
        <v>0</v>
      </c>
      <c r="H260" s="195"/>
      <c r="I260" s="195"/>
      <c r="J260" s="195"/>
      <c r="K260" s="195"/>
    </row>
    <row r="261">
      <c r="A261" s="195" t="s">
        <v>157</v>
      </c>
      <c r="B261" s="195" t="s">
        <v>158</v>
      </c>
      <c r="C261" s="195" t="s">
        <v>16</v>
      </c>
      <c r="D261" s="195" t="n">
        <v>898.6512259</v>
      </c>
      <c r="E261" s="195" t="n">
        <v>26.2098997929139</v>
      </c>
      <c r="F261" s="195" t="n">
        <v>100</v>
      </c>
      <c r="G261" s="195" t="n">
        <v>0</v>
      </c>
      <c r="H261" s="195"/>
      <c r="I261" s="195"/>
      <c r="J261" s="195"/>
      <c r="K261" s="195"/>
    </row>
    <row r="262">
      <c r="A262" s="195" t="s">
        <v>157</v>
      </c>
      <c r="B262" s="195" t="s">
        <v>158</v>
      </c>
      <c r="C262" s="195" t="s">
        <v>17</v>
      </c>
      <c r="D262" s="195" t="n">
        <v>36170.6014756</v>
      </c>
      <c r="E262" s="195" t="n">
        <v>1.65419510105592</v>
      </c>
      <c r="F262" s="195" t="n">
        <v>100</v>
      </c>
      <c r="G262" s="195" t="n">
        <v>0</v>
      </c>
      <c r="H262" s="195"/>
      <c r="I262" s="195"/>
      <c r="J262" s="195"/>
      <c r="K262" s="195"/>
    </row>
    <row r="263">
      <c r="A263" s="195" t="s">
        <v>159</v>
      </c>
      <c r="B263" s="195" t="s">
        <v>160</v>
      </c>
      <c r="C263" s="195" t="s">
        <v>16</v>
      </c>
      <c r="D263" s="195" t="n">
        <v>822.2827573</v>
      </c>
      <c r="E263" s="195" t="n">
        <v>21.8922371076235</v>
      </c>
      <c r="F263" s="195" t="n">
        <v>100</v>
      </c>
      <c r="G263" s="195" t="n">
        <v>0</v>
      </c>
      <c r="H263" s="195"/>
      <c r="I263" s="195"/>
      <c r="J263" s="195"/>
      <c r="K263" s="195"/>
    </row>
    <row r="264">
      <c r="A264" s="195" t="s">
        <v>159</v>
      </c>
      <c r="B264" s="195" t="s">
        <v>160</v>
      </c>
      <c r="C264" s="195" t="s">
        <v>17</v>
      </c>
      <c r="D264" s="195" t="n">
        <v>19988.2854193</v>
      </c>
      <c r="E264" s="195" t="n">
        <v>2.06784533423857</v>
      </c>
      <c r="F264" s="195" t="n">
        <v>100</v>
      </c>
      <c r="G264" s="195" t="n">
        <v>0</v>
      </c>
      <c r="H264" s="195"/>
      <c r="I264" s="195"/>
      <c r="J264" s="195"/>
      <c r="K264" s="195"/>
    </row>
    <row r="265">
      <c r="A265" s="195" t="s">
        <v>161</v>
      </c>
      <c r="B265" s="195" t="s">
        <v>162</v>
      </c>
      <c r="C265" s="195" t="s">
        <v>16</v>
      </c>
      <c r="D265" s="195" t="n">
        <v>2766.6497362</v>
      </c>
      <c r="E265" s="195" t="n">
        <v>18.9306071947067</v>
      </c>
      <c r="F265" s="195" t="n">
        <v>100</v>
      </c>
      <c r="G265" s="195" t="n">
        <v>0</v>
      </c>
      <c r="H265" s="195"/>
      <c r="I265" s="195"/>
      <c r="J265" s="195"/>
      <c r="K265" s="195"/>
    </row>
    <row r="266">
      <c r="A266" s="195" t="s">
        <v>161</v>
      </c>
      <c r="B266" s="195" t="s">
        <v>162</v>
      </c>
      <c r="C266" s="195" t="s">
        <v>17</v>
      </c>
      <c r="D266" s="195" t="n">
        <v>52714.838458</v>
      </c>
      <c r="E266" s="195" t="n">
        <v>1.61489497174148</v>
      </c>
      <c r="F266" s="195" t="n">
        <v>100</v>
      </c>
      <c r="G266" s="195" t="n">
        <v>0</v>
      </c>
      <c r="H266" s="195"/>
      <c r="I266" s="195"/>
      <c r="J266" s="195"/>
      <c r="K266" s="195"/>
    </row>
    <row r="267">
      <c r="A267" s="195" t="s">
        <v>163</v>
      </c>
      <c r="B267" s="195" t="s">
        <v>164</v>
      </c>
      <c r="C267" s="195" t="s">
        <v>16</v>
      </c>
      <c r="D267" s="195" t="n">
        <v>1598.5298715</v>
      </c>
      <c r="E267" s="195" t="n">
        <v>14.4462932465015</v>
      </c>
      <c r="F267" s="195" t="n">
        <v>100</v>
      </c>
      <c r="G267" s="195" t="n">
        <v>0</v>
      </c>
      <c r="H267" s="195"/>
      <c r="I267" s="195"/>
      <c r="J267" s="195"/>
      <c r="K267" s="195"/>
    </row>
    <row r="268">
      <c r="A268" s="195" t="s">
        <v>163</v>
      </c>
      <c r="B268" s="195" t="s">
        <v>164</v>
      </c>
      <c r="C268" s="195" t="s">
        <v>17</v>
      </c>
      <c r="D268" s="195" t="n">
        <v>23630.2247454</v>
      </c>
      <c r="E268" s="195" t="n">
        <v>1.74386610430314</v>
      </c>
      <c r="F268" s="195" t="n">
        <v>100</v>
      </c>
      <c r="G268" s="195" t="n">
        <v>0</v>
      </c>
      <c r="H268" s="195"/>
      <c r="I268" s="195"/>
      <c r="J268" s="195"/>
      <c r="K268" s="195"/>
    </row>
    <row r="269">
      <c r="A269" s="195" t="s">
        <v>165</v>
      </c>
      <c r="B269" s="195" t="s">
        <v>166</v>
      </c>
      <c r="C269" s="195" t="s">
        <v>16</v>
      </c>
      <c r="D269" s="195" t="n">
        <v>1046.6345818</v>
      </c>
      <c r="E269" s="195" t="n">
        <v>20.8598839778412</v>
      </c>
      <c r="F269" s="195" t="n">
        <v>100</v>
      </c>
      <c r="G269" s="195" t="n">
        <v>0</v>
      </c>
      <c r="H269" s="195"/>
      <c r="I269" s="195"/>
      <c r="J269" s="195"/>
      <c r="K269" s="195"/>
    </row>
    <row r="270">
      <c r="A270" s="195" t="s">
        <v>165</v>
      </c>
      <c r="B270" s="195" t="s">
        <v>166</v>
      </c>
      <c r="C270" s="195" t="s">
        <v>17</v>
      </c>
      <c r="D270" s="195" t="n">
        <v>29951.2465221</v>
      </c>
      <c r="E270" s="195" t="n">
        <v>1.42686153995967</v>
      </c>
      <c r="F270" s="195" t="n">
        <v>100</v>
      </c>
      <c r="G270" s="195" t="n">
        <v>0</v>
      </c>
      <c r="H270" s="195"/>
      <c r="I270" s="195"/>
      <c r="J270" s="195"/>
      <c r="K270" s="195"/>
    </row>
    <row r="271">
      <c r="A271" s="195" t="s">
        <v>167</v>
      </c>
      <c r="B271" s="195" t="s">
        <v>168</v>
      </c>
      <c r="C271" s="195" t="s">
        <v>16</v>
      </c>
      <c r="D271" s="195" t="n">
        <v>1549.8586783</v>
      </c>
      <c r="E271" s="195" t="n">
        <v>18.7434464379751</v>
      </c>
      <c r="F271" s="195" t="n">
        <v>100</v>
      </c>
      <c r="G271" s="195" t="n">
        <v>0</v>
      </c>
      <c r="H271" s="195"/>
      <c r="I271" s="195"/>
      <c r="J271" s="195"/>
      <c r="K271" s="195"/>
    </row>
    <row r="272">
      <c r="A272" s="195" t="s">
        <v>167</v>
      </c>
      <c r="B272" s="195" t="s">
        <v>168</v>
      </c>
      <c r="C272" s="195" t="s">
        <v>17</v>
      </c>
      <c r="D272" s="195" t="n">
        <v>29340.754069</v>
      </c>
      <c r="E272" s="195" t="n">
        <v>1.75317423242485</v>
      </c>
      <c r="F272" s="195" t="n">
        <v>100</v>
      </c>
      <c r="G272" s="195" t="n">
        <v>0</v>
      </c>
      <c r="H272" s="195"/>
      <c r="I272" s="195"/>
      <c r="J272" s="195"/>
      <c r="K272" s="195"/>
    </row>
    <row r="273">
      <c r="A273" s="195" t="s">
        <v>169</v>
      </c>
      <c r="B273" s="195" t="s">
        <v>170</v>
      </c>
      <c r="C273" s="195" t="s">
        <v>16</v>
      </c>
      <c r="D273" s="195" t="n">
        <v>1236.4813598</v>
      </c>
      <c r="E273" s="195" t="n">
        <v>18.8786209737685</v>
      </c>
      <c r="F273" s="195" t="n">
        <v>100</v>
      </c>
      <c r="G273" s="195" t="n">
        <v>0.00000000000000209594796782491</v>
      </c>
      <c r="H273" s="195"/>
      <c r="I273" s="195"/>
      <c r="J273" s="195"/>
      <c r="K273" s="195"/>
    </row>
    <row r="274">
      <c r="A274" s="195" t="s">
        <v>169</v>
      </c>
      <c r="B274" s="195" t="s">
        <v>170</v>
      </c>
      <c r="C274" s="195" t="s">
        <v>17</v>
      </c>
      <c r="D274" s="195" t="n">
        <v>32659.4660969</v>
      </c>
      <c r="E274" s="195" t="n">
        <v>1.4070027029232</v>
      </c>
      <c r="F274" s="195" t="n">
        <v>100</v>
      </c>
      <c r="G274" s="195" t="n">
        <v>0</v>
      </c>
      <c r="H274" s="195"/>
      <c r="I274" s="195"/>
      <c r="J274" s="195"/>
      <c r="K274" s="195"/>
    </row>
    <row r="275">
      <c r="A275" s="195" t="s">
        <v>171</v>
      </c>
      <c r="B275" s="195" t="s">
        <v>172</v>
      </c>
      <c r="C275" s="195" t="s">
        <v>16</v>
      </c>
      <c r="D275" s="195" t="n">
        <v>1590.8922978</v>
      </c>
      <c r="E275" s="195" t="n">
        <v>23.4517059861579</v>
      </c>
      <c r="F275" s="195" t="n">
        <v>100</v>
      </c>
      <c r="G275" s="195" t="n">
        <v>0</v>
      </c>
      <c r="H275" s="195"/>
      <c r="I275" s="195"/>
      <c r="J275" s="195"/>
      <c r="K275" s="195"/>
    </row>
    <row r="276">
      <c r="A276" s="195" t="s">
        <v>171</v>
      </c>
      <c r="B276" s="195" t="s">
        <v>172</v>
      </c>
      <c r="C276" s="195" t="s">
        <v>17</v>
      </c>
      <c r="D276" s="195" t="n">
        <v>46541.3416034</v>
      </c>
      <c r="E276" s="195" t="n">
        <v>2.08055833217375</v>
      </c>
      <c r="F276" s="195" t="n">
        <v>100</v>
      </c>
      <c r="G276" s="195" t="n">
        <v>0.000000000000000230988376445501</v>
      </c>
      <c r="H276" s="195"/>
      <c r="I276" s="195"/>
      <c r="J276" s="195"/>
      <c r="K276" s="195"/>
    </row>
    <row r="277">
      <c r="A277" s="195" t="s">
        <v>173</v>
      </c>
      <c r="B277" s="195" t="s">
        <v>174</v>
      </c>
      <c r="C277" s="195" t="s">
        <v>16</v>
      </c>
      <c r="D277" s="195" t="n">
        <v>828.6284356</v>
      </c>
      <c r="E277" s="195" t="n">
        <v>13.7619029158894</v>
      </c>
      <c r="F277" s="195" t="n">
        <v>100</v>
      </c>
      <c r="G277" s="195" t="n">
        <v>0</v>
      </c>
      <c r="H277" s="195"/>
      <c r="I277" s="195"/>
      <c r="J277" s="195"/>
      <c r="K277" s="195"/>
    </row>
    <row r="278">
      <c r="A278" s="195" t="s">
        <v>173</v>
      </c>
      <c r="B278" s="195" t="s">
        <v>174</v>
      </c>
      <c r="C278" s="195" t="s">
        <v>17</v>
      </c>
      <c r="D278" s="195" t="n">
        <v>10639.6762176</v>
      </c>
      <c r="E278" s="195" t="n">
        <v>2.00530078267101</v>
      </c>
      <c r="F278" s="195" t="n">
        <v>99.7806473939838</v>
      </c>
      <c r="G278" s="195" t="n">
        <v>0.154817867167522</v>
      </c>
      <c r="H278" s="195" t="n">
        <v>23.389713</v>
      </c>
      <c r="I278" s="195" t="n">
        <v>70.4832506207042</v>
      </c>
      <c r="J278" s="195" t="n">
        <v>0.219352606016231</v>
      </c>
      <c r="K278" s="195" t="n">
        <v>70.4246340843019</v>
      </c>
    </row>
    <row r="279">
      <c r="A279" s="195" t="s">
        <v>175</v>
      </c>
      <c r="B279" s="195" t="s">
        <v>176</v>
      </c>
      <c r="C279" s="195" t="s">
        <v>16</v>
      </c>
      <c r="D279" s="195" t="n">
        <v>1142.329719</v>
      </c>
      <c r="E279" s="195" t="n">
        <v>23.8552595085687</v>
      </c>
      <c r="F279" s="195" t="n">
        <v>95.454413421812</v>
      </c>
      <c r="G279" s="195" t="n">
        <v>4.72740719736585</v>
      </c>
      <c r="H279" s="195" t="n">
        <v>54.3983086</v>
      </c>
      <c r="I279" s="195" t="n">
        <v>100</v>
      </c>
      <c r="J279" s="195" t="n">
        <v>4.54558657818804</v>
      </c>
      <c r="K279" s="195" t="n">
        <v>99.272530237558</v>
      </c>
    </row>
    <row r="280">
      <c r="A280" s="195" t="s">
        <v>175</v>
      </c>
      <c r="B280" s="195" t="s">
        <v>176</v>
      </c>
      <c r="C280" s="195" t="s">
        <v>17</v>
      </c>
      <c r="D280" s="195" t="n">
        <v>31768.4530813</v>
      </c>
      <c r="E280" s="195" t="n">
        <v>2.40669365481929</v>
      </c>
      <c r="F280" s="195" t="n">
        <v>99.8393220871878</v>
      </c>
      <c r="G280" s="195" t="n">
        <v>0.161360643376895</v>
      </c>
      <c r="H280" s="195" t="n">
        <v>51.1270372</v>
      </c>
      <c r="I280" s="195" t="n">
        <v>100</v>
      </c>
      <c r="J280" s="195" t="n">
        <v>0.160677912812164</v>
      </c>
      <c r="K280" s="195" t="n">
        <v>100.2635456507</v>
      </c>
    </row>
    <row r="281">
      <c r="A281" s="195" t="s">
        <v>177</v>
      </c>
      <c r="B281" s="195" t="s">
        <v>178</v>
      </c>
      <c r="C281" s="195" t="s">
        <v>16</v>
      </c>
      <c r="D281" s="195" t="n">
        <v>1087.4937525</v>
      </c>
      <c r="E281" s="195" t="n">
        <v>18.5255358904199</v>
      </c>
      <c r="F281" s="195" t="n">
        <v>100</v>
      </c>
      <c r="G281" s="195" t="n">
        <v>0</v>
      </c>
      <c r="H281" s="195"/>
      <c r="I281" s="195"/>
      <c r="J281" s="195"/>
      <c r="K281" s="195"/>
    </row>
    <row r="282">
      <c r="A282" s="195" t="s">
        <v>177</v>
      </c>
      <c r="B282" s="195" t="s">
        <v>178</v>
      </c>
      <c r="C282" s="195" t="s">
        <v>17</v>
      </c>
      <c r="D282" s="195" t="n">
        <v>25282.2421225</v>
      </c>
      <c r="E282" s="195" t="n">
        <v>2.77285361602078</v>
      </c>
      <c r="F282" s="195" t="n">
        <v>99.9050678208182</v>
      </c>
      <c r="G282" s="195" t="n">
        <v>0.0942435571832431</v>
      </c>
      <c r="H282" s="195" t="n">
        <v>24.0237897</v>
      </c>
      <c r="I282" s="195" t="n">
        <v>99.9999999999998</v>
      </c>
      <c r="J282" s="195" t="n">
        <v>0.0949321791818297</v>
      </c>
      <c r="K282" s="195" t="n">
        <v>99.1803733277114</v>
      </c>
    </row>
    <row r="283">
      <c r="A283" s="195" t="s">
        <v>179</v>
      </c>
      <c r="B283" s="195" t="s">
        <v>180</v>
      </c>
      <c r="C283" s="195" t="s">
        <v>16</v>
      </c>
      <c r="D283" s="195" t="n">
        <v>620.6270828</v>
      </c>
      <c r="E283" s="195" t="n">
        <v>14.8352102592379</v>
      </c>
      <c r="F283" s="195" t="n">
        <v>98.9337491833545</v>
      </c>
      <c r="G283" s="195" t="n">
        <v>1.04122911158118</v>
      </c>
      <c r="H283" s="195" t="n">
        <v>6.6887603</v>
      </c>
      <c r="I283" s="195" t="n">
        <v>100</v>
      </c>
      <c r="J283" s="195" t="n">
        <v>1.06625081664544</v>
      </c>
      <c r="K283" s="195" t="n">
        <v>96.6120711557059</v>
      </c>
    </row>
    <row r="284">
      <c r="A284" s="195" t="s">
        <v>179</v>
      </c>
      <c r="B284" s="195" t="s">
        <v>180</v>
      </c>
      <c r="C284" s="195" t="s">
        <v>17</v>
      </c>
      <c r="D284" s="195" t="n">
        <v>6046.5182481</v>
      </c>
      <c r="E284" s="195" t="n">
        <v>2.89143253698662</v>
      </c>
      <c r="F284" s="195" t="n">
        <v>98.5590589667257</v>
      </c>
      <c r="G284" s="195" t="n">
        <v>0.416587330682667</v>
      </c>
      <c r="H284" s="195" t="n">
        <v>88.4005625</v>
      </c>
      <c r="I284" s="195" t="n">
        <v>28.3065976703307</v>
      </c>
      <c r="J284" s="195" t="n">
        <v>1.44094103327432</v>
      </c>
      <c r="K284" s="195" t="n">
        <v>28.4941953497187</v>
      </c>
    </row>
    <row r="285">
      <c r="A285" s="195" t="s">
        <v>181</v>
      </c>
      <c r="B285" s="195" t="s">
        <v>182</v>
      </c>
      <c r="C285" s="195" t="s">
        <v>16</v>
      </c>
      <c r="D285" s="195" t="n">
        <v>485.5915784</v>
      </c>
      <c r="E285" s="195" t="n">
        <v>21.3318475276335</v>
      </c>
      <c r="F285" s="195" t="n">
        <v>100</v>
      </c>
      <c r="G285" s="195" t="n">
        <v>0</v>
      </c>
      <c r="H285" s="195"/>
      <c r="I285" s="195"/>
      <c r="J285" s="195"/>
      <c r="K285" s="195"/>
    </row>
    <row r="286">
      <c r="A286" s="195" t="s">
        <v>181</v>
      </c>
      <c r="B286" s="195" t="s">
        <v>182</v>
      </c>
      <c r="C286" s="195" t="s">
        <v>17</v>
      </c>
      <c r="D286" s="195" t="n">
        <v>17842.5882082</v>
      </c>
      <c r="E286" s="195" t="n">
        <v>1.71561981996857</v>
      </c>
      <c r="F286" s="195" t="n">
        <v>100</v>
      </c>
      <c r="G286" s="195" t="n">
        <v>0</v>
      </c>
      <c r="H286" s="195"/>
      <c r="I286" s="195"/>
      <c r="J286" s="195"/>
      <c r="K286" s="195"/>
    </row>
    <row r="287">
      <c r="A287" s="195" t="s">
        <v>183</v>
      </c>
      <c r="B287" s="195" t="s">
        <v>184</v>
      </c>
      <c r="C287" s="195" t="s">
        <v>16</v>
      </c>
      <c r="D287" s="195" t="n">
        <v>1433.7333781</v>
      </c>
      <c r="E287" s="195" t="n">
        <v>23.0711804203491</v>
      </c>
      <c r="F287" s="195" t="n">
        <v>100</v>
      </c>
      <c r="G287" s="195" t="n">
        <v>0</v>
      </c>
      <c r="H287" s="195"/>
      <c r="I287" s="195"/>
      <c r="J287" s="195"/>
      <c r="K287" s="195"/>
    </row>
    <row r="288">
      <c r="A288" s="195" t="s">
        <v>183</v>
      </c>
      <c r="B288" s="195" t="s">
        <v>184</v>
      </c>
      <c r="C288" s="195" t="s">
        <v>17</v>
      </c>
      <c r="D288" s="195" t="n">
        <v>37262.3418324</v>
      </c>
      <c r="E288" s="195" t="n">
        <v>2.70692544228457</v>
      </c>
      <c r="F288" s="195" t="n">
        <v>100</v>
      </c>
      <c r="G288" s="195" t="n">
        <v>0</v>
      </c>
      <c r="H288" s="195"/>
      <c r="I288" s="195"/>
      <c r="J288" s="195"/>
      <c r="K288" s="195"/>
    </row>
    <row r="289">
      <c r="A289" s="195" t="s">
        <v>185</v>
      </c>
      <c r="B289" s="195" t="s">
        <v>186</v>
      </c>
      <c r="C289" s="195" t="s">
        <v>16</v>
      </c>
      <c r="D289" s="195" t="n">
        <v>2046.5156206</v>
      </c>
      <c r="E289" s="195" t="n">
        <v>14.6248053102638</v>
      </c>
      <c r="F289" s="195" t="n">
        <v>100</v>
      </c>
      <c r="G289" s="195" t="n">
        <v>0</v>
      </c>
      <c r="H289" s="195"/>
      <c r="I289" s="195"/>
      <c r="J289" s="195"/>
      <c r="K289" s="195"/>
    </row>
    <row r="290">
      <c r="A290" s="195" t="s">
        <v>185</v>
      </c>
      <c r="B290" s="195" t="s">
        <v>186</v>
      </c>
      <c r="C290" s="195" t="s">
        <v>17</v>
      </c>
      <c r="D290" s="195" t="n">
        <v>24219.5214274</v>
      </c>
      <c r="E290" s="195" t="n">
        <v>1.73704747431334</v>
      </c>
      <c r="F290" s="195" t="n">
        <v>99.1659182264839</v>
      </c>
      <c r="G290" s="195" t="n">
        <v>0.537217045879877</v>
      </c>
      <c r="H290" s="195" t="n">
        <v>203.7097195</v>
      </c>
      <c r="I290" s="195" t="n">
        <v>64.6511786891199</v>
      </c>
      <c r="J290" s="195" t="n">
        <v>0.8340817735161</v>
      </c>
      <c r="K290" s="195" t="n">
        <v>63.870981638911</v>
      </c>
    </row>
    <row r="291">
      <c r="A291" s="195" t="s">
        <v>187</v>
      </c>
      <c r="B291" s="195" t="s">
        <v>188</v>
      </c>
      <c r="C291" s="195" t="s">
        <v>16</v>
      </c>
      <c r="D291" s="195" t="n">
        <v>3591.3118189</v>
      </c>
      <c r="E291" s="195" t="n">
        <v>20.2513971053119</v>
      </c>
      <c r="F291" s="195" t="n">
        <v>100</v>
      </c>
      <c r="G291" s="195" t="n">
        <v>0</v>
      </c>
      <c r="H291" s="195"/>
      <c r="I291" s="195"/>
      <c r="J291" s="195"/>
      <c r="K291" s="195"/>
    </row>
    <row r="292">
      <c r="A292" s="195" t="s">
        <v>187</v>
      </c>
      <c r="B292" s="195" t="s">
        <v>188</v>
      </c>
      <c r="C292" s="195" t="s">
        <v>17</v>
      </c>
      <c r="D292" s="195" t="n">
        <v>39201.4322925</v>
      </c>
      <c r="E292" s="195" t="n">
        <v>2.80378289153143</v>
      </c>
      <c r="F292" s="195" t="n">
        <v>100</v>
      </c>
      <c r="G292" s="195" t="n">
        <v>0</v>
      </c>
      <c r="H292" s="195"/>
      <c r="I292" s="195"/>
      <c r="J292" s="195"/>
      <c r="K292" s="195"/>
    </row>
    <row r="293">
      <c r="A293" s="195" t="s">
        <v>189</v>
      </c>
      <c r="B293" s="195" t="s">
        <v>190</v>
      </c>
      <c r="C293" s="195" t="s">
        <v>16</v>
      </c>
      <c r="D293" s="195" t="n">
        <v>1854.2477277</v>
      </c>
      <c r="E293" s="195" t="n">
        <v>17.5614019950875</v>
      </c>
      <c r="F293" s="195" t="n">
        <v>100</v>
      </c>
      <c r="G293" s="195" t="n">
        <v>0</v>
      </c>
      <c r="H293" s="195"/>
      <c r="I293" s="195"/>
      <c r="J293" s="195"/>
      <c r="K293" s="195"/>
    </row>
    <row r="294">
      <c r="A294" s="195" t="s">
        <v>189</v>
      </c>
      <c r="B294" s="195" t="s">
        <v>190</v>
      </c>
      <c r="C294" s="195" t="s">
        <v>17</v>
      </c>
      <c r="D294" s="195" t="n">
        <v>30125.0631669</v>
      </c>
      <c r="E294" s="195" t="n">
        <v>2.09043349554679</v>
      </c>
      <c r="F294" s="195" t="n">
        <v>99.4335886596704</v>
      </c>
      <c r="G294" s="195" t="n">
        <v>0.37447589397192</v>
      </c>
      <c r="H294" s="195" t="n">
        <v>171.6037572</v>
      </c>
      <c r="I294" s="195" t="n">
        <v>65.8825331866304</v>
      </c>
      <c r="J294" s="195" t="n">
        <v>0.566411340329635</v>
      </c>
      <c r="K294" s="195" t="n">
        <v>65.7392946661277</v>
      </c>
    </row>
    <row r="295">
      <c r="A295" s="195" t="s">
        <v>191</v>
      </c>
      <c r="B295" s="195" t="s">
        <v>192</v>
      </c>
      <c r="C295" s="195" t="s">
        <v>16</v>
      </c>
      <c r="D295" s="195" t="n">
        <v>492.5388059</v>
      </c>
      <c r="E295" s="195" t="n">
        <v>21.3498700835556</v>
      </c>
      <c r="F295" s="195" t="n">
        <v>100</v>
      </c>
      <c r="G295" s="195" t="n">
        <v>0</v>
      </c>
      <c r="H295" s="195"/>
      <c r="I295" s="195"/>
      <c r="J295" s="195"/>
      <c r="K295" s="195"/>
    </row>
    <row r="296">
      <c r="A296" s="195" t="s">
        <v>191</v>
      </c>
      <c r="B296" s="195" t="s">
        <v>192</v>
      </c>
      <c r="C296" s="195" t="s">
        <v>17</v>
      </c>
      <c r="D296" s="195" t="n">
        <v>14421.0346636</v>
      </c>
      <c r="E296" s="195" t="n">
        <v>2.58819497342279</v>
      </c>
      <c r="F296" s="195" t="n">
        <v>99.745503731319</v>
      </c>
      <c r="G296" s="195" t="n">
        <v>0.18336074084161</v>
      </c>
      <c r="H296" s="195" t="n">
        <v>36.7946361</v>
      </c>
      <c r="I296" s="195" t="n">
        <v>71.8610479080208</v>
      </c>
      <c r="J296" s="195" t="n">
        <v>0.254496268680966</v>
      </c>
      <c r="K296" s="195" t="n">
        <v>71.8651379628737</v>
      </c>
    </row>
    <row r="297">
      <c r="A297" s="195" t="s">
        <v>193</v>
      </c>
      <c r="B297" s="195" t="s">
        <v>194</v>
      </c>
      <c r="C297" s="195" t="s">
        <v>16</v>
      </c>
      <c r="D297" s="195" t="n">
        <v>1372.8238198</v>
      </c>
      <c r="E297" s="195" t="n">
        <v>15.9201612081454</v>
      </c>
      <c r="F297" s="195" t="n">
        <v>100</v>
      </c>
      <c r="G297" s="195" t="n">
        <v>0</v>
      </c>
      <c r="H297" s="195"/>
      <c r="I297" s="195"/>
      <c r="J297" s="195"/>
      <c r="K297" s="195"/>
    </row>
    <row r="298">
      <c r="A298" s="195" t="s">
        <v>193</v>
      </c>
      <c r="B298" s="195" t="s">
        <v>194</v>
      </c>
      <c r="C298" s="195" t="s">
        <v>17</v>
      </c>
      <c r="D298" s="195" t="n">
        <v>25741.5427112</v>
      </c>
      <c r="E298" s="195" t="n">
        <v>2.15929018356649</v>
      </c>
      <c r="F298" s="195" t="n">
        <v>100</v>
      </c>
      <c r="G298" s="195" t="n">
        <v>0</v>
      </c>
      <c r="H298" s="195"/>
      <c r="I298" s="195"/>
      <c r="J298" s="195"/>
      <c r="K298" s="195"/>
    </row>
    <row r="299">
      <c r="A299" s="195" t="s">
        <v>195</v>
      </c>
      <c r="B299" s="195" t="s">
        <v>196</v>
      </c>
      <c r="C299" s="195" t="s">
        <v>16</v>
      </c>
      <c r="D299" s="195" t="n">
        <v>1329.9405044</v>
      </c>
      <c r="E299" s="195" t="n">
        <v>15.4618556262481</v>
      </c>
      <c r="F299" s="195" t="n">
        <v>100</v>
      </c>
      <c r="G299" s="195" t="n">
        <v>0</v>
      </c>
      <c r="H299" s="195"/>
      <c r="I299" s="195"/>
      <c r="J299" s="195"/>
      <c r="K299" s="195"/>
    </row>
    <row r="300">
      <c r="A300" s="195" t="s">
        <v>195</v>
      </c>
      <c r="B300" s="195" t="s">
        <v>196</v>
      </c>
      <c r="C300" s="195" t="s">
        <v>17</v>
      </c>
      <c r="D300" s="195" t="n">
        <v>20910.529447</v>
      </c>
      <c r="E300" s="195" t="n">
        <v>1.96275804658914</v>
      </c>
      <c r="F300" s="195" t="n">
        <v>99.2583945434273</v>
      </c>
      <c r="G300" s="195" t="n">
        <v>0.391928768937486</v>
      </c>
      <c r="H300" s="195" t="n">
        <v>156.2322543</v>
      </c>
      <c r="I300" s="195" t="n">
        <v>52.6629548686103</v>
      </c>
      <c r="J300" s="195" t="n">
        <v>0.741605456572659</v>
      </c>
      <c r="K300" s="195" t="n">
        <v>52.4567612540284</v>
      </c>
    </row>
    <row r="301">
      <c r="A301" s="195" t="s">
        <v>197</v>
      </c>
      <c r="B301" s="195" t="s">
        <v>198</v>
      </c>
      <c r="C301" s="195" t="s">
        <v>16</v>
      </c>
      <c r="D301" s="195" t="n">
        <v>3780.0655305</v>
      </c>
      <c r="E301" s="195" t="n">
        <v>17.8793843443585</v>
      </c>
      <c r="F301" s="195" t="n">
        <v>100</v>
      </c>
      <c r="G301" s="195" t="n">
        <v>0</v>
      </c>
      <c r="H301" s="195"/>
      <c r="I301" s="195"/>
      <c r="J301" s="195"/>
      <c r="K301" s="195"/>
    </row>
    <row r="302">
      <c r="A302" s="195" t="s">
        <v>197</v>
      </c>
      <c r="B302" s="195" t="s">
        <v>198</v>
      </c>
      <c r="C302" s="195" t="s">
        <v>17</v>
      </c>
      <c r="D302" s="195" t="n">
        <v>50264.2748575</v>
      </c>
      <c r="E302" s="195" t="n">
        <v>2.42725633218005</v>
      </c>
      <c r="F302" s="195" t="n">
        <v>99.6040666372417</v>
      </c>
      <c r="G302" s="195" t="n">
        <v>0.229401407479023</v>
      </c>
      <c r="H302" s="195" t="n">
        <v>199.8041249</v>
      </c>
      <c r="I302" s="195" t="n">
        <v>57.2573246329531</v>
      </c>
      <c r="J302" s="195" t="n">
        <v>0.395933362758259</v>
      </c>
      <c r="K302" s="195" t="n">
        <v>57.7099967480348</v>
      </c>
    </row>
    <row r="303">
      <c r="A303" s="195" t="s">
        <v>199</v>
      </c>
      <c r="B303" s="195" t="s">
        <v>200</v>
      </c>
      <c r="C303" s="195" t="s">
        <v>16</v>
      </c>
      <c r="D303" s="195" t="n">
        <v>5004.3300028</v>
      </c>
      <c r="E303" s="195" t="n">
        <v>13.3373284024649</v>
      </c>
      <c r="F303" s="195" t="n">
        <v>98.0594591423502</v>
      </c>
      <c r="G303" s="195" t="n">
        <v>1.98320531871182</v>
      </c>
      <c r="H303" s="195" t="n">
        <v>99.0328411</v>
      </c>
      <c r="I303" s="195" t="n">
        <v>100</v>
      </c>
      <c r="J303" s="195" t="n">
        <v>1.94054085764983</v>
      </c>
      <c r="K303" s="195" t="n">
        <v>100.215380755567</v>
      </c>
    </row>
    <row r="304">
      <c r="A304" s="195" t="s">
        <v>199</v>
      </c>
      <c r="B304" s="195" t="s">
        <v>200</v>
      </c>
      <c r="C304" s="195" t="s">
        <v>17</v>
      </c>
      <c r="D304" s="195" t="n">
        <v>47581.4605782</v>
      </c>
      <c r="E304" s="195" t="n">
        <v>2.37637156878745</v>
      </c>
      <c r="F304" s="195" t="n">
        <v>99.317389477803</v>
      </c>
      <c r="G304" s="195" t="n">
        <v>0.339664724824761</v>
      </c>
      <c r="H304" s="195" t="n">
        <v>327.0283867</v>
      </c>
      <c r="I304" s="195" t="n">
        <v>49.3850499595604</v>
      </c>
      <c r="J304" s="195" t="n">
        <v>0.682610522197008</v>
      </c>
      <c r="K304" s="195" t="n">
        <v>49.4200025787991</v>
      </c>
    </row>
    <row r="305">
      <c r="A305" s="195" t="s">
        <v>201</v>
      </c>
      <c r="B305" s="195" t="s">
        <v>202</v>
      </c>
      <c r="C305" s="195" t="s">
        <v>16</v>
      </c>
      <c r="D305" s="195" t="n">
        <v>2714.4585951</v>
      </c>
      <c r="E305" s="195" t="n">
        <v>12.2263383584597</v>
      </c>
      <c r="F305" s="195" t="n">
        <v>100</v>
      </c>
      <c r="G305" s="195" t="n">
        <v>0</v>
      </c>
      <c r="H305" s="195"/>
      <c r="I305" s="195"/>
      <c r="J305" s="195"/>
      <c r="K305" s="195"/>
    </row>
    <row r="306">
      <c r="A306" s="195" t="s">
        <v>201</v>
      </c>
      <c r="B306" s="195" t="s">
        <v>202</v>
      </c>
      <c r="C306" s="195" t="s">
        <v>17</v>
      </c>
      <c r="D306" s="195" t="n">
        <v>27203.5594544</v>
      </c>
      <c r="E306" s="195" t="n">
        <v>2.22636609068005</v>
      </c>
      <c r="F306" s="195" t="n">
        <v>99.5391326335725</v>
      </c>
      <c r="G306" s="195" t="n">
        <v>0.243376038433675</v>
      </c>
      <c r="H306" s="195" t="n">
        <v>125.9528034</v>
      </c>
      <c r="I306" s="195" t="n">
        <v>52.495348807275</v>
      </c>
      <c r="J306" s="195" t="n">
        <v>0.460867366427487</v>
      </c>
      <c r="K306" s="195" t="n">
        <v>52.5648842470054</v>
      </c>
    </row>
    <row r="307">
      <c r="A307" s="195" t="s">
        <v>203</v>
      </c>
      <c r="B307" s="195" t="s">
        <v>204</v>
      </c>
      <c r="C307" s="195" t="s">
        <v>16</v>
      </c>
      <c r="D307" s="195" t="n">
        <v>6040.114464</v>
      </c>
      <c r="E307" s="195" t="n">
        <v>13.4877401604446</v>
      </c>
      <c r="F307" s="195" t="n">
        <v>100</v>
      </c>
      <c r="G307" s="195" t="n">
        <v>0.0000000000000014974399676287</v>
      </c>
      <c r="H307" s="195"/>
      <c r="I307" s="195"/>
      <c r="J307" s="195"/>
      <c r="K307" s="195"/>
    </row>
    <row r="308">
      <c r="A308" s="195" t="s">
        <v>203</v>
      </c>
      <c r="B308" s="195" t="s">
        <v>204</v>
      </c>
      <c r="C308" s="195" t="s">
        <v>17</v>
      </c>
      <c r="D308" s="195" t="n">
        <v>85617.7551029</v>
      </c>
      <c r="E308" s="195" t="n">
        <v>1.8367118164274</v>
      </c>
      <c r="F308" s="195" t="n">
        <v>100</v>
      </c>
      <c r="G308" s="195" t="n">
        <v>0</v>
      </c>
      <c r="H308" s="195"/>
      <c r="I308" s="195"/>
      <c r="J308" s="195"/>
      <c r="K308" s="195"/>
    </row>
    <row r="309">
      <c r="A309" s="195" t="s">
        <v>205</v>
      </c>
      <c r="B309" s="195" t="s">
        <v>206</v>
      </c>
      <c r="C309" s="195" t="s">
        <v>16</v>
      </c>
      <c r="D309" s="195" t="n">
        <v>570.9710775</v>
      </c>
      <c r="E309" s="195" t="n">
        <v>24.8750997439695</v>
      </c>
      <c r="F309" s="195" t="n">
        <v>100</v>
      </c>
      <c r="G309" s="195" t="n">
        <v>0</v>
      </c>
      <c r="H309" s="195"/>
      <c r="I309" s="195"/>
      <c r="J309" s="195"/>
      <c r="K309" s="195"/>
    </row>
    <row r="310">
      <c r="A310" s="195" t="s">
        <v>205</v>
      </c>
      <c r="B310" s="195" t="s">
        <v>206</v>
      </c>
      <c r="C310" s="195" t="s">
        <v>17</v>
      </c>
      <c r="D310" s="195" t="n">
        <v>31104.9966497</v>
      </c>
      <c r="E310" s="195" t="n">
        <v>1.08314393306251</v>
      </c>
      <c r="F310" s="195" t="n">
        <v>100</v>
      </c>
      <c r="G310" s="195" t="n">
        <v>0</v>
      </c>
      <c r="H310" s="195"/>
      <c r="I310" s="195"/>
      <c r="J310" s="195"/>
      <c r="K310" s="195"/>
    </row>
    <row r="311">
      <c r="A311" s="195" t="s">
        <v>207</v>
      </c>
      <c r="B311" s="195" t="s">
        <v>208</v>
      </c>
      <c r="C311" s="195" t="s">
        <v>16</v>
      </c>
      <c r="D311" s="195" t="n">
        <v>2297.7060116</v>
      </c>
      <c r="E311" s="195" t="n">
        <v>20.2827205271615</v>
      </c>
      <c r="F311" s="195" t="n">
        <v>100</v>
      </c>
      <c r="G311" s="195" t="n">
        <v>0</v>
      </c>
      <c r="H311" s="195"/>
      <c r="I311" s="195"/>
      <c r="J311" s="195"/>
      <c r="K311" s="195"/>
    </row>
    <row r="312">
      <c r="A312" s="195" t="s">
        <v>207</v>
      </c>
      <c r="B312" s="195" t="s">
        <v>208</v>
      </c>
      <c r="C312" s="195" t="s">
        <v>17</v>
      </c>
      <c r="D312" s="195" t="n">
        <v>56924.9258102</v>
      </c>
      <c r="E312" s="195" t="n">
        <v>2.76052583252283</v>
      </c>
      <c r="F312" s="195" t="n">
        <v>100</v>
      </c>
      <c r="G312" s="195" t="n">
        <v>0</v>
      </c>
      <c r="H312" s="195"/>
      <c r="I312" s="195"/>
      <c r="J312" s="195"/>
      <c r="K312" s="195"/>
    </row>
    <row r="313">
      <c r="A313" s="195" t="s">
        <v>209</v>
      </c>
      <c r="B313" s="195" t="s">
        <v>210</v>
      </c>
      <c r="C313" s="195" t="s">
        <v>16</v>
      </c>
      <c r="D313" s="195" t="n">
        <v>2548.8495508</v>
      </c>
      <c r="E313" s="195" t="n">
        <v>16.5839268129606</v>
      </c>
      <c r="F313" s="195" t="n">
        <v>98.0170363221468</v>
      </c>
      <c r="G313" s="195" t="n">
        <v>2.00353552619029</v>
      </c>
      <c r="H313" s="195" t="n">
        <v>51.5652816</v>
      </c>
      <c r="I313" s="195" t="n">
        <v>100</v>
      </c>
      <c r="J313" s="195" t="n">
        <v>1.98296367785323</v>
      </c>
      <c r="K313" s="195" t="n">
        <v>99.0338938814594</v>
      </c>
    </row>
    <row r="314">
      <c r="A314" s="195" t="s">
        <v>209</v>
      </c>
      <c r="B314" s="195" t="s">
        <v>210</v>
      </c>
      <c r="C314" s="195" t="s">
        <v>17</v>
      </c>
      <c r="D314" s="195" t="n">
        <v>45619.8376401</v>
      </c>
      <c r="E314" s="195" t="n">
        <v>1.97116328536302</v>
      </c>
      <c r="F314" s="195" t="n">
        <v>100</v>
      </c>
      <c r="G314" s="195" t="n">
        <v>0</v>
      </c>
      <c r="H314" s="195"/>
      <c r="I314" s="195"/>
      <c r="J314" s="195"/>
      <c r="K314" s="195"/>
    </row>
    <row r="315">
      <c r="A315" s="195" t="s">
        <v>211</v>
      </c>
      <c r="B315" s="195" t="s">
        <v>212</v>
      </c>
      <c r="C315" s="195" t="s">
        <v>16</v>
      </c>
      <c r="D315" s="195" t="n">
        <v>1367.6910298</v>
      </c>
      <c r="E315" s="195" t="n">
        <v>21.8328246208289</v>
      </c>
      <c r="F315" s="195" t="n">
        <v>100</v>
      </c>
      <c r="G315" s="195" t="n">
        <v>0</v>
      </c>
      <c r="H315" s="195"/>
      <c r="I315" s="195"/>
      <c r="J315" s="195"/>
      <c r="K315" s="195"/>
    </row>
    <row r="316">
      <c r="A316" s="195" t="s">
        <v>211</v>
      </c>
      <c r="B316" s="195" t="s">
        <v>212</v>
      </c>
      <c r="C316" s="195" t="s">
        <v>17</v>
      </c>
      <c r="D316" s="195" t="n">
        <v>48294.9171583</v>
      </c>
      <c r="E316" s="195" t="n">
        <v>1.52262826956906</v>
      </c>
      <c r="F316" s="195" t="n">
        <v>100</v>
      </c>
      <c r="G316" s="195" t="n">
        <v>0</v>
      </c>
      <c r="H316" s="195"/>
      <c r="I316" s="195"/>
      <c r="J316" s="195"/>
      <c r="K316" s="195"/>
    </row>
    <row r="317">
      <c r="A317" s="195" t="s">
        <v>213</v>
      </c>
      <c r="B317" s="195" t="s">
        <v>214</v>
      </c>
      <c r="C317" s="195" t="s">
        <v>16</v>
      </c>
      <c r="D317" s="195" t="n">
        <v>567.7871134</v>
      </c>
      <c r="E317" s="195" t="n">
        <v>15.1382401600401</v>
      </c>
      <c r="F317" s="195" t="n">
        <v>100</v>
      </c>
      <c r="G317" s="195" t="n">
        <v>0</v>
      </c>
      <c r="H317" s="195"/>
      <c r="I317" s="195"/>
      <c r="J317" s="195"/>
      <c r="K317" s="195"/>
    </row>
    <row r="318">
      <c r="A318" s="195" t="s">
        <v>213</v>
      </c>
      <c r="B318" s="195" t="s">
        <v>214</v>
      </c>
      <c r="C318" s="195" t="s">
        <v>17</v>
      </c>
      <c r="D318" s="195" t="n">
        <v>10989.1968412</v>
      </c>
      <c r="E318" s="195" t="n">
        <v>2.12128165526262</v>
      </c>
      <c r="F318" s="195" t="n">
        <v>100</v>
      </c>
      <c r="G318" s="195" t="n">
        <v>0</v>
      </c>
      <c r="H318" s="195"/>
      <c r="I318" s="195"/>
      <c r="J318" s="195"/>
      <c r="K318" s="195"/>
    </row>
    <row r="319">
      <c r="A319" s="195" t="s">
        <v>215</v>
      </c>
      <c r="B319" s="195" t="s">
        <v>216</v>
      </c>
      <c r="C319" s="195" t="s">
        <v>16</v>
      </c>
      <c r="D319" s="195" t="n">
        <v>1009.1862882</v>
      </c>
      <c r="E319" s="195" t="n">
        <v>20.5953225421323</v>
      </c>
      <c r="F319" s="195" t="n">
        <v>100</v>
      </c>
      <c r="G319" s="195" t="n">
        <v>0</v>
      </c>
      <c r="H319" s="195"/>
      <c r="I319" s="195"/>
      <c r="J319" s="195"/>
      <c r="K319" s="195"/>
    </row>
    <row r="320">
      <c r="A320" s="195" t="s">
        <v>215</v>
      </c>
      <c r="B320" s="195" t="s">
        <v>216</v>
      </c>
      <c r="C320" s="195" t="s">
        <v>17</v>
      </c>
      <c r="D320" s="195" t="n">
        <v>21280.5484173</v>
      </c>
      <c r="E320" s="195" t="n">
        <v>1.64211054987759</v>
      </c>
      <c r="F320" s="195" t="n">
        <v>100</v>
      </c>
      <c r="G320" s="195" t="n">
        <v>0</v>
      </c>
      <c r="H320" s="195"/>
      <c r="I320" s="195"/>
      <c r="J320" s="195"/>
      <c r="K320" s="195"/>
    </row>
    <row r="321">
      <c r="A321" s="195" t="s">
        <v>217</v>
      </c>
      <c r="B321" s="195" t="s">
        <v>218</v>
      </c>
      <c r="C321" s="195" t="s">
        <v>16</v>
      </c>
      <c r="D321" s="195" t="n">
        <v>288.1561764</v>
      </c>
      <c r="E321" s="195" t="n">
        <v>21.2492772687691</v>
      </c>
      <c r="F321" s="195" t="n">
        <v>100</v>
      </c>
      <c r="G321" s="195" t="n">
        <v>0</v>
      </c>
      <c r="H321" s="195"/>
      <c r="I321" s="195"/>
      <c r="J321" s="195"/>
      <c r="K321" s="195"/>
    </row>
    <row r="322">
      <c r="A322" s="195" t="s">
        <v>217</v>
      </c>
      <c r="B322" s="195" t="s">
        <v>218</v>
      </c>
      <c r="C322" s="195" t="s">
        <v>17</v>
      </c>
      <c r="D322" s="195" t="n">
        <v>9799.737037</v>
      </c>
      <c r="E322" s="195" t="n">
        <v>1.37600076999459</v>
      </c>
      <c r="F322" s="195" t="n">
        <v>100</v>
      </c>
      <c r="G322" s="195" t="n">
        <v>0.000000000000000152766773674994</v>
      </c>
      <c r="H322" s="195"/>
      <c r="I322" s="195"/>
      <c r="J322" s="195"/>
      <c r="K322" s="195"/>
    </row>
    <row r="323">
      <c r="A323" s="195" t="s">
        <v>219</v>
      </c>
      <c r="B323" s="195" t="s">
        <v>220</v>
      </c>
      <c r="C323" s="195" t="s">
        <v>16</v>
      </c>
      <c r="D323" s="195" t="n">
        <v>2033.3014929</v>
      </c>
      <c r="E323" s="195" t="n">
        <v>18.2818560409047</v>
      </c>
      <c r="F323" s="195" t="n">
        <v>100</v>
      </c>
      <c r="G323" s="195" t="n">
        <v>0</v>
      </c>
      <c r="H323" s="195"/>
      <c r="I323" s="195"/>
      <c r="J323" s="195"/>
      <c r="K323" s="195"/>
    </row>
    <row r="324">
      <c r="A324" s="195" t="s">
        <v>219</v>
      </c>
      <c r="B324" s="195" t="s">
        <v>220</v>
      </c>
      <c r="C324" s="195" t="s">
        <v>17</v>
      </c>
      <c r="D324" s="195" t="n">
        <v>40560.3710901</v>
      </c>
      <c r="E324" s="195" t="n">
        <v>1.3582566903005</v>
      </c>
      <c r="F324" s="195" t="n">
        <v>99.8160841123185</v>
      </c>
      <c r="G324" s="195" t="n">
        <v>0.183947865088085</v>
      </c>
      <c r="H324" s="195" t="n">
        <v>74.734415</v>
      </c>
      <c r="I324" s="195" t="n">
        <v>100</v>
      </c>
      <c r="J324" s="195" t="n">
        <v>0.183915887681454</v>
      </c>
      <c r="K324" s="195" t="n">
        <v>99.8334391083998</v>
      </c>
    </row>
    <row r="325">
      <c r="A325" s="195" t="s">
        <v>221</v>
      </c>
      <c r="B325" s="195" t="s">
        <v>222</v>
      </c>
      <c r="C325" s="195" t="s">
        <v>16</v>
      </c>
      <c r="D325" s="195" t="n">
        <v>1030.4904241</v>
      </c>
      <c r="E325" s="195" t="n">
        <v>19.5396667055249</v>
      </c>
      <c r="F325" s="195" t="n">
        <v>100</v>
      </c>
      <c r="G325" s="195" t="n">
        <v>0</v>
      </c>
      <c r="H325" s="195"/>
      <c r="I325" s="195"/>
      <c r="J325" s="195"/>
      <c r="K325" s="195"/>
    </row>
    <row r="326">
      <c r="A326" s="195" t="s">
        <v>221</v>
      </c>
      <c r="B326" s="195" t="s">
        <v>222</v>
      </c>
      <c r="C326" s="195" t="s">
        <v>17</v>
      </c>
      <c r="D326" s="195" t="n">
        <v>18153.0303772</v>
      </c>
      <c r="E326" s="195" t="n">
        <v>1.54054364144302</v>
      </c>
      <c r="F326" s="195" t="n">
        <v>99.930821729756</v>
      </c>
      <c r="G326" s="195" t="n">
        <v>0.069316689664388</v>
      </c>
      <c r="H326" s="195" t="n">
        <v>12.5666458</v>
      </c>
      <c r="I326" s="195" t="n">
        <v>100</v>
      </c>
      <c r="J326" s="195" t="n">
        <v>0.0691782702439617</v>
      </c>
      <c r="K326" s="195" t="n">
        <v>100.130774205841</v>
      </c>
    </row>
    <row r="327">
      <c r="A327" s="195" t="s">
        <v>223</v>
      </c>
      <c r="B327" s="195" t="s">
        <v>224</v>
      </c>
      <c r="C327" s="195" t="s">
        <v>16</v>
      </c>
      <c r="D327" s="195" t="n">
        <v>1130.2511701</v>
      </c>
      <c r="E327" s="195" t="n">
        <v>19.6621233604171</v>
      </c>
      <c r="F327" s="195" t="n">
        <v>97.6644315430508</v>
      </c>
      <c r="G327" s="195" t="n">
        <v>2.4056152520401</v>
      </c>
      <c r="H327" s="195" t="n">
        <v>27.0290723</v>
      </c>
      <c r="I327" s="195" t="n">
        <v>100</v>
      </c>
      <c r="J327" s="195" t="n">
        <v>2.33556845694923</v>
      </c>
      <c r="K327" s="195" t="n">
        <v>100.593517352378</v>
      </c>
    </row>
    <row r="328">
      <c r="A328" s="195" t="s">
        <v>223</v>
      </c>
      <c r="B328" s="195" t="s">
        <v>224</v>
      </c>
      <c r="C328" s="195" t="s">
        <v>17</v>
      </c>
      <c r="D328" s="195" t="n">
        <v>20193.6594694</v>
      </c>
      <c r="E328" s="195" t="n">
        <v>2.57835983498728</v>
      </c>
      <c r="F328" s="195" t="n">
        <v>99.9179646055415</v>
      </c>
      <c r="G328" s="195" t="n">
        <v>0.0822394334560644</v>
      </c>
      <c r="H328" s="195" t="n">
        <v>16.5795493</v>
      </c>
      <c r="I328" s="195" t="n">
        <v>100</v>
      </c>
      <c r="J328" s="195" t="n">
        <v>0.0820353944585187</v>
      </c>
      <c r="K328" s="195" t="n">
        <v>100.166481254599</v>
      </c>
    </row>
    <row r="329">
      <c r="A329" s="195" t="s">
        <v>225</v>
      </c>
      <c r="B329" s="195" t="s">
        <v>226</v>
      </c>
      <c r="C329" s="195" t="s">
        <v>16</v>
      </c>
      <c r="D329" s="195" t="n">
        <v>3594.4871899</v>
      </c>
      <c r="E329" s="195" t="n">
        <v>15.0276357835477</v>
      </c>
      <c r="F329" s="195" t="n">
        <v>100</v>
      </c>
      <c r="G329" s="195" t="n">
        <v>0</v>
      </c>
      <c r="H329" s="195"/>
      <c r="I329" s="195"/>
      <c r="J329" s="195"/>
      <c r="K329" s="195"/>
    </row>
    <row r="330">
      <c r="A330" s="195" t="s">
        <v>225</v>
      </c>
      <c r="B330" s="195" t="s">
        <v>226</v>
      </c>
      <c r="C330" s="195" t="s">
        <v>17</v>
      </c>
      <c r="D330" s="195" t="n">
        <v>41462.3168916</v>
      </c>
      <c r="E330" s="195" t="n">
        <v>1.95090306873784</v>
      </c>
      <c r="F330" s="195" t="n">
        <v>99.7718162193239</v>
      </c>
      <c r="G330" s="195" t="n">
        <v>0.160510366931973</v>
      </c>
      <c r="H330" s="195" t="n">
        <v>94.8266613</v>
      </c>
      <c r="I330" s="195" t="n">
        <v>70.3260517098515</v>
      </c>
      <c r="J330" s="195" t="n">
        <v>0.228183780676097</v>
      </c>
      <c r="K330" s="195" t="n">
        <v>70.1820733418614</v>
      </c>
    </row>
    <row r="331">
      <c r="A331" s="195" t="s">
        <v>227</v>
      </c>
      <c r="B331" s="195" t="s">
        <v>228</v>
      </c>
      <c r="C331" s="195" t="s">
        <v>16</v>
      </c>
      <c r="D331" s="195" t="n">
        <v>1677.2726347</v>
      </c>
      <c r="E331" s="195" t="n">
        <v>21.8952831185951</v>
      </c>
      <c r="F331" s="195" t="n">
        <v>100</v>
      </c>
      <c r="G331" s="195" t="n">
        <v>0</v>
      </c>
      <c r="H331" s="195"/>
      <c r="I331" s="195"/>
      <c r="J331" s="195"/>
      <c r="K331" s="195"/>
    </row>
    <row r="332">
      <c r="A332" s="195" t="s">
        <v>227</v>
      </c>
      <c r="B332" s="195" t="s">
        <v>228</v>
      </c>
      <c r="C332" s="195" t="s">
        <v>17</v>
      </c>
      <c r="D332" s="195" t="n">
        <v>7606.1214644</v>
      </c>
      <c r="E332" s="195" t="n">
        <v>4.88566788380197</v>
      </c>
      <c r="F332" s="195" t="n">
        <v>100</v>
      </c>
      <c r="G332" s="195" t="n">
        <v>0</v>
      </c>
      <c r="H332" s="195"/>
      <c r="I332" s="195"/>
      <c r="J332" s="195"/>
      <c r="K332" s="195"/>
    </row>
    <row r="333">
      <c r="A333" s="195" t="s">
        <v>229</v>
      </c>
      <c r="B333" s="195" t="s">
        <v>230</v>
      </c>
      <c r="C333" s="195" t="s">
        <v>16</v>
      </c>
      <c r="D333" s="195" t="n">
        <v>4189.4859066</v>
      </c>
      <c r="E333" s="195" t="n">
        <v>16.3580279819625</v>
      </c>
      <c r="F333" s="195" t="n">
        <v>100</v>
      </c>
      <c r="G333" s="195" t="n">
        <v>0</v>
      </c>
      <c r="H333" s="195"/>
      <c r="I333" s="195"/>
      <c r="J333" s="195"/>
      <c r="K333" s="195"/>
    </row>
    <row r="334">
      <c r="A334" s="195" t="s">
        <v>229</v>
      </c>
      <c r="B334" s="195" t="s">
        <v>230</v>
      </c>
      <c r="C334" s="195" t="s">
        <v>17</v>
      </c>
      <c r="D334" s="195" t="n">
        <v>58708.0116811</v>
      </c>
      <c r="E334" s="195" t="n">
        <v>2.49719161065597</v>
      </c>
      <c r="F334" s="195" t="n">
        <v>99.9039854703154</v>
      </c>
      <c r="G334" s="195" t="n">
        <v>0.0961471564654923</v>
      </c>
      <c r="H334" s="195" t="n">
        <v>56.422395</v>
      </c>
      <c r="I334" s="195" t="n">
        <v>100</v>
      </c>
      <c r="J334" s="195" t="n">
        <v>0.0960145296846268</v>
      </c>
      <c r="K334" s="195" t="n">
        <v>100.041984833871</v>
      </c>
    </row>
    <row r="335">
      <c r="A335" s="195" t="s">
        <v>231</v>
      </c>
      <c r="B335" s="195" t="s">
        <v>232</v>
      </c>
      <c r="C335" s="195" t="s">
        <v>16</v>
      </c>
      <c r="D335" s="195" t="n">
        <v>6359.6988363</v>
      </c>
      <c r="E335" s="195" t="n">
        <v>13.9604936165321</v>
      </c>
      <c r="F335" s="195" t="n">
        <v>100</v>
      </c>
      <c r="G335" s="195" t="n">
        <v>0</v>
      </c>
      <c r="H335" s="195"/>
      <c r="I335" s="195"/>
      <c r="J335" s="195"/>
      <c r="K335" s="195"/>
    </row>
    <row r="336">
      <c r="A336" s="195" t="s">
        <v>231</v>
      </c>
      <c r="B336" s="195" t="s">
        <v>232</v>
      </c>
      <c r="C336" s="195" t="s">
        <v>17</v>
      </c>
      <c r="D336" s="195" t="n">
        <v>72467.3345731</v>
      </c>
      <c r="E336" s="195" t="n">
        <v>1.81578374242446</v>
      </c>
      <c r="F336" s="195" t="n">
        <v>100</v>
      </c>
      <c r="G336" s="195" t="n">
        <v>0</v>
      </c>
      <c r="H336" s="195"/>
      <c r="I336" s="195"/>
      <c r="J336" s="195"/>
      <c r="K336" s="195"/>
    </row>
    <row r="337">
      <c r="A337" s="195" t="s">
        <v>233</v>
      </c>
      <c r="B337" s="195" t="s">
        <v>234</v>
      </c>
      <c r="C337" s="195" t="s">
        <v>16</v>
      </c>
      <c r="D337" s="195" t="n">
        <v>4076.45444</v>
      </c>
      <c r="E337" s="195" t="n">
        <v>20.0629598132298</v>
      </c>
      <c r="F337" s="195" t="n">
        <v>100</v>
      </c>
      <c r="G337" s="195" t="n">
        <v>0</v>
      </c>
      <c r="H337" s="195"/>
      <c r="I337" s="195"/>
      <c r="J337" s="195"/>
      <c r="K337" s="195"/>
    </row>
    <row r="338">
      <c r="A338" s="195" t="s">
        <v>233</v>
      </c>
      <c r="B338" s="195" t="s">
        <v>234</v>
      </c>
      <c r="C338" s="195" t="s">
        <v>17</v>
      </c>
      <c r="D338" s="195" t="n">
        <v>41635.2485954</v>
      </c>
      <c r="E338" s="195" t="n">
        <v>2.67735399760935</v>
      </c>
      <c r="F338" s="195" t="n">
        <v>99.8857641520629</v>
      </c>
      <c r="G338" s="195" t="n">
        <v>0.114728419748169</v>
      </c>
      <c r="H338" s="195" t="n">
        <v>47.6167747</v>
      </c>
      <c r="I338" s="195" t="n">
        <v>100</v>
      </c>
      <c r="J338" s="195" t="n">
        <v>0.114235847937067</v>
      </c>
      <c r="K338" s="195" t="n">
        <v>100.316460055671</v>
      </c>
    </row>
    <row r="339">
      <c r="A339" s="195" t="s">
        <v>235</v>
      </c>
      <c r="B339" s="195" t="s">
        <v>236</v>
      </c>
      <c r="C339" s="195" t="s">
        <v>16</v>
      </c>
      <c r="D339" s="195" t="n">
        <v>3423.8154359</v>
      </c>
      <c r="E339" s="195" t="n">
        <v>13.0601120320225</v>
      </c>
      <c r="F339" s="195" t="n">
        <v>99.1861325825831</v>
      </c>
      <c r="G339" s="195" t="n">
        <v>0.813067781476494</v>
      </c>
      <c r="H339" s="195" t="n">
        <v>28.0939659</v>
      </c>
      <c r="I339" s="195" t="n">
        <v>100</v>
      </c>
      <c r="J339" s="195" t="n">
        <v>0.813867417416876</v>
      </c>
      <c r="K339" s="195" t="n">
        <v>99.0886808420375</v>
      </c>
    </row>
    <row r="340">
      <c r="A340" s="195" t="s">
        <v>235</v>
      </c>
      <c r="B340" s="195" t="s">
        <v>236</v>
      </c>
      <c r="C340" s="195" t="s">
        <v>17</v>
      </c>
      <c r="D340" s="195" t="n">
        <v>31169.6695089</v>
      </c>
      <c r="E340" s="195" t="n">
        <v>1.67216799941165</v>
      </c>
      <c r="F340" s="195" t="n">
        <v>99.8751654779987</v>
      </c>
      <c r="G340" s="195" t="n">
        <v>0.125098310004292</v>
      </c>
      <c r="H340" s="195" t="n">
        <v>38.9591424</v>
      </c>
      <c r="I340" s="195" t="n">
        <v>99.9999999999998</v>
      </c>
      <c r="J340" s="195" t="n">
        <v>0.124834522001264</v>
      </c>
      <c r="K340" s="195" t="n">
        <v>100.08621182985</v>
      </c>
    </row>
    <row r="341">
      <c r="A341" s="195" t="s">
        <v>237</v>
      </c>
      <c r="B341" s="195" t="s">
        <v>238</v>
      </c>
      <c r="C341" s="195" t="s">
        <v>16</v>
      </c>
      <c r="D341" s="195" t="n">
        <v>439.6401531</v>
      </c>
      <c r="E341" s="195" t="n">
        <v>13.5906260180024</v>
      </c>
      <c r="F341" s="195" t="n">
        <v>100</v>
      </c>
      <c r="G341" s="195" t="n">
        <v>0</v>
      </c>
      <c r="H341" s="195"/>
      <c r="I341" s="195"/>
      <c r="J341" s="195"/>
      <c r="K341" s="195"/>
    </row>
    <row r="342">
      <c r="A342" s="195" t="s">
        <v>237</v>
      </c>
      <c r="B342" s="195" t="s">
        <v>238</v>
      </c>
      <c r="C342" s="195" t="s">
        <v>17</v>
      </c>
      <c r="D342" s="195" t="n">
        <v>5289.9419443</v>
      </c>
      <c r="E342" s="195" t="n">
        <v>2.33573326443336</v>
      </c>
      <c r="F342" s="195" t="n">
        <v>99.6814395378662</v>
      </c>
      <c r="G342" s="195" t="n">
        <v>0.252145481524449</v>
      </c>
      <c r="H342" s="195" t="n">
        <v>16.9055178</v>
      </c>
      <c r="I342" s="195" t="n">
        <v>79.5592887292057</v>
      </c>
      <c r="J342" s="195" t="n">
        <v>0.31856046213377</v>
      </c>
      <c r="K342" s="195" t="n">
        <v>78.8993850742567</v>
      </c>
    </row>
    <row r="343">
      <c r="A343" s="195" t="s">
        <v>239</v>
      </c>
      <c r="B343" s="195" t="s">
        <v>240</v>
      </c>
      <c r="C343" s="195" t="s">
        <v>16</v>
      </c>
      <c r="D343" s="195" t="n">
        <v>197.6405874</v>
      </c>
      <c r="E343" s="195" t="n">
        <v>21.0513520825292</v>
      </c>
      <c r="F343" s="195" t="n">
        <v>97.4589361624706</v>
      </c>
      <c r="G343" s="195" t="n">
        <v>2.62335930421808</v>
      </c>
      <c r="H343" s="195" t="n">
        <v>5.1531175</v>
      </c>
      <c r="I343" s="195" t="n">
        <v>100</v>
      </c>
      <c r="J343" s="195" t="n">
        <v>2.54106383752941</v>
      </c>
      <c r="K343" s="195" t="n">
        <v>100.615263255091</v>
      </c>
    </row>
    <row r="344">
      <c r="A344" s="195" t="s">
        <v>239</v>
      </c>
      <c r="B344" s="195" t="s">
        <v>240</v>
      </c>
      <c r="C344" s="195" t="s">
        <v>17</v>
      </c>
      <c r="D344" s="195" t="n">
        <v>4692.9828204</v>
      </c>
      <c r="E344" s="195" t="n">
        <v>2.38649353625803</v>
      </c>
      <c r="F344" s="195" t="n">
        <v>100</v>
      </c>
      <c r="G344" s="195" t="n">
        <v>0</v>
      </c>
      <c r="H344" s="195"/>
      <c r="I344" s="195"/>
      <c r="J344" s="195"/>
      <c r="K344" s="195"/>
    </row>
    <row r="345">
      <c r="A345" s="195" t="s">
        <v>241</v>
      </c>
      <c r="B345" s="195" t="s">
        <v>242</v>
      </c>
      <c r="C345" s="195" t="s">
        <v>16</v>
      </c>
      <c r="D345" s="195" t="n">
        <v>443.5507502</v>
      </c>
      <c r="E345" s="195" t="n">
        <v>15.0166078611973</v>
      </c>
      <c r="F345" s="195" t="n">
        <v>100</v>
      </c>
      <c r="G345" s="195" t="n">
        <v>0</v>
      </c>
      <c r="H345" s="195"/>
      <c r="I345" s="195"/>
      <c r="J345" s="195"/>
      <c r="K345" s="195"/>
    </row>
    <row r="346">
      <c r="A346" s="195" t="s">
        <v>241</v>
      </c>
      <c r="B346" s="195" t="s">
        <v>242</v>
      </c>
      <c r="C346" s="195" t="s">
        <v>17</v>
      </c>
      <c r="D346" s="195" t="n">
        <v>7159.6444638</v>
      </c>
      <c r="E346" s="195" t="n">
        <v>2.06159183373631</v>
      </c>
      <c r="F346" s="195" t="n">
        <v>100</v>
      </c>
      <c r="G346" s="195" t="n">
        <v>0</v>
      </c>
      <c r="H346" s="195"/>
      <c r="I346" s="195"/>
      <c r="J346" s="195"/>
      <c r="K346" s="195"/>
    </row>
    <row r="347">
      <c r="A347" s="195" t="s">
        <v>243</v>
      </c>
      <c r="B347" s="195" t="s">
        <v>244</v>
      </c>
      <c r="C347" s="195" t="s">
        <v>16</v>
      </c>
      <c r="D347" s="195" t="n">
        <v>574.7144097</v>
      </c>
      <c r="E347" s="195" t="n">
        <v>14.7021502113531</v>
      </c>
      <c r="F347" s="195" t="n">
        <v>100</v>
      </c>
      <c r="G347" s="195" t="n">
        <v>0</v>
      </c>
      <c r="H347" s="195"/>
      <c r="I347" s="195"/>
      <c r="J347" s="195"/>
      <c r="K347" s="195"/>
    </row>
    <row r="348">
      <c r="A348" s="195" t="s">
        <v>243</v>
      </c>
      <c r="B348" s="195" t="s">
        <v>244</v>
      </c>
      <c r="C348" s="195" t="s">
        <v>17</v>
      </c>
      <c r="D348" s="195" t="n">
        <v>7028.7375769</v>
      </c>
      <c r="E348" s="195" t="n">
        <v>1.97378949573616</v>
      </c>
      <c r="F348" s="195" t="n">
        <v>99.9405422885262</v>
      </c>
      <c r="G348" s="195" t="n">
        <v>0.0593516106686971</v>
      </c>
      <c r="H348" s="195" t="n">
        <v>4.1816128</v>
      </c>
      <c r="I348" s="195" t="n">
        <v>100</v>
      </c>
      <c r="J348" s="195" t="n">
        <v>0.0594577114738378</v>
      </c>
      <c r="K348" s="195" t="n">
        <v>99.7622008801509</v>
      </c>
    </row>
    <row r="349">
      <c r="A349" s="195" t="s">
        <v>245</v>
      </c>
      <c r="B349" s="195" t="s">
        <v>246</v>
      </c>
      <c r="C349" s="195" t="s">
        <v>16</v>
      </c>
      <c r="D349" s="195" t="n">
        <v>238.9405605</v>
      </c>
      <c r="E349" s="195" t="n">
        <v>33.2169958027895</v>
      </c>
      <c r="F349" s="195" t="n">
        <v>100</v>
      </c>
      <c r="G349" s="195" t="n">
        <v>0</v>
      </c>
      <c r="H349" s="195"/>
      <c r="I349" s="195"/>
      <c r="J349" s="195"/>
      <c r="K349" s="195"/>
    </row>
    <row r="350">
      <c r="A350" s="195" t="s">
        <v>245</v>
      </c>
      <c r="B350" s="195" t="s">
        <v>246</v>
      </c>
      <c r="C350" s="195" t="s">
        <v>17</v>
      </c>
      <c r="D350" s="195" t="n">
        <v>13516.5026956</v>
      </c>
      <c r="E350" s="195" t="n">
        <v>2.49639706922018</v>
      </c>
      <c r="F350" s="195" t="n">
        <v>100</v>
      </c>
      <c r="G350" s="195" t="n">
        <v>0</v>
      </c>
      <c r="H350" s="195"/>
      <c r="I350" s="195"/>
      <c r="J350" s="195"/>
      <c r="K350" s="195"/>
    </row>
    <row r="351">
      <c r="A351" s="195" t="s">
        <v>247</v>
      </c>
      <c r="B351" s="195" t="s">
        <v>248</v>
      </c>
      <c r="C351" s="195" t="s">
        <v>16</v>
      </c>
      <c r="D351" s="195" t="n">
        <v>736.9618371</v>
      </c>
      <c r="E351" s="195" t="n">
        <v>17.9362386179737</v>
      </c>
      <c r="F351" s="195" t="n">
        <v>100</v>
      </c>
      <c r="G351" s="195" t="n">
        <v>0</v>
      </c>
      <c r="H351" s="195"/>
      <c r="I351" s="195"/>
      <c r="J351" s="195"/>
      <c r="K351" s="195"/>
    </row>
    <row r="352">
      <c r="A352" s="195" t="s">
        <v>247</v>
      </c>
      <c r="B352" s="195" t="s">
        <v>248</v>
      </c>
      <c r="C352" s="195" t="s">
        <v>17</v>
      </c>
      <c r="D352" s="195" t="n">
        <v>17272.9013614</v>
      </c>
      <c r="E352" s="195" t="n">
        <v>1.9883933362979</v>
      </c>
      <c r="F352" s="195" t="n">
        <v>100</v>
      </c>
      <c r="G352" s="195" t="n">
        <v>0</v>
      </c>
      <c r="H352" s="195"/>
      <c r="I352" s="195"/>
      <c r="J352" s="195"/>
      <c r="K352" s="195"/>
    </row>
    <row r="353">
      <c r="A353" s="195" t="s">
        <v>249</v>
      </c>
      <c r="B353" s="195" t="s">
        <v>250</v>
      </c>
      <c r="C353" s="195" t="s">
        <v>16</v>
      </c>
      <c r="D353" s="195" t="n">
        <v>673.2191599</v>
      </c>
      <c r="E353" s="195" t="n">
        <v>16.9975395621177</v>
      </c>
      <c r="F353" s="195" t="n">
        <v>100</v>
      </c>
      <c r="G353" s="195" t="n">
        <v>0</v>
      </c>
      <c r="H353" s="195"/>
      <c r="I353" s="195"/>
      <c r="J353" s="195"/>
      <c r="K353" s="195"/>
    </row>
    <row r="354">
      <c r="A354" s="195" t="s">
        <v>249</v>
      </c>
      <c r="B354" s="195" t="s">
        <v>250</v>
      </c>
      <c r="C354" s="195" t="s">
        <v>17</v>
      </c>
      <c r="D354" s="195" t="n">
        <v>19018.6533789</v>
      </c>
      <c r="E354" s="195" t="n">
        <v>1.71925516566991</v>
      </c>
      <c r="F354" s="195" t="n">
        <v>99.9446477014871</v>
      </c>
      <c r="G354" s="195" t="n">
        <v>0.0554510006297829</v>
      </c>
      <c r="H354" s="195" t="n">
        <v>10.5330921</v>
      </c>
      <c r="I354" s="195" t="n">
        <v>100</v>
      </c>
      <c r="J354" s="195" t="n">
        <v>0.0553522985128774</v>
      </c>
      <c r="K354" s="195" t="n">
        <v>100.122865202233</v>
      </c>
    </row>
    <row r="355">
      <c r="A355" s="195" t="s">
        <v>251</v>
      </c>
      <c r="B355" s="195" t="s">
        <v>252</v>
      </c>
      <c r="C355" s="195" t="s">
        <v>16</v>
      </c>
      <c r="D355" s="195" t="n">
        <v>950.409365</v>
      </c>
      <c r="E355" s="195" t="n">
        <v>14.7542293089235</v>
      </c>
      <c r="F355" s="195" t="n">
        <v>100</v>
      </c>
      <c r="G355" s="195" t="n">
        <v>0</v>
      </c>
      <c r="H355" s="195"/>
      <c r="I355" s="195"/>
      <c r="J355" s="195"/>
      <c r="K355" s="195"/>
    </row>
    <row r="356">
      <c r="A356" s="195" t="s">
        <v>251</v>
      </c>
      <c r="B356" s="195" t="s">
        <v>252</v>
      </c>
      <c r="C356" s="195" t="s">
        <v>17</v>
      </c>
      <c r="D356" s="195" t="n">
        <v>14627.5154251</v>
      </c>
      <c r="E356" s="195" t="n">
        <v>1.93773662442054</v>
      </c>
      <c r="F356" s="195" t="n">
        <v>100</v>
      </c>
      <c r="G356" s="195" t="n">
        <v>0</v>
      </c>
      <c r="H356" s="195"/>
      <c r="I356" s="195"/>
      <c r="J356" s="195"/>
      <c r="K356" s="195"/>
    </row>
    <row r="357">
      <c r="A357" s="195" t="s">
        <v>253</v>
      </c>
      <c r="B357" s="195" t="s">
        <v>254</v>
      </c>
      <c r="C357" s="195" t="s">
        <v>16</v>
      </c>
      <c r="D357" s="195" t="n">
        <v>965.7499583</v>
      </c>
      <c r="E357" s="195" t="n">
        <v>18.9837838809924</v>
      </c>
      <c r="F357" s="195" t="n">
        <v>100</v>
      </c>
      <c r="G357" s="195" t="n">
        <v>0</v>
      </c>
      <c r="H357" s="195"/>
      <c r="I357" s="195"/>
      <c r="J357" s="195"/>
      <c r="K357" s="195"/>
    </row>
    <row r="358">
      <c r="A358" s="195" t="s">
        <v>253</v>
      </c>
      <c r="B358" s="195" t="s">
        <v>254</v>
      </c>
      <c r="C358" s="195" t="s">
        <v>17</v>
      </c>
      <c r="D358" s="195" t="n">
        <v>14452.0711312</v>
      </c>
      <c r="E358" s="195" t="n">
        <v>2.63548111039776</v>
      </c>
      <c r="F358" s="195" t="n">
        <v>100</v>
      </c>
      <c r="G358" s="195" t="n">
        <v>0</v>
      </c>
      <c r="H358" s="195"/>
      <c r="I358" s="195"/>
      <c r="J358" s="195"/>
      <c r="K358" s="195"/>
    </row>
    <row r="359">
      <c r="A359" s="195" t="s">
        <v>255</v>
      </c>
      <c r="B359" s="195" t="s">
        <v>256</v>
      </c>
      <c r="C359" s="195" t="s">
        <v>16</v>
      </c>
      <c r="D359" s="195" t="n">
        <v>521.8671314</v>
      </c>
      <c r="E359" s="195" t="n">
        <v>17.5883648259022</v>
      </c>
      <c r="F359" s="195" t="n">
        <v>100</v>
      </c>
      <c r="G359" s="195" t="n">
        <v>0.00000000000000195270075952239</v>
      </c>
      <c r="H359" s="195"/>
      <c r="I359" s="195"/>
      <c r="J359" s="195"/>
      <c r="K359" s="195"/>
    </row>
    <row r="360">
      <c r="A360" s="195" t="s">
        <v>255</v>
      </c>
      <c r="B360" s="195" t="s">
        <v>256</v>
      </c>
      <c r="C360" s="195" t="s">
        <v>17</v>
      </c>
      <c r="D360" s="195" t="n">
        <v>12960.4026985</v>
      </c>
      <c r="E360" s="195" t="n">
        <v>1.64814281977666</v>
      </c>
      <c r="F360" s="195" t="n">
        <v>100</v>
      </c>
      <c r="G360" s="195" t="n">
        <v>0</v>
      </c>
      <c r="H360" s="195"/>
      <c r="I360" s="195"/>
      <c r="J360" s="195"/>
      <c r="K360" s="195"/>
    </row>
    <row r="361">
      <c r="A361" s="195" t="s">
        <v>257</v>
      </c>
      <c r="B361" s="195" t="s">
        <v>258</v>
      </c>
      <c r="C361" s="195" t="s">
        <v>16</v>
      </c>
      <c r="D361" s="195" t="n">
        <v>440.281395</v>
      </c>
      <c r="E361" s="195" t="n">
        <v>21.2716438028298</v>
      </c>
      <c r="F361" s="195" t="n">
        <v>100</v>
      </c>
      <c r="G361" s="195" t="n">
        <v>0</v>
      </c>
      <c r="H361" s="195"/>
      <c r="I361" s="195"/>
      <c r="J361" s="195"/>
      <c r="K361" s="195"/>
    </row>
    <row r="362">
      <c r="A362" s="195" t="s">
        <v>257</v>
      </c>
      <c r="B362" s="195" t="s">
        <v>258</v>
      </c>
      <c r="C362" s="195" t="s">
        <v>17</v>
      </c>
      <c r="D362" s="195" t="n">
        <v>10424.3615483</v>
      </c>
      <c r="E362" s="195" t="n">
        <v>1.49554981389685</v>
      </c>
      <c r="F362" s="195" t="n">
        <v>100</v>
      </c>
      <c r="G362" s="195" t="n">
        <v>0</v>
      </c>
      <c r="H362" s="195"/>
      <c r="I362" s="195"/>
      <c r="J362" s="195"/>
      <c r="K362" s="195"/>
    </row>
    <row r="363">
      <c r="A363" s="195" t="s">
        <v>259</v>
      </c>
      <c r="B363" s="195" t="s">
        <v>260</v>
      </c>
      <c r="C363" s="195" t="s">
        <v>16</v>
      </c>
      <c r="D363" s="195" t="n">
        <v>442.5217921</v>
      </c>
      <c r="E363" s="195" t="n">
        <v>21.3623596686207</v>
      </c>
      <c r="F363" s="195" t="n">
        <v>100</v>
      </c>
      <c r="G363" s="195" t="n">
        <v>0.00000000000000237169835644266</v>
      </c>
      <c r="H363" s="195"/>
      <c r="I363" s="195"/>
      <c r="J363" s="195"/>
      <c r="K363" s="195"/>
    </row>
    <row r="364">
      <c r="A364" s="195" t="s">
        <v>259</v>
      </c>
      <c r="B364" s="195" t="s">
        <v>260</v>
      </c>
      <c r="C364" s="195" t="s">
        <v>17</v>
      </c>
      <c r="D364" s="195" t="n">
        <v>18655.6314295</v>
      </c>
      <c r="E364" s="195" t="n">
        <v>1.43483578321002</v>
      </c>
      <c r="F364" s="195" t="n">
        <v>100</v>
      </c>
      <c r="G364" s="195" t="n">
        <v>0.000000000000000159298772307583</v>
      </c>
      <c r="H364" s="195"/>
      <c r="I364" s="195"/>
      <c r="J364" s="195"/>
      <c r="K364" s="195"/>
    </row>
    <row r="365">
      <c r="A365" s="195" t="s">
        <v>261</v>
      </c>
      <c r="B365" s="195" t="s">
        <v>262</v>
      </c>
      <c r="C365" s="195" t="s">
        <v>16</v>
      </c>
      <c r="D365" s="195" t="n">
        <v>337.5984141</v>
      </c>
      <c r="E365" s="195" t="n">
        <v>25.3729179998452</v>
      </c>
      <c r="F365" s="195" t="n">
        <v>100</v>
      </c>
      <c r="G365" s="195" t="n">
        <v>0</v>
      </c>
      <c r="H365" s="195"/>
      <c r="I365" s="195"/>
      <c r="J365" s="195"/>
      <c r="K365" s="195"/>
    </row>
    <row r="366">
      <c r="A366" s="195" t="s">
        <v>261</v>
      </c>
      <c r="B366" s="195" t="s">
        <v>262</v>
      </c>
      <c r="C366" s="195" t="s">
        <v>17</v>
      </c>
      <c r="D366" s="195" t="n">
        <v>19622.3679284</v>
      </c>
      <c r="E366" s="195" t="n">
        <v>1.40493816554799</v>
      </c>
      <c r="F366" s="195" t="n">
        <v>100</v>
      </c>
      <c r="G366" s="195" t="n">
        <v>0</v>
      </c>
      <c r="H366" s="195"/>
      <c r="I366" s="195"/>
      <c r="J366" s="195"/>
      <c r="K366" s="195"/>
    </row>
    <row r="367">
      <c r="A367" s="195" t="s">
        <v>263</v>
      </c>
      <c r="B367" s="195" t="s">
        <v>264</v>
      </c>
      <c r="C367" s="195" t="s">
        <v>16</v>
      </c>
      <c r="D367" s="195" t="n">
        <v>445.2744969</v>
      </c>
      <c r="E367" s="195" t="n">
        <v>18.9389579136204</v>
      </c>
      <c r="F367" s="195" t="n">
        <v>100</v>
      </c>
      <c r="G367" s="195" t="n">
        <v>0</v>
      </c>
      <c r="H367" s="195"/>
      <c r="I367" s="195"/>
      <c r="J367" s="195"/>
      <c r="K367" s="195"/>
    </row>
    <row r="368">
      <c r="A368" s="195" t="s">
        <v>263</v>
      </c>
      <c r="B368" s="195" t="s">
        <v>264</v>
      </c>
      <c r="C368" s="195" t="s">
        <v>17</v>
      </c>
      <c r="D368" s="195" t="n">
        <v>16948.4640539</v>
      </c>
      <c r="E368" s="195" t="n">
        <v>0.931570946383717</v>
      </c>
      <c r="F368" s="195" t="n">
        <v>100</v>
      </c>
      <c r="G368" s="195" t="n">
        <v>0</v>
      </c>
      <c r="H368" s="195"/>
      <c r="I368" s="195"/>
      <c r="J368" s="195"/>
      <c r="K368" s="195"/>
    </row>
    <row r="369">
      <c r="A369" s="195" t="s">
        <v>265</v>
      </c>
      <c r="B369" s="195" t="s">
        <v>266</v>
      </c>
      <c r="C369" s="195" t="s">
        <v>16</v>
      </c>
      <c r="D369" s="195" t="n">
        <v>80.4983741</v>
      </c>
      <c r="E369" s="195" t="n">
        <v>31.9118772952227</v>
      </c>
      <c r="F369" s="195" t="n">
        <v>100</v>
      </c>
      <c r="G369" s="195" t="n">
        <v>0</v>
      </c>
      <c r="H369" s="195"/>
      <c r="I369" s="195"/>
      <c r="J369" s="195"/>
      <c r="K369" s="195"/>
    </row>
    <row r="370">
      <c r="A370" s="195" t="s">
        <v>265</v>
      </c>
      <c r="B370" s="195" t="s">
        <v>266</v>
      </c>
      <c r="C370" s="195" t="s">
        <v>17</v>
      </c>
      <c r="D370" s="195" t="n">
        <v>4541.3425068</v>
      </c>
      <c r="E370" s="195" t="n">
        <v>1.51746126482389</v>
      </c>
      <c r="F370" s="195" t="n">
        <v>100</v>
      </c>
      <c r="G370" s="195" t="n">
        <v>0</v>
      </c>
      <c r="H370" s="195"/>
      <c r="I370" s="195"/>
      <c r="J370" s="195"/>
      <c r="K370" s="195"/>
    </row>
    <row r="371">
      <c r="A371" s="195" t="s">
        <v>267</v>
      </c>
      <c r="B371" s="195" t="s">
        <v>268</v>
      </c>
      <c r="C371" s="195" t="s">
        <v>16</v>
      </c>
      <c r="D371" s="195" t="n">
        <v>2927.7786862</v>
      </c>
      <c r="E371" s="195" t="n">
        <v>16.7465410247425</v>
      </c>
      <c r="F371" s="195" t="n">
        <v>100</v>
      </c>
      <c r="G371" s="195" t="n">
        <v>0</v>
      </c>
      <c r="H371" s="195"/>
      <c r="I371" s="195"/>
      <c r="J371" s="195"/>
      <c r="K371" s="195"/>
    </row>
    <row r="372">
      <c r="A372" s="195" t="s">
        <v>267</v>
      </c>
      <c r="B372" s="195" t="s">
        <v>268</v>
      </c>
      <c r="C372" s="195" t="s">
        <v>17</v>
      </c>
      <c r="D372" s="195" t="n">
        <v>70484.4606693</v>
      </c>
      <c r="E372" s="195" t="n">
        <v>2.2249555349091</v>
      </c>
      <c r="F372" s="195" t="n">
        <v>100</v>
      </c>
      <c r="G372" s="195" t="n">
        <v>0</v>
      </c>
      <c r="H372" s="195"/>
      <c r="I372" s="195"/>
      <c r="J372" s="195"/>
      <c r="K372" s="195"/>
    </row>
    <row r="373">
      <c r="A373" s="195" t="s">
        <v>269</v>
      </c>
      <c r="B373" s="195" t="s">
        <v>270</v>
      </c>
      <c r="C373" s="195" t="s">
        <v>16</v>
      </c>
      <c r="D373" s="195" t="n">
        <v>1481.3864017</v>
      </c>
      <c r="E373" s="195" t="n">
        <v>18.927631332729</v>
      </c>
      <c r="F373" s="195" t="n">
        <v>100</v>
      </c>
      <c r="G373" s="195" t="n">
        <v>0</v>
      </c>
      <c r="H373" s="195"/>
      <c r="I373" s="195"/>
      <c r="J373" s="195"/>
      <c r="K373" s="195"/>
    </row>
    <row r="374">
      <c r="A374" s="195" t="s">
        <v>269</v>
      </c>
      <c r="B374" s="195" t="s">
        <v>270</v>
      </c>
      <c r="C374" s="195" t="s">
        <v>17</v>
      </c>
      <c r="D374" s="195" t="n">
        <v>41556.029929</v>
      </c>
      <c r="E374" s="195" t="n">
        <v>1.99574957894726</v>
      </c>
      <c r="F374" s="195" t="n">
        <v>100</v>
      </c>
      <c r="G374" s="195" t="n">
        <v>0</v>
      </c>
      <c r="H374" s="195"/>
      <c r="I374" s="195"/>
      <c r="J374" s="195"/>
      <c r="K374" s="195"/>
    </row>
    <row r="375">
      <c r="A375" s="195" t="s">
        <v>271</v>
      </c>
      <c r="B375" s="195" t="s">
        <v>272</v>
      </c>
      <c r="C375" s="195" t="s">
        <v>16</v>
      </c>
      <c r="D375" s="195" t="n">
        <v>233.0274081</v>
      </c>
      <c r="E375" s="195" t="n">
        <v>28.8299838855624</v>
      </c>
      <c r="F375" s="195" t="n">
        <v>100</v>
      </c>
      <c r="G375" s="195" t="n">
        <v>0</v>
      </c>
      <c r="H375" s="195"/>
      <c r="I375" s="195"/>
      <c r="J375" s="195"/>
      <c r="K375" s="195"/>
    </row>
    <row r="376">
      <c r="A376" s="195" t="s">
        <v>271</v>
      </c>
      <c r="B376" s="195" t="s">
        <v>272</v>
      </c>
      <c r="C376" s="195" t="s">
        <v>17</v>
      </c>
      <c r="D376" s="195" t="n">
        <v>13650.3230304</v>
      </c>
      <c r="E376" s="195" t="n">
        <v>2.20020399026857</v>
      </c>
      <c r="F376" s="195" t="n">
        <v>100</v>
      </c>
      <c r="G376" s="195" t="n">
        <v>0</v>
      </c>
      <c r="H376" s="195"/>
      <c r="I376" s="195"/>
      <c r="J376" s="195"/>
      <c r="K376" s="195"/>
    </row>
    <row r="377">
      <c r="A377" s="195" t="s">
        <v>273</v>
      </c>
      <c r="B377" s="195" t="s">
        <v>274</v>
      </c>
      <c r="C377" s="195" t="s">
        <v>16</v>
      </c>
      <c r="D377" s="195" t="n">
        <v>1140.949487</v>
      </c>
      <c r="E377" s="195" t="n">
        <v>16.1097882370654</v>
      </c>
      <c r="F377" s="195" t="n">
        <v>100</v>
      </c>
      <c r="G377" s="195" t="n">
        <v>0.00000000000000178854578226255</v>
      </c>
      <c r="H377" s="195"/>
      <c r="I377" s="195"/>
      <c r="J377" s="195"/>
      <c r="K377" s="195"/>
    </row>
    <row r="378">
      <c r="A378" s="195" t="s">
        <v>273</v>
      </c>
      <c r="B378" s="195" t="s">
        <v>274</v>
      </c>
      <c r="C378" s="195" t="s">
        <v>17</v>
      </c>
      <c r="D378" s="195" t="n">
        <v>19815.0861028</v>
      </c>
      <c r="E378" s="195" t="n">
        <v>2.15958040586628</v>
      </c>
      <c r="F378" s="195" t="n">
        <v>100</v>
      </c>
      <c r="G378" s="195" t="n">
        <v>0</v>
      </c>
      <c r="H378" s="195"/>
      <c r="I378" s="195"/>
      <c r="J378" s="195"/>
      <c r="K378" s="195"/>
    </row>
    <row r="379">
      <c r="A379" s="195" t="s">
        <v>275</v>
      </c>
      <c r="B379" s="195" t="s">
        <v>276</v>
      </c>
      <c r="C379" s="195" t="s">
        <v>16</v>
      </c>
      <c r="D379" s="195" t="n">
        <v>917.7445594</v>
      </c>
      <c r="E379" s="195" t="n">
        <v>25.8494594379936</v>
      </c>
      <c r="F379" s="195" t="n">
        <v>100</v>
      </c>
      <c r="G379" s="195" t="n">
        <v>0</v>
      </c>
      <c r="H379" s="195"/>
      <c r="I379" s="195"/>
      <c r="J379" s="195"/>
      <c r="K379" s="195"/>
    </row>
    <row r="380">
      <c r="A380" s="195" t="s">
        <v>275</v>
      </c>
      <c r="B380" s="195" t="s">
        <v>276</v>
      </c>
      <c r="C380" s="195" t="s">
        <v>17</v>
      </c>
      <c r="D380" s="195" t="n">
        <v>25843.9831107</v>
      </c>
      <c r="E380" s="195" t="n">
        <v>1.67634609600595</v>
      </c>
      <c r="F380" s="195" t="n">
        <v>100</v>
      </c>
      <c r="G380" s="195" t="n">
        <v>0</v>
      </c>
      <c r="H380" s="195"/>
      <c r="I380" s="195"/>
      <c r="J380" s="195"/>
      <c r="K380" s="195"/>
    </row>
    <row r="381">
      <c r="A381" s="195" t="s">
        <v>277</v>
      </c>
      <c r="B381" s="195" t="s">
        <v>278</v>
      </c>
      <c r="C381" s="195" t="s">
        <v>16</v>
      </c>
      <c r="D381" s="195" t="n">
        <v>426.3837918</v>
      </c>
      <c r="E381" s="195" t="n">
        <v>22.2878406249732</v>
      </c>
      <c r="F381" s="195" t="n">
        <v>100</v>
      </c>
      <c r="G381" s="195" t="n">
        <v>0</v>
      </c>
      <c r="H381" s="195"/>
      <c r="I381" s="195"/>
      <c r="J381" s="195"/>
      <c r="K381" s="195"/>
    </row>
    <row r="382">
      <c r="A382" s="195" t="s">
        <v>277</v>
      </c>
      <c r="B382" s="195" t="s">
        <v>278</v>
      </c>
      <c r="C382" s="195" t="s">
        <v>17</v>
      </c>
      <c r="D382" s="195" t="n">
        <v>17292.4924927</v>
      </c>
      <c r="E382" s="195" t="n">
        <v>2.82930361624617</v>
      </c>
      <c r="F382" s="195" t="n">
        <v>100</v>
      </c>
      <c r="G382" s="195" t="n">
        <v>0</v>
      </c>
      <c r="H382" s="195"/>
      <c r="I382" s="195"/>
      <c r="J382" s="195"/>
      <c r="K382" s="195"/>
    </row>
    <row r="383">
      <c r="A383" s="195" t="s">
        <v>279</v>
      </c>
      <c r="B383" s="195" t="s">
        <v>280</v>
      </c>
      <c r="C383" s="195" t="s">
        <v>16</v>
      </c>
      <c r="D383" s="195" t="n">
        <v>806.9066796</v>
      </c>
      <c r="E383" s="195" t="n">
        <v>29.1455889466996</v>
      </c>
      <c r="F383" s="195" t="n">
        <v>100</v>
      </c>
      <c r="G383" s="195" t="n">
        <v>0</v>
      </c>
      <c r="H383" s="195"/>
      <c r="I383" s="195"/>
      <c r="J383" s="195"/>
      <c r="K383" s="195"/>
    </row>
    <row r="384">
      <c r="A384" s="195" t="s">
        <v>279</v>
      </c>
      <c r="B384" s="195" t="s">
        <v>280</v>
      </c>
      <c r="C384" s="195" t="s">
        <v>17</v>
      </c>
      <c r="D384" s="195" t="n">
        <v>6022.7547592</v>
      </c>
      <c r="E384" s="195" t="n">
        <v>5.0974355524098</v>
      </c>
      <c r="F384" s="195" t="n">
        <v>100</v>
      </c>
      <c r="G384" s="195" t="n">
        <v>0</v>
      </c>
      <c r="H384" s="195"/>
      <c r="I384" s="195"/>
      <c r="J384" s="195"/>
      <c r="K384" s="195"/>
    </row>
    <row r="385">
      <c r="A385" s="195" t="s">
        <v>281</v>
      </c>
      <c r="B385" s="195" t="s">
        <v>282</v>
      </c>
      <c r="C385" s="195" t="s">
        <v>16</v>
      </c>
      <c r="D385" s="195" t="n">
        <v>687.1636155</v>
      </c>
      <c r="E385" s="195" t="n">
        <v>31.8357657570706</v>
      </c>
      <c r="F385" s="195" t="n">
        <v>100</v>
      </c>
      <c r="G385" s="195" t="n">
        <v>0</v>
      </c>
      <c r="H385" s="195"/>
      <c r="I385" s="195"/>
      <c r="J385" s="195"/>
      <c r="K385" s="195"/>
    </row>
    <row r="386">
      <c r="A386" s="195" t="s">
        <v>281</v>
      </c>
      <c r="B386" s="195" t="s">
        <v>282</v>
      </c>
      <c r="C386" s="195" t="s">
        <v>17</v>
      </c>
      <c r="D386" s="195" t="n">
        <v>27771.0757557</v>
      </c>
      <c r="E386" s="195" t="n">
        <v>1.74212837344261</v>
      </c>
      <c r="F386" s="195" t="n">
        <v>100</v>
      </c>
      <c r="G386" s="195" t="n">
        <v>0</v>
      </c>
      <c r="H386" s="195"/>
      <c r="I386" s="195"/>
      <c r="J386" s="195"/>
      <c r="K386" s="195"/>
    </row>
    <row r="387">
      <c r="A387" s="195" t="s">
        <v>283</v>
      </c>
      <c r="B387" s="195" t="s">
        <v>284</v>
      </c>
      <c r="C387" s="195" t="s">
        <v>16</v>
      </c>
      <c r="D387" s="195" t="n">
        <v>3033.8488716</v>
      </c>
      <c r="E387" s="195" t="n">
        <v>14.1860806004914</v>
      </c>
      <c r="F387" s="195" t="n">
        <v>96.419490243293</v>
      </c>
      <c r="G387" s="195" t="n">
        <v>2.13702628991858</v>
      </c>
      <c r="H387" s="195" t="n">
        <v>112.6610964</v>
      </c>
      <c r="I387" s="195" t="n">
        <v>57.0619594762519</v>
      </c>
      <c r="J387" s="195" t="n">
        <v>3.58050975670705</v>
      </c>
      <c r="K387" s="195" t="n">
        <v>57.5479469437243</v>
      </c>
    </row>
    <row r="388">
      <c r="A388" s="195" t="s">
        <v>283</v>
      </c>
      <c r="B388" s="195" t="s">
        <v>284</v>
      </c>
      <c r="C388" s="195" t="s">
        <v>17</v>
      </c>
      <c r="D388" s="195" t="n">
        <v>21861.2024582</v>
      </c>
      <c r="E388" s="195" t="n">
        <v>3.73998651070267</v>
      </c>
      <c r="F388" s="195" t="n">
        <v>99.3588389604951</v>
      </c>
      <c r="G388" s="195" t="n">
        <v>0.287403621167554</v>
      </c>
      <c r="H388" s="195" t="n">
        <v>141.0699988</v>
      </c>
      <c r="I388" s="195" t="n">
        <v>44.2926378073463</v>
      </c>
      <c r="J388" s="195" t="n">
        <v>0.641161039504893</v>
      </c>
      <c r="K388" s="195" t="n">
        <v>44.5380931665798</v>
      </c>
    </row>
    <row r="389">
      <c r="A389" s="195" t="s">
        <v>285</v>
      </c>
      <c r="B389" s="195" t="s">
        <v>286</v>
      </c>
      <c r="C389" s="195" t="s">
        <v>16</v>
      </c>
      <c r="D389" s="195" t="n">
        <v>1443.5222373</v>
      </c>
      <c r="E389" s="195" t="n">
        <v>20.8016592670938</v>
      </c>
      <c r="F389" s="195" t="n">
        <v>100</v>
      </c>
      <c r="G389" s="195" t="n">
        <v>0</v>
      </c>
      <c r="H389" s="195"/>
      <c r="I389" s="195"/>
      <c r="J389" s="195"/>
      <c r="K389" s="195"/>
    </row>
    <row r="390">
      <c r="A390" s="195" t="s">
        <v>285</v>
      </c>
      <c r="B390" s="195" t="s">
        <v>286</v>
      </c>
      <c r="C390" s="195" t="s">
        <v>17</v>
      </c>
      <c r="D390" s="195" t="n">
        <v>17436.744868</v>
      </c>
      <c r="E390" s="195" t="n">
        <v>1.92892547702245</v>
      </c>
      <c r="F390" s="195" t="n">
        <v>99.8558700309221</v>
      </c>
      <c r="G390" s="195" t="n">
        <v>0.144161253950849</v>
      </c>
      <c r="H390" s="195" t="n">
        <v>25.1678494</v>
      </c>
      <c r="I390" s="195" t="n">
        <v>100</v>
      </c>
      <c r="J390" s="195" t="n">
        <v>0.144129969077909</v>
      </c>
      <c r="K390" s="195" t="n">
        <v>99.8775447612107</v>
      </c>
    </row>
    <row r="391">
      <c r="A391" s="195" t="s">
        <v>287</v>
      </c>
      <c r="B391" s="195" t="s">
        <v>288</v>
      </c>
      <c r="C391" s="195" t="s">
        <v>16</v>
      </c>
      <c r="D391" s="195" t="n">
        <v>170.5284727</v>
      </c>
      <c r="E391" s="195" t="n">
        <v>24.2124251520792</v>
      </c>
      <c r="F391" s="195" t="n">
        <v>100</v>
      </c>
      <c r="G391" s="195" t="n">
        <v>0.00000000000000268811918858515</v>
      </c>
      <c r="H391" s="195"/>
      <c r="I391" s="195"/>
      <c r="J391" s="195"/>
      <c r="K391" s="195"/>
    </row>
    <row r="392">
      <c r="A392" s="195" t="s">
        <v>287</v>
      </c>
      <c r="B392" s="195" t="s">
        <v>288</v>
      </c>
      <c r="C392" s="195" t="s">
        <v>17</v>
      </c>
      <c r="D392" s="195" t="n">
        <v>6639.9159394</v>
      </c>
      <c r="E392" s="195" t="n">
        <v>1.54349547463976</v>
      </c>
      <c r="F392" s="195" t="n">
        <v>99.9206756281293</v>
      </c>
      <c r="G392" s="195" t="n">
        <v>0.0796332394159803</v>
      </c>
      <c r="H392" s="195" t="n">
        <v>5.271253</v>
      </c>
      <c r="I392" s="195" t="n">
        <v>100</v>
      </c>
      <c r="J392" s="195" t="n">
        <v>0.0793243718706473</v>
      </c>
      <c r="K392" s="195" t="n">
        <v>100.309739582643</v>
      </c>
    </row>
    <row r="393">
      <c r="A393" s="195" t="s">
        <v>289</v>
      </c>
      <c r="B393" s="195" t="s">
        <v>290</v>
      </c>
      <c r="C393" s="195" t="s">
        <v>16</v>
      </c>
      <c r="D393" s="195" t="n">
        <v>556.8149074</v>
      </c>
      <c r="E393" s="195" t="n">
        <v>16.6399747693548</v>
      </c>
      <c r="F393" s="195" t="n">
        <v>100</v>
      </c>
      <c r="G393" s="195" t="n">
        <v>0.00000000000000184740831181194</v>
      </c>
      <c r="H393" s="195"/>
      <c r="I393" s="195"/>
      <c r="J393" s="195"/>
      <c r="K393" s="195"/>
    </row>
    <row r="394">
      <c r="A394" s="195" t="s">
        <v>289</v>
      </c>
      <c r="B394" s="195" t="s">
        <v>290</v>
      </c>
      <c r="C394" s="195" t="s">
        <v>17</v>
      </c>
      <c r="D394" s="195" t="n">
        <v>11899.0382053</v>
      </c>
      <c r="E394" s="195" t="n">
        <v>2.71701824130086</v>
      </c>
      <c r="F394" s="195" t="n">
        <v>99.8834103291538</v>
      </c>
      <c r="G394" s="195" t="n">
        <v>0.117039957157667</v>
      </c>
      <c r="H394" s="195" t="n">
        <v>13.8892429</v>
      </c>
      <c r="I394" s="195" t="n">
        <v>100</v>
      </c>
      <c r="J394" s="195" t="n">
        <v>0.116589670846175</v>
      </c>
      <c r="K394" s="195" t="n">
        <v>100.269174626196</v>
      </c>
    </row>
    <row r="395">
      <c r="A395" s="195" t="s">
        <v>291</v>
      </c>
      <c r="B395" s="195" t="s">
        <v>292</v>
      </c>
      <c r="C395" s="195" t="s">
        <v>16</v>
      </c>
      <c r="D395" s="195" t="n">
        <v>912.0160411</v>
      </c>
      <c r="E395" s="195" t="n">
        <v>18.5153821941385</v>
      </c>
      <c r="F395" s="195" t="n">
        <v>100</v>
      </c>
      <c r="G395" s="195" t="n">
        <v>0</v>
      </c>
      <c r="H395" s="195"/>
      <c r="I395" s="195"/>
      <c r="J395" s="195"/>
      <c r="K395" s="195"/>
    </row>
    <row r="396">
      <c r="A396" s="195" t="s">
        <v>291</v>
      </c>
      <c r="B396" s="195" t="s">
        <v>292</v>
      </c>
      <c r="C396" s="195" t="s">
        <v>17</v>
      </c>
      <c r="D396" s="195" t="n">
        <v>17851.5980021</v>
      </c>
      <c r="E396" s="195" t="n">
        <v>2.49367326048479</v>
      </c>
      <c r="F396" s="195" t="n">
        <v>99.4647839975489</v>
      </c>
      <c r="G396" s="195" t="n">
        <v>0.282184048991143</v>
      </c>
      <c r="H396" s="195" t="n">
        <v>96.0587309</v>
      </c>
      <c r="I396" s="195" t="n">
        <v>52.3129549182918</v>
      </c>
      <c r="J396" s="195" t="n">
        <v>0.535216002451054</v>
      </c>
      <c r="K396" s="195" t="n">
        <v>52.4412113089324</v>
      </c>
    </row>
    <row r="397">
      <c r="A397" s="195" t="s">
        <v>293</v>
      </c>
      <c r="B397" s="195" t="s">
        <v>294</v>
      </c>
      <c r="C397" s="195" t="s">
        <v>16</v>
      </c>
      <c r="D397" s="195" t="n">
        <v>1409.3642313</v>
      </c>
      <c r="E397" s="195" t="n">
        <v>14.9165349938178</v>
      </c>
      <c r="F397" s="195" t="n">
        <v>100</v>
      </c>
      <c r="G397" s="195" t="n">
        <v>0</v>
      </c>
      <c r="H397" s="195"/>
      <c r="I397" s="195"/>
      <c r="J397" s="195"/>
      <c r="K397" s="195"/>
    </row>
    <row r="398">
      <c r="A398" s="195" t="s">
        <v>293</v>
      </c>
      <c r="B398" s="195" t="s">
        <v>294</v>
      </c>
      <c r="C398" s="195" t="s">
        <v>17</v>
      </c>
      <c r="D398" s="195" t="n">
        <v>36275.8701224</v>
      </c>
      <c r="E398" s="195" t="n">
        <v>2.66198467959756</v>
      </c>
      <c r="F398" s="195" t="n">
        <v>100</v>
      </c>
      <c r="G398" s="195" t="n">
        <v>0.000000000000000295539668248863</v>
      </c>
      <c r="H398" s="195"/>
      <c r="I398" s="195"/>
      <c r="J398" s="195"/>
      <c r="K398" s="195"/>
    </row>
    <row r="399">
      <c r="A399" s="195" t="s">
        <v>295</v>
      </c>
      <c r="B399" s="195" t="s">
        <v>296</v>
      </c>
      <c r="C399" s="195" t="s">
        <v>16</v>
      </c>
      <c r="D399" s="195" t="n">
        <v>847.8758239</v>
      </c>
      <c r="E399" s="195" t="n">
        <v>17.2304747409543</v>
      </c>
      <c r="F399" s="195" t="n">
        <v>100</v>
      </c>
      <c r="G399" s="195" t="n">
        <v>0</v>
      </c>
      <c r="H399" s="195"/>
      <c r="I399" s="195"/>
      <c r="J399" s="195"/>
      <c r="K399" s="195"/>
    </row>
    <row r="400">
      <c r="A400" s="195" t="s">
        <v>295</v>
      </c>
      <c r="B400" s="195" t="s">
        <v>296</v>
      </c>
      <c r="C400" s="195" t="s">
        <v>17</v>
      </c>
      <c r="D400" s="195" t="n">
        <v>33345.4922962</v>
      </c>
      <c r="E400" s="195" t="n">
        <v>2.62673317329235</v>
      </c>
      <c r="F400" s="195" t="n">
        <v>99.9197121825626</v>
      </c>
      <c r="G400" s="195" t="n">
        <v>0.0804686518855058</v>
      </c>
      <c r="H400" s="195" t="n">
        <v>26.7938802</v>
      </c>
      <c r="I400" s="195" t="n">
        <v>99.9999999999998</v>
      </c>
      <c r="J400" s="195" t="n">
        <v>0.0802878174374159</v>
      </c>
      <c r="K400" s="195" t="n">
        <v>100.144764084365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667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196" t="s">
        <v>72</v>
      </c>
      <c r="B411" s="196" t="s">
        <v>73</v>
      </c>
      <c r="C411" s="196" t="s">
        <v>16</v>
      </c>
      <c r="D411" s="196" t="n">
        <v>5.90535</v>
      </c>
      <c r="E411" s="196"/>
      <c r="F411" s="196" t="n">
        <v>100</v>
      </c>
      <c r="G411" s="196"/>
      <c r="H411" s="196"/>
      <c r="I411" s="196"/>
      <c r="J411" s="196"/>
      <c r="K411" s="196"/>
    </row>
    <row r="412">
      <c r="A412" s="196" t="s">
        <v>72</v>
      </c>
      <c r="B412" s="196" t="s">
        <v>73</v>
      </c>
      <c r="C412" s="196" t="s">
        <v>17</v>
      </c>
      <c r="D412" s="196" t="n">
        <v>149.6826728</v>
      </c>
      <c r="E412" s="196"/>
      <c r="F412" s="196" t="n">
        <v>98.2307683351761</v>
      </c>
      <c r="G412" s="196"/>
      <c r="H412" s="196" t="n">
        <v>2.6959305</v>
      </c>
      <c r="I412" s="196"/>
      <c r="J412" s="196" t="n">
        <v>1.7692316648239</v>
      </c>
      <c r="K412" s="196"/>
    </row>
    <row r="413">
      <c r="A413" s="196" t="s">
        <v>74</v>
      </c>
      <c r="B413" s="196" t="s">
        <v>75</v>
      </c>
      <c r="C413" s="196" t="s">
        <v>16</v>
      </c>
      <c r="D413" s="196" t="n">
        <v>8.4924625</v>
      </c>
      <c r="E413" s="196"/>
      <c r="F413" s="196" t="n">
        <v>100</v>
      </c>
      <c r="G413" s="196"/>
      <c r="H413" s="196"/>
      <c r="I413" s="196"/>
      <c r="J413" s="196"/>
      <c r="K413" s="196"/>
    </row>
    <row r="414">
      <c r="A414" s="196" t="s">
        <v>74</v>
      </c>
      <c r="B414" s="196" t="s">
        <v>75</v>
      </c>
      <c r="C414" s="196" t="s">
        <v>17</v>
      </c>
      <c r="D414" s="196" t="n">
        <v>351.5879475</v>
      </c>
      <c r="E414" s="196"/>
      <c r="F414" s="196" t="n">
        <v>97.1830985915493</v>
      </c>
      <c r="G414" s="196"/>
      <c r="H414" s="196" t="n">
        <v>10.190955</v>
      </c>
      <c r="I414" s="196"/>
      <c r="J414" s="196" t="n">
        <v>2.8169014084507</v>
      </c>
      <c r="K414" s="196"/>
    </row>
    <row r="415">
      <c r="A415" s="196" t="s">
        <v>76</v>
      </c>
      <c r="B415" s="196" t="s">
        <v>77</v>
      </c>
      <c r="C415" s="196" t="s">
        <v>17</v>
      </c>
      <c r="D415" s="196" t="n">
        <v>335.7585825</v>
      </c>
      <c r="E415" s="196"/>
      <c r="F415" s="196" t="n">
        <v>100</v>
      </c>
      <c r="G415" s="196"/>
      <c r="H415" s="196"/>
      <c r="I415" s="196"/>
      <c r="J415" s="196"/>
      <c r="K415" s="196"/>
    </row>
    <row r="416">
      <c r="A416" s="196" t="s">
        <v>80</v>
      </c>
      <c r="B416" s="196" t="s">
        <v>81</v>
      </c>
      <c r="C416" s="196" t="s">
        <v>16</v>
      </c>
      <c r="D416" s="196" t="n">
        <v>139.444445</v>
      </c>
      <c r="E416" s="196"/>
      <c r="F416" s="196" t="n">
        <v>91.8421471788237</v>
      </c>
      <c r="G416" s="196"/>
      <c r="H416" s="196" t="n">
        <v>12.3861135</v>
      </c>
      <c r="I416" s="196"/>
      <c r="J416" s="196" t="n">
        <v>8.15785282117631</v>
      </c>
      <c r="K416" s="196"/>
    </row>
    <row r="417">
      <c r="A417" s="196" t="s">
        <v>80</v>
      </c>
      <c r="B417" s="196" t="s">
        <v>81</v>
      </c>
      <c r="C417" s="196" t="s">
        <v>17</v>
      </c>
      <c r="D417" s="196" t="n">
        <v>2703.5708367</v>
      </c>
      <c r="E417" s="196"/>
      <c r="F417" s="196" t="n">
        <v>97.3565182628834</v>
      </c>
      <c r="G417" s="196"/>
      <c r="H417" s="196" t="n">
        <v>73.4089536</v>
      </c>
      <c r="I417" s="196"/>
      <c r="J417" s="196" t="n">
        <v>2.64348173711662</v>
      </c>
      <c r="K417" s="196"/>
    </row>
    <row r="418">
      <c r="A418" s="196" t="s">
        <v>92</v>
      </c>
      <c r="B418" s="196" t="s">
        <v>93</v>
      </c>
      <c r="C418" s="196" t="s">
        <v>16</v>
      </c>
      <c r="D418" s="196" t="n">
        <v>85.1111604</v>
      </c>
      <c r="E418" s="196"/>
      <c r="F418" s="196" t="n">
        <v>100</v>
      </c>
      <c r="G418" s="196"/>
      <c r="H418" s="196"/>
      <c r="I418" s="196"/>
      <c r="J418" s="196"/>
      <c r="K418" s="196"/>
    </row>
    <row r="419">
      <c r="A419" s="196" t="s">
        <v>92</v>
      </c>
      <c r="B419" s="196" t="s">
        <v>93</v>
      </c>
      <c r="C419" s="196" t="s">
        <v>17</v>
      </c>
      <c r="D419" s="196" t="n">
        <v>1158.5456674</v>
      </c>
      <c r="E419" s="196"/>
      <c r="F419" s="196" t="n">
        <v>99.6470653059772</v>
      </c>
      <c r="G419" s="196"/>
      <c r="H419" s="196" t="n">
        <v>4.1033919</v>
      </c>
      <c r="I419" s="196"/>
      <c r="J419" s="196" t="n">
        <v>0.35293469402285</v>
      </c>
      <c r="K419" s="196"/>
    </row>
    <row r="420">
      <c r="A420" s="196" t="s">
        <v>108</v>
      </c>
      <c r="B420" s="196" t="s">
        <v>109</v>
      </c>
      <c r="C420" s="196" t="s">
        <v>16</v>
      </c>
      <c r="D420" s="196" t="n">
        <v>237.1671148</v>
      </c>
      <c r="E420" s="196"/>
      <c r="F420" s="196" t="n">
        <v>95.4162365803016</v>
      </c>
      <c r="G420" s="196"/>
      <c r="H420" s="196" t="n">
        <v>11.3934272</v>
      </c>
      <c r="I420" s="196"/>
      <c r="J420" s="196" t="n">
        <v>4.58376341969837</v>
      </c>
      <c r="K420" s="196"/>
    </row>
    <row r="421">
      <c r="A421" s="196" t="s">
        <v>108</v>
      </c>
      <c r="B421" s="196" t="s">
        <v>109</v>
      </c>
      <c r="C421" s="196" t="s">
        <v>17</v>
      </c>
      <c r="D421" s="196" t="n">
        <v>2697.512542</v>
      </c>
      <c r="E421" s="196"/>
      <c r="F421" s="196" t="n">
        <v>96.9346172240345</v>
      </c>
      <c r="G421" s="196"/>
      <c r="H421" s="196" t="n">
        <v>85.3039783</v>
      </c>
      <c r="I421" s="196"/>
      <c r="J421" s="196" t="n">
        <v>3.06538277596555</v>
      </c>
      <c r="K421" s="196"/>
    </row>
    <row r="422">
      <c r="A422" s="196" t="s">
        <v>110</v>
      </c>
      <c r="B422" s="196" t="s">
        <v>111</v>
      </c>
      <c r="C422" s="196" t="s">
        <v>16</v>
      </c>
      <c r="D422" s="196" t="n">
        <v>387.995966</v>
      </c>
      <c r="E422" s="196"/>
      <c r="F422" s="196" t="n">
        <v>99.537037037037</v>
      </c>
      <c r="G422" s="196"/>
      <c r="H422" s="196" t="n">
        <v>1.8046324</v>
      </c>
      <c r="I422" s="196"/>
      <c r="J422" s="196" t="n">
        <v>0.462962962962963</v>
      </c>
      <c r="K422" s="196"/>
    </row>
    <row r="423">
      <c r="A423" s="196" t="s">
        <v>110</v>
      </c>
      <c r="B423" s="196" t="s">
        <v>111</v>
      </c>
      <c r="C423" s="196" t="s">
        <v>17</v>
      </c>
      <c r="D423" s="196" t="n">
        <v>739.899284</v>
      </c>
      <c r="E423" s="196"/>
      <c r="F423" s="196" t="n">
        <v>99.273607748184</v>
      </c>
      <c r="G423" s="196"/>
      <c r="H423" s="196" t="n">
        <v>5.4138972</v>
      </c>
      <c r="I423" s="196"/>
      <c r="J423" s="196" t="n">
        <v>0.726392251815981</v>
      </c>
      <c r="K423" s="19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668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197" t="s">
        <v>14</v>
      </c>
      <c r="B434" s="197" t="s">
        <v>15</v>
      </c>
      <c r="C434" s="197" t="s">
        <v>16</v>
      </c>
      <c r="D434" s="197" t="n">
        <v>864.1164987</v>
      </c>
      <c r="E434" s="197"/>
      <c r="F434" s="197" t="n">
        <v>97.1244066784574</v>
      </c>
      <c r="G434" s="197"/>
      <c r="H434" s="197" t="n">
        <v>25.5841731</v>
      </c>
      <c r="I434" s="197"/>
      <c r="J434" s="197" t="n">
        <v>2.87559332154255</v>
      </c>
      <c r="K434" s="197"/>
    </row>
    <row r="435">
      <c r="A435" s="197" t="s">
        <v>14</v>
      </c>
      <c r="B435" s="197" t="s">
        <v>15</v>
      </c>
      <c r="C435" s="197" t="s">
        <v>17</v>
      </c>
      <c r="D435" s="197" t="n">
        <v>8136.5575329</v>
      </c>
      <c r="E435" s="197"/>
      <c r="F435" s="197" t="n">
        <v>97.8225031111212</v>
      </c>
      <c r="G435" s="197"/>
      <c r="H435" s="197" t="n">
        <v>181.1171065</v>
      </c>
      <c r="I435" s="197"/>
      <c r="J435" s="197" t="n">
        <v>2.17749688887885</v>
      </c>
      <c r="K435" s="197"/>
    </row>
    <row r="436">
      <c r="A436" s="197" t="s">
        <v>27</v>
      </c>
      <c r="B436" s="197" t="s">
        <v>28</v>
      </c>
      <c r="C436" s="197" t="s">
        <v>16</v>
      </c>
      <c r="D436" s="197" t="n">
        <v>278.2724529</v>
      </c>
      <c r="E436" s="197" t="n">
        <v>23.0647345437954</v>
      </c>
      <c r="F436" s="197" t="n">
        <v>100</v>
      </c>
      <c r="G436" s="197" t="n">
        <v>0.00000000000000256069993473888</v>
      </c>
      <c r="H436" s="197"/>
      <c r="I436" s="197"/>
      <c r="J436" s="197"/>
      <c r="K436" s="197"/>
    </row>
    <row r="437">
      <c r="A437" s="197" t="s">
        <v>27</v>
      </c>
      <c r="B437" s="197" t="s">
        <v>28</v>
      </c>
      <c r="C437" s="197" t="s">
        <v>17</v>
      </c>
      <c r="D437" s="197" t="n">
        <v>7764.7540284</v>
      </c>
      <c r="E437" s="197" t="n">
        <v>1.08473501147196</v>
      </c>
      <c r="F437" s="197" t="n">
        <v>99.765530340297</v>
      </c>
      <c r="G437" s="197" t="n">
        <v>0.165670421793234</v>
      </c>
      <c r="H437" s="197" t="n">
        <v>18.2487802</v>
      </c>
      <c r="I437" s="197" t="n">
        <v>70.397172668878</v>
      </c>
      <c r="J437" s="197" t="n">
        <v>0.234469659703008</v>
      </c>
      <c r="K437" s="197" t="n">
        <v>70.4918389562135</v>
      </c>
    </row>
    <row r="438">
      <c r="A438" s="197" t="s">
        <v>29</v>
      </c>
      <c r="B438" s="197" t="s">
        <v>30</v>
      </c>
      <c r="C438" s="197" t="s">
        <v>16</v>
      </c>
      <c r="D438" s="197" t="n">
        <v>272.9072082</v>
      </c>
      <c r="E438" s="197" t="n">
        <v>20.3010293897215</v>
      </c>
      <c r="F438" s="197" t="n">
        <v>100</v>
      </c>
      <c r="G438" s="197" t="n">
        <v>0.00000000000000225386702520608</v>
      </c>
      <c r="H438" s="197"/>
      <c r="I438" s="197"/>
      <c r="J438" s="197"/>
      <c r="K438" s="197"/>
    </row>
    <row r="439">
      <c r="A439" s="197" t="s">
        <v>29</v>
      </c>
      <c r="B439" s="197" t="s">
        <v>30</v>
      </c>
      <c r="C439" s="197" t="s">
        <v>17</v>
      </c>
      <c r="D439" s="197" t="n">
        <v>3457.6499621</v>
      </c>
      <c r="E439" s="197" t="n">
        <v>2.99850508274399</v>
      </c>
      <c r="F439" s="197" t="n">
        <v>98.7317432703736</v>
      </c>
      <c r="G439" s="197" t="n">
        <v>0.625065698061445</v>
      </c>
      <c r="H439" s="197" t="n">
        <v>44.4151768</v>
      </c>
      <c r="I439" s="197" t="n">
        <v>48.8730225677702</v>
      </c>
      <c r="J439" s="197" t="n">
        <v>1.26825672962642</v>
      </c>
      <c r="K439" s="197" t="n">
        <v>48.6603576282998</v>
      </c>
    </row>
    <row r="440">
      <c r="A440" s="197" t="s">
        <v>31</v>
      </c>
      <c r="B440" s="197" t="s">
        <v>32</v>
      </c>
      <c r="C440" s="197" t="s">
        <v>16</v>
      </c>
      <c r="D440" s="197" t="n">
        <v>33.95031</v>
      </c>
      <c r="E440" s="197" t="n">
        <v>20.2977831301844</v>
      </c>
      <c r="F440" s="197" t="n">
        <v>96.7741935483871</v>
      </c>
      <c r="G440" s="197" t="n">
        <v>3.24702697604171</v>
      </c>
      <c r="H440" s="197" t="n">
        <v>1.131677</v>
      </c>
      <c r="I440" s="197" t="n">
        <v>99.9999999999998</v>
      </c>
      <c r="J440" s="197" t="n">
        <v>3.2258064516129</v>
      </c>
      <c r="K440" s="197" t="n">
        <v>97.4108092812512</v>
      </c>
    </row>
    <row r="441">
      <c r="A441" s="197" t="s">
        <v>31</v>
      </c>
      <c r="B441" s="197" t="s">
        <v>32</v>
      </c>
      <c r="C441" s="197" t="s">
        <v>17</v>
      </c>
      <c r="D441" s="197" t="n">
        <v>586.208686</v>
      </c>
      <c r="E441" s="197" t="n">
        <v>4.41490217221207</v>
      </c>
      <c r="F441" s="197" t="n">
        <v>99.4241842610365</v>
      </c>
      <c r="G441" s="197" t="n">
        <v>0.322342508298501</v>
      </c>
      <c r="H441" s="197" t="n">
        <v>3.395031</v>
      </c>
      <c r="I441" s="197" t="n">
        <v>56.5685424949238</v>
      </c>
      <c r="J441" s="197" t="n">
        <v>0.575815738963532</v>
      </c>
      <c r="K441" s="197" t="n">
        <v>55.6578064328745</v>
      </c>
    </row>
    <row r="442">
      <c r="A442" s="197" t="s">
        <v>33</v>
      </c>
      <c r="B442" s="197" t="s">
        <v>34</v>
      </c>
      <c r="C442" s="197" t="s">
        <v>16</v>
      </c>
      <c r="D442" s="197" t="n">
        <v>133.8123695</v>
      </c>
      <c r="E442" s="197" t="n">
        <v>25.0516920696565</v>
      </c>
      <c r="F442" s="197" t="n">
        <v>100</v>
      </c>
      <c r="G442" s="197" t="n">
        <v>0</v>
      </c>
      <c r="H442" s="197"/>
      <c r="I442" s="197"/>
      <c r="J442" s="197"/>
      <c r="K442" s="197"/>
    </row>
    <row r="443">
      <c r="A443" s="197" t="s">
        <v>33</v>
      </c>
      <c r="B443" s="197" t="s">
        <v>34</v>
      </c>
      <c r="C443" s="197" t="s">
        <v>17</v>
      </c>
      <c r="D443" s="197" t="n">
        <v>6767.1897666</v>
      </c>
      <c r="E443" s="197" t="n">
        <v>1.37251529986669</v>
      </c>
      <c r="F443" s="197" t="n">
        <v>99.8740982412503</v>
      </c>
      <c r="G443" s="197" t="n">
        <v>0.126298227805172</v>
      </c>
      <c r="H443" s="197" t="n">
        <v>8.5307513</v>
      </c>
      <c r="I443" s="197" t="n">
        <v>99.9999999999999</v>
      </c>
      <c r="J443" s="197" t="n">
        <v>0.125901758749694</v>
      </c>
      <c r="K443" s="197" t="n">
        <v>100.188605280625</v>
      </c>
    </row>
    <row r="444">
      <c r="A444" s="197" t="s">
        <v>35</v>
      </c>
      <c r="B444" s="197" t="s">
        <v>36</v>
      </c>
      <c r="C444" s="197" t="s">
        <v>16</v>
      </c>
      <c r="D444" s="197" t="n">
        <v>39.2456303</v>
      </c>
      <c r="E444" s="197" t="n">
        <v>18.4631056885091</v>
      </c>
      <c r="F444" s="197" t="n">
        <v>100</v>
      </c>
      <c r="G444" s="197" t="n">
        <v>0</v>
      </c>
      <c r="H444" s="197"/>
      <c r="I444" s="197"/>
      <c r="J444" s="197"/>
      <c r="K444" s="197"/>
    </row>
    <row r="445">
      <c r="A445" s="197" t="s">
        <v>35</v>
      </c>
      <c r="B445" s="197" t="s">
        <v>36</v>
      </c>
      <c r="C445" s="197" t="s">
        <v>17</v>
      </c>
      <c r="D445" s="197" t="n">
        <v>639.7770014</v>
      </c>
      <c r="E445" s="197" t="n">
        <v>1.92092646006188</v>
      </c>
      <c r="F445" s="197" t="n">
        <v>97.1966067723747</v>
      </c>
      <c r="G445" s="197" t="n">
        <v>0.996827478779621</v>
      </c>
      <c r="H445" s="197" t="n">
        <v>18.4527688</v>
      </c>
      <c r="I445" s="197" t="n">
        <v>34.2088158991633</v>
      </c>
      <c r="J445" s="197" t="n">
        <v>2.80339322762524</v>
      </c>
      <c r="K445" s="197" t="n">
        <v>34.5610624724647</v>
      </c>
    </row>
    <row r="446">
      <c r="A446" s="197" t="s">
        <v>37</v>
      </c>
      <c r="B446" s="197" t="s">
        <v>38</v>
      </c>
      <c r="C446" s="197" t="s">
        <v>16</v>
      </c>
      <c r="D446" s="197" t="n">
        <v>43.6831435</v>
      </c>
      <c r="E446" s="197" t="n">
        <v>37.6311117287969</v>
      </c>
      <c r="F446" s="197" t="n">
        <v>94.6878565874917</v>
      </c>
      <c r="G446" s="197" t="n">
        <v>5.2508948506057</v>
      </c>
      <c r="H446" s="197" t="n">
        <v>2.4506957</v>
      </c>
      <c r="I446" s="197" t="n">
        <v>99.9999999999999</v>
      </c>
      <c r="J446" s="197" t="n">
        <v>5.31214341250836</v>
      </c>
      <c r="K446" s="197" t="n">
        <v>93.5961136514908</v>
      </c>
    </row>
    <row r="447">
      <c r="A447" s="197" t="s">
        <v>37</v>
      </c>
      <c r="B447" s="197" t="s">
        <v>38</v>
      </c>
      <c r="C447" s="197" t="s">
        <v>17</v>
      </c>
      <c r="D447" s="197" t="n">
        <v>1478.3315998</v>
      </c>
      <c r="E447" s="197" t="n">
        <v>2.40937457448411</v>
      </c>
      <c r="F447" s="197" t="n">
        <v>90.974999706793</v>
      </c>
      <c r="G447" s="197" t="n">
        <v>2.0082472477944</v>
      </c>
      <c r="H447" s="197" t="n">
        <v>146.6550499</v>
      </c>
      <c r="I447" s="197" t="n">
        <v>20.7284257694241</v>
      </c>
      <c r="J447" s="197" t="n">
        <v>9.02500029320702</v>
      </c>
      <c r="K447" s="197" t="n">
        <v>20.2437990962481</v>
      </c>
    </row>
    <row r="448">
      <c r="A448" s="197" t="s">
        <v>39</v>
      </c>
      <c r="B448" s="197" t="s">
        <v>40</v>
      </c>
      <c r="C448" s="197" t="s">
        <v>16</v>
      </c>
      <c r="D448" s="197" t="n">
        <v>10.0722633</v>
      </c>
      <c r="E448" s="197" t="n">
        <v>60.1186755322083</v>
      </c>
      <c r="F448" s="197" t="n">
        <v>54.1687024215789</v>
      </c>
      <c r="G448" s="197" t="n">
        <v>54.1161165799262</v>
      </c>
      <c r="H448" s="197" t="n">
        <v>8.5219855</v>
      </c>
      <c r="I448" s="197" t="n">
        <v>100</v>
      </c>
      <c r="J448" s="197" t="n">
        <v>45.8312975784211</v>
      </c>
      <c r="K448" s="197" t="n">
        <v>63.9606550570302</v>
      </c>
    </row>
    <row r="449">
      <c r="A449" s="197" t="s">
        <v>39</v>
      </c>
      <c r="B449" s="197" t="s">
        <v>40</v>
      </c>
      <c r="C449" s="197" t="s">
        <v>17</v>
      </c>
      <c r="D449" s="197" t="n">
        <v>2955.5975265</v>
      </c>
      <c r="E449" s="197" t="n">
        <v>1.75817775558787</v>
      </c>
      <c r="F449" s="197" t="n">
        <v>100</v>
      </c>
      <c r="G449" s="197" t="n">
        <v>0.000000000000000195196942563744</v>
      </c>
      <c r="H449" s="197"/>
      <c r="I449" s="197"/>
      <c r="J449" s="197"/>
      <c r="K449" s="197"/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669</v>
      </c>
    </row>
    <row r="9">
      <c r="A9" t="s">
        <v>3</v>
      </c>
    </row>
    <row r="10">
      <c r="A10" t="s">
        <v>4</v>
      </c>
    </row>
    <row r="11">
      <c r="A11" t="s">
        <v>670</v>
      </c>
    </row>
    <row r="12">
      <c r="A12" s="3" t="s">
        <v>6</v>
      </c>
    </row>
    <row r="13">
      <c r="A13" s="3" t="s">
        <v>7</v>
      </c>
    </row>
    <row r="15">
      <c r="A15" s="4" t="s">
        <v>671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198" t="s">
        <v>14</v>
      </c>
      <c r="B17" s="198" t="s">
        <v>15</v>
      </c>
      <c r="C17" s="198" t="s">
        <v>16</v>
      </c>
      <c r="D17" s="198" t="n">
        <v>141427.1050812</v>
      </c>
      <c r="E17" s="198" t="n">
        <v>2.21161231067371</v>
      </c>
      <c r="F17" s="198" t="n">
        <v>99.2158614244503</v>
      </c>
      <c r="G17" s="198" t="n">
        <v>0.15337994415842</v>
      </c>
      <c r="H17" s="198" t="n">
        <v>1117.7491898</v>
      </c>
      <c r="I17" s="198" t="n">
        <v>19.440851966607</v>
      </c>
      <c r="J17" s="198" t="n">
        <v>0.78413857554969</v>
      </c>
      <c r="K17" s="198" t="n">
        <v>19.4069310698608</v>
      </c>
    </row>
    <row r="18">
      <c r="A18" s="198" t="s">
        <v>14</v>
      </c>
      <c r="B18" s="198" t="s">
        <v>15</v>
      </c>
      <c r="C18" s="198" t="s">
        <v>17</v>
      </c>
      <c r="D18" s="198" t="n">
        <v>2653925.4171966</v>
      </c>
      <c r="E18" s="198" t="n">
        <v>0.249290805390381</v>
      </c>
      <c r="F18" s="198" t="n">
        <v>99.4804007552593</v>
      </c>
      <c r="G18" s="198" t="n">
        <v>0.0316126215481836</v>
      </c>
      <c r="H18" s="198" t="n">
        <v>13861.8022435</v>
      </c>
      <c r="I18" s="198" t="n">
        <v>6.05325634911697</v>
      </c>
      <c r="J18" s="198" t="n">
        <v>0.519599244740712</v>
      </c>
      <c r="K18" s="198" t="n">
        <v>6.05242654289648</v>
      </c>
    </row>
    <row r="19">
      <c r="A19" s="198" t="s">
        <v>14</v>
      </c>
      <c r="B19" s="198" t="s">
        <v>18</v>
      </c>
      <c r="C19" s="198" t="s">
        <v>16</v>
      </c>
      <c r="D19" s="198" t="n">
        <v>884.9227601</v>
      </c>
      <c r="E19" s="198"/>
      <c r="F19" s="198" t="n">
        <v>99.4629753745905</v>
      </c>
      <c r="G19" s="198"/>
      <c r="H19" s="198" t="n">
        <v>4.7779117</v>
      </c>
      <c r="I19" s="198"/>
      <c r="J19" s="198" t="n">
        <v>0.537024625409528</v>
      </c>
      <c r="K19" s="198"/>
    </row>
    <row r="20">
      <c r="A20" s="198" t="s">
        <v>14</v>
      </c>
      <c r="B20" s="198" t="s">
        <v>18</v>
      </c>
      <c r="C20" s="198" t="s">
        <v>17</v>
      </c>
      <c r="D20" s="198" t="n">
        <v>8223.11723</v>
      </c>
      <c r="E20" s="198"/>
      <c r="F20" s="198" t="n">
        <v>98.8631749437266</v>
      </c>
      <c r="G20" s="198"/>
      <c r="H20" s="198" t="n">
        <v>94.5574094</v>
      </c>
      <c r="I20" s="198"/>
      <c r="J20" s="198" t="n">
        <v>1.13682505627343</v>
      </c>
      <c r="K20" s="198"/>
    </row>
    <row r="21">
      <c r="A21" s="198" t="s">
        <v>14</v>
      </c>
      <c r="B21" s="198" t="s">
        <v>19</v>
      </c>
      <c r="C21" s="198" t="s">
        <v>16</v>
      </c>
      <c r="D21" s="198" t="n">
        <v>140542.1823211</v>
      </c>
      <c r="E21" s="198" t="n">
        <v>2.22464547144533</v>
      </c>
      <c r="F21" s="198" t="n">
        <v>99.2143093633931</v>
      </c>
      <c r="G21" s="198" t="n">
        <v>0.154325993489211</v>
      </c>
      <c r="H21" s="198" t="n">
        <v>1112.9712781</v>
      </c>
      <c r="I21" s="198" t="n">
        <v>19.5218091285877</v>
      </c>
      <c r="J21" s="198" t="n">
        <v>0.785690636606874</v>
      </c>
      <c r="K21" s="198" t="n">
        <v>19.4877552912886</v>
      </c>
    </row>
    <row r="22">
      <c r="A22" s="198" t="s">
        <v>14</v>
      </c>
      <c r="B22" s="198" t="s">
        <v>19</v>
      </c>
      <c r="C22" s="198" t="s">
        <v>17</v>
      </c>
      <c r="D22" s="198" t="n">
        <v>2645702.2999666</v>
      </c>
      <c r="E22" s="198" t="n">
        <v>0.249765189342796</v>
      </c>
      <c r="F22" s="198" t="n">
        <v>99.4823311716047</v>
      </c>
      <c r="G22" s="198" t="n">
        <v>0.0316995017746489</v>
      </c>
      <c r="H22" s="198" t="n">
        <v>13767.2448341</v>
      </c>
      <c r="I22" s="198" t="n">
        <v>6.09261204158434</v>
      </c>
      <c r="J22" s="198" t="n">
        <v>0.517668828395315</v>
      </c>
      <c r="K22" s="198" t="n">
        <v>6.09181036319287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672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199" t="s">
        <v>14</v>
      </c>
      <c r="B33" s="199" t="s">
        <v>15</v>
      </c>
      <c r="C33" s="199" t="s">
        <v>16</v>
      </c>
      <c r="D33" s="199" t="n">
        <v>141427.1050812</v>
      </c>
      <c r="E33" s="199" t="n">
        <v>2.21161231067371</v>
      </c>
      <c r="F33" s="199" t="n">
        <v>99.2158614244503</v>
      </c>
      <c r="G33" s="199" t="n">
        <v>0.15337994415842</v>
      </c>
      <c r="H33" s="199" t="n">
        <v>1117.7491898</v>
      </c>
      <c r="I33" s="199" t="n">
        <v>19.440851966607</v>
      </c>
      <c r="J33" s="199" t="n">
        <v>0.78413857554969</v>
      </c>
      <c r="K33" s="199" t="n">
        <v>19.4069310698608</v>
      </c>
    </row>
    <row r="34">
      <c r="A34" s="199" t="s">
        <v>14</v>
      </c>
      <c r="B34" s="199" t="s">
        <v>15</v>
      </c>
      <c r="C34" s="199" t="s">
        <v>17</v>
      </c>
      <c r="D34" s="199" t="n">
        <v>2653925.4171966</v>
      </c>
      <c r="E34" s="199" t="n">
        <v>0.249290805390381</v>
      </c>
      <c r="F34" s="199" t="n">
        <v>99.4804007552593</v>
      </c>
      <c r="G34" s="199" t="n">
        <v>0.0316126215481836</v>
      </c>
      <c r="H34" s="199" t="n">
        <v>13861.8022435</v>
      </c>
      <c r="I34" s="199" t="n">
        <v>6.05325634911697</v>
      </c>
      <c r="J34" s="199" t="n">
        <v>0.519599244740712</v>
      </c>
      <c r="K34" s="199" t="n">
        <v>6.05242654289648</v>
      </c>
    </row>
    <row r="35">
      <c r="A35" s="199" t="s">
        <v>27</v>
      </c>
      <c r="B35" s="199" t="s">
        <v>28</v>
      </c>
      <c r="C35" s="199" t="s">
        <v>16</v>
      </c>
      <c r="D35" s="199" t="n">
        <v>1401.7852952</v>
      </c>
      <c r="E35" s="199" t="n">
        <v>22.4446877153208</v>
      </c>
      <c r="F35" s="199" t="n">
        <v>100</v>
      </c>
      <c r="G35" s="199" t="n">
        <v>0</v>
      </c>
      <c r="H35" s="199"/>
      <c r="I35" s="199"/>
      <c r="J35" s="199"/>
      <c r="K35" s="199"/>
    </row>
    <row r="36">
      <c r="A36" s="199" t="s">
        <v>27</v>
      </c>
      <c r="B36" s="199" t="s">
        <v>28</v>
      </c>
      <c r="C36" s="199" t="s">
        <v>17</v>
      </c>
      <c r="D36" s="199" t="n">
        <v>51472.0480487</v>
      </c>
      <c r="E36" s="199" t="n">
        <v>1.71437617123161</v>
      </c>
      <c r="F36" s="199" t="n">
        <v>99.4149450089648</v>
      </c>
      <c r="G36" s="199" t="n">
        <v>0.315726644731285</v>
      </c>
      <c r="H36" s="199" t="n">
        <v>302.9119878</v>
      </c>
      <c r="I36" s="199" t="n">
        <v>53.913256798739</v>
      </c>
      <c r="J36" s="199" t="n">
        <v>0.585054991035155</v>
      </c>
      <c r="K36" s="199" t="n">
        <v>53.6495671428939</v>
      </c>
    </row>
    <row r="37">
      <c r="A37" s="199" t="s">
        <v>29</v>
      </c>
      <c r="B37" s="199" t="s">
        <v>30</v>
      </c>
      <c r="C37" s="199" t="s">
        <v>16</v>
      </c>
      <c r="D37" s="199" t="n">
        <v>538.9330203</v>
      </c>
      <c r="E37" s="199" t="n">
        <v>16.7962069172622</v>
      </c>
      <c r="F37" s="199" t="n">
        <v>98.6482775073261</v>
      </c>
      <c r="G37" s="199" t="n">
        <v>1.38213101937846</v>
      </c>
      <c r="H37" s="199" t="n">
        <v>7.3846995</v>
      </c>
      <c r="I37" s="199" t="n">
        <v>99.9999999999999</v>
      </c>
      <c r="J37" s="199" t="n">
        <v>1.35172249267394</v>
      </c>
      <c r="K37" s="199" t="n">
        <v>100.867482112705</v>
      </c>
    </row>
    <row r="38">
      <c r="A38" s="199" t="s">
        <v>29</v>
      </c>
      <c r="B38" s="199" t="s">
        <v>30</v>
      </c>
      <c r="C38" s="199" t="s">
        <v>17</v>
      </c>
      <c r="D38" s="199" t="n">
        <v>11441.891682</v>
      </c>
      <c r="E38" s="199" t="n">
        <v>1.62087419408152</v>
      </c>
      <c r="F38" s="199" t="n">
        <v>99.2596280270063</v>
      </c>
      <c r="G38" s="199" t="n">
        <v>0.307501211320422</v>
      </c>
      <c r="H38" s="199" t="n">
        <v>85.3444254</v>
      </c>
      <c r="I38" s="199" t="n">
        <v>41.3241680910247</v>
      </c>
      <c r="J38" s="199" t="n">
        <v>0.740371972993704</v>
      </c>
      <c r="K38" s="199" t="n">
        <v>41.2258391280008</v>
      </c>
    </row>
    <row r="39">
      <c r="A39" s="199" t="s">
        <v>31</v>
      </c>
      <c r="B39" s="199" t="s">
        <v>32</v>
      </c>
      <c r="C39" s="199" t="s">
        <v>16</v>
      </c>
      <c r="D39" s="199" t="n">
        <v>1421.2444188</v>
      </c>
      <c r="E39" s="199" t="n">
        <v>22.2392869686555</v>
      </c>
      <c r="F39" s="199" t="n">
        <v>100</v>
      </c>
      <c r="G39" s="199" t="n">
        <v>0</v>
      </c>
      <c r="H39" s="199"/>
      <c r="I39" s="199"/>
      <c r="J39" s="199"/>
      <c r="K39" s="199"/>
    </row>
    <row r="40">
      <c r="A40" s="199" t="s">
        <v>31</v>
      </c>
      <c r="B40" s="199" t="s">
        <v>32</v>
      </c>
      <c r="C40" s="199" t="s">
        <v>17</v>
      </c>
      <c r="D40" s="199" t="n">
        <v>38758.9853302</v>
      </c>
      <c r="E40" s="199" t="n">
        <v>1.37263337116008</v>
      </c>
      <c r="F40" s="199" t="n">
        <v>99.6086913637094</v>
      </c>
      <c r="G40" s="199" t="n">
        <v>0.209930511236661</v>
      </c>
      <c r="H40" s="199" t="n">
        <v>152.2630755</v>
      </c>
      <c r="I40" s="199" t="n">
        <v>53.4770137239127</v>
      </c>
      <c r="J40" s="199" t="n">
        <v>0.391308636290619</v>
      </c>
      <c r="K40" s="199" t="n">
        <v>53.4383899620045</v>
      </c>
    </row>
    <row r="41">
      <c r="A41" s="199" t="s">
        <v>33</v>
      </c>
      <c r="B41" s="199" t="s">
        <v>34</v>
      </c>
      <c r="C41" s="199" t="s">
        <v>16</v>
      </c>
      <c r="D41" s="199" t="n">
        <v>206.9449366</v>
      </c>
      <c r="E41" s="199" t="n">
        <v>19.7557134645408</v>
      </c>
      <c r="F41" s="199" t="n">
        <v>97.2781053197438</v>
      </c>
      <c r="G41" s="199" t="n">
        <v>2.7990492869794</v>
      </c>
      <c r="H41" s="199" t="n">
        <v>5.7904327</v>
      </c>
      <c r="I41" s="199" t="n">
        <v>100</v>
      </c>
      <c r="J41" s="199" t="n">
        <v>2.72189468025616</v>
      </c>
      <c r="K41" s="199" t="n">
        <v>100.035542634703</v>
      </c>
    </row>
    <row r="42">
      <c r="A42" s="199" t="s">
        <v>33</v>
      </c>
      <c r="B42" s="199" t="s">
        <v>34</v>
      </c>
      <c r="C42" s="199" t="s">
        <v>17</v>
      </c>
      <c r="D42" s="199" t="n">
        <v>12917.1421568</v>
      </c>
      <c r="E42" s="199" t="n">
        <v>1.33159753036233</v>
      </c>
      <c r="F42" s="199" t="n">
        <v>99.1236460040283</v>
      </c>
      <c r="G42" s="199" t="n">
        <v>0.319615630276194</v>
      </c>
      <c r="H42" s="199" t="n">
        <v>114.2006938</v>
      </c>
      <c r="I42" s="199" t="n">
        <v>36.2807244966373</v>
      </c>
      <c r="J42" s="199" t="n">
        <v>0.876353995971658</v>
      </c>
      <c r="K42" s="199" t="n">
        <v>36.1514487735348</v>
      </c>
    </row>
    <row r="43">
      <c r="A43" s="199" t="s">
        <v>35</v>
      </c>
      <c r="B43" s="199" t="s">
        <v>36</v>
      </c>
      <c r="C43" s="199" t="s">
        <v>16</v>
      </c>
      <c r="D43" s="199" t="n">
        <v>1420.1728461</v>
      </c>
      <c r="E43" s="199" t="n">
        <v>24.2065754446219</v>
      </c>
      <c r="F43" s="199" t="n">
        <v>99.8987362746766</v>
      </c>
      <c r="G43" s="199" t="n">
        <v>0.104244039820722</v>
      </c>
      <c r="H43" s="199" t="n">
        <v>1.4395777</v>
      </c>
      <c r="I43" s="199" t="n">
        <v>100</v>
      </c>
      <c r="J43" s="199" t="n">
        <v>0.101263725323389</v>
      </c>
      <c r="K43" s="199" t="n">
        <v>102.838877485499</v>
      </c>
    </row>
    <row r="44">
      <c r="A44" s="199" t="s">
        <v>35</v>
      </c>
      <c r="B44" s="199" t="s">
        <v>36</v>
      </c>
      <c r="C44" s="199" t="s">
        <v>17</v>
      </c>
      <c r="D44" s="199" t="n">
        <v>48939.9112963</v>
      </c>
      <c r="E44" s="199" t="n">
        <v>2.00423931969618</v>
      </c>
      <c r="F44" s="199" t="n">
        <v>99.5160914403731</v>
      </c>
      <c r="G44" s="199" t="n">
        <v>0.296397670281794</v>
      </c>
      <c r="H44" s="199" t="n">
        <v>237.9760061</v>
      </c>
      <c r="I44" s="199" t="n">
        <v>61.4360883096595</v>
      </c>
      <c r="J44" s="199" t="n">
        <v>0.483908559626933</v>
      </c>
      <c r="K44" s="199" t="n">
        <v>60.9543622894719</v>
      </c>
    </row>
    <row r="45">
      <c r="A45" s="199" t="s">
        <v>37</v>
      </c>
      <c r="B45" s="199" t="s">
        <v>38</v>
      </c>
      <c r="C45" s="199" t="s">
        <v>16</v>
      </c>
      <c r="D45" s="199" t="n">
        <v>15105.6934421</v>
      </c>
      <c r="E45" s="199" t="n">
        <v>16.1331045154813</v>
      </c>
      <c r="F45" s="199" t="n">
        <v>99.983778975911</v>
      </c>
      <c r="G45" s="199" t="n">
        <v>0.0164269558340795</v>
      </c>
      <c r="H45" s="199" t="n">
        <v>2.4506957</v>
      </c>
      <c r="I45" s="199" t="n">
        <v>99.9999999999999</v>
      </c>
      <c r="J45" s="199" t="n">
        <v>0.0162210240890438</v>
      </c>
      <c r="K45" s="199" t="n">
        <v>101.253109072873</v>
      </c>
    </row>
    <row r="46">
      <c r="A46" s="199" t="s">
        <v>37</v>
      </c>
      <c r="B46" s="199" t="s">
        <v>38</v>
      </c>
      <c r="C46" s="199" t="s">
        <v>17</v>
      </c>
      <c r="D46" s="199" t="n">
        <v>241095.1375489</v>
      </c>
      <c r="E46" s="199" t="n">
        <v>2.12583174146486</v>
      </c>
      <c r="F46" s="199" t="n">
        <v>98.8722777639118</v>
      </c>
      <c r="G46" s="199" t="n">
        <v>0.60587995618161</v>
      </c>
      <c r="H46" s="199" t="n">
        <v>2749.8946497</v>
      </c>
      <c r="I46" s="199" t="n">
        <v>53.6524333216209</v>
      </c>
      <c r="J46" s="199" t="n">
        <v>1.12772223608818</v>
      </c>
      <c r="K46" s="199" t="n">
        <v>53.1201118521623</v>
      </c>
    </row>
    <row r="47">
      <c r="A47" s="199" t="s">
        <v>39</v>
      </c>
      <c r="B47" s="199" t="s">
        <v>40</v>
      </c>
      <c r="C47" s="199" t="s">
        <v>16</v>
      </c>
      <c r="D47" s="199" t="n">
        <v>372.5615382</v>
      </c>
      <c r="E47" s="199" t="n">
        <v>17.920662426904</v>
      </c>
      <c r="F47" s="199" t="n">
        <v>99.3147142933314</v>
      </c>
      <c r="G47" s="199" t="n">
        <v>0.696678162474662</v>
      </c>
      <c r="H47" s="199" t="n">
        <v>2.5707278</v>
      </c>
      <c r="I47" s="199" t="n">
        <v>100</v>
      </c>
      <c r="J47" s="199" t="n">
        <v>0.685285706668591</v>
      </c>
      <c r="K47" s="199" t="n">
        <v>100.965760685324</v>
      </c>
    </row>
    <row r="48">
      <c r="A48" s="199" t="s">
        <v>39</v>
      </c>
      <c r="B48" s="199" t="s">
        <v>40</v>
      </c>
      <c r="C48" s="199" t="s">
        <v>17</v>
      </c>
      <c r="D48" s="199" t="n">
        <v>9375.4984965</v>
      </c>
      <c r="E48" s="199" t="n">
        <v>1.19694280500509</v>
      </c>
      <c r="F48" s="199" t="n">
        <v>99.8558122972277</v>
      </c>
      <c r="G48" s="199" t="n">
        <v>0.113410109968788</v>
      </c>
      <c r="H48" s="199" t="n">
        <v>13.5378358</v>
      </c>
      <c r="I48" s="199" t="n">
        <v>78.4052630634524</v>
      </c>
      <c r="J48" s="199" t="n">
        <v>0.1441877027723</v>
      </c>
      <c r="K48" s="199" t="n">
        <v>78.5410852375883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673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0" t="s">
        <v>14</v>
      </c>
      <c r="B59" s="200" t="s">
        <v>15</v>
      </c>
      <c r="C59" s="200" t="s">
        <v>16</v>
      </c>
      <c r="D59" s="200" t="n">
        <v>140542.1823211</v>
      </c>
      <c r="E59" s="200" t="n">
        <v>2.22464547144533</v>
      </c>
      <c r="F59" s="200" t="n">
        <v>99.2143093633931</v>
      </c>
      <c r="G59" s="200" t="n">
        <v>0.154325993489211</v>
      </c>
      <c r="H59" s="200" t="n">
        <v>1112.9712781</v>
      </c>
      <c r="I59" s="200" t="n">
        <v>19.5218091285877</v>
      </c>
      <c r="J59" s="200" t="n">
        <v>0.785690636606874</v>
      </c>
      <c r="K59" s="200" t="n">
        <v>19.4877552912886</v>
      </c>
    </row>
    <row r="60">
      <c r="A60" s="200" t="s">
        <v>14</v>
      </c>
      <c r="B60" s="200" t="s">
        <v>15</v>
      </c>
      <c r="C60" s="200" t="s">
        <v>17</v>
      </c>
      <c r="D60" s="200" t="n">
        <v>2645702.2999666</v>
      </c>
      <c r="E60" s="200" t="n">
        <v>0.249765189342796</v>
      </c>
      <c r="F60" s="200" t="n">
        <v>99.4823311716047</v>
      </c>
      <c r="G60" s="200" t="n">
        <v>0.0316995017746489</v>
      </c>
      <c r="H60" s="200" t="n">
        <v>13767.2448341</v>
      </c>
      <c r="I60" s="200" t="n">
        <v>6.09261204158434</v>
      </c>
      <c r="J60" s="200" t="n">
        <v>0.517668828395315</v>
      </c>
      <c r="K60" s="200" t="n">
        <v>6.09181036319287</v>
      </c>
    </row>
    <row r="61">
      <c r="A61" s="200" t="s">
        <v>42</v>
      </c>
      <c r="B61" s="200" t="s">
        <v>43</v>
      </c>
      <c r="C61" s="200" t="s">
        <v>16</v>
      </c>
      <c r="D61" s="200" t="n">
        <v>206.1547438</v>
      </c>
      <c r="E61" s="200" t="n">
        <v>19.5495546877976</v>
      </c>
      <c r="F61" s="200" t="n">
        <v>100</v>
      </c>
      <c r="G61" s="200" t="n">
        <v>0</v>
      </c>
      <c r="H61" s="200"/>
      <c r="I61" s="200"/>
      <c r="J61" s="200"/>
      <c r="K61" s="200"/>
    </row>
    <row r="62">
      <c r="A62" s="200" t="s">
        <v>42</v>
      </c>
      <c r="B62" s="200" t="s">
        <v>43</v>
      </c>
      <c r="C62" s="200" t="s">
        <v>17</v>
      </c>
      <c r="D62" s="200" t="n">
        <v>3393.8907205</v>
      </c>
      <c r="E62" s="200" t="n">
        <v>2.70182370379854</v>
      </c>
      <c r="F62" s="200" t="n">
        <v>99.5494949629548</v>
      </c>
      <c r="G62" s="200" t="n">
        <v>0.224701136751152</v>
      </c>
      <c r="H62" s="200" t="n">
        <v>15.358841</v>
      </c>
      <c r="I62" s="200" t="n">
        <v>49.1919600367592</v>
      </c>
      <c r="J62" s="200" t="n">
        <v>0.450505037045232</v>
      </c>
      <c r="K62" s="200" t="n">
        <v>49.6529069417112</v>
      </c>
    </row>
    <row r="63">
      <c r="A63" s="200" t="s">
        <v>44</v>
      </c>
      <c r="B63" s="200" t="s">
        <v>45</v>
      </c>
      <c r="C63" s="200" t="s">
        <v>16</v>
      </c>
      <c r="D63" s="200" t="n">
        <v>590.976611</v>
      </c>
      <c r="E63" s="200" t="n">
        <v>27.4188448625699</v>
      </c>
      <c r="F63" s="200" t="n">
        <v>100</v>
      </c>
      <c r="G63" s="200" t="n">
        <v>0.00000000000000304410328750503</v>
      </c>
      <c r="H63" s="200"/>
      <c r="I63" s="200"/>
      <c r="J63" s="200"/>
      <c r="K63" s="200"/>
    </row>
    <row r="64">
      <c r="A64" s="200" t="s">
        <v>44</v>
      </c>
      <c r="B64" s="200" t="s">
        <v>45</v>
      </c>
      <c r="C64" s="200" t="s">
        <v>17</v>
      </c>
      <c r="D64" s="200" t="n">
        <v>23196.9483075</v>
      </c>
      <c r="E64" s="200" t="n">
        <v>1.78842406359807</v>
      </c>
      <c r="F64" s="200" t="n">
        <v>99.7510085484821</v>
      </c>
      <c r="G64" s="200" t="n">
        <v>0.176932984420398</v>
      </c>
      <c r="H64" s="200" t="n">
        <v>57.9025908</v>
      </c>
      <c r="I64" s="200" t="n">
        <v>70.8920114627689</v>
      </c>
      <c r="J64" s="200" t="n">
        <v>0.248991451517898</v>
      </c>
      <c r="K64" s="200" t="n">
        <v>70.8829300517529</v>
      </c>
    </row>
    <row r="65">
      <c r="A65" s="200" t="s">
        <v>27</v>
      </c>
      <c r="B65" s="200" t="s">
        <v>28</v>
      </c>
      <c r="C65" s="200" t="s">
        <v>16</v>
      </c>
      <c r="D65" s="200" t="n">
        <v>1123.5128423</v>
      </c>
      <c r="E65" s="200" t="n">
        <v>27.4149266480245</v>
      </c>
      <c r="F65" s="200" t="n">
        <v>100</v>
      </c>
      <c r="G65" s="200" t="n">
        <v>0.00000000000000304366827830465</v>
      </c>
      <c r="H65" s="200"/>
      <c r="I65" s="200"/>
      <c r="J65" s="200"/>
      <c r="K65" s="200"/>
    </row>
    <row r="66">
      <c r="A66" s="200" t="s">
        <v>27</v>
      </c>
      <c r="B66" s="200" t="s">
        <v>28</v>
      </c>
      <c r="C66" s="200" t="s">
        <v>17</v>
      </c>
      <c r="D66" s="200" t="n">
        <v>43790.4572323</v>
      </c>
      <c r="E66" s="200" t="n">
        <v>2.00458439539226</v>
      </c>
      <c r="F66" s="200" t="n">
        <v>99.5419617396059</v>
      </c>
      <c r="G66" s="200" t="n">
        <v>0.362145503451659</v>
      </c>
      <c r="H66" s="200" t="n">
        <v>201.4999956</v>
      </c>
      <c r="I66" s="200" t="n">
        <v>79.0282761056319</v>
      </c>
      <c r="J66" s="200" t="n">
        <v>0.458038260394123</v>
      </c>
      <c r="K66" s="200" t="n">
        <v>78.7023202335475</v>
      </c>
    </row>
    <row r="67">
      <c r="A67" s="200" t="s">
        <v>29</v>
      </c>
      <c r="B67" s="200" t="s">
        <v>30</v>
      </c>
      <c r="C67" s="200" t="s">
        <v>16</v>
      </c>
      <c r="D67" s="200" t="n">
        <v>273.4105116</v>
      </c>
      <c r="E67" s="200" t="n">
        <v>26.1458318628521</v>
      </c>
      <c r="F67" s="200" t="n">
        <v>100</v>
      </c>
      <c r="G67" s="200" t="n">
        <v>0</v>
      </c>
      <c r="H67" s="200"/>
      <c r="I67" s="200"/>
      <c r="J67" s="200"/>
      <c r="K67" s="200"/>
    </row>
    <row r="68">
      <c r="A68" s="200" t="s">
        <v>29</v>
      </c>
      <c r="B68" s="200" t="s">
        <v>30</v>
      </c>
      <c r="C68" s="200" t="s">
        <v>17</v>
      </c>
      <c r="D68" s="200" t="n">
        <v>7997.270626</v>
      </c>
      <c r="E68" s="200" t="n">
        <v>1.92601464415544</v>
      </c>
      <c r="F68" s="200" t="n">
        <v>99.6523395874118</v>
      </c>
      <c r="G68" s="200" t="n">
        <v>0.348531743889551</v>
      </c>
      <c r="H68" s="200" t="n">
        <v>27.9003425</v>
      </c>
      <c r="I68" s="200" t="n">
        <v>100</v>
      </c>
      <c r="J68" s="200" t="n">
        <v>0.347660412588256</v>
      </c>
      <c r="K68" s="200" t="n">
        <v>99.902095382394</v>
      </c>
    </row>
    <row r="69">
      <c r="A69" s="200" t="s">
        <v>46</v>
      </c>
      <c r="B69" s="200" t="s">
        <v>47</v>
      </c>
      <c r="C69" s="200" t="s">
        <v>16</v>
      </c>
      <c r="D69" s="200" t="n">
        <v>660.2088686</v>
      </c>
      <c r="E69" s="200" t="n">
        <v>15.3738172423844</v>
      </c>
      <c r="F69" s="200" t="n">
        <v>98.2466794706829</v>
      </c>
      <c r="G69" s="200" t="n">
        <v>1.72909400530183</v>
      </c>
      <c r="H69" s="200" t="n">
        <v>11.7821566</v>
      </c>
      <c r="I69" s="200" t="n">
        <v>100</v>
      </c>
      <c r="J69" s="200" t="n">
        <v>1.75332052931709</v>
      </c>
      <c r="K69" s="200" t="n">
        <v>96.8891549908076</v>
      </c>
    </row>
    <row r="70">
      <c r="A70" s="200" t="s">
        <v>46</v>
      </c>
      <c r="B70" s="200" t="s">
        <v>47</v>
      </c>
      <c r="C70" s="200" t="s">
        <v>17</v>
      </c>
      <c r="D70" s="200" t="n">
        <v>6800.6575724</v>
      </c>
      <c r="E70" s="200" t="n">
        <v>2.87438957809681</v>
      </c>
      <c r="F70" s="200" t="n">
        <v>99.6912067557819</v>
      </c>
      <c r="G70" s="200" t="n">
        <v>0.223914614783765</v>
      </c>
      <c r="H70" s="200" t="n">
        <v>21.0650185</v>
      </c>
      <c r="I70" s="200" t="n">
        <v>72.0143546020336</v>
      </c>
      <c r="J70" s="200" t="n">
        <v>0.308793244218113</v>
      </c>
      <c r="K70" s="200" t="n">
        <v>72.2888812369305</v>
      </c>
    </row>
    <row r="71">
      <c r="A71" s="200" t="s">
        <v>48</v>
      </c>
      <c r="B71" s="200" t="s">
        <v>49</v>
      </c>
      <c r="C71" s="200" t="s">
        <v>16</v>
      </c>
      <c r="D71" s="200" t="n">
        <v>3038.509586</v>
      </c>
      <c r="E71" s="200" t="n">
        <v>16.2383341268147</v>
      </c>
      <c r="F71" s="200" t="n">
        <v>100</v>
      </c>
      <c r="G71" s="200" t="n">
        <v>0.00000000000000180281724291461</v>
      </c>
      <c r="H71" s="200"/>
      <c r="I71" s="200"/>
      <c r="J71" s="200"/>
      <c r="K71" s="200"/>
    </row>
    <row r="72">
      <c r="A72" s="200" t="s">
        <v>48</v>
      </c>
      <c r="B72" s="200" t="s">
        <v>49</v>
      </c>
      <c r="C72" s="200" t="s">
        <v>17</v>
      </c>
      <c r="D72" s="200" t="n">
        <v>45835.1601261</v>
      </c>
      <c r="E72" s="200" t="n">
        <v>1.89561506990732</v>
      </c>
      <c r="F72" s="200" t="n">
        <v>99.4897156912209</v>
      </c>
      <c r="G72" s="200" t="n">
        <v>0.293221458028021</v>
      </c>
      <c r="H72" s="200" t="n">
        <v>235.0892536</v>
      </c>
      <c r="I72" s="200" t="n">
        <v>57.0959688099191</v>
      </c>
      <c r="J72" s="200" t="n">
        <v>0.510284308779079</v>
      </c>
      <c r="K72" s="200" t="n">
        <v>57.1691486331847</v>
      </c>
    </row>
    <row r="73">
      <c r="A73" s="200" t="s">
        <v>31</v>
      </c>
      <c r="B73" s="200" t="s">
        <v>32</v>
      </c>
      <c r="C73" s="200" t="s">
        <v>16</v>
      </c>
      <c r="D73" s="200" t="n">
        <v>1386.1624318</v>
      </c>
      <c r="E73" s="200" t="n">
        <v>22.7964456671265</v>
      </c>
      <c r="F73" s="200" t="n">
        <v>100</v>
      </c>
      <c r="G73" s="200" t="n">
        <v>0</v>
      </c>
      <c r="H73" s="200"/>
      <c r="I73" s="200"/>
      <c r="J73" s="200"/>
      <c r="K73" s="200"/>
    </row>
    <row r="74">
      <c r="A74" s="200" t="s">
        <v>31</v>
      </c>
      <c r="B74" s="200" t="s">
        <v>32</v>
      </c>
      <c r="C74" s="200" t="s">
        <v>17</v>
      </c>
      <c r="D74" s="200" t="n">
        <v>38179.5667062</v>
      </c>
      <c r="E74" s="200" t="n">
        <v>1.39177893047789</v>
      </c>
      <c r="F74" s="200" t="n">
        <v>99.6292487348752</v>
      </c>
      <c r="G74" s="200" t="n">
        <v>0.212924086350909</v>
      </c>
      <c r="H74" s="200" t="n">
        <v>142.0779825</v>
      </c>
      <c r="I74" s="200" t="n">
        <v>57.2574393488213</v>
      </c>
      <c r="J74" s="200" t="n">
        <v>0.370751265124837</v>
      </c>
      <c r="K74" s="200" t="n">
        <v>57.2175168534028</v>
      </c>
    </row>
    <row r="75">
      <c r="A75" s="200" t="s">
        <v>50</v>
      </c>
      <c r="B75" s="200" t="s">
        <v>51</v>
      </c>
      <c r="C75" s="200" t="s">
        <v>16</v>
      </c>
      <c r="D75" s="200" t="n">
        <v>4067.7179228</v>
      </c>
      <c r="E75" s="200" t="n">
        <v>19.0274237348761</v>
      </c>
      <c r="F75" s="200" t="n">
        <v>100</v>
      </c>
      <c r="G75" s="200" t="n">
        <v>0</v>
      </c>
      <c r="H75" s="200"/>
      <c r="I75" s="200"/>
      <c r="J75" s="200"/>
      <c r="K75" s="200"/>
    </row>
    <row r="76">
      <c r="A76" s="200" t="s">
        <v>50</v>
      </c>
      <c r="B76" s="200" t="s">
        <v>51</v>
      </c>
      <c r="C76" s="200" t="s">
        <v>17</v>
      </c>
      <c r="D76" s="200" t="n">
        <v>52282.2520555</v>
      </c>
      <c r="E76" s="200" t="n">
        <v>2.49092893042241</v>
      </c>
      <c r="F76" s="200" t="n">
        <v>99.8667055924118</v>
      </c>
      <c r="G76" s="200" t="n">
        <v>0.133430255126405</v>
      </c>
      <c r="H76" s="200" t="n">
        <v>69.7823341</v>
      </c>
      <c r="I76" s="200" t="n">
        <v>99.9999999999997</v>
      </c>
      <c r="J76" s="200" t="n">
        <v>0.133294407588223</v>
      </c>
      <c r="K76" s="200" t="n">
        <v>99.9684851520087</v>
      </c>
    </row>
    <row r="77">
      <c r="A77" s="200" t="s">
        <v>52</v>
      </c>
      <c r="B77" s="200" t="s">
        <v>53</v>
      </c>
      <c r="C77" s="200" t="s">
        <v>16</v>
      </c>
      <c r="D77" s="200" t="n">
        <v>346.5760162</v>
      </c>
      <c r="E77" s="200" t="n">
        <v>19.2959450249544</v>
      </c>
      <c r="F77" s="200" t="n">
        <v>100</v>
      </c>
      <c r="G77" s="200" t="n">
        <v>0.00000000000000214228024486056</v>
      </c>
      <c r="H77" s="200"/>
      <c r="I77" s="200"/>
      <c r="J77" s="200"/>
      <c r="K77" s="200"/>
    </row>
    <row r="78">
      <c r="A78" s="200" t="s">
        <v>52</v>
      </c>
      <c r="B78" s="200" t="s">
        <v>53</v>
      </c>
      <c r="C78" s="200" t="s">
        <v>17</v>
      </c>
      <c r="D78" s="200" t="n">
        <v>4398.0999472</v>
      </c>
      <c r="E78" s="200" t="n">
        <v>2.4292277245831</v>
      </c>
      <c r="F78" s="200" t="n">
        <v>99.9030912200302</v>
      </c>
      <c r="G78" s="200" t="n">
        <v>0.0971566511346283</v>
      </c>
      <c r="H78" s="200" t="n">
        <v>4.2662794</v>
      </c>
      <c r="I78" s="200" t="n">
        <v>100</v>
      </c>
      <c r="J78" s="200" t="n">
        <v>0.0969087799697868</v>
      </c>
      <c r="K78" s="200" t="n">
        <v>100.158621168913</v>
      </c>
    </row>
    <row r="79">
      <c r="A79" s="200" t="s">
        <v>33</v>
      </c>
      <c r="B79" s="200" t="s">
        <v>34</v>
      </c>
      <c r="C79" s="200" t="s">
        <v>16</v>
      </c>
      <c r="D79" s="200" t="n">
        <v>78.9229998</v>
      </c>
      <c r="E79" s="200" t="n">
        <v>29.9603561416036</v>
      </c>
      <c r="F79" s="200" t="n">
        <v>100</v>
      </c>
      <c r="G79" s="200" t="n">
        <v>0</v>
      </c>
      <c r="H79" s="200"/>
      <c r="I79" s="200"/>
      <c r="J79" s="200"/>
      <c r="K79" s="200"/>
    </row>
    <row r="80">
      <c r="A80" s="200" t="s">
        <v>33</v>
      </c>
      <c r="B80" s="200" t="s">
        <v>34</v>
      </c>
      <c r="C80" s="200" t="s">
        <v>17</v>
      </c>
      <c r="D80" s="200" t="n">
        <v>6192.2288914</v>
      </c>
      <c r="E80" s="200" t="n">
        <v>2.33376205763279</v>
      </c>
      <c r="F80" s="200" t="n">
        <v>98.9866165518237</v>
      </c>
      <c r="G80" s="200" t="n">
        <v>0.552212623572334</v>
      </c>
      <c r="H80" s="200" t="n">
        <v>63.3934413</v>
      </c>
      <c r="I80" s="200" t="n">
        <v>54.2331169780967</v>
      </c>
      <c r="J80" s="200" t="n">
        <v>1.01338344817627</v>
      </c>
      <c r="K80" s="200" t="n">
        <v>53.9397592520411</v>
      </c>
    </row>
    <row r="81">
      <c r="A81" s="200" t="s">
        <v>54</v>
      </c>
      <c r="B81" s="200" t="s">
        <v>55</v>
      </c>
      <c r="C81" s="200" t="s">
        <v>16</v>
      </c>
      <c r="D81" s="200" t="n">
        <v>2902.4692184</v>
      </c>
      <c r="E81" s="200" t="n">
        <v>15.8199784660985</v>
      </c>
      <c r="F81" s="200" t="n">
        <v>100</v>
      </c>
      <c r="G81" s="200" t="n">
        <v>0</v>
      </c>
      <c r="H81" s="200"/>
      <c r="I81" s="200"/>
      <c r="J81" s="200"/>
      <c r="K81" s="200"/>
    </row>
    <row r="82">
      <c r="A82" s="200" t="s">
        <v>54</v>
      </c>
      <c r="B82" s="200" t="s">
        <v>55</v>
      </c>
      <c r="C82" s="200" t="s">
        <v>17</v>
      </c>
      <c r="D82" s="200" t="n">
        <v>40749.7513644</v>
      </c>
      <c r="E82" s="200" t="n">
        <v>1.60530218945288</v>
      </c>
      <c r="F82" s="200" t="n">
        <v>99.114290689951</v>
      </c>
      <c r="G82" s="200" t="n">
        <v>0.39537666307236</v>
      </c>
      <c r="H82" s="200" t="n">
        <v>364.149649</v>
      </c>
      <c r="I82" s="200" t="n">
        <v>44.2034859066952</v>
      </c>
      <c r="J82" s="200" t="n">
        <v>0.885709310048966</v>
      </c>
      <c r="K82" s="200" t="n">
        <v>44.2441747773998</v>
      </c>
    </row>
    <row r="83">
      <c r="A83" s="200" t="s">
        <v>35</v>
      </c>
      <c r="B83" s="200" t="s">
        <v>36</v>
      </c>
      <c r="C83" s="200" t="s">
        <v>16</v>
      </c>
      <c r="D83" s="200" t="n">
        <v>1382.3667935</v>
      </c>
      <c r="E83" s="200" t="n">
        <v>24.8630454980693</v>
      </c>
      <c r="F83" s="200" t="n">
        <v>100</v>
      </c>
      <c r="G83" s="200" t="n">
        <v>0.00000000000000276035255742594</v>
      </c>
      <c r="H83" s="200"/>
      <c r="I83" s="200"/>
      <c r="J83" s="200"/>
      <c r="K83" s="200"/>
    </row>
    <row r="84">
      <c r="A84" s="200" t="s">
        <v>35</v>
      </c>
      <c r="B84" s="200" t="s">
        <v>36</v>
      </c>
      <c r="C84" s="200" t="s">
        <v>17</v>
      </c>
      <c r="D84" s="200" t="n">
        <v>48286.829107</v>
      </c>
      <c r="E84" s="200" t="n">
        <v>2.03125895337667</v>
      </c>
      <c r="F84" s="200" t="n">
        <v>99.5201358850369</v>
      </c>
      <c r="G84" s="200" t="n">
        <v>0.300380658520069</v>
      </c>
      <c r="H84" s="200" t="n">
        <v>232.8284252</v>
      </c>
      <c r="I84" s="200" t="n">
        <v>62.7852044285467</v>
      </c>
      <c r="J84" s="200" t="n">
        <v>0.479864114963062</v>
      </c>
      <c r="K84" s="200" t="n">
        <v>62.2966440311029</v>
      </c>
    </row>
    <row r="85">
      <c r="A85" s="200" t="s">
        <v>56</v>
      </c>
      <c r="B85" s="200" t="s">
        <v>57</v>
      </c>
      <c r="C85" s="200" t="s">
        <v>16</v>
      </c>
      <c r="D85" s="200" t="n">
        <v>306.1306189</v>
      </c>
      <c r="E85" s="200" t="n">
        <v>24.2850312400367</v>
      </c>
      <c r="F85" s="200" t="n">
        <v>100</v>
      </c>
      <c r="G85" s="200" t="n">
        <v>0</v>
      </c>
      <c r="H85" s="200"/>
      <c r="I85" s="200"/>
      <c r="J85" s="200"/>
      <c r="K85" s="200"/>
    </row>
    <row r="86">
      <c r="A86" s="200" t="s">
        <v>56</v>
      </c>
      <c r="B86" s="200" t="s">
        <v>57</v>
      </c>
      <c r="C86" s="200" t="s">
        <v>17</v>
      </c>
      <c r="D86" s="200" t="n">
        <v>8968.2170472</v>
      </c>
      <c r="E86" s="200" t="n">
        <v>2.21263546725827</v>
      </c>
      <c r="F86" s="200" t="n">
        <v>99.4179867876109</v>
      </c>
      <c r="G86" s="200" t="n">
        <v>0.29167909720968</v>
      </c>
      <c r="H86" s="200" t="n">
        <v>52.5017754</v>
      </c>
      <c r="I86" s="200" t="n">
        <v>49.7684120524861</v>
      </c>
      <c r="J86" s="200" t="n">
        <v>0.582013212389073</v>
      </c>
      <c r="K86" s="200" t="n">
        <v>49.8238665640964</v>
      </c>
    </row>
    <row r="87">
      <c r="A87" s="200" t="s">
        <v>37</v>
      </c>
      <c r="B87" s="200" t="s">
        <v>38</v>
      </c>
      <c r="C87" s="200" t="s">
        <v>16</v>
      </c>
      <c r="D87" s="200" t="n">
        <v>15062.0102986</v>
      </c>
      <c r="E87" s="200" t="n">
        <v>16.1795259768035</v>
      </c>
      <c r="F87" s="200" t="n">
        <v>100</v>
      </c>
      <c r="G87" s="200" t="n">
        <v>0</v>
      </c>
      <c r="H87" s="200"/>
      <c r="I87" s="200"/>
      <c r="J87" s="200"/>
      <c r="K87" s="200"/>
    </row>
    <row r="88">
      <c r="A88" s="200" t="s">
        <v>37</v>
      </c>
      <c r="B88" s="200" t="s">
        <v>38</v>
      </c>
      <c r="C88" s="200" t="s">
        <v>17</v>
      </c>
      <c r="D88" s="200" t="n">
        <v>239499.801464</v>
      </c>
      <c r="E88" s="200" t="n">
        <v>2.13995123602756</v>
      </c>
      <c r="F88" s="200" t="n">
        <v>98.8769533591922</v>
      </c>
      <c r="G88" s="200" t="n">
        <v>0.609921667415962</v>
      </c>
      <c r="H88" s="200" t="n">
        <v>2720.2440849</v>
      </c>
      <c r="I88" s="200" t="n">
        <v>54.2357186653075</v>
      </c>
      <c r="J88" s="200" t="n">
        <v>1.12304664080778</v>
      </c>
      <c r="K88" s="200" t="n">
        <v>53.6996363913</v>
      </c>
    </row>
    <row r="89">
      <c r="A89" s="200" t="s">
        <v>39</v>
      </c>
      <c r="B89" s="200" t="s">
        <v>40</v>
      </c>
      <c r="C89" s="200" t="s">
        <v>16</v>
      </c>
      <c r="D89" s="200" t="n">
        <v>356.5380172</v>
      </c>
      <c r="E89" s="200" t="n">
        <v>18.5122268940292</v>
      </c>
      <c r="F89" s="200" t="n">
        <v>100</v>
      </c>
      <c r="G89" s="200" t="n">
        <v>0</v>
      </c>
      <c r="H89" s="200"/>
      <c r="I89" s="200"/>
      <c r="J89" s="200"/>
      <c r="K89" s="200"/>
    </row>
    <row r="90">
      <c r="A90" s="200" t="s">
        <v>39</v>
      </c>
      <c r="B90" s="200" t="s">
        <v>40</v>
      </c>
      <c r="C90" s="200" t="s">
        <v>17</v>
      </c>
      <c r="D90" s="200" t="n">
        <v>6433.4388058</v>
      </c>
      <c r="E90" s="200" t="n">
        <v>1.51716205028768</v>
      </c>
      <c r="F90" s="200" t="n">
        <v>100</v>
      </c>
      <c r="G90" s="200" t="n">
        <v>0.000000000000000168438824031689</v>
      </c>
      <c r="H90" s="200"/>
      <c r="I90" s="200"/>
      <c r="J90" s="200"/>
      <c r="K90" s="200"/>
    </row>
    <row r="91">
      <c r="A91" s="200" t="s">
        <v>58</v>
      </c>
      <c r="B91" s="200" t="s">
        <v>59</v>
      </c>
      <c r="C91" s="200" t="s">
        <v>16</v>
      </c>
      <c r="D91" s="200" t="n">
        <v>123.9704401</v>
      </c>
      <c r="E91" s="200" t="n">
        <v>19.2910956637724</v>
      </c>
      <c r="F91" s="200" t="n">
        <v>100</v>
      </c>
      <c r="G91" s="200" t="n">
        <v>0</v>
      </c>
      <c r="H91" s="200"/>
      <c r="I91" s="200"/>
      <c r="J91" s="200"/>
      <c r="K91" s="200"/>
    </row>
    <row r="92">
      <c r="A92" s="200" t="s">
        <v>58</v>
      </c>
      <c r="B92" s="200" t="s">
        <v>59</v>
      </c>
      <c r="C92" s="200" t="s">
        <v>17</v>
      </c>
      <c r="D92" s="200" t="n">
        <v>2968.1039331</v>
      </c>
      <c r="E92" s="200" t="n">
        <v>2.06627955106575</v>
      </c>
      <c r="F92" s="200" t="n">
        <v>99.484615532427</v>
      </c>
      <c r="G92" s="200" t="n">
        <v>0.300164174017467</v>
      </c>
      <c r="H92" s="200" t="n">
        <v>15.3763942</v>
      </c>
      <c r="I92" s="200" t="n">
        <v>57.8717061089419</v>
      </c>
      <c r="J92" s="200" t="n">
        <v>0.51538446757299</v>
      </c>
      <c r="K92" s="200" t="n">
        <v>57.9406624133606</v>
      </c>
    </row>
    <row r="93">
      <c r="A93" s="200" t="s">
        <v>60</v>
      </c>
      <c r="B93" s="200" t="s">
        <v>61</v>
      </c>
      <c r="C93" s="200" t="s">
        <v>16</v>
      </c>
      <c r="D93" s="200" t="n">
        <v>174.3692787</v>
      </c>
      <c r="E93" s="200" t="n">
        <v>17.137503430925</v>
      </c>
      <c r="F93" s="200" t="n">
        <v>100</v>
      </c>
      <c r="G93" s="200" t="n">
        <v>0</v>
      </c>
      <c r="H93" s="200"/>
      <c r="I93" s="200"/>
      <c r="J93" s="200"/>
      <c r="K93" s="200"/>
    </row>
    <row r="94">
      <c r="A94" s="200" t="s">
        <v>60</v>
      </c>
      <c r="B94" s="200" t="s">
        <v>61</v>
      </c>
      <c r="C94" s="200" t="s">
        <v>17</v>
      </c>
      <c r="D94" s="200" t="n">
        <v>2693.3541976</v>
      </c>
      <c r="E94" s="200" t="n">
        <v>2.59253258219076</v>
      </c>
      <c r="F94" s="200" t="n">
        <v>99.4444966595801</v>
      </c>
      <c r="G94" s="200" t="n">
        <v>0.27652337791008</v>
      </c>
      <c r="H94" s="200" t="n">
        <v>15.0452494</v>
      </c>
      <c r="I94" s="200" t="n">
        <v>49.2341760023784</v>
      </c>
      <c r="J94" s="200" t="n">
        <v>0.555503340419933</v>
      </c>
      <c r="K94" s="200" t="n">
        <v>49.5023632262716</v>
      </c>
    </row>
    <row r="95">
      <c r="A95" s="200" t="s">
        <v>62</v>
      </c>
      <c r="B95" s="200" t="s">
        <v>63</v>
      </c>
      <c r="C95" s="200" t="s">
        <v>16</v>
      </c>
      <c r="D95" s="200" t="n">
        <v>39.0553038</v>
      </c>
      <c r="E95" s="200" t="n">
        <v>47.3687627775187</v>
      </c>
      <c r="F95" s="200" t="n">
        <v>100</v>
      </c>
      <c r="G95" s="200" t="n">
        <v>0</v>
      </c>
      <c r="H95" s="200"/>
      <c r="I95" s="200"/>
      <c r="J95" s="200"/>
      <c r="K95" s="200"/>
    </row>
    <row r="96">
      <c r="A96" s="200" t="s">
        <v>62</v>
      </c>
      <c r="B96" s="200" t="s">
        <v>63</v>
      </c>
      <c r="C96" s="200" t="s">
        <v>17</v>
      </c>
      <c r="D96" s="200" t="n">
        <v>3785.9521637</v>
      </c>
      <c r="E96" s="200" t="n">
        <v>2.7676114377483</v>
      </c>
      <c r="F96" s="200" t="n">
        <v>99.6585364660047</v>
      </c>
      <c r="G96" s="200" t="n">
        <v>0.199678556020939</v>
      </c>
      <c r="H96" s="200" t="n">
        <v>12.9719405</v>
      </c>
      <c r="I96" s="200" t="n">
        <v>58.2421318514946</v>
      </c>
      <c r="J96" s="200" t="n">
        <v>0.341463533995284</v>
      </c>
      <c r="K96" s="200" t="n">
        <v>58.2775924089358</v>
      </c>
    </row>
    <row r="97">
      <c r="A97" s="200" t="s">
        <v>64</v>
      </c>
      <c r="B97" s="200" t="s">
        <v>65</v>
      </c>
      <c r="C97" s="200" t="s">
        <v>16</v>
      </c>
      <c r="D97" s="200" t="n">
        <v>489.5559051</v>
      </c>
      <c r="E97" s="200" t="n">
        <v>21.9188479362105</v>
      </c>
      <c r="F97" s="200" t="n">
        <v>100</v>
      </c>
      <c r="G97" s="200" t="n">
        <v>0.00000000000000243348096520384</v>
      </c>
      <c r="H97" s="200"/>
      <c r="I97" s="200"/>
      <c r="J97" s="200"/>
      <c r="K97" s="200"/>
    </row>
    <row r="98">
      <c r="A98" s="200" t="s">
        <v>64</v>
      </c>
      <c r="B98" s="200" t="s">
        <v>65</v>
      </c>
      <c r="C98" s="200" t="s">
        <v>17</v>
      </c>
      <c r="D98" s="200" t="n">
        <v>6468.0628126</v>
      </c>
      <c r="E98" s="200" t="n">
        <v>3.5740010209835</v>
      </c>
      <c r="F98" s="200" t="n">
        <v>99.4381762977535</v>
      </c>
      <c r="G98" s="200" t="n">
        <v>0.371599675056028</v>
      </c>
      <c r="H98" s="200" t="n">
        <v>36.5444252</v>
      </c>
      <c r="I98" s="200" t="n">
        <v>65.7964571504359</v>
      </c>
      <c r="J98" s="200" t="n">
        <v>0.561823702246473</v>
      </c>
      <c r="K98" s="200" t="n">
        <v>65.7700874004754</v>
      </c>
    </row>
    <row r="99">
      <c r="A99" s="200" t="s">
        <v>66</v>
      </c>
      <c r="B99" s="200" t="s">
        <v>67</v>
      </c>
      <c r="C99" s="200" t="s">
        <v>16</v>
      </c>
      <c r="D99" s="200" t="n">
        <v>16.3171047</v>
      </c>
      <c r="E99" s="200" t="n">
        <v>23.2120528317682</v>
      </c>
      <c r="F99" s="200" t="n">
        <v>100</v>
      </c>
      <c r="G99" s="200" t="n">
        <v>0.00000000000000257705555026447</v>
      </c>
      <c r="H99" s="200"/>
      <c r="I99" s="200"/>
      <c r="J99" s="200"/>
      <c r="K99" s="200"/>
    </row>
    <row r="100">
      <c r="A100" s="200" t="s">
        <v>66</v>
      </c>
      <c r="B100" s="200" t="s">
        <v>67</v>
      </c>
      <c r="C100" s="200" t="s">
        <v>17</v>
      </c>
      <c r="D100" s="200" t="n">
        <v>554.6851176</v>
      </c>
      <c r="E100" s="200" t="n">
        <v>3.66410285989643</v>
      </c>
      <c r="F100" s="200" t="n">
        <v>99.3085199984158</v>
      </c>
      <c r="G100" s="200" t="n">
        <v>0.395083973430818</v>
      </c>
      <c r="H100" s="200" t="n">
        <v>3.8622433</v>
      </c>
      <c r="I100" s="200" t="n">
        <v>55.777497264538</v>
      </c>
      <c r="J100" s="200" t="n">
        <v>0.691480001584231</v>
      </c>
      <c r="K100" s="200" t="n">
        <v>56.7409102022</v>
      </c>
    </row>
    <row r="101">
      <c r="A101" s="200" t="s">
        <v>68</v>
      </c>
      <c r="B101" s="200" t="s">
        <v>69</v>
      </c>
      <c r="C101" s="200" t="s">
        <v>16</v>
      </c>
      <c r="D101" s="200" t="n">
        <v>1907.7289191</v>
      </c>
      <c r="E101" s="200" t="n">
        <v>18.9497299768018</v>
      </c>
      <c r="F101" s="200" t="n">
        <v>100</v>
      </c>
      <c r="G101" s="200" t="n">
        <v>0</v>
      </c>
      <c r="H101" s="200"/>
      <c r="I101" s="200"/>
      <c r="J101" s="200"/>
      <c r="K101" s="200"/>
    </row>
    <row r="102">
      <c r="A102" s="200" t="s">
        <v>68</v>
      </c>
      <c r="B102" s="200" t="s">
        <v>69</v>
      </c>
      <c r="C102" s="200" t="s">
        <v>17</v>
      </c>
      <c r="D102" s="200" t="n">
        <v>40734.4663111</v>
      </c>
      <c r="E102" s="200" t="n">
        <v>1.55967453614849</v>
      </c>
      <c r="F102" s="200" t="n">
        <v>99.9034964859022</v>
      </c>
      <c r="G102" s="200" t="n">
        <v>0.0969448611319343</v>
      </c>
      <c r="H102" s="200" t="n">
        <v>39.3481638</v>
      </c>
      <c r="I102" s="200" t="n">
        <v>99.9999999999998</v>
      </c>
      <c r="J102" s="200" t="n">
        <v>0.09650351409781</v>
      </c>
      <c r="K102" s="200" t="n">
        <v>100.360392924181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674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1" t="s">
        <v>72</v>
      </c>
      <c r="B113" s="201" t="s">
        <v>73</v>
      </c>
      <c r="C113" s="201" t="s">
        <v>16</v>
      </c>
      <c r="D113" s="201" t="n">
        <v>6710.0731852</v>
      </c>
      <c r="E113" s="201" t="n">
        <v>8.18046963936117</v>
      </c>
      <c r="F113" s="201" t="n">
        <v>98.8748057384465</v>
      </c>
      <c r="G113" s="201" t="n">
        <v>0.698640607089641</v>
      </c>
      <c r="H113" s="201" t="n">
        <v>76.3605631</v>
      </c>
      <c r="I113" s="201" t="n">
        <v>61.1902614952218</v>
      </c>
      <c r="J113" s="201" t="n">
        <v>1.12519426155348</v>
      </c>
      <c r="K113" s="201" t="n">
        <v>61.3920250638389</v>
      </c>
    </row>
    <row r="114">
      <c r="A114" s="201" t="s">
        <v>72</v>
      </c>
      <c r="B114" s="201" t="s">
        <v>73</v>
      </c>
      <c r="C114" s="201" t="s">
        <v>17</v>
      </c>
      <c r="D114" s="201" t="n">
        <v>222795.2067257</v>
      </c>
      <c r="E114" s="201" t="n">
        <v>0.747794980812342</v>
      </c>
      <c r="F114" s="201" t="n">
        <v>99.7728857989531</v>
      </c>
      <c r="G114" s="201" t="n">
        <v>0.0634765325281432</v>
      </c>
      <c r="H114" s="201" t="n">
        <v>507.1513665</v>
      </c>
      <c r="I114" s="201" t="n">
        <v>27.8914777582703</v>
      </c>
      <c r="J114" s="201" t="n">
        <v>0.227114201046906</v>
      </c>
      <c r="K114" s="201" t="n">
        <v>27.8856927556721</v>
      </c>
    </row>
    <row r="115">
      <c r="A115" s="201" t="s">
        <v>74</v>
      </c>
      <c r="B115" s="201" t="s">
        <v>75</v>
      </c>
      <c r="C115" s="201" t="s">
        <v>16</v>
      </c>
      <c r="D115" s="201" t="n">
        <v>2693.8828888</v>
      </c>
      <c r="E115" s="201" t="n">
        <v>9.75945383565565</v>
      </c>
      <c r="F115" s="201" t="n">
        <v>99.5752976244636</v>
      </c>
      <c r="G115" s="201" t="n">
        <v>0.313232058689231</v>
      </c>
      <c r="H115" s="201" t="n">
        <v>11.489782</v>
      </c>
      <c r="I115" s="201" t="n">
        <v>72.9714862258106</v>
      </c>
      <c r="J115" s="201" t="n">
        <v>0.424702375536394</v>
      </c>
      <c r="K115" s="201" t="n">
        <v>73.4400777252795</v>
      </c>
    </row>
    <row r="116">
      <c r="A116" s="201" t="s">
        <v>74</v>
      </c>
      <c r="B116" s="201" t="s">
        <v>75</v>
      </c>
      <c r="C116" s="201" t="s">
        <v>17</v>
      </c>
      <c r="D116" s="201" t="n">
        <v>74990.3137592</v>
      </c>
      <c r="E116" s="201" t="n">
        <v>1.74808850875607</v>
      </c>
      <c r="F116" s="201" t="n">
        <v>99.5665389669404</v>
      </c>
      <c r="G116" s="201" t="n">
        <v>0.113030735913397</v>
      </c>
      <c r="H116" s="201" t="n">
        <v>326.4689042</v>
      </c>
      <c r="I116" s="201" t="n">
        <v>25.9580431813358</v>
      </c>
      <c r="J116" s="201" t="n">
        <v>0.433461033059564</v>
      </c>
      <c r="K116" s="201" t="n">
        <v>25.9633007662691</v>
      </c>
    </row>
    <row r="117">
      <c r="A117" s="201" t="s">
        <v>76</v>
      </c>
      <c r="B117" s="201" t="s">
        <v>77</v>
      </c>
      <c r="C117" s="201" t="s">
        <v>16</v>
      </c>
      <c r="D117" s="201" t="n">
        <v>1529.3216744</v>
      </c>
      <c r="E117" s="201" t="n">
        <v>10.0186105283515</v>
      </c>
      <c r="F117" s="201" t="n">
        <v>97.206958287932</v>
      </c>
      <c r="G117" s="201" t="n">
        <v>1.40827295394552</v>
      </c>
      <c r="H117" s="201" t="n">
        <v>43.9419081</v>
      </c>
      <c r="I117" s="201" t="n">
        <v>49.1401291772559</v>
      </c>
      <c r="J117" s="201" t="n">
        <v>2.79304171206798</v>
      </c>
      <c r="K117" s="201" t="n">
        <v>49.0124904689833</v>
      </c>
    </row>
    <row r="118">
      <c r="A118" s="201" t="s">
        <v>76</v>
      </c>
      <c r="B118" s="201" t="s">
        <v>77</v>
      </c>
      <c r="C118" s="201" t="s">
        <v>17</v>
      </c>
      <c r="D118" s="201" t="n">
        <v>36944.9431004</v>
      </c>
      <c r="E118" s="201" t="n">
        <v>1.44743615115023</v>
      </c>
      <c r="F118" s="201" t="n">
        <v>98.5432602112327</v>
      </c>
      <c r="G118" s="201" t="n">
        <v>0.2918385096623</v>
      </c>
      <c r="H118" s="201" t="n">
        <v>546.147636</v>
      </c>
      <c r="I118" s="201" t="n">
        <v>19.613438812569</v>
      </c>
      <c r="J118" s="201" t="n">
        <v>1.45673978876733</v>
      </c>
      <c r="K118" s="201" t="n">
        <v>19.7418361323443</v>
      </c>
    </row>
    <row r="119">
      <c r="A119" s="201" t="s">
        <v>78</v>
      </c>
      <c r="B119" s="201" t="s">
        <v>79</v>
      </c>
      <c r="C119" s="201" t="s">
        <v>16</v>
      </c>
      <c r="D119" s="201" t="n">
        <v>5537.1220273</v>
      </c>
      <c r="E119" s="201" t="n">
        <v>9.38120374939745</v>
      </c>
      <c r="F119" s="201" t="n">
        <v>99.1674740173025</v>
      </c>
      <c r="G119" s="201" t="n">
        <v>0.590756539024922</v>
      </c>
      <c r="H119" s="201" t="n">
        <v>46.4849791</v>
      </c>
      <c r="I119" s="201" t="n">
        <v>70.7194402082282</v>
      </c>
      <c r="J119" s="201" t="n">
        <v>0.832525982697535</v>
      </c>
      <c r="K119" s="201" t="n">
        <v>70.3687752116555</v>
      </c>
    </row>
    <row r="120">
      <c r="A120" s="201" t="s">
        <v>78</v>
      </c>
      <c r="B120" s="201" t="s">
        <v>79</v>
      </c>
      <c r="C120" s="201" t="s">
        <v>17</v>
      </c>
      <c r="D120" s="201" t="n">
        <v>129069.7614774</v>
      </c>
      <c r="E120" s="201" t="n">
        <v>1.11825347645622</v>
      </c>
      <c r="F120" s="201" t="n">
        <v>99.2309625010983</v>
      </c>
      <c r="G120" s="201" t="n">
        <v>0.144976508814324</v>
      </c>
      <c r="H120" s="201" t="n">
        <v>1000.2874511</v>
      </c>
      <c r="I120" s="201" t="n">
        <v>18.6807779489335</v>
      </c>
      <c r="J120" s="201" t="n">
        <v>0.769037498901735</v>
      </c>
      <c r="K120" s="201" t="n">
        <v>18.706706149231</v>
      </c>
    </row>
    <row r="121">
      <c r="A121" s="201" t="s">
        <v>80</v>
      </c>
      <c r="B121" s="201" t="s">
        <v>81</v>
      </c>
      <c r="C121" s="201" t="s">
        <v>16</v>
      </c>
      <c r="D121" s="201" t="n">
        <v>10724.4088729</v>
      </c>
      <c r="E121" s="201" t="n">
        <v>8.95042668378427</v>
      </c>
      <c r="F121" s="201" t="n">
        <v>99.1647575806468</v>
      </c>
      <c r="G121" s="201" t="n">
        <v>0.691471730357425</v>
      </c>
      <c r="H121" s="201" t="n">
        <v>90.3292806</v>
      </c>
      <c r="I121" s="201" t="n">
        <v>81.924699726446</v>
      </c>
      <c r="J121" s="201" t="n">
        <v>0.835242419353135</v>
      </c>
      <c r="K121" s="201" t="n">
        <v>82.0954790201737</v>
      </c>
    </row>
    <row r="122">
      <c r="A122" s="201" t="s">
        <v>80</v>
      </c>
      <c r="B122" s="201" t="s">
        <v>81</v>
      </c>
      <c r="C122" s="201" t="s">
        <v>17</v>
      </c>
      <c r="D122" s="201" t="n">
        <v>116046.0381331</v>
      </c>
      <c r="E122" s="201" t="n">
        <v>1.3181780795978</v>
      </c>
      <c r="F122" s="201" t="n">
        <v>98.4490710243772</v>
      </c>
      <c r="G122" s="201" t="n">
        <v>0.217818291468514</v>
      </c>
      <c r="H122" s="201" t="n">
        <v>1828.1448588</v>
      </c>
      <c r="I122" s="201" t="n">
        <v>13.9936818052685</v>
      </c>
      <c r="J122" s="201" t="n">
        <v>1.55092897562278</v>
      </c>
      <c r="K122" s="201" t="n">
        <v>13.8265573628743</v>
      </c>
    </row>
    <row r="123">
      <c r="A123" s="201" t="s">
        <v>82</v>
      </c>
      <c r="B123" s="201" t="s">
        <v>83</v>
      </c>
      <c r="C123" s="201" t="s">
        <v>16</v>
      </c>
      <c r="D123" s="201" t="n">
        <v>3259.1885421</v>
      </c>
      <c r="E123" s="201" t="n">
        <v>16.3904559613498</v>
      </c>
      <c r="F123" s="201" t="n">
        <v>100</v>
      </c>
      <c r="G123" s="201" t="n">
        <v>0</v>
      </c>
      <c r="H123" s="201"/>
      <c r="I123" s="201"/>
      <c r="J123" s="201"/>
      <c r="K123" s="201"/>
    </row>
    <row r="124">
      <c r="A124" s="201" t="s">
        <v>82</v>
      </c>
      <c r="B124" s="201" t="s">
        <v>83</v>
      </c>
      <c r="C124" s="201" t="s">
        <v>17</v>
      </c>
      <c r="D124" s="201" t="n">
        <v>66882.272612</v>
      </c>
      <c r="E124" s="201" t="n">
        <v>1.41215167237045</v>
      </c>
      <c r="F124" s="201" t="n">
        <v>99.5676885325629</v>
      </c>
      <c r="G124" s="201" t="n">
        <v>0.195871119985073</v>
      </c>
      <c r="H124" s="201" t="n">
        <v>290.3951457</v>
      </c>
      <c r="I124" s="201" t="n">
        <v>45.0264075125276</v>
      </c>
      <c r="J124" s="201" t="n">
        <v>0.432311467437159</v>
      </c>
      <c r="K124" s="201" t="n">
        <v>45.111999417487</v>
      </c>
    </row>
    <row r="125">
      <c r="A125" s="201" t="s">
        <v>84</v>
      </c>
      <c r="B125" s="201" t="s">
        <v>85</v>
      </c>
      <c r="C125" s="201" t="s">
        <v>16</v>
      </c>
      <c r="D125" s="201" t="n">
        <v>18840.3975184</v>
      </c>
      <c r="E125" s="201" t="n">
        <v>7.75532087238909</v>
      </c>
      <c r="F125" s="201" t="n">
        <v>99.652074018828</v>
      </c>
      <c r="G125" s="201" t="n">
        <v>0.289345394097261</v>
      </c>
      <c r="H125" s="201" t="n">
        <v>65.7795019</v>
      </c>
      <c r="I125" s="201" t="n">
        <v>83.0193401068489</v>
      </c>
      <c r="J125" s="201" t="n">
        <v>0.347925981172032</v>
      </c>
      <c r="K125" s="201" t="n">
        <v>82.8735713626695</v>
      </c>
    </row>
    <row r="126">
      <c r="A126" s="201" t="s">
        <v>84</v>
      </c>
      <c r="B126" s="201" t="s">
        <v>85</v>
      </c>
      <c r="C126" s="201" t="s">
        <v>17</v>
      </c>
      <c r="D126" s="201" t="n">
        <v>213769.6462456</v>
      </c>
      <c r="E126" s="201" t="n">
        <v>1.09771543647676</v>
      </c>
      <c r="F126" s="201" t="n">
        <v>99.5266540648927</v>
      </c>
      <c r="G126" s="201" t="n">
        <v>0.128888900516688</v>
      </c>
      <c r="H126" s="201" t="n">
        <v>1016.6823556</v>
      </c>
      <c r="I126" s="201" t="n">
        <v>27.0696593966021</v>
      </c>
      <c r="J126" s="201" t="n">
        <v>0.473345935107305</v>
      </c>
      <c r="K126" s="201" t="n">
        <v>27.1004355654196</v>
      </c>
    </row>
    <row r="127">
      <c r="A127" s="201" t="s">
        <v>86</v>
      </c>
      <c r="B127" s="201" t="s">
        <v>87</v>
      </c>
      <c r="C127" s="201" t="s">
        <v>16</v>
      </c>
      <c r="D127" s="201" t="n">
        <v>17939.2023468</v>
      </c>
      <c r="E127" s="201" t="n">
        <v>6.15029590039759</v>
      </c>
      <c r="F127" s="201" t="n">
        <v>98.9332414694172</v>
      </c>
      <c r="G127" s="201" t="n">
        <v>0.563237007038539</v>
      </c>
      <c r="H127" s="201" t="n">
        <v>193.4314175</v>
      </c>
      <c r="I127" s="201" t="n">
        <v>52.3607478835795</v>
      </c>
      <c r="J127" s="201" t="n">
        <v>1.06675853058276</v>
      </c>
      <c r="K127" s="201" t="n">
        <v>52.2356852317973</v>
      </c>
    </row>
    <row r="128">
      <c r="A128" s="201" t="s">
        <v>86</v>
      </c>
      <c r="B128" s="201" t="s">
        <v>87</v>
      </c>
      <c r="C128" s="201" t="s">
        <v>17</v>
      </c>
      <c r="D128" s="201" t="n">
        <v>344925.1509039</v>
      </c>
      <c r="E128" s="201" t="n">
        <v>0.681238476052445</v>
      </c>
      <c r="F128" s="201" t="n">
        <v>99.4160384559719</v>
      </c>
      <c r="G128" s="201" t="n">
        <v>0.0894391710743773</v>
      </c>
      <c r="H128" s="201" t="n">
        <v>2026.0616579</v>
      </c>
      <c r="I128" s="201" t="n">
        <v>15.2586895048844</v>
      </c>
      <c r="J128" s="201" t="n">
        <v>0.58396154402807</v>
      </c>
      <c r="K128" s="201" t="n">
        <v>15.226495925857</v>
      </c>
    </row>
    <row r="129">
      <c r="A129" s="201" t="s">
        <v>88</v>
      </c>
      <c r="B129" s="201" t="s">
        <v>89</v>
      </c>
      <c r="C129" s="201" t="s">
        <v>16</v>
      </c>
      <c r="D129" s="201" t="n">
        <v>4203.3475068</v>
      </c>
      <c r="E129" s="201" t="n">
        <v>9.2909447347658</v>
      </c>
      <c r="F129" s="201" t="n">
        <v>96.8382137899405</v>
      </c>
      <c r="G129" s="201" t="n">
        <v>1.70257570005337</v>
      </c>
      <c r="H129" s="201" t="n">
        <v>137.2401004</v>
      </c>
      <c r="I129" s="201" t="n">
        <v>54.1419942299816</v>
      </c>
      <c r="J129" s="201" t="n">
        <v>3.16178621005947</v>
      </c>
      <c r="K129" s="201" t="n">
        <v>52.1459639208892</v>
      </c>
    </row>
    <row r="130">
      <c r="A130" s="201" t="s">
        <v>88</v>
      </c>
      <c r="B130" s="201" t="s">
        <v>89</v>
      </c>
      <c r="C130" s="201" t="s">
        <v>17</v>
      </c>
      <c r="D130" s="201" t="n">
        <v>141870.51856</v>
      </c>
      <c r="E130" s="201" t="n">
        <v>0.675302278470174</v>
      </c>
      <c r="F130" s="201" t="n">
        <v>99.6027737246213</v>
      </c>
      <c r="G130" s="201" t="n">
        <v>0.0935282695338039</v>
      </c>
      <c r="H130" s="201" t="n">
        <v>565.794461</v>
      </c>
      <c r="I130" s="201" t="n">
        <v>23.4417360041656</v>
      </c>
      <c r="J130" s="201" t="n">
        <v>0.397226275378655</v>
      </c>
      <c r="K130" s="201" t="n">
        <v>23.4518098238862</v>
      </c>
    </row>
    <row r="131">
      <c r="A131" s="201" t="s">
        <v>90</v>
      </c>
      <c r="B131" s="201" t="s">
        <v>91</v>
      </c>
      <c r="C131" s="201" t="s">
        <v>16</v>
      </c>
      <c r="D131" s="201" t="n">
        <v>10311.0890386</v>
      </c>
      <c r="E131" s="201" t="n">
        <v>8.06425455967909</v>
      </c>
      <c r="F131" s="201" t="n">
        <v>98.6948462197222</v>
      </c>
      <c r="G131" s="201" t="n">
        <v>0.79834486343897</v>
      </c>
      <c r="H131" s="201" t="n">
        <v>136.3552136</v>
      </c>
      <c r="I131" s="201" t="n">
        <v>60.8461954419453</v>
      </c>
      <c r="J131" s="201" t="n">
        <v>1.30515378027776</v>
      </c>
      <c r="K131" s="201" t="n">
        <v>60.3702986713533</v>
      </c>
    </row>
    <row r="132">
      <c r="A132" s="201" t="s">
        <v>90</v>
      </c>
      <c r="B132" s="201" t="s">
        <v>91</v>
      </c>
      <c r="C132" s="201" t="s">
        <v>17</v>
      </c>
      <c r="D132" s="201" t="n">
        <v>285576.7231082</v>
      </c>
      <c r="E132" s="201" t="n">
        <v>0.809764700097493</v>
      </c>
      <c r="F132" s="201" t="n">
        <v>99.5644622666548</v>
      </c>
      <c r="G132" s="201" t="n">
        <v>0.0909705025096044</v>
      </c>
      <c r="H132" s="201" t="n">
        <v>1249.2352778</v>
      </c>
      <c r="I132" s="201" t="n">
        <v>20.79415374445</v>
      </c>
      <c r="J132" s="201" t="n">
        <v>0.435537733345189</v>
      </c>
      <c r="K132" s="201" t="n">
        <v>20.7959689162399</v>
      </c>
    </row>
    <row r="133">
      <c r="A133" s="201" t="s">
        <v>92</v>
      </c>
      <c r="B133" s="201" t="s">
        <v>93</v>
      </c>
      <c r="C133" s="201" t="s">
        <v>16</v>
      </c>
      <c r="D133" s="201" t="n">
        <v>22684.7951909</v>
      </c>
      <c r="E133" s="201" t="n">
        <v>5.83915691904429</v>
      </c>
      <c r="F133" s="201" t="n">
        <v>100</v>
      </c>
      <c r="G133" s="201" t="n">
        <v>0</v>
      </c>
      <c r="H133" s="201"/>
      <c r="I133" s="201"/>
      <c r="J133" s="201"/>
      <c r="K133" s="201"/>
    </row>
    <row r="134">
      <c r="A134" s="201" t="s">
        <v>92</v>
      </c>
      <c r="B134" s="201" t="s">
        <v>93</v>
      </c>
      <c r="C134" s="201" t="s">
        <v>17</v>
      </c>
      <c r="D134" s="201" t="n">
        <v>422506.0334061</v>
      </c>
      <c r="E134" s="201" t="n">
        <v>0.684759004489101</v>
      </c>
      <c r="F134" s="201" t="n">
        <v>99.7259755726186</v>
      </c>
      <c r="G134" s="201" t="n">
        <v>0.0812879409120314</v>
      </c>
      <c r="H134" s="201" t="n">
        <v>1160.9510281</v>
      </c>
      <c r="I134" s="201" t="n">
        <v>29.5630177383215</v>
      </c>
      <c r="J134" s="201" t="n">
        <v>0.274024427381433</v>
      </c>
      <c r="K134" s="201" t="n">
        <v>29.5831991593133</v>
      </c>
    </row>
    <row r="135">
      <c r="A135" s="201" t="s">
        <v>94</v>
      </c>
      <c r="B135" s="201" t="s">
        <v>95</v>
      </c>
      <c r="C135" s="201" t="s">
        <v>16</v>
      </c>
      <c r="D135" s="201" t="n">
        <v>1949.3562129</v>
      </c>
      <c r="E135" s="201" t="n">
        <v>14.392796859934</v>
      </c>
      <c r="F135" s="201" t="n">
        <v>100</v>
      </c>
      <c r="G135" s="201" t="n">
        <v>0</v>
      </c>
      <c r="H135" s="201"/>
      <c r="I135" s="201"/>
      <c r="J135" s="201"/>
      <c r="K135" s="201"/>
    </row>
    <row r="136">
      <c r="A136" s="201" t="s">
        <v>94</v>
      </c>
      <c r="B136" s="201" t="s">
        <v>95</v>
      </c>
      <c r="C136" s="201" t="s">
        <v>17</v>
      </c>
      <c r="D136" s="201" t="n">
        <v>54436.679167</v>
      </c>
      <c r="E136" s="201" t="n">
        <v>1.0922808082871</v>
      </c>
      <c r="F136" s="201" t="n">
        <v>99.9054522231122</v>
      </c>
      <c r="G136" s="201" t="n">
        <v>0.0787233995852866</v>
      </c>
      <c r="H136" s="201" t="n">
        <v>51.5173785</v>
      </c>
      <c r="I136" s="201" t="n">
        <v>83.1645549914223</v>
      </c>
      <c r="J136" s="201" t="n">
        <v>0.0945477768877536</v>
      </c>
      <c r="K136" s="201" t="n">
        <v>83.1843655662678</v>
      </c>
    </row>
    <row r="137">
      <c r="A137" s="201" t="s">
        <v>96</v>
      </c>
      <c r="B137" s="201" t="s">
        <v>97</v>
      </c>
      <c r="C137" s="201" t="s">
        <v>16</v>
      </c>
      <c r="D137" s="201" t="n">
        <v>2986.334343</v>
      </c>
      <c r="E137" s="201" t="n">
        <v>8.10702774627731</v>
      </c>
      <c r="F137" s="201" t="n">
        <v>99.1425922636515</v>
      </c>
      <c r="G137" s="201" t="n">
        <v>0.861858687927567</v>
      </c>
      <c r="H137" s="201" t="n">
        <v>25.8265001</v>
      </c>
      <c r="I137" s="201" t="n">
        <v>99.9999999999998</v>
      </c>
      <c r="J137" s="201" t="n">
        <v>0.857407736348513</v>
      </c>
      <c r="K137" s="201" t="n">
        <v>99.6572585756989</v>
      </c>
    </row>
    <row r="138">
      <c r="A138" s="201" t="s">
        <v>96</v>
      </c>
      <c r="B138" s="201" t="s">
        <v>97</v>
      </c>
      <c r="C138" s="201" t="s">
        <v>17</v>
      </c>
      <c r="D138" s="201" t="n">
        <v>74210.0319618</v>
      </c>
      <c r="E138" s="201" t="n">
        <v>0.942193473829938</v>
      </c>
      <c r="F138" s="201" t="n">
        <v>99.8332839040532</v>
      </c>
      <c r="G138" s="201" t="n">
        <v>0.0547401934270795</v>
      </c>
      <c r="H138" s="201" t="n">
        <v>123.9266738</v>
      </c>
      <c r="I138" s="201" t="n">
        <v>32.91131895246</v>
      </c>
      <c r="J138" s="201" t="n">
        <v>0.166716095946825</v>
      </c>
      <c r="K138" s="201" t="n">
        <v>32.7796379847539</v>
      </c>
    </row>
    <row r="139">
      <c r="A139" s="201" t="s">
        <v>98</v>
      </c>
      <c r="B139" s="201" t="s">
        <v>99</v>
      </c>
      <c r="C139" s="201" t="s">
        <v>16</v>
      </c>
      <c r="D139" s="201" t="n">
        <v>1748.825259</v>
      </c>
      <c r="E139" s="201" t="n">
        <v>12.0777227989615</v>
      </c>
      <c r="F139" s="201" t="n">
        <v>96.7482317439652</v>
      </c>
      <c r="G139" s="201" t="n">
        <v>1.80288430864428</v>
      </c>
      <c r="H139" s="201" t="n">
        <v>58.7791049</v>
      </c>
      <c r="I139" s="201" t="n">
        <v>58.1387804245436</v>
      </c>
      <c r="J139" s="201" t="n">
        <v>3.2517682560348</v>
      </c>
      <c r="K139" s="201" t="n">
        <v>53.6403135668006</v>
      </c>
    </row>
    <row r="140">
      <c r="A140" s="201" t="s">
        <v>98</v>
      </c>
      <c r="B140" s="201" t="s">
        <v>99</v>
      </c>
      <c r="C140" s="201" t="s">
        <v>17</v>
      </c>
      <c r="D140" s="201" t="n">
        <v>30845.6961426</v>
      </c>
      <c r="E140" s="201" t="n">
        <v>1.75838607221055</v>
      </c>
      <c r="F140" s="201" t="n">
        <v>98.457358100014</v>
      </c>
      <c r="G140" s="201" t="n">
        <v>0.538394048805949</v>
      </c>
      <c r="H140" s="201" t="n">
        <v>483.2941308</v>
      </c>
      <c r="I140" s="201" t="n">
        <v>34.6949489973226</v>
      </c>
      <c r="J140" s="201" t="n">
        <v>1.54264189998598</v>
      </c>
      <c r="K140" s="201" t="n">
        <v>34.3623855041702</v>
      </c>
    </row>
    <row r="141">
      <c r="A141" s="201" t="s">
        <v>100</v>
      </c>
      <c r="B141" s="201" t="s">
        <v>101</v>
      </c>
      <c r="C141" s="201" t="s">
        <v>16</v>
      </c>
      <c r="D141" s="201" t="n">
        <v>2544.8506237</v>
      </c>
      <c r="E141" s="201" t="n">
        <v>10.8476451646339</v>
      </c>
      <c r="F141" s="201" t="n">
        <v>99.5011172576895</v>
      </c>
      <c r="G141" s="201" t="n">
        <v>0.503369516358347</v>
      </c>
      <c r="H141" s="201" t="n">
        <v>12.7594754</v>
      </c>
      <c r="I141" s="201" t="n">
        <v>99.9999999999997</v>
      </c>
      <c r="J141" s="201" t="n">
        <v>0.498882742310485</v>
      </c>
      <c r="K141" s="201" t="n">
        <v>100.395994936916</v>
      </c>
    </row>
    <row r="142">
      <c r="A142" s="201" t="s">
        <v>100</v>
      </c>
      <c r="B142" s="201" t="s">
        <v>101</v>
      </c>
      <c r="C142" s="201" t="s">
        <v>17</v>
      </c>
      <c r="D142" s="201" t="n">
        <v>25283.6017359</v>
      </c>
      <c r="E142" s="201" t="n">
        <v>2.01020231362061</v>
      </c>
      <c r="F142" s="201" t="n">
        <v>98.5329751795987</v>
      </c>
      <c r="G142" s="201" t="n">
        <v>0.411660855246002</v>
      </c>
      <c r="H142" s="201" t="n">
        <v>376.439169</v>
      </c>
      <c r="I142" s="201" t="n">
        <v>27.4800603338466</v>
      </c>
      <c r="J142" s="201" t="n">
        <v>1.46702482040126</v>
      </c>
      <c r="K142" s="201" t="n">
        <v>27.6492723696877</v>
      </c>
    </row>
    <row r="143">
      <c r="A143" s="201" t="s">
        <v>102</v>
      </c>
      <c r="B143" s="201" t="s">
        <v>103</v>
      </c>
      <c r="C143" s="201" t="s">
        <v>16</v>
      </c>
      <c r="D143" s="201" t="n">
        <v>4126.3705343</v>
      </c>
      <c r="E143" s="201" t="n">
        <v>10.7432162578959</v>
      </c>
      <c r="F143" s="201" t="n">
        <v>100</v>
      </c>
      <c r="G143" s="201" t="n">
        <v>0</v>
      </c>
      <c r="H143" s="201"/>
      <c r="I143" s="201"/>
      <c r="J143" s="201"/>
      <c r="K143" s="201"/>
    </row>
    <row r="144">
      <c r="A144" s="201" t="s">
        <v>102</v>
      </c>
      <c r="B144" s="201" t="s">
        <v>103</v>
      </c>
      <c r="C144" s="201" t="s">
        <v>17</v>
      </c>
      <c r="D144" s="201" t="n">
        <v>85493.4464869</v>
      </c>
      <c r="E144" s="201" t="n">
        <v>1.05039194876538</v>
      </c>
      <c r="F144" s="201" t="n">
        <v>99.6289325404979</v>
      </c>
      <c r="G144" s="201" t="n">
        <v>0.140033447826999</v>
      </c>
      <c r="H144" s="201" t="n">
        <v>318.4199126</v>
      </c>
      <c r="I144" s="201" t="n">
        <v>37.5875143488673</v>
      </c>
      <c r="J144" s="201" t="n">
        <v>0.371067459502146</v>
      </c>
      <c r="K144" s="201" t="n">
        <v>37.5979692363425</v>
      </c>
    </row>
    <row r="145">
      <c r="A145" s="201" t="s">
        <v>104</v>
      </c>
      <c r="B145" s="201" t="s">
        <v>105</v>
      </c>
      <c r="C145" s="201" t="s">
        <v>16</v>
      </c>
      <c r="D145" s="201" t="n">
        <v>430.4511212</v>
      </c>
      <c r="E145" s="201" t="n">
        <v>15.1963674816875</v>
      </c>
      <c r="F145" s="201" t="n">
        <v>97.0466448328419</v>
      </c>
      <c r="G145" s="201" t="n">
        <v>2.1108804725664</v>
      </c>
      <c r="H145" s="201" t="n">
        <v>13.099629</v>
      </c>
      <c r="I145" s="201" t="n">
        <v>70.7438429374443</v>
      </c>
      <c r="J145" s="201" t="n">
        <v>2.95335516715805</v>
      </c>
      <c r="K145" s="201" t="n">
        <v>69.3630992248247</v>
      </c>
    </row>
    <row r="146">
      <c r="A146" s="201" t="s">
        <v>104</v>
      </c>
      <c r="B146" s="201" t="s">
        <v>105</v>
      </c>
      <c r="C146" s="201" t="s">
        <v>17</v>
      </c>
      <c r="D146" s="201" t="n">
        <v>7058.0801583</v>
      </c>
      <c r="E146" s="201" t="n">
        <v>2.12956168723222</v>
      </c>
      <c r="F146" s="201" t="n">
        <v>98.5814336729495</v>
      </c>
      <c r="G146" s="201" t="n">
        <v>0.475060879126835</v>
      </c>
      <c r="H146" s="201" t="n">
        <v>101.5643055</v>
      </c>
      <c r="I146" s="201" t="n">
        <v>33.0158148855181</v>
      </c>
      <c r="J146" s="201" t="n">
        <v>1.41856632705047</v>
      </c>
      <c r="K146" s="201" t="n">
        <v>33.0137418696736</v>
      </c>
    </row>
    <row r="147">
      <c r="A147" s="201" t="s">
        <v>106</v>
      </c>
      <c r="B147" s="201" t="s">
        <v>107</v>
      </c>
      <c r="C147" s="201" t="s">
        <v>16</v>
      </c>
      <c r="D147" s="201" t="n">
        <v>7477.7248337</v>
      </c>
      <c r="E147" s="201" t="n">
        <v>8.21591746625944</v>
      </c>
      <c r="F147" s="201" t="n">
        <v>98.8733651677196</v>
      </c>
      <c r="G147" s="201" t="n">
        <v>0.71590556781488</v>
      </c>
      <c r="H147" s="201" t="n">
        <v>85.2066201</v>
      </c>
      <c r="I147" s="201" t="n">
        <v>62.5752569753269</v>
      </c>
      <c r="J147" s="201" t="n">
        <v>1.12663483228038</v>
      </c>
      <c r="K147" s="201" t="n">
        <v>62.8278041864663</v>
      </c>
    </row>
    <row r="148">
      <c r="A148" s="201" t="s">
        <v>106</v>
      </c>
      <c r="B148" s="201" t="s">
        <v>107</v>
      </c>
      <c r="C148" s="201" t="s">
        <v>17</v>
      </c>
      <c r="D148" s="201" t="n">
        <v>128151.5712059</v>
      </c>
      <c r="E148" s="201" t="n">
        <v>1.09791871992185</v>
      </c>
      <c r="F148" s="201" t="n">
        <v>99.2465780194287</v>
      </c>
      <c r="G148" s="201" t="n">
        <v>0.185671145884627</v>
      </c>
      <c r="H148" s="201" t="n">
        <v>972.8517851</v>
      </c>
      <c r="I148" s="201" t="n">
        <v>24.4752487334518</v>
      </c>
      <c r="J148" s="201" t="n">
        <v>0.753421980571257</v>
      </c>
      <c r="K148" s="201" t="n">
        <v>24.4580412321174</v>
      </c>
    </row>
    <row r="149">
      <c r="A149" s="201" t="s">
        <v>108</v>
      </c>
      <c r="B149" s="201" t="s">
        <v>109</v>
      </c>
      <c r="C149" s="201" t="s">
        <v>16</v>
      </c>
      <c r="D149" s="201" t="n">
        <v>15342.3673952</v>
      </c>
      <c r="E149" s="201" t="n">
        <v>6.91046395178158</v>
      </c>
      <c r="F149" s="201" t="n">
        <v>99.2312351739</v>
      </c>
      <c r="G149" s="201" t="n">
        <v>0.558277721123598</v>
      </c>
      <c r="H149" s="201" t="n">
        <v>118.8604816</v>
      </c>
      <c r="I149" s="201" t="n">
        <v>72.2161480371015</v>
      </c>
      <c r="J149" s="201" t="n">
        <v>0.76876482609996</v>
      </c>
      <c r="K149" s="201" t="n">
        <v>72.0618139076533</v>
      </c>
    </row>
    <row r="150">
      <c r="A150" s="201" t="s">
        <v>108</v>
      </c>
      <c r="B150" s="201" t="s">
        <v>109</v>
      </c>
      <c r="C150" s="201" t="s">
        <v>17</v>
      </c>
      <c r="D150" s="201" t="n">
        <v>192329.8030226</v>
      </c>
      <c r="E150" s="201" t="n">
        <v>1.01421328613195</v>
      </c>
      <c r="F150" s="201" t="n">
        <v>99.5285392238795</v>
      </c>
      <c r="G150" s="201" t="n">
        <v>0.126803117637312</v>
      </c>
      <c r="H150" s="201" t="n">
        <v>911.0548483</v>
      </c>
      <c r="I150" s="201" t="n">
        <v>26.7285213572398</v>
      </c>
      <c r="J150" s="201" t="n">
        <v>0.47146077612047</v>
      </c>
      <c r="K150" s="201" t="n">
        <v>26.7689905644464</v>
      </c>
    </row>
    <row r="151">
      <c r="A151" s="201" t="s">
        <v>110</v>
      </c>
      <c r="B151" s="201" t="s">
        <v>111</v>
      </c>
      <c r="C151" s="201" t="s">
        <v>16</v>
      </c>
      <c r="D151" s="201" t="n">
        <v>387.995966</v>
      </c>
      <c r="E151" s="201" t="n">
        <v>10.3158249623154</v>
      </c>
      <c r="F151" s="201" t="n">
        <v>99.537037037037</v>
      </c>
      <c r="G151" s="201" t="n">
        <v>0.481310488535255</v>
      </c>
      <c r="H151" s="201" t="n">
        <v>1.8046324</v>
      </c>
      <c r="I151" s="201" t="n">
        <v>100</v>
      </c>
      <c r="J151" s="201" t="n">
        <v>0.462962962962963</v>
      </c>
      <c r="K151" s="201" t="n">
        <v>103.48175503508</v>
      </c>
    </row>
    <row r="152">
      <c r="A152" s="201" t="s">
        <v>110</v>
      </c>
      <c r="B152" s="201" t="s">
        <v>111</v>
      </c>
      <c r="C152" s="201" t="s">
        <v>17</v>
      </c>
      <c r="D152" s="201" t="n">
        <v>739.899284</v>
      </c>
      <c r="E152" s="201" t="n">
        <v>8.29268292682928</v>
      </c>
      <c r="F152" s="201" t="n">
        <v>99.273607748184</v>
      </c>
      <c r="G152" s="201" t="n">
        <v>0.377338251217523</v>
      </c>
      <c r="H152" s="201" t="n">
        <v>5.4138972</v>
      </c>
      <c r="I152" s="201" t="n">
        <v>52.2232967867093</v>
      </c>
      <c r="J152" s="201" t="n">
        <v>0.726392251815981</v>
      </c>
      <c r="K152" s="201" t="n">
        <v>51.5695609997281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675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02" t="s">
        <v>72</v>
      </c>
      <c r="B163" s="202" t="s">
        <v>73</v>
      </c>
      <c r="C163" s="202" t="s">
        <v>16</v>
      </c>
      <c r="D163" s="202" t="n">
        <v>6704.1678352</v>
      </c>
      <c r="E163" s="202" t="n">
        <v>8.18754271630972</v>
      </c>
      <c r="F163" s="202" t="n">
        <v>98.8738257755967</v>
      </c>
      <c r="G163" s="202" t="n">
        <v>0.699263092956233</v>
      </c>
      <c r="H163" s="202" t="n">
        <v>76.3605631</v>
      </c>
      <c r="I163" s="202" t="n">
        <v>61.1902614952218</v>
      </c>
      <c r="J163" s="202" t="n">
        <v>1.12617422440329</v>
      </c>
      <c r="K163" s="202" t="n">
        <v>61.3926475371899</v>
      </c>
    </row>
    <row r="164">
      <c r="A164" s="202" t="s">
        <v>72</v>
      </c>
      <c r="B164" s="202" t="s">
        <v>73</v>
      </c>
      <c r="C164" s="202" t="s">
        <v>17</v>
      </c>
      <c r="D164" s="202" t="n">
        <v>222642.8281224</v>
      </c>
      <c r="E164" s="202" t="n">
        <v>0.748113275600172</v>
      </c>
      <c r="F164" s="202" t="n">
        <v>99.7727307133697</v>
      </c>
      <c r="G164" s="202" t="n">
        <v>0.063519971102232</v>
      </c>
      <c r="H164" s="202" t="n">
        <v>507.1513665</v>
      </c>
      <c r="I164" s="202" t="n">
        <v>27.8914777582703</v>
      </c>
      <c r="J164" s="202" t="n">
        <v>0.227269286630262</v>
      </c>
      <c r="K164" s="202" t="n">
        <v>27.8856904321366</v>
      </c>
    </row>
    <row r="165">
      <c r="A165" s="202" t="s">
        <v>74</v>
      </c>
      <c r="B165" s="202" t="s">
        <v>75</v>
      </c>
      <c r="C165" s="202" t="s">
        <v>16</v>
      </c>
      <c r="D165" s="202" t="n">
        <v>2685.3904263</v>
      </c>
      <c r="E165" s="202" t="n">
        <v>9.78878536973589</v>
      </c>
      <c r="F165" s="202" t="n">
        <v>99.5739602387737</v>
      </c>
      <c r="G165" s="202" t="n">
        <v>0.314236763191444</v>
      </c>
      <c r="H165" s="202" t="n">
        <v>11.489782</v>
      </c>
      <c r="I165" s="202" t="n">
        <v>72.9714862258106</v>
      </c>
      <c r="J165" s="202" t="n">
        <v>0.426039761226275</v>
      </c>
      <c r="K165" s="202" t="n">
        <v>73.4433773822519</v>
      </c>
    </row>
    <row r="166">
      <c r="A166" s="202" t="s">
        <v>74</v>
      </c>
      <c r="B166" s="202" t="s">
        <v>75</v>
      </c>
      <c r="C166" s="202" t="s">
        <v>17</v>
      </c>
      <c r="D166" s="202" t="n">
        <v>74631.9318417</v>
      </c>
      <c r="E166" s="202" t="n">
        <v>1.75384762878904</v>
      </c>
      <c r="F166" s="202" t="n">
        <v>99.5689788499904</v>
      </c>
      <c r="G166" s="202" t="n">
        <v>0.113474269545467</v>
      </c>
      <c r="H166" s="202" t="n">
        <v>323.0719192</v>
      </c>
      <c r="I166" s="202" t="n">
        <v>26.209900325275</v>
      </c>
      <c r="J166" s="202" t="n">
        <v>0.43102115000964</v>
      </c>
      <c r="K166" s="202" t="n">
        <v>26.2133706063797</v>
      </c>
    </row>
    <row r="167">
      <c r="A167" s="202" t="s">
        <v>76</v>
      </c>
      <c r="B167" s="202" t="s">
        <v>77</v>
      </c>
      <c r="C167" s="202" t="s">
        <v>16</v>
      </c>
      <c r="D167" s="202" t="n">
        <v>1529.3216744</v>
      </c>
      <c r="E167" s="202" t="n">
        <v>10.0186105283515</v>
      </c>
      <c r="F167" s="202" t="n">
        <v>97.206958287932</v>
      </c>
      <c r="G167" s="202" t="n">
        <v>1.40827295394552</v>
      </c>
      <c r="H167" s="202" t="n">
        <v>43.9419081</v>
      </c>
      <c r="I167" s="202" t="n">
        <v>49.1401291772559</v>
      </c>
      <c r="J167" s="202" t="n">
        <v>2.79304171206798</v>
      </c>
      <c r="K167" s="202" t="n">
        <v>49.0124904689833</v>
      </c>
    </row>
    <row r="168">
      <c r="A168" s="202" t="s">
        <v>76</v>
      </c>
      <c r="B168" s="202" t="s">
        <v>77</v>
      </c>
      <c r="C168" s="202" t="s">
        <v>17</v>
      </c>
      <c r="D168" s="202" t="n">
        <v>36611.2141622</v>
      </c>
      <c r="E168" s="202" t="n">
        <v>1.41241662974288</v>
      </c>
      <c r="F168" s="202" t="n">
        <v>98.535558800965</v>
      </c>
      <c r="G168" s="202" t="n">
        <v>0.294436614900316</v>
      </c>
      <c r="H168" s="202" t="n">
        <v>544.1179917</v>
      </c>
      <c r="I168" s="202" t="n">
        <v>19.6830657672446</v>
      </c>
      <c r="J168" s="202" t="n">
        <v>1.46444119903497</v>
      </c>
      <c r="K168" s="202" t="n">
        <v>19.8112948473354</v>
      </c>
    </row>
    <row r="169">
      <c r="A169" s="202" t="s">
        <v>78</v>
      </c>
      <c r="B169" s="202" t="s">
        <v>79</v>
      </c>
      <c r="C169" s="202" t="s">
        <v>16</v>
      </c>
      <c r="D169" s="202" t="n">
        <v>5537.1220273</v>
      </c>
      <c r="E169" s="202" t="n">
        <v>9.38120374939745</v>
      </c>
      <c r="F169" s="202" t="n">
        <v>99.1674740173025</v>
      </c>
      <c r="G169" s="202" t="n">
        <v>0.590756539024922</v>
      </c>
      <c r="H169" s="202" t="n">
        <v>46.4849791</v>
      </c>
      <c r="I169" s="202" t="n">
        <v>70.7194402082282</v>
      </c>
      <c r="J169" s="202" t="n">
        <v>0.832525982697535</v>
      </c>
      <c r="K169" s="202" t="n">
        <v>70.3687752116555</v>
      </c>
    </row>
    <row r="170">
      <c r="A170" s="202" t="s">
        <v>78</v>
      </c>
      <c r="B170" s="202" t="s">
        <v>79</v>
      </c>
      <c r="C170" s="202" t="s">
        <v>17</v>
      </c>
      <c r="D170" s="202" t="n">
        <v>129069.7614774</v>
      </c>
      <c r="E170" s="202" t="n">
        <v>1.11825347645622</v>
      </c>
      <c r="F170" s="202" t="n">
        <v>99.2309625010983</v>
      </c>
      <c r="G170" s="202" t="n">
        <v>0.144976508814324</v>
      </c>
      <c r="H170" s="202" t="n">
        <v>1000.2874511</v>
      </c>
      <c r="I170" s="202" t="n">
        <v>18.6807779489335</v>
      </c>
      <c r="J170" s="202" t="n">
        <v>0.769037498901735</v>
      </c>
      <c r="K170" s="202" t="n">
        <v>18.706706149231</v>
      </c>
    </row>
    <row r="171">
      <c r="A171" s="202" t="s">
        <v>80</v>
      </c>
      <c r="B171" s="202" t="s">
        <v>81</v>
      </c>
      <c r="C171" s="202" t="s">
        <v>16</v>
      </c>
      <c r="D171" s="202" t="n">
        <v>10575.5515937</v>
      </c>
      <c r="E171" s="202" t="n">
        <v>9.07089267249537</v>
      </c>
      <c r="F171" s="202" t="n">
        <v>99.1807487730555</v>
      </c>
      <c r="G171" s="202" t="n">
        <v>0.700532741686607</v>
      </c>
      <c r="H171" s="202" t="n">
        <v>87.3560013</v>
      </c>
      <c r="I171" s="202" t="n">
        <v>84.6447134887249</v>
      </c>
      <c r="J171" s="202" t="n">
        <v>0.81925122694454</v>
      </c>
      <c r="K171" s="202" t="n">
        <v>84.8083708335082</v>
      </c>
    </row>
    <row r="172">
      <c r="A172" s="202" t="s">
        <v>80</v>
      </c>
      <c r="B172" s="202" t="s">
        <v>81</v>
      </c>
      <c r="C172" s="202" t="s">
        <v>17</v>
      </c>
      <c r="D172" s="202" t="n">
        <v>113290.0728995</v>
      </c>
      <c r="E172" s="202" t="n">
        <v>1.34946833554489</v>
      </c>
      <c r="F172" s="202" t="n">
        <v>98.4299094575437</v>
      </c>
      <c r="G172" s="202" t="n">
        <v>0.222933648303541</v>
      </c>
      <c r="H172" s="202" t="n">
        <v>1807.1303021</v>
      </c>
      <c r="I172" s="202" t="n">
        <v>14.1463563406712</v>
      </c>
      <c r="J172" s="202" t="n">
        <v>1.57009054245627</v>
      </c>
      <c r="K172" s="202" t="n">
        <v>13.9758429365666</v>
      </c>
    </row>
    <row r="173">
      <c r="A173" s="202" t="s">
        <v>82</v>
      </c>
      <c r="B173" s="202" t="s">
        <v>83</v>
      </c>
      <c r="C173" s="202" t="s">
        <v>16</v>
      </c>
      <c r="D173" s="202" t="n">
        <v>3259.1885421</v>
      </c>
      <c r="E173" s="202" t="n">
        <v>16.3904559613498</v>
      </c>
      <c r="F173" s="202" t="n">
        <v>100</v>
      </c>
      <c r="G173" s="202" t="n">
        <v>0</v>
      </c>
      <c r="H173" s="202"/>
      <c r="I173" s="202"/>
      <c r="J173" s="202"/>
      <c r="K173" s="202"/>
    </row>
    <row r="174">
      <c r="A174" s="202" t="s">
        <v>82</v>
      </c>
      <c r="B174" s="202" t="s">
        <v>83</v>
      </c>
      <c r="C174" s="202" t="s">
        <v>17</v>
      </c>
      <c r="D174" s="202" t="n">
        <v>66882.272612</v>
      </c>
      <c r="E174" s="202" t="n">
        <v>1.41215167237045</v>
      </c>
      <c r="F174" s="202" t="n">
        <v>99.5676885325629</v>
      </c>
      <c r="G174" s="202" t="n">
        <v>0.195871119985073</v>
      </c>
      <c r="H174" s="202" t="n">
        <v>290.3951457</v>
      </c>
      <c r="I174" s="202" t="n">
        <v>45.0264075125276</v>
      </c>
      <c r="J174" s="202" t="n">
        <v>0.432311467437159</v>
      </c>
      <c r="K174" s="202" t="n">
        <v>45.111999417487</v>
      </c>
    </row>
    <row r="175">
      <c r="A175" s="202" t="s">
        <v>84</v>
      </c>
      <c r="B175" s="202" t="s">
        <v>85</v>
      </c>
      <c r="C175" s="202" t="s">
        <v>16</v>
      </c>
      <c r="D175" s="202" t="n">
        <v>18840.3975184</v>
      </c>
      <c r="E175" s="202" t="n">
        <v>7.75532087238909</v>
      </c>
      <c r="F175" s="202" t="n">
        <v>99.652074018828</v>
      </c>
      <c r="G175" s="202" t="n">
        <v>0.289345394097261</v>
      </c>
      <c r="H175" s="202" t="n">
        <v>65.7795019</v>
      </c>
      <c r="I175" s="202" t="n">
        <v>83.0193401068489</v>
      </c>
      <c r="J175" s="202" t="n">
        <v>0.347925981172032</v>
      </c>
      <c r="K175" s="202" t="n">
        <v>82.8735713626695</v>
      </c>
    </row>
    <row r="176">
      <c r="A176" s="202" t="s">
        <v>84</v>
      </c>
      <c r="B176" s="202" t="s">
        <v>85</v>
      </c>
      <c r="C176" s="202" t="s">
        <v>17</v>
      </c>
      <c r="D176" s="202" t="n">
        <v>213769.6462456</v>
      </c>
      <c r="E176" s="202" t="n">
        <v>1.09771543647676</v>
      </c>
      <c r="F176" s="202" t="n">
        <v>99.5266540648927</v>
      </c>
      <c r="G176" s="202" t="n">
        <v>0.128888900516688</v>
      </c>
      <c r="H176" s="202" t="n">
        <v>1016.6823556</v>
      </c>
      <c r="I176" s="202" t="n">
        <v>27.0696593966021</v>
      </c>
      <c r="J176" s="202" t="n">
        <v>0.473345935107305</v>
      </c>
      <c r="K176" s="202" t="n">
        <v>27.1004355654196</v>
      </c>
    </row>
    <row r="177">
      <c r="A177" s="202" t="s">
        <v>86</v>
      </c>
      <c r="B177" s="202" t="s">
        <v>87</v>
      </c>
      <c r="C177" s="202" t="s">
        <v>16</v>
      </c>
      <c r="D177" s="202" t="n">
        <v>17939.2023468</v>
      </c>
      <c r="E177" s="202" t="n">
        <v>6.15029590039759</v>
      </c>
      <c r="F177" s="202" t="n">
        <v>98.9332414694172</v>
      </c>
      <c r="G177" s="202" t="n">
        <v>0.563237007038539</v>
      </c>
      <c r="H177" s="202" t="n">
        <v>193.4314175</v>
      </c>
      <c r="I177" s="202" t="n">
        <v>52.3607478835795</v>
      </c>
      <c r="J177" s="202" t="n">
        <v>1.06675853058276</v>
      </c>
      <c r="K177" s="202" t="n">
        <v>52.2356852317973</v>
      </c>
    </row>
    <row r="178">
      <c r="A178" s="202" t="s">
        <v>86</v>
      </c>
      <c r="B178" s="202" t="s">
        <v>87</v>
      </c>
      <c r="C178" s="202" t="s">
        <v>17</v>
      </c>
      <c r="D178" s="202" t="n">
        <v>344925.1509039</v>
      </c>
      <c r="E178" s="202" t="n">
        <v>0.681238476052445</v>
      </c>
      <c r="F178" s="202" t="n">
        <v>99.4160384559719</v>
      </c>
      <c r="G178" s="202" t="n">
        <v>0.0894391710743773</v>
      </c>
      <c r="H178" s="202" t="n">
        <v>2026.0616579</v>
      </c>
      <c r="I178" s="202" t="n">
        <v>15.2586895048844</v>
      </c>
      <c r="J178" s="202" t="n">
        <v>0.58396154402807</v>
      </c>
      <c r="K178" s="202" t="n">
        <v>15.226495925857</v>
      </c>
    </row>
    <row r="179">
      <c r="A179" s="202" t="s">
        <v>88</v>
      </c>
      <c r="B179" s="202" t="s">
        <v>89</v>
      </c>
      <c r="C179" s="202" t="s">
        <v>16</v>
      </c>
      <c r="D179" s="202" t="n">
        <v>4203.3475068</v>
      </c>
      <c r="E179" s="202" t="n">
        <v>9.2909447347658</v>
      </c>
      <c r="F179" s="202" t="n">
        <v>96.8382137899405</v>
      </c>
      <c r="G179" s="202" t="n">
        <v>1.70257570005337</v>
      </c>
      <c r="H179" s="202" t="n">
        <v>137.2401004</v>
      </c>
      <c r="I179" s="202" t="n">
        <v>54.1419942299816</v>
      </c>
      <c r="J179" s="202" t="n">
        <v>3.16178621005947</v>
      </c>
      <c r="K179" s="202" t="n">
        <v>52.1459639208892</v>
      </c>
    </row>
    <row r="180">
      <c r="A180" s="202" t="s">
        <v>88</v>
      </c>
      <c r="B180" s="202" t="s">
        <v>89</v>
      </c>
      <c r="C180" s="202" t="s">
        <v>17</v>
      </c>
      <c r="D180" s="202" t="n">
        <v>141870.51856</v>
      </c>
      <c r="E180" s="202" t="n">
        <v>0.675302278470174</v>
      </c>
      <c r="F180" s="202" t="n">
        <v>99.6027737246213</v>
      </c>
      <c r="G180" s="202" t="n">
        <v>0.0935282695338039</v>
      </c>
      <c r="H180" s="202" t="n">
        <v>565.794461</v>
      </c>
      <c r="I180" s="202" t="n">
        <v>23.4417360041656</v>
      </c>
      <c r="J180" s="202" t="n">
        <v>0.397226275378655</v>
      </c>
      <c r="K180" s="202" t="n">
        <v>23.4518098238862</v>
      </c>
    </row>
    <row r="181">
      <c r="A181" s="202" t="s">
        <v>90</v>
      </c>
      <c r="B181" s="202" t="s">
        <v>91</v>
      </c>
      <c r="C181" s="202" t="s">
        <v>16</v>
      </c>
      <c r="D181" s="202" t="n">
        <v>10311.0890386</v>
      </c>
      <c r="E181" s="202" t="n">
        <v>8.06425455967909</v>
      </c>
      <c r="F181" s="202" t="n">
        <v>98.6948462197222</v>
      </c>
      <c r="G181" s="202" t="n">
        <v>0.79834486343897</v>
      </c>
      <c r="H181" s="202" t="n">
        <v>136.3552136</v>
      </c>
      <c r="I181" s="202" t="n">
        <v>60.8461954419453</v>
      </c>
      <c r="J181" s="202" t="n">
        <v>1.30515378027776</v>
      </c>
      <c r="K181" s="202" t="n">
        <v>60.3702986713533</v>
      </c>
    </row>
    <row r="182">
      <c r="A182" s="202" t="s">
        <v>90</v>
      </c>
      <c r="B182" s="202" t="s">
        <v>91</v>
      </c>
      <c r="C182" s="202" t="s">
        <v>17</v>
      </c>
      <c r="D182" s="202" t="n">
        <v>285576.7231082</v>
      </c>
      <c r="E182" s="202" t="n">
        <v>0.809764700097493</v>
      </c>
      <c r="F182" s="202" t="n">
        <v>99.5644622666548</v>
      </c>
      <c r="G182" s="202" t="n">
        <v>0.0909705025096044</v>
      </c>
      <c r="H182" s="202" t="n">
        <v>1249.2352778</v>
      </c>
      <c r="I182" s="202" t="n">
        <v>20.79415374445</v>
      </c>
      <c r="J182" s="202" t="n">
        <v>0.435537733345189</v>
      </c>
      <c r="K182" s="202" t="n">
        <v>20.7959689162399</v>
      </c>
    </row>
    <row r="183">
      <c r="A183" s="202" t="s">
        <v>92</v>
      </c>
      <c r="B183" s="202" t="s">
        <v>93</v>
      </c>
      <c r="C183" s="202" t="s">
        <v>16</v>
      </c>
      <c r="D183" s="202" t="n">
        <v>22599.6840305</v>
      </c>
      <c r="E183" s="202" t="n">
        <v>5.8558717693714</v>
      </c>
      <c r="F183" s="202" t="n">
        <v>100</v>
      </c>
      <c r="G183" s="202" t="n">
        <v>0</v>
      </c>
      <c r="H183" s="202"/>
      <c r="I183" s="202"/>
      <c r="J183" s="202"/>
      <c r="K183" s="202"/>
    </row>
    <row r="184">
      <c r="A184" s="202" t="s">
        <v>92</v>
      </c>
      <c r="B184" s="202" t="s">
        <v>93</v>
      </c>
      <c r="C184" s="202" t="s">
        <v>17</v>
      </c>
      <c r="D184" s="202" t="n">
        <v>421351.5800982</v>
      </c>
      <c r="E184" s="202" t="n">
        <v>0.683829493659159</v>
      </c>
      <c r="F184" s="202" t="n">
        <v>99.7271613140544</v>
      </c>
      <c r="G184" s="202" t="n">
        <v>0.0815044917238365</v>
      </c>
      <c r="H184" s="202" t="n">
        <v>1152.7552767</v>
      </c>
      <c r="I184" s="202" t="n">
        <v>29.7705739816418</v>
      </c>
      <c r="J184" s="202" t="n">
        <v>0.272838685945584</v>
      </c>
      <c r="K184" s="202" t="n">
        <v>29.7912723255975</v>
      </c>
    </row>
    <row r="185">
      <c r="A185" s="202" t="s">
        <v>94</v>
      </c>
      <c r="B185" s="202" t="s">
        <v>95</v>
      </c>
      <c r="C185" s="202" t="s">
        <v>16</v>
      </c>
      <c r="D185" s="202" t="n">
        <v>1949.3562129</v>
      </c>
      <c r="E185" s="202" t="n">
        <v>14.392796859934</v>
      </c>
      <c r="F185" s="202" t="n">
        <v>100</v>
      </c>
      <c r="G185" s="202" t="n">
        <v>0</v>
      </c>
      <c r="H185" s="202"/>
      <c r="I185" s="202"/>
      <c r="J185" s="202"/>
      <c r="K185" s="202"/>
    </row>
    <row r="186">
      <c r="A186" s="202" t="s">
        <v>94</v>
      </c>
      <c r="B186" s="202" t="s">
        <v>95</v>
      </c>
      <c r="C186" s="202" t="s">
        <v>17</v>
      </c>
      <c r="D186" s="202" t="n">
        <v>54436.679167</v>
      </c>
      <c r="E186" s="202" t="n">
        <v>1.0922808082871</v>
      </c>
      <c r="F186" s="202" t="n">
        <v>99.9054522231122</v>
      </c>
      <c r="G186" s="202" t="n">
        <v>0.0787233995852866</v>
      </c>
      <c r="H186" s="202" t="n">
        <v>51.5173785</v>
      </c>
      <c r="I186" s="202" t="n">
        <v>83.1645549914223</v>
      </c>
      <c r="J186" s="202" t="n">
        <v>0.0945477768877536</v>
      </c>
      <c r="K186" s="202" t="n">
        <v>83.1843655662678</v>
      </c>
    </row>
    <row r="187">
      <c r="A187" s="202" t="s">
        <v>96</v>
      </c>
      <c r="B187" s="202" t="s">
        <v>97</v>
      </c>
      <c r="C187" s="202" t="s">
        <v>16</v>
      </c>
      <c r="D187" s="202" t="n">
        <v>2986.334343</v>
      </c>
      <c r="E187" s="202" t="n">
        <v>8.10702774627731</v>
      </c>
      <c r="F187" s="202" t="n">
        <v>99.1425922636515</v>
      </c>
      <c r="G187" s="202" t="n">
        <v>0.861858687927567</v>
      </c>
      <c r="H187" s="202" t="n">
        <v>25.8265001</v>
      </c>
      <c r="I187" s="202" t="n">
        <v>99.9999999999998</v>
      </c>
      <c r="J187" s="202" t="n">
        <v>0.857407736348513</v>
      </c>
      <c r="K187" s="202" t="n">
        <v>99.6572585756989</v>
      </c>
    </row>
    <row r="188">
      <c r="A188" s="202" t="s">
        <v>96</v>
      </c>
      <c r="B188" s="202" t="s">
        <v>97</v>
      </c>
      <c r="C188" s="202" t="s">
        <v>17</v>
      </c>
      <c r="D188" s="202" t="n">
        <v>74210.0319618</v>
      </c>
      <c r="E188" s="202" t="n">
        <v>0.942193473829938</v>
      </c>
      <c r="F188" s="202" t="n">
        <v>99.8332839040532</v>
      </c>
      <c r="G188" s="202" t="n">
        <v>0.0547401934270795</v>
      </c>
      <c r="H188" s="202" t="n">
        <v>123.9266738</v>
      </c>
      <c r="I188" s="202" t="n">
        <v>32.91131895246</v>
      </c>
      <c r="J188" s="202" t="n">
        <v>0.166716095946825</v>
      </c>
      <c r="K188" s="202" t="n">
        <v>32.7796379847539</v>
      </c>
    </row>
    <row r="189">
      <c r="A189" s="202" t="s">
        <v>98</v>
      </c>
      <c r="B189" s="202" t="s">
        <v>99</v>
      </c>
      <c r="C189" s="202" t="s">
        <v>16</v>
      </c>
      <c r="D189" s="202" t="n">
        <v>1748.825259</v>
      </c>
      <c r="E189" s="202" t="n">
        <v>12.0777227989615</v>
      </c>
      <c r="F189" s="202" t="n">
        <v>96.7482317439652</v>
      </c>
      <c r="G189" s="202" t="n">
        <v>1.80288430864428</v>
      </c>
      <c r="H189" s="202" t="n">
        <v>58.7791049</v>
      </c>
      <c r="I189" s="202" t="n">
        <v>58.1387804245436</v>
      </c>
      <c r="J189" s="202" t="n">
        <v>3.2517682560348</v>
      </c>
      <c r="K189" s="202" t="n">
        <v>53.6403135668006</v>
      </c>
    </row>
    <row r="190">
      <c r="A190" s="202" t="s">
        <v>98</v>
      </c>
      <c r="B190" s="202" t="s">
        <v>99</v>
      </c>
      <c r="C190" s="202" t="s">
        <v>17</v>
      </c>
      <c r="D190" s="202" t="n">
        <v>30845.6961426</v>
      </c>
      <c r="E190" s="202" t="n">
        <v>1.75838607221055</v>
      </c>
      <c r="F190" s="202" t="n">
        <v>98.457358100014</v>
      </c>
      <c r="G190" s="202" t="n">
        <v>0.538394048805949</v>
      </c>
      <c r="H190" s="202" t="n">
        <v>483.2941308</v>
      </c>
      <c r="I190" s="202" t="n">
        <v>34.6949489973226</v>
      </c>
      <c r="J190" s="202" t="n">
        <v>1.54264189998598</v>
      </c>
      <c r="K190" s="202" t="n">
        <v>34.3623855041702</v>
      </c>
    </row>
    <row r="191">
      <c r="A191" s="202" t="s">
        <v>100</v>
      </c>
      <c r="B191" s="202" t="s">
        <v>101</v>
      </c>
      <c r="C191" s="202" t="s">
        <v>16</v>
      </c>
      <c r="D191" s="202" t="n">
        <v>2544.8506237</v>
      </c>
      <c r="E191" s="202" t="n">
        <v>10.8476451646339</v>
      </c>
      <c r="F191" s="202" t="n">
        <v>99.5011172576895</v>
      </c>
      <c r="G191" s="202" t="n">
        <v>0.503369516358347</v>
      </c>
      <c r="H191" s="202" t="n">
        <v>12.7594754</v>
      </c>
      <c r="I191" s="202" t="n">
        <v>99.9999999999997</v>
      </c>
      <c r="J191" s="202" t="n">
        <v>0.498882742310485</v>
      </c>
      <c r="K191" s="202" t="n">
        <v>100.395994936916</v>
      </c>
    </row>
    <row r="192">
      <c r="A192" s="202" t="s">
        <v>100</v>
      </c>
      <c r="B192" s="202" t="s">
        <v>101</v>
      </c>
      <c r="C192" s="202" t="s">
        <v>17</v>
      </c>
      <c r="D192" s="202" t="n">
        <v>25283.6017359</v>
      </c>
      <c r="E192" s="202" t="n">
        <v>2.01020231362061</v>
      </c>
      <c r="F192" s="202" t="n">
        <v>98.5329751795987</v>
      </c>
      <c r="G192" s="202" t="n">
        <v>0.411660855246002</v>
      </c>
      <c r="H192" s="202" t="n">
        <v>376.439169</v>
      </c>
      <c r="I192" s="202" t="n">
        <v>27.4800603338466</v>
      </c>
      <c r="J192" s="202" t="n">
        <v>1.46702482040126</v>
      </c>
      <c r="K192" s="202" t="n">
        <v>27.6492723696877</v>
      </c>
    </row>
    <row r="193">
      <c r="A193" s="202" t="s">
        <v>102</v>
      </c>
      <c r="B193" s="202" t="s">
        <v>103</v>
      </c>
      <c r="C193" s="202" t="s">
        <v>16</v>
      </c>
      <c r="D193" s="202" t="n">
        <v>4126.3705343</v>
      </c>
      <c r="E193" s="202" t="n">
        <v>10.7432162578959</v>
      </c>
      <c r="F193" s="202" t="n">
        <v>100</v>
      </c>
      <c r="G193" s="202" t="n">
        <v>0</v>
      </c>
      <c r="H193" s="202"/>
      <c r="I193" s="202"/>
      <c r="J193" s="202"/>
      <c r="K193" s="202"/>
    </row>
    <row r="194">
      <c r="A194" s="202" t="s">
        <v>102</v>
      </c>
      <c r="B194" s="202" t="s">
        <v>103</v>
      </c>
      <c r="C194" s="202" t="s">
        <v>17</v>
      </c>
      <c r="D194" s="202" t="n">
        <v>85493.4464869</v>
      </c>
      <c r="E194" s="202" t="n">
        <v>1.05039194876538</v>
      </c>
      <c r="F194" s="202" t="n">
        <v>99.6289325404979</v>
      </c>
      <c r="G194" s="202" t="n">
        <v>0.140033447826999</v>
      </c>
      <c r="H194" s="202" t="n">
        <v>318.4199126</v>
      </c>
      <c r="I194" s="202" t="n">
        <v>37.5875143488673</v>
      </c>
      <c r="J194" s="202" t="n">
        <v>0.371067459502146</v>
      </c>
      <c r="K194" s="202" t="n">
        <v>37.5979692363425</v>
      </c>
    </row>
    <row r="195">
      <c r="A195" s="202" t="s">
        <v>104</v>
      </c>
      <c r="B195" s="202" t="s">
        <v>105</v>
      </c>
      <c r="C195" s="202" t="s">
        <v>16</v>
      </c>
      <c r="D195" s="202" t="n">
        <v>430.4511212</v>
      </c>
      <c r="E195" s="202" t="n">
        <v>15.1963674816875</v>
      </c>
      <c r="F195" s="202" t="n">
        <v>97.0466448328419</v>
      </c>
      <c r="G195" s="202" t="n">
        <v>2.1108804725664</v>
      </c>
      <c r="H195" s="202" t="n">
        <v>13.099629</v>
      </c>
      <c r="I195" s="202" t="n">
        <v>70.7438429374443</v>
      </c>
      <c r="J195" s="202" t="n">
        <v>2.95335516715805</v>
      </c>
      <c r="K195" s="202" t="n">
        <v>69.3630992248247</v>
      </c>
    </row>
    <row r="196">
      <c r="A196" s="202" t="s">
        <v>104</v>
      </c>
      <c r="B196" s="202" t="s">
        <v>105</v>
      </c>
      <c r="C196" s="202" t="s">
        <v>17</v>
      </c>
      <c r="D196" s="202" t="n">
        <v>7058.0801583</v>
      </c>
      <c r="E196" s="202" t="n">
        <v>2.12956168723222</v>
      </c>
      <c r="F196" s="202" t="n">
        <v>98.5814336729495</v>
      </c>
      <c r="G196" s="202" t="n">
        <v>0.475060879126835</v>
      </c>
      <c r="H196" s="202" t="n">
        <v>101.5643055</v>
      </c>
      <c r="I196" s="202" t="n">
        <v>33.0158148855181</v>
      </c>
      <c r="J196" s="202" t="n">
        <v>1.41856632705047</v>
      </c>
      <c r="K196" s="202" t="n">
        <v>33.0137418696736</v>
      </c>
    </row>
    <row r="197">
      <c r="A197" s="202" t="s">
        <v>106</v>
      </c>
      <c r="B197" s="202" t="s">
        <v>107</v>
      </c>
      <c r="C197" s="202" t="s">
        <v>16</v>
      </c>
      <c r="D197" s="202" t="n">
        <v>7477.7248337</v>
      </c>
      <c r="E197" s="202" t="n">
        <v>8.21591746625944</v>
      </c>
      <c r="F197" s="202" t="n">
        <v>98.8733651677196</v>
      </c>
      <c r="G197" s="202" t="n">
        <v>0.71590556781488</v>
      </c>
      <c r="H197" s="202" t="n">
        <v>85.2066201</v>
      </c>
      <c r="I197" s="202" t="n">
        <v>62.5752569753269</v>
      </c>
      <c r="J197" s="202" t="n">
        <v>1.12663483228038</v>
      </c>
      <c r="K197" s="202" t="n">
        <v>62.8278041864663</v>
      </c>
    </row>
    <row r="198">
      <c r="A198" s="202" t="s">
        <v>106</v>
      </c>
      <c r="B198" s="202" t="s">
        <v>107</v>
      </c>
      <c r="C198" s="202" t="s">
        <v>17</v>
      </c>
      <c r="D198" s="202" t="n">
        <v>128151.5712059</v>
      </c>
      <c r="E198" s="202" t="n">
        <v>1.09791871992185</v>
      </c>
      <c r="F198" s="202" t="n">
        <v>99.2465780194287</v>
      </c>
      <c r="G198" s="202" t="n">
        <v>0.185671145884627</v>
      </c>
      <c r="H198" s="202" t="n">
        <v>972.8517851</v>
      </c>
      <c r="I198" s="202" t="n">
        <v>24.4752487334518</v>
      </c>
      <c r="J198" s="202" t="n">
        <v>0.753421980571257</v>
      </c>
      <c r="K198" s="202" t="n">
        <v>24.4580412321174</v>
      </c>
    </row>
    <row r="199">
      <c r="A199" s="202" t="s">
        <v>108</v>
      </c>
      <c r="B199" s="202" t="s">
        <v>109</v>
      </c>
      <c r="C199" s="202" t="s">
        <v>16</v>
      </c>
      <c r="D199" s="202" t="n">
        <v>15093.8068532</v>
      </c>
      <c r="E199" s="202" t="n">
        <v>7.01822265074929</v>
      </c>
      <c r="F199" s="202" t="n">
        <v>99.2186742864738</v>
      </c>
      <c r="G199" s="202" t="n">
        <v>0.567489709772427</v>
      </c>
      <c r="H199" s="202" t="n">
        <v>118.8604816</v>
      </c>
      <c r="I199" s="202" t="n">
        <v>72.2161480371015</v>
      </c>
      <c r="J199" s="202" t="n">
        <v>0.781325713526244</v>
      </c>
      <c r="K199" s="202" t="n">
        <v>72.0641541678184</v>
      </c>
    </row>
    <row r="200">
      <c r="A200" s="202" t="s">
        <v>108</v>
      </c>
      <c r="B200" s="202" t="s">
        <v>109</v>
      </c>
      <c r="C200" s="202" t="s">
        <v>17</v>
      </c>
      <c r="D200" s="202" t="n">
        <v>189601.4930771</v>
      </c>
      <c r="E200" s="202" t="n">
        <v>1.02809897216442</v>
      </c>
      <c r="F200" s="202" t="n">
        <v>99.5502693047634</v>
      </c>
      <c r="G200" s="202" t="n">
        <v>0.128213461321801</v>
      </c>
      <c r="H200" s="202" t="n">
        <v>856.5482735</v>
      </c>
      <c r="I200" s="202" t="n">
        <v>28.339262225939</v>
      </c>
      <c r="J200" s="202" t="n">
        <v>0.449730695236566</v>
      </c>
      <c r="K200" s="202" t="n">
        <v>28.3807281519159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676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03" t="s">
        <v>88</v>
      </c>
      <c r="B211" s="203" t="s">
        <v>115</v>
      </c>
      <c r="C211" s="203" t="s">
        <v>16</v>
      </c>
      <c r="D211" s="203" t="n">
        <v>1958.181559</v>
      </c>
      <c r="E211" s="203" t="n">
        <v>17.0848816241122</v>
      </c>
      <c r="F211" s="203" t="n">
        <v>98.1502588907224</v>
      </c>
      <c r="G211" s="203" t="n">
        <v>1.89812537617331</v>
      </c>
      <c r="H211" s="203" t="n">
        <v>36.9039162</v>
      </c>
      <c r="I211" s="203" t="n">
        <v>99.9999999999999</v>
      </c>
      <c r="J211" s="203" t="n">
        <v>1.84974110927756</v>
      </c>
      <c r="K211" s="203" t="n">
        <v>100.717606449922</v>
      </c>
    </row>
    <row r="212">
      <c r="A212" s="203" t="s">
        <v>88</v>
      </c>
      <c r="B212" s="203" t="s">
        <v>115</v>
      </c>
      <c r="C212" s="203" t="s">
        <v>17</v>
      </c>
      <c r="D212" s="203" t="n">
        <v>43179.0401302</v>
      </c>
      <c r="E212" s="203" t="n">
        <v>1.9767196234342</v>
      </c>
      <c r="F212" s="203" t="n">
        <v>99.8024915520364</v>
      </c>
      <c r="G212" s="203" t="n">
        <v>0.1390788547456</v>
      </c>
      <c r="H212" s="203" t="n">
        <v>85.451025</v>
      </c>
      <c r="I212" s="203" t="n">
        <v>70.3469036455924</v>
      </c>
      <c r="J212" s="203" t="n">
        <v>0.197508447963636</v>
      </c>
      <c r="K212" s="203" t="n">
        <v>70.27758239673</v>
      </c>
    </row>
    <row r="213">
      <c r="A213" s="203" t="s">
        <v>92</v>
      </c>
      <c r="B213" s="203" t="s">
        <v>116</v>
      </c>
      <c r="C213" s="203" t="s">
        <v>16</v>
      </c>
      <c r="D213" s="203" t="n">
        <v>755.1191841</v>
      </c>
      <c r="E213" s="203" t="n">
        <v>21.7263155680611</v>
      </c>
      <c r="F213" s="203" t="n">
        <v>100</v>
      </c>
      <c r="G213" s="203" t="n">
        <v>0</v>
      </c>
      <c r="H213" s="203"/>
      <c r="I213" s="203"/>
      <c r="J213" s="203"/>
      <c r="K213" s="203"/>
    </row>
    <row r="214">
      <c r="A214" s="203" t="s">
        <v>92</v>
      </c>
      <c r="B214" s="203" t="s">
        <v>116</v>
      </c>
      <c r="C214" s="203" t="s">
        <v>17</v>
      </c>
      <c r="D214" s="203" t="n">
        <v>24646.7821924</v>
      </c>
      <c r="E214" s="203" t="n">
        <v>1.95341350724255</v>
      </c>
      <c r="F214" s="203" t="n">
        <v>99.5473124346018</v>
      </c>
      <c r="G214" s="203" t="n">
        <v>0.210531998298419</v>
      </c>
      <c r="H214" s="203" t="n">
        <v>112.0802918</v>
      </c>
      <c r="I214" s="203" t="n">
        <v>46.0551551712698</v>
      </c>
      <c r="J214" s="203" t="n">
        <v>0.452687565398146</v>
      </c>
      <c r="K214" s="203" t="n">
        <v>46.2965988333719</v>
      </c>
    </row>
    <row r="215">
      <c r="A215" s="203" t="s">
        <v>94</v>
      </c>
      <c r="B215" s="203" t="s">
        <v>117</v>
      </c>
      <c r="C215" s="203" t="s">
        <v>16</v>
      </c>
      <c r="D215" s="203" t="n">
        <v>554.2614222</v>
      </c>
      <c r="E215" s="203" t="n">
        <v>22.3516489735498</v>
      </c>
      <c r="F215" s="203" t="n">
        <v>95.7897291795313</v>
      </c>
      <c r="G215" s="203" t="n">
        <v>4.35765311376601</v>
      </c>
      <c r="H215" s="203" t="n">
        <v>24.3615961</v>
      </c>
      <c r="I215" s="203" t="n">
        <v>99.9999999999998</v>
      </c>
      <c r="J215" s="203" t="n">
        <v>4.21027082046867</v>
      </c>
      <c r="K215" s="203" t="n">
        <v>99.1428887654126</v>
      </c>
    </row>
    <row r="216">
      <c r="A216" s="203" t="s">
        <v>94</v>
      </c>
      <c r="B216" s="203" t="s">
        <v>117</v>
      </c>
      <c r="C216" s="203" t="s">
        <v>17</v>
      </c>
      <c r="D216" s="203" t="n">
        <v>22238.8383892</v>
      </c>
      <c r="E216" s="203" t="n">
        <v>1.83290894568605</v>
      </c>
      <c r="F216" s="203" t="n">
        <v>99.3735900496662</v>
      </c>
      <c r="G216" s="203" t="n">
        <v>0.300614501982355</v>
      </c>
      <c r="H216" s="203" t="n">
        <v>140.1844257</v>
      </c>
      <c r="I216" s="203" t="n">
        <v>47.3637061306724</v>
      </c>
      <c r="J216" s="203" t="n">
        <v>0.626409950333778</v>
      </c>
      <c r="K216" s="203" t="n">
        <v>47.689444056662</v>
      </c>
    </row>
    <row r="217">
      <c r="A217" s="203" t="s">
        <v>96</v>
      </c>
      <c r="B217" s="203" t="s">
        <v>118</v>
      </c>
      <c r="C217" s="203" t="s">
        <v>16</v>
      </c>
      <c r="D217" s="203" t="n">
        <v>916.2214868</v>
      </c>
      <c r="E217" s="203" t="n">
        <v>22.0710671129498</v>
      </c>
      <c r="F217" s="203" t="n">
        <v>100</v>
      </c>
      <c r="G217" s="203" t="n">
        <v>0</v>
      </c>
      <c r="H217" s="203"/>
      <c r="I217" s="203"/>
      <c r="J217" s="203"/>
      <c r="K217" s="203"/>
    </row>
    <row r="218">
      <c r="A218" s="203" t="s">
        <v>96</v>
      </c>
      <c r="B218" s="203" t="s">
        <v>118</v>
      </c>
      <c r="C218" s="203" t="s">
        <v>17</v>
      </c>
      <c r="D218" s="203" t="n">
        <v>59688.4825079</v>
      </c>
      <c r="E218" s="203" t="n">
        <v>1.4571193951596</v>
      </c>
      <c r="F218" s="203" t="n">
        <v>99.8679524044654</v>
      </c>
      <c r="G218" s="203" t="n">
        <v>0.132091726737247</v>
      </c>
      <c r="H218" s="203" t="n">
        <v>78.9214198</v>
      </c>
      <c r="I218" s="203" t="n">
        <v>100</v>
      </c>
      <c r="J218" s="203" t="n">
        <v>0.132047595534634</v>
      </c>
      <c r="K218" s="203" t="n">
        <v>99.9013289519466</v>
      </c>
    </row>
    <row r="219">
      <c r="A219" s="203" t="s">
        <v>98</v>
      </c>
      <c r="B219" s="203" t="s">
        <v>119</v>
      </c>
      <c r="C219" s="203" t="s">
        <v>16</v>
      </c>
      <c r="D219" s="203" t="n">
        <v>805.9703733</v>
      </c>
      <c r="E219" s="203" t="n">
        <v>18.8509875711864</v>
      </c>
      <c r="F219" s="203" t="n">
        <v>98.1615288676239</v>
      </c>
      <c r="G219" s="203" t="n">
        <v>1.88938536935904</v>
      </c>
      <c r="H219" s="203" t="n">
        <v>15.0950508</v>
      </c>
      <c r="I219" s="203" t="n">
        <v>100</v>
      </c>
      <c r="J219" s="203" t="n">
        <v>1.83847113237611</v>
      </c>
      <c r="K219" s="203" t="n">
        <v>100.879993822204</v>
      </c>
    </row>
    <row r="220">
      <c r="A220" s="203" t="s">
        <v>98</v>
      </c>
      <c r="B220" s="203" t="s">
        <v>119</v>
      </c>
      <c r="C220" s="203" t="s">
        <v>17</v>
      </c>
      <c r="D220" s="203" t="n">
        <v>17773.8461475</v>
      </c>
      <c r="E220" s="203" t="n">
        <v>1.9390871647955</v>
      </c>
      <c r="F220" s="203" t="n">
        <v>100</v>
      </c>
      <c r="G220" s="203" t="n">
        <v>0</v>
      </c>
      <c r="H220" s="203"/>
      <c r="I220" s="203"/>
      <c r="J220" s="203"/>
      <c r="K220" s="203"/>
    </row>
    <row r="221">
      <c r="A221" s="203" t="s">
        <v>106</v>
      </c>
      <c r="B221" s="203" t="s">
        <v>120</v>
      </c>
      <c r="C221" s="203" t="s">
        <v>16</v>
      </c>
      <c r="D221" s="203" t="n">
        <v>2077.3683404</v>
      </c>
      <c r="E221" s="203" t="n">
        <v>16.4935526234288</v>
      </c>
      <c r="F221" s="203" t="n">
        <v>100</v>
      </c>
      <c r="G221" s="203" t="n">
        <v>0</v>
      </c>
      <c r="H221" s="203"/>
      <c r="I221" s="203"/>
      <c r="J221" s="203"/>
      <c r="K221" s="203"/>
    </row>
    <row r="222">
      <c r="A222" s="203" t="s">
        <v>106</v>
      </c>
      <c r="B222" s="203" t="s">
        <v>120</v>
      </c>
      <c r="C222" s="203" t="s">
        <v>17</v>
      </c>
      <c r="D222" s="203" t="n">
        <v>34984.3457715</v>
      </c>
      <c r="E222" s="203" t="n">
        <v>1.11552383480544</v>
      </c>
      <c r="F222" s="203" t="n">
        <v>100</v>
      </c>
      <c r="G222" s="203" t="n">
        <v>0</v>
      </c>
      <c r="H222" s="203"/>
      <c r="I222" s="203"/>
      <c r="J222" s="203"/>
      <c r="K222" s="203"/>
    </row>
    <row r="223">
      <c r="A223" s="203" t="s">
        <v>108</v>
      </c>
      <c r="B223" s="203" t="s">
        <v>121</v>
      </c>
      <c r="C223" s="203" t="s">
        <v>16</v>
      </c>
      <c r="D223" s="203" t="n">
        <v>2169.7862198</v>
      </c>
      <c r="E223" s="203" t="n">
        <v>16.6425944558909</v>
      </c>
      <c r="F223" s="203" t="n">
        <v>100</v>
      </c>
      <c r="G223" s="203" t="n">
        <v>0</v>
      </c>
      <c r="H223" s="203"/>
      <c r="I223" s="203"/>
      <c r="J223" s="203"/>
      <c r="K223" s="203"/>
    </row>
    <row r="224">
      <c r="A224" s="203" t="s">
        <v>108</v>
      </c>
      <c r="B224" s="203" t="s">
        <v>121</v>
      </c>
      <c r="C224" s="203" t="s">
        <v>17</v>
      </c>
      <c r="D224" s="203" t="n">
        <v>39364.1471274</v>
      </c>
      <c r="E224" s="203" t="n">
        <v>1.50543396565737</v>
      </c>
      <c r="F224" s="203" t="n">
        <v>99.8912913751205</v>
      </c>
      <c r="G224" s="203" t="n">
        <v>0.108951333191402</v>
      </c>
      <c r="H224" s="203" t="n">
        <v>42.8387925</v>
      </c>
      <c r="I224" s="203" t="n">
        <v>99.9999999999999</v>
      </c>
      <c r="J224" s="203" t="n">
        <v>0.108708624879547</v>
      </c>
      <c r="K224" s="203" t="n">
        <v>100.114313667285</v>
      </c>
    </row>
    <row r="225">
      <c r="A225" s="203" t="s">
        <v>110</v>
      </c>
      <c r="B225" s="203" t="s">
        <v>122</v>
      </c>
      <c r="C225" s="203" t="s">
        <v>16</v>
      </c>
      <c r="D225" s="203" t="n">
        <v>1103.3223282</v>
      </c>
      <c r="E225" s="203" t="n">
        <v>12.1902804314211</v>
      </c>
      <c r="F225" s="203" t="n">
        <v>100</v>
      </c>
      <c r="G225" s="203" t="n">
        <v>0</v>
      </c>
      <c r="H225" s="203"/>
      <c r="I225" s="203"/>
      <c r="J225" s="203"/>
      <c r="K225" s="203"/>
    </row>
    <row r="226">
      <c r="A226" s="203" t="s">
        <v>110</v>
      </c>
      <c r="B226" s="203" t="s">
        <v>122</v>
      </c>
      <c r="C226" s="203" t="s">
        <v>17</v>
      </c>
      <c r="D226" s="203" t="n">
        <v>18162.6062189</v>
      </c>
      <c r="E226" s="203" t="n">
        <v>1.284046368018</v>
      </c>
      <c r="F226" s="203" t="n">
        <v>99.8832344019016</v>
      </c>
      <c r="G226" s="203" t="n">
        <v>0.11680797462902</v>
      </c>
      <c r="H226" s="203" t="n">
        <v>21.232468</v>
      </c>
      <c r="I226" s="203" t="n">
        <v>100</v>
      </c>
      <c r="J226" s="203" t="n">
        <v>0.116765598098361</v>
      </c>
      <c r="K226" s="203" t="n">
        <v>99.9194839909404</v>
      </c>
    </row>
    <row r="227">
      <c r="A227" s="203" t="s">
        <v>123</v>
      </c>
      <c r="B227" s="203" t="s">
        <v>124</v>
      </c>
      <c r="C227" s="203" t="s">
        <v>16</v>
      </c>
      <c r="D227" s="203" t="n">
        <v>294.6498164</v>
      </c>
      <c r="E227" s="203" t="n">
        <v>23.9172976446062</v>
      </c>
      <c r="F227" s="203" t="n">
        <v>100</v>
      </c>
      <c r="G227" s="203" t="n">
        <v>0</v>
      </c>
      <c r="H227" s="203"/>
      <c r="I227" s="203"/>
      <c r="J227" s="203"/>
      <c r="K227" s="203"/>
    </row>
    <row r="228">
      <c r="A228" s="203" t="s">
        <v>123</v>
      </c>
      <c r="B228" s="203" t="s">
        <v>124</v>
      </c>
      <c r="C228" s="203" t="s">
        <v>17</v>
      </c>
      <c r="D228" s="203" t="n">
        <v>11361.5002523</v>
      </c>
      <c r="E228" s="203" t="n">
        <v>1.88265655342938</v>
      </c>
      <c r="F228" s="203" t="n">
        <v>99.9137142571001</v>
      </c>
      <c r="G228" s="203" t="n">
        <v>0.0864475072844092</v>
      </c>
      <c r="H228" s="203" t="n">
        <v>9.8118211</v>
      </c>
      <c r="I228" s="203" t="n">
        <v>99.9999999999999</v>
      </c>
      <c r="J228" s="203" t="n">
        <v>0.0862857428999069</v>
      </c>
      <c r="K228" s="203" t="n">
        <v>100.101027710597</v>
      </c>
    </row>
    <row r="229">
      <c r="A229" s="203" t="s">
        <v>125</v>
      </c>
      <c r="B229" s="203" t="s">
        <v>126</v>
      </c>
      <c r="C229" s="203" t="s">
        <v>16</v>
      </c>
      <c r="D229" s="203" t="n">
        <v>1186.4957424</v>
      </c>
      <c r="E229" s="203" t="n">
        <v>16.5361272427518</v>
      </c>
      <c r="F229" s="203" t="n">
        <v>100</v>
      </c>
      <c r="G229" s="203" t="n">
        <v>0</v>
      </c>
      <c r="H229" s="203"/>
      <c r="I229" s="203"/>
      <c r="J229" s="203"/>
      <c r="K229" s="203"/>
    </row>
    <row r="230">
      <c r="A230" s="203" t="s">
        <v>125</v>
      </c>
      <c r="B230" s="203" t="s">
        <v>126</v>
      </c>
      <c r="C230" s="203" t="s">
        <v>17</v>
      </c>
      <c r="D230" s="203" t="n">
        <v>21062.7844873</v>
      </c>
      <c r="E230" s="203" t="n">
        <v>1.71706606694139</v>
      </c>
      <c r="F230" s="203" t="n">
        <v>100</v>
      </c>
      <c r="G230" s="203" t="n">
        <v>0</v>
      </c>
      <c r="H230" s="203"/>
      <c r="I230" s="203"/>
      <c r="J230" s="203"/>
      <c r="K230" s="203"/>
    </row>
    <row r="231">
      <c r="A231" s="203" t="s">
        <v>127</v>
      </c>
      <c r="B231" s="203" t="s">
        <v>128</v>
      </c>
      <c r="C231" s="203" t="s">
        <v>16</v>
      </c>
      <c r="D231" s="203" t="n">
        <v>1381.7559294</v>
      </c>
      <c r="E231" s="203" t="n">
        <v>16.2200766094398</v>
      </c>
      <c r="F231" s="203" t="n">
        <v>100</v>
      </c>
      <c r="G231" s="203" t="n">
        <v>0</v>
      </c>
      <c r="H231" s="203"/>
      <c r="I231" s="203"/>
      <c r="J231" s="203"/>
      <c r="K231" s="203"/>
    </row>
    <row r="232">
      <c r="A232" s="203" t="s">
        <v>127</v>
      </c>
      <c r="B232" s="203" t="s">
        <v>128</v>
      </c>
      <c r="C232" s="203" t="s">
        <v>17</v>
      </c>
      <c r="D232" s="203" t="n">
        <v>29848.2207673</v>
      </c>
      <c r="E232" s="203" t="n">
        <v>1.61820210559341</v>
      </c>
      <c r="F232" s="203" t="n">
        <v>99.8258370496021</v>
      </c>
      <c r="G232" s="203" t="n">
        <v>0.17436552831374</v>
      </c>
      <c r="H232" s="203" t="n">
        <v>52.0752377</v>
      </c>
      <c r="I232" s="203" t="n">
        <v>99.9999999999996</v>
      </c>
      <c r="J232" s="203" t="n">
        <v>0.174162950397855</v>
      </c>
      <c r="K232" s="203" t="n">
        <v>99.9419496325298</v>
      </c>
    </row>
    <row r="233">
      <c r="A233" s="203" t="s">
        <v>129</v>
      </c>
      <c r="B233" s="203" t="s">
        <v>130</v>
      </c>
      <c r="C233" s="203" t="s">
        <v>16</v>
      </c>
      <c r="D233" s="203" t="n">
        <v>863.5793091</v>
      </c>
      <c r="E233" s="203" t="n">
        <v>14.2609951293179</v>
      </c>
      <c r="F233" s="203" t="n">
        <v>100</v>
      </c>
      <c r="G233" s="203" t="n">
        <v>0.0000000000000015832885146636</v>
      </c>
      <c r="H233" s="203"/>
      <c r="I233" s="203"/>
      <c r="J233" s="203"/>
      <c r="K233" s="203"/>
    </row>
    <row r="234">
      <c r="A234" s="203" t="s">
        <v>129</v>
      </c>
      <c r="B234" s="203" t="s">
        <v>130</v>
      </c>
      <c r="C234" s="203" t="s">
        <v>17</v>
      </c>
      <c r="D234" s="203" t="n">
        <v>16448.0041544</v>
      </c>
      <c r="E234" s="203" t="n">
        <v>1.24034150982414</v>
      </c>
      <c r="F234" s="203" t="n">
        <v>99.7748977777389</v>
      </c>
      <c r="G234" s="203" t="n">
        <v>0.15902059613875</v>
      </c>
      <c r="H234" s="203" t="n">
        <v>37.1083546</v>
      </c>
      <c r="I234" s="203" t="n">
        <v>70.3468509061597</v>
      </c>
      <c r="J234" s="203" t="n">
        <v>0.22510222226109</v>
      </c>
      <c r="K234" s="203" t="n">
        <v>70.4847049705976</v>
      </c>
    </row>
    <row r="235">
      <c r="A235" s="203" t="s">
        <v>131</v>
      </c>
      <c r="B235" s="203" t="s">
        <v>132</v>
      </c>
      <c r="C235" s="203" t="s">
        <v>16</v>
      </c>
      <c r="D235" s="203" t="n">
        <v>1885.4550853</v>
      </c>
      <c r="E235" s="203" t="n">
        <v>15.6677608051223</v>
      </c>
      <c r="F235" s="203" t="n">
        <v>98.4705351021374</v>
      </c>
      <c r="G235" s="203" t="n">
        <v>1.56482280812697</v>
      </c>
      <c r="H235" s="203" t="n">
        <v>29.2852818</v>
      </c>
      <c r="I235" s="203" t="n">
        <v>100</v>
      </c>
      <c r="J235" s="203" t="n">
        <v>1.5294648978626</v>
      </c>
      <c r="K235" s="203" t="n">
        <v>100.746960241866</v>
      </c>
    </row>
    <row r="236">
      <c r="A236" s="203" t="s">
        <v>131</v>
      </c>
      <c r="B236" s="203" t="s">
        <v>132</v>
      </c>
      <c r="C236" s="203" t="s">
        <v>17</v>
      </c>
      <c r="D236" s="203" t="n">
        <v>34926.1921374</v>
      </c>
      <c r="E236" s="203" t="n">
        <v>1.58065874578461</v>
      </c>
      <c r="F236" s="203" t="n">
        <v>98.9842399598819</v>
      </c>
      <c r="G236" s="203" t="n">
        <v>0.440687005351486</v>
      </c>
      <c r="H236" s="203" t="n">
        <v>358.4068569</v>
      </c>
      <c r="I236" s="203" t="n">
        <v>42.8237794873239</v>
      </c>
      <c r="J236" s="203" t="n">
        <v>1.01576004011806</v>
      </c>
      <c r="K236" s="203" t="n">
        <v>42.9442649465154</v>
      </c>
    </row>
    <row r="237">
      <c r="A237" s="203" t="s">
        <v>133</v>
      </c>
      <c r="B237" s="203" t="s">
        <v>134</v>
      </c>
      <c r="C237" s="203" t="s">
        <v>16</v>
      </c>
      <c r="D237" s="203" t="n">
        <v>2266.6374627</v>
      </c>
      <c r="E237" s="203" t="n">
        <v>20.7341673116331</v>
      </c>
      <c r="F237" s="203" t="n">
        <v>100</v>
      </c>
      <c r="G237" s="203" t="n">
        <v>0</v>
      </c>
      <c r="H237" s="203"/>
      <c r="I237" s="203"/>
      <c r="J237" s="203"/>
      <c r="K237" s="203"/>
    </row>
    <row r="238">
      <c r="A238" s="203" t="s">
        <v>133</v>
      </c>
      <c r="B238" s="203" t="s">
        <v>134</v>
      </c>
      <c r="C238" s="203" t="s">
        <v>17</v>
      </c>
      <c r="D238" s="203" t="n">
        <v>61256.8314315</v>
      </c>
      <c r="E238" s="203" t="n">
        <v>1.46467997030553</v>
      </c>
      <c r="F238" s="203" t="n">
        <v>99.3669848976505</v>
      </c>
      <c r="G238" s="203" t="n">
        <v>0.282635558018418</v>
      </c>
      <c r="H238" s="203" t="n">
        <v>390.2352422</v>
      </c>
      <c r="I238" s="203" t="n">
        <v>44.5622591900734</v>
      </c>
      <c r="J238" s="203" t="n">
        <v>0.633015102349522</v>
      </c>
      <c r="K238" s="203" t="n">
        <v>44.366466330606</v>
      </c>
    </row>
    <row r="239">
      <c r="A239" s="203" t="s">
        <v>135</v>
      </c>
      <c r="B239" s="203" t="s">
        <v>136</v>
      </c>
      <c r="C239" s="203" t="s">
        <v>16</v>
      </c>
      <c r="D239" s="203" t="n">
        <v>4369.6747475</v>
      </c>
      <c r="E239" s="203" t="n">
        <v>15.5766372354445</v>
      </c>
      <c r="F239" s="203" t="n">
        <v>100</v>
      </c>
      <c r="G239" s="203" t="n">
        <v>0</v>
      </c>
      <c r="H239" s="203"/>
      <c r="I239" s="203"/>
      <c r="J239" s="203"/>
      <c r="K239" s="203"/>
    </row>
    <row r="240">
      <c r="A240" s="203" t="s">
        <v>135</v>
      </c>
      <c r="B240" s="203" t="s">
        <v>136</v>
      </c>
      <c r="C240" s="203" t="s">
        <v>17</v>
      </c>
      <c r="D240" s="203" t="n">
        <v>94848.3930623</v>
      </c>
      <c r="E240" s="203" t="n">
        <v>2.07595582317019</v>
      </c>
      <c r="F240" s="203" t="n">
        <v>99.4206866991247</v>
      </c>
      <c r="G240" s="203" t="n">
        <v>0.299831584006508</v>
      </c>
      <c r="H240" s="203" t="n">
        <v>552.6710536</v>
      </c>
      <c r="I240" s="203" t="n">
        <v>51.2610159470867</v>
      </c>
      <c r="J240" s="203" t="n">
        <v>0.579313300875319</v>
      </c>
      <c r="K240" s="203" t="n">
        <v>51.4565467959607</v>
      </c>
    </row>
    <row r="241">
      <c r="A241" s="203" t="s">
        <v>137</v>
      </c>
      <c r="B241" s="203" t="s">
        <v>138</v>
      </c>
      <c r="C241" s="203" t="s">
        <v>16</v>
      </c>
      <c r="D241" s="203" t="n">
        <v>835.4851156</v>
      </c>
      <c r="E241" s="203" t="n">
        <v>24.9781958890552</v>
      </c>
      <c r="F241" s="203" t="n">
        <v>95.2773739984854</v>
      </c>
      <c r="G241" s="203" t="n">
        <v>4.28401992311107</v>
      </c>
      <c r="H241" s="203" t="n">
        <v>41.4125995</v>
      </c>
      <c r="I241" s="203" t="n">
        <v>100</v>
      </c>
      <c r="J241" s="203" t="n">
        <v>4.7226260015146</v>
      </c>
      <c r="K241" s="203" t="n">
        <v>86.4286454824735</v>
      </c>
    </row>
    <row r="242">
      <c r="A242" s="203" t="s">
        <v>137</v>
      </c>
      <c r="B242" s="203" t="s">
        <v>138</v>
      </c>
      <c r="C242" s="203" t="s">
        <v>17</v>
      </c>
      <c r="D242" s="203" t="n">
        <v>39656.4179303</v>
      </c>
      <c r="E242" s="203" t="n">
        <v>1.52109855048561</v>
      </c>
      <c r="F242" s="203" t="n">
        <v>99.3101471705096</v>
      </c>
      <c r="G242" s="203" t="n">
        <v>0.281526465231804</v>
      </c>
      <c r="H242" s="203" t="n">
        <v>275.4712675</v>
      </c>
      <c r="I242" s="203" t="n">
        <v>40.5551803461862</v>
      </c>
      <c r="J242" s="203" t="n">
        <v>0.689852829490413</v>
      </c>
      <c r="K242" s="203" t="n">
        <v>40.5281148375029</v>
      </c>
    </row>
    <row r="243">
      <c r="A243" s="203" t="s">
        <v>139</v>
      </c>
      <c r="B243" s="203" t="s">
        <v>140</v>
      </c>
      <c r="C243" s="203" t="s">
        <v>16</v>
      </c>
      <c r="D243" s="203" t="n">
        <v>1419.0522589</v>
      </c>
      <c r="E243" s="203" t="n">
        <v>21.5330722510992</v>
      </c>
      <c r="F243" s="203" t="n">
        <v>100</v>
      </c>
      <c r="G243" s="203" t="n">
        <v>0</v>
      </c>
      <c r="H243" s="203"/>
      <c r="I243" s="203"/>
      <c r="J243" s="203"/>
      <c r="K243" s="203"/>
    </row>
    <row r="244">
      <c r="A244" s="203" t="s">
        <v>139</v>
      </c>
      <c r="B244" s="203" t="s">
        <v>140</v>
      </c>
      <c r="C244" s="203" t="s">
        <v>17</v>
      </c>
      <c r="D244" s="203" t="n">
        <v>45591.3488005</v>
      </c>
      <c r="E244" s="203" t="n">
        <v>2.2404347986846</v>
      </c>
      <c r="F244" s="203" t="n">
        <v>99.8774450166581</v>
      </c>
      <c r="G244" s="203" t="n">
        <v>0.122668054117095</v>
      </c>
      <c r="H244" s="203" t="n">
        <v>55.9430309</v>
      </c>
      <c r="I244" s="203" t="n">
        <v>100</v>
      </c>
      <c r="J244" s="203" t="n">
        <v>0.122554983341898</v>
      </c>
      <c r="K244" s="203" t="n">
        <v>99.9695932086349</v>
      </c>
    </row>
    <row r="245">
      <c r="A245" s="203" t="s">
        <v>141</v>
      </c>
      <c r="B245" s="203" t="s">
        <v>142</v>
      </c>
      <c r="C245" s="203" t="s">
        <v>16</v>
      </c>
      <c r="D245" s="203" t="n">
        <v>1629.0280806</v>
      </c>
      <c r="E245" s="203" t="n">
        <v>19.6041105592707</v>
      </c>
      <c r="F245" s="203" t="n">
        <v>100</v>
      </c>
      <c r="G245" s="203" t="n">
        <v>0</v>
      </c>
      <c r="H245" s="203"/>
      <c r="I245" s="203"/>
      <c r="J245" s="203"/>
      <c r="K245" s="203"/>
    </row>
    <row r="246">
      <c r="A246" s="203" t="s">
        <v>141</v>
      </c>
      <c r="B246" s="203" t="s">
        <v>142</v>
      </c>
      <c r="C246" s="203" t="s">
        <v>17</v>
      </c>
      <c r="D246" s="203" t="n">
        <v>31853.6758075</v>
      </c>
      <c r="E246" s="203" t="n">
        <v>2.44570714872244</v>
      </c>
      <c r="F246" s="203" t="n">
        <v>99.5152597888819</v>
      </c>
      <c r="G246" s="203" t="n">
        <v>0.252402590981029</v>
      </c>
      <c r="H246" s="203" t="n">
        <v>155.1596968</v>
      </c>
      <c r="I246" s="203" t="n">
        <v>51.3598124817994</v>
      </c>
      <c r="J246" s="203" t="n">
        <v>0.484740211118134</v>
      </c>
      <c r="K246" s="203" t="n">
        <v>51.8172597130438</v>
      </c>
    </row>
    <row r="247">
      <c r="A247" s="203" t="s">
        <v>143</v>
      </c>
      <c r="B247" s="203" t="s">
        <v>144</v>
      </c>
      <c r="C247" s="203" t="s">
        <v>16</v>
      </c>
      <c r="D247" s="203" t="n">
        <v>512.2444437</v>
      </c>
      <c r="E247" s="203" t="n">
        <v>23.5430014825058</v>
      </c>
      <c r="F247" s="203" t="n">
        <v>95.5942385366284</v>
      </c>
      <c r="G247" s="203" t="n">
        <v>4.15375692437428</v>
      </c>
      <c r="H247" s="203" t="n">
        <v>23.608398</v>
      </c>
      <c r="I247" s="203" t="n">
        <v>100</v>
      </c>
      <c r="J247" s="203" t="n">
        <v>4.40576146337156</v>
      </c>
      <c r="K247" s="203" t="n">
        <v>90.1263569426068</v>
      </c>
    </row>
    <row r="248">
      <c r="A248" s="203" t="s">
        <v>143</v>
      </c>
      <c r="B248" s="203" t="s">
        <v>144</v>
      </c>
      <c r="C248" s="203" t="s">
        <v>17</v>
      </c>
      <c r="D248" s="203" t="n">
        <v>15050.1382919</v>
      </c>
      <c r="E248" s="203" t="n">
        <v>1.34957193289453</v>
      </c>
      <c r="F248" s="203" t="n">
        <v>99.2615219338633</v>
      </c>
      <c r="G248" s="203" t="n">
        <v>0.324475829271273</v>
      </c>
      <c r="H248" s="203" t="n">
        <v>111.9688355</v>
      </c>
      <c r="I248" s="203" t="n">
        <v>44.0797106748414</v>
      </c>
      <c r="J248" s="203" t="n">
        <v>0.738478066136711</v>
      </c>
      <c r="K248" s="203" t="n">
        <v>43.6139759880917</v>
      </c>
    </row>
    <row r="249">
      <c r="A249" s="203" t="s">
        <v>145</v>
      </c>
      <c r="B249" s="203" t="s">
        <v>146</v>
      </c>
      <c r="C249" s="203" t="s">
        <v>16</v>
      </c>
      <c r="D249" s="203" t="n">
        <v>1134.504304</v>
      </c>
      <c r="E249" s="203" t="n">
        <v>16.9368801080755</v>
      </c>
      <c r="F249" s="203" t="n">
        <v>100</v>
      </c>
      <c r="G249" s="203" t="n">
        <v>0</v>
      </c>
      <c r="H249" s="203"/>
      <c r="I249" s="203"/>
      <c r="J249" s="203"/>
      <c r="K249" s="203"/>
    </row>
    <row r="250">
      <c r="A250" s="203" t="s">
        <v>145</v>
      </c>
      <c r="B250" s="203" t="s">
        <v>146</v>
      </c>
      <c r="C250" s="203" t="s">
        <v>17</v>
      </c>
      <c r="D250" s="203" t="n">
        <v>25499.6990917</v>
      </c>
      <c r="E250" s="203" t="n">
        <v>2.34556029883283</v>
      </c>
      <c r="F250" s="203" t="n">
        <v>98.9385852950866</v>
      </c>
      <c r="G250" s="203" t="n">
        <v>0.41422916889685</v>
      </c>
      <c r="H250" s="203" t="n">
        <v>273.5611744</v>
      </c>
      <c r="I250" s="203" t="n">
        <v>38.6035560892185</v>
      </c>
      <c r="J250" s="203" t="n">
        <v>1.06141470491345</v>
      </c>
      <c r="K250" s="203" t="n">
        <v>38.611908963477</v>
      </c>
    </row>
    <row r="251">
      <c r="A251" s="203" t="s">
        <v>147</v>
      </c>
      <c r="B251" s="203" t="s">
        <v>148</v>
      </c>
      <c r="C251" s="203" t="s">
        <v>16</v>
      </c>
      <c r="D251" s="203" t="n">
        <v>657.4428177</v>
      </c>
      <c r="E251" s="203" t="n">
        <v>16.4361751924809</v>
      </c>
      <c r="F251" s="203" t="n">
        <v>98.0961755082959</v>
      </c>
      <c r="G251" s="203" t="n">
        <v>1.95214437889206</v>
      </c>
      <c r="H251" s="203" t="n">
        <v>12.7594754</v>
      </c>
      <c r="I251" s="203" t="n">
        <v>99.9999999999997</v>
      </c>
      <c r="J251" s="203" t="n">
        <v>1.90382449170406</v>
      </c>
      <c r="K251" s="203" t="n">
        <v>100.585898775746</v>
      </c>
    </row>
    <row r="252">
      <c r="A252" s="203" t="s">
        <v>147</v>
      </c>
      <c r="B252" s="203" t="s">
        <v>148</v>
      </c>
      <c r="C252" s="203" t="s">
        <v>17</v>
      </c>
      <c r="D252" s="203" t="n">
        <v>8653.810681</v>
      </c>
      <c r="E252" s="203" t="n">
        <v>2.97768976249988</v>
      </c>
      <c r="F252" s="203" t="n">
        <v>99.2922496205002</v>
      </c>
      <c r="G252" s="203" t="n">
        <v>0.324344166847509</v>
      </c>
      <c r="H252" s="203" t="n">
        <v>61.6839463</v>
      </c>
      <c r="I252" s="203" t="n">
        <v>45.7499779112135</v>
      </c>
      <c r="J252" s="203" t="n">
        <v>0.707750379499795</v>
      </c>
      <c r="K252" s="203" t="n">
        <v>45.5031362898554</v>
      </c>
    </row>
    <row r="253">
      <c r="A253" s="203" t="s">
        <v>149</v>
      </c>
      <c r="B253" s="203" t="s">
        <v>150</v>
      </c>
      <c r="C253" s="203" t="s">
        <v>16</v>
      </c>
      <c r="D253" s="203" t="n">
        <v>853.3390928</v>
      </c>
      <c r="E253" s="203" t="n">
        <v>18.0981116437541</v>
      </c>
      <c r="F253" s="203" t="n">
        <v>98.14929735897</v>
      </c>
      <c r="G253" s="203" t="n">
        <v>1.90555108210297</v>
      </c>
      <c r="H253" s="203" t="n">
        <v>16.0905575</v>
      </c>
      <c r="I253" s="203" t="n">
        <v>100</v>
      </c>
      <c r="J253" s="203" t="n">
        <v>1.85070264103</v>
      </c>
      <c r="K253" s="203" t="n">
        <v>101.058103902603</v>
      </c>
    </row>
    <row r="254">
      <c r="A254" s="203" t="s">
        <v>149</v>
      </c>
      <c r="B254" s="203" t="s">
        <v>150</v>
      </c>
      <c r="C254" s="203" t="s">
        <v>17</v>
      </c>
      <c r="D254" s="203" t="n">
        <v>17492.8178186</v>
      </c>
      <c r="E254" s="203" t="n">
        <v>2.31230531421221</v>
      </c>
      <c r="F254" s="203" t="n">
        <v>99.2010328135835</v>
      </c>
      <c r="G254" s="203" t="n">
        <v>0.331294289998152</v>
      </c>
      <c r="H254" s="203" t="n">
        <v>140.8875194</v>
      </c>
      <c r="I254" s="203" t="n">
        <v>41.5242060975874</v>
      </c>
      <c r="J254" s="203" t="n">
        <v>0.79896718641653</v>
      </c>
      <c r="K254" s="203" t="n">
        <v>41.1340243902406</v>
      </c>
    </row>
    <row r="255">
      <c r="A255" s="203" t="s">
        <v>151</v>
      </c>
      <c r="B255" s="203" t="s">
        <v>152</v>
      </c>
      <c r="C255" s="203" t="s">
        <v>16</v>
      </c>
      <c r="D255" s="203" t="n">
        <v>841.8544056</v>
      </c>
      <c r="E255" s="203" t="n">
        <v>15.4035207060955</v>
      </c>
      <c r="F255" s="203" t="n">
        <v>100</v>
      </c>
      <c r="G255" s="203" t="n">
        <v>0</v>
      </c>
      <c r="H255" s="203"/>
      <c r="I255" s="203"/>
      <c r="J255" s="203"/>
      <c r="K255" s="203"/>
    </row>
    <row r="256">
      <c r="A256" s="203" t="s">
        <v>151</v>
      </c>
      <c r="B256" s="203" t="s">
        <v>152</v>
      </c>
      <c r="C256" s="203" t="s">
        <v>17</v>
      </c>
      <c r="D256" s="203" t="n">
        <v>16618.5974663</v>
      </c>
      <c r="E256" s="203" t="n">
        <v>2.29046009362586</v>
      </c>
      <c r="F256" s="203" t="n">
        <v>98.4693789564111</v>
      </c>
      <c r="G256" s="203" t="n">
        <v>0.606708649038739</v>
      </c>
      <c r="H256" s="203" t="n">
        <v>258.3216759</v>
      </c>
      <c r="I256" s="203" t="n">
        <v>39.7206618234813</v>
      </c>
      <c r="J256" s="203" t="n">
        <v>1.53062104358892</v>
      </c>
      <c r="K256" s="203" t="n">
        <v>39.0313618962453</v>
      </c>
    </row>
    <row r="257">
      <c r="A257" s="203" t="s">
        <v>153</v>
      </c>
      <c r="B257" s="203" t="s">
        <v>154</v>
      </c>
      <c r="C257" s="203" t="s">
        <v>16</v>
      </c>
      <c r="D257" s="203" t="n">
        <v>1887.407806</v>
      </c>
      <c r="E257" s="203" t="n">
        <v>13.4591219042859</v>
      </c>
      <c r="F257" s="203" t="n">
        <v>100</v>
      </c>
      <c r="G257" s="203" t="n">
        <v>0</v>
      </c>
      <c r="H257" s="203"/>
      <c r="I257" s="203"/>
      <c r="J257" s="203"/>
      <c r="K257" s="203"/>
    </row>
    <row r="258">
      <c r="A258" s="203" t="s">
        <v>153</v>
      </c>
      <c r="B258" s="203" t="s">
        <v>154</v>
      </c>
      <c r="C258" s="203" t="s">
        <v>17</v>
      </c>
      <c r="D258" s="203" t="n">
        <v>16629.7910549</v>
      </c>
      <c r="E258" s="203" t="n">
        <v>2.63434071391831</v>
      </c>
      <c r="F258" s="203" t="n">
        <v>98.1424393575171</v>
      </c>
      <c r="G258" s="203" t="n">
        <v>0.604260704831605</v>
      </c>
      <c r="H258" s="203" t="n">
        <v>314.7552227</v>
      </c>
      <c r="I258" s="203" t="n">
        <v>31.618849542214</v>
      </c>
      <c r="J258" s="203" t="n">
        <v>1.85756064248291</v>
      </c>
      <c r="K258" s="203" t="n">
        <v>31.9255362241085</v>
      </c>
    </row>
    <row r="259">
      <c r="A259" s="203" t="s">
        <v>155</v>
      </c>
      <c r="B259" s="203" t="s">
        <v>156</v>
      </c>
      <c r="C259" s="203" t="s">
        <v>16</v>
      </c>
      <c r="D259" s="203" t="n">
        <v>2683.2184616</v>
      </c>
      <c r="E259" s="203" t="n">
        <v>14.1511256816324</v>
      </c>
      <c r="F259" s="203" t="n">
        <v>98.3706640557172</v>
      </c>
      <c r="G259" s="203" t="n">
        <v>1.66444051397811</v>
      </c>
      <c r="H259" s="203" t="n">
        <v>44.4427648</v>
      </c>
      <c r="I259" s="203" t="n">
        <v>100</v>
      </c>
      <c r="J259" s="203" t="n">
        <v>1.62933594428279</v>
      </c>
      <c r="K259" s="203" t="n">
        <v>100.490091816724</v>
      </c>
    </row>
    <row r="260">
      <c r="A260" s="203" t="s">
        <v>155</v>
      </c>
      <c r="B260" s="203" t="s">
        <v>156</v>
      </c>
      <c r="C260" s="203" t="s">
        <v>17</v>
      </c>
      <c r="D260" s="203" t="n">
        <v>31740.6619242</v>
      </c>
      <c r="E260" s="203" t="n">
        <v>2.15920937955703</v>
      </c>
      <c r="F260" s="203" t="n">
        <v>99.3057672294157</v>
      </c>
      <c r="G260" s="203" t="n">
        <v>0.56763343201229</v>
      </c>
      <c r="H260" s="203" t="n">
        <v>221.8945413</v>
      </c>
      <c r="I260" s="203" t="n">
        <v>81.3349073305092</v>
      </c>
      <c r="J260" s="203" t="n">
        <v>0.694232770584263</v>
      </c>
      <c r="K260" s="203" t="n">
        <v>81.1965033336107</v>
      </c>
    </row>
    <row r="261">
      <c r="A261" s="203" t="s">
        <v>157</v>
      </c>
      <c r="B261" s="203" t="s">
        <v>158</v>
      </c>
      <c r="C261" s="203" t="s">
        <v>16</v>
      </c>
      <c r="D261" s="203" t="n">
        <v>898.6512259</v>
      </c>
      <c r="E261" s="203" t="n">
        <v>26.2098997929139</v>
      </c>
      <c r="F261" s="203" t="n">
        <v>100</v>
      </c>
      <c r="G261" s="203" t="n">
        <v>0</v>
      </c>
      <c r="H261" s="203"/>
      <c r="I261" s="203"/>
      <c r="J261" s="203"/>
      <c r="K261" s="203"/>
    </row>
    <row r="262">
      <c r="A262" s="203" t="s">
        <v>157</v>
      </c>
      <c r="B262" s="203" t="s">
        <v>158</v>
      </c>
      <c r="C262" s="203" t="s">
        <v>17</v>
      </c>
      <c r="D262" s="203" t="n">
        <v>35993.298307</v>
      </c>
      <c r="E262" s="203" t="n">
        <v>1.69392584174821</v>
      </c>
      <c r="F262" s="203" t="n">
        <v>99.5098141546814</v>
      </c>
      <c r="G262" s="203" t="n">
        <v>0.295692816597539</v>
      </c>
      <c r="H262" s="203" t="n">
        <v>177.3031686</v>
      </c>
      <c r="I262" s="203" t="n">
        <v>59.9725806636148</v>
      </c>
      <c r="J262" s="203" t="n">
        <v>0.490185845318622</v>
      </c>
      <c r="K262" s="203" t="n">
        <v>60.0269010366252</v>
      </c>
    </row>
    <row r="263">
      <c r="A263" s="203" t="s">
        <v>159</v>
      </c>
      <c r="B263" s="203" t="s">
        <v>160</v>
      </c>
      <c r="C263" s="203" t="s">
        <v>16</v>
      </c>
      <c r="D263" s="203" t="n">
        <v>822.2827573</v>
      </c>
      <c r="E263" s="203" t="n">
        <v>21.8922371076235</v>
      </c>
      <c r="F263" s="203" t="n">
        <v>100</v>
      </c>
      <c r="G263" s="203" t="n">
        <v>0</v>
      </c>
      <c r="H263" s="203"/>
      <c r="I263" s="203"/>
      <c r="J263" s="203"/>
      <c r="K263" s="203"/>
    </row>
    <row r="264">
      <c r="A264" s="203" t="s">
        <v>159</v>
      </c>
      <c r="B264" s="203" t="s">
        <v>160</v>
      </c>
      <c r="C264" s="203" t="s">
        <v>17</v>
      </c>
      <c r="D264" s="203" t="n">
        <v>19889.1040059</v>
      </c>
      <c r="E264" s="203" t="n">
        <v>2.08119786056203</v>
      </c>
      <c r="F264" s="203" t="n">
        <v>99.5038022955974</v>
      </c>
      <c r="G264" s="203" t="n">
        <v>0.25113521730762</v>
      </c>
      <c r="H264" s="203" t="n">
        <v>99.1814134</v>
      </c>
      <c r="I264" s="203" t="n">
        <v>50.4184797671683</v>
      </c>
      <c r="J264" s="203" t="n">
        <v>0.496197704402569</v>
      </c>
      <c r="K264" s="203" t="n">
        <v>50.3607912546198</v>
      </c>
    </row>
    <row r="265">
      <c r="A265" s="203" t="s">
        <v>161</v>
      </c>
      <c r="B265" s="203" t="s">
        <v>162</v>
      </c>
      <c r="C265" s="203" t="s">
        <v>16</v>
      </c>
      <c r="D265" s="203" t="n">
        <v>2766.6497362</v>
      </c>
      <c r="E265" s="203" t="n">
        <v>18.9306071947067</v>
      </c>
      <c r="F265" s="203" t="n">
        <v>100</v>
      </c>
      <c r="G265" s="203" t="n">
        <v>0</v>
      </c>
      <c r="H265" s="203"/>
      <c r="I265" s="203"/>
      <c r="J265" s="203"/>
      <c r="K265" s="203"/>
    </row>
    <row r="266">
      <c r="A266" s="203" t="s">
        <v>161</v>
      </c>
      <c r="B266" s="203" t="s">
        <v>162</v>
      </c>
      <c r="C266" s="203" t="s">
        <v>17</v>
      </c>
      <c r="D266" s="203" t="n">
        <v>52538.9444896</v>
      </c>
      <c r="E266" s="203" t="n">
        <v>1.65119949062948</v>
      </c>
      <c r="F266" s="203" t="n">
        <v>99.6663293039584</v>
      </c>
      <c r="G266" s="203" t="n">
        <v>0.235754867348179</v>
      </c>
      <c r="H266" s="203" t="n">
        <v>175.8939684</v>
      </c>
      <c r="I266" s="203" t="n">
        <v>70.304019123776</v>
      </c>
      <c r="J266" s="203" t="n">
        <v>0.333670696041574</v>
      </c>
      <c r="K266" s="203" t="n">
        <v>70.4191963000761</v>
      </c>
    </row>
    <row r="267">
      <c r="A267" s="203" t="s">
        <v>163</v>
      </c>
      <c r="B267" s="203" t="s">
        <v>164</v>
      </c>
      <c r="C267" s="203" t="s">
        <v>16</v>
      </c>
      <c r="D267" s="203" t="n">
        <v>1598.5298715</v>
      </c>
      <c r="E267" s="203" t="n">
        <v>14.4462932465015</v>
      </c>
      <c r="F267" s="203" t="n">
        <v>100</v>
      </c>
      <c r="G267" s="203" t="n">
        <v>0</v>
      </c>
      <c r="H267" s="203"/>
      <c r="I267" s="203"/>
      <c r="J267" s="203"/>
      <c r="K267" s="203"/>
    </row>
    <row r="268">
      <c r="A268" s="203" t="s">
        <v>163</v>
      </c>
      <c r="B268" s="203" t="s">
        <v>164</v>
      </c>
      <c r="C268" s="203" t="s">
        <v>17</v>
      </c>
      <c r="D268" s="203" t="n">
        <v>23630.2247454</v>
      </c>
      <c r="E268" s="203" t="n">
        <v>1.74386610430314</v>
      </c>
      <c r="F268" s="203" t="n">
        <v>100</v>
      </c>
      <c r="G268" s="203" t="n">
        <v>0</v>
      </c>
      <c r="H268" s="203"/>
      <c r="I268" s="203"/>
      <c r="J268" s="203"/>
      <c r="K268" s="203"/>
    </row>
    <row r="269">
      <c r="A269" s="203" t="s">
        <v>165</v>
      </c>
      <c r="B269" s="203" t="s">
        <v>166</v>
      </c>
      <c r="C269" s="203" t="s">
        <v>16</v>
      </c>
      <c r="D269" s="203" t="n">
        <v>1002.4913684</v>
      </c>
      <c r="E269" s="203" t="n">
        <v>21.5593403509679</v>
      </c>
      <c r="F269" s="203" t="n">
        <v>95.7823662462898</v>
      </c>
      <c r="G269" s="203" t="n">
        <v>4.36061809702969</v>
      </c>
      <c r="H269" s="203" t="n">
        <v>44.1432134</v>
      </c>
      <c r="I269" s="203" t="n">
        <v>99.9999999999999</v>
      </c>
      <c r="J269" s="203" t="n">
        <v>4.21763375371016</v>
      </c>
      <c r="K269" s="203" t="n">
        <v>99.0295374183407</v>
      </c>
    </row>
    <row r="270">
      <c r="A270" s="203" t="s">
        <v>165</v>
      </c>
      <c r="B270" s="203" t="s">
        <v>166</v>
      </c>
      <c r="C270" s="203" t="s">
        <v>17</v>
      </c>
      <c r="D270" s="203" t="n">
        <v>29896.971223</v>
      </c>
      <c r="E270" s="203" t="n">
        <v>1.43743942487512</v>
      </c>
      <c r="F270" s="203" t="n">
        <v>99.8187878455745</v>
      </c>
      <c r="G270" s="203" t="n">
        <v>0.127726238236028</v>
      </c>
      <c r="H270" s="203" t="n">
        <v>54.2752991</v>
      </c>
      <c r="I270" s="203" t="n">
        <v>70.3163538630328</v>
      </c>
      <c r="J270" s="203" t="n">
        <v>0.181212154425533</v>
      </c>
      <c r="K270" s="203" t="n">
        <v>70.356639802738</v>
      </c>
    </row>
    <row r="271">
      <c r="A271" s="203" t="s">
        <v>167</v>
      </c>
      <c r="B271" s="203" t="s">
        <v>168</v>
      </c>
      <c r="C271" s="203" t="s">
        <v>16</v>
      </c>
      <c r="D271" s="203" t="n">
        <v>1474.3677344</v>
      </c>
      <c r="E271" s="203" t="n">
        <v>19.0881545740999</v>
      </c>
      <c r="F271" s="203" t="n">
        <v>95.1291724234622</v>
      </c>
      <c r="G271" s="203" t="n">
        <v>3.50571394137345</v>
      </c>
      <c r="H271" s="203" t="n">
        <v>75.4909439</v>
      </c>
      <c r="I271" s="203" t="n">
        <v>70.8838161745113</v>
      </c>
      <c r="J271" s="203" t="n">
        <v>4.87082757653776</v>
      </c>
      <c r="K271" s="203" t="n">
        <v>68.4679678670341</v>
      </c>
    </row>
    <row r="272">
      <c r="A272" s="203" t="s">
        <v>167</v>
      </c>
      <c r="B272" s="203" t="s">
        <v>168</v>
      </c>
      <c r="C272" s="203" t="s">
        <v>17</v>
      </c>
      <c r="D272" s="203" t="n">
        <v>29174.341462</v>
      </c>
      <c r="E272" s="203" t="n">
        <v>1.79830257616905</v>
      </c>
      <c r="F272" s="203" t="n">
        <v>99.4328277773344</v>
      </c>
      <c r="G272" s="203" t="n">
        <v>0.253980655659692</v>
      </c>
      <c r="H272" s="203" t="n">
        <v>166.412607</v>
      </c>
      <c r="I272" s="203" t="n">
        <v>44.3719012456773</v>
      </c>
      <c r="J272" s="203" t="n">
        <v>0.567172222665618</v>
      </c>
      <c r="K272" s="203" t="n">
        <v>44.5261840826668</v>
      </c>
    </row>
    <row r="273">
      <c r="A273" s="203" t="s">
        <v>169</v>
      </c>
      <c r="B273" s="203" t="s">
        <v>170</v>
      </c>
      <c r="C273" s="203" t="s">
        <v>16</v>
      </c>
      <c r="D273" s="203" t="n">
        <v>1236.4813598</v>
      </c>
      <c r="E273" s="203" t="n">
        <v>18.8786209737685</v>
      </c>
      <c r="F273" s="203" t="n">
        <v>100</v>
      </c>
      <c r="G273" s="203" t="n">
        <v>0.00000000000000209594796782491</v>
      </c>
      <c r="H273" s="203"/>
      <c r="I273" s="203"/>
      <c r="J273" s="203"/>
      <c r="K273" s="203"/>
    </row>
    <row r="274">
      <c r="A274" s="203" t="s">
        <v>169</v>
      </c>
      <c r="B274" s="203" t="s">
        <v>170</v>
      </c>
      <c r="C274" s="203" t="s">
        <v>17</v>
      </c>
      <c r="D274" s="203" t="n">
        <v>32388.8450692</v>
      </c>
      <c r="E274" s="203" t="n">
        <v>1.44063926142675</v>
      </c>
      <c r="F274" s="203" t="n">
        <v>99.1713856347282</v>
      </c>
      <c r="G274" s="203" t="n">
        <v>0.344012595306677</v>
      </c>
      <c r="H274" s="203" t="n">
        <v>270.6210277</v>
      </c>
      <c r="I274" s="203" t="n">
        <v>41.2293884838596</v>
      </c>
      <c r="J274" s="203" t="n">
        <v>0.828614365271841</v>
      </c>
      <c r="K274" s="203" t="n">
        <v>41.1725975100248</v>
      </c>
    </row>
    <row r="275">
      <c r="A275" s="203" t="s">
        <v>171</v>
      </c>
      <c r="B275" s="203" t="s">
        <v>172</v>
      </c>
      <c r="C275" s="203" t="s">
        <v>16</v>
      </c>
      <c r="D275" s="203" t="n">
        <v>1590.8922978</v>
      </c>
      <c r="E275" s="203" t="n">
        <v>23.4517059861579</v>
      </c>
      <c r="F275" s="203" t="n">
        <v>100</v>
      </c>
      <c r="G275" s="203" t="n">
        <v>0</v>
      </c>
      <c r="H275" s="203"/>
      <c r="I275" s="203"/>
      <c r="J275" s="203"/>
      <c r="K275" s="203"/>
    </row>
    <row r="276">
      <c r="A276" s="203" t="s">
        <v>171</v>
      </c>
      <c r="B276" s="203" t="s">
        <v>172</v>
      </c>
      <c r="C276" s="203" t="s">
        <v>17</v>
      </c>
      <c r="D276" s="203" t="n">
        <v>46101.2831145</v>
      </c>
      <c r="E276" s="203" t="n">
        <v>2.12733701175078</v>
      </c>
      <c r="F276" s="203" t="n">
        <v>99.0544782901835</v>
      </c>
      <c r="G276" s="203" t="n">
        <v>0.330405471473241</v>
      </c>
      <c r="H276" s="203" t="n">
        <v>440.0584889</v>
      </c>
      <c r="I276" s="203" t="n">
        <v>34.5436288713401</v>
      </c>
      <c r="J276" s="203" t="n">
        <v>0.945521709816488</v>
      </c>
      <c r="K276" s="203" t="n">
        <v>34.6138446756088</v>
      </c>
    </row>
    <row r="277">
      <c r="A277" s="203" t="s">
        <v>173</v>
      </c>
      <c r="B277" s="203" t="s">
        <v>174</v>
      </c>
      <c r="C277" s="203" t="s">
        <v>16</v>
      </c>
      <c r="D277" s="203" t="n">
        <v>815.9716876</v>
      </c>
      <c r="E277" s="203" t="n">
        <v>14.0182798749819</v>
      </c>
      <c r="F277" s="203" t="n">
        <v>98.4725665381209</v>
      </c>
      <c r="G277" s="203" t="n">
        <v>1.55985812081406</v>
      </c>
      <c r="H277" s="203" t="n">
        <v>12.656748</v>
      </c>
      <c r="I277" s="203" t="n">
        <v>100</v>
      </c>
      <c r="J277" s="203" t="n">
        <v>1.52743346187914</v>
      </c>
      <c r="K277" s="203" t="n">
        <v>100.562961612036</v>
      </c>
    </row>
    <row r="278">
      <c r="A278" s="203" t="s">
        <v>173</v>
      </c>
      <c r="B278" s="203" t="s">
        <v>174</v>
      </c>
      <c r="C278" s="203" t="s">
        <v>17</v>
      </c>
      <c r="D278" s="203" t="n">
        <v>10597.9148028</v>
      </c>
      <c r="E278" s="203" t="n">
        <v>2.03991826334605</v>
      </c>
      <c r="F278" s="203" t="n">
        <v>99.3890019228613</v>
      </c>
      <c r="G278" s="203" t="n">
        <v>0.274993786608472</v>
      </c>
      <c r="H278" s="203" t="n">
        <v>65.1511278</v>
      </c>
      <c r="I278" s="203" t="n">
        <v>44.6332895508457</v>
      </c>
      <c r="J278" s="203" t="n">
        <v>0.61099807713872</v>
      </c>
      <c r="K278" s="203" t="n">
        <v>44.732314239017</v>
      </c>
    </row>
    <row r="279">
      <c r="A279" s="203" t="s">
        <v>175</v>
      </c>
      <c r="B279" s="203" t="s">
        <v>176</v>
      </c>
      <c r="C279" s="203" t="s">
        <v>16</v>
      </c>
      <c r="D279" s="203" t="n">
        <v>1196.7280276</v>
      </c>
      <c r="E279" s="203" t="n">
        <v>22.9883158522103</v>
      </c>
      <c r="F279" s="203" t="n">
        <v>100</v>
      </c>
      <c r="G279" s="203" t="n">
        <v>0</v>
      </c>
      <c r="H279" s="203"/>
      <c r="I279" s="203"/>
      <c r="J279" s="203"/>
      <c r="K279" s="203"/>
    </row>
    <row r="280">
      <c r="A280" s="203" t="s">
        <v>175</v>
      </c>
      <c r="B280" s="203" t="s">
        <v>176</v>
      </c>
      <c r="C280" s="203" t="s">
        <v>17</v>
      </c>
      <c r="D280" s="203" t="n">
        <v>31640.2571913</v>
      </c>
      <c r="E280" s="203" t="n">
        <v>2.37246468029206</v>
      </c>
      <c r="F280" s="203" t="n">
        <v>99.4364384239761</v>
      </c>
      <c r="G280" s="203" t="n">
        <v>0.247953647925339</v>
      </c>
      <c r="H280" s="203" t="n">
        <v>179.3229272</v>
      </c>
      <c r="I280" s="203" t="n">
        <v>44.0252710347877</v>
      </c>
      <c r="J280" s="203" t="n">
        <v>0.563561576023881</v>
      </c>
      <c r="K280" s="203" t="n">
        <v>43.7496605391057</v>
      </c>
    </row>
    <row r="281">
      <c r="A281" s="203" t="s">
        <v>177</v>
      </c>
      <c r="B281" s="203" t="s">
        <v>178</v>
      </c>
      <c r="C281" s="203" t="s">
        <v>16</v>
      </c>
      <c r="D281" s="203" t="n">
        <v>1064.6171714</v>
      </c>
      <c r="E281" s="203" t="n">
        <v>18.9471781404949</v>
      </c>
      <c r="F281" s="203" t="n">
        <v>97.8963942507798</v>
      </c>
      <c r="G281" s="203" t="n">
        <v>2.16736796430038</v>
      </c>
      <c r="H281" s="203" t="n">
        <v>22.8765811</v>
      </c>
      <c r="I281" s="203" t="n">
        <v>100</v>
      </c>
      <c r="J281" s="203" t="n">
        <v>2.10360574922015</v>
      </c>
      <c r="K281" s="203" t="n">
        <v>100.86372353675</v>
      </c>
    </row>
    <row r="282">
      <c r="A282" s="203" t="s">
        <v>177</v>
      </c>
      <c r="B282" s="203" t="s">
        <v>178</v>
      </c>
      <c r="C282" s="203" t="s">
        <v>17</v>
      </c>
      <c r="D282" s="203" t="n">
        <v>25025.991095</v>
      </c>
      <c r="E282" s="203" t="n">
        <v>2.86423094150774</v>
      </c>
      <c r="F282" s="203" t="n">
        <v>98.8924686946213</v>
      </c>
      <c r="G282" s="203" t="n">
        <v>0.375889217097152</v>
      </c>
      <c r="H282" s="203" t="n">
        <v>280.2748172</v>
      </c>
      <c r="I282" s="203" t="n">
        <v>33.3669253419852</v>
      </c>
      <c r="J282" s="203" t="n">
        <v>1.10753130537873</v>
      </c>
      <c r="K282" s="203" t="n">
        <v>33.5634870580155</v>
      </c>
    </row>
    <row r="283">
      <c r="A283" s="203" t="s">
        <v>179</v>
      </c>
      <c r="B283" s="203" t="s">
        <v>180</v>
      </c>
      <c r="C283" s="203" t="s">
        <v>16</v>
      </c>
      <c r="D283" s="203" t="n">
        <v>612.377353</v>
      </c>
      <c r="E283" s="203" t="n">
        <v>14.7827747828599</v>
      </c>
      <c r="F283" s="203" t="n">
        <v>97.6186652602015</v>
      </c>
      <c r="G283" s="203" t="n">
        <v>2.35677962522564</v>
      </c>
      <c r="H283" s="203" t="n">
        <v>14.9384901</v>
      </c>
      <c r="I283" s="203" t="n">
        <v>99.9999999999998</v>
      </c>
      <c r="J283" s="203" t="n">
        <v>2.38133473979848</v>
      </c>
      <c r="K283" s="203" t="n">
        <v>96.6120711557059</v>
      </c>
    </row>
    <row r="284">
      <c r="A284" s="203" t="s">
        <v>179</v>
      </c>
      <c r="B284" s="203" t="s">
        <v>180</v>
      </c>
      <c r="C284" s="203" t="s">
        <v>17</v>
      </c>
      <c r="D284" s="203" t="n">
        <v>6029.7366815</v>
      </c>
      <c r="E284" s="203" t="n">
        <v>2.91735187638352</v>
      </c>
      <c r="F284" s="203" t="n">
        <v>98.2855171788376</v>
      </c>
      <c r="G284" s="203" t="n">
        <v>0.588113529910334</v>
      </c>
      <c r="H284" s="203" t="n">
        <v>105.1821291</v>
      </c>
      <c r="I284" s="203" t="n">
        <v>33.6194977638768</v>
      </c>
      <c r="J284" s="203" t="n">
        <v>1.71448282116244</v>
      </c>
      <c r="K284" s="203" t="n">
        <v>33.7145649601305</v>
      </c>
    </row>
    <row r="285">
      <c r="A285" s="203" t="s">
        <v>181</v>
      </c>
      <c r="B285" s="203" t="s">
        <v>182</v>
      </c>
      <c r="C285" s="203" t="s">
        <v>16</v>
      </c>
      <c r="D285" s="203" t="n">
        <v>460.9182806</v>
      </c>
      <c r="E285" s="203" t="n">
        <v>22.1472660767353</v>
      </c>
      <c r="F285" s="203" t="n">
        <v>94.9189197470645</v>
      </c>
      <c r="G285" s="203" t="n">
        <v>5.26907269851967</v>
      </c>
      <c r="H285" s="203" t="n">
        <v>24.6732978</v>
      </c>
      <c r="I285" s="203" t="n">
        <v>99.9999999999999</v>
      </c>
      <c r="J285" s="203" t="n">
        <v>5.08108025293546</v>
      </c>
      <c r="K285" s="203" t="n">
        <v>98.4307792271728</v>
      </c>
    </row>
    <row r="286">
      <c r="A286" s="203" t="s">
        <v>181</v>
      </c>
      <c r="B286" s="203" t="s">
        <v>182</v>
      </c>
      <c r="C286" s="203" t="s">
        <v>17</v>
      </c>
      <c r="D286" s="203" t="n">
        <v>17430.0969258</v>
      </c>
      <c r="E286" s="203" t="n">
        <v>1.92301037310018</v>
      </c>
      <c r="F286" s="203" t="n">
        <v>97.6881645331565</v>
      </c>
      <c r="G286" s="203" t="n">
        <v>0.66834613169005</v>
      </c>
      <c r="H286" s="203" t="n">
        <v>412.4912824</v>
      </c>
      <c r="I286" s="203" t="n">
        <v>28.0625923924612</v>
      </c>
      <c r="J286" s="203" t="n">
        <v>2.31183546684348</v>
      </c>
      <c r="K286" s="203" t="n">
        <v>28.2414158853532</v>
      </c>
    </row>
    <row r="287">
      <c r="A287" s="203" t="s">
        <v>183</v>
      </c>
      <c r="B287" s="203" t="s">
        <v>184</v>
      </c>
      <c r="C287" s="203" t="s">
        <v>16</v>
      </c>
      <c r="D287" s="203" t="n">
        <v>1433.7333781</v>
      </c>
      <c r="E287" s="203" t="n">
        <v>23.0711804203491</v>
      </c>
      <c r="F287" s="203" t="n">
        <v>100</v>
      </c>
      <c r="G287" s="203" t="n">
        <v>0</v>
      </c>
      <c r="H287" s="203"/>
      <c r="I287" s="203"/>
      <c r="J287" s="203"/>
      <c r="K287" s="203"/>
    </row>
    <row r="288">
      <c r="A288" s="203" t="s">
        <v>183</v>
      </c>
      <c r="B288" s="203" t="s">
        <v>184</v>
      </c>
      <c r="C288" s="203" t="s">
        <v>17</v>
      </c>
      <c r="D288" s="203" t="n">
        <v>37146.7708055</v>
      </c>
      <c r="E288" s="203" t="n">
        <v>2.71533311452211</v>
      </c>
      <c r="F288" s="203" t="n">
        <v>99.6898449715806</v>
      </c>
      <c r="G288" s="203" t="n">
        <v>0.191213149649375</v>
      </c>
      <c r="H288" s="203" t="n">
        <v>115.5710269</v>
      </c>
      <c r="I288" s="203" t="n">
        <v>61.4956160817314</v>
      </c>
      <c r="J288" s="203" t="n">
        <v>0.310155028419362</v>
      </c>
      <c r="K288" s="203" t="n">
        <v>61.4596169606512</v>
      </c>
    </row>
    <row r="289">
      <c r="A289" s="203" t="s">
        <v>185</v>
      </c>
      <c r="B289" s="203" t="s">
        <v>186</v>
      </c>
      <c r="C289" s="203" t="s">
        <v>16</v>
      </c>
      <c r="D289" s="203" t="n">
        <v>2046.5156206</v>
      </c>
      <c r="E289" s="203" t="n">
        <v>14.6248053102638</v>
      </c>
      <c r="F289" s="203" t="n">
        <v>100</v>
      </c>
      <c r="G289" s="203" t="n">
        <v>0</v>
      </c>
      <c r="H289" s="203"/>
      <c r="I289" s="203"/>
      <c r="J289" s="203"/>
      <c r="K289" s="203"/>
    </row>
    <row r="290">
      <c r="A290" s="203" t="s">
        <v>185</v>
      </c>
      <c r="B290" s="203" t="s">
        <v>186</v>
      </c>
      <c r="C290" s="203" t="s">
        <v>17</v>
      </c>
      <c r="D290" s="203" t="n">
        <v>24341.2237318</v>
      </c>
      <c r="E290" s="203" t="n">
        <v>1.91198989809606</v>
      </c>
      <c r="F290" s="203" t="n">
        <v>99.664223727783</v>
      </c>
      <c r="G290" s="203" t="n">
        <v>0.195423453030403</v>
      </c>
      <c r="H290" s="203" t="n">
        <v>82.0074151</v>
      </c>
      <c r="I290" s="203" t="n">
        <v>57.8430090704125</v>
      </c>
      <c r="J290" s="203" t="n">
        <v>0.335776272216992</v>
      </c>
      <c r="K290" s="203" t="n">
        <v>58.0050716981317</v>
      </c>
    </row>
    <row r="291">
      <c r="A291" s="203" t="s">
        <v>187</v>
      </c>
      <c r="B291" s="203" t="s">
        <v>188</v>
      </c>
      <c r="C291" s="203" t="s">
        <v>16</v>
      </c>
      <c r="D291" s="203" t="n">
        <v>3518.8943077</v>
      </c>
      <c r="E291" s="203" t="n">
        <v>20.6901586891782</v>
      </c>
      <c r="F291" s="203" t="n">
        <v>97.983535965357</v>
      </c>
      <c r="G291" s="203" t="n">
        <v>2.08370925050901</v>
      </c>
      <c r="H291" s="203" t="n">
        <v>72.4175112</v>
      </c>
      <c r="I291" s="203" t="n">
        <v>100</v>
      </c>
      <c r="J291" s="203" t="n">
        <v>2.01646403464295</v>
      </c>
      <c r="K291" s="203" t="n">
        <v>101.251099340708</v>
      </c>
    </row>
    <row r="292">
      <c r="A292" s="203" t="s">
        <v>187</v>
      </c>
      <c r="B292" s="203" t="s">
        <v>188</v>
      </c>
      <c r="C292" s="203" t="s">
        <v>17</v>
      </c>
      <c r="D292" s="203" t="n">
        <v>38951.9532842</v>
      </c>
      <c r="E292" s="203" t="n">
        <v>2.78768748460839</v>
      </c>
      <c r="F292" s="203" t="n">
        <v>99.3635972113505</v>
      </c>
      <c r="G292" s="203" t="n">
        <v>0.298244960541268</v>
      </c>
      <c r="H292" s="203" t="n">
        <v>249.4790083</v>
      </c>
      <c r="I292" s="203" t="n">
        <v>46.9487726739696</v>
      </c>
      <c r="J292" s="203" t="n">
        <v>0.63640278864946</v>
      </c>
      <c r="K292" s="203" t="n">
        <v>46.5659369476158</v>
      </c>
    </row>
    <row r="293">
      <c r="A293" s="203" t="s">
        <v>189</v>
      </c>
      <c r="B293" s="203" t="s">
        <v>190</v>
      </c>
      <c r="C293" s="203" t="s">
        <v>16</v>
      </c>
      <c r="D293" s="203" t="n">
        <v>1854.2477277</v>
      </c>
      <c r="E293" s="203" t="n">
        <v>17.5614019950875</v>
      </c>
      <c r="F293" s="203" t="n">
        <v>100</v>
      </c>
      <c r="G293" s="203" t="n">
        <v>0</v>
      </c>
      <c r="H293" s="203"/>
      <c r="I293" s="203"/>
      <c r="J293" s="203"/>
      <c r="K293" s="203"/>
    </row>
    <row r="294">
      <c r="A294" s="203" t="s">
        <v>189</v>
      </c>
      <c r="B294" s="203" t="s">
        <v>190</v>
      </c>
      <c r="C294" s="203" t="s">
        <v>17</v>
      </c>
      <c r="D294" s="203" t="n">
        <v>29475.9368677</v>
      </c>
      <c r="E294" s="203" t="n">
        <v>2.06941195549173</v>
      </c>
      <c r="F294" s="203" t="n">
        <v>97.2910219515034</v>
      </c>
      <c r="G294" s="203" t="n">
        <v>0.592112641711215</v>
      </c>
      <c r="H294" s="203" t="n">
        <v>820.7300564</v>
      </c>
      <c r="I294" s="203" t="n">
        <v>21.6840072005293</v>
      </c>
      <c r="J294" s="203" t="n">
        <v>2.7089780484966</v>
      </c>
      <c r="K294" s="203" t="n">
        <v>21.2653048460318</v>
      </c>
    </row>
    <row r="295">
      <c r="A295" s="203" t="s">
        <v>191</v>
      </c>
      <c r="B295" s="203" t="s">
        <v>192</v>
      </c>
      <c r="C295" s="203" t="s">
        <v>16</v>
      </c>
      <c r="D295" s="203" t="n">
        <v>492.5388059</v>
      </c>
      <c r="E295" s="203" t="n">
        <v>21.3498700835556</v>
      </c>
      <c r="F295" s="203" t="n">
        <v>100</v>
      </c>
      <c r="G295" s="203" t="n">
        <v>0</v>
      </c>
      <c r="H295" s="203"/>
      <c r="I295" s="203"/>
      <c r="J295" s="203"/>
      <c r="K295" s="203"/>
    </row>
    <row r="296">
      <c r="A296" s="203" t="s">
        <v>191</v>
      </c>
      <c r="B296" s="203" t="s">
        <v>192</v>
      </c>
      <c r="C296" s="203" t="s">
        <v>17</v>
      </c>
      <c r="D296" s="203" t="n">
        <v>14343.3281224</v>
      </c>
      <c r="E296" s="203" t="n">
        <v>2.6034642344891</v>
      </c>
      <c r="F296" s="203" t="n">
        <v>99.2080334127172</v>
      </c>
      <c r="G296" s="203" t="n">
        <v>0.296060988690857</v>
      </c>
      <c r="H296" s="203" t="n">
        <v>114.5011773</v>
      </c>
      <c r="I296" s="203" t="n">
        <v>37.1027569739228</v>
      </c>
      <c r="J296" s="203" t="n">
        <v>0.791966587282753</v>
      </c>
      <c r="K296" s="203" t="n">
        <v>37.0869540835291</v>
      </c>
    </row>
    <row r="297">
      <c r="A297" s="203" t="s">
        <v>193</v>
      </c>
      <c r="B297" s="203" t="s">
        <v>194</v>
      </c>
      <c r="C297" s="203" t="s">
        <v>16</v>
      </c>
      <c r="D297" s="203" t="n">
        <v>1372.8238198</v>
      </c>
      <c r="E297" s="203" t="n">
        <v>15.9201612081454</v>
      </c>
      <c r="F297" s="203" t="n">
        <v>100</v>
      </c>
      <c r="G297" s="203" t="n">
        <v>0</v>
      </c>
      <c r="H297" s="203"/>
      <c r="I297" s="203"/>
      <c r="J297" s="203"/>
      <c r="K297" s="203"/>
    </row>
    <row r="298">
      <c r="A298" s="203" t="s">
        <v>193</v>
      </c>
      <c r="B298" s="203" t="s">
        <v>194</v>
      </c>
      <c r="C298" s="203" t="s">
        <v>17</v>
      </c>
      <c r="D298" s="203" t="n">
        <v>25705.3104559</v>
      </c>
      <c r="E298" s="203" t="n">
        <v>2.17290601186125</v>
      </c>
      <c r="F298" s="203" t="n">
        <v>99.8592459834032</v>
      </c>
      <c r="G298" s="203" t="n">
        <v>0.141114824667498</v>
      </c>
      <c r="H298" s="203" t="n">
        <v>36.2322553</v>
      </c>
      <c r="I298" s="203" t="n">
        <v>99.9999999999999</v>
      </c>
      <c r="J298" s="203" t="n">
        <v>0.14075401659682</v>
      </c>
      <c r="K298" s="203" t="n">
        <v>100.115224624395</v>
      </c>
    </row>
    <row r="299">
      <c r="A299" s="203" t="s">
        <v>195</v>
      </c>
      <c r="B299" s="203" t="s">
        <v>196</v>
      </c>
      <c r="C299" s="203" t="s">
        <v>16</v>
      </c>
      <c r="D299" s="203" t="n">
        <v>1329.9405044</v>
      </c>
      <c r="E299" s="203" t="n">
        <v>15.4618556262481</v>
      </c>
      <c r="F299" s="203" t="n">
        <v>100</v>
      </c>
      <c r="G299" s="203" t="n">
        <v>0</v>
      </c>
      <c r="H299" s="203"/>
      <c r="I299" s="203"/>
      <c r="J299" s="203"/>
      <c r="K299" s="203"/>
    </row>
    <row r="300">
      <c r="A300" s="203" t="s">
        <v>195</v>
      </c>
      <c r="B300" s="203" t="s">
        <v>196</v>
      </c>
      <c r="C300" s="203" t="s">
        <v>17</v>
      </c>
      <c r="D300" s="203" t="n">
        <v>21007.6471676</v>
      </c>
      <c r="E300" s="203" t="n">
        <v>1.97696328160915</v>
      </c>
      <c r="F300" s="203" t="n">
        <v>99.7193943020851</v>
      </c>
      <c r="G300" s="203" t="n">
        <v>0.164659804319814</v>
      </c>
      <c r="H300" s="203" t="n">
        <v>59.1145337</v>
      </c>
      <c r="I300" s="203" t="n">
        <v>58.3988647992232</v>
      </c>
      <c r="J300" s="203" t="n">
        <v>0.280605697914892</v>
      </c>
      <c r="K300" s="203" t="n">
        <v>58.5154758961874</v>
      </c>
    </row>
    <row r="301">
      <c r="A301" s="203" t="s">
        <v>197</v>
      </c>
      <c r="B301" s="203" t="s">
        <v>198</v>
      </c>
      <c r="C301" s="203" t="s">
        <v>16</v>
      </c>
      <c r="D301" s="203" t="n">
        <v>3780.0655305</v>
      </c>
      <c r="E301" s="203" t="n">
        <v>17.8793843443585</v>
      </c>
      <c r="F301" s="203" t="n">
        <v>100</v>
      </c>
      <c r="G301" s="203" t="n">
        <v>0</v>
      </c>
      <c r="H301" s="203"/>
      <c r="I301" s="203"/>
      <c r="J301" s="203"/>
      <c r="K301" s="203"/>
    </row>
    <row r="302">
      <c r="A302" s="203" t="s">
        <v>197</v>
      </c>
      <c r="B302" s="203" t="s">
        <v>198</v>
      </c>
      <c r="C302" s="203" t="s">
        <v>17</v>
      </c>
      <c r="D302" s="203" t="n">
        <v>49998.128487</v>
      </c>
      <c r="E302" s="203" t="n">
        <v>2.44381140181873</v>
      </c>
      <c r="F302" s="203" t="n">
        <v>99.0766689796072</v>
      </c>
      <c r="G302" s="203" t="n">
        <v>0.407366066695027</v>
      </c>
      <c r="H302" s="203" t="n">
        <v>465.9504954</v>
      </c>
      <c r="I302" s="203" t="n">
        <v>43.5344487681037</v>
      </c>
      <c r="J302" s="203" t="n">
        <v>0.923331020392755</v>
      </c>
      <c r="K302" s="203" t="n">
        <v>43.7118130465277</v>
      </c>
    </row>
    <row r="303">
      <c r="A303" s="203" t="s">
        <v>199</v>
      </c>
      <c r="B303" s="203" t="s">
        <v>200</v>
      </c>
      <c r="C303" s="203" t="s">
        <v>16</v>
      </c>
      <c r="D303" s="203" t="n">
        <v>5031.6039565</v>
      </c>
      <c r="E303" s="203" t="n">
        <v>13.1167598639663</v>
      </c>
      <c r="F303" s="203" t="n">
        <v>98.5938901544935</v>
      </c>
      <c r="G303" s="203" t="n">
        <v>1.41555392196637</v>
      </c>
      <c r="H303" s="203" t="n">
        <v>71.7588874</v>
      </c>
      <c r="I303" s="203" t="n">
        <v>99.9999999999998</v>
      </c>
      <c r="J303" s="203" t="n">
        <v>1.40610984550653</v>
      </c>
      <c r="K303" s="203" t="n">
        <v>99.2560917883614</v>
      </c>
    </row>
    <row r="304">
      <c r="A304" s="203" t="s">
        <v>199</v>
      </c>
      <c r="B304" s="203" t="s">
        <v>200</v>
      </c>
      <c r="C304" s="203" t="s">
        <v>17</v>
      </c>
      <c r="D304" s="203" t="n">
        <v>47716.3514791</v>
      </c>
      <c r="E304" s="203" t="n">
        <v>2.34711506710183</v>
      </c>
      <c r="F304" s="203" t="n">
        <v>99.5989489755338</v>
      </c>
      <c r="G304" s="203" t="n">
        <v>0.234195433142467</v>
      </c>
      <c r="H304" s="203" t="n">
        <v>192.1374858</v>
      </c>
      <c r="I304" s="203" t="n">
        <v>58.2430678838807</v>
      </c>
      <c r="J304" s="203" t="n">
        <v>0.401051024466184</v>
      </c>
      <c r="K304" s="203" t="n">
        <v>58.161225312682</v>
      </c>
    </row>
    <row r="305">
      <c r="A305" s="203" t="s">
        <v>201</v>
      </c>
      <c r="B305" s="203" t="s">
        <v>202</v>
      </c>
      <c r="C305" s="203" t="s">
        <v>16</v>
      </c>
      <c r="D305" s="203" t="n">
        <v>2667.3570009</v>
      </c>
      <c r="E305" s="203" t="n">
        <v>12.5035202458127</v>
      </c>
      <c r="F305" s="203" t="n">
        <v>98.2647886291202</v>
      </c>
      <c r="G305" s="203" t="n">
        <v>1.77123318066197</v>
      </c>
      <c r="H305" s="203" t="n">
        <v>47.1015942</v>
      </c>
      <c r="I305" s="203" t="n">
        <v>100</v>
      </c>
      <c r="J305" s="203" t="n">
        <v>1.73521137087983</v>
      </c>
      <c r="K305" s="203" t="n">
        <v>100.304698915373</v>
      </c>
    </row>
    <row r="306">
      <c r="A306" s="203" t="s">
        <v>201</v>
      </c>
      <c r="B306" s="203" t="s">
        <v>202</v>
      </c>
      <c r="C306" s="203" t="s">
        <v>17</v>
      </c>
      <c r="D306" s="203" t="n">
        <v>27245.4281309</v>
      </c>
      <c r="E306" s="203" t="n">
        <v>2.23958737294011</v>
      </c>
      <c r="F306" s="203" t="n">
        <v>99.6923321349213</v>
      </c>
      <c r="G306" s="203" t="n">
        <v>0.180334534030127</v>
      </c>
      <c r="H306" s="203" t="n">
        <v>84.0841269</v>
      </c>
      <c r="I306" s="203" t="n">
        <v>58.0797004520293</v>
      </c>
      <c r="J306" s="203" t="n">
        <v>0.307667865078719</v>
      </c>
      <c r="K306" s="203" t="n">
        <v>58.4330451843838</v>
      </c>
    </row>
    <row r="307">
      <c r="A307" s="203" t="s">
        <v>203</v>
      </c>
      <c r="B307" s="203" t="s">
        <v>204</v>
      </c>
      <c r="C307" s="203" t="s">
        <v>16</v>
      </c>
      <c r="D307" s="203" t="n">
        <v>6040.114464</v>
      </c>
      <c r="E307" s="203" t="n">
        <v>13.4877401604446</v>
      </c>
      <c r="F307" s="203" t="n">
        <v>100</v>
      </c>
      <c r="G307" s="203" t="n">
        <v>0.0000000000000014974399676287</v>
      </c>
      <c r="H307" s="203"/>
      <c r="I307" s="203"/>
      <c r="J307" s="203"/>
      <c r="K307" s="203"/>
    </row>
    <row r="308">
      <c r="A308" s="203" t="s">
        <v>203</v>
      </c>
      <c r="B308" s="203" t="s">
        <v>204</v>
      </c>
      <c r="C308" s="203" t="s">
        <v>17</v>
      </c>
      <c r="D308" s="203" t="n">
        <v>85617.7551029</v>
      </c>
      <c r="E308" s="203" t="n">
        <v>1.8367118164274</v>
      </c>
      <c r="F308" s="203" t="n">
        <v>100</v>
      </c>
      <c r="G308" s="203" t="n">
        <v>0</v>
      </c>
      <c r="H308" s="203"/>
      <c r="I308" s="203"/>
      <c r="J308" s="203"/>
      <c r="K308" s="203"/>
    </row>
    <row r="309">
      <c r="A309" s="203" t="s">
        <v>205</v>
      </c>
      <c r="B309" s="203" t="s">
        <v>206</v>
      </c>
      <c r="C309" s="203" t="s">
        <v>16</v>
      </c>
      <c r="D309" s="203" t="n">
        <v>570.9710775</v>
      </c>
      <c r="E309" s="203" t="n">
        <v>24.8750997439695</v>
      </c>
      <c r="F309" s="203" t="n">
        <v>100</v>
      </c>
      <c r="G309" s="203" t="n">
        <v>0</v>
      </c>
      <c r="H309" s="203"/>
      <c r="I309" s="203"/>
      <c r="J309" s="203"/>
      <c r="K309" s="203"/>
    </row>
    <row r="310">
      <c r="A310" s="203" t="s">
        <v>205</v>
      </c>
      <c r="B310" s="203" t="s">
        <v>206</v>
      </c>
      <c r="C310" s="203" t="s">
        <v>17</v>
      </c>
      <c r="D310" s="203" t="n">
        <v>30954.6798399</v>
      </c>
      <c r="E310" s="203" t="n">
        <v>1.04318672010505</v>
      </c>
      <c r="F310" s="203" t="n">
        <v>99.5167438482864</v>
      </c>
      <c r="G310" s="203" t="n">
        <v>0.237850553374859</v>
      </c>
      <c r="H310" s="203" t="n">
        <v>150.3168098</v>
      </c>
      <c r="I310" s="203" t="n">
        <v>49.2890022529854</v>
      </c>
      <c r="J310" s="203" t="n">
        <v>0.48325615171365</v>
      </c>
      <c r="K310" s="203" t="n">
        <v>48.9804682474162</v>
      </c>
    </row>
    <row r="311">
      <c r="A311" s="203" t="s">
        <v>207</v>
      </c>
      <c r="B311" s="203" t="s">
        <v>208</v>
      </c>
      <c r="C311" s="203" t="s">
        <v>16</v>
      </c>
      <c r="D311" s="203" t="n">
        <v>2232.0486793</v>
      </c>
      <c r="E311" s="203" t="n">
        <v>20.8378457621301</v>
      </c>
      <c r="F311" s="203" t="n">
        <v>97.1424833303944</v>
      </c>
      <c r="G311" s="203" t="n">
        <v>2.95162383441197</v>
      </c>
      <c r="H311" s="203" t="n">
        <v>65.6573323</v>
      </c>
      <c r="I311" s="203" t="n">
        <v>99.9999999999996</v>
      </c>
      <c r="J311" s="203" t="n">
        <v>2.8575166696056</v>
      </c>
      <c r="K311" s="203" t="n">
        <v>100.341696054405</v>
      </c>
    </row>
    <row r="312">
      <c r="A312" s="203" t="s">
        <v>207</v>
      </c>
      <c r="B312" s="203" t="s">
        <v>208</v>
      </c>
      <c r="C312" s="203" t="s">
        <v>17</v>
      </c>
      <c r="D312" s="203" t="n">
        <v>56708.5279589</v>
      </c>
      <c r="E312" s="203" t="n">
        <v>2.77609755148577</v>
      </c>
      <c r="F312" s="203" t="n">
        <v>99.6198539598953</v>
      </c>
      <c r="G312" s="203" t="n">
        <v>0.222642044580177</v>
      </c>
      <c r="H312" s="203" t="n">
        <v>216.3978513</v>
      </c>
      <c r="I312" s="203" t="n">
        <v>58.3278681020909</v>
      </c>
      <c r="J312" s="203" t="n">
        <v>0.380146040104676</v>
      </c>
      <c r="K312" s="203" t="n">
        <v>58.3448612546441</v>
      </c>
    </row>
    <row r="313">
      <c r="A313" s="203" t="s">
        <v>209</v>
      </c>
      <c r="B313" s="203" t="s">
        <v>210</v>
      </c>
      <c r="C313" s="203" t="s">
        <v>16</v>
      </c>
      <c r="D313" s="203" t="n">
        <v>2600.4148324</v>
      </c>
      <c r="E313" s="203" t="n">
        <v>16.4149746721147</v>
      </c>
      <c r="F313" s="203" t="n">
        <v>100</v>
      </c>
      <c r="G313" s="203" t="n">
        <v>0</v>
      </c>
      <c r="H313" s="203"/>
      <c r="I313" s="203"/>
      <c r="J313" s="203"/>
      <c r="K313" s="203"/>
    </row>
    <row r="314">
      <c r="A314" s="203" t="s">
        <v>209</v>
      </c>
      <c r="B314" s="203" t="s">
        <v>210</v>
      </c>
      <c r="C314" s="203" t="s">
        <v>17</v>
      </c>
      <c r="D314" s="203" t="n">
        <v>45524.0060629</v>
      </c>
      <c r="E314" s="203" t="n">
        <v>1.97653662611241</v>
      </c>
      <c r="F314" s="203" t="n">
        <v>99.7899344185395</v>
      </c>
      <c r="G314" s="203" t="n">
        <v>0.149981793431103</v>
      </c>
      <c r="H314" s="203" t="n">
        <v>95.8315772</v>
      </c>
      <c r="I314" s="203" t="n">
        <v>71.2791579060596</v>
      </c>
      <c r="J314" s="203" t="n">
        <v>0.210065581460473</v>
      </c>
      <c r="K314" s="203" t="n">
        <v>71.2476228919057</v>
      </c>
    </row>
    <row r="315">
      <c r="A315" s="203" t="s">
        <v>211</v>
      </c>
      <c r="B315" s="203" t="s">
        <v>212</v>
      </c>
      <c r="C315" s="203" t="s">
        <v>16</v>
      </c>
      <c r="D315" s="203" t="n">
        <v>1266.9174001</v>
      </c>
      <c r="E315" s="203" t="n">
        <v>21.8994252157677</v>
      </c>
      <c r="F315" s="203" t="n">
        <v>92.6318424626404</v>
      </c>
      <c r="G315" s="203" t="n">
        <v>5.1609951715721</v>
      </c>
      <c r="H315" s="203" t="n">
        <v>100.7736297</v>
      </c>
      <c r="I315" s="203" t="n">
        <v>70.6031097938723</v>
      </c>
      <c r="J315" s="203" t="n">
        <v>7.36815753735961</v>
      </c>
      <c r="K315" s="203" t="n">
        <v>64.883587146378</v>
      </c>
    </row>
    <row r="316">
      <c r="A316" s="203" t="s">
        <v>211</v>
      </c>
      <c r="B316" s="203" t="s">
        <v>212</v>
      </c>
      <c r="C316" s="203" t="s">
        <v>17</v>
      </c>
      <c r="D316" s="203" t="n">
        <v>48098.3169826</v>
      </c>
      <c r="E316" s="203" t="n">
        <v>1.54749042708759</v>
      </c>
      <c r="F316" s="203" t="n">
        <v>99.5929174595008</v>
      </c>
      <c r="G316" s="203" t="n">
        <v>0.208906935303234</v>
      </c>
      <c r="H316" s="203" t="n">
        <v>196.6001757</v>
      </c>
      <c r="I316" s="203" t="n">
        <v>51.0535865847179</v>
      </c>
      <c r="J316" s="203" t="n">
        <v>0.407082540499217</v>
      </c>
      <c r="K316" s="203" t="n">
        <v>51.1091709776049</v>
      </c>
    </row>
    <row r="317">
      <c r="A317" s="203" t="s">
        <v>213</v>
      </c>
      <c r="B317" s="203" t="s">
        <v>214</v>
      </c>
      <c r="C317" s="203" t="s">
        <v>16</v>
      </c>
      <c r="D317" s="203" t="n">
        <v>531.3206427</v>
      </c>
      <c r="E317" s="203" t="n">
        <v>16.0223527427541</v>
      </c>
      <c r="F317" s="203" t="n">
        <v>93.5774395298208</v>
      </c>
      <c r="G317" s="203" t="n">
        <v>3.99650913068119</v>
      </c>
      <c r="H317" s="203" t="n">
        <v>36.4664707</v>
      </c>
      <c r="I317" s="203" t="n">
        <v>58.7466435941616</v>
      </c>
      <c r="J317" s="203" t="n">
        <v>6.42256047017921</v>
      </c>
      <c r="K317" s="203" t="n">
        <v>58.22959444962</v>
      </c>
    </row>
    <row r="318">
      <c r="A318" s="203" t="s">
        <v>213</v>
      </c>
      <c r="B318" s="203" t="s">
        <v>214</v>
      </c>
      <c r="C318" s="203" t="s">
        <v>17</v>
      </c>
      <c r="D318" s="203" t="n">
        <v>10862.8133862</v>
      </c>
      <c r="E318" s="203" t="n">
        <v>2.24906984375359</v>
      </c>
      <c r="F318" s="203" t="n">
        <v>98.8499300101153</v>
      </c>
      <c r="G318" s="203" t="n">
        <v>0.499943714626735</v>
      </c>
      <c r="H318" s="203" t="n">
        <v>126.383455</v>
      </c>
      <c r="I318" s="203" t="n">
        <v>42.7137976389065</v>
      </c>
      <c r="J318" s="203" t="n">
        <v>1.15006998988471</v>
      </c>
      <c r="K318" s="203" t="n">
        <v>42.9707771131423</v>
      </c>
    </row>
    <row r="319">
      <c r="A319" s="203" t="s">
        <v>215</v>
      </c>
      <c r="B319" s="203" t="s">
        <v>216</v>
      </c>
      <c r="C319" s="203" t="s">
        <v>16</v>
      </c>
      <c r="D319" s="203" t="n">
        <v>1009.1862882</v>
      </c>
      <c r="E319" s="203" t="n">
        <v>20.5953225421323</v>
      </c>
      <c r="F319" s="203" t="n">
        <v>100</v>
      </c>
      <c r="G319" s="203" t="n">
        <v>0</v>
      </c>
      <c r="H319" s="203"/>
      <c r="I319" s="203"/>
      <c r="J319" s="203"/>
      <c r="K319" s="203"/>
    </row>
    <row r="320">
      <c r="A320" s="203" t="s">
        <v>215</v>
      </c>
      <c r="B320" s="203" t="s">
        <v>216</v>
      </c>
      <c r="C320" s="203" t="s">
        <v>17</v>
      </c>
      <c r="D320" s="203" t="n">
        <v>21205.0382714</v>
      </c>
      <c r="E320" s="203" t="n">
        <v>1.63318675193694</v>
      </c>
      <c r="F320" s="203" t="n">
        <v>99.645168233359</v>
      </c>
      <c r="G320" s="203" t="n">
        <v>0.202546442984577</v>
      </c>
      <c r="H320" s="203" t="n">
        <v>75.5101459</v>
      </c>
      <c r="I320" s="203" t="n">
        <v>57.0766288686364</v>
      </c>
      <c r="J320" s="203" t="n">
        <v>0.354831766641005</v>
      </c>
      <c r="K320" s="203" t="n">
        <v>56.8798407688402</v>
      </c>
    </row>
    <row r="321">
      <c r="A321" s="203" t="s">
        <v>217</v>
      </c>
      <c r="B321" s="203" t="s">
        <v>218</v>
      </c>
      <c r="C321" s="203" t="s">
        <v>16</v>
      </c>
      <c r="D321" s="203" t="n">
        <v>288.1561764</v>
      </c>
      <c r="E321" s="203" t="n">
        <v>21.2492772687691</v>
      </c>
      <c r="F321" s="203" t="n">
        <v>100</v>
      </c>
      <c r="G321" s="203" t="n">
        <v>0</v>
      </c>
      <c r="H321" s="203"/>
      <c r="I321" s="203"/>
      <c r="J321" s="203"/>
      <c r="K321" s="203"/>
    </row>
    <row r="322">
      <c r="A322" s="203" t="s">
        <v>217</v>
      </c>
      <c r="B322" s="203" t="s">
        <v>218</v>
      </c>
      <c r="C322" s="203" t="s">
        <v>17</v>
      </c>
      <c r="D322" s="203" t="n">
        <v>9761.0901106</v>
      </c>
      <c r="E322" s="203" t="n">
        <v>1.39825596600843</v>
      </c>
      <c r="F322" s="203" t="n">
        <v>99.6056330261303</v>
      </c>
      <c r="G322" s="203" t="n">
        <v>0.226750999400427</v>
      </c>
      <c r="H322" s="203" t="n">
        <v>38.6469264</v>
      </c>
      <c r="I322" s="203" t="n">
        <v>57.2644717301547</v>
      </c>
      <c r="J322" s="203" t="n">
        <v>0.394366973869648</v>
      </c>
      <c r="K322" s="203" t="n">
        <v>57.2707106098916</v>
      </c>
    </row>
    <row r="323">
      <c r="A323" s="203" t="s">
        <v>219</v>
      </c>
      <c r="B323" s="203" t="s">
        <v>220</v>
      </c>
      <c r="C323" s="203" t="s">
        <v>16</v>
      </c>
      <c r="D323" s="203" t="n">
        <v>1959.5042327</v>
      </c>
      <c r="E323" s="203" t="n">
        <v>18.8840585443716</v>
      </c>
      <c r="F323" s="203" t="n">
        <v>96.3705697134591</v>
      </c>
      <c r="G323" s="203" t="n">
        <v>3.74490778637068</v>
      </c>
      <c r="H323" s="203" t="n">
        <v>73.7972602</v>
      </c>
      <c r="I323" s="203" t="n">
        <v>99.9999999999997</v>
      </c>
      <c r="J323" s="203" t="n">
        <v>3.62943028654086</v>
      </c>
      <c r="K323" s="203" t="n">
        <v>99.4367899103188</v>
      </c>
    </row>
    <row r="324">
      <c r="A324" s="203" t="s">
        <v>219</v>
      </c>
      <c r="B324" s="203" t="s">
        <v>220</v>
      </c>
      <c r="C324" s="203" t="s">
        <v>17</v>
      </c>
      <c r="D324" s="203" t="n">
        <v>40371.6154672</v>
      </c>
      <c r="E324" s="203" t="n">
        <v>1.36936155621647</v>
      </c>
      <c r="F324" s="203" t="n">
        <v>99.3515704349114</v>
      </c>
      <c r="G324" s="203" t="n">
        <v>0.319431375696197</v>
      </c>
      <c r="H324" s="203" t="n">
        <v>263.4900379</v>
      </c>
      <c r="I324" s="203" t="n">
        <v>49.1116245551897</v>
      </c>
      <c r="J324" s="203" t="n">
        <v>0.648429565088566</v>
      </c>
      <c r="K324" s="203" t="n">
        <v>48.9428775772535</v>
      </c>
    </row>
    <row r="325">
      <c r="A325" s="203" t="s">
        <v>221</v>
      </c>
      <c r="B325" s="203" t="s">
        <v>222</v>
      </c>
      <c r="C325" s="203" t="s">
        <v>16</v>
      </c>
      <c r="D325" s="203" t="n">
        <v>1030.4904241</v>
      </c>
      <c r="E325" s="203" t="n">
        <v>19.5396667055249</v>
      </c>
      <c r="F325" s="203" t="n">
        <v>100</v>
      </c>
      <c r="G325" s="203" t="n">
        <v>0</v>
      </c>
      <c r="H325" s="203"/>
      <c r="I325" s="203"/>
      <c r="J325" s="203"/>
      <c r="K325" s="203"/>
    </row>
    <row r="326">
      <c r="A326" s="203" t="s">
        <v>221</v>
      </c>
      <c r="B326" s="203" t="s">
        <v>222</v>
      </c>
      <c r="C326" s="203" t="s">
        <v>17</v>
      </c>
      <c r="D326" s="203" t="n">
        <v>17819.3898697</v>
      </c>
      <c r="E326" s="203" t="n">
        <v>1.71259388958582</v>
      </c>
      <c r="F326" s="203" t="n">
        <v>98.0941603358169</v>
      </c>
      <c r="G326" s="203" t="n">
        <v>0.588360438358519</v>
      </c>
      <c r="H326" s="203" t="n">
        <v>346.2071533</v>
      </c>
      <c r="I326" s="203" t="n">
        <v>30.1191021467274</v>
      </c>
      <c r="J326" s="203" t="n">
        <v>1.90583966418311</v>
      </c>
      <c r="K326" s="203" t="n">
        <v>30.2830947745702</v>
      </c>
    </row>
    <row r="327">
      <c r="A327" s="203" t="s">
        <v>223</v>
      </c>
      <c r="B327" s="203" t="s">
        <v>224</v>
      </c>
      <c r="C327" s="203" t="s">
        <v>16</v>
      </c>
      <c r="D327" s="203" t="n">
        <v>1157.2802424</v>
      </c>
      <c r="E327" s="203" t="n">
        <v>19.2129475775409</v>
      </c>
      <c r="F327" s="203" t="n">
        <v>100</v>
      </c>
      <c r="G327" s="203" t="n">
        <v>0</v>
      </c>
      <c r="H327" s="203"/>
      <c r="I327" s="203"/>
      <c r="J327" s="203"/>
      <c r="K327" s="203"/>
    </row>
    <row r="328">
      <c r="A328" s="203" t="s">
        <v>223</v>
      </c>
      <c r="B328" s="203" t="s">
        <v>224</v>
      </c>
      <c r="C328" s="203" t="s">
        <v>17</v>
      </c>
      <c r="D328" s="203" t="n">
        <v>20153.3287234</v>
      </c>
      <c r="E328" s="203" t="n">
        <v>2.57634426092713</v>
      </c>
      <c r="F328" s="203" t="n">
        <v>99.7184085984963</v>
      </c>
      <c r="G328" s="203" t="n">
        <v>0.204079348912292</v>
      </c>
      <c r="H328" s="203" t="n">
        <v>56.9102953</v>
      </c>
      <c r="I328" s="203" t="n">
        <v>72.3457723417627</v>
      </c>
      <c r="J328" s="203" t="n">
        <v>0.281591401503676</v>
      </c>
      <c r="K328" s="203" t="n">
        <v>72.2694932895007</v>
      </c>
    </row>
    <row r="329">
      <c r="A329" s="203" t="s">
        <v>225</v>
      </c>
      <c r="B329" s="203" t="s">
        <v>226</v>
      </c>
      <c r="C329" s="203" t="s">
        <v>16</v>
      </c>
      <c r="D329" s="203" t="n">
        <v>3594.4871899</v>
      </c>
      <c r="E329" s="203" t="n">
        <v>15.0276357835477</v>
      </c>
      <c r="F329" s="203" t="n">
        <v>100</v>
      </c>
      <c r="G329" s="203" t="n">
        <v>0</v>
      </c>
      <c r="H329" s="203"/>
      <c r="I329" s="203"/>
      <c r="J329" s="203"/>
      <c r="K329" s="203"/>
    </row>
    <row r="330">
      <c r="A330" s="203" t="s">
        <v>225</v>
      </c>
      <c r="B330" s="203" t="s">
        <v>226</v>
      </c>
      <c r="C330" s="203" t="s">
        <v>17</v>
      </c>
      <c r="D330" s="203" t="n">
        <v>41361.5084774</v>
      </c>
      <c r="E330" s="203" t="n">
        <v>1.94963859125532</v>
      </c>
      <c r="F330" s="203" t="n">
        <v>99.5292383961593</v>
      </c>
      <c r="G330" s="203" t="n">
        <v>0.206339905061272</v>
      </c>
      <c r="H330" s="203" t="n">
        <v>195.6350755</v>
      </c>
      <c r="I330" s="203" t="n">
        <v>43.8117466864013</v>
      </c>
      <c r="J330" s="203" t="n">
        <v>0.470761603840666</v>
      </c>
      <c r="K330" s="203" t="n">
        <v>43.6247421920909</v>
      </c>
    </row>
    <row r="331">
      <c r="A331" s="203" t="s">
        <v>227</v>
      </c>
      <c r="B331" s="203" t="s">
        <v>228</v>
      </c>
      <c r="C331" s="203" t="s">
        <v>16</v>
      </c>
      <c r="D331" s="203" t="n">
        <v>1677.2726347</v>
      </c>
      <c r="E331" s="203" t="n">
        <v>21.8952831185951</v>
      </c>
      <c r="F331" s="203" t="n">
        <v>100</v>
      </c>
      <c r="G331" s="203" t="n">
        <v>0</v>
      </c>
      <c r="H331" s="203"/>
      <c r="I331" s="203"/>
      <c r="J331" s="203"/>
      <c r="K331" s="203"/>
    </row>
    <row r="332">
      <c r="A332" s="203" t="s">
        <v>227</v>
      </c>
      <c r="B332" s="203" t="s">
        <v>228</v>
      </c>
      <c r="C332" s="203" t="s">
        <v>17</v>
      </c>
      <c r="D332" s="203" t="n">
        <v>7590.649925</v>
      </c>
      <c r="E332" s="203" t="n">
        <v>4.89814072172149</v>
      </c>
      <c r="F332" s="203" t="n">
        <v>99.7965909501654</v>
      </c>
      <c r="G332" s="203" t="n">
        <v>0.203982437860513</v>
      </c>
      <c r="H332" s="203" t="n">
        <v>15.4715394</v>
      </c>
      <c r="I332" s="203" t="n">
        <v>100</v>
      </c>
      <c r="J332" s="203" t="n">
        <v>0.203409049834579</v>
      </c>
      <c r="K332" s="203" t="n">
        <v>100.077906704437</v>
      </c>
    </row>
    <row r="333">
      <c r="A333" s="203" t="s">
        <v>229</v>
      </c>
      <c r="B333" s="203" t="s">
        <v>230</v>
      </c>
      <c r="C333" s="203" t="s">
        <v>16</v>
      </c>
      <c r="D333" s="203" t="n">
        <v>4189.4859066</v>
      </c>
      <c r="E333" s="203" t="n">
        <v>16.3580279819625</v>
      </c>
      <c r="F333" s="203" t="n">
        <v>100</v>
      </c>
      <c r="G333" s="203" t="n">
        <v>0</v>
      </c>
      <c r="H333" s="203"/>
      <c r="I333" s="203"/>
      <c r="J333" s="203"/>
      <c r="K333" s="203"/>
    </row>
    <row r="334">
      <c r="A334" s="203" t="s">
        <v>229</v>
      </c>
      <c r="B334" s="203" t="s">
        <v>230</v>
      </c>
      <c r="C334" s="203" t="s">
        <v>17</v>
      </c>
      <c r="D334" s="203" t="n">
        <v>58686.5707435</v>
      </c>
      <c r="E334" s="203" t="n">
        <v>2.49620453455108</v>
      </c>
      <c r="F334" s="203" t="n">
        <v>99.8674992215544</v>
      </c>
      <c r="G334" s="203" t="n">
        <v>0.132639180919663</v>
      </c>
      <c r="H334" s="203" t="n">
        <v>77.8633326</v>
      </c>
      <c r="I334" s="203" t="n">
        <v>100</v>
      </c>
      <c r="J334" s="203" t="n">
        <v>0.132500778445627</v>
      </c>
      <c r="K334" s="203" t="n">
        <v>99.9718149027912</v>
      </c>
    </row>
    <row r="335">
      <c r="A335" s="203" t="s">
        <v>231</v>
      </c>
      <c r="B335" s="203" t="s">
        <v>232</v>
      </c>
      <c r="C335" s="203" t="s">
        <v>16</v>
      </c>
      <c r="D335" s="203" t="n">
        <v>6359.6988363</v>
      </c>
      <c r="E335" s="203" t="n">
        <v>13.9604936165321</v>
      </c>
      <c r="F335" s="203" t="n">
        <v>100</v>
      </c>
      <c r="G335" s="203" t="n">
        <v>0</v>
      </c>
      <c r="H335" s="203"/>
      <c r="I335" s="203"/>
      <c r="J335" s="203"/>
      <c r="K335" s="203"/>
    </row>
    <row r="336">
      <c r="A336" s="203" t="s">
        <v>231</v>
      </c>
      <c r="B336" s="203" t="s">
        <v>232</v>
      </c>
      <c r="C336" s="203" t="s">
        <v>17</v>
      </c>
      <c r="D336" s="203" t="n">
        <v>72087.751671</v>
      </c>
      <c r="E336" s="203" t="n">
        <v>1.8465503199476</v>
      </c>
      <c r="F336" s="203" t="n">
        <v>99.4762013749559</v>
      </c>
      <c r="G336" s="203" t="n">
        <v>0.271353275960877</v>
      </c>
      <c r="H336" s="203" t="n">
        <v>379.5829021</v>
      </c>
      <c r="I336" s="203" t="n">
        <v>51.4935611629475</v>
      </c>
      <c r="J336" s="203" t="n">
        <v>0.523798625044092</v>
      </c>
      <c r="K336" s="203" t="n">
        <v>51.5335318433987</v>
      </c>
    </row>
    <row r="337">
      <c r="A337" s="203" t="s">
        <v>233</v>
      </c>
      <c r="B337" s="203" t="s">
        <v>234</v>
      </c>
      <c r="C337" s="203" t="s">
        <v>16</v>
      </c>
      <c r="D337" s="203" t="n">
        <v>4076.45444</v>
      </c>
      <c r="E337" s="203" t="n">
        <v>20.0629598132298</v>
      </c>
      <c r="F337" s="203" t="n">
        <v>100</v>
      </c>
      <c r="G337" s="203" t="n">
        <v>0</v>
      </c>
      <c r="H337" s="203"/>
      <c r="I337" s="203"/>
      <c r="J337" s="203"/>
      <c r="K337" s="203"/>
    </row>
    <row r="338">
      <c r="A338" s="203" t="s">
        <v>233</v>
      </c>
      <c r="B338" s="203" t="s">
        <v>234</v>
      </c>
      <c r="C338" s="203" t="s">
        <v>17</v>
      </c>
      <c r="D338" s="203" t="n">
        <v>41411.7645869</v>
      </c>
      <c r="E338" s="203" t="n">
        <v>2.7211672647675</v>
      </c>
      <c r="F338" s="203" t="n">
        <v>99.3496109713358</v>
      </c>
      <c r="G338" s="203" t="n">
        <v>0.325609266217941</v>
      </c>
      <c r="H338" s="203" t="n">
        <v>271.1007832</v>
      </c>
      <c r="I338" s="203" t="n">
        <v>49.464155779223</v>
      </c>
      <c r="J338" s="203" t="n">
        <v>0.650389028664201</v>
      </c>
      <c r="K338" s="203" t="n">
        <v>49.7381605496248</v>
      </c>
    </row>
    <row r="339">
      <c r="A339" s="203" t="s">
        <v>235</v>
      </c>
      <c r="B339" s="203" t="s">
        <v>236</v>
      </c>
      <c r="C339" s="203" t="s">
        <v>16</v>
      </c>
      <c r="D339" s="203" t="n">
        <v>3398.7866479</v>
      </c>
      <c r="E339" s="203" t="n">
        <v>12.99274024475</v>
      </c>
      <c r="F339" s="203" t="n">
        <v>98.4610617569424</v>
      </c>
      <c r="G339" s="203" t="n">
        <v>1.53172284595276</v>
      </c>
      <c r="H339" s="203" t="n">
        <v>53.1227539</v>
      </c>
      <c r="I339" s="203" t="n">
        <v>99.9999999999998</v>
      </c>
      <c r="J339" s="203" t="n">
        <v>1.53893824305757</v>
      </c>
      <c r="K339" s="203" t="n">
        <v>97.9994216208665</v>
      </c>
    </row>
    <row r="340">
      <c r="A340" s="203" t="s">
        <v>235</v>
      </c>
      <c r="B340" s="203" t="s">
        <v>236</v>
      </c>
      <c r="C340" s="203" t="s">
        <v>17</v>
      </c>
      <c r="D340" s="203" t="n">
        <v>30985.6444414</v>
      </c>
      <c r="E340" s="203" t="n">
        <v>1.68278483022451</v>
      </c>
      <c r="F340" s="203" t="n">
        <v>99.2855046199195</v>
      </c>
      <c r="G340" s="203" t="n">
        <v>0.362189725717113</v>
      </c>
      <c r="H340" s="203" t="n">
        <v>222.9842099</v>
      </c>
      <c r="I340" s="203" t="n">
        <v>50.4325614412774</v>
      </c>
      <c r="J340" s="203" t="n">
        <v>0.714495380080443</v>
      </c>
      <c r="K340" s="203" t="n">
        <v>50.3294922381795</v>
      </c>
    </row>
    <row r="341">
      <c r="A341" s="203" t="s">
        <v>237</v>
      </c>
      <c r="B341" s="203" t="s">
        <v>238</v>
      </c>
      <c r="C341" s="203" t="s">
        <v>16</v>
      </c>
      <c r="D341" s="203" t="n">
        <v>428.1503711</v>
      </c>
      <c r="E341" s="203" t="n">
        <v>13.9356960597923</v>
      </c>
      <c r="F341" s="203" t="n">
        <v>97.3865485399859</v>
      </c>
      <c r="G341" s="203" t="n">
        <v>1.96296467572622</v>
      </c>
      <c r="H341" s="203" t="n">
        <v>11.489782</v>
      </c>
      <c r="I341" s="203" t="n">
        <v>72.9714862258106</v>
      </c>
      <c r="J341" s="203" t="n">
        <v>2.61345146001406</v>
      </c>
      <c r="K341" s="203" t="n">
        <v>73.1470844589021</v>
      </c>
    </row>
    <row r="342">
      <c r="A342" s="203" t="s">
        <v>237</v>
      </c>
      <c r="B342" s="203" t="s">
        <v>238</v>
      </c>
      <c r="C342" s="203" t="s">
        <v>17</v>
      </c>
      <c r="D342" s="203" t="n">
        <v>5184.2263438</v>
      </c>
      <c r="E342" s="203" t="n">
        <v>2.55001479299939</v>
      </c>
      <c r="F342" s="203" t="n">
        <v>97.6893792562209</v>
      </c>
      <c r="G342" s="203" t="n">
        <v>0.599074065668331</v>
      </c>
      <c r="H342" s="203" t="n">
        <v>122.6211183</v>
      </c>
      <c r="I342" s="203" t="n">
        <v>25.0757001134213</v>
      </c>
      <c r="J342" s="203" t="n">
        <v>2.31062074377915</v>
      </c>
      <c r="K342" s="203" t="n">
        <v>25.3279010677978</v>
      </c>
    </row>
    <row r="343">
      <c r="A343" s="203" t="s">
        <v>239</v>
      </c>
      <c r="B343" s="203" t="s">
        <v>240</v>
      </c>
      <c r="C343" s="203" t="s">
        <v>16</v>
      </c>
      <c r="D343" s="203" t="n">
        <v>189.9388744</v>
      </c>
      <c r="E343" s="203" t="n">
        <v>20.9098356841489</v>
      </c>
      <c r="F343" s="203" t="n">
        <v>93.6611294190129</v>
      </c>
      <c r="G343" s="203" t="n">
        <v>4.58867980434337</v>
      </c>
      <c r="H343" s="203" t="n">
        <v>12.8548305</v>
      </c>
      <c r="I343" s="203" t="n">
        <v>71.4565301079413</v>
      </c>
      <c r="J343" s="203" t="n">
        <v>6.33887058098715</v>
      </c>
      <c r="K343" s="203" t="n">
        <v>67.8008688655203</v>
      </c>
    </row>
    <row r="344">
      <c r="A344" s="203" t="s">
        <v>239</v>
      </c>
      <c r="B344" s="203" t="s">
        <v>240</v>
      </c>
      <c r="C344" s="203" t="s">
        <v>17</v>
      </c>
      <c r="D344" s="203" t="n">
        <v>4626.6469113</v>
      </c>
      <c r="E344" s="203" t="n">
        <v>2.46467323539402</v>
      </c>
      <c r="F344" s="203" t="n">
        <v>98.5864872802934</v>
      </c>
      <c r="G344" s="203" t="n">
        <v>0.456977020819207</v>
      </c>
      <c r="H344" s="203" t="n">
        <v>66.3359091</v>
      </c>
      <c r="I344" s="203" t="n">
        <v>31.7749169560832</v>
      </c>
      <c r="J344" s="203" t="n">
        <v>1.41351271970661</v>
      </c>
      <c r="K344" s="203" t="n">
        <v>31.8721993953688</v>
      </c>
    </row>
    <row r="345">
      <c r="A345" s="203" t="s">
        <v>241</v>
      </c>
      <c r="B345" s="203" t="s">
        <v>242</v>
      </c>
      <c r="C345" s="203" t="s">
        <v>16</v>
      </c>
      <c r="D345" s="203" t="n">
        <v>430.4511212</v>
      </c>
      <c r="E345" s="203" t="n">
        <v>15.1963674816875</v>
      </c>
      <c r="F345" s="203" t="n">
        <v>97.0466448328419</v>
      </c>
      <c r="G345" s="203" t="n">
        <v>2.1108804725664</v>
      </c>
      <c r="H345" s="203" t="n">
        <v>13.099629</v>
      </c>
      <c r="I345" s="203" t="n">
        <v>70.7438429374443</v>
      </c>
      <c r="J345" s="203" t="n">
        <v>2.95335516715805</v>
      </c>
      <c r="K345" s="203" t="n">
        <v>69.3630992248247</v>
      </c>
    </row>
    <row r="346">
      <c r="A346" s="203" t="s">
        <v>241</v>
      </c>
      <c r="B346" s="203" t="s">
        <v>242</v>
      </c>
      <c r="C346" s="203" t="s">
        <v>17</v>
      </c>
      <c r="D346" s="203" t="n">
        <v>7058.0801583</v>
      </c>
      <c r="E346" s="203" t="n">
        <v>2.12956168723222</v>
      </c>
      <c r="F346" s="203" t="n">
        <v>98.5814336729495</v>
      </c>
      <c r="G346" s="203" t="n">
        <v>0.475060879126835</v>
      </c>
      <c r="H346" s="203" t="n">
        <v>101.5643055</v>
      </c>
      <c r="I346" s="203" t="n">
        <v>33.0158148855181</v>
      </c>
      <c r="J346" s="203" t="n">
        <v>1.41856632705047</v>
      </c>
      <c r="K346" s="203" t="n">
        <v>33.0137418696736</v>
      </c>
    </row>
    <row r="347">
      <c r="A347" s="203" t="s">
        <v>243</v>
      </c>
      <c r="B347" s="203" t="s">
        <v>244</v>
      </c>
      <c r="C347" s="203" t="s">
        <v>16</v>
      </c>
      <c r="D347" s="203" t="n">
        <v>557.6072932</v>
      </c>
      <c r="E347" s="203" t="n">
        <v>14.9895750873103</v>
      </c>
      <c r="F347" s="203" t="n">
        <v>97.0233708758181</v>
      </c>
      <c r="G347" s="203" t="n">
        <v>2.42377152742576</v>
      </c>
      <c r="H347" s="203" t="n">
        <v>17.1071165</v>
      </c>
      <c r="I347" s="203" t="n">
        <v>79.8181296010314</v>
      </c>
      <c r="J347" s="203" t="n">
        <v>2.97662912418185</v>
      </c>
      <c r="K347" s="203" t="n">
        <v>79.0029506575877</v>
      </c>
    </row>
    <row r="348">
      <c r="A348" s="203" t="s">
        <v>243</v>
      </c>
      <c r="B348" s="203" t="s">
        <v>244</v>
      </c>
      <c r="C348" s="203" t="s">
        <v>17</v>
      </c>
      <c r="D348" s="203" t="n">
        <v>6989.0411341</v>
      </c>
      <c r="E348" s="203" t="n">
        <v>1.97978710342958</v>
      </c>
      <c r="F348" s="203" t="n">
        <v>99.3761046527556</v>
      </c>
      <c r="G348" s="203" t="n">
        <v>0.278723370704807</v>
      </c>
      <c r="H348" s="203" t="n">
        <v>43.8780556</v>
      </c>
      <c r="I348" s="203" t="n">
        <v>44.57675785759</v>
      </c>
      <c r="J348" s="203" t="n">
        <v>0.623895347244445</v>
      </c>
      <c r="K348" s="203" t="n">
        <v>44.3959759896676</v>
      </c>
    </row>
    <row r="349">
      <c r="A349" s="203" t="s">
        <v>245</v>
      </c>
      <c r="B349" s="203" t="s">
        <v>246</v>
      </c>
      <c r="C349" s="203" t="s">
        <v>16</v>
      </c>
      <c r="D349" s="203" t="n">
        <v>238.9405605</v>
      </c>
      <c r="E349" s="203" t="n">
        <v>33.2169958027895</v>
      </c>
      <c r="F349" s="203" t="n">
        <v>100</v>
      </c>
      <c r="G349" s="203" t="n">
        <v>0</v>
      </c>
      <c r="H349" s="203"/>
      <c r="I349" s="203"/>
      <c r="J349" s="203"/>
      <c r="K349" s="203"/>
    </row>
    <row r="350">
      <c r="A350" s="203" t="s">
        <v>245</v>
      </c>
      <c r="B350" s="203" t="s">
        <v>246</v>
      </c>
      <c r="C350" s="203" t="s">
        <v>17</v>
      </c>
      <c r="D350" s="203" t="n">
        <v>13231.741</v>
      </c>
      <c r="E350" s="203" t="n">
        <v>2.62681705608119</v>
      </c>
      <c r="F350" s="203" t="n">
        <v>97.8932294690941</v>
      </c>
      <c r="G350" s="203" t="n">
        <v>0.635404513127424</v>
      </c>
      <c r="H350" s="203" t="n">
        <v>284.7616956</v>
      </c>
      <c r="I350" s="203" t="n">
        <v>29.4219945931066</v>
      </c>
      <c r="J350" s="203" t="n">
        <v>2.10677053090588</v>
      </c>
      <c r="K350" s="203" t="n">
        <v>29.5247151489892</v>
      </c>
    </row>
    <row r="351">
      <c r="A351" s="203" t="s">
        <v>247</v>
      </c>
      <c r="B351" s="203" t="s">
        <v>248</v>
      </c>
      <c r="C351" s="203" t="s">
        <v>16</v>
      </c>
      <c r="D351" s="203" t="n">
        <v>736.9618371</v>
      </c>
      <c r="E351" s="203" t="n">
        <v>17.9362386179737</v>
      </c>
      <c r="F351" s="203" t="n">
        <v>100</v>
      </c>
      <c r="G351" s="203" t="n">
        <v>0</v>
      </c>
      <c r="H351" s="203"/>
      <c r="I351" s="203"/>
      <c r="J351" s="203"/>
      <c r="K351" s="203"/>
    </row>
    <row r="352">
      <c r="A352" s="203" t="s">
        <v>247</v>
      </c>
      <c r="B352" s="203" t="s">
        <v>248</v>
      </c>
      <c r="C352" s="203" t="s">
        <v>17</v>
      </c>
      <c r="D352" s="203" t="n">
        <v>17231.195804</v>
      </c>
      <c r="E352" s="203" t="n">
        <v>2.01125604478225</v>
      </c>
      <c r="F352" s="203" t="n">
        <v>99.758549206486</v>
      </c>
      <c r="G352" s="203" t="n">
        <v>0.242151342430476</v>
      </c>
      <c r="H352" s="203" t="n">
        <v>41.7055574</v>
      </c>
      <c r="I352" s="203" t="n">
        <v>99.9999999999998</v>
      </c>
      <c r="J352" s="203" t="n">
        <v>0.241450793514053</v>
      </c>
      <c r="K352" s="203" t="n">
        <v>100.04799014198</v>
      </c>
    </row>
    <row r="353">
      <c r="A353" s="203" t="s">
        <v>249</v>
      </c>
      <c r="B353" s="203" t="s">
        <v>250</v>
      </c>
      <c r="C353" s="203" t="s">
        <v>16</v>
      </c>
      <c r="D353" s="203" t="n">
        <v>647.3926598</v>
      </c>
      <c r="E353" s="203" t="n">
        <v>17.4233699088931</v>
      </c>
      <c r="F353" s="203" t="n">
        <v>96.1637306781589</v>
      </c>
      <c r="G353" s="203" t="n">
        <v>3.9273665431097</v>
      </c>
      <c r="H353" s="203" t="n">
        <v>25.8265001</v>
      </c>
      <c r="I353" s="203" t="n">
        <v>99.9999999999998</v>
      </c>
      <c r="J353" s="203" t="n">
        <v>3.83626932184109</v>
      </c>
      <c r="K353" s="203" t="n">
        <v>98.4472639540237</v>
      </c>
    </row>
    <row r="354">
      <c r="A354" s="203" t="s">
        <v>249</v>
      </c>
      <c r="B354" s="203" t="s">
        <v>250</v>
      </c>
      <c r="C354" s="203" t="s">
        <v>17</v>
      </c>
      <c r="D354" s="203" t="n">
        <v>18993.5965755</v>
      </c>
      <c r="E354" s="203" t="n">
        <v>1.70842381123685</v>
      </c>
      <c r="F354" s="203" t="n">
        <v>99.812972059766</v>
      </c>
      <c r="G354" s="203" t="n">
        <v>0.133380776697753</v>
      </c>
      <c r="H354" s="203" t="n">
        <v>35.5898955</v>
      </c>
      <c r="I354" s="203" t="n">
        <v>71.3402331790773</v>
      </c>
      <c r="J354" s="203" t="n">
        <v>0.187027940234009</v>
      </c>
      <c r="K354" s="203" t="n">
        <v>71.1825822451197</v>
      </c>
    </row>
    <row r="355">
      <c r="A355" s="203" t="s">
        <v>251</v>
      </c>
      <c r="B355" s="203" t="s">
        <v>252</v>
      </c>
      <c r="C355" s="203" t="s">
        <v>16</v>
      </c>
      <c r="D355" s="203" t="n">
        <v>950.409365</v>
      </c>
      <c r="E355" s="203" t="n">
        <v>14.7542293089235</v>
      </c>
      <c r="F355" s="203" t="n">
        <v>100</v>
      </c>
      <c r="G355" s="203" t="n">
        <v>0</v>
      </c>
      <c r="H355" s="203"/>
      <c r="I355" s="203"/>
      <c r="J355" s="203"/>
      <c r="K355" s="203"/>
    </row>
    <row r="356">
      <c r="A356" s="203" t="s">
        <v>251</v>
      </c>
      <c r="B356" s="203" t="s">
        <v>252</v>
      </c>
      <c r="C356" s="203" t="s">
        <v>17</v>
      </c>
      <c r="D356" s="203" t="n">
        <v>14589.9037087</v>
      </c>
      <c r="E356" s="203" t="n">
        <v>1.93795755157493</v>
      </c>
      <c r="F356" s="203" t="n">
        <v>99.7428700957959</v>
      </c>
      <c r="G356" s="203" t="n">
        <v>0.130337661150962</v>
      </c>
      <c r="H356" s="203" t="n">
        <v>37.6117164</v>
      </c>
      <c r="I356" s="203" t="n">
        <v>50.658004279652</v>
      </c>
      <c r="J356" s="203" t="n">
        <v>0.257129904204103</v>
      </c>
      <c r="K356" s="203" t="n">
        <v>50.559083919119</v>
      </c>
    </row>
    <row r="357">
      <c r="A357" s="203" t="s">
        <v>253</v>
      </c>
      <c r="B357" s="203" t="s">
        <v>254</v>
      </c>
      <c r="C357" s="203" t="s">
        <v>16</v>
      </c>
      <c r="D357" s="203" t="n">
        <v>906.9708534</v>
      </c>
      <c r="E357" s="203" t="n">
        <v>18.3827082141337</v>
      </c>
      <c r="F357" s="203" t="n">
        <v>93.9136311221314</v>
      </c>
      <c r="G357" s="203" t="n">
        <v>3.24718719905872</v>
      </c>
      <c r="H357" s="203" t="n">
        <v>58.7791049</v>
      </c>
      <c r="I357" s="203" t="n">
        <v>58.1387804245436</v>
      </c>
      <c r="J357" s="203" t="n">
        <v>6.08636887786858</v>
      </c>
      <c r="K357" s="203" t="n">
        <v>50.1046103048065</v>
      </c>
    </row>
    <row r="358">
      <c r="A358" s="203" t="s">
        <v>253</v>
      </c>
      <c r="B358" s="203" t="s">
        <v>254</v>
      </c>
      <c r="C358" s="203" t="s">
        <v>17</v>
      </c>
      <c r="D358" s="203" t="n">
        <v>14227.0986763</v>
      </c>
      <c r="E358" s="203" t="n">
        <v>2.71584808943855</v>
      </c>
      <c r="F358" s="203" t="n">
        <v>98.4433203181908</v>
      </c>
      <c r="G358" s="203" t="n">
        <v>0.927568107088639</v>
      </c>
      <c r="H358" s="203" t="n">
        <v>224.9724549</v>
      </c>
      <c r="I358" s="203" t="n">
        <v>58.9491930853792</v>
      </c>
      <c r="J358" s="203" t="n">
        <v>1.55667968180918</v>
      </c>
      <c r="K358" s="203" t="n">
        <v>58.6587499985487</v>
      </c>
    </row>
    <row r="359">
      <c r="A359" s="203" t="s">
        <v>255</v>
      </c>
      <c r="B359" s="203" t="s">
        <v>256</v>
      </c>
      <c r="C359" s="203" t="s">
        <v>16</v>
      </c>
      <c r="D359" s="203" t="n">
        <v>521.8671314</v>
      </c>
      <c r="E359" s="203" t="n">
        <v>17.5883648259022</v>
      </c>
      <c r="F359" s="203" t="n">
        <v>100</v>
      </c>
      <c r="G359" s="203" t="n">
        <v>0.00000000000000195270075952239</v>
      </c>
      <c r="H359" s="203"/>
      <c r="I359" s="203"/>
      <c r="J359" s="203"/>
      <c r="K359" s="203"/>
    </row>
    <row r="360">
      <c r="A360" s="203" t="s">
        <v>255</v>
      </c>
      <c r="B360" s="203" t="s">
        <v>256</v>
      </c>
      <c r="C360" s="203" t="s">
        <v>17</v>
      </c>
      <c r="D360" s="203" t="n">
        <v>12947.1812842</v>
      </c>
      <c r="E360" s="203" t="n">
        <v>1.60515786057343</v>
      </c>
      <c r="F360" s="203" t="n">
        <v>99.8979860841706</v>
      </c>
      <c r="G360" s="203" t="n">
        <v>0.10135076317731</v>
      </c>
      <c r="H360" s="203" t="n">
        <v>13.2214143</v>
      </c>
      <c r="I360" s="203" t="n">
        <v>100</v>
      </c>
      <c r="J360" s="203" t="n">
        <v>0.102013915829407</v>
      </c>
      <c r="K360" s="203" t="n">
        <v>99.2485882655269</v>
      </c>
    </row>
    <row r="361">
      <c r="A361" s="203" t="s">
        <v>257</v>
      </c>
      <c r="B361" s="203" t="s">
        <v>258</v>
      </c>
      <c r="C361" s="203" t="s">
        <v>16</v>
      </c>
      <c r="D361" s="203" t="n">
        <v>440.281395</v>
      </c>
      <c r="E361" s="203" t="n">
        <v>21.2716438028298</v>
      </c>
      <c r="F361" s="203" t="n">
        <v>100</v>
      </c>
      <c r="G361" s="203" t="n">
        <v>0</v>
      </c>
      <c r="H361" s="203"/>
      <c r="I361" s="203"/>
      <c r="J361" s="203"/>
      <c r="K361" s="203"/>
    </row>
    <row r="362">
      <c r="A362" s="203" t="s">
        <v>257</v>
      </c>
      <c r="B362" s="203" t="s">
        <v>258</v>
      </c>
      <c r="C362" s="203" t="s">
        <v>17</v>
      </c>
      <c r="D362" s="203" t="n">
        <v>10402.3891359</v>
      </c>
      <c r="E362" s="203" t="n">
        <v>1.51958885449353</v>
      </c>
      <c r="F362" s="203" t="n">
        <v>99.7892205455635</v>
      </c>
      <c r="G362" s="203" t="n">
        <v>0.149183084753125</v>
      </c>
      <c r="H362" s="203" t="n">
        <v>21.9724124</v>
      </c>
      <c r="I362" s="203" t="n">
        <v>70.4750137652716</v>
      </c>
      <c r="J362" s="203" t="n">
        <v>0.210779454436548</v>
      </c>
      <c r="K362" s="203" t="n">
        <v>70.627679466637</v>
      </c>
    </row>
    <row r="363">
      <c r="A363" s="203" t="s">
        <v>259</v>
      </c>
      <c r="B363" s="203" t="s">
        <v>260</v>
      </c>
      <c r="C363" s="203" t="s">
        <v>16</v>
      </c>
      <c r="D363" s="203" t="n">
        <v>442.5217921</v>
      </c>
      <c r="E363" s="203" t="n">
        <v>21.3623596686207</v>
      </c>
      <c r="F363" s="203" t="n">
        <v>100</v>
      </c>
      <c r="G363" s="203" t="n">
        <v>0.00000000000000237169835644266</v>
      </c>
      <c r="H363" s="203"/>
      <c r="I363" s="203"/>
      <c r="J363" s="203"/>
      <c r="K363" s="203"/>
    </row>
    <row r="364">
      <c r="A364" s="203" t="s">
        <v>259</v>
      </c>
      <c r="B364" s="203" t="s">
        <v>260</v>
      </c>
      <c r="C364" s="203" t="s">
        <v>17</v>
      </c>
      <c r="D364" s="203" t="n">
        <v>18639.0713703</v>
      </c>
      <c r="E364" s="203" t="n">
        <v>1.43883104822951</v>
      </c>
      <c r="F364" s="203" t="n">
        <v>99.9112329204049</v>
      </c>
      <c r="G364" s="203" t="n">
        <v>0.0888547290046133</v>
      </c>
      <c r="H364" s="203" t="n">
        <v>16.5600592</v>
      </c>
      <c r="I364" s="203" t="n">
        <v>99.9999999999996</v>
      </c>
      <c r="J364" s="203" t="n">
        <v>0.0887670795951388</v>
      </c>
      <c r="K364" s="203" t="n">
        <v>100.00988616669</v>
      </c>
    </row>
    <row r="365">
      <c r="A365" s="203" t="s">
        <v>261</v>
      </c>
      <c r="B365" s="203" t="s">
        <v>262</v>
      </c>
      <c r="C365" s="203" t="s">
        <v>16</v>
      </c>
      <c r="D365" s="203" t="n">
        <v>337.5984141</v>
      </c>
      <c r="E365" s="203" t="n">
        <v>25.3729179998452</v>
      </c>
      <c r="F365" s="203" t="n">
        <v>100</v>
      </c>
      <c r="G365" s="203" t="n">
        <v>0</v>
      </c>
      <c r="H365" s="203"/>
      <c r="I365" s="203"/>
      <c r="J365" s="203"/>
      <c r="K365" s="203"/>
    </row>
    <row r="366">
      <c r="A366" s="203" t="s">
        <v>261</v>
      </c>
      <c r="B366" s="203" t="s">
        <v>262</v>
      </c>
      <c r="C366" s="203" t="s">
        <v>17</v>
      </c>
      <c r="D366" s="203" t="n">
        <v>19578.1723509</v>
      </c>
      <c r="E366" s="203" t="n">
        <v>1.41344132639632</v>
      </c>
      <c r="F366" s="203" t="n">
        <v>99.7747693975505</v>
      </c>
      <c r="G366" s="203" t="n">
        <v>0.162211643737316</v>
      </c>
      <c r="H366" s="203" t="n">
        <v>44.1955775</v>
      </c>
      <c r="I366" s="203" t="n">
        <v>71.8790058876406</v>
      </c>
      <c r="J366" s="203" t="n">
        <v>0.225230602449537</v>
      </c>
      <c r="K366" s="203" t="n">
        <v>71.8580387010885</v>
      </c>
    </row>
    <row r="367">
      <c r="A367" s="203" t="s">
        <v>263</v>
      </c>
      <c r="B367" s="203" t="s">
        <v>264</v>
      </c>
      <c r="C367" s="203" t="s">
        <v>16</v>
      </c>
      <c r="D367" s="203" t="n">
        <v>445.2744969</v>
      </c>
      <c r="E367" s="203" t="n">
        <v>18.9389579136204</v>
      </c>
      <c r="F367" s="203" t="n">
        <v>100</v>
      </c>
      <c r="G367" s="203" t="n">
        <v>0</v>
      </c>
      <c r="H367" s="203"/>
      <c r="I367" s="203"/>
      <c r="J367" s="203"/>
      <c r="K367" s="203"/>
    </row>
    <row r="368">
      <c r="A368" s="203" t="s">
        <v>263</v>
      </c>
      <c r="B368" s="203" t="s">
        <v>264</v>
      </c>
      <c r="C368" s="203" t="s">
        <v>17</v>
      </c>
      <c r="D368" s="203" t="n">
        <v>16859.1070997</v>
      </c>
      <c r="E368" s="203" t="n">
        <v>0.943275387954928</v>
      </c>
      <c r="F368" s="203" t="n">
        <v>99.4727725538089</v>
      </c>
      <c r="G368" s="203" t="n">
        <v>0.214058001420753</v>
      </c>
      <c r="H368" s="203" t="n">
        <v>89.3569542</v>
      </c>
      <c r="I368" s="203" t="n">
        <v>40.4530969345222</v>
      </c>
      <c r="J368" s="203" t="n">
        <v>0.527227446191138</v>
      </c>
      <c r="K368" s="203" t="n">
        <v>40.3866358674544</v>
      </c>
    </row>
    <row r="369">
      <c r="A369" s="203" t="s">
        <v>265</v>
      </c>
      <c r="B369" s="203" t="s">
        <v>266</v>
      </c>
      <c r="C369" s="203" t="s">
        <v>16</v>
      </c>
      <c r="D369" s="203" t="n">
        <v>80.4983741</v>
      </c>
      <c r="E369" s="203" t="n">
        <v>31.9118772952227</v>
      </c>
      <c r="F369" s="203" t="n">
        <v>100</v>
      </c>
      <c r="G369" s="203" t="n">
        <v>0</v>
      </c>
      <c r="H369" s="203"/>
      <c r="I369" s="203"/>
      <c r="J369" s="203"/>
      <c r="K369" s="203"/>
    </row>
    <row r="370">
      <c r="A370" s="203" t="s">
        <v>265</v>
      </c>
      <c r="B370" s="203" t="s">
        <v>266</v>
      </c>
      <c r="C370" s="203" t="s">
        <v>17</v>
      </c>
      <c r="D370" s="203" t="n">
        <v>4523.335658</v>
      </c>
      <c r="E370" s="203" t="n">
        <v>1.51002768975437</v>
      </c>
      <c r="F370" s="203" t="n">
        <v>99.6034906247869</v>
      </c>
      <c r="G370" s="203" t="n">
        <v>0.243201138110059</v>
      </c>
      <c r="H370" s="203" t="n">
        <v>18.0068488</v>
      </c>
      <c r="I370" s="203" t="n">
        <v>61.2787622241577</v>
      </c>
      <c r="J370" s="203" t="n">
        <v>0.396509375213109</v>
      </c>
      <c r="K370" s="203" t="n">
        <v>61.0923317176635</v>
      </c>
    </row>
    <row r="371">
      <c r="A371" s="203" t="s">
        <v>267</v>
      </c>
      <c r="B371" s="203" t="s">
        <v>268</v>
      </c>
      <c r="C371" s="203" t="s">
        <v>16</v>
      </c>
      <c r="D371" s="203" t="n">
        <v>2927.7786862</v>
      </c>
      <c r="E371" s="203" t="n">
        <v>16.7465410247425</v>
      </c>
      <c r="F371" s="203" t="n">
        <v>100</v>
      </c>
      <c r="G371" s="203" t="n">
        <v>0</v>
      </c>
      <c r="H371" s="203"/>
      <c r="I371" s="203"/>
      <c r="J371" s="203"/>
      <c r="K371" s="203"/>
    </row>
    <row r="372">
      <c r="A372" s="203" t="s">
        <v>267</v>
      </c>
      <c r="B372" s="203" t="s">
        <v>268</v>
      </c>
      <c r="C372" s="203" t="s">
        <v>17</v>
      </c>
      <c r="D372" s="203" t="n">
        <v>70306.1274619</v>
      </c>
      <c r="E372" s="203" t="n">
        <v>2.20643666392057</v>
      </c>
      <c r="F372" s="203" t="n">
        <v>99.7469893282766</v>
      </c>
      <c r="G372" s="203" t="n">
        <v>0.177428685067293</v>
      </c>
      <c r="H372" s="203" t="n">
        <v>178.3332074</v>
      </c>
      <c r="I372" s="203" t="n">
        <v>70.3039904884494</v>
      </c>
      <c r="J372" s="203" t="n">
        <v>0.253010671723384</v>
      </c>
      <c r="K372" s="203" t="n">
        <v>69.9495283554152</v>
      </c>
    </row>
    <row r="373">
      <c r="A373" s="203" t="s">
        <v>269</v>
      </c>
      <c r="B373" s="203" t="s">
        <v>270</v>
      </c>
      <c r="C373" s="203" t="s">
        <v>16</v>
      </c>
      <c r="D373" s="203" t="n">
        <v>1481.3864017</v>
      </c>
      <c r="E373" s="203" t="n">
        <v>18.927631332729</v>
      </c>
      <c r="F373" s="203" t="n">
        <v>100</v>
      </c>
      <c r="G373" s="203" t="n">
        <v>0</v>
      </c>
      <c r="H373" s="203"/>
      <c r="I373" s="203"/>
      <c r="J373" s="203"/>
      <c r="K373" s="203"/>
    </row>
    <row r="374">
      <c r="A374" s="203" t="s">
        <v>269</v>
      </c>
      <c r="B374" s="203" t="s">
        <v>270</v>
      </c>
      <c r="C374" s="203" t="s">
        <v>17</v>
      </c>
      <c r="D374" s="203" t="n">
        <v>41485.3082426</v>
      </c>
      <c r="E374" s="203" t="n">
        <v>1.98999218563448</v>
      </c>
      <c r="F374" s="203" t="n">
        <v>99.8298160663547</v>
      </c>
      <c r="G374" s="203" t="n">
        <v>0.124987257025758</v>
      </c>
      <c r="H374" s="203" t="n">
        <v>70.7216864</v>
      </c>
      <c r="I374" s="203" t="n">
        <v>73.4986983851498</v>
      </c>
      <c r="J374" s="203" t="n">
        <v>0.170183933645323</v>
      </c>
      <c r="K374" s="203" t="n">
        <v>73.3174666506629</v>
      </c>
    </row>
    <row r="375">
      <c r="A375" s="203" t="s">
        <v>271</v>
      </c>
      <c r="B375" s="203" t="s">
        <v>272</v>
      </c>
      <c r="C375" s="203" t="s">
        <v>16</v>
      </c>
      <c r="D375" s="203" t="n">
        <v>233.0274081</v>
      </c>
      <c r="E375" s="203" t="n">
        <v>28.8299838855624</v>
      </c>
      <c r="F375" s="203" t="n">
        <v>100</v>
      </c>
      <c r="G375" s="203" t="n">
        <v>0</v>
      </c>
      <c r="H375" s="203"/>
      <c r="I375" s="203"/>
      <c r="J375" s="203"/>
      <c r="K375" s="203"/>
    </row>
    <row r="376">
      <c r="A376" s="203" t="s">
        <v>271</v>
      </c>
      <c r="B376" s="203" t="s">
        <v>272</v>
      </c>
      <c r="C376" s="203" t="s">
        <v>17</v>
      </c>
      <c r="D376" s="203" t="n">
        <v>13630.5305126</v>
      </c>
      <c r="E376" s="203" t="n">
        <v>2.21401848338258</v>
      </c>
      <c r="F376" s="203" t="n">
        <v>99.8550033009774</v>
      </c>
      <c r="G376" s="203" t="n">
        <v>0.145371242692742</v>
      </c>
      <c r="H376" s="203" t="n">
        <v>19.7925178</v>
      </c>
      <c r="I376" s="203" t="n">
        <v>100</v>
      </c>
      <c r="J376" s="203" t="n">
        <v>0.144996699022587</v>
      </c>
      <c r="K376" s="203" t="n">
        <v>100.112940617287</v>
      </c>
    </row>
    <row r="377">
      <c r="A377" s="203" t="s">
        <v>273</v>
      </c>
      <c r="B377" s="203" t="s">
        <v>274</v>
      </c>
      <c r="C377" s="203" t="s">
        <v>16</v>
      </c>
      <c r="D377" s="203" t="n">
        <v>1140.949487</v>
      </c>
      <c r="E377" s="203" t="n">
        <v>16.1097882370654</v>
      </c>
      <c r="F377" s="203" t="n">
        <v>100</v>
      </c>
      <c r="G377" s="203" t="n">
        <v>0.00000000000000178854578226255</v>
      </c>
      <c r="H377" s="203"/>
      <c r="I377" s="203"/>
      <c r="J377" s="203"/>
      <c r="K377" s="203"/>
    </row>
    <row r="378">
      <c r="A378" s="203" t="s">
        <v>273</v>
      </c>
      <c r="B378" s="203" t="s">
        <v>274</v>
      </c>
      <c r="C378" s="203" t="s">
        <v>17</v>
      </c>
      <c r="D378" s="203" t="n">
        <v>19758.4919747</v>
      </c>
      <c r="E378" s="203" t="n">
        <v>2.16827033212668</v>
      </c>
      <c r="F378" s="203" t="n">
        <v>99.7143886844277</v>
      </c>
      <c r="G378" s="203" t="n">
        <v>0.201854805580565</v>
      </c>
      <c r="H378" s="203" t="n">
        <v>56.5941281</v>
      </c>
      <c r="I378" s="203" t="n">
        <v>70.5136450025531</v>
      </c>
      <c r="J378" s="203" t="n">
        <v>0.285611315572345</v>
      </c>
      <c r="K378" s="203" t="n">
        <v>70.4727979742164</v>
      </c>
    </row>
    <row r="379">
      <c r="A379" s="203" t="s">
        <v>275</v>
      </c>
      <c r="B379" s="203" t="s">
        <v>276</v>
      </c>
      <c r="C379" s="203" t="s">
        <v>16</v>
      </c>
      <c r="D379" s="203" t="n">
        <v>917.7445594</v>
      </c>
      <c r="E379" s="203" t="n">
        <v>25.8494594379936</v>
      </c>
      <c r="F379" s="203" t="n">
        <v>100</v>
      </c>
      <c r="G379" s="203" t="n">
        <v>0</v>
      </c>
      <c r="H379" s="203"/>
      <c r="I379" s="203"/>
      <c r="J379" s="203"/>
      <c r="K379" s="203"/>
    </row>
    <row r="380">
      <c r="A380" s="203" t="s">
        <v>275</v>
      </c>
      <c r="B380" s="203" t="s">
        <v>276</v>
      </c>
      <c r="C380" s="203" t="s">
        <v>17</v>
      </c>
      <c r="D380" s="203" t="n">
        <v>25843.9831107</v>
      </c>
      <c r="E380" s="203" t="n">
        <v>1.67634609600595</v>
      </c>
      <c r="F380" s="203" t="n">
        <v>100</v>
      </c>
      <c r="G380" s="203" t="n">
        <v>0</v>
      </c>
      <c r="H380" s="203"/>
      <c r="I380" s="203"/>
      <c r="J380" s="203"/>
      <c r="K380" s="203"/>
    </row>
    <row r="381">
      <c r="A381" s="203" t="s">
        <v>277</v>
      </c>
      <c r="B381" s="203" t="s">
        <v>278</v>
      </c>
      <c r="C381" s="203" t="s">
        <v>16</v>
      </c>
      <c r="D381" s="203" t="n">
        <v>426.3837918</v>
      </c>
      <c r="E381" s="203" t="n">
        <v>22.2878406249732</v>
      </c>
      <c r="F381" s="203" t="n">
        <v>100</v>
      </c>
      <c r="G381" s="203" t="n">
        <v>0</v>
      </c>
      <c r="H381" s="203"/>
      <c r="I381" s="203"/>
      <c r="J381" s="203"/>
      <c r="K381" s="203"/>
    </row>
    <row r="382">
      <c r="A382" s="203" t="s">
        <v>277</v>
      </c>
      <c r="B382" s="203" t="s">
        <v>278</v>
      </c>
      <c r="C382" s="203" t="s">
        <v>17</v>
      </c>
      <c r="D382" s="203" t="n">
        <v>17276.9612575</v>
      </c>
      <c r="E382" s="203" t="n">
        <v>2.80864523823881</v>
      </c>
      <c r="F382" s="203" t="n">
        <v>99.9101850979172</v>
      </c>
      <c r="G382" s="203" t="n">
        <v>0.0892350652983233</v>
      </c>
      <c r="H382" s="203" t="n">
        <v>15.5312352</v>
      </c>
      <c r="I382" s="203" t="n">
        <v>100</v>
      </c>
      <c r="J382" s="203" t="n">
        <v>0.0898149020828344</v>
      </c>
      <c r="K382" s="203" t="n">
        <v>99.2651740905716</v>
      </c>
    </row>
    <row r="383">
      <c r="A383" s="203" t="s">
        <v>279</v>
      </c>
      <c r="B383" s="203" t="s">
        <v>280</v>
      </c>
      <c r="C383" s="203" t="s">
        <v>16</v>
      </c>
      <c r="D383" s="203" t="n">
        <v>806.9066796</v>
      </c>
      <c r="E383" s="203" t="n">
        <v>29.1455889466996</v>
      </c>
      <c r="F383" s="203" t="n">
        <v>100</v>
      </c>
      <c r="G383" s="203" t="n">
        <v>0</v>
      </c>
      <c r="H383" s="203"/>
      <c r="I383" s="203"/>
      <c r="J383" s="203"/>
      <c r="K383" s="203"/>
    </row>
    <row r="384">
      <c r="A384" s="203" t="s">
        <v>279</v>
      </c>
      <c r="B384" s="203" t="s">
        <v>280</v>
      </c>
      <c r="C384" s="203" t="s">
        <v>17</v>
      </c>
      <c r="D384" s="203" t="n">
        <v>5980.8194286</v>
      </c>
      <c r="E384" s="203" t="n">
        <v>5.11402044360332</v>
      </c>
      <c r="F384" s="203" t="n">
        <v>99.3037184431934</v>
      </c>
      <c r="G384" s="203" t="n">
        <v>0.378888191559924</v>
      </c>
      <c r="H384" s="203" t="n">
        <v>41.9353306</v>
      </c>
      <c r="I384" s="203" t="n">
        <v>54.2430442860464</v>
      </c>
      <c r="J384" s="203" t="n">
        <v>0.696281556806578</v>
      </c>
      <c r="K384" s="203" t="n">
        <v>54.0370571765258</v>
      </c>
    </row>
    <row r="385">
      <c r="A385" s="203" t="s">
        <v>281</v>
      </c>
      <c r="B385" s="203" t="s">
        <v>282</v>
      </c>
      <c r="C385" s="203" t="s">
        <v>16</v>
      </c>
      <c r="D385" s="203" t="n">
        <v>687.1636155</v>
      </c>
      <c r="E385" s="203" t="n">
        <v>31.8357657570706</v>
      </c>
      <c r="F385" s="203" t="n">
        <v>100</v>
      </c>
      <c r="G385" s="203" t="n">
        <v>0</v>
      </c>
      <c r="H385" s="203"/>
      <c r="I385" s="203"/>
      <c r="J385" s="203"/>
      <c r="K385" s="203"/>
    </row>
    <row r="386">
      <c r="A386" s="203" t="s">
        <v>281</v>
      </c>
      <c r="B386" s="203" t="s">
        <v>282</v>
      </c>
      <c r="C386" s="203" t="s">
        <v>17</v>
      </c>
      <c r="D386" s="203" t="n">
        <v>27692.2147203</v>
      </c>
      <c r="E386" s="203" t="n">
        <v>1.76434685317053</v>
      </c>
      <c r="F386" s="203" t="n">
        <v>99.7160317587488</v>
      </c>
      <c r="G386" s="203" t="n">
        <v>0.165965046424494</v>
      </c>
      <c r="H386" s="203" t="n">
        <v>78.8610354</v>
      </c>
      <c r="I386" s="203" t="n">
        <v>58.1531388903137</v>
      </c>
      <c r="J386" s="203" t="n">
        <v>0.283968241251201</v>
      </c>
      <c r="K386" s="203" t="n">
        <v>58.2789672788348</v>
      </c>
    </row>
    <row r="387">
      <c r="A387" s="203" t="s">
        <v>283</v>
      </c>
      <c r="B387" s="203" t="s">
        <v>284</v>
      </c>
      <c r="C387" s="203" t="s">
        <v>16</v>
      </c>
      <c r="D387" s="203" t="n">
        <v>3146.509968</v>
      </c>
      <c r="E387" s="203" t="n">
        <v>13.6982341585068</v>
      </c>
      <c r="F387" s="203" t="n">
        <v>100</v>
      </c>
      <c r="G387" s="203" t="n">
        <v>0</v>
      </c>
      <c r="H387" s="203"/>
      <c r="I387" s="203"/>
      <c r="J387" s="203"/>
      <c r="K387" s="203"/>
    </row>
    <row r="388">
      <c r="A388" s="203" t="s">
        <v>283</v>
      </c>
      <c r="B388" s="203" t="s">
        <v>284</v>
      </c>
      <c r="C388" s="203" t="s">
        <v>17</v>
      </c>
      <c r="D388" s="203" t="n">
        <v>21674.6989657</v>
      </c>
      <c r="E388" s="203" t="n">
        <v>3.66800106711501</v>
      </c>
      <c r="F388" s="203" t="n">
        <v>98.5111833700806</v>
      </c>
      <c r="G388" s="203" t="n">
        <v>0.492023307052916</v>
      </c>
      <c r="H388" s="203" t="n">
        <v>327.5734913</v>
      </c>
      <c r="I388" s="203" t="n">
        <v>33.2302963903043</v>
      </c>
      <c r="J388" s="203" t="n">
        <v>1.48881662991944</v>
      </c>
      <c r="K388" s="203" t="n">
        <v>32.5559220990607</v>
      </c>
    </row>
    <row r="389">
      <c r="A389" s="203" t="s">
        <v>285</v>
      </c>
      <c r="B389" s="203" t="s">
        <v>286</v>
      </c>
      <c r="C389" s="203" t="s">
        <v>16</v>
      </c>
      <c r="D389" s="203" t="n">
        <v>1443.5222373</v>
      </c>
      <c r="E389" s="203" t="n">
        <v>20.8016592670938</v>
      </c>
      <c r="F389" s="203" t="n">
        <v>100</v>
      </c>
      <c r="G389" s="203" t="n">
        <v>0</v>
      </c>
      <c r="H389" s="203"/>
      <c r="I389" s="203"/>
      <c r="J389" s="203"/>
      <c r="K389" s="203"/>
    </row>
    <row r="390">
      <c r="A390" s="203" t="s">
        <v>285</v>
      </c>
      <c r="B390" s="203" t="s">
        <v>286</v>
      </c>
      <c r="C390" s="203" t="s">
        <v>17</v>
      </c>
      <c r="D390" s="203" t="n">
        <v>17157.7471004</v>
      </c>
      <c r="E390" s="203" t="n">
        <v>2.0448388977487</v>
      </c>
      <c r="F390" s="203" t="n">
        <v>98.258119703594</v>
      </c>
      <c r="G390" s="203" t="n">
        <v>0.485560159809478</v>
      </c>
      <c r="H390" s="203" t="n">
        <v>304.165617</v>
      </c>
      <c r="I390" s="203" t="n">
        <v>27.2356303824677</v>
      </c>
      <c r="J390" s="203" t="n">
        <v>1.74188029640598</v>
      </c>
      <c r="K390" s="203" t="n">
        <v>27.3900729024242</v>
      </c>
    </row>
    <row r="391">
      <c r="A391" s="203" t="s">
        <v>287</v>
      </c>
      <c r="B391" s="203" t="s">
        <v>288</v>
      </c>
      <c r="C391" s="203" t="s">
        <v>16</v>
      </c>
      <c r="D391" s="203" t="n">
        <v>170.5284727</v>
      </c>
      <c r="E391" s="203" t="n">
        <v>24.2124251520792</v>
      </c>
      <c r="F391" s="203" t="n">
        <v>100</v>
      </c>
      <c r="G391" s="203" t="n">
        <v>0.00000000000000268811918858515</v>
      </c>
      <c r="H391" s="203"/>
      <c r="I391" s="203"/>
      <c r="J391" s="203"/>
      <c r="K391" s="203"/>
    </row>
    <row r="392">
      <c r="A392" s="203" t="s">
        <v>287</v>
      </c>
      <c r="B392" s="203" t="s">
        <v>288</v>
      </c>
      <c r="C392" s="203" t="s">
        <v>17</v>
      </c>
      <c r="D392" s="203" t="n">
        <v>6627.9990989</v>
      </c>
      <c r="E392" s="203" t="n">
        <v>1.54208738002084</v>
      </c>
      <c r="F392" s="203" t="n">
        <v>99.7413452322358</v>
      </c>
      <c r="G392" s="203" t="n">
        <v>0.187981983697574</v>
      </c>
      <c r="H392" s="203" t="n">
        <v>17.1880935</v>
      </c>
      <c r="I392" s="203" t="n">
        <v>72.4575994617327</v>
      </c>
      <c r="J392" s="203" t="n">
        <v>0.258654767764221</v>
      </c>
      <c r="K392" s="203" t="n">
        <v>72.4888085206749</v>
      </c>
    </row>
    <row r="393">
      <c r="A393" s="203" t="s">
        <v>289</v>
      </c>
      <c r="B393" s="203" t="s">
        <v>290</v>
      </c>
      <c r="C393" s="203" t="s">
        <v>16</v>
      </c>
      <c r="D393" s="203" t="n">
        <v>542.8349463</v>
      </c>
      <c r="E393" s="203" t="n">
        <v>17.096089745075</v>
      </c>
      <c r="F393" s="203" t="n">
        <v>97.48929834417</v>
      </c>
      <c r="G393" s="203" t="n">
        <v>2.58326603751476</v>
      </c>
      <c r="H393" s="203" t="n">
        <v>13.9799611</v>
      </c>
      <c r="I393" s="203" t="n">
        <v>100</v>
      </c>
      <c r="J393" s="203" t="n">
        <v>2.51070165582999</v>
      </c>
      <c r="K393" s="203" t="n">
        <v>100.30693724555</v>
      </c>
    </row>
    <row r="394">
      <c r="A394" s="203" t="s">
        <v>289</v>
      </c>
      <c r="B394" s="203" t="s">
        <v>290</v>
      </c>
      <c r="C394" s="203" t="s">
        <v>17</v>
      </c>
      <c r="D394" s="203" t="n">
        <v>11763.7851168</v>
      </c>
      <c r="E394" s="203" t="n">
        <v>2.8756757155067</v>
      </c>
      <c r="F394" s="203" t="n">
        <v>98.7480631268133</v>
      </c>
      <c r="G394" s="203" t="n">
        <v>0.519231496661112</v>
      </c>
      <c r="H394" s="203" t="n">
        <v>149.1423314</v>
      </c>
      <c r="I394" s="203" t="n">
        <v>40.3630029115767</v>
      </c>
      <c r="J394" s="203" t="n">
        <v>1.25193687318674</v>
      </c>
      <c r="K394" s="203" t="n">
        <v>40.9550239375953</v>
      </c>
    </row>
    <row r="395">
      <c r="A395" s="203" t="s">
        <v>291</v>
      </c>
      <c r="B395" s="203" t="s">
        <v>292</v>
      </c>
      <c r="C395" s="203" t="s">
        <v>16</v>
      </c>
      <c r="D395" s="203" t="n">
        <v>912.0160411</v>
      </c>
      <c r="E395" s="203" t="n">
        <v>18.5153821941385</v>
      </c>
      <c r="F395" s="203" t="n">
        <v>100</v>
      </c>
      <c r="G395" s="203" t="n">
        <v>0</v>
      </c>
      <c r="H395" s="203"/>
      <c r="I395" s="203"/>
      <c r="J395" s="203"/>
      <c r="K395" s="203"/>
    </row>
    <row r="396">
      <c r="A396" s="203" t="s">
        <v>291</v>
      </c>
      <c r="B396" s="203" t="s">
        <v>292</v>
      </c>
      <c r="C396" s="203" t="s">
        <v>17</v>
      </c>
      <c r="D396" s="203" t="n">
        <v>17928.6273566</v>
      </c>
      <c r="E396" s="203" t="n">
        <v>2.46742877146762</v>
      </c>
      <c r="F396" s="203" t="n">
        <v>99.8939729197906</v>
      </c>
      <c r="G396" s="203" t="n">
        <v>0.106321868071489</v>
      </c>
      <c r="H396" s="203" t="n">
        <v>19.0293764</v>
      </c>
      <c r="I396" s="203" t="n">
        <v>99.9999999999999</v>
      </c>
      <c r="J396" s="203" t="n">
        <v>0.106027080209368</v>
      </c>
      <c r="K396" s="203" t="n">
        <v>100.171708859115</v>
      </c>
    </row>
    <row r="397">
      <c r="A397" s="203" t="s">
        <v>293</v>
      </c>
      <c r="B397" s="203" t="s">
        <v>294</v>
      </c>
      <c r="C397" s="203" t="s">
        <v>16</v>
      </c>
      <c r="D397" s="203" t="n">
        <v>1409.3642313</v>
      </c>
      <c r="E397" s="203" t="n">
        <v>14.9165349938178</v>
      </c>
      <c r="F397" s="203" t="n">
        <v>100</v>
      </c>
      <c r="G397" s="203" t="n">
        <v>0</v>
      </c>
      <c r="H397" s="203"/>
      <c r="I397" s="203"/>
      <c r="J397" s="203"/>
      <c r="K397" s="203"/>
    </row>
    <row r="398">
      <c r="A398" s="203" t="s">
        <v>293</v>
      </c>
      <c r="B398" s="203" t="s">
        <v>294</v>
      </c>
      <c r="C398" s="203" t="s">
        <v>17</v>
      </c>
      <c r="D398" s="203" t="n">
        <v>36097.5283068</v>
      </c>
      <c r="E398" s="203" t="n">
        <v>2.66973424338463</v>
      </c>
      <c r="F398" s="203" t="n">
        <v>99.5083734311589</v>
      </c>
      <c r="G398" s="203" t="n">
        <v>0.209366548877636</v>
      </c>
      <c r="H398" s="203" t="n">
        <v>178.3418156</v>
      </c>
      <c r="I398" s="203" t="n">
        <v>42.4666555044575</v>
      </c>
      <c r="J398" s="203" t="n">
        <v>0.491626568841075</v>
      </c>
      <c r="K398" s="203" t="n">
        <v>42.3771334792192</v>
      </c>
    </row>
    <row r="399">
      <c r="A399" s="203" t="s">
        <v>295</v>
      </c>
      <c r="B399" s="203" t="s">
        <v>296</v>
      </c>
      <c r="C399" s="203" t="s">
        <v>16</v>
      </c>
      <c r="D399" s="203" t="n">
        <v>847.8758239</v>
      </c>
      <c r="E399" s="203" t="n">
        <v>17.2304747409543</v>
      </c>
      <c r="F399" s="203" t="n">
        <v>100</v>
      </c>
      <c r="G399" s="203" t="n">
        <v>0</v>
      </c>
      <c r="H399" s="203"/>
      <c r="I399" s="203"/>
      <c r="J399" s="203"/>
      <c r="K399" s="203"/>
    </row>
    <row r="400">
      <c r="A400" s="203" t="s">
        <v>295</v>
      </c>
      <c r="B400" s="203" t="s">
        <v>296</v>
      </c>
      <c r="C400" s="203" t="s">
        <v>17</v>
      </c>
      <c r="D400" s="203" t="n">
        <v>33350.1771911</v>
      </c>
      <c r="E400" s="203" t="n">
        <v>2.62618146403738</v>
      </c>
      <c r="F400" s="203" t="n">
        <v>99.9337504623353</v>
      </c>
      <c r="G400" s="203" t="n">
        <v>0.0664104183256849</v>
      </c>
      <c r="H400" s="203" t="n">
        <v>22.1089853</v>
      </c>
      <c r="I400" s="203" t="n">
        <v>99.9999999999998</v>
      </c>
      <c r="J400" s="203" t="n">
        <v>0.0662495376646833</v>
      </c>
      <c r="K400" s="203" t="n">
        <v>100.176430009959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677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04" t="s">
        <v>72</v>
      </c>
      <c r="B411" s="204" t="s">
        <v>73</v>
      </c>
      <c r="C411" s="204" t="s">
        <v>16</v>
      </c>
      <c r="D411" s="204" t="n">
        <v>5.90535</v>
      </c>
      <c r="E411" s="204"/>
      <c r="F411" s="204" t="n">
        <v>100</v>
      </c>
      <c r="G411" s="204"/>
      <c r="H411" s="204"/>
      <c r="I411" s="204"/>
      <c r="J411" s="204"/>
      <c r="K411" s="204"/>
    </row>
    <row r="412">
      <c r="A412" s="204" t="s">
        <v>72</v>
      </c>
      <c r="B412" s="204" t="s">
        <v>73</v>
      </c>
      <c r="C412" s="204" t="s">
        <v>17</v>
      </c>
      <c r="D412" s="204" t="n">
        <v>152.3786033</v>
      </c>
      <c r="E412" s="204"/>
      <c r="F412" s="204" t="n">
        <v>100</v>
      </c>
      <c r="G412" s="204"/>
      <c r="H412" s="204"/>
      <c r="I412" s="204"/>
      <c r="J412" s="204"/>
      <c r="K412" s="204"/>
    </row>
    <row r="413">
      <c r="A413" s="204" t="s">
        <v>74</v>
      </c>
      <c r="B413" s="204" t="s">
        <v>75</v>
      </c>
      <c r="C413" s="204" t="s">
        <v>16</v>
      </c>
      <c r="D413" s="204" t="n">
        <v>8.4924625</v>
      </c>
      <c r="E413" s="204"/>
      <c r="F413" s="204" t="n">
        <v>100</v>
      </c>
      <c r="G413" s="204"/>
      <c r="H413" s="204"/>
      <c r="I413" s="204"/>
      <c r="J413" s="204"/>
      <c r="K413" s="204"/>
    </row>
    <row r="414">
      <c r="A414" s="204" t="s">
        <v>74</v>
      </c>
      <c r="B414" s="204" t="s">
        <v>75</v>
      </c>
      <c r="C414" s="204" t="s">
        <v>17</v>
      </c>
      <c r="D414" s="204" t="n">
        <v>358.3819175</v>
      </c>
      <c r="E414" s="204"/>
      <c r="F414" s="204" t="n">
        <v>99.0610328638498</v>
      </c>
      <c r="G414" s="204"/>
      <c r="H414" s="204" t="n">
        <v>3.396985</v>
      </c>
      <c r="I414" s="204"/>
      <c r="J414" s="204" t="n">
        <v>0.938967136150235</v>
      </c>
      <c r="K414" s="204"/>
    </row>
    <row r="415">
      <c r="A415" s="204" t="s">
        <v>76</v>
      </c>
      <c r="B415" s="204" t="s">
        <v>77</v>
      </c>
      <c r="C415" s="204" t="s">
        <v>17</v>
      </c>
      <c r="D415" s="204" t="n">
        <v>333.7289382</v>
      </c>
      <c r="E415" s="204"/>
      <c r="F415" s="204" t="n">
        <v>99.3955048639747</v>
      </c>
      <c r="G415" s="204"/>
      <c r="H415" s="204" t="n">
        <v>2.0296443</v>
      </c>
      <c r="I415" s="204"/>
      <c r="J415" s="204" t="n">
        <v>0.604495136025302</v>
      </c>
      <c r="K415" s="204"/>
    </row>
    <row r="416">
      <c r="A416" s="204" t="s">
        <v>80</v>
      </c>
      <c r="B416" s="204" t="s">
        <v>81</v>
      </c>
      <c r="C416" s="204" t="s">
        <v>16</v>
      </c>
      <c r="D416" s="204" t="n">
        <v>148.8572792</v>
      </c>
      <c r="E416" s="204"/>
      <c r="F416" s="204" t="n">
        <v>98.0417122024879</v>
      </c>
      <c r="G416" s="204"/>
      <c r="H416" s="204" t="n">
        <v>2.9732793</v>
      </c>
      <c r="I416" s="204"/>
      <c r="J416" s="204" t="n">
        <v>1.95828779751212</v>
      </c>
      <c r="K416" s="204"/>
    </row>
    <row r="417">
      <c r="A417" s="204" t="s">
        <v>80</v>
      </c>
      <c r="B417" s="204" t="s">
        <v>81</v>
      </c>
      <c r="C417" s="204" t="s">
        <v>17</v>
      </c>
      <c r="D417" s="204" t="n">
        <v>2755.9652336</v>
      </c>
      <c r="E417" s="204"/>
      <c r="F417" s="204" t="n">
        <v>99.2432585655321</v>
      </c>
      <c r="G417" s="204"/>
      <c r="H417" s="204" t="n">
        <v>21.0145567</v>
      </c>
      <c r="I417" s="204"/>
      <c r="J417" s="204" t="n">
        <v>0.756741434467904</v>
      </c>
      <c r="K417" s="204"/>
    </row>
    <row r="418">
      <c r="A418" s="204" t="s">
        <v>92</v>
      </c>
      <c r="B418" s="204" t="s">
        <v>93</v>
      </c>
      <c r="C418" s="204" t="s">
        <v>16</v>
      </c>
      <c r="D418" s="204" t="n">
        <v>85.1111604</v>
      </c>
      <c r="E418" s="204"/>
      <c r="F418" s="204" t="n">
        <v>100</v>
      </c>
      <c r="G418" s="204"/>
      <c r="H418" s="204"/>
      <c r="I418" s="204"/>
      <c r="J418" s="204"/>
      <c r="K418" s="204"/>
    </row>
    <row r="419">
      <c r="A419" s="204" t="s">
        <v>92</v>
      </c>
      <c r="B419" s="204" t="s">
        <v>93</v>
      </c>
      <c r="C419" s="204" t="s">
        <v>17</v>
      </c>
      <c r="D419" s="204" t="n">
        <v>1154.4533079</v>
      </c>
      <c r="E419" s="204"/>
      <c r="F419" s="204" t="n">
        <v>99.2950795139391</v>
      </c>
      <c r="G419" s="204"/>
      <c r="H419" s="204" t="n">
        <v>8.1957514</v>
      </c>
      <c r="I419" s="204"/>
      <c r="J419" s="204" t="n">
        <v>0.704920486060896</v>
      </c>
      <c r="K419" s="204"/>
    </row>
    <row r="420">
      <c r="A420" s="204" t="s">
        <v>108</v>
      </c>
      <c r="B420" s="204" t="s">
        <v>109</v>
      </c>
      <c r="C420" s="204" t="s">
        <v>16</v>
      </c>
      <c r="D420" s="204" t="n">
        <v>248.560542</v>
      </c>
      <c r="E420" s="204"/>
      <c r="F420" s="204" t="n">
        <v>100</v>
      </c>
      <c r="G420" s="204"/>
      <c r="H420" s="204"/>
      <c r="I420" s="204"/>
      <c r="J420" s="204"/>
      <c r="K420" s="204"/>
    </row>
    <row r="421">
      <c r="A421" s="204" t="s">
        <v>108</v>
      </c>
      <c r="B421" s="204" t="s">
        <v>109</v>
      </c>
      <c r="C421" s="204" t="s">
        <v>17</v>
      </c>
      <c r="D421" s="204" t="n">
        <v>2728.3099455</v>
      </c>
      <c r="E421" s="204"/>
      <c r="F421" s="204" t="n">
        <v>98.0413162563041</v>
      </c>
      <c r="G421" s="204"/>
      <c r="H421" s="204" t="n">
        <v>54.5065748</v>
      </c>
      <c r="I421" s="204"/>
      <c r="J421" s="204" t="n">
        <v>1.9586837436959</v>
      </c>
      <c r="K421" s="204"/>
    </row>
    <row r="422">
      <c r="A422" s="204" t="s">
        <v>110</v>
      </c>
      <c r="B422" s="204" t="s">
        <v>111</v>
      </c>
      <c r="C422" s="204" t="s">
        <v>16</v>
      </c>
      <c r="D422" s="204" t="n">
        <v>387.995966</v>
      </c>
      <c r="E422" s="204"/>
      <c r="F422" s="204" t="n">
        <v>99.537037037037</v>
      </c>
      <c r="G422" s="204"/>
      <c r="H422" s="204" t="n">
        <v>1.8046324</v>
      </c>
      <c r="I422" s="204"/>
      <c r="J422" s="204" t="n">
        <v>0.462962962962963</v>
      </c>
      <c r="K422" s="204"/>
    </row>
    <row r="423">
      <c r="A423" s="204" t="s">
        <v>110</v>
      </c>
      <c r="B423" s="204" t="s">
        <v>111</v>
      </c>
      <c r="C423" s="204" t="s">
        <v>17</v>
      </c>
      <c r="D423" s="204" t="n">
        <v>739.899284</v>
      </c>
      <c r="E423" s="204"/>
      <c r="F423" s="204" t="n">
        <v>99.273607748184</v>
      </c>
      <c r="G423" s="204"/>
      <c r="H423" s="204" t="n">
        <v>5.4138972</v>
      </c>
      <c r="I423" s="204"/>
      <c r="J423" s="204" t="n">
        <v>0.726392251815981</v>
      </c>
      <c r="K423" s="20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678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205" t="s">
        <v>14</v>
      </c>
      <c r="B434" s="205" t="s">
        <v>15</v>
      </c>
      <c r="C434" s="205" t="s">
        <v>16</v>
      </c>
      <c r="D434" s="205" t="n">
        <v>884.9227601</v>
      </c>
      <c r="E434" s="205"/>
      <c r="F434" s="205" t="n">
        <v>99.4629753745905</v>
      </c>
      <c r="G434" s="205"/>
      <c r="H434" s="205" t="n">
        <v>4.7779117</v>
      </c>
      <c r="I434" s="205"/>
      <c r="J434" s="205" t="n">
        <v>0.537024625409528</v>
      </c>
      <c r="K434" s="205"/>
    </row>
    <row r="435">
      <c r="A435" s="205" t="s">
        <v>14</v>
      </c>
      <c r="B435" s="205" t="s">
        <v>15</v>
      </c>
      <c r="C435" s="205" t="s">
        <v>17</v>
      </c>
      <c r="D435" s="205" t="n">
        <v>8223.11723</v>
      </c>
      <c r="E435" s="205"/>
      <c r="F435" s="205" t="n">
        <v>98.8631749437266</v>
      </c>
      <c r="G435" s="205"/>
      <c r="H435" s="205" t="n">
        <v>94.5574094</v>
      </c>
      <c r="I435" s="205"/>
      <c r="J435" s="205" t="n">
        <v>1.13682505627343</v>
      </c>
      <c r="K435" s="205"/>
    </row>
    <row r="436">
      <c r="A436" s="205" t="s">
        <v>27</v>
      </c>
      <c r="B436" s="205" t="s">
        <v>28</v>
      </c>
      <c r="C436" s="205" t="s">
        <v>16</v>
      </c>
      <c r="D436" s="205" t="n">
        <v>278.2724529</v>
      </c>
      <c r="E436" s="205" t="n">
        <v>23.0647345437954</v>
      </c>
      <c r="F436" s="205" t="n">
        <v>100</v>
      </c>
      <c r="G436" s="205" t="n">
        <v>0.00000000000000256069993473888</v>
      </c>
      <c r="H436" s="205"/>
      <c r="I436" s="205"/>
      <c r="J436" s="205"/>
      <c r="K436" s="205"/>
    </row>
    <row r="437">
      <c r="A437" s="205" t="s">
        <v>27</v>
      </c>
      <c r="B437" s="205" t="s">
        <v>28</v>
      </c>
      <c r="C437" s="205" t="s">
        <v>17</v>
      </c>
      <c r="D437" s="205" t="n">
        <v>7681.5908164</v>
      </c>
      <c r="E437" s="205" t="n">
        <v>1.17242288705375</v>
      </c>
      <c r="F437" s="205" t="n">
        <v>98.6970068661938</v>
      </c>
      <c r="G437" s="205" t="n">
        <v>0.471854823815749</v>
      </c>
      <c r="H437" s="205" t="n">
        <v>101.4119922</v>
      </c>
      <c r="I437" s="205" t="n">
        <v>35.7180060053684</v>
      </c>
      <c r="J437" s="205" t="n">
        <v>1.30299313380618</v>
      </c>
      <c r="K437" s="205" t="n">
        <v>35.741292549986</v>
      </c>
    </row>
    <row r="438">
      <c r="A438" s="205" t="s">
        <v>29</v>
      </c>
      <c r="B438" s="205" t="s">
        <v>30</v>
      </c>
      <c r="C438" s="205" t="s">
        <v>16</v>
      </c>
      <c r="D438" s="205" t="n">
        <v>265.5225087</v>
      </c>
      <c r="E438" s="205" t="n">
        <v>20.9140740408022</v>
      </c>
      <c r="F438" s="205" t="n">
        <v>97.2940621287701</v>
      </c>
      <c r="G438" s="205" t="n">
        <v>2.81056632803643</v>
      </c>
      <c r="H438" s="205" t="n">
        <v>7.3846995</v>
      </c>
      <c r="I438" s="205" t="n">
        <v>99.9999999999999</v>
      </c>
      <c r="J438" s="205" t="n">
        <v>2.70593787122989</v>
      </c>
      <c r="K438" s="205" t="n">
        <v>101.056058176501</v>
      </c>
    </row>
    <row r="439">
      <c r="A439" s="205" t="s">
        <v>29</v>
      </c>
      <c r="B439" s="205" t="s">
        <v>30</v>
      </c>
      <c r="C439" s="205" t="s">
        <v>17</v>
      </c>
      <c r="D439" s="205" t="n">
        <v>3444.621056</v>
      </c>
      <c r="E439" s="205" t="n">
        <v>2.9987685310432</v>
      </c>
      <c r="F439" s="205" t="n">
        <v>98.3597083257554</v>
      </c>
      <c r="G439" s="205" t="n">
        <v>0.622340475303116</v>
      </c>
      <c r="H439" s="205" t="n">
        <v>57.4440829</v>
      </c>
      <c r="I439" s="205" t="n">
        <v>37.5547609319815</v>
      </c>
      <c r="J439" s="205" t="n">
        <v>1.64029167424462</v>
      </c>
      <c r="K439" s="205" t="n">
        <v>37.3185016977643</v>
      </c>
    </row>
    <row r="440">
      <c r="A440" s="205" t="s">
        <v>31</v>
      </c>
      <c r="B440" s="205" t="s">
        <v>32</v>
      </c>
      <c r="C440" s="205" t="s">
        <v>16</v>
      </c>
      <c r="D440" s="205" t="n">
        <v>35.081987</v>
      </c>
      <c r="E440" s="205" t="n">
        <v>20.1244825296545</v>
      </c>
      <c r="F440" s="205" t="n">
        <v>100</v>
      </c>
      <c r="G440" s="205" t="n">
        <v>0.00000000000000446853277261782</v>
      </c>
      <c r="H440" s="205"/>
      <c r="I440" s="205"/>
      <c r="J440" s="205"/>
      <c r="K440" s="205"/>
    </row>
    <row r="441">
      <c r="A441" s="205" t="s">
        <v>31</v>
      </c>
      <c r="B441" s="205" t="s">
        <v>32</v>
      </c>
      <c r="C441" s="205" t="s">
        <v>17</v>
      </c>
      <c r="D441" s="205" t="n">
        <v>579.418624</v>
      </c>
      <c r="E441" s="205" t="n">
        <v>4.51505727399997</v>
      </c>
      <c r="F441" s="205" t="n">
        <v>98.2725527831094</v>
      </c>
      <c r="G441" s="205" t="n">
        <v>0.602378355061231</v>
      </c>
      <c r="H441" s="205" t="n">
        <v>10.185093</v>
      </c>
      <c r="I441" s="205" t="n">
        <v>34.4265186329548</v>
      </c>
      <c r="J441" s="205" t="n">
        <v>1.72744721689059</v>
      </c>
      <c r="K441" s="205" t="n">
        <v>34.26863531015</v>
      </c>
    </row>
    <row r="442">
      <c r="A442" s="205" t="s">
        <v>33</v>
      </c>
      <c r="B442" s="205" t="s">
        <v>34</v>
      </c>
      <c r="C442" s="205" t="s">
        <v>16</v>
      </c>
      <c r="D442" s="205" t="n">
        <v>128.0219368</v>
      </c>
      <c r="E442" s="205" t="n">
        <v>26.0516155981617</v>
      </c>
      <c r="F442" s="205" t="n">
        <v>95.6727223935751</v>
      </c>
      <c r="G442" s="205" t="n">
        <v>4.5337798687992</v>
      </c>
      <c r="H442" s="205" t="n">
        <v>5.7904327</v>
      </c>
      <c r="I442" s="205" t="n">
        <v>100</v>
      </c>
      <c r="J442" s="205" t="n">
        <v>4.32727760642487</v>
      </c>
      <c r="K442" s="205" t="n">
        <v>100.238325855773</v>
      </c>
    </row>
    <row r="443">
      <c r="A443" s="205" t="s">
        <v>33</v>
      </c>
      <c r="B443" s="205" t="s">
        <v>34</v>
      </c>
      <c r="C443" s="205" t="s">
        <v>17</v>
      </c>
      <c r="D443" s="205" t="n">
        <v>6724.9132654</v>
      </c>
      <c r="E443" s="205" t="n">
        <v>1.38713295412237</v>
      </c>
      <c r="F443" s="205" t="n">
        <v>99.2501571992856</v>
      </c>
      <c r="G443" s="205" t="n">
        <v>0.343561592996379</v>
      </c>
      <c r="H443" s="205" t="n">
        <v>50.8072525</v>
      </c>
      <c r="I443" s="205" t="n">
        <v>45.5114821232949</v>
      </c>
      <c r="J443" s="205" t="n">
        <v>0.749842800714376</v>
      </c>
      <c r="K443" s="205" t="n">
        <v>45.4742541770647</v>
      </c>
    </row>
    <row r="444">
      <c r="A444" s="205" t="s">
        <v>35</v>
      </c>
      <c r="B444" s="205" t="s">
        <v>36</v>
      </c>
      <c r="C444" s="205" t="s">
        <v>16</v>
      </c>
      <c r="D444" s="205" t="n">
        <v>37.8060526</v>
      </c>
      <c r="E444" s="205" t="n">
        <v>19.2105471316451</v>
      </c>
      <c r="F444" s="205" t="n">
        <v>96.3318777428324</v>
      </c>
      <c r="G444" s="205" t="n">
        <v>3.81106729163575</v>
      </c>
      <c r="H444" s="205" t="n">
        <v>1.4395777</v>
      </c>
      <c r="I444" s="205" t="n">
        <v>100</v>
      </c>
      <c r="J444" s="205" t="n">
        <v>3.66812225716757</v>
      </c>
      <c r="K444" s="205" t="n">
        <v>100.085886638644</v>
      </c>
    </row>
    <row r="445">
      <c r="A445" s="205" t="s">
        <v>35</v>
      </c>
      <c r="B445" s="205" t="s">
        <v>36</v>
      </c>
      <c r="C445" s="205" t="s">
        <v>17</v>
      </c>
      <c r="D445" s="205" t="n">
        <v>653.0821893</v>
      </c>
      <c r="E445" s="205" t="n">
        <v>1.39656416731672</v>
      </c>
      <c r="F445" s="205" t="n">
        <v>99.2179659545882</v>
      </c>
      <c r="G445" s="205" t="n">
        <v>0.380971226884757</v>
      </c>
      <c r="H445" s="205" t="n">
        <v>5.1475809</v>
      </c>
      <c r="I445" s="205" t="n">
        <v>48.5330975824128</v>
      </c>
      <c r="J445" s="205" t="n">
        <v>0.782034045411822</v>
      </c>
      <c r="K445" s="205" t="n">
        <v>48.334456077068</v>
      </c>
    </row>
    <row r="446">
      <c r="A446" s="205" t="s">
        <v>37</v>
      </c>
      <c r="B446" s="205" t="s">
        <v>38</v>
      </c>
      <c r="C446" s="205" t="s">
        <v>16</v>
      </c>
      <c r="D446" s="205" t="n">
        <v>43.6831435</v>
      </c>
      <c r="E446" s="205" t="n">
        <v>37.6311117287969</v>
      </c>
      <c r="F446" s="205" t="n">
        <v>94.6878565874917</v>
      </c>
      <c r="G446" s="205" t="n">
        <v>5.2508948506057</v>
      </c>
      <c r="H446" s="205" t="n">
        <v>2.4506957</v>
      </c>
      <c r="I446" s="205" t="n">
        <v>99.9999999999999</v>
      </c>
      <c r="J446" s="205" t="n">
        <v>5.31214341250836</v>
      </c>
      <c r="K446" s="205" t="n">
        <v>93.5961136514908</v>
      </c>
    </row>
    <row r="447">
      <c r="A447" s="205" t="s">
        <v>37</v>
      </c>
      <c r="B447" s="205" t="s">
        <v>38</v>
      </c>
      <c r="C447" s="205" t="s">
        <v>17</v>
      </c>
      <c r="D447" s="205" t="n">
        <v>1595.3360849</v>
      </c>
      <c r="E447" s="205" t="n">
        <v>1.98669490741068</v>
      </c>
      <c r="F447" s="205" t="n">
        <v>98.1753348677988</v>
      </c>
      <c r="G447" s="205" t="n">
        <v>0.693331300031838</v>
      </c>
      <c r="H447" s="205" t="n">
        <v>29.6505648</v>
      </c>
      <c r="I447" s="205" t="n">
        <v>37.3052251539096</v>
      </c>
      <c r="J447" s="205" t="n">
        <v>1.82466513220118</v>
      </c>
      <c r="K447" s="205" t="n">
        <v>37.3043970390547</v>
      </c>
    </row>
    <row r="448">
      <c r="A448" s="205" t="s">
        <v>39</v>
      </c>
      <c r="B448" s="205" t="s">
        <v>40</v>
      </c>
      <c r="C448" s="205" t="s">
        <v>16</v>
      </c>
      <c r="D448" s="205" t="n">
        <v>16.023521</v>
      </c>
      <c r="E448" s="205" t="n">
        <v>62.7873787010048</v>
      </c>
      <c r="F448" s="205" t="n">
        <v>86.1746079250053</v>
      </c>
      <c r="G448" s="205" t="n">
        <v>16.5154847917074</v>
      </c>
      <c r="H448" s="205" t="n">
        <v>2.5707278</v>
      </c>
      <c r="I448" s="205" t="n">
        <v>100</v>
      </c>
      <c r="J448" s="205" t="n">
        <v>13.8253920749947</v>
      </c>
      <c r="K448" s="205" t="n">
        <v>102.942138559012</v>
      </c>
    </row>
    <row r="449">
      <c r="A449" s="205" t="s">
        <v>39</v>
      </c>
      <c r="B449" s="205" t="s">
        <v>40</v>
      </c>
      <c r="C449" s="205" t="s">
        <v>17</v>
      </c>
      <c r="D449" s="205" t="n">
        <v>2942.0596907</v>
      </c>
      <c r="E449" s="205" t="n">
        <v>1.88216079345384</v>
      </c>
      <c r="F449" s="205" t="n">
        <v>99.5419594285548</v>
      </c>
      <c r="G449" s="205" t="n">
        <v>0.362723717319508</v>
      </c>
      <c r="H449" s="205" t="n">
        <v>13.5378358</v>
      </c>
      <c r="I449" s="205" t="n">
        <v>78.4052630634524</v>
      </c>
      <c r="J449" s="205" t="n">
        <v>0.458040571445173</v>
      </c>
      <c r="K449" s="205" t="n">
        <v>78.8275794855325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679</v>
      </c>
    </row>
    <row r="9">
      <c r="A9" t="s">
        <v>3</v>
      </c>
    </row>
    <row r="10">
      <c r="A10" t="s">
        <v>4</v>
      </c>
    </row>
    <row r="11">
      <c r="A11" t="s">
        <v>680</v>
      </c>
    </row>
    <row r="12">
      <c r="A12" s="3" t="s">
        <v>6</v>
      </c>
    </row>
    <row r="13">
      <c r="A13" s="3" t="s">
        <v>7</v>
      </c>
    </row>
    <row r="15">
      <c r="A15" s="4" t="s">
        <v>681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06" t="s">
        <v>14</v>
      </c>
      <c r="B17" s="206" t="s">
        <v>15</v>
      </c>
      <c r="C17" s="206" t="s">
        <v>16</v>
      </c>
      <c r="D17" s="206" t="n">
        <v>141692.0554767</v>
      </c>
      <c r="E17" s="206" t="n">
        <v>2.20119430106086</v>
      </c>
      <c r="F17" s="206" t="n">
        <v>99.4017330203455</v>
      </c>
      <c r="G17" s="206" t="n">
        <v>0.270494726046629</v>
      </c>
      <c r="H17" s="206" t="n">
        <v>852.7987943</v>
      </c>
      <c r="I17" s="206" t="n">
        <v>45.1213264202514</v>
      </c>
      <c r="J17" s="206" t="n">
        <v>0.598266979654486</v>
      </c>
      <c r="K17" s="206" t="n">
        <v>44.9425514967027</v>
      </c>
    </row>
    <row r="18">
      <c r="A18" s="206" t="s">
        <v>14</v>
      </c>
      <c r="B18" s="206" t="s">
        <v>15</v>
      </c>
      <c r="C18" s="206" t="s">
        <v>17</v>
      </c>
      <c r="D18" s="206" t="n">
        <v>2663491.1212088</v>
      </c>
      <c r="E18" s="206" t="n">
        <v>0.247533369861618</v>
      </c>
      <c r="F18" s="206" t="n">
        <v>99.8389639848338</v>
      </c>
      <c r="G18" s="206" t="n">
        <v>0.0175066198848211</v>
      </c>
      <c r="H18" s="206" t="n">
        <v>4296.0982313</v>
      </c>
      <c r="I18" s="206" t="n">
        <v>10.8541079636853</v>
      </c>
      <c r="J18" s="206" t="n">
        <v>0.161036015166219</v>
      </c>
      <c r="K18" s="206" t="n">
        <v>10.853738465726</v>
      </c>
    </row>
    <row r="19">
      <c r="A19" s="206" t="s">
        <v>14</v>
      </c>
      <c r="B19" s="206" t="s">
        <v>18</v>
      </c>
      <c r="C19" s="206" t="s">
        <v>16</v>
      </c>
      <c r="D19" s="206" t="n">
        <v>704.1870374</v>
      </c>
      <c r="E19" s="206"/>
      <c r="F19" s="206" t="n">
        <v>79.1487586465819</v>
      </c>
      <c r="G19" s="206"/>
      <c r="H19" s="206" t="n">
        <v>185.5136344</v>
      </c>
      <c r="I19" s="206"/>
      <c r="J19" s="206" t="n">
        <v>20.8512413534181</v>
      </c>
      <c r="K19" s="206"/>
    </row>
    <row r="20">
      <c r="A20" s="206" t="s">
        <v>14</v>
      </c>
      <c r="B20" s="206" t="s">
        <v>18</v>
      </c>
      <c r="C20" s="206" t="s">
        <v>17</v>
      </c>
      <c r="D20" s="206" t="n">
        <v>6703.6217929</v>
      </c>
      <c r="E20" s="206"/>
      <c r="F20" s="206" t="n">
        <v>80.5949028247103</v>
      </c>
      <c r="G20" s="206"/>
      <c r="H20" s="206" t="n">
        <v>1614.0528465</v>
      </c>
      <c r="I20" s="206"/>
      <c r="J20" s="206" t="n">
        <v>19.4050971752897</v>
      </c>
      <c r="K20" s="206"/>
    </row>
    <row r="21">
      <c r="A21" s="206" t="s">
        <v>14</v>
      </c>
      <c r="B21" s="206" t="s">
        <v>19</v>
      </c>
      <c r="C21" s="206" t="s">
        <v>16</v>
      </c>
      <c r="D21" s="206" t="n">
        <v>140987.8684393</v>
      </c>
      <c r="E21" s="206" t="n">
        <v>2.21130836106372</v>
      </c>
      <c r="F21" s="206" t="n">
        <v>99.5289368985557</v>
      </c>
      <c r="G21" s="206" t="n">
        <v>0.270997874022608</v>
      </c>
      <c r="H21" s="206" t="n">
        <v>667.2851599</v>
      </c>
      <c r="I21" s="206" t="n">
        <v>57.4490159119772</v>
      </c>
      <c r="J21" s="206" t="n">
        <v>0.471063101444245</v>
      </c>
      <c r="K21" s="206" t="n">
        <v>57.2579983882082</v>
      </c>
    </row>
    <row r="22">
      <c r="A22" s="206" t="s">
        <v>14</v>
      </c>
      <c r="B22" s="206" t="s">
        <v>19</v>
      </c>
      <c r="C22" s="206" t="s">
        <v>17</v>
      </c>
      <c r="D22" s="206" t="n">
        <v>2656787.4994159</v>
      </c>
      <c r="E22" s="206" t="n">
        <v>0.247891194208702</v>
      </c>
      <c r="F22" s="206" t="n">
        <v>99.8991511149265</v>
      </c>
      <c r="G22" s="206" t="n">
        <v>0.0161284143431127</v>
      </c>
      <c r="H22" s="206" t="n">
        <v>2682.0453848</v>
      </c>
      <c r="I22" s="206" t="n">
        <v>15.975980934768</v>
      </c>
      <c r="J22" s="206" t="n">
        <v>0.10084888507347</v>
      </c>
      <c r="K22" s="206" t="n">
        <v>15.976526666933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682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07" t="s">
        <v>14</v>
      </c>
      <c r="B33" s="207" t="s">
        <v>15</v>
      </c>
      <c r="C33" s="207" t="s">
        <v>16</v>
      </c>
      <c r="D33" s="207" t="n">
        <v>141692.0554767</v>
      </c>
      <c r="E33" s="207" t="n">
        <v>2.20119430106086</v>
      </c>
      <c r="F33" s="207" t="n">
        <v>99.4017330203455</v>
      </c>
      <c r="G33" s="207" t="n">
        <v>0.270494726046629</v>
      </c>
      <c r="H33" s="207" t="n">
        <v>852.7987943</v>
      </c>
      <c r="I33" s="207" t="n">
        <v>45.1213264202514</v>
      </c>
      <c r="J33" s="207" t="n">
        <v>0.598266979654486</v>
      </c>
      <c r="K33" s="207" t="n">
        <v>44.9425514967027</v>
      </c>
    </row>
    <row r="34">
      <c r="A34" s="207" t="s">
        <v>14</v>
      </c>
      <c r="B34" s="207" t="s">
        <v>15</v>
      </c>
      <c r="C34" s="207" t="s">
        <v>17</v>
      </c>
      <c r="D34" s="207" t="n">
        <v>2663491.1212088</v>
      </c>
      <c r="E34" s="207" t="n">
        <v>0.247533369861618</v>
      </c>
      <c r="F34" s="207" t="n">
        <v>99.8389639848338</v>
      </c>
      <c r="G34" s="207" t="n">
        <v>0.0175066198848211</v>
      </c>
      <c r="H34" s="207" t="n">
        <v>4296.0982313</v>
      </c>
      <c r="I34" s="207" t="n">
        <v>10.8541079636853</v>
      </c>
      <c r="J34" s="207" t="n">
        <v>0.161036015166219</v>
      </c>
      <c r="K34" s="207" t="n">
        <v>10.853738465726</v>
      </c>
    </row>
    <row r="35">
      <c r="A35" s="207" t="s">
        <v>27</v>
      </c>
      <c r="B35" s="207" t="s">
        <v>28</v>
      </c>
      <c r="C35" s="207" t="s">
        <v>16</v>
      </c>
      <c r="D35" s="207" t="n">
        <v>1391.8007674</v>
      </c>
      <c r="E35" s="207" t="n">
        <v>22.561435103705</v>
      </c>
      <c r="F35" s="207" t="n">
        <v>99.2877277401761</v>
      </c>
      <c r="G35" s="207" t="n">
        <v>0.722949267360317</v>
      </c>
      <c r="H35" s="207" t="n">
        <v>9.9845278</v>
      </c>
      <c r="I35" s="207" t="n">
        <v>100</v>
      </c>
      <c r="J35" s="207" t="n">
        <v>0.712272259823888</v>
      </c>
      <c r="K35" s="207" t="n">
        <v>100.776057241621</v>
      </c>
    </row>
    <row r="36">
      <c r="A36" s="207" t="s">
        <v>27</v>
      </c>
      <c r="B36" s="207" t="s">
        <v>28</v>
      </c>
      <c r="C36" s="207" t="s">
        <v>17</v>
      </c>
      <c r="D36" s="207" t="n">
        <v>51351.3917909</v>
      </c>
      <c r="E36" s="207" t="n">
        <v>1.77287878026935</v>
      </c>
      <c r="F36" s="207" t="n">
        <v>99.1819052196247</v>
      </c>
      <c r="G36" s="207" t="n">
        <v>0.318504197432779</v>
      </c>
      <c r="H36" s="207" t="n">
        <v>423.5682456</v>
      </c>
      <c r="I36" s="207" t="n">
        <v>38.5695213192659</v>
      </c>
      <c r="J36" s="207" t="n">
        <v>0.818094780375292</v>
      </c>
      <c r="K36" s="207" t="n">
        <v>38.6139282142089</v>
      </c>
    </row>
    <row r="37">
      <c r="A37" s="207" t="s">
        <v>29</v>
      </c>
      <c r="B37" s="207" t="s">
        <v>30</v>
      </c>
      <c r="C37" s="207" t="s">
        <v>16</v>
      </c>
      <c r="D37" s="207" t="n">
        <v>519.0212268</v>
      </c>
      <c r="E37" s="207" t="n">
        <v>16.9588914828623</v>
      </c>
      <c r="F37" s="207" t="n">
        <v>95.003549764047</v>
      </c>
      <c r="G37" s="207" t="n">
        <v>2.49550862469271</v>
      </c>
      <c r="H37" s="207" t="n">
        <v>27.296493</v>
      </c>
      <c r="I37" s="207" t="n">
        <v>48.8512549976717</v>
      </c>
      <c r="J37" s="207" t="n">
        <v>4.99645023595297</v>
      </c>
      <c r="K37" s="207" t="n">
        <v>47.4501229105876</v>
      </c>
    </row>
    <row r="38">
      <c r="A38" s="207" t="s">
        <v>29</v>
      </c>
      <c r="B38" s="207" t="s">
        <v>30</v>
      </c>
      <c r="C38" s="207" t="s">
        <v>17</v>
      </c>
      <c r="D38" s="207" t="n">
        <v>11156.1418975</v>
      </c>
      <c r="E38" s="207" t="n">
        <v>1.84988660281569</v>
      </c>
      <c r="F38" s="207" t="n">
        <v>96.7807182359892</v>
      </c>
      <c r="G38" s="207" t="n">
        <v>0.780162617650663</v>
      </c>
      <c r="H38" s="207" t="n">
        <v>371.0942099</v>
      </c>
      <c r="I38" s="207" t="n">
        <v>23.3551287296437</v>
      </c>
      <c r="J38" s="207" t="n">
        <v>3.21928176401083</v>
      </c>
      <c r="K38" s="207" t="n">
        <v>23.4538956239205</v>
      </c>
    </row>
    <row r="39">
      <c r="A39" s="207" t="s">
        <v>31</v>
      </c>
      <c r="B39" s="207" t="s">
        <v>32</v>
      </c>
      <c r="C39" s="207" t="s">
        <v>16</v>
      </c>
      <c r="D39" s="207" t="n">
        <v>1413.3226798</v>
      </c>
      <c r="E39" s="207" t="n">
        <v>22.3634346190891</v>
      </c>
      <c r="F39" s="207" t="n">
        <v>99.4426195174305</v>
      </c>
      <c r="G39" s="207" t="n">
        <v>0.23385322616142</v>
      </c>
      <c r="H39" s="207" t="n">
        <v>7.921739</v>
      </c>
      <c r="I39" s="207" t="n">
        <v>35.4562104171167</v>
      </c>
      <c r="J39" s="207" t="n">
        <v>0.557380482569533</v>
      </c>
      <c r="K39" s="207" t="n">
        <v>41.7219083181528</v>
      </c>
    </row>
    <row r="40">
      <c r="A40" s="207" t="s">
        <v>31</v>
      </c>
      <c r="B40" s="207" t="s">
        <v>32</v>
      </c>
      <c r="C40" s="207" t="s">
        <v>17</v>
      </c>
      <c r="D40" s="207" t="n">
        <v>38808.2657987</v>
      </c>
      <c r="E40" s="207" t="n">
        <v>1.36440229162783</v>
      </c>
      <c r="F40" s="207" t="n">
        <v>99.7353397507932</v>
      </c>
      <c r="G40" s="207" t="n">
        <v>0.0484159416705683</v>
      </c>
      <c r="H40" s="207" t="n">
        <v>102.982607</v>
      </c>
      <c r="I40" s="207" t="n">
        <v>18.1900498431284</v>
      </c>
      <c r="J40" s="207" t="n">
        <v>0.264660249206793</v>
      </c>
      <c r="K40" s="207" t="n">
        <v>18.2452045833892</v>
      </c>
    </row>
    <row r="41">
      <c r="A41" s="207" t="s">
        <v>33</v>
      </c>
      <c r="B41" s="207" t="s">
        <v>34</v>
      </c>
      <c r="C41" s="207" t="s">
        <v>16</v>
      </c>
      <c r="D41" s="207" t="n">
        <v>192.1059863</v>
      </c>
      <c r="E41" s="207" t="n">
        <v>20.4452815015234</v>
      </c>
      <c r="F41" s="207" t="n">
        <v>90.3027958783345</v>
      </c>
      <c r="G41" s="207" t="n">
        <v>7.20871636756289</v>
      </c>
      <c r="H41" s="207" t="n">
        <v>20.629383</v>
      </c>
      <c r="I41" s="207" t="n">
        <v>70.2301264437631</v>
      </c>
      <c r="J41" s="207" t="n">
        <v>9.69720412166554</v>
      </c>
      <c r="K41" s="207" t="n">
        <v>67.1293740461177</v>
      </c>
    </row>
    <row r="42">
      <c r="A42" s="207" t="s">
        <v>33</v>
      </c>
      <c r="B42" s="207" t="s">
        <v>34</v>
      </c>
      <c r="C42" s="207" t="s">
        <v>17</v>
      </c>
      <c r="D42" s="207" t="n">
        <v>11919.3788986</v>
      </c>
      <c r="E42" s="207" t="n">
        <v>2.26949810209884</v>
      </c>
      <c r="F42" s="207" t="n">
        <v>91.4670040935282</v>
      </c>
      <c r="G42" s="207" t="n">
        <v>1.9096145238399</v>
      </c>
      <c r="H42" s="207" t="n">
        <v>1111.963952</v>
      </c>
      <c r="I42" s="207" t="n">
        <v>20.5731455994675</v>
      </c>
      <c r="J42" s="207" t="n">
        <v>8.53299590647177</v>
      </c>
      <c r="K42" s="207" t="n">
        <v>20.4695655996566</v>
      </c>
    </row>
    <row r="43">
      <c r="A43" s="207" t="s">
        <v>35</v>
      </c>
      <c r="B43" s="207" t="s">
        <v>36</v>
      </c>
      <c r="C43" s="207" t="s">
        <v>16</v>
      </c>
      <c r="D43" s="207" t="n">
        <v>1403.6177025</v>
      </c>
      <c r="E43" s="207" t="n">
        <v>24.4900531666095</v>
      </c>
      <c r="F43" s="207" t="n">
        <v>98.7342034299405</v>
      </c>
      <c r="G43" s="207" t="n">
        <v>0.480556391216999</v>
      </c>
      <c r="H43" s="207" t="n">
        <v>17.9947213</v>
      </c>
      <c r="I43" s="207" t="n">
        <v>28.9563133538801</v>
      </c>
      <c r="J43" s="207" t="n">
        <v>1.26579657005949</v>
      </c>
      <c r="K43" s="207" t="n">
        <v>37.4841847515412</v>
      </c>
    </row>
    <row r="44">
      <c r="A44" s="207" t="s">
        <v>35</v>
      </c>
      <c r="B44" s="207" t="s">
        <v>36</v>
      </c>
      <c r="C44" s="207" t="s">
        <v>17</v>
      </c>
      <c r="D44" s="207" t="n">
        <v>48892.2666722</v>
      </c>
      <c r="E44" s="207" t="n">
        <v>2.06161539445463</v>
      </c>
      <c r="F44" s="207" t="n">
        <v>99.4192092302712</v>
      </c>
      <c r="G44" s="207" t="n">
        <v>0.0752559991682411</v>
      </c>
      <c r="H44" s="207" t="n">
        <v>285.6206302</v>
      </c>
      <c r="I44" s="207" t="n">
        <v>12.7172913400317</v>
      </c>
      <c r="J44" s="207" t="n">
        <v>0.580790769728859</v>
      </c>
      <c r="K44" s="207" t="n">
        <v>12.882250058198</v>
      </c>
    </row>
    <row r="45">
      <c r="A45" s="207" t="s">
        <v>37</v>
      </c>
      <c r="B45" s="207" t="s">
        <v>38</v>
      </c>
      <c r="C45" s="207" t="s">
        <v>16</v>
      </c>
      <c r="D45" s="207" t="n">
        <v>14274.7798484</v>
      </c>
      <c r="E45" s="207" t="n">
        <v>14.228921135641</v>
      </c>
      <c r="F45" s="207" t="n">
        <v>94.4840062300243</v>
      </c>
      <c r="G45" s="207" t="n">
        <v>5.18613816715767</v>
      </c>
      <c r="H45" s="207" t="n">
        <v>833.3642894</v>
      </c>
      <c r="I45" s="207" t="n">
        <v>97.9859384391976</v>
      </c>
      <c r="J45" s="207" t="n">
        <v>5.51599376997572</v>
      </c>
      <c r="K45" s="207" t="n">
        <v>88.8338767825781</v>
      </c>
    </row>
    <row r="46">
      <c r="A46" s="207" t="s">
        <v>37</v>
      </c>
      <c r="B46" s="207" t="s">
        <v>38</v>
      </c>
      <c r="C46" s="207" t="s">
        <v>17</v>
      </c>
      <c r="D46" s="207" t="n">
        <v>242016.3124949</v>
      </c>
      <c r="E46" s="207" t="n">
        <v>2.17754727799178</v>
      </c>
      <c r="F46" s="207" t="n">
        <v>99.2500484068871</v>
      </c>
      <c r="G46" s="207" t="n">
        <v>0.272274959943255</v>
      </c>
      <c r="H46" s="207" t="n">
        <v>1828.7197037</v>
      </c>
      <c r="I46" s="207" t="n">
        <v>36.2430482751652</v>
      </c>
      <c r="J46" s="207" t="n">
        <v>0.749951593112874</v>
      </c>
      <c r="K46" s="207" t="n">
        <v>36.0333962918645</v>
      </c>
    </row>
    <row r="47">
      <c r="A47" s="207" t="s">
        <v>39</v>
      </c>
      <c r="B47" s="207" t="s">
        <v>40</v>
      </c>
      <c r="C47" s="207" t="s">
        <v>16</v>
      </c>
      <c r="D47" s="207" t="n">
        <v>372.5615382</v>
      </c>
      <c r="E47" s="207" t="n">
        <v>17.920662426904</v>
      </c>
      <c r="F47" s="207" t="n">
        <v>99.3147142933314</v>
      </c>
      <c r="G47" s="207" t="n">
        <v>0.696678162474662</v>
      </c>
      <c r="H47" s="207" t="n">
        <v>2.5707278</v>
      </c>
      <c r="I47" s="207" t="n">
        <v>100</v>
      </c>
      <c r="J47" s="207" t="n">
        <v>0.685285706668591</v>
      </c>
      <c r="K47" s="207" t="n">
        <v>100.965760685324</v>
      </c>
    </row>
    <row r="48">
      <c r="A48" s="207" t="s">
        <v>39</v>
      </c>
      <c r="B48" s="207" t="s">
        <v>40</v>
      </c>
      <c r="C48" s="207" t="s">
        <v>17</v>
      </c>
      <c r="D48" s="207" t="n">
        <v>9357.1642237</v>
      </c>
      <c r="E48" s="207" t="n">
        <v>1.18474633167325</v>
      </c>
      <c r="F48" s="207" t="n">
        <v>99.6605390854613</v>
      </c>
      <c r="G48" s="207" t="n">
        <v>0.201761284511462</v>
      </c>
      <c r="H48" s="207" t="n">
        <v>31.8721086</v>
      </c>
      <c r="I48" s="207" t="n">
        <v>59.3054463798192</v>
      </c>
      <c r="J48" s="207" t="n">
        <v>0.339460914538738</v>
      </c>
      <c r="K48" s="207" t="n">
        <v>59.2340311352482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683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08" t="s">
        <v>14</v>
      </c>
      <c r="B59" s="208" t="s">
        <v>15</v>
      </c>
      <c r="C59" s="208" t="s">
        <v>16</v>
      </c>
      <c r="D59" s="208" t="n">
        <v>140987.8684393</v>
      </c>
      <c r="E59" s="208" t="n">
        <v>2.21130836106372</v>
      </c>
      <c r="F59" s="208" t="n">
        <v>99.5289368985557</v>
      </c>
      <c r="G59" s="208" t="n">
        <v>0.270997874022608</v>
      </c>
      <c r="H59" s="208" t="n">
        <v>667.2851599</v>
      </c>
      <c r="I59" s="208" t="n">
        <v>57.4490159119772</v>
      </c>
      <c r="J59" s="208" t="n">
        <v>0.471063101444245</v>
      </c>
      <c r="K59" s="208" t="n">
        <v>57.2579983882082</v>
      </c>
    </row>
    <row r="60">
      <c r="A60" s="208" t="s">
        <v>14</v>
      </c>
      <c r="B60" s="208" t="s">
        <v>15</v>
      </c>
      <c r="C60" s="208" t="s">
        <v>17</v>
      </c>
      <c r="D60" s="208" t="n">
        <v>2656787.4994159</v>
      </c>
      <c r="E60" s="208" t="n">
        <v>0.247891194208702</v>
      </c>
      <c r="F60" s="208" t="n">
        <v>99.8991511149265</v>
      </c>
      <c r="G60" s="208" t="n">
        <v>0.0161284143431127</v>
      </c>
      <c r="H60" s="208" t="n">
        <v>2682.0453848</v>
      </c>
      <c r="I60" s="208" t="n">
        <v>15.975980934768</v>
      </c>
      <c r="J60" s="208" t="n">
        <v>0.10084888507347</v>
      </c>
      <c r="K60" s="208" t="n">
        <v>15.976526666933</v>
      </c>
    </row>
    <row r="61">
      <c r="A61" s="208" t="s">
        <v>42</v>
      </c>
      <c r="B61" s="208" t="s">
        <v>43</v>
      </c>
      <c r="C61" s="208" t="s">
        <v>16</v>
      </c>
      <c r="D61" s="208" t="n">
        <v>206.1547438</v>
      </c>
      <c r="E61" s="208" t="n">
        <v>19.5495546877976</v>
      </c>
      <c r="F61" s="208" t="n">
        <v>100</v>
      </c>
      <c r="G61" s="208" t="n">
        <v>0</v>
      </c>
      <c r="H61" s="208"/>
      <c r="I61" s="208"/>
      <c r="J61" s="208"/>
      <c r="K61" s="208"/>
    </row>
    <row r="62">
      <c r="A62" s="208" t="s">
        <v>42</v>
      </c>
      <c r="B62" s="208" t="s">
        <v>43</v>
      </c>
      <c r="C62" s="208" t="s">
        <v>17</v>
      </c>
      <c r="D62" s="208" t="n">
        <v>3400.8622549</v>
      </c>
      <c r="E62" s="208" t="n">
        <v>2.65850066414806</v>
      </c>
      <c r="F62" s="208" t="n">
        <v>99.7539837888456</v>
      </c>
      <c r="G62" s="208" t="n">
        <v>0.246513535355657</v>
      </c>
      <c r="H62" s="208" t="n">
        <v>8.3873066</v>
      </c>
      <c r="I62" s="208" t="n">
        <v>99.9999999999997</v>
      </c>
      <c r="J62" s="208" t="n">
        <v>0.246016211154391</v>
      </c>
      <c r="K62" s="208" t="n">
        <v>99.9556374525538</v>
      </c>
    </row>
    <row r="63">
      <c r="A63" s="208" t="s">
        <v>44</v>
      </c>
      <c r="B63" s="208" t="s">
        <v>45</v>
      </c>
      <c r="C63" s="208" t="s">
        <v>16</v>
      </c>
      <c r="D63" s="208" t="n">
        <v>590.976611</v>
      </c>
      <c r="E63" s="208" t="n">
        <v>27.4188448625699</v>
      </c>
      <c r="F63" s="208" t="n">
        <v>100</v>
      </c>
      <c r="G63" s="208" t="n">
        <v>0.00000000000000304410328750503</v>
      </c>
      <c r="H63" s="208"/>
      <c r="I63" s="208"/>
      <c r="J63" s="208"/>
      <c r="K63" s="208"/>
    </row>
    <row r="64">
      <c r="A64" s="208" t="s">
        <v>44</v>
      </c>
      <c r="B64" s="208" t="s">
        <v>45</v>
      </c>
      <c r="C64" s="208" t="s">
        <v>17</v>
      </c>
      <c r="D64" s="208" t="n">
        <v>23254.8508983</v>
      </c>
      <c r="E64" s="208" t="n">
        <v>1.77833495446248</v>
      </c>
      <c r="F64" s="208" t="n">
        <v>100</v>
      </c>
      <c r="G64" s="208" t="n">
        <v>0</v>
      </c>
      <c r="H64" s="208"/>
      <c r="I64" s="208"/>
      <c r="J64" s="208"/>
      <c r="K64" s="208"/>
    </row>
    <row r="65">
      <c r="A65" s="208" t="s">
        <v>27</v>
      </c>
      <c r="B65" s="208" t="s">
        <v>28</v>
      </c>
      <c r="C65" s="208" t="s">
        <v>16</v>
      </c>
      <c r="D65" s="208" t="n">
        <v>1123.5128423</v>
      </c>
      <c r="E65" s="208" t="n">
        <v>27.4149266480245</v>
      </c>
      <c r="F65" s="208" t="n">
        <v>100</v>
      </c>
      <c r="G65" s="208" t="n">
        <v>0.00000000000000304366827830465</v>
      </c>
      <c r="H65" s="208"/>
      <c r="I65" s="208"/>
      <c r="J65" s="208"/>
      <c r="K65" s="208"/>
    </row>
    <row r="66">
      <c r="A66" s="208" t="s">
        <v>27</v>
      </c>
      <c r="B66" s="208" t="s">
        <v>28</v>
      </c>
      <c r="C66" s="208" t="s">
        <v>17</v>
      </c>
      <c r="D66" s="208" t="n">
        <v>43925.643413</v>
      </c>
      <c r="E66" s="208" t="n">
        <v>2.0338950355318</v>
      </c>
      <c r="F66" s="208" t="n">
        <v>99.8492592303714</v>
      </c>
      <c r="G66" s="208" t="n">
        <v>0.150982538179946</v>
      </c>
      <c r="H66" s="208" t="n">
        <v>66.3138149</v>
      </c>
      <c r="I66" s="208" t="n">
        <v>100</v>
      </c>
      <c r="J66" s="208" t="n">
        <v>0.150740769628552</v>
      </c>
      <c r="K66" s="208" t="n">
        <v>100.00940443078</v>
      </c>
    </row>
    <row r="67">
      <c r="A67" s="208" t="s">
        <v>29</v>
      </c>
      <c r="B67" s="208" t="s">
        <v>30</v>
      </c>
      <c r="C67" s="208" t="s">
        <v>16</v>
      </c>
      <c r="D67" s="208" t="n">
        <v>273.4105116</v>
      </c>
      <c r="E67" s="208" t="n">
        <v>26.1458318628521</v>
      </c>
      <c r="F67" s="208" t="n">
        <v>100</v>
      </c>
      <c r="G67" s="208" t="n">
        <v>0</v>
      </c>
      <c r="H67" s="208"/>
      <c r="I67" s="208"/>
      <c r="J67" s="208"/>
      <c r="K67" s="208"/>
    </row>
    <row r="68">
      <c r="A68" s="208" t="s">
        <v>29</v>
      </c>
      <c r="B68" s="208" t="s">
        <v>30</v>
      </c>
      <c r="C68" s="208" t="s">
        <v>17</v>
      </c>
      <c r="D68" s="208" t="n">
        <v>7979.2999383</v>
      </c>
      <c r="E68" s="208" t="n">
        <v>1.91261996374504</v>
      </c>
      <c r="F68" s="208" t="n">
        <v>99.4284105549894</v>
      </c>
      <c r="G68" s="208" t="n">
        <v>0.573197861737217</v>
      </c>
      <c r="H68" s="208" t="n">
        <v>45.8710302</v>
      </c>
      <c r="I68" s="208" t="n">
        <v>99.9999999999998</v>
      </c>
      <c r="J68" s="208" t="n">
        <v>0.571589445010588</v>
      </c>
      <c r="K68" s="208" t="n">
        <v>99.7081958449992</v>
      </c>
    </row>
    <row r="69">
      <c r="A69" s="208" t="s">
        <v>46</v>
      </c>
      <c r="B69" s="208" t="s">
        <v>47</v>
      </c>
      <c r="C69" s="208" t="s">
        <v>16</v>
      </c>
      <c r="D69" s="208" t="n">
        <v>671.9910252</v>
      </c>
      <c r="E69" s="208" t="n">
        <v>15.49231437706</v>
      </c>
      <c r="F69" s="208" t="n">
        <v>100</v>
      </c>
      <c r="G69" s="208" t="n">
        <v>0</v>
      </c>
      <c r="H69" s="208"/>
      <c r="I69" s="208"/>
      <c r="J69" s="208"/>
      <c r="K69" s="208"/>
    </row>
    <row r="70">
      <c r="A70" s="208" t="s">
        <v>46</v>
      </c>
      <c r="B70" s="208" t="s">
        <v>47</v>
      </c>
      <c r="C70" s="208" t="s">
        <v>17</v>
      </c>
      <c r="D70" s="208" t="n">
        <v>6821.7225909</v>
      </c>
      <c r="E70" s="208" t="n">
        <v>2.83976952648009</v>
      </c>
      <c r="F70" s="208" t="n">
        <v>100</v>
      </c>
      <c r="G70" s="208" t="n">
        <v>0</v>
      </c>
      <c r="H70" s="208"/>
      <c r="I70" s="208"/>
      <c r="J70" s="208"/>
      <c r="K70" s="208"/>
    </row>
    <row r="71">
      <c r="A71" s="208" t="s">
        <v>48</v>
      </c>
      <c r="B71" s="208" t="s">
        <v>49</v>
      </c>
      <c r="C71" s="208" t="s">
        <v>16</v>
      </c>
      <c r="D71" s="208" t="n">
        <v>2957.8421884</v>
      </c>
      <c r="E71" s="208" t="n">
        <v>15.8463262246246</v>
      </c>
      <c r="F71" s="208" t="n">
        <v>97.3451656044899</v>
      </c>
      <c r="G71" s="208" t="n">
        <v>2.59143564058981</v>
      </c>
      <c r="H71" s="208" t="n">
        <v>80.6673976</v>
      </c>
      <c r="I71" s="208" t="n">
        <v>100</v>
      </c>
      <c r="J71" s="208" t="n">
        <v>2.65483439551012</v>
      </c>
      <c r="K71" s="208" t="n">
        <v>95.0205150322081</v>
      </c>
    </row>
    <row r="72">
      <c r="A72" s="208" t="s">
        <v>48</v>
      </c>
      <c r="B72" s="208" t="s">
        <v>49</v>
      </c>
      <c r="C72" s="208" t="s">
        <v>17</v>
      </c>
      <c r="D72" s="208" t="n">
        <v>45856.3196008</v>
      </c>
      <c r="E72" s="208" t="n">
        <v>1.96181358104393</v>
      </c>
      <c r="F72" s="208" t="n">
        <v>99.5356444087445</v>
      </c>
      <c r="G72" s="208" t="n">
        <v>0.467358153125984</v>
      </c>
      <c r="H72" s="208" t="n">
        <v>213.9297789</v>
      </c>
      <c r="I72" s="208" t="n">
        <v>100</v>
      </c>
      <c r="J72" s="208" t="n">
        <v>0.464355591255523</v>
      </c>
      <c r="K72" s="208" t="n">
        <v>100.179250163217</v>
      </c>
    </row>
    <row r="73">
      <c r="A73" s="208" t="s">
        <v>31</v>
      </c>
      <c r="B73" s="208" t="s">
        <v>32</v>
      </c>
      <c r="C73" s="208" t="s">
        <v>16</v>
      </c>
      <c r="D73" s="208" t="n">
        <v>1386.1624318</v>
      </c>
      <c r="E73" s="208" t="n">
        <v>22.7964456671265</v>
      </c>
      <c r="F73" s="208" t="n">
        <v>100</v>
      </c>
      <c r="G73" s="208" t="n">
        <v>0</v>
      </c>
      <c r="H73" s="208"/>
      <c r="I73" s="208"/>
      <c r="J73" s="208"/>
      <c r="K73" s="208"/>
    </row>
    <row r="74">
      <c r="A74" s="208" t="s">
        <v>31</v>
      </c>
      <c r="B74" s="208" t="s">
        <v>32</v>
      </c>
      <c r="C74" s="208" t="s">
        <v>17</v>
      </c>
      <c r="D74" s="208" t="n">
        <v>38321.6446887</v>
      </c>
      <c r="E74" s="208" t="n">
        <v>1.37900042731177</v>
      </c>
      <c r="F74" s="208" t="n">
        <v>100</v>
      </c>
      <c r="G74" s="208" t="n">
        <v>0</v>
      </c>
      <c r="H74" s="208"/>
      <c r="I74" s="208"/>
      <c r="J74" s="208"/>
      <c r="K74" s="208"/>
    </row>
    <row r="75">
      <c r="A75" s="208" t="s">
        <v>50</v>
      </c>
      <c r="B75" s="208" t="s">
        <v>51</v>
      </c>
      <c r="C75" s="208" t="s">
        <v>16</v>
      </c>
      <c r="D75" s="208" t="n">
        <v>4067.7179228</v>
      </c>
      <c r="E75" s="208" t="n">
        <v>19.0274237348761</v>
      </c>
      <c r="F75" s="208" t="n">
        <v>100</v>
      </c>
      <c r="G75" s="208" t="n">
        <v>0</v>
      </c>
      <c r="H75" s="208"/>
      <c r="I75" s="208"/>
      <c r="J75" s="208"/>
      <c r="K75" s="208"/>
    </row>
    <row r="76">
      <c r="A76" s="208" t="s">
        <v>50</v>
      </c>
      <c r="B76" s="208" t="s">
        <v>51</v>
      </c>
      <c r="C76" s="208" t="s">
        <v>17</v>
      </c>
      <c r="D76" s="208" t="n">
        <v>51477.9233679</v>
      </c>
      <c r="E76" s="208" t="n">
        <v>2.4944253213078</v>
      </c>
      <c r="F76" s="208" t="n">
        <v>98.3303208139059</v>
      </c>
      <c r="G76" s="208" t="n">
        <v>1.06620455797746</v>
      </c>
      <c r="H76" s="208" t="n">
        <v>874.1110217</v>
      </c>
      <c r="I76" s="208" t="n">
        <v>63.3540378221105</v>
      </c>
      <c r="J76" s="208" t="n">
        <v>1.66967918609414</v>
      </c>
      <c r="K76" s="208" t="n">
        <v>62.7906469172819</v>
      </c>
    </row>
    <row r="77">
      <c r="A77" s="208" t="s">
        <v>52</v>
      </c>
      <c r="B77" s="208" t="s">
        <v>53</v>
      </c>
      <c r="C77" s="208" t="s">
        <v>16</v>
      </c>
      <c r="D77" s="208" t="n">
        <v>346.5760162</v>
      </c>
      <c r="E77" s="208" t="n">
        <v>19.2959450249544</v>
      </c>
      <c r="F77" s="208" t="n">
        <v>100</v>
      </c>
      <c r="G77" s="208" t="n">
        <v>0.00000000000000214228024486056</v>
      </c>
      <c r="H77" s="208"/>
      <c r="I77" s="208"/>
      <c r="J77" s="208"/>
      <c r="K77" s="208"/>
    </row>
    <row r="78">
      <c r="A78" s="208" t="s">
        <v>52</v>
      </c>
      <c r="B78" s="208" t="s">
        <v>53</v>
      </c>
      <c r="C78" s="208" t="s">
        <v>17</v>
      </c>
      <c r="D78" s="208" t="n">
        <v>4342.6855039</v>
      </c>
      <c r="E78" s="208" t="n">
        <v>2.5722355134594</v>
      </c>
      <c r="F78" s="208" t="n">
        <v>98.6443489789787</v>
      </c>
      <c r="G78" s="208" t="n">
        <v>0.963131526423267</v>
      </c>
      <c r="H78" s="208" t="n">
        <v>59.6807227</v>
      </c>
      <c r="I78" s="208" t="n">
        <v>70.2106227898935</v>
      </c>
      <c r="J78" s="208" t="n">
        <v>1.35565102102131</v>
      </c>
      <c r="K78" s="208" t="n">
        <v>70.0825514324309</v>
      </c>
    </row>
    <row r="79">
      <c r="A79" s="208" t="s">
        <v>33</v>
      </c>
      <c r="B79" s="208" t="s">
        <v>34</v>
      </c>
      <c r="C79" s="208" t="s">
        <v>16</v>
      </c>
      <c r="D79" s="208" t="n">
        <v>78.9229998</v>
      </c>
      <c r="E79" s="208" t="n">
        <v>29.9603561416036</v>
      </c>
      <c r="F79" s="208" t="n">
        <v>100</v>
      </c>
      <c r="G79" s="208" t="n">
        <v>0</v>
      </c>
      <c r="H79" s="208"/>
      <c r="I79" s="208"/>
      <c r="J79" s="208"/>
      <c r="K79" s="208"/>
    </row>
    <row r="80">
      <c r="A80" s="208" t="s">
        <v>33</v>
      </c>
      <c r="B80" s="208" t="s">
        <v>34</v>
      </c>
      <c r="C80" s="208" t="s">
        <v>17</v>
      </c>
      <c r="D80" s="208" t="n">
        <v>6240.8838327</v>
      </c>
      <c r="E80" s="208" t="n">
        <v>2.31553486426374</v>
      </c>
      <c r="F80" s="208" t="n">
        <v>99.7643959431029</v>
      </c>
      <c r="G80" s="208" t="n">
        <v>0.235571952589455</v>
      </c>
      <c r="H80" s="208" t="n">
        <v>14.7385</v>
      </c>
      <c r="I80" s="208" t="n">
        <v>100</v>
      </c>
      <c r="J80" s="208" t="n">
        <v>0.235604056897065</v>
      </c>
      <c r="K80" s="208" t="n">
        <v>99.7508016659159</v>
      </c>
    </row>
    <row r="81">
      <c r="A81" s="208" t="s">
        <v>54</v>
      </c>
      <c r="B81" s="208" t="s">
        <v>55</v>
      </c>
      <c r="C81" s="208" t="s">
        <v>16</v>
      </c>
      <c r="D81" s="208" t="n">
        <v>2902.4692184</v>
      </c>
      <c r="E81" s="208" t="n">
        <v>15.8199784660985</v>
      </c>
      <c r="F81" s="208" t="n">
        <v>100</v>
      </c>
      <c r="G81" s="208" t="n">
        <v>0</v>
      </c>
      <c r="H81" s="208"/>
      <c r="I81" s="208"/>
      <c r="J81" s="208"/>
      <c r="K81" s="208"/>
    </row>
    <row r="82">
      <c r="A82" s="208" t="s">
        <v>54</v>
      </c>
      <c r="B82" s="208" t="s">
        <v>55</v>
      </c>
      <c r="C82" s="208" t="s">
        <v>17</v>
      </c>
      <c r="D82" s="208" t="n">
        <v>41113.9010134</v>
      </c>
      <c r="E82" s="208" t="n">
        <v>1.53862180940325</v>
      </c>
      <c r="F82" s="208" t="n">
        <v>100</v>
      </c>
      <c r="G82" s="208" t="n">
        <v>0</v>
      </c>
      <c r="H82" s="208"/>
      <c r="I82" s="208"/>
      <c r="J82" s="208"/>
      <c r="K82" s="208"/>
    </row>
    <row r="83">
      <c r="A83" s="208" t="s">
        <v>35</v>
      </c>
      <c r="B83" s="208" t="s">
        <v>36</v>
      </c>
      <c r="C83" s="208" t="s">
        <v>16</v>
      </c>
      <c r="D83" s="208" t="n">
        <v>1382.3667935</v>
      </c>
      <c r="E83" s="208" t="n">
        <v>24.8630454980693</v>
      </c>
      <c r="F83" s="208" t="n">
        <v>100</v>
      </c>
      <c r="G83" s="208" t="n">
        <v>0.00000000000000276035255742594</v>
      </c>
      <c r="H83" s="208"/>
      <c r="I83" s="208"/>
      <c r="J83" s="208"/>
      <c r="K83" s="208"/>
    </row>
    <row r="84">
      <c r="A84" s="208" t="s">
        <v>35</v>
      </c>
      <c r="B84" s="208" t="s">
        <v>36</v>
      </c>
      <c r="C84" s="208" t="s">
        <v>17</v>
      </c>
      <c r="D84" s="208" t="n">
        <v>48519.6575322</v>
      </c>
      <c r="E84" s="208" t="n">
        <v>2.07597284559642</v>
      </c>
      <c r="F84" s="208" t="n">
        <v>100</v>
      </c>
      <c r="G84" s="208" t="n">
        <v>0</v>
      </c>
      <c r="H84" s="208"/>
      <c r="I84" s="208"/>
      <c r="J84" s="208"/>
      <c r="K84" s="208"/>
    </row>
    <row r="85">
      <c r="A85" s="208" t="s">
        <v>56</v>
      </c>
      <c r="B85" s="208" t="s">
        <v>57</v>
      </c>
      <c r="C85" s="208" t="s">
        <v>16</v>
      </c>
      <c r="D85" s="208" t="n">
        <v>306.1306189</v>
      </c>
      <c r="E85" s="208" t="n">
        <v>24.2850312400367</v>
      </c>
      <c r="F85" s="208" t="n">
        <v>100</v>
      </c>
      <c r="G85" s="208" t="n">
        <v>0</v>
      </c>
      <c r="H85" s="208"/>
      <c r="I85" s="208"/>
      <c r="J85" s="208"/>
      <c r="K85" s="208"/>
    </row>
    <row r="86">
      <c r="A86" s="208" t="s">
        <v>56</v>
      </c>
      <c r="B86" s="208" t="s">
        <v>57</v>
      </c>
      <c r="C86" s="208" t="s">
        <v>17</v>
      </c>
      <c r="D86" s="208" t="n">
        <v>9020.7188226</v>
      </c>
      <c r="E86" s="208" t="n">
        <v>2.17957256415848</v>
      </c>
      <c r="F86" s="208" t="n">
        <v>100</v>
      </c>
      <c r="G86" s="208" t="n">
        <v>0</v>
      </c>
      <c r="H86" s="208"/>
      <c r="I86" s="208"/>
      <c r="J86" s="208"/>
      <c r="K86" s="208"/>
    </row>
    <row r="87">
      <c r="A87" s="208" t="s">
        <v>37</v>
      </c>
      <c r="B87" s="208" t="s">
        <v>38</v>
      </c>
      <c r="C87" s="208" t="s">
        <v>16</v>
      </c>
      <c r="D87" s="208" t="n">
        <v>14245.4779413</v>
      </c>
      <c r="E87" s="208" t="n">
        <v>14.2577835869565</v>
      </c>
      <c r="F87" s="208" t="n">
        <v>94.578862043562</v>
      </c>
      <c r="G87" s="208" t="n">
        <v>5.20469654930871</v>
      </c>
      <c r="H87" s="208" t="n">
        <v>816.5323573</v>
      </c>
      <c r="I87" s="208" t="n">
        <v>100</v>
      </c>
      <c r="J87" s="208" t="n">
        <v>5.42113795643796</v>
      </c>
      <c r="K87" s="208" t="n">
        <v>90.8027578104864</v>
      </c>
    </row>
    <row r="88">
      <c r="A88" s="208" t="s">
        <v>37</v>
      </c>
      <c r="B88" s="208" t="s">
        <v>38</v>
      </c>
      <c r="C88" s="208" t="s">
        <v>17</v>
      </c>
      <c r="D88" s="208" t="n">
        <v>241070.8477735</v>
      </c>
      <c r="E88" s="208" t="n">
        <v>2.18568850428302</v>
      </c>
      <c r="F88" s="208" t="n">
        <v>99.525556287963</v>
      </c>
      <c r="G88" s="208" t="n">
        <v>0.270337121601183</v>
      </c>
      <c r="H88" s="208" t="n">
        <v>1149.1977754</v>
      </c>
      <c r="I88" s="208" t="n">
        <v>56.9470714579169</v>
      </c>
      <c r="J88" s="208" t="n">
        <v>0.474443712037036</v>
      </c>
      <c r="K88" s="208" t="n">
        <v>56.7094720196104</v>
      </c>
    </row>
    <row r="89">
      <c r="A89" s="208" t="s">
        <v>39</v>
      </c>
      <c r="B89" s="208" t="s">
        <v>40</v>
      </c>
      <c r="C89" s="208" t="s">
        <v>16</v>
      </c>
      <c r="D89" s="208" t="n">
        <v>356.5380172</v>
      </c>
      <c r="E89" s="208" t="n">
        <v>18.5122268940292</v>
      </c>
      <c r="F89" s="208" t="n">
        <v>100</v>
      </c>
      <c r="G89" s="208" t="n">
        <v>0</v>
      </c>
      <c r="H89" s="208"/>
      <c r="I89" s="208"/>
      <c r="J89" s="208"/>
      <c r="K89" s="208"/>
    </row>
    <row r="90">
      <c r="A90" s="208" t="s">
        <v>39</v>
      </c>
      <c r="B90" s="208" t="s">
        <v>40</v>
      </c>
      <c r="C90" s="208" t="s">
        <v>17</v>
      </c>
      <c r="D90" s="208" t="n">
        <v>6433.4388058</v>
      </c>
      <c r="E90" s="208" t="n">
        <v>1.51716205028768</v>
      </c>
      <c r="F90" s="208" t="n">
        <v>100</v>
      </c>
      <c r="G90" s="208" t="n">
        <v>0.000000000000000168438824031689</v>
      </c>
      <c r="H90" s="208"/>
      <c r="I90" s="208"/>
      <c r="J90" s="208"/>
      <c r="K90" s="208"/>
    </row>
    <row r="91">
      <c r="A91" s="208" t="s">
        <v>58</v>
      </c>
      <c r="B91" s="208" t="s">
        <v>59</v>
      </c>
      <c r="C91" s="208" t="s">
        <v>16</v>
      </c>
      <c r="D91" s="208" t="n">
        <v>123.9704401</v>
      </c>
      <c r="E91" s="208" t="n">
        <v>19.2910956637724</v>
      </c>
      <c r="F91" s="208" t="n">
        <v>100</v>
      </c>
      <c r="G91" s="208" t="n">
        <v>0</v>
      </c>
      <c r="H91" s="208"/>
      <c r="I91" s="208"/>
      <c r="J91" s="208"/>
      <c r="K91" s="208"/>
    </row>
    <row r="92">
      <c r="A92" s="208" t="s">
        <v>58</v>
      </c>
      <c r="B92" s="208" t="s">
        <v>59</v>
      </c>
      <c r="C92" s="208" t="s">
        <v>17</v>
      </c>
      <c r="D92" s="208" t="n">
        <v>2983.4803273</v>
      </c>
      <c r="E92" s="208" t="n">
        <v>2.02896871364622</v>
      </c>
      <c r="F92" s="208" t="n">
        <v>100</v>
      </c>
      <c r="G92" s="208" t="n">
        <v>0</v>
      </c>
      <c r="H92" s="208"/>
      <c r="I92" s="208"/>
      <c r="J92" s="208"/>
      <c r="K92" s="208"/>
    </row>
    <row r="93">
      <c r="A93" s="208" t="s">
        <v>60</v>
      </c>
      <c r="B93" s="208" t="s">
        <v>61</v>
      </c>
      <c r="C93" s="208" t="s">
        <v>16</v>
      </c>
      <c r="D93" s="208" t="n">
        <v>174.3692787</v>
      </c>
      <c r="E93" s="208" t="n">
        <v>17.137503430925</v>
      </c>
      <c r="F93" s="208" t="n">
        <v>100</v>
      </c>
      <c r="G93" s="208" t="n">
        <v>0</v>
      </c>
      <c r="H93" s="208"/>
      <c r="I93" s="208"/>
      <c r="J93" s="208"/>
      <c r="K93" s="208"/>
    </row>
    <row r="94">
      <c r="A94" s="208" t="s">
        <v>60</v>
      </c>
      <c r="B94" s="208" t="s">
        <v>61</v>
      </c>
      <c r="C94" s="208" t="s">
        <v>17</v>
      </c>
      <c r="D94" s="208" t="n">
        <v>2708.399447</v>
      </c>
      <c r="E94" s="208" t="n">
        <v>2.54180084557727</v>
      </c>
      <c r="F94" s="208" t="n">
        <v>100</v>
      </c>
      <c r="G94" s="208" t="n">
        <v>0</v>
      </c>
      <c r="H94" s="208"/>
      <c r="I94" s="208"/>
      <c r="J94" s="208"/>
      <c r="K94" s="208"/>
    </row>
    <row r="95">
      <c r="A95" s="208" t="s">
        <v>62</v>
      </c>
      <c r="B95" s="208" t="s">
        <v>63</v>
      </c>
      <c r="C95" s="208" t="s">
        <v>16</v>
      </c>
      <c r="D95" s="208" t="n">
        <v>39.0553038</v>
      </c>
      <c r="E95" s="208" t="n">
        <v>47.3687627775187</v>
      </c>
      <c r="F95" s="208" t="n">
        <v>100</v>
      </c>
      <c r="G95" s="208" t="n">
        <v>0</v>
      </c>
      <c r="H95" s="208"/>
      <c r="I95" s="208"/>
      <c r="J95" s="208"/>
      <c r="K95" s="208"/>
    </row>
    <row r="96">
      <c r="A96" s="208" t="s">
        <v>62</v>
      </c>
      <c r="B96" s="208" t="s">
        <v>63</v>
      </c>
      <c r="C96" s="208" t="s">
        <v>17</v>
      </c>
      <c r="D96" s="208" t="n">
        <v>3793.1084542</v>
      </c>
      <c r="E96" s="208" t="n">
        <v>2.74941501357084</v>
      </c>
      <c r="F96" s="208" t="n">
        <v>99.8469132354192</v>
      </c>
      <c r="G96" s="208" t="n">
        <v>0.15304405468729</v>
      </c>
      <c r="H96" s="208" t="n">
        <v>5.81565</v>
      </c>
      <c r="I96" s="208" t="n">
        <v>100</v>
      </c>
      <c r="J96" s="208" t="n">
        <v>0.153086764580802</v>
      </c>
      <c r="K96" s="208" t="n">
        <v>99.819056803523</v>
      </c>
    </row>
    <row r="97">
      <c r="A97" s="208" t="s">
        <v>64</v>
      </c>
      <c r="B97" s="208" t="s">
        <v>65</v>
      </c>
      <c r="C97" s="208" t="s">
        <v>16</v>
      </c>
      <c r="D97" s="208" t="n">
        <v>489.5559051</v>
      </c>
      <c r="E97" s="208" t="n">
        <v>21.9188479362105</v>
      </c>
      <c r="F97" s="208" t="n">
        <v>100</v>
      </c>
      <c r="G97" s="208" t="n">
        <v>0.00000000000000243348096520384</v>
      </c>
      <c r="H97" s="208"/>
      <c r="I97" s="208"/>
      <c r="J97" s="208"/>
      <c r="K97" s="208"/>
    </row>
    <row r="98">
      <c r="A98" s="208" t="s">
        <v>64</v>
      </c>
      <c r="B98" s="208" t="s">
        <v>65</v>
      </c>
      <c r="C98" s="208" t="s">
        <v>17</v>
      </c>
      <c r="D98" s="208" t="n">
        <v>6504.6072378</v>
      </c>
      <c r="E98" s="208" t="n">
        <v>3.54737932931262</v>
      </c>
      <c r="F98" s="208" t="n">
        <v>100</v>
      </c>
      <c r="G98" s="208" t="n">
        <v>0</v>
      </c>
      <c r="H98" s="208"/>
      <c r="I98" s="208"/>
      <c r="J98" s="208"/>
      <c r="K98" s="208"/>
    </row>
    <row r="99">
      <c r="A99" s="208" t="s">
        <v>66</v>
      </c>
      <c r="B99" s="208" t="s">
        <v>67</v>
      </c>
      <c r="C99" s="208" t="s">
        <v>16</v>
      </c>
      <c r="D99" s="208" t="n">
        <v>16.3171047</v>
      </c>
      <c r="E99" s="208" t="n">
        <v>23.2120528317682</v>
      </c>
      <c r="F99" s="208" t="n">
        <v>100</v>
      </c>
      <c r="G99" s="208" t="n">
        <v>0.00000000000000257705555026447</v>
      </c>
      <c r="H99" s="208"/>
      <c r="I99" s="208"/>
      <c r="J99" s="208"/>
      <c r="K99" s="208"/>
    </row>
    <row r="100">
      <c r="A100" s="208" t="s">
        <v>66</v>
      </c>
      <c r="B100" s="208" t="s">
        <v>67</v>
      </c>
      <c r="C100" s="208" t="s">
        <v>17</v>
      </c>
      <c r="D100" s="208" t="n">
        <v>558.5473609</v>
      </c>
      <c r="E100" s="208" t="n">
        <v>3.52536892749254</v>
      </c>
      <c r="F100" s="208" t="n">
        <v>100</v>
      </c>
      <c r="G100" s="208" t="n">
        <v>0.000000000000000391394575360031</v>
      </c>
      <c r="H100" s="208"/>
      <c r="I100" s="208"/>
      <c r="J100" s="208"/>
      <c r="K100" s="208"/>
    </row>
    <row r="101">
      <c r="A101" s="208" t="s">
        <v>68</v>
      </c>
      <c r="B101" s="208" t="s">
        <v>69</v>
      </c>
      <c r="C101" s="208" t="s">
        <v>16</v>
      </c>
      <c r="D101" s="208" t="n">
        <v>1907.7289191</v>
      </c>
      <c r="E101" s="208" t="n">
        <v>18.9497299768018</v>
      </c>
      <c r="F101" s="208" t="n">
        <v>100</v>
      </c>
      <c r="G101" s="208" t="n">
        <v>0</v>
      </c>
      <c r="H101" s="208"/>
      <c r="I101" s="208"/>
      <c r="J101" s="208"/>
      <c r="K101" s="208"/>
    </row>
    <row r="102">
      <c r="A102" s="208" t="s">
        <v>68</v>
      </c>
      <c r="B102" s="208" t="s">
        <v>69</v>
      </c>
      <c r="C102" s="208" t="s">
        <v>17</v>
      </c>
      <c r="D102" s="208" t="n">
        <v>40736.0978946</v>
      </c>
      <c r="E102" s="208" t="n">
        <v>1.5430650530131</v>
      </c>
      <c r="F102" s="208" t="n">
        <v>99.9074980332703</v>
      </c>
      <c r="G102" s="208" t="n">
        <v>0.0926831553958106</v>
      </c>
      <c r="H102" s="208" t="n">
        <v>37.7165803</v>
      </c>
      <c r="I102" s="208" t="n">
        <v>99.9999999999999</v>
      </c>
      <c r="J102" s="208" t="n">
        <v>0.0925019667296961</v>
      </c>
      <c r="K102" s="208" t="n">
        <v>100.103192318954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684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09" t="s">
        <v>72</v>
      </c>
      <c r="B113" s="209" t="s">
        <v>73</v>
      </c>
      <c r="C113" s="209" t="s">
        <v>16</v>
      </c>
      <c r="D113" s="209" t="n">
        <v>6781.7094683</v>
      </c>
      <c r="E113" s="209" t="n">
        <v>8.09293174860384</v>
      </c>
      <c r="F113" s="209" t="n">
        <v>99.9303864124337</v>
      </c>
      <c r="G113" s="209" t="n">
        <v>0.0352537996456783</v>
      </c>
      <c r="H113" s="209" t="n">
        <v>4.72428</v>
      </c>
      <c r="I113" s="209" t="n">
        <v>50</v>
      </c>
      <c r="J113" s="209" t="n">
        <v>0.0696135875662741</v>
      </c>
      <c r="K113" s="209" t="n">
        <v>50.606870644976</v>
      </c>
    </row>
    <row r="114">
      <c r="A114" s="209" t="s">
        <v>72</v>
      </c>
      <c r="B114" s="209" t="s">
        <v>73</v>
      </c>
      <c r="C114" s="209" t="s">
        <v>17</v>
      </c>
      <c r="D114" s="209" t="n">
        <v>223167.5902775</v>
      </c>
      <c r="E114" s="209" t="n">
        <v>0.74579680960882</v>
      </c>
      <c r="F114" s="209" t="n">
        <v>99.9396478318226</v>
      </c>
      <c r="G114" s="209" t="n">
        <v>0.0206155090491334</v>
      </c>
      <c r="H114" s="209" t="n">
        <v>134.7678147</v>
      </c>
      <c r="I114" s="209" t="n">
        <v>34.1183511018875</v>
      </c>
      <c r="J114" s="209" t="n">
        <v>0.0603521681774428</v>
      </c>
      <c r="K114" s="209" t="n">
        <v>34.138072855752</v>
      </c>
    </row>
    <row r="115">
      <c r="A115" s="209" t="s">
        <v>74</v>
      </c>
      <c r="B115" s="209" t="s">
        <v>75</v>
      </c>
      <c r="C115" s="209" t="s">
        <v>16</v>
      </c>
      <c r="D115" s="209" t="n">
        <v>2657.592668</v>
      </c>
      <c r="E115" s="209" t="n">
        <v>9.87025213623142</v>
      </c>
      <c r="F115" s="209" t="n">
        <v>98.2338846209358</v>
      </c>
      <c r="G115" s="209" t="n">
        <v>0.768250701778445</v>
      </c>
      <c r="H115" s="209" t="n">
        <v>47.7800028</v>
      </c>
      <c r="I115" s="209" t="n">
        <v>42.2862187836075</v>
      </c>
      <c r="J115" s="209" t="n">
        <v>1.76611537906425</v>
      </c>
      <c r="K115" s="209" t="n">
        <v>42.7312120674939</v>
      </c>
    </row>
    <row r="116">
      <c r="A116" s="209" t="s">
        <v>74</v>
      </c>
      <c r="B116" s="209" t="s">
        <v>75</v>
      </c>
      <c r="C116" s="209" t="s">
        <v>17</v>
      </c>
      <c r="D116" s="209" t="n">
        <v>74598.1624294</v>
      </c>
      <c r="E116" s="209" t="n">
        <v>1.76184774942137</v>
      </c>
      <c r="F116" s="209" t="n">
        <v>99.0458697137773</v>
      </c>
      <c r="G116" s="209" t="n">
        <v>0.191490833013703</v>
      </c>
      <c r="H116" s="209" t="n">
        <v>718.620234</v>
      </c>
      <c r="I116" s="209" t="n">
        <v>19.853102597852</v>
      </c>
      <c r="J116" s="209" t="n">
        <v>0.954130286222664</v>
      </c>
      <c r="K116" s="209" t="n">
        <v>19.8781826464649</v>
      </c>
    </row>
    <row r="117">
      <c r="A117" s="209" t="s">
        <v>76</v>
      </c>
      <c r="B117" s="209" t="s">
        <v>77</v>
      </c>
      <c r="C117" s="209" t="s">
        <v>16</v>
      </c>
      <c r="D117" s="209" t="n">
        <v>1568.110465</v>
      </c>
      <c r="E117" s="209" t="n">
        <v>9.82874319503116</v>
      </c>
      <c r="F117" s="209" t="n">
        <v>99.672456824316</v>
      </c>
      <c r="G117" s="209" t="n">
        <v>0.329562950423971</v>
      </c>
      <c r="H117" s="209" t="n">
        <v>5.1531175</v>
      </c>
      <c r="I117" s="209" t="n">
        <v>100</v>
      </c>
      <c r="J117" s="209" t="n">
        <v>0.327543175683977</v>
      </c>
      <c r="K117" s="209" t="n">
        <v>100.287080866312</v>
      </c>
    </row>
    <row r="118">
      <c r="A118" s="209" t="s">
        <v>76</v>
      </c>
      <c r="B118" s="209" t="s">
        <v>77</v>
      </c>
      <c r="C118" s="209" t="s">
        <v>17</v>
      </c>
      <c r="D118" s="209" t="n">
        <v>37039.1204778</v>
      </c>
      <c r="E118" s="209" t="n">
        <v>1.3574615442159</v>
      </c>
      <c r="F118" s="209" t="n">
        <v>98.7944595643328</v>
      </c>
      <c r="G118" s="209" t="n">
        <v>0.387824040761155</v>
      </c>
      <c r="H118" s="209" t="n">
        <v>451.9702586</v>
      </c>
      <c r="I118" s="209" t="n">
        <v>32.0876732667174</v>
      </c>
      <c r="J118" s="209" t="n">
        <v>1.20554043566725</v>
      </c>
      <c r="K118" s="209" t="n">
        <v>31.782315532077</v>
      </c>
    </row>
    <row r="119">
      <c r="A119" s="209" t="s">
        <v>78</v>
      </c>
      <c r="B119" s="209" t="s">
        <v>79</v>
      </c>
      <c r="C119" s="209" t="s">
        <v>16</v>
      </c>
      <c r="D119" s="209" t="n">
        <v>5505.6002998</v>
      </c>
      <c r="E119" s="209" t="n">
        <v>9.40819789699396</v>
      </c>
      <c r="F119" s="209" t="n">
        <v>98.6029334351327</v>
      </c>
      <c r="G119" s="209" t="n">
        <v>1.06912709584419</v>
      </c>
      <c r="H119" s="209" t="n">
        <v>78.0067066</v>
      </c>
      <c r="I119" s="209" t="n">
        <v>76.0195634197437</v>
      </c>
      <c r="J119" s="209" t="n">
        <v>1.39706656486726</v>
      </c>
      <c r="K119" s="209" t="n">
        <v>75.4574409811587</v>
      </c>
    </row>
    <row r="120">
      <c r="A120" s="209" t="s">
        <v>78</v>
      </c>
      <c r="B120" s="209" t="s">
        <v>79</v>
      </c>
      <c r="C120" s="209" t="s">
        <v>17</v>
      </c>
      <c r="D120" s="209" t="n">
        <v>129952.4401283</v>
      </c>
      <c r="E120" s="209" t="n">
        <v>1.09968549640134</v>
      </c>
      <c r="F120" s="209" t="n">
        <v>99.9095804136549</v>
      </c>
      <c r="G120" s="209" t="n">
        <v>0.0471503079493163</v>
      </c>
      <c r="H120" s="209" t="n">
        <v>117.6088002</v>
      </c>
      <c r="I120" s="209" t="n">
        <v>52.1686482021661</v>
      </c>
      <c r="J120" s="209" t="n">
        <v>0.0904195863450855</v>
      </c>
      <c r="K120" s="209" t="n">
        <v>52.0989718489998</v>
      </c>
    </row>
    <row r="121">
      <c r="A121" s="209" t="s">
        <v>80</v>
      </c>
      <c r="B121" s="209" t="s">
        <v>81</v>
      </c>
      <c r="C121" s="209" t="s">
        <v>16</v>
      </c>
      <c r="D121" s="209" t="n">
        <v>10738.9812838</v>
      </c>
      <c r="E121" s="209" t="n">
        <v>8.93107111505768</v>
      </c>
      <c r="F121" s="209" t="n">
        <v>99.2995034311073</v>
      </c>
      <c r="G121" s="209" t="n">
        <v>0.357993638546297</v>
      </c>
      <c r="H121" s="209" t="n">
        <v>75.7568697</v>
      </c>
      <c r="I121" s="209" t="n">
        <v>50.2599615130551</v>
      </c>
      <c r="J121" s="209" t="n">
        <v>0.700496568892725</v>
      </c>
      <c r="K121" s="209" t="n">
        <v>50.7477011562444</v>
      </c>
    </row>
    <row r="122">
      <c r="A122" s="209" t="s">
        <v>80</v>
      </c>
      <c r="B122" s="209" t="s">
        <v>81</v>
      </c>
      <c r="C122" s="209" t="s">
        <v>17</v>
      </c>
      <c r="D122" s="209" t="n">
        <v>117159.4309908</v>
      </c>
      <c r="E122" s="209" t="n">
        <v>1.32275515008119</v>
      </c>
      <c r="F122" s="209" t="n">
        <v>99.3936314272065</v>
      </c>
      <c r="G122" s="209" t="n">
        <v>0.0990648605833253</v>
      </c>
      <c r="H122" s="209" t="n">
        <v>714.7520011</v>
      </c>
      <c r="I122" s="209" t="n">
        <v>16.2724634410829</v>
      </c>
      <c r="J122" s="209" t="n">
        <v>0.606368572793515</v>
      </c>
      <c r="K122" s="209" t="n">
        <v>16.2383353656417</v>
      </c>
    </row>
    <row r="123">
      <c r="A123" s="209" t="s">
        <v>82</v>
      </c>
      <c r="B123" s="209" t="s">
        <v>83</v>
      </c>
      <c r="C123" s="209" t="s">
        <v>16</v>
      </c>
      <c r="D123" s="209" t="n">
        <v>3259.1885421</v>
      </c>
      <c r="E123" s="209" t="n">
        <v>16.3904559613498</v>
      </c>
      <c r="F123" s="209" t="n">
        <v>100</v>
      </c>
      <c r="G123" s="209" t="n">
        <v>0</v>
      </c>
      <c r="H123" s="209"/>
      <c r="I123" s="209"/>
      <c r="J123" s="209"/>
      <c r="K123" s="209"/>
    </row>
    <row r="124">
      <c r="A124" s="209" t="s">
        <v>82</v>
      </c>
      <c r="B124" s="209" t="s">
        <v>83</v>
      </c>
      <c r="C124" s="209" t="s">
        <v>17</v>
      </c>
      <c r="D124" s="209" t="n">
        <v>67172.6677577</v>
      </c>
      <c r="E124" s="209" t="n">
        <v>1.38347328603654</v>
      </c>
      <c r="F124" s="209" t="n">
        <v>100</v>
      </c>
      <c r="G124" s="209" t="n">
        <v>0</v>
      </c>
      <c r="H124" s="209"/>
      <c r="I124" s="209"/>
      <c r="J124" s="209"/>
      <c r="K124" s="209"/>
    </row>
    <row r="125">
      <c r="A125" s="209" t="s">
        <v>84</v>
      </c>
      <c r="B125" s="209" t="s">
        <v>85</v>
      </c>
      <c r="C125" s="209" t="s">
        <v>16</v>
      </c>
      <c r="D125" s="209" t="n">
        <v>18906.1770203</v>
      </c>
      <c r="E125" s="209" t="n">
        <v>7.74186332485164</v>
      </c>
      <c r="F125" s="209" t="n">
        <v>100</v>
      </c>
      <c r="G125" s="209" t="n">
        <v>0.000000000000000859519491675137</v>
      </c>
      <c r="H125" s="209"/>
      <c r="I125" s="209"/>
      <c r="J125" s="209"/>
      <c r="K125" s="209"/>
    </row>
    <row r="126">
      <c r="A126" s="209" t="s">
        <v>84</v>
      </c>
      <c r="B126" s="209" t="s">
        <v>85</v>
      </c>
      <c r="C126" s="209" t="s">
        <v>17</v>
      </c>
      <c r="D126" s="209" t="n">
        <v>214572.8454769</v>
      </c>
      <c r="E126" s="209" t="n">
        <v>1.08041766319581</v>
      </c>
      <c r="F126" s="209" t="n">
        <v>99.9006067445306</v>
      </c>
      <c r="G126" s="209" t="n">
        <v>0.0588686528932293</v>
      </c>
      <c r="H126" s="209" t="n">
        <v>213.4831243</v>
      </c>
      <c r="I126" s="209" t="n">
        <v>59.2725280611514</v>
      </c>
      <c r="J126" s="209" t="n">
        <v>0.09939325546943</v>
      </c>
      <c r="K126" s="209" t="n">
        <v>59.1691469857889</v>
      </c>
    </row>
    <row r="127">
      <c r="A127" s="209" t="s">
        <v>86</v>
      </c>
      <c r="B127" s="209" t="s">
        <v>87</v>
      </c>
      <c r="C127" s="209" t="s">
        <v>16</v>
      </c>
      <c r="D127" s="209" t="n">
        <v>18132.6337643</v>
      </c>
      <c r="E127" s="209" t="n">
        <v>6.10314002247615</v>
      </c>
      <c r="F127" s="209" t="n">
        <v>100</v>
      </c>
      <c r="G127" s="209" t="n">
        <v>0</v>
      </c>
      <c r="H127" s="209"/>
      <c r="I127" s="209"/>
      <c r="J127" s="209"/>
      <c r="K127" s="209"/>
    </row>
    <row r="128">
      <c r="A128" s="209" t="s">
        <v>86</v>
      </c>
      <c r="B128" s="209" t="s">
        <v>87</v>
      </c>
      <c r="C128" s="209" t="s">
        <v>17</v>
      </c>
      <c r="D128" s="209" t="n">
        <v>346924.271628</v>
      </c>
      <c r="E128" s="209" t="n">
        <v>0.677873896527055</v>
      </c>
      <c r="F128" s="209" t="n">
        <v>99.9922349503836</v>
      </c>
      <c r="G128" s="209" t="n">
        <v>0.00776696628067453</v>
      </c>
      <c r="H128" s="209" t="n">
        <v>26.9409338</v>
      </c>
      <c r="I128" s="209" t="n">
        <v>100</v>
      </c>
      <c r="J128" s="209" t="n">
        <v>0.00776504961636391</v>
      </c>
      <c r="K128" s="209" t="n">
        <v>100.016916254115</v>
      </c>
    </row>
    <row r="129">
      <c r="A129" s="209" t="s">
        <v>88</v>
      </c>
      <c r="B129" s="209" t="s">
        <v>89</v>
      </c>
      <c r="C129" s="209" t="s">
        <v>16</v>
      </c>
      <c r="D129" s="209" t="n">
        <v>4340.5876072</v>
      </c>
      <c r="E129" s="209" t="n">
        <v>9.35377421625204</v>
      </c>
      <c r="F129" s="209" t="n">
        <v>100</v>
      </c>
      <c r="G129" s="209" t="n">
        <v>0</v>
      </c>
      <c r="H129" s="209"/>
      <c r="I129" s="209"/>
      <c r="J129" s="209"/>
      <c r="K129" s="209"/>
    </row>
    <row r="130">
      <c r="A130" s="209" t="s">
        <v>88</v>
      </c>
      <c r="B130" s="209" t="s">
        <v>89</v>
      </c>
      <c r="C130" s="209" t="s">
        <v>17</v>
      </c>
      <c r="D130" s="209" t="n">
        <v>142411.6618273</v>
      </c>
      <c r="E130" s="209" t="n">
        <v>0.666702845908133</v>
      </c>
      <c r="F130" s="209" t="n">
        <v>99.9826931818318</v>
      </c>
      <c r="G130" s="209" t="n">
        <v>0.0103318579708479</v>
      </c>
      <c r="H130" s="209" t="n">
        <v>24.6511937</v>
      </c>
      <c r="I130" s="209" t="n">
        <v>59.6551036339291</v>
      </c>
      <c r="J130" s="209" t="n">
        <v>0.0173068181681771</v>
      </c>
      <c r="K130" s="209" t="n">
        <v>59.6878626365297</v>
      </c>
    </row>
    <row r="131">
      <c r="A131" s="209" t="s">
        <v>90</v>
      </c>
      <c r="B131" s="209" t="s">
        <v>91</v>
      </c>
      <c r="C131" s="209" t="s">
        <v>16</v>
      </c>
      <c r="D131" s="209" t="n">
        <v>10447.4442522</v>
      </c>
      <c r="E131" s="209" t="n">
        <v>8.01918283454948</v>
      </c>
      <c r="F131" s="209" t="n">
        <v>100</v>
      </c>
      <c r="G131" s="209" t="n">
        <v>0.000000000000000890308142159564</v>
      </c>
      <c r="H131" s="209"/>
      <c r="I131" s="209"/>
      <c r="J131" s="209"/>
      <c r="K131" s="209"/>
    </row>
    <row r="132">
      <c r="A132" s="209" t="s">
        <v>90</v>
      </c>
      <c r="B132" s="209" t="s">
        <v>91</v>
      </c>
      <c r="C132" s="209" t="s">
        <v>17</v>
      </c>
      <c r="D132" s="209" t="n">
        <v>286825.958386</v>
      </c>
      <c r="E132" s="209" t="n">
        <v>0.80267962235832</v>
      </c>
      <c r="F132" s="209" t="n">
        <v>100</v>
      </c>
      <c r="G132" s="209" t="n">
        <v>0</v>
      </c>
      <c r="H132" s="209"/>
      <c r="I132" s="209"/>
      <c r="J132" s="209"/>
      <c r="K132" s="209"/>
    </row>
    <row r="133">
      <c r="A133" s="209" t="s">
        <v>92</v>
      </c>
      <c r="B133" s="209" t="s">
        <v>93</v>
      </c>
      <c r="C133" s="209" t="s">
        <v>16</v>
      </c>
      <c r="D133" s="209" t="n">
        <v>22682.312669</v>
      </c>
      <c r="E133" s="209" t="n">
        <v>5.83935619796421</v>
      </c>
      <c r="F133" s="209" t="n">
        <v>99.9890564500181</v>
      </c>
      <c r="G133" s="209" t="n">
        <v>0.0109371249040766</v>
      </c>
      <c r="H133" s="209" t="n">
        <v>2.4825219</v>
      </c>
      <c r="I133" s="209" t="n">
        <v>100</v>
      </c>
      <c r="J133" s="209" t="n">
        <v>0.0109435499818657</v>
      </c>
      <c r="K133" s="209" t="n">
        <v>99.9303517822628</v>
      </c>
    </row>
    <row r="134">
      <c r="A134" s="209" t="s">
        <v>92</v>
      </c>
      <c r="B134" s="209" t="s">
        <v>93</v>
      </c>
      <c r="C134" s="209" t="s">
        <v>17</v>
      </c>
      <c r="D134" s="209" t="n">
        <v>423392.5690493</v>
      </c>
      <c r="E134" s="209" t="n">
        <v>0.678255761567391</v>
      </c>
      <c r="F134" s="209" t="n">
        <v>99.9352285179204</v>
      </c>
      <c r="G134" s="209" t="n">
        <v>0.0266709803151842</v>
      </c>
      <c r="H134" s="209" t="n">
        <v>274.4153849</v>
      </c>
      <c r="I134" s="209" t="n">
        <v>41.1264920914603</v>
      </c>
      <c r="J134" s="209" t="n">
        <v>0.0647714820796048</v>
      </c>
      <c r="K134" s="209" t="n">
        <v>41.1503709197069</v>
      </c>
    </row>
    <row r="135">
      <c r="A135" s="209" t="s">
        <v>94</v>
      </c>
      <c r="B135" s="209" t="s">
        <v>95</v>
      </c>
      <c r="C135" s="209" t="s">
        <v>16</v>
      </c>
      <c r="D135" s="209" t="n">
        <v>1949.3562129</v>
      </c>
      <c r="E135" s="209" t="n">
        <v>14.392796859934</v>
      </c>
      <c r="F135" s="209" t="n">
        <v>100</v>
      </c>
      <c r="G135" s="209" t="n">
        <v>0</v>
      </c>
      <c r="H135" s="209"/>
      <c r="I135" s="209"/>
      <c r="J135" s="209"/>
      <c r="K135" s="209"/>
    </row>
    <row r="136">
      <c r="A136" s="209" t="s">
        <v>94</v>
      </c>
      <c r="B136" s="209" t="s">
        <v>95</v>
      </c>
      <c r="C136" s="209" t="s">
        <v>17</v>
      </c>
      <c r="D136" s="209" t="n">
        <v>54488.1965455</v>
      </c>
      <c r="E136" s="209" t="n">
        <v>1.08749346222282</v>
      </c>
      <c r="F136" s="209" t="n">
        <v>100</v>
      </c>
      <c r="G136" s="209" t="n">
        <v>0</v>
      </c>
      <c r="H136" s="209"/>
      <c r="I136" s="209"/>
      <c r="J136" s="209"/>
      <c r="K136" s="209"/>
    </row>
    <row r="137">
      <c r="A137" s="209" t="s">
        <v>96</v>
      </c>
      <c r="B137" s="209" t="s">
        <v>97</v>
      </c>
      <c r="C137" s="209" t="s">
        <v>16</v>
      </c>
      <c r="D137" s="209" t="n">
        <v>3012.1608431</v>
      </c>
      <c r="E137" s="209" t="n">
        <v>8.06291985583595</v>
      </c>
      <c r="F137" s="209" t="n">
        <v>100</v>
      </c>
      <c r="G137" s="209" t="n">
        <v>0</v>
      </c>
      <c r="H137" s="209"/>
      <c r="I137" s="209"/>
      <c r="J137" s="209"/>
      <c r="K137" s="209"/>
    </row>
    <row r="138">
      <c r="A138" s="209" t="s">
        <v>96</v>
      </c>
      <c r="B138" s="209" t="s">
        <v>97</v>
      </c>
      <c r="C138" s="209" t="s">
        <v>17</v>
      </c>
      <c r="D138" s="209" t="n">
        <v>74333.9586356</v>
      </c>
      <c r="E138" s="209" t="n">
        <v>0.947458927693674</v>
      </c>
      <c r="F138" s="209" t="n">
        <v>100</v>
      </c>
      <c r="G138" s="209" t="n">
        <v>0.000000000000000105189071641218</v>
      </c>
      <c r="H138" s="209"/>
      <c r="I138" s="209"/>
      <c r="J138" s="209"/>
      <c r="K138" s="209"/>
    </row>
    <row r="139">
      <c r="A139" s="209" t="s">
        <v>98</v>
      </c>
      <c r="B139" s="209" t="s">
        <v>99</v>
      </c>
      <c r="C139" s="209" t="s">
        <v>16</v>
      </c>
      <c r="D139" s="209" t="n">
        <v>1797.4905072</v>
      </c>
      <c r="E139" s="209" t="n">
        <v>12.3915903559185</v>
      </c>
      <c r="F139" s="209" t="n">
        <v>99.4404828345192</v>
      </c>
      <c r="G139" s="209" t="n">
        <v>0.552794987607461</v>
      </c>
      <c r="H139" s="209" t="n">
        <v>10.1138567</v>
      </c>
      <c r="I139" s="209" t="n">
        <v>99.9999999999998</v>
      </c>
      <c r="J139" s="209" t="n">
        <v>0.559517165480771</v>
      </c>
      <c r="K139" s="209" t="n">
        <v>98.2457802325945</v>
      </c>
    </row>
    <row r="140">
      <c r="A140" s="209" t="s">
        <v>98</v>
      </c>
      <c r="B140" s="209" t="s">
        <v>99</v>
      </c>
      <c r="C140" s="209" t="s">
        <v>17</v>
      </c>
      <c r="D140" s="209" t="n">
        <v>31304.9964195</v>
      </c>
      <c r="E140" s="209" t="n">
        <v>1.76721291205422</v>
      </c>
      <c r="F140" s="209" t="n">
        <v>99.9234132549737</v>
      </c>
      <c r="G140" s="209" t="n">
        <v>0.0766537923036713</v>
      </c>
      <c r="H140" s="209" t="n">
        <v>23.9938539</v>
      </c>
      <c r="I140" s="209" t="n">
        <v>99.9999999999997</v>
      </c>
      <c r="J140" s="209" t="n">
        <v>0.0765867450262898</v>
      </c>
      <c r="K140" s="209" t="n">
        <v>100.010890439219</v>
      </c>
    </row>
    <row r="141">
      <c r="A141" s="209" t="s">
        <v>100</v>
      </c>
      <c r="B141" s="209" t="s">
        <v>101</v>
      </c>
      <c r="C141" s="209" t="s">
        <v>16</v>
      </c>
      <c r="D141" s="209" t="n">
        <v>2557.6100991</v>
      </c>
      <c r="E141" s="209" t="n">
        <v>10.7905678301877</v>
      </c>
      <c r="F141" s="209" t="n">
        <v>100</v>
      </c>
      <c r="G141" s="209" t="n">
        <v>0</v>
      </c>
      <c r="H141" s="209"/>
      <c r="I141" s="209"/>
      <c r="J141" s="209"/>
      <c r="K141" s="209"/>
    </row>
    <row r="142">
      <c r="A142" s="209" t="s">
        <v>100</v>
      </c>
      <c r="B142" s="209" t="s">
        <v>101</v>
      </c>
      <c r="C142" s="209" t="s">
        <v>17</v>
      </c>
      <c r="D142" s="209" t="n">
        <v>25632.6779357</v>
      </c>
      <c r="E142" s="209" t="n">
        <v>1.92578762773533</v>
      </c>
      <c r="F142" s="209" t="n">
        <v>99.8933635012453</v>
      </c>
      <c r="G142" s="209" t="n">
        <v>0.106827896633485</v>
      </c>
      <c r="H142" s="209" t="n">
        <v>27.3629692</v>
      </c>
      <c r="I142" s="209" t="n">
        <v>100</v>
      </c>
      <c r="J142" s="209" t="n">
        <v>0.106636498754664</v>
      </c>
      <c r="K142" s="209" t="n">
        <v>100.072658377818</v>
      </c>
    </row>
    <row r="143">
      <c r="A143" s="209" t="s">
        <v>102</v>
      </c>
      <c r="B143" s="209" t="s">
        <v>103</v>
      </c>
      <c r="C143" s="209" t="s">
        <v>16</v>
      </c>
      <c r="D143" s="209" t="n">
        <v>4126.3705343</v>
      </c>
      <c r="E143" s="209" t="n">
        <v>10.7432162578959</v>
      </c>
      <c r="F143" s="209" t="n">
        <v>100</v>
      </c>
      <c r="G143" s="209" t="n">
        <v>0</v>
      </c>
      <c r="H143" s="209"/>
      <c r="I143" s="209"/>
      <c r="J143" s="209"/>
      <c r="K143" s="209"/>
    </row>
    <row r="144">
      <c r="A144" s="209" t="s">
        <v>102</v>
      </c>
      <c r="B144" s="209" t="s">
        <v>103</v>
      </c>
      <c r="C144" s="209" t="s">
        <v>17</v>
      </c>
      <c r="D144" s="209" t="n">
        <v>85811.8663995</v>
      </c>
      <c r="E144" s="209" t="n">
        <v>1.03767806798705</v>
      </c>
      <c r="F144" s="209" t="n">
        <v>100</v>
      </c>
      <c r="G144" s="209" t="n">
        <v>0</v>
      </c>
      <c r="H144" s="209"/>
      <c r="I144" s="209"/>
      <c r="J144" s="209"/>
      <c r="K144" s="209"/>
    </row>
    <row r="145">
      <c r="A145" s="209" t="s">
        <v>104</v>
      </c>
      <c r="B145" s="209" t="s">
        <v>105</v>
      </c>
      <c r="C145" s="209" t="s">
        <v>16</v>
      </c>
      <c r="D145" s="209" t="n">
        <v>443.5507502</v>
      </c>
      <c r="E145" s="209" t="n">
        <v>15.0166078611973</v>
      </c>
      <c r="F145" s="209" t="n">
        <v>100</v>
      </c>
      <c r="G145" s="209" t="n">
        <v>0</v>
      </c>
      <c r="H145" s="209"/>
      <c r="I145" s="209"/>
      <c r="J145" s="209"/>
      <c r="K145" s="209"/>
    </row>
    <row r="146">
      <c r="A146" s="209" t="s">
        <v>104</v>
      </c>
      <c r="B146" s="209" t="s">
        <v>105</v>
      </c>
      <c r="C146" s="209" t="s">
        <v>17</v>
      </c>
      <c r="D146" s="209" t="n">
        <v>7143.0769768</v>
      </c>
      <c r="E146" s="209" t="n">
        <v>2.08966246145391</v>
      </c>
      <c r="F146" s="209" t="n">
        <v>99.7685990263376</v>
      </c>
      <c r="G146" s="209" t="n">
        <v>0.232201295639318</v>
      </c>
      <c r="H146" s="209" t="n">
        <v>16.567487</v>
      </c>
      <c r="I146" s="209" t="n">
        <v>100</v>
      </c>
      <c r="J146" s="209" t="n">
        <v>0.23140097366241</v>
      </c>
      <c r="K146" s="209" t="n">
        <v>100.113658086126</v>
      </c>
    </row>
    <row r="147">
      <c r="A147" s="209" t="s">
        <v>106</v>
      </c>
      <c r="B147" s="209" t="s">
        <v>107</v>
      </c>
      <c r="C147" s="209" t="s">
        <v>16</v>
      </c>
      <c r="D147" s="209" t="n">
        <v>7526.0729951</v>
      </c>
      <c r="E147" s="209" t="n">
        <v>8.16182070907775</v>
      </c>
      <c r="F147" s="209" t="n">
        <v>99.5126432267017</v>
      </c>
      <c r="G147" s="209" t="n">
        <v>0.490616446386773</v>
      </c>
      <c r="H147" s="209" t="n">
        <v>36.8584587</v>
      </c>
      <c r="I147" s="209" t="n">
        <v>100</v>
      </c>
      <c r="J147" s="209" t="n">
        <v>0.487356773298275</v>
      </c>
      <c r="K147" s="209" t="n">
        <v>100.178230949831</v>
      </c>
    </row>
    <row r="148">
      <c r="A148" s="209" t="s">
        <v>106</v>
      </c>
      <c r="B148" s="209" t="s">
        <v>107</v>
      </c>
      <c r="C148" s="209" t="s">
        <v>17</v>
      </c>
      <c r="D148" s="209" t="n">
        <v>129028.9353847</v>
      </c>
      <c r="E148" s="209" t="n">
        <v>1.0830372920611</v>
      </c>
      <c r="F148" s="209" t="n">
        <v>99.9260499260418</v>
      </c>
      <c r="G148" s="209" t="n">
        <v>0.0380495220339887</v>
      </c>
      <c r="H148" s="209" t="n">
        <v>95.4876063</v>
      </c>
      <c r="I148" s="209" t="n">
        <v>51.386232925197</v>
      </c>
      <c r="J148" s="209" t="n">
        <v>0.0739500739582438</v>
      </c>
      <c r="K148" s="209" t="n">
        <v>51.4149376047585</v>
      </c>
    </row>
    <row r="149">
      <c r="A149" s="209" t="s">
        <v>108</v>
      </c>
      <c r="B149" s="209" t="s">
        <v>109</v>
      </c>
      <c r="C149" s="209" t="s">
        <v>16</v>
      </c>
      <c r="D149" s="209" t="n">
        <v>14957.731884</v>
      </c>
      <c r="E149" s="209" t="n">
        <v>6.77836350688306</v>
      </c>
      <c r="F149" s="209" t="n">
        <v>96.7434928402064</v>
      </c>
      <c r="G149" s="209" t="n">
        <v>2.44920114990099</v>
      </c>
      <c r="H149" s="209" t="n">
        <v>503.4959928</v>
      </c>
      <c r="I149" s="209" t="n">
        <v>74.5534665869427</v>
      </c>
      <c r="J149" s="209" t="n">
        <v>3.25650715979363</v>
      </c>
      <c r="K149" s="209" t="n">
        <v>72.7602496426531</v>
      </c>
    </row>
    <row r="150">
      <c r="A150" s="209" t="s">
        <v>108</v>
      </c>
      <c r="B150" s="209" t="s">
        <v>109</v>
      </c>
      <c r="C150" s="209" t="s">
        <v>17</v>
      </c>
      <c r="D150" s="209" t="n">
        <v>191938.7750553</v>
      </c>
      <c r="E150" s="209" t="n">
        <v>1.02715382739814</v>
      </c>
      <c r="F150" s="209" t="n">
        <v>99.3261865891374</v>
      </c>
      <c r="G150" s="209" t="n">
        <v>0.182586361881031</v>
      </c>
      <c r="H150" s="209" t="n">
        <v>1302.0828156</v>
      </c>
      <c r="I150" s="209" t="n">
        <v>26.8672679875702</v>
      </c>
      <c r="J150" s="209" t="n">
        <v>0.673813410862569</v>
      </c>
      <c r="K150" s="209" t="n">
        <v>26.9148799303522</v>
      </c>
    </row>
    <row r="151">
      <c r="A151" s="209" t="s">
        <v>110</v>
      </c>
      <c r="B151" s="209" t="s">
        <v>111</v>
      </c>
      <c r="C151" s="209" t="s">
        <v>16</v>
      </c>
      <c r="D151" s="209" t="n">
        <v>301.3736108</v>
      </c>
      <c r="E151" s="209" t="n">
        <v>16.3919203906777</v>
      </c>
      <c r="F151" s="209" t="n">
        <v>77.3148148148148</v>
      </c>
      <c r="G151" s="209" t="n">
        <v>7.44149858257085</v>
      </c>
      <c r="H151" s="209" t="n">
        <v>88.4269876</v>
      </c>
      <c r="I151" s="209" t="n">
        <v>19.1741973200575</v>
      </c>
      <c r="J151" s="209" t="n">
        <v>22.6851851851852</v>
      </c>
      <c r="K151" s="209" t="n">
        <v>25.3618421079456</v>
      </c>
    </row>
    <row r="152">
      <c r="A152" s="209" t="s">
        <v>110</v>
      </c>
      <c r="B152" s="209" t="s">
        <v>111</v>
      </c>
      <c r="C152" s="209" t="s">
        <v>17</v>
      </c>
      <c r="D152" s="209" t="n">
        <v>591.9194272</v>
      </c>
      <c r="E152" s="209" t="n">
        <v>11.7892550226683</v>
      </c>
      <c r="F152" s="209" t="n">
        <v>79.4188861985472</v>
      </c>
      <c r="G152" s="209" t="n">
        <v>4.86003768234898</v>
      </c>
      <c r="H152" s="209" t="n">
        <v>153.393754</v>
      </c>
      <c r="I152" s="209" t="n">
        <v>15.4903088964505</v>
      </c>
      <c r="J152" s="209" t="n">
        <v>20.5811138014528</v>
      </c>
      <c r="K152" s="209" t="n">
        <v>18.7540277624761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685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0" t="s">
        <v>72</v>
      </c>
      <c r="B163" s="210" t="s">
        <v>73</v>
      </c>
      <c r="C163" s="210" t="s">
        <v>16</v>
      </c>
      <c r="D163" s="210" t="n">
        <v>6780.5283983</v>
      </c>
      <c r="E163" s="210" t="n">
        <v>8.09432267840857</v>
      </c>
      <c r="F163" s="210" t="n">
        <v>100</v>
      </c>
      <c r="G163" s="210" t="n">
        <v>0</v>
      </c>
      <c r="H163" s="210"/>
      <c r="I163" s="210"/>
      <c r="J163" s="210"/>
      <c r="K163" s="210"/>
    </row>
    <row r="164">
      <c r="A164" s="210" t="s">
        <v>72</v>
      </c>
      <c r="B164" s="210" t="s">
        <v>73</v>
      </c>
      <c r="C164" s="210" t="s">
        <v>17</v>
      </c>
      <c r="D164" s="210" t="n">
        <v>223100.1460607</v>
      </c>
      <c r="E164" s="210" t="n">
        <v>0.745670444618429</v>
      </c>
      <c r="F164" s="210" t="n">
        <v>99.9776681905532</v>
      </c>
      <c r="G164" s="210" t="n">
        <v>0.016176420890208</v>
      </c>
      <c r="H164" s="210" t="n">
        <v>49.8334282</v>
      </c>
      <c r="I164" s="210" t="n">
        <v>72.4041417832014</v>
      </c>
      <c r="J164" s="210" t="n">
        <v>0.0223318094467846</v>
      </c>
      <c r="K164" s="210" t="n">
        <v>72.4205015328399</v>
      </c>
    </row>
    <row r="165">
      <c r="A165" s="210" t="s">
        <v>74</v>
      </c>
      <c r="B165" s="210" t="s">
        <v>75</v>
      </c>
      <c r="C165" s="210" t="s">
        <v>16</v>
      </c>
      <c r="D165" s="210" t="n">
        <v>2654.195683</v>
      </c>
      <c r="E165" s="210" t="n">
        <v>9.88257385071698</v>
      </c>
      <c r="F165" s="210" t="n">
        <v>98.417262836939</v>
      </c>
      <c r="G165" s="210" t="n">
        <v>0.742770923318694</v>
      </c>
      <c r="H165" s="210" t="n">
        <v>42.6845253</v>
      </c>
      <c r="I165" s="210" t="n">
        <v>45.8041155812542</v>
      </c>
      <c r="J165" s="210" t="n">
        <v>1.58273716306096</v>
      </c>
      <c r="K165" s="210" t="n">
        <v>46.1867471706521</v>
      </c>
    </row>
    <row r="166">
      <c r="A166" s="210" t="s">
        <v>74</v>
      </c>
      <c r="B166" s="210" t="s">
        <v>75</v>
      </c>
      <c r="C166" s="210" t="s">
        <v>17</v>
      </c>
      <c r="D166" s="210" t="n">
        <v>74526.8257444</v>
      </c>
      <c r="E166" s="210" t="n">
        <v>1.76324110679608</v>
      </c>
      <c r="F166" s="210" t="n">
        <v>99.4287532586005</v>
      </c>
      <c r="G166" s="210" t="n">
        <v>0.163856003790962</v>
      </c>
      <c r="H166" s="210" t="n">
        <v>428.1780165</v>
      </c>
      <c r="I166" s="210" t="n">
        <v>28.4726310813804</v>
      </c>
      <c r="J166" s="210" t="n">
        <v>0.571246741399482</v>
      </c>
      <c r="K166" s="210" t="n">
        <v>28.5200719586751</v>
      </c>
    </row>
    <row r="167">
      <c r="A167" s="210" t="s">
        <v>76</v>
      </c>
      <c r="B167" s="210" t="s">
        <v>77</v>
      </c>
      <c r="C167" s="210" t="s">
        <v>16</v>
      </c>
      <c r="D167" s="210" t="n">
        <v>1568.110465</v>
      </c>
      <c r="E167" s="210" t="n">
        <v>9.82874319503116</v>
      </c>
      <c r="F167" s="210" t="n">
        <v>99.672456824316</v>
      </c>
      <c r="G167" s="210" t="n">
        <v>0.329562950423971</v>
      </c>
      <c r="H167" s="210" t="n">
        <v>5.1531175</v>
      </c>
      <c r="I167" s="210" t="n">
        <v>100</v>
      </c>
      <c r="J167" s="210" t="n">
        <v>0.327543175683977</v>
      </c>
      <c r="K167" s="210" t="n">
        <v>100.287080866312</v>
      </c>
    </row>
    <row r="168">
      <c r="A168" s="210" t="s">
        <v>76</v>
      </c>
      <c r="B168" s="210" t="s">
        <v>77</v>
      </c>
      <c r="C168" s="210" t="s">
        <v>17</v>
      </c>
      <c r="D168" s="210" t="n">
        <v>36984.9047676</v>
      </c>
      <c r="E168" s="210" t="n">
        <v>1.35669217086669</v>
      </c>
      <c r="F168" s="210" t="n">
        <v>99.5413110947466</v>
      </c>
      <c r="G168" s="210" t="n">
        <v>0.212403684963156</v>
      </c>
      <c r="H168" s="210" t="n">
        <v>170.4273863</v>
      </c>
      <c r="I168" s="210" t="n">
        <v>46.1388649446336</v>
      </c>
      <c r="J168" s="210" t="n">
        <v>0.458688905253431</v>
      </c>
      <c r="K168" s="210" t="n">
        <v>46.094294063874</v>
      </c>
    </row>
    <row r="169">
      <c r="A169" s="210" t="s">
        <v>78</v>
      </c>
      <c r="B169" s="210" t="s">
        <v>79</v>
      </c>
      <c r="C169" s="210" t="s">
        <v>16</v>
      </c>
      <c r="D169" s="210" t="n">
        <v>5505.6002998</v>
      </c>
      <c r="E169" s="210" t="n">
        <v>9.40819789699396</v>
      </c>
      <c r="F169" s="210" t="n">
        <v>98.6029334351327</v>
      </c>
      <c r="G169" s="210" t="n">
        <v>1.06912709584419</v>
      </c>
      <c r="H169" s="210" t="n">
        <v>78.0067066</v>
      </c>
      <c r="I169" s="210" t="n">
        <v>76.0195634197437</v>
      </c>
      <c r="J169" s="210" t="n">
        <v>1.39706656486726</v>
      </c>
      <c r="K169" s="210" t="n">
        <v>75.4574409811587</v>
      </c>
    </row>
    <row r="170">
      <c r="A170" s="210" t="s">
        <v>78</v>
      </c>
      <c r="B170" s="210" t="s">
        <v>79</v>
      </c>
      <c r="C170" s="210" t="s">
        <v>17</v>
      </c>
      <c r="D170" s="210" t="n">
        <v>129952.4401283</v>
      </c>
      <c r="E170" s="210" t="n">
        <v>1.09968549640134</v>
      </c>
      <c r="F170" s="210" t="n">
        <v>99.9095804136549</v>
      </c>
      <c r="G170" s="210" t="n">
        <v>0.0471503079493163</v>
      </c>
      <c r="H170" s="210" t="n">
        <v>117.6088002</v>
      </c>
      <c r="I170" s="210" t="n">
        <v>52.1686482021661</v>
      </c>
      <c r="J170" s="210" t="n">
        <v>0.0904195863450855</v>
      </c>
      <c r="K170" s="210" t="n">
        <v>52.0989718489998</v>
      </c>
    </row>
    <row r="171">
      <c r="A171" s="210" t="s">
        <v>80</v>
      </c>
      <c r="B171" s="210" t="s">
        <v>81</v>
      </c>
      <c r="C171" s="210" t="s">
        <v>16</v>
      </c>
      <c r="D171" s="210" t="n">
        <v>10630.7536239</v>
      </c>
      <c r="E171" s="210" t="n">
        <v>9.01855392569116</v>
      </c>
      <c r="F171" s="210" t="n">
        <v>99.6984502508952</v>
      </c>
      <c r="G171" s="210" t="n">
        <v>0.302985177218696</v>
      </c>
      <c r="H171" s="210" t="n">
        <v>32.1539711</v>
      </c>
      <c r="I171" s="210" t="n">
        <v>100</v>
      </c>
      <c r="J171" s="210" t="n">
        <v>0.301549749104808</v>
      </c>
      <c r="K171" s="210" t="n">
        <v>100.173031837602</v>
      </c>
    </row>
    <row r="172">
      <c r="A172" s="210" t="s">
        <v>80</v>
      </c>
      <c r="B172" s="210" t="s">
        <v>81</v>
      </c>
      <c r="C172" s="210" t="s">
        <v>17</v>
      </c>
      <c r="D172" s="210" t="n">
        <v>114853.8259525</v>
      </c>
      <c r="E172" s="210" t="n">
        <v>1.34676656160919</v>
      </c>
      <c r="F172" s="210" t="n">
        <v>99.7885463396763</v>
      </c>
      <c r="G172" s="210" t="n">
        <v>0.0642212929861559</v>
      </c>
      <c r="H172" s="210" t="n">
        <v>243.3772491</v>
      </c>
      <c r="I172" s="210" t="n">
        <v>30.4084718201447</v>
      </c>
      <c r="J172" s="210" t="n">
        <v>0.211453660323709</v>
      </c>
      <c r="K172" s="210" t="n">
        <v>30.3071106044335</v>
      </c>
    </row>
    <row r="173">
      <c r="A173" s="210" t="s">
        <v>82</v>
      </c>
      <c r="B173" s="210" t="s">
        <v>83</v>
      </c>
      <c r="C173" s="210" t="s">
        <v>16</v>
      </c>
      <c r="D173" s="210" t="n">
        <v>3259.1885421</v>
      </c>
      <c r="E173" s="210" t="n">
        <v>16.3904559613498</v>
      </c>
      <c r="F173" s="210" t="n">
        <v>100</v>
      </c>
      <c r="G173" s="210" t="n">
        <v>0</v>
      </c>
      <c r="H173" s="210"/>
      <c r="I173" s="210"/>
      <c r="J173" s="210"/>
      <c r="K173" s="210"/>
    </row>
    <row r="174">
      <c r="A174" s="210" t="s">
        <v>82</v>
      </c>
      <c r="B174" s="210" t="s">
        <v>83</v>
      </c>
      <c r="C174" s="210" t="s">
        <v>17</v>
      </c>
      <c r="D174" s="210" t="n">
        <v>67172.6677577</v>
      </c>
      <c r="E174" s="210" t="n">
        <v>1.38347328603654</v>
      </c>
      <c r="F174" s="210" t="n">
        <v>100</v>
      </c>
      <c r="G174" s="210" t="n">
        <v>0</v>
      </c>
      <c r="H174" s="210"/>
      <c r="I174" s="210"/>
      <c r="J174" s="210"/>
      <c r="K174" s="210"/>
    </row>
    <row r="175">
      <c r="A175" s="210" t="s">
        <v>84</v>
      </c>
      <c r="B175" s="210" t="s">
        <v>85</v>
      </c>
      <c r="C175" s="210" t="s">
        <v>16</v>
      </c>
      <c r="D175" s="210" t="n">
        <v>18906.1770203</v>
      </c>
      <c r="E175" s="210" t="n">
        <v>7.74186332485164</v>
      </c>
      <c r="F175" s="210" t="n">
        <v>100</v>
      </c>
      <c r="G175" s="210" t="n">
        <v>0.000000000000000859519491675137</v>
      </c>
      <c r="H175" s="210"/>
      <c r="I175" s="210"/>
      <c r="J175" s="210"/>
      <c r="K175" s="210"/>
    </row>
    <row r="176">
      <c r="A176" s="210" t="s">
        <v>84</v>
      </c>
      <c r="B176" s="210" t="s">
        <v>85</v>
      </c>
      <c r="C176" s="210" t="s">
        <v>17</v>
      </c>
      <c r="D176" s="210" t="n">
        <v>214572.8454769</v>
      </c>
      <c r="E176" s="210" t="n">
        <v>1.08041766319581</v>
      </c>
      <c r="F176" s="210" t="n">
        <v>99.9006067445306</v>
      </c>
      <c r="G176" s="210" t="n">
        <v>0.0588686528932293</v>
      </c>
      <c r="H176" s="210" t="n">
        <v>213.4831243</v>
      </c>
      <c r="I176" s="210" t="n">
        <v>59.2725280611514</v>
      </c>
      <c r="J176" s="210" t="n">
        <v>0.09939325546943</v>
      </c>
      <c r="K176" s="210" t="n">
        <v>59.1691469857889</v>
      </c>
    </row>
    <row r="177">
      <c r="A177" s="210" t="s">
        <v>86</v>
      </c>
      <c r="B177" s="210" t="s">
        <v>87</v>
      </c>
      <c r="C177" s="210" t="s">
        <v>16</v>
      </c>
      <c r="D177" s="210" t="n">
        <v>18132.6337643</v>
      </c>
      <c r="E177" s="210" t="n">
        <v>6.10314002247615</v>
      </c>
      <c r="F177" s="210" t="n">
        <v>100</v>
      </c>
      <c r="G177" s="210" t="n">
        <v>0</v>
      </c>
      <c r="H177" s="210"/>
      <c r="I177" s="210"/>
      <c r="J177" s="210"/>
      <c r="K177" s="210"/>
    </row>
    <row r="178">
      <c r="A178" s="210" t="s">
        <v>86</v>
      </c>
      <c r="B178" s="210" t="s">
        <v>87</v>
      </c>
      <c r="C178" s="210" t="s">
        <v>17</v>
      </c>
      <c r="D178" s="210" t="n">
        <v>346924.271628</v>
      </c>
      <c r="E178" s="210" t="n">
        <v>0.677873896527055</v>
      </c>
      <c r="F178" s="210" t="n">
        <v>99.9922349503836</v>
      </c>
      <c r="G178" s="210" t="n">
        <v>0.00776696628067453</v>
      </c>
      <c r="H178" s="210" t="n">
        <v>26.9409338</v>
      </c>
      <c r="I178" s="210" t="n">
        <v>100</v>
      </c>
      <c r="J178" s="210" t="n">
        <v>0.00776504961636391</v>
      </c>
      <c r="K178" s="210" t="n">
        <v>100.016916254115</v>
      </c>
    </row>
    <row r="179">
      <c r="A179" s="210" t="s">
        <v>88</v>
      </c>
      <c r="B179" s="210" t="s">
        <v>89</v>
      </c>
      <c r="C179" s="210" t="s">
        <v>16</v>
      </c>
      <c r="D179" s="210" t="n">
        <v>4340.5876072</v>
      </c>
      <c r="E179" s="210" t="n">
        <v>9.35377421625204</v>
      </c>
      <c r="F179" s="210" t="n">
        <v>100</v>
      </c>
      <c r="G179" s="210" t="n">
        <v>0</v>
      </c>
      <c r="H179" s="210"/>
      <c r="I179" s="210"/>
      <c r="J179" s="210"/>
      <c r="K179" s="210"/>
    </row>
    <row r="180">
      <c r="A180" s="210" t="s">
        <v>88</v>
      </c>
      <c r="B180" s="210" t="s">
        <v>89</v>
      </c>
      <c r="C180" s="210" t="s">
        <v>17</v>
      </c>
      <c r="D180" s="210" t="n">
        <v>142411.6618273</v>
      </c>
      <c r="E180" s="210" t="n">
        <v>0.666702845908133</v>
      </c>
      <c r="F180" s="210" t="n">
        <v>99.9826931818318</v>
      </c>
      <c r="G180" s="210" t="n">
        <v>0.0103318579708479</v>
      </c>
      <c r="H180" s="210" t="n">
        <v>24.6511937</v>
      </c>
      <c r="I180" s="210" t="n">
        <v>59.6551036339291</v>
      </c>
      <c r="J180" s="210" t="n">
        <v>0.0173068181681771</v>
      </c>
      <c r="K180" s="210" t="n">
        <v>59.6878626365297</v>
      </c>
    </row>
    <row r="181">
      <c r="A181" s="210" t="s">
        <v>90</v>
      </c>
      <c r="B181" s="210" t="s">
        <v>91</v>
      </c>
      <c r="C181" s="210" t="s">
        <v>16</v>
      </c>
      <c r="D181" s="210" t="n">
        <v>10447.4442522</v>
      </c>
      <c r="E181" s="210" t="n">
        <v>8.01918283454948</v>
      </c>
      <c r="F181" s="210" t="n">
        <v>100</v>
      </c>
      <c r="G181" s="210" t="n">
        <v>0.000000000000000890308142159564</v>
      </c>
      <c r="H181" s="210"/>
      <c r="I181" s="210"/>
      <c r="J181" s="210"/>
      <c r="K181" s="210"/>
    </row>
    <row r="182">
      <c r="A182" s="210" t="s">
        <v>90</v>
      </c>
      <c r="B182" s="210" t="s">
        <v>91</v>
      </c>
      <c r="C182" s="210" t="s">
        <v>17</v>
      </c>
      <c r="D182" s="210" t="n">
        <v>286825.958386</v>
      </c>
      <c r="E182" s="210" t="n">
        <v>0.80267962235832</v>
      </c>
      <c r="F182" s="210" t="n">
        <v>100</v>
      </c>
      <c r="G182" s="210" t="n">
        <v>0</v>
      </c>
      <c r="H182" s="210"/>
      <c r="I182" s="210"/>
      <c r="J182" s="210"/>
      <c r="K182" s="210"/>
    </row>
    <row r="183">
      <c r="A183" s="210" t="s">
        <v>92</v>
      </c>
      <c r="B183" s="210" t="s">
        <v>93</v>
      </c>
      <c r="C183" s="210" t="s">
        <v>16</v>
      </c>
      <c r="D183" s="210" t="n">
        <v>22599.6840305</v>
      </c>
      <c r="E183" s="210" t="n">
        <v>5.8558717693714</v>
      </c>
      <c r="F183" s="210" t="n">
        <v>100</v>
      </c>
      <c r="G183" s="210" t="n">
        <v>0</v>
      </c>
      <c r="H183" s="210"/>
      <c r="I183" s="210"/>
      <c r="J183" s="210"/>
      <c r="K183" s="210"/>
    </row>
    <row r="184">
      <c r="A184" s="210" t="s">
        <v>92</v>
      </c>
      <c r="B184" s="210" t="s">
        <v>93</v>
      </c>
      <c r="C184" s="210" t="s">
        <v>17</v>
      </c>
      <c r="D184" s="210" t="n">
        <v>422330.9364588</v>
      </c>
      <c r="E184" s="210" t="n">
        <v>0.677181712759349</v>
      </c>
      <c r="F184" s="210" t="n">
        <v>99.958959257555</v>
      </c>
      <c r="G184" s="210" t="n">
        <v>0.0257121917529806</v>
      </c>
      <c r="H184" s="210" t="n">
        <v>173.3989161</v>
      </c>
      <c r="I184" s="210" t="n">
        <v>62.5980827647067</v>
      </c>
      <c r="J184" s="210" t="n">
        <v>0.0410407424449594</v>
      </c>
      <c r="K184" s="210" t="n">
        <v>62.6246937736454</v>
      </c>
    </row>
    <row r="185">
      <c r="A185" s="210" t="s">
        <v>94</v>
      </c>
      <c r="B185" s="210" t="s">
        <v>95</v>
      </c>
      <c r="C185" s="210" t="s">
        <v>16</v>
      </c>
      <c r="D185" s="210" t="n">
        <v>1949.3562129</v>
      </c>
      <c r="E185" s="210" t="n">
        <v>14.392796859934</v>
      </c>
      <c r="F185" s="210" t="n">
        <v>100</v>
      </c>
      <c r="G185" s="210" t="n">
        <v>0</v>
      </c>
      <c r="H185" s="210"/>
      <c r="I185" s="210"/>
      <c r="J185" s="210"/>
      <c r="K185" s="210"/>
    </row>
    <row r="186">
      <c r="A186" s="210" t="s">
        <v>94</v>
      </c>
      <c r="B186" s="210" t="s">
        <v>95</v>
      </c>
      <c r="C186" s="210" t="s">
        <v>17</v>
      </c>
      <c r="D186" s="210" t="n">
        <v>54488.1965455</v>
      </c>
      <c r="E186" s="210" t="n">
        <v>1.08749346222282</v>
      </c>
      <c r="F186" s="210" t="n">
        <v>100</v>
      </c>
      <c r="G186" s="210" t="n">
        <v>0</v>
      </c>
      <c r="H186" s="210"/>
      <c r="I186" s="210"/>
      <c r="J186" s="210"/>
      <c r="K186" s="210"/>
    </row>
    <row r="187">
      <c r="A187" s="210" t="s">
        <v>96</v>
      </c>
      <c r="B187" s="210" t="s">
        <v>97</v>
      </c>
      <c r="C187" s="210" t="s">
        <v>16</v>
      </c>
      <c r="D187" s="210" t="n">
        <v>3012.1608431</v>
      </c>
      <c r="E187" s="210" t="n">
        <v>8.06291985583595</v>
      </c>
      <c r="F187" s="210" t="n">
        <v>100</v>
      </c>
      <c r="G187" s="210" t="n">
        <v>0</v>
      </c>
      <c r="H187" s="210"/>
      <c r="I187" s="210"/>
      <c r="J187" s="210"/>
      <c r="K187" s="210"/>
    </row>
    <row r="188">
      <c r="A188" s="210" t="s">
        <v>96</v>
      </c>
      <c r="B188" s="210" t="s">
        <v>97</v>
      </c>
      <c r="C188" s="210" t="s">
        <v>17</v>
      </c>
      <c r="D188" s="210" t="n">
        <v>74333.9586356</v>
      </c>
      <c r="E188" s="210" t="n">
        <v>0.947458927693674</v>
      </c>
      <c r="F188" s="210" t="n">
        <v>100</v>
      </c>
      <c r="G188" s="210" t="n">
        <v>0.000000000000000105189071641218</v>
      </c>
      <c r="H188" s="210"/>
      <c r="I188" s="210"/>
      <c r="J188" s="210"/>
      <c r="K188" s="210"/>
    </row>
    <row r="189">
      <c r="A189" s="210" t="s">
        <v>98</v>
      </c>
      <c r="B189" s="210" t="s">
        <v>99</v>
      </c>
      <c r="C189" s="210" t="s">
        <v>16</v>
      </c>
      <c r="D189" s="210" t="n">
        <v>1797.4905072</v>
      </c>
      <c r="E189" s="210" t="n">
        <v>12.3915903559185</v>
      </c>
      <c r="F189" s="210" t="n">
        <v>99.4404828345192</v>
      </c>
      <c r="G189" s="210" t="n">
        <v>0.552794987607461</v>
      </c>
      <c r="H189" s="210" t="n">
        <v>10.1138567</v>
      </c>
      <c r="I189" s="210" t="n">
        <v>99.9999999999998</v>
      </c>
      <c r="J189" s="210" t="n">
        <v>0.559517165480771</v>
      </c>
      <c r="K189" s="210" t="n">
        <v>98.2457802325945</v>
      </c>
    </row>
    <row r="190">
      <c r="A190" s="210" t="s">
        <v>98</v>
      </c>
      <c r="B190" s="210" t="s">
        <v>99</v>
      </c>
      <c r="C190" s="210" t="s">
        <v>17</v>
      </c>
      <c r="D190" s="210" t="n">
        <v>31304.9964195</v>
      </c>
      <c r="E190" s="210" t="n">
        <v>1.76721291205422</v>
      </c>
      <c r="F190" s="210" t="n">
        <v>99.9234132549737</v>
      </c>
      <c r="G190" s="210" t="n">
        <v>0.0766537923036713</v>
      </c>
      <c r="H190" s="210" t="n">
        <v>23.9938539</v>
      </c>
      <c r="I190" s="210" t="n">
        <v>99.9999999999997</v>
      </c>
      <c r="J190" s="210" t="n">
        <v>0.0765867450262898</v>
      </c>
      <c r="K190" s="210" t="n">
        <v>100.010890439219</v>
      </c>
    </row>
    <row r="191">
      <c r="A191" s="210" t="s">
        <v>100</v>
      </c>
      <c r="B191" s="210" t="s">
        <v>101</v>
      </c>
      <c r="C191" s="210" t="s">
        <v>16</v>
      </c>
      <c r="D191" s="210" t="n">
        <v>2557.6100991</v>
      </c>
      <c r="E191" s="210" t="n">
        <v>10.7905678301877</v>
      </c>
      <c r="F191" s="210" t="n">
        <v>100</v>
      </c>
      <c r="G191" s="210" t="n">
        <v>0</v>
      </c>
      <c r="H191" s="210"/>
      <c r="I191" s="210"/>
      <c r="J191" s="210"/>
      <c r="K191" s="210"/>
    </row>
    <row r="192">
      <c r="A192" s="210" t="s">
        <v>100</v>
      </c>
      <c r="B192" s="210" t="s">
        <v>101</v>
      </c>
      <c r="C192" s="210" t="s">
        <v>17</v>
      </c>
      <c r="D192" s="210" t="n">
        <v>25632.6779357</v>
      </c>
      <c r="E192" s="210" t="n">
        <v>1.92578762773533</v>
      </c>
      <c r="F192" s="210" t="n">
        <v>99.8933635012453</v>
      </c>
      <c r="G192" s="210" t="n">
        <v>0.106827896633485</v>
      </c>
      <c r="H192" s="210" t="n">
        <v>27.3629692</v>
      </c>
      <c r="I192" s="210" t="n">
        <v>100</v>
      </c>
      <c r="J192" s="210" t="n">
        <v>0.106636498754664</v>
      </c>
      <c r="K192" s="210" t="n">
        <v>100.072658377818</v>
      </c>
    </row>
    <row r="193">
      <c r="A193" s="210" t="s">
        <v>102</v>
      </c>
      <c r="B193" s="210" t="s">
        <v>103</v>
      </c>
      <c r="C193" s="210" t="s">
        <v>16</v>
      </c>
      <c r="D193" s="210" t="n">
        <v>4126.3705343</v>
      </c>
      <c r="E193" s="210" t="n">
        <v>10.7432162578959</v>
      </c>
      <c r="F193" s="210" t="n">
        <v>100</v>
      </c>
      <c r="G193" s="210" t="n">
        <v>0</v>
      </c>
      <c r="H193" s="210"/>
      <c r="I193" s="210"/>
      <c r="J193" s="210"/>
      <c r="K193" s="210"/>
    </row>
    <row r="194">
      <c r="A194" s="210" t="s">
        <v>102</v>
      </c>
      <c r="B194" s="210" t="s">
        <v>103</v>
      </c>
      <c r="C194" s="210" t="s">
        <v>17</v>
      </c>
      <c r="D194" s="210" t="n">
        <v>85811.8663995</v>
      </c>
      <c r="E194" s="210" t="n">
        <v>1.03767806798705</v>
      </c>
      <c r="F194" s="210" t="n">
        <v>100</v>
      </c>
      <c r="G194" s="210" t="n">
        <v>0</v>
      </c>
      <c r="H194" s="210"/>
      <c r="I194" s="210"/>
      <c r="J194" s="210"/>
      <c r="K194" s="210"/>
    </row>
    <row r="195">
      <c r="A195" s="210" t="s">
        <v>104</v>
      </c>
      <c r="B195" s="210" t="s">
        <v>105</v>
      </c>
      <c r="C195" s="210" t="s">
        <v>16</v>
      </c>
      <c r="D195" s="210" t="n">
        <v>443.5507502</v>
      </c>
      <c r="E195" s="210" t="n">
        <v>15.0166078611973</v>
      </c>
      <c r="F195" s="210" t="n">
        <v>100</v>
      </c>
      <c r="G195" s="210" t="n">
        <v>0</v>
      </c>
      <c r="H195" s="210"/>
      <c r="I195" s="210"/>
      <c r="J195" s="210"/>
      <c r="K195" s="210"/>
    </row>
    <row r="196">
      <c r="A196" s="210" t="s">
        <v>104</v>
      </c>
      <c r="B196" s="210" t="s">
        <v>105</v>
      </c>
      <c r="C196" s="210" t="s">
        <v>17</v>
      </c>
      <c r="D196" s="210" t="n">
        <v>7143.0769768</v>
      </c>
      <c r="E196" s="210" t="n">
        <v>2.08966246145391</v>
      </c>
      <c r="F196" s="210" t="n">
        <v>99.7685990263376</v>
      </c>
      <c r="G196" s="210" t="n">
        <v>0.232201295639318</v>
      </c>
      <c r="H196" s="210" t="n">
        <v>16.567487</v>
      </c>
      <c r="I196" s="210" t="n">
        <v>100</v>
      </c>
      <c r="J196" s="210" t="n">
        <v>0.23140097366241</v>
      </c>
      <c r="K196" s="210" t="n">
        <v>100.113658086126</v>
      </c>
    </row>
    <row r="197">
      <c r="A197" s="210" t="s">
        <v>106</v>
      </c>
      <c r="B197" s="210" t="s">
        <v>107</v>
      </c>
      <c r="C197" s="210" t="s">
        <v>16</v>
      </c>
      <c r="D197" s="210" t="n">
        <v>7526.0729951</v>
      </c>
      <c r="E197" s="210" t="n">
        <v>8.16182070907775</v>
      </c>
      <c r="F197" s="210" t="n">
        <v>99.5126432267017</v>
      </c>
      <c r="G197" s="210" t="n">
        <v>0.490616446386773</v>
      </c>
      <c r="H197" s="210" t="n">
        <v>36.8584587</v>
      </c>
      <c r="I197" s="210" t="n">
        <v>100</v>
      </c>
      <c r="J197" s="210" t="n">
        <v>0.487356773298275</v>
      </c>
      <c r="K197" s="210" t="n">
        <v>100.178230949831</v>
      </c>
    </row>
    <row r="198">
      <c r="A198" s="210" t="s">
        <v>106</v>
      </c>
      <c r="B198" s="210" t="s">
        <v>107</v>
      </c>
      <c r="C198" s="210" t="s">
        <v>17</v>
      </c>
      <c r="D198" s="210" t="n">
        <v>129028.9353847</v>
      </c>
      <c r="E198" s="210" t="n">
        <v>1.0830372920611</v>
      </c>
      <c r="F198" s="210" t="n">
        <v>99.9260499260418</v>
      </c>
      <c r="G198" s="210" t="n">
        <v>0.0380495220339887</v>
      </c>
      <c r="H198" s="210" t="n">
        <v>95.4876063</v>
      </c>
      <c r="I198" s="210" t="n">
        <v>51.386232925197</v>
      </c>
      <c r="J198" s="210" t="n">
        <v>0.0739500739582438</v>
      </c>
      <c r="K198" s="210" t="n">
        <v>51.4149376047585</v>
      </c>
    </row>
    <row r="199">
      <c r="A199" s="210" t="s">
        <v>108</v>
      </c>
      <c r="B199" s="210" t="s">
        <v>109</v>
      </c>
      <c r="C199" s="210" t="s">
        <v>16</v>
      </c>
      <c r="D199" s="210" t="n">
        <v>14750.3528108</v>
      </c>
      <c r="E199" s="210" t="n">
        <v>6.86798117186356</v>
      </c>
      <c r="F199" s="210" t="n">
        <v>96.9609897210963</v>
      </c>
      <c r="G199" s="210" t="n">
        <v>2.48381970309205</v>
      </c>
      <c r="H199" s="210" t="n">
        <v>462.314524</v>
      </c>
      <c r="I199" s="210" t="n">
        <v>81.0880005680878</v>
      </c>
      <c r="J199" s="210" t="n">
        <v>3.03901027890372</v>
      </c>
      <c r="K199" s="210" t="n">
        <v>79.2473847069191</v>
      </c>
    </row>
    <row r="200">
      <c r="A200" s="210" t="s">
        <v>108</v>
      </c>
      <c r="B200" s="210" t="s">
        <v>109</v>
      </c>
      <c r="C200" s="210" t="s">
        <v>17</v>
      </c>
      <c r="D200" s="210" t="n">
        <v>189387.3069304</v>
      </c>
      <c r="E200" s="210" t="n">
        <v>1.03991883551582</v>
      </c>
      <c r="F200" s="210" t="n">
        <v>99.4378108623784</v>
      </c>
      <c r="G200" s="210" t="n">
        <v>0.182614117676127</v>
      </c>
      <c r="H200" s="210" t="n">
        <v>1070.7344202</v>
      </c>
      <c r="I200" s="210" t="n">
        <v>32.2535034655866</v>
      </c>
      <c r="J200" s="210" t="n">
        <v>0.562189137621638</v>
      </c>
      <c r="K200" s="210" t="n">
        <v>32.3000692811322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686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1" t="s">
        <v>88</v>
      </c>
      <c r="B211" s="211" t="s">
        <v>115</v>
      </c>
      <c r="C211" s="211" t="s">
        <v>16</v>
      </c>
      <c r="D211" s="211" t="n">
        <v>1995.0854752</v>
      </c>
      <c r="E211" s="211" t="n">
        <v>16.7419645878248</v>
      </c>
      <c r="F211" s="211" t="n">
        <v>100</v>
      </c>
      <c r="G211" s="211" t="n">
        <v>0</v>
      </c>
      <c r="H211" s="211"/>
      <c r="I211" s="211"/>
      <c r="J211" s="211"/>
      <c r="K211" s="211"/>
    </row>
    <row r="212">
      <c r="A212" s="211" t="s">
        <v>88</v>
      </c>
      <c r="B212" s="211" t="s">
        <v>115</v>
      </c>
      <c r="C212" s="211" t="s">
        <v>17</v>
      </c>
      <c r="D212" s="211" t="n">
        <v>43264.4911552</v>
      </c>
      <c r="E212" s="211" t="n">
        <v>1.97475363200457</v>
      </c>
      <c r="F212" s="211" t="n">
        <v>100</v>
      </c>
      <c r="G212" s="211" t="n">
        <v>0</v>
      </c>
      <c r="H212" s="211"/>
      <c r="I212" s="211"/>
      <c r="J212" s="211"/>
      <c r="K212" s="211"/>
    </row>
    <row r="213">
      <c r="A213" s="211" t="s">
        <v>92</v>
      </c>
      <c r="B213" s="211" t="s">
        <v>116</v>
      </c>
      <c r="C213" s="211" t="s">
        <v>16</v>
      </c>
      <c r="D213" s="211" t="n">
        <v>755.1191841</v>
      </c>
      <c r="E213" s="211" t="n">
        <v>21.7263155680611</v>
      </c>
      <c r="F213" s="211" t="n">
        <v>100</v>
      </c>
      <c r="G213" s="211" t="n">
        <v>0</v>
      </c>
      <c r="H213" s="211"/>
      <c r="I213" s="211"/>
      <c r="J213" s="211"/>
      <c r="K213" s="211"/>
    </row>
    <row r="214">
      <c r="A214" s="211" t="s">
        <v>92</v>
      </c>
      <c r="B214" s="211" t="s">
        <v>116</v>
      </c>
      <c r="C214" s="211" t="s">
        <v>17</v>
      </c>
      <c r="D214" s="211" t="n">
        <v>24709.029056</v>
      </c>
      <c r="E214" s="211" t="n">
        <v>1.92940589006156</v>
      </c>
      <c r="F214" s="211" t="n">
        <v>99.7987248879798</v>
      </c>
      <c r="G214" s="211" t="n">
        <v>0.146303778439096</v>
      </c>
      <c r="H214" s="211" t="n">
        <v>49.8334282</v>
      </c>
      <c r="I214" s="211" t="n">
        <v>72.4041417832014</v>
      </c>
      <c r="J214" s="211" t="n">
        <v>0.201275112020197</v>
      </c>
      <c r="K214" s="211" t="n">
        <v>72.5421557984288</v>
      </c>
    </row>
    <row r="215">
      <c r="A215" s="211" t="s">
        <v>94</v>
      </c>
      <c r="B215" s="211" t="s">
        <v>117</v>
      </c>
      <c r="C215" s="211" t="s">
        <v>16</v>
      </c>
      <c r="D215" s="211" t="n">
        <v>578.6230183</v>
      </c>
      <c r="E215" s="211" t="n">
        <v>21.6231039034679</v>
      </c>
      <c r="F215" s="211" t="n">
        <v>100</v>
      </c>
      <c r="G215" s="211" t="n">
        <v>0</v>
      </c>
      <c r="H215" s="211"/>
      <c r="I215" s="211"/>
      <c r="J215" s="211"/>
      <c r="K215" s="211"/>
    </row>
    <row r="216">
      <c r="A216" s="211" t="s">
        <v>94</v>
      </c>
      <c r="B216" s="211" t="s">
        <v>117</v>
      </c>
      <c r="C216" s="211" t="s">
        <v>17</v>
      </c>
      <c r="D216" s="211" t="n">
        <v>22379.0228149</v>
      </c>
      <c r="E216" s="211" t="n">
        <v>1.74778601736685</v>
      </c>
      <c r="F216" s="211" t="n">
        <v>100</v>
      </c>
      <c r="G216" s="211" t="n">
        <v>0</v>
      </c>
      <c r="H216" s="211"/>
      <c r="I216" s="211"/>
      <c r="J216" s="211"/>
      <c r="K216" s="211"/>
    </row>
    <row r="217">
      <c r="A217" s="211" t="s">
        <v>96</v>
      </c>
      <c r="B217" s="211" t="s">
        <v>118</v>
      </c>
      <c r="C217" s="211" t="s">
        <v>16</v>
      </c>
      <c r="D217" s="211" t="n">
        <v>916.2214868</v>
      </c>
      <c r="E217" s="211" t="n">
        <v>22.0710671129498</v>
      </c>
      <c r="F217" s="211" t="n">
        <v>100</v>
      </c>
      <c r="G217" s="211" t="n">
        <v>0</v>
      </c>
      <c r="H217" s="211"/>
      <c r="I217" s="211"/>
      <c r="J217" s="211"/>
      <c r="K217" s="211"/>
    </row>
    <row r="218">
      <c r="A218" s="211" t="s">
        <v>96</v>
      </c>
      <c r="B218" s="211" t="s">
        <v>118</v>
      </c>
      <c r="C218" s="211" t="s">
        <v>17</v>
      </c>
      <c r="D218" s="211" t="n">
        <v>59767.4039277</v>
      </c>
      <c r="E218" s="211" t="n">
        <v>1.45911404972622</v>
      </c>
      <c r="F218" s="211" t="n">
        <v>100</v>
      </c>
      <c r="G218" s="211" t="n">
        <v>0</v>
      </c>
      <c r="H218" s="211"/>
      <c r="I218" s="211"/>
      <c r="J218" s="211"/>
      <c r="K218" s="211"/>
    </row>
    <row r="219">
      <c r="A219" s="211" t="s">
        <v>98</v>
      </c>
      <c r="B219" s="211" t="s">
        <v>119</v>
      </c>
      <c r="C219" s="211" t="s">
        <v>16</v>
      </c>
      <c r="D219" s="211" t="n">
        <v>821.0654241</v>
      </c>
      <c r="E219" s="211" t="n">
        <v>18.4952014090549</v>
      </c>
      <c r="F219" s="211" t="n">
        <v>100</v>
      </c>
      <c r="G219" s="211" t="n">
        <v>0</v>
      </c>
      <c r="H219" s="211"/>
      <c r="I219" s="211"/>
      <c r="J219" s="211"/>
      <c r="K219" s="211"/>
    </row>
    <row r="220">
      <c r="A220" s="211" t="s">
        <v>98</v>
      </c>
      <c r="B220" s="211" t="s">
        <v>119</v>
      </c>
      <c r="C220" s="211" t="s">
        <v>17</v>
      </c>
      <c r="D220" s="211" t="n">
        <v>17773.8461475</v>
      </c>
      <c r="E220" s="211" t="n">
        <v>1.9390871647955</v>
      </c>
      <c r="F220" s="211" t="n">
        <v>100</v>
      </c>
      <c r="G220" s="211" t="n">
        <v>0</v>
      </c>
      <c r="H220" s="211"/>
      <c r="I220" s="211"/>
      <c r="J220" s="211"/>
      <c r="K220" s="211"/>
    </row>
    <row r="221">
      <c r="A221" s="211" t="s">
        <v>106</v>
      </c>
      <c r="B221" s="211" t="s">
        <v>120</v>
      </c>
      <c r="C221" s="211" t="s">
        <v>16</v>
      </c>
      <c r="D221" s="211" t="n">
        <v>2077.3683404</v>
      </c>
      <c r="E221" s="211" t="n">
        <v>16.4935526234288</v>
      </c>
      <c r="F221" s="211" t="n">
        <v>100</v>
      </c>
      <c r="G221" s="211" t="n">
        <v>0</v>
      </c>
      <c r="H221" s="211"/>
      <c r="I221" s="211"/>
      <c r="J221" s="211"/>
      <c r="K221" s="211"/>
    </row>
    <row r="222">
      <c r="A222" s="211" t="s">
        <v>106</v>
      </c>
      <c r="B222" s="211" t="s">
        <v>120</v>
      </c>
      <c r="C222" s="211" t="s">
        <v>17</v>
      </c>
      <c r="D222" s="211" t="n">
        <v>34984.3457715</v>
      </c>
      <c r="E222" s="211" t="n">
        <v>1.11552383480544</v>
      </c>
      <c r="F222" s="211" t="n">
        <v>100</v>
      </c>
      <c r="G222" s="211" t="n">
        <v>0</v>
      </c>
      <c r="H222" s="211"/>
      <c r="I222" s="211"/>
      <c r="J222" s="211"/>
      <c r="K222" s="211"/>
    </row>
    <row r="223">
      <c r="A223" s="211" t="s">
        <v>108</v>
      </c>
      <c r="B223" s="211" t="s">
        <v>121</v>
      </c>
      <c r="C223" s="211" t="s">
        <v>16</v>
      </c>
      <c r="D223" s="211" t="n">
        <v>2169.7862198</v>
      </c>
      <c r="E223" s="211" t="n">
        <v>16.6425944558909</v>
      </c>
      <c r="F223" s="211" t="n">
        <v>100</v>
      </c>
      <c r="G223" s="211" t="n">
        <v>0</v>
      </c>
      <c r="H223" s="211"/>
      <c r="I223" s="211"/>
      <c r="J223" s="211"/>
      <c r="K223" s="211"/>
    </row>
    <row r="224">
      <c r="A224" s="211" t="s">
        <v>108</v>
      </c>
      <c r="B224" s="211" t="s">
        <v>121</v>
      </c>
      <c r="C224" s="211" t="s">
        <v>17</v>
      </c>
      <c r="D224" s="211" t="n">
        <v>39406.9859199</v>
      </c>
      <c r="E224" s="211" t="n">
        <v>1.4923613066511</v>
      </c>
      <c r="F224" s="211" t="n">
        <v>100</v>
      </c>
      <c r="G224" s="211" t="n">
        <v>0</v>
      </c>
      <c r="H224" s="211"/>
      <c r="I224" s="211"/>
      <c r="J224" s="211"/>
      <c r="K224" s="211"/>
    </row>
    <row r="225">
      <c r="A225" s="211" t="s">
        <v>110</v>
      </c>
      <c r="B225" s="211" t="s">
        <v>122</v>
      </c>
      <c r="C225" s="211" t="s">
        <v>16</v>
      </c>
      <c r="D225" s="211" t="n">
        <v>1103.3223282</v>
      </c>
      <c r="E225" s="211" t="n">
        <v>12.1902804314211</v>
      </c>
      <c r="F225" s="211" t="n">
        <v>100</v>
      </c>
      <c r="G225" s="211" t="n">
        <v>0</v>
      </c>
      <c r="H225" s="211"/>
      <c r="I225" s="211"/>
      <c r="J225" s="211"/>
      <c r="K225" s="211"/>
    </row>
    <row r="226">
      <c r="A226" s="211" t="s">
        <v>110</v>
      </c>
      <c r="B226" s="211" t="s">
        <v>122</v>
      </c>
      <c r="C226" s="211" t="s">
        <v>17</v>
      </c>
      <c r="D226" s="211" t="n">
        <v>18183.8386869</v>
      </c>
      <c r="E226" s="211" t="n">
        <v>1.28530818561928</v>
      </c>
      <c r="F226" s="211" t="n">
        <v>100</v>
      </c>
      <c r="G226" s="211" t="n">
        <v>0</v>
      </c>
      <c r="H226" s="211"/>
      <c r="I226" s="211"/>
      <c r="J226" s="211"/>
      <c r="K226" s="211"/>
    </row>
    <row r="227">
      <c r="A227" s="211" t="s">
        <v>123</v>
      </c>
      <c r="B227" s="211" t="s">
        <v>124</v>
      </c>
      <c r="C227" s="211" t="s">
        <v>16</v>
      </c>
      <c r="D227" s="211" t="n">
        <v>294.6498164</v>
      </c>
      <c r="E227" s="211" t="n">
        <v>23.9172976446062</v>
      </c>
      <c r="F227" s="211" t="n">
        <v>100</v>
      </c>
      <c r="G227" s="211" t="n">
        <v>0</v>
      </c>
      <c r="H227" s="211"/>
      <c r="I227" s="211"/>
      <c r="J227" s="211"/>
      <c r="K227" s="211"/>
    </row>
    <row r="228">
      <c r="A228" s="211" t="s">
        <v>123</v>
      </c>
      <c r="B228" s="211" t="s">
        <v>124</v>
      </c>
      <c r="C228" s="211" t="s">
        <v>17</v>
      </c>
      <c r="D228" s="211" t="n">
        <v>11371.3120734</v>
      </c>
      <c r="E228" s="211" t="n">
        <v>1.87521394987695</v>
      </c>
      <c r="F228" s="211" t="n">
        <v>100</v>
      </c>
      <c r="G228" s="211" t="n">
        <v>0</v>
      </c>
      <c r="H228" s="211"/>
      <c r="I228" s="211"/>
      <c r="J228" s="211"/>
      <c r="K228" s="211"/>
    </row>
    <row r="229">
      <c r="A229" s="211" t="s">
        <v>125</v>
      </c>
      <c r="B229" s="211" t="s">
        <v>126</v>
      </c>
      <c r="C229" s="211" t="s">
        <v>16</v>
      </c>
      <c r="D229" s="211" t="n">
        <v>1186.4957424</v>
      </c>
      <c r="E229" s="211" t="n">
        <v>16.5361272427518</v>
      </c>
      <c r="F229" s="211" t="n">
        <v>100</v>
      </c>
      <c r="G229" s="211" t="n">
        <v>0</v>
      </c>
      <c r="H229" s="211"/>
      <c r="I229" s="211"/>
      <c r="J229" s="211"/>
      <c r="K229" s="211"/>
    </row>
    <row r="230">
      <c r="A230" s="211" t="s">
        <v>125</v>
      </c>
      <c r="B230" s="211" t="s">
        <v>126</v>
      </c>
      <c r="C230" s="211" t="s">
        <v>17</v>
      </c>
      <c r="D230" s="211" t="n">
        <v>21062.7844873</v>
      </c>
      <c r="E230" s="211" t="n">
        <v>1.71706606694139</v>
      </c>
      <c r="F230" s="211" t="n">
        <v>100</v>
      </c>
      <c r="G230" s="211" t="n">
        <v>0</v>
      </c>
      <c r="H230" s="211"/>
      <c r="I230" s="211"/>
      <c r="J230" s="211"/>
      <c r="K230" s="211"/>
    </row>
    <row r="231">
      <c r="A231" s="211" t="s">
        <v>127</v>
      </c>
      <c r="B231" s="211" t="s">
        <v>128</v>
      </c>
      <c r="C231" s="211" t="s">
        <v>16</v>
      </c>
      <c r="D231" s="211" t="n">
        <v>1381.7559294</v>
      </c>
      <c r="E231" s="211" t="n">
        <v>16.2200766094398</v>
      </c>
      <c r="F231" s="211" t="n">
        <v>100</v>
      </c>
      <c r="G231" s="211" t="n">
        <v>0</v>
      </c>
      <c r="H231" s="211"/>
      <c r="I231" s="211"/>
      <c r="J231" s="211"/>
      <c r="K231" s="211"/>
    </row>
    <row r="232">
      <c r="A232" s="211" t="s">
        <v>127</v>
      </c>
      <c r="B232" s="211" t="s">
        <v>128</v>
      </c>
      <c r="C232" s="211" t="s">
        <v>17</v>
      </c>
      <c r="D232" s="211" t="n">
        <v>29861.0633448</v>
      </c>
      <c r="E232" s="211" t="n">
        <v>1.58425148254814</v>
      </c>
      <c r="F232" s="211" t="n">
        <v>99.8687883886051</v>
      </c>
      <c r="G232" s="211" t="n">
        <v>0.130809942241406</v>
      </c>
      <c r="H232" s="211" t="n">
        <v>39.2326602</v>
      </c>
      <c r="I232" s="211" t="n">
        <v>99.9999999999997</v>
      </c>
      <c r="J232" s="211" t="n">
        <v>0.131211611394882</v>
      </c>
      <c r="K232" s="211" t="n">
        <v>99.5630668806972</v>
      </c>
    </row>
    <row r="233">
      <c r="A233" s="211" t="s">
        <v>129</v>
      </c>
      <c r="B233" s="211" t="s">
        <v>130</v>
      </c>
      <c r="C233" s="211" t="s">
        <v>16</v>
      </c>
      <c r="D233" s="211" t="n">
        <v>863.5793091</v>
      </c>
      <c r="E233" s="211" t="n">
        <v>14.2609951293179</v>
      </c>
      <c r="F233" s="211" t="n">
        <v>100</v>
      </c>
      <c r="G233" s="211" t="n">
        <v>0.0000000000000015832885146636</v>
      </c>
      <c r="H233" s="211"/>
      <c r="I233" s="211"/>
      <c r="J233" s="211"/>
      <c r="K233" s="211"/>
    </row>
    <row r="234">
      <c r="A234" s="211" t="s">
        <v>129</v>
      </c>
      <c r="B234" s="211" t="s">
        <v>130</v>
      </c>
      <c r="C234" s="211" t="s">
        <v>17</v>
      </c>
      <c r="D234" s="211" t="n">
        <v>16485.112509</v>
      </c>
      <c r="E234" s="211" t="n">
        <v>1.21080615885538</v>
      </c>
      <c r="F234" s="211" t="n">
        <v>100</v>
      </c>
      <c r="G234" s="211" t="n">
        <v>0</v>
      </c>
      <c r="H234" s="211"/>
      <c r="I234" s="211"/>
      <c r="J234" s="211"/>
      <c r="K234" s="211"/>
    </row>
    <row r="235">
      <c r="A235" s="211" t="s">
        <v>131</v>
      </c>
      <c r="B235" s="211" t="s">
        <v>132</v>
      </c>
      <c r="C235" s="211" t="s">
        <v>16</v>
      </c>
      <c r="D235" s="211" t="n">
        <v>1914.7403671</v>
      </c>
      <c r="E235" s="211" t="n">
        <v>15.3954397861992</v>
      </c>
      <c r="F235" s="211" t="n">
        <v>100</v>
      </c>
      <c r="G235" s="211" t="n">
        <v>0</v>
      </c>
      <c r="H235" s="211"/>
      <c r="I235" s="211"/>
      <c r="J235" s="211"/>
      <c r="K235" s="211"/>
    </row>
    <row r="236">
      <c r="A236" s="211" t="s">
        <v>131</v>
      </c>
      <c r="B236" s="211" t="s">
        <v>132</v>
      </c>
      <c r="C236" s="211" t="s">
        <v>17</v>
      </c>
      <c r="D236" s="211" t="n">
        <v>35284.5989943</v>
      </c>
      <c r="E236" s="211" t="n">
        <v>1.47509473426776</v>
      </c>
      <c r="F236" s="211" t="n">
        <v>100</v>
      </c>
      <c r="G236" s="211" t="n">
        <v>0.00000000000000016376841374874</v>
      </c>
      <c r="H236" s="211"/>
      <c r="I236" s="211"/>
      <c r="J236" s="211"/>
      <c r="K236" s="211"/>
    </row>
    <row r="237">
      <c r="A237" s="211" t="s">
        <v>133</v>
      </c>
      <c r="B237" s="211" t="s">
        <v>134</v>
      </c>
      <c r="C237" s="211" t="s">
        <v>16</v>
      </c>
      <c r="D237" s="211" t="n">
        <v>2266.6374627</v>
      </c>
      <c r="E237" s="211" t="n">
        <v>20.7341673116331</v>
      </c>
      <c r="F237" s="211" t="n">
        <v>100</v>
      </c>
      <c r="G237" s="211" t="n">
        <v>0</v>
      </c>
      <c r="H237" s="211"/>
      <c r="I237" s="211"/>
      <c r="J237" s="211"/>
      <c r="K237" s="211"/>
    </row>
    <row r="238">
      <c r="A238" s="211" t="s">
        <v>133</v>
      </c>
      <c r="B238" s="211" t="s">
        <v>134</v>
      </c>
      <c r="C238" s="211" t="s">
        <v>17</v>
      </c>
      <c r="D238" s="211" t="n">
        <v>61647.0666737</v>
      </c>
      <c r="E238" s="211" t="n">
        <v>1.47056055687049</v>
      </c>
      <c r="F238" s="211" t="n">
        <v>100</v>
      </c>
      <c r="G238" s="211" t="n">
        <v>0</v>
      </c>
      <c r="H238" s="211"/>
      <c r="I238" s="211"/>
      <c r="J238" s="211"/>
      <c r="K238" s="211"/>
    </row>
    <row r="239">
      <c r="A239" s="211" t="s">
        <v>135</v>
      </c>
      <c r="B239" s="211" t="s">
        <v>136</v>
      </c>
      <c r="C239" s="211" t="s">
        <v>16</v>
      </c>
      <c r="D239" s="211" t="n">
        <v>4369.6747475</v>
      </c>
      <c r="E239" s="211" t="n">
        <v>15.5766372354445</v>
      </c>
      <c r="F239" s="211" t="n">
        <v>100</v>
      </c>
      <c r="G239" s="211" t="n">
        <v>0</v>
      </c>
      <c r="H239" s="211"/>
      <c r="I239" s="211"/>
      <c r="J239" s="211"/>
      <c r="K239" s="211"/>
    </row>
    <row r="240">
      <c r="A240" s="211" t="s">
        <v>135</v>
      </c>
      <c r="B240" s="211" t="s">
        <v>136</v>
      </c>
      <c r="C240" s="211" t="s">
        <v>17</v>
      </c>
      <c r="D240" s="211" t="n">
        <v>95401.0641159</v>
      </c>
      <c r="E240" s="211" t="n">
        <v>2.0196278002346</v>
      </c>
      <c r="F240" s="211" t="n">
        <v>100</v>
      </c>
      <c r="G240" s="211" t="n">
        <v>0</v>
      </c>
      <c r="H240" s="211"/>
      <c r="I240" s="211"/>
      <c r="J240" s="211"/>
      <c r="K240" s="211"/>
    </row>
    <row r="241">
      <c r="A241" s="211" t="s">
        <v>137</v>
      </c>
      <c r="B241" s="211" t="s">
        <v>138</v>
      </c>
      <c r="C241" s="211" t="s">
        <v>16</v>
      </c>
      <c r="D241" s="211" t="n">
        <v>876.8977151</v>
      </c>
      <c r="E241" s="211" t="n">
        <v>26.3902611244746</v>
      </c>
      <c r="F241" s="211" t="n">
        <v>100</v>
      </c>
      <c r="G241" s="211" t="n">
        <v>0</v>
      </c>
      <c r="H241" s="211"/>
      <c r="I241" s="211"/>
      <c r="J241" s="211"/>
      <c r="K241" s="211"/>
    </row>
    <row r="242">
      <c r="A242" s="211" t="s">
        <v>137</v>
      </c>
      <c r="B242" s="211" t="s">
        <v>138</v>
      </c>
      <c r="C242" s="211" t="s">
        <v>17</v>
      </c>
      <c r="D242" s="211" t="n">
        <v>39931.8891978</v>
      </c>
      <c r="E242" s="211" t="n">
        <v>1.49472681101993</v>
      </c>
      <c r="F242" s="211" t="n">
        <v>100</v>
      </c>
      <c r="G242" s="211" t="n">
        <v>0.000000000000000165948012111886</v>
      </c>
      <c r="H242" s="211"/>
      <c r="I242" s="211"/>
      <c r="J242" s="211"/>
      <c r="K242" s="211"/>
    </row>
    <row r="243">
      <c r="A243" s="211" t="s">
        <v>139</v>
      </c>
      <c r="B243" s="211" t="s">
        <v>140</v>
      </c>
      <c r="C243" s="211" t="s">
        <v>16</v>
      </c>
      <c r="D243" s="211" t="n">
        <v>1419.0522589</v>
      </c>
      <c r="E243" s="211" t="n">
        <v>21.5330722510992</v>
      </c>
      <c r="F243" s="211" t="n">
        <v>100</v>
      </c>
      <c r="G243" s="211" t="n">
        <v>0</v>
      </c>
      <c r="H243" s="211"/>
      <c r="I243" s="211"/>
      <c r="J243" s="211"/>
      <c r="K243" s="211"/>
    </row>
    <row r="244">
      <c r="A244" s="211" t="s">
        <v>139</v>
      </c>
      <c r="B244" s="211" t="s">
        <v>140</v>
      </c>
      <c r="C244" s="211" t="s">
        <v>17</v>
      </c>
      <c r="D244" s="211" t="n">
        <v>45647.2918314</v>
      </c>
      <c r="E244" s="211" t="n">
        <v>2.23736882190753</v>
      </c>
      <c r="F244" s="211" t="n">
        <v>100</v>
      </c>
      <c r="G244" s="211" t="n">
        <v>0</v>
      </c>
      <c r="H244" s="211"/>
      <c r="I244" s="211"/>
      <c r="J244" s="211"/>
      <c r="K244" s="211"/>
    </row>
    <row r="245">
      <c r="A245" s="211" t="s">
        <v>141</v>
      </c>
      <c r="B245" s="211" t="s">
        <v>142</v>
      </c>
      <c r="C245" s="211" t="s">
        <v>16</v>
      </c>
      <c r="D245" s="211" t="n">
        <v>1629.0280806</v>
      </c>
      <c r="E245" s="211" t="n">
        <v>19.6041105592707</v>
      </c>
      <c r="F245" s="211" t="n">
        <v>100</v>
      </c>
      <c r="G245" s="211" t="n">
        <v>0</v>
      </c>
      <c r="H245" s="211"/>
      <c r="I245" s="211"/>
      <c r="J245" s="211"/>
      <c r="K245" s="211"/>
    </row>
    <row r="246">
      <c r="A246" s="211" t="s">
        <v>141</v>
      </c>
      <c r="B246" s="211" t="s">
        <v>142</v>
      </c>
      <c r="C246" s="211" t="s">
        <v>17</v>
      </c>
      <c r="D246" s="211" t="n">
        <v>31964.2830336</v>
      </c>
      <c r="E246" s="211" t="n">
        <v>2.37822344220867</v>
      </c>
      <c r="F246" s="211" t="n">
        <v>99.8608119602039</v>
      </c>
      <c r="G246" s="211" t="n">
        <v>0.139223810530972</v>
      </c>
      <c r="H246" s="211" t="n">
        <v>44.5524707</v>
      </c>
      <c r="I246" s="211" t="n">
        <v>100</v>
      </c>
      <c r="J246" s="211" t="n">
        <v>0.139188039796121</v>
      </c>
      <c r="K246" s="211" t="n">
        <v>99.8864757645926</v>
      </c>
    </row>
    <row r="247">
      <c r="A247" s="211" t="s">
        <v>143</v>
      </c>
      <c r="B247" s="211" t="s">
        <v>144</v>
      </c>
      <c r="C247" s="211" t="s">
        <v>16</v>
      </c>
      <c r="D247" s="211" t="n">
        <v>512.2444437</v>
      </c>
      <c r="E247" s="211" t="n">
        <v>23.5430014825058</v>
      </c>
      <c r="F247" s="211" t="n">
        <v>95.5942385366284</v>
      </c>
      <c r="G247" s="211" t="n">
        <v>4.15375692437428</v>
      </c>
      <c r="H247" s="211" t="n">
        <v>23.608398</v>
      </c>
      <c r="I247" s="211" t="n">
        <v>100</v>
      </c>
      <c r="J247" s="211" t="n">
        <v>4.40576146337156</v>
      </c>
      <c r="K247" s="211" t="n">
        <v>90.1263569426068</v>
      </c>
    </row>
    <row r="248">
      <c r="A248" s="211" t="s">
        <v>143</v>
      </c>
      <c r="B248" s="211" t="s">
        <v>144</v>
      </c>
      <c r="C248" s="211" t="s">
        <v>17</v>
      </c>
      <c r="D248" s="211" t="n">
        <v>15138.6786268</v>
      </c>
      <c r="E248" s="211" t="n">
        <v>1.40029569418823</v>
      </c>
      <c r="F248" s="211" t="n">
        <v>99.8454799164579</v>
      </c>
      <c r="G248" s="211" t="n">
        <v>0.154403250666885</v>
      </c>
      <c r="H248" s="211" t="n">
        <v>23.4285006</v>
      </c>
      <c r="I248" s="211" t="n">
        <v>99.9999999999998</v>
      </c>
      <c r="J248" s="211" t="n">
        <v>0.154520083542092</v>
      </c>
      <c r="K248" s="211" t="n">
        <v>99.7699865939866</v>
      </c>
    </row>
    <row r="249">
      <c r="A249" s="211" t="s">
        <v>145</v>
      </c>
      <c r="B249" s="211" t="s">
        <v>146</v>
      </c>
      <c r="C249" s="211" t="s">
        <v>16</v>
      </c>
      <c r="D249" s="211" t="n">
        <v>1134.504304</v>
      </c>
      <c r="E249" s="211" t="n">
        <v>16.9368801080755</v>
      </c>
      <c r="F249" s="211" t="n">
        <v>100</v>
      </c>
      <c r="G249" s="211" t="n">
        <v>0</v>
      </c>
      <c r="H249" s="211"/>
      <c r="I249" s="211"/>
      <c r="J249" s="211"/>
      <c r="K249" s="211"/>
    </row>
    <row r="250">
      <c r="A250" s="211" t="s">
        <v>145</v>
      </c>
      <c r="B250" s="211" t="s">
        <v>146</v>
      </c>
      <c r="C250" s="211" t="s">
        <v>17</v>
      </c>
      <c r="D250" s="211" t="n">
        <v>25773.2602661</v>
      </c>
      <c r="E250" s="211" t="n">
        <v>2.29491772730315</v>
      </c>
      <c r="F250" s="211" t="n">
        <v>100</v>
      </c>
      <c r="G250" s="211" t="n">
        <v>0</v>
      </c>
      <c r="H250" s="211"/>
      <c r="I250" s="211"/>
      <c r="J250" s="211"/>
      <c r="K250" s="211"/>
    </row>
    <row r="251">
      <c r="A251" s="211" t="s">
        <v>147</v>
      </c>
      <c r="B251" s="211" t="s">
        <v>148</v>
      </c>
      <c r="C251" s="211" t="s">
        <v>16</v>
      </c>
      <c r="D251" s="211" t="n">
        <v>670.2022931</v>
      </c>
      <c r="E251" s="211" t="n">
        <v>16.0943768506566</v>
      </c>
      <c r="F251" s="211" t="n">
        <v>100</v>
      </c>
      <c r="G251" s="211" t="n">
        <v>0</v>
      </c>
      <c r="H251" s="211"/>
      <c r="I251" s="211"/>
      <c r="J251" s="211"/>
      <c r="K251" s="211"/>
    </row>
    <row r="252">
      <c r="A252" s="211" t="s">
        <v>147</v>
      </c>
      <c r="B252" s="211" t="s">
        <v>148</v>
      </c>
      <c r="C252" s="211" t="s">
        <v>17</v>
      </c>
      <c r="D252" s="211" t="n">
        <v>8715.4946273</v>
      </c>
      <c r="E252" s="211" t="n">
        <v>2.97638191820336</v>
      </c>
      <c r="F252" s="211" t="n">
        <v>100</v>
      </c>
      <c r="G252" s="211" t="n">
        <v>0</v>
      </c>
      <c r="H252" s="211"/>
      <c r="I252" s="211"/>
      <c r="J252" s="211"/>
      <c r="K252" s="211"/>
    </row>
    <row r="253">
      <c r="A253" s="211" t="s">
        <v>149</v>
      </c>
      <c r="B253" s="211" t="s">
        <v>150</v>
      </c>
      <c r="C253" s="211" t="s">
        <v>16</v>
      </c>
      <c r="D253" s="211" t="n">
        <v>869.4296503</v>
      </c>
      <c r="E253" s="211" t="n">
        <v>17.7194443493617</v>
      </c>
      <c r="F253" s="211" t="n">
        <v>100</v>
      </c>
      <c r="G253" s="211" t="n">
        <v>0</v>
      </c>
      <c r="H253" s="211"/>
      <c r="I253" s="211"/>
      <c r="J253" s="211"/>
      <c r="K253" s="211"/>
    </row>
    <row r="254">
      <c r="A254" s="211" t="s">
        <v>149</v>
      </c>
      <c r="B254" s="211" t="s">
        <v>150</v>
      </c>
      <c r="C254" s="211" t="s">
        <v>17</v>
      </c>
      <c r="D254" s="211" t="n">
        <v>17633.705338</v>
      </c>
      <c r="E254" s="211" t="n">
        <v>2.33513142757747</v>
      </c>
      <c r="F254" s="211" t="n">
        <v>100</v>
      </c>
      <c r="G254" s="211" t="n">
        <v>0</v>
      </c>
      <c r="H254" s="211"/>
      <c r="I254" s="211"/>
      <c r="J254" s="211"/>
      <c r="K254" s="211"/>
    </row>
    <row r="255">
      <c r="A255" s="211" t="s">
        <v>151</v>
      </c>
      <c r="B255" s="211" t="s">
        <v>152</v>
      </c>
      <c r="C255" s="211" t="s">
        <v>16</v>
      </c>
      <c r="D255" s="211" t="n">
        <v>841.8544056</v>
      </c>
      <c r="E255" s="211" t="n">
        <v>15.4035207060955</v>
      </c>
      <c r="F255" s="211" t="n">
        <v>100</v>
      </c>
      <c r="G255" s="211" t="n">
        <v>0</v>
      </c>
      <c r="H255" s="211"/>
      <c r="I255" s="211"/>
      <c r="J255" s="211"/>
      <c r="K255" s="211"/>
    </row>
    <row r="256">
      <c r="A256" s="211" t="s">
        <v>151</v>
      </c>
      <c r="B256" s="211" t="s">
        <v>152</v>
      </c>
      <c r="C256" s="211" t="s">
        <v>17</v>
      </c>
      <c r="D256" s="211" t="n">
        <v>16876.9191422</v>
      </c>
      <c r="E256" s="211" t="n">
        <v>2.37367339042653</v>
      </c>
      <c r="F256" s="211" t="n">
        <v>100</v>
      </c>
      <c r="G256" s="211" t="n">
        <v>0</v>
      </c>
      <c r="H256" s="211"/>
      <c r="I256" s="211"/>
      <c r="J256" s="211"/>
      <c r="K256" s="211"/>
    </row>
    <row r="257">
      <c r="A257" s="211" t="s">
        <v>153</v>
      </c>
      <c r="B257" s="211" t="s">
        <v>154</v>
      </c>
      <c r="C257" s="211" t="s">
        <v>16</v>
      </c>
      <c r="D257" s="211" t="n">
        <v>1887.407806</v>
      </c>
      <c r="E257" s="211" t="n">
        <v>13.4591219042859</v>
      </c>
      <c r="F257" s="211" t="n">
        <v>100</v>
      </c>
      <c r="G257" s="211" t="n">
        <v>0</v>
      </c>
      <c r="H257" s="211"/>
      <c r="I257" s="211"/>
      <c r="J257" s="211"/>
      <c r="K257" s="211"/>
    </row>
    <row r="258">
      <c r="A258" s="211" t="s">
        <v>153</v>
      </c>
      <c r="B258" s="211" t="s">
        <v>154</v>
      </c>
      <c r="C258" s="211" t="s">
        <v>17</v>
      </c>
      <c r="D258" s="211" t="n">
        <v>16917.1833084</v>
      </c>
      <c r="E258" s="211" t="n">
        <v>2.48254079815752</v>
      </c>
      <c r="F258" s="211" t="n">
        <v>99.8385145948926</v>
      </c>
      <c r="G258" s="211" t="n">
        <v>0.161928748407497</v>
      </c>
      <c r="H258" s="211" t="n">
        <v>27.3629692</v>
      </c>
      <c r="I258" s="211" t="n">
        <v>100</v>
      </c>
      <c r="J258" s="211" t="n">
        <v>0.16148540510744</v>
      </c>
      <c r="K258" s="211" t="n">
        <v>100.112612037345</v>
      </c>
    </row>
    <row r="259">
      <c r="A259" s="211" t="s">
        <v>155</v>
      </c>
      <c r="B259" s="211" t="s">
        <v>156</v>
      </c>
      <c r="C259" s="211" t="s">
        <v>16</v>
      </c>
      <c r="D259" s="211" t="n">
        <v>2727.6612264</v>
      </c>
      <c r="E259" s="211" t="n">
        <v>13.8803946693413</v>
      </c>
      <c r="F259" s="211" t="n">
        <v>100</v>
      </c>
      <c r="G259" s="211" t="n">
        <v>0</v>
      </c>
      <c r="H259" s="211"/>
      <c r="I259" s="211"/>
      <c r="J259" s="211"/>
      <c r="K259" s="211"/>
    </row>
    <row r="260">
      <c r="A260" s="211" t="s">
        <v>155</v>
      </c>
      <c r="B260" s="211" t="s">
        <v>156</v>
      </c>
      <c r="C260" s="211" t="s">
        <v>17</v>
      </c>
      <c r="D260" s="211" t="n">
        <v>31962.5564655</v>
      </c>
      <c r="E260" s="211" t="n">
        <v>2.11329494533753</v>
      </c>
      <c r="F260" s="211" t="n">
        <v>100</v>
      </c>
      <c r="G260" s="211" t="n">
        <v>0</v>
      </c>
      <c r="H260" s="211"/>
      <c r="I260" s="211"/>
      <c r="J260" s="211"/>
      <c r="K260" s="211"/>
    </row>
    <row r="261">
      <c r="A261" s="211" t="s">
        <v>157</v>
      </c>
      <c r="B261" s="211" t="s">
        <v>158</v>
      </c>
      <c r="C261" s="211" t="s">
        <v>16</v>
      </c>
      <c r="D261" s="211" t="n">
        <v>898.6512259</v>
      </c>
      <c r="E261" s="211" t="n">
        <v>26.2098997929139</v>
      </c>
      <c r="F261" s="211" t="n">
        <v>100</v>
      </c>
      <c r="G261" s="211" t="n">
        <v>0</v>
      </c>
      <c r="H261" s="211"/>
      <c r="I261" s="211"/>
      <c r="J261" s="211"/>
      <c r="K261" s="211"/>
    </row>
    <row r="262">
      <c r="A262" s="211" t="s">
        <v>157</v>
      </c>
      <c r="B262" s="211" t="s">
        <v>158</v>
      </c>
      <c r="C262" s="211" t="s">
        <v>17</v>
      </c>
      <c r="D262" s="211" t="n">
        <v>36170.6014756</v>
      </c>
      <c r="E262" s="211" t="n">
        <v>1.65419510105592</v>
      </c>
      <c r="F262" s="211" t="n">
        <v>100</v>
      </c>
      <c r="G262" s="211" t="n">
        <v>0</v>
      </c>
      <c r="H262" s="211"/>
      <c r="I262" s="211"/>
      <c r="J262" s="211"/>
      <c r="K262" s="211"/>
    </row>
    <row r="263">
      <c r="A263" s="211" t="s">
        <v>159</v>
      </c>
      <c r="B263" s="211" t="s">
        <v>160</v>
      </c>
      <c r="C263" s="211" t="s">
        <v>16</v>
      </c>
      <c r="D263" s="211" t="n">
        <v>822.2827573</v>
      </c>
      <c r="E263" s="211" t="n">
        <v>21.8922371076235</v>
      </c>
      <c r="F263" s="211" t="n">
        <v>100</v>
      </c>
      <c r="G263" s="211" t="n">
        <v>0</v>
      </c>
      <c r="H263" s="211"/>
      <c r="I263" s="211"/>
      <c r="J263" s="211"/>
      <c r="K263" s="211"/>
    </row>
    <row r="264">
      <c r="A264" s="211" t="s">
        <v>159</v>
      </c>
      <c r="B264" s="211" t="s">
        <v>160</v>
      </c>
      <c r="C264" s="211" t="s">
        <v>17</v>
      </c>
      <c r="D264" s="211" t="n">
        <v>19988.2854193</v>
      </c>
      <c r="E264" s="211" t="n">
        <v>2.06784533423857</v>
      </c>
      <c r="F264" s="211" t="n">
        <v>100</v>
      </c>
      <c r="G264" s="211" t="n">
        <v>0</v>
      </c>
      <c r="H264" s="211"/>
      <c r="I264" s="211"/>
      <c r="J264" s="211"/>
      <c r="K264" s="211"/>
    </row>
    <row r="265">
      <c r="A265" s="211" t="s">
        <v>161</v>
      </c>
      <c r="B265" s="211" t="s">
        <v>162</v>
      </c>
      <c r="C265" s="211" t="s">
        <v>16</v>
      </c>
      <c r="D265" s="211" t="n">
        <v>2766.6497362</v>
      </c>
      <c r="E265" s="211" t="n">
        <v>18.9306071947067</v>
      </c>
      <c r="F265" s="211" t="n">
        <v>100</v>
      </c>
      <c r="G265" s="211" t="n">
        <v>0</v>
      </c>
      <c r="H265" s="211"/>
      <c r="I265" s="211"/>
      <c r="J265" s="211"/>
      <c r="K265" s="211"/>
    </row>
    <row r="266">
      <c r="A266" s="211" t="s">
        <v>161</v>
      </c>
      <c r="B266" s="211" t="s">
        <v>162</v>
      </c>
      <c r="C266" s="211" t="s">
        <v>17</v>
      </c>
      <c r="D266" s="211" t="n">
        <v>52714.838458</v>
      </c>
      <c r="E266" s="211" t="n">
        <v>1.61489497174148</v>
      </c>
      <c r="F266" s="211" t="n">
        <v>100</v>
      </c>
      <c r="G266" s="211" t="n">
        <v>0</v>
      </c>
      <c r="H266" s="211"/>
      <c r="I266" s="211"/>
      <c r="J266" s="211"/>
      <c r="K266" s="211"/>
    </row>
    <row r="267">
      <c r="A267" s="211" t="s">
        <v>163</v>
      </c>
      <c r="B267" s="211" t="s">
        <v>164</v>
      </c>
      <c r="C267" s="211" t="s">
        <v>16</v>
      </c>
      <c r="D267" s="211" t="n">
        <v>1598.5298715</v>
      </c>
      <c r="E267" s="211" t="n">
        <v>14.4462932465015</v>
      </c>
      <c r="F267" s="211" t="n">
        <v>100</v>
      </c>
      <c r="G267" s="211" t="n">
        <v>0</v>
      </c>
      <c r="H267" s="211"/>
      <c r="I267" s="211"/>
      <c r="J267" s="211"/>
      <c r="K267" s="211"/>
    </row>
    <row r="268">
      <c r="A268" s="211" t="s">
        <v>163</v>
      </c>
      <c r="B268" s="211" t="s">
        <v>164</v>
      </c>
      <c r="C268" s="211" t="s">
        <v>17</v>
      </c>
      <c r="D268" s="211" t="n">
        <v>23630.2247454</v>
      </c>
      <c r="E268" s="211" t="n">
        <v>1.74386610430314</v>
      </c>
      <c r="F268" s="211" t="n">
        <v>100</v>
      </c>
      <c r="G268" s="211" t="n">
        <v>0</v>
      </c>
      <c r="H268" s="211"/>
      <c r="I268" s="211"/>
      <c r="J268" s="211"/>
      <c r="K268" s="211"/>
    </row>
    <row r="269">
      <c r="A269" s="211" t="s">
        <v>165</v>
      </c>
      <c r="B269" s="211" t="s">
        <v>166</v>
      </c>
      <c r="C269" s="211" t="s">
        <v>16</v>
      </c>
      <c r="D269" s="211" t="n">
        <v>1046.6345818</v>
      </c>
      <c r="E269" s="211" t="n">
        <v>20.8598839778412</v>
      </c>
      <c r="F269" s="211" t="n">
        <v>100</v>
      </c>
      <c r="G269" s="211" t="n">
        <v>0</v>
      </c>
      <c r="H269" s="211"/>
      <c r="I269" s="211"/>
      <c r="J269" s="211"/>
      <c r="K269" s="211"/>
    </row>
    <row r="270">
      <c r="A270" s="211" t="s">
        <v>165</v>
      </c>
      <c r="B270" s="211" t="s">
        <v>166</v>
      </c>
      <c r="C270" s="211" t="s">
        <v>17</v>
      </c>
      <c r="D270" s="211" t="n">
        <v>29951.2465221</v>
      </c>
      <c r="E270" s="211" t="n">
        <v>1.42686153995967</v>
      </c>
      <c r="F270" s="211" t="n">
        <v>100</v>
      </c>
      <c r="G270" s="211" t="n">
        <v>0</v>
      </c>
      <c r="H270" s="211"/>
      <c r="I270" s="211"/>
      <c r="J270" s="211"/>
      <c r="K270" s="211"/>
    </row>
    <row r="271">
      <c r="A271" s="211" t="s">
        <v>167</v>
      </c>
      <c r="B271" s="211" t="s">
        <v>168</v>
      </c>
      <c r="C271" s="211" t="s">
        <v>16</v>
      </c>
      <c r="D271" s="211" t="n">
        <v>1549.8586783</v>
      </c>
      <c r="E271" s="211" t="n">
        <v>18.7434464379751</v>
      </c>
      <c r="F271" s="211" t="n">
        <v>100</v>
      </c>
      <c r="G271" s="211" t="n">
        <v>0</v>
      </c>
      <c r="H271" s="211"/>
      <c r="I271" s="211"/>
      <c r="J271" s="211"/>
      <c r="K271" s="211"/>
    </row>
    <row r="272">
      <c r="A272" s="211" t="s">
        <v>167</v>
      </c>
      <c r="B272" s="211" t="s">
        <v>168</v>
      </c>
      <c r="C272" s="211" t="s">
        <v>17</v>
      </c>
      <c r="D272" s="211" t="n">
        <v>29340.754069</v>
      </c>
      <c r="E272" s="211" t="n">
        <v>1.75317423242485</v>
      </c>
      <c r="F272" s="211" t="n">
        <v>100</v>
      </c>
      <c r="G272" s="211" t="n">
        <v>0</v>
      </c>
      <c r="H272" s="211"/>
      <c r="I272" s="211"/>
      <c r="J272" s="211"/>
      <c r="K272" s="211"/>
    </row>
    <row r="273">
      <c r="A273" s="211" t="s">
        <v>169</v>
      </c>
      <c r="B273" s="211" t="s">
        <v>170</v>
      </c>
      <c r="C273" s="211" t="s">
        <v>16</v>
      </c>
      <c r="D273" s="211" t="n">
        <v>1236.4813598</v>
      </c>
      <c r="E273" s="211" t="n">
        <v>18.8786209737685</v>
      </c>
      <c r="F273" s="211" t="n">
        <v>100</v>
      </c>
      <c r="G273" s="211" t="n">
        <v>0.00000000000000209594796782491</v>
      </c>
      <c r="H273" s="211"/>
      <c r="I273" s="211"/>
      <c r="J273" s="211"/>
      <c r="K273" s="211"/>
    </row>
    <row r="274">
      <c r="A274" s="211" t="s">
        <v>169</v>
      </c>
      <c r="B274" s="211" t="s">
        <v>170</v>
      </c>
      <c r="C274" s="211" t="s">
        <v>17</v>
      </c>
      <c r="D274" s="211" t="n">
        <v>32632.5251631</v>
      </c>
      <c r="E274" s="211" t="n">
        <v>1.41965203830645</v>
      </c>
      <c r="F274" s="211" t="n">
        <v>99.9175095706707</v>
      </c>
      <c r="G274" s="211" t="n">
        <v>0.0826948321704954</v>
      </c>
      <c r="H274" s="211" t="n">
        <v>26.9409338</v>
      </c>
      <c r="I274" s="211" t="n">
        <v>100</v>
      </c>
      <c r="J274" s="211" t="n">
        <v>0.0824904293293307</v>
      </c>
      <c r="K274" s="211" t="n">
        <v>100.16509493305</v>
      </c>
    </row>
    <row r="275">
      <c r="A275" s="211" t="s">
        <v>171</v>
      </c>
      <c r="B275" s="211" t="s">
        <v>172</v>
      </c>
      <c r="C275" s="211" t="s">
        <v>16</v>
      </c>
      <c r="D275" s="211" t="n">
        <v>1590.8922978</v>
      </c>
      <c r="E275" s="211" t="n">
        <v>23.4517059861579</v>
      </c>
      <c r="F275" s="211" t="n">
        <v>100</v>
      </c>
      <c r="G275" s="211" t="n">
        <v>0</v>
      </c>
      <c r="H275" s="211"/>
      <c r="I275" s="211"/>
      <c r="J275" s="211"/>
      <c r="K275" s="211"/>
    </row>
    <row r="276">
      <c r="A276" s="211" t="s">
        <v>171</v>
      </c>
      <c r="B276" s="211" t="s">
        <v>172</v>
      </c>
      <c r="C276" s="211" t="s">
        <v>17</v>
      </c>
      <c r="D276" s="211" t="n">
        <v>46541.3416034</v>
      </c>
      <c r="E276" s="211" t="n">
        <v>2.08055833217375</v>
      </c>
      <c r="F276" s="211" t="n">
        <v>100</v>
      </c>
      <c r="G276" s="211" t="n">
        <v>0.000000000000000230988376445501</v>
      </c>
      <c r="H276" s="211"/>
      <c r="I276" s="211"/>
      <c r="J276" s="211"/>
      <c r="K276" s="211"/>
    </row>
    <row r="277">
      <c r="A277" s="211" t="s">
        <v>173</v>
      </c>
      <c r="B277" s="211" t="s">
        <v>174</v>
      </c>
      <c r="C277" s="211" t="s">
        <v>16</v>
      </c>
      <c r="D277" s="211" t="n">
        <v>828.6284356</v>
      </c>
      <c r="E277" s="211" t="n">
        <v>13.7619029158894</v>
      </c>
      <c r="F277" s="211" t="n">
        <v>100</v>
      </c>
      <c r="G277" s="211" t="n">
        <v>0</v>
      </c>
      <c r="H277" s="211"/>
      <c r="I277" s="211"/>
      <c r="J277" s="211"/>
      <c r="K277" s="211"/>
    </row>
    <row r="278">
      <c r="A278" s="211" t="s">
        <v>173</v>
      </c>
      <c r="B278" s="211" t="s">
        <v>174</v>
      </c>
      <c r="C278" s="211" t="s">
        <v>17</v>
      </c>
      <c r="D278" s="211" t="n">
        <v>10663.0659306</v>
      </c>
      <c r="E278" s="211" t="n">
        <v>2.00165233150065</v>
      </c>
      <c r="F278" s="211" t="n">
        <v>100</v>
      </c>
      <c r="G278" s="211" t="n">
        <v>0</v>
      </c>
      <c r="H278" s="211"/>
      <c r="I278" s="211"/>
      <c r="J278" s="211"/>
      <c r="K278" s="211"/>
    </row>
    <row r="279">
      <c r="A279" s="211" t="s">
        <v>175</v>
      </c>
      <c r="B279" s="211" t="s">
        <v>176</v>
      </c>
      <c r="C279" s="211" t="s">
        <v>16</v>
      </c>
      <c r="D279" s="211" t="n">
        <v>1142.329719</v>
      </c>
      <c r="E279" s="211" t="n">
        <v>23.8552595085687</v>
      </c>
      <c r="F279" s="211" t="n">
        <v>95.454413421812</v>
      </c>
      <c r="G279" s="211" t="n">
        <v>4.72740719736585</v>
      </c>
      <c r="H279" s="211" t="n">
        <v>54.3983086</v>
      </c>
      <c r="I279" s="211" t="n">
        <v>100</v>
      </c>
      <c r="J279" s="211" t="n">
        <v>4.54558657818804</v>
      </c>
      <c r="K279" s="211" t="n">
        <v>99.272530237558</v>
      </c>
    </row>
    <row r="280">
      <c r="A280" s="211" t="s">
        <v>175</v>
      </c>
      <c r="B280" s="211" t="s">
        <v>176</v>
      </c>
      <c r="C280" s="211" t="s">
        <v>17</v>
      </c>
      <c r="D280" s="211" t="n">
        <v>31819.5801185</v>
      </c>
      <c r="E280" s="211" t="n">
        <v>2.38161051624086</v>
      </c>
      <c r="F280" s="211" t="n">
        <v>100</v>
      </c>
      <c r="G280" s="211" t="n">
        <v>0</v>
      </c>
      <c r="H280" s="211"/>
      <c r="I280" s="211"/>
      <c r="J280" s="211"/>
      <c r="K280" s="211"/>
    </row>
    <row r="281">
      <c r="A281" s="211" t="s">
        <v>177</v>
      </c>
      <c r="B281" s="211" t="s">
        <v>178</v>
      </c>
      <c r="C281" s="211" t="s">
        <v>16</v>
      </c>
      <c r="D281" s="211" t="n">
        <v>1087.4937525</v>
      </c>
      <c r="E281" s="211" t="n">
        <v>18.5255358904199</v>
      </c>
      <c r="F281" s="211" t="n">
        <v>100</v>
      </c>
      <c r="G281" s="211" t="n">
        <v>0</v>
      </c>
      <c r="H281" s="211"/>
      <c r="I281" s="211"/>
      <c r="J281" s="211"/>
      <c r="K281" s="211"/>
    </row>
    <row r="282">
      <c r="A282" s="211" t="s">
        <v>177</v>
      </c>
      <c r="B282" s="211" t="s">
        <v>178</v>
      </c>
      <c r="C282" s="211" t="s">
        <v>17</v>
      </c>
      <c r="D282" s="211" t="n">
        <v>25256.6380833</v>
      </c>
      <c r="E282" s="211" t="n">
        <v>2.78646671325085</v>
      </c>
      <c r="F282" s="211" t="n">
        <v>99.8038911427226</v>
      </c>
      <c r="G282" s="211" t="n">
        <v>0.138202169201862</v>
      </c>
      <c r="H282" s="211" t="n">
        <v>49.6278289</v>
      </c>
      <c r="I282" s="211" t="n">
        <v>70.6862236015939</v>
      </c>
      <c r="J282" s="211" t="n">
        <v>0.196108857277417</v>
      </c>
      <c r="K282" s="211" t="n">
        <v>70.3339688079407</v>
      </c>
    </row>
    <row r="283">
      <c r="A283" s="211" t="s">
        <v>179</v>
      </c>
      <c r="B283" s="211" t="s">
        <v>180</v>
      </c>
      <c r="C283" s="211" t="s">
        <v>16</v>
      </c>
      <c r="D283" s="211" t="n">
        <v>627.3158431</v>
      </c>
      <c r="E283" s="211" t="n">
        <v>14.9588302469372</v>
      </c>
      <c r="F283" s="211" t="n">
        <v>100</v>
      </c>
      <c r="G283" s="211" t="n">
        <v>0.00000000000000166076377616089</v>
      </c>
      <c r="H283" s="211"/>
      <c r="I283" s="211"/>
      <c r="J283" s="211"/>
      <c r="K283" s="211"/>
    </row>
    <row r="284">
      <c r="A284" s="211" t="s">
        <v>179</v>
      </c>
      <c r="B284" s="211" t="s">
        <v>180</v>
      </c>
      <c r="C284" s="211" t="s">
        <v>17</v>
      </c>
      <c r="D284" s="211" t="n">
        <v>6036.4855408</v>
      </c>
      <c r="E284" s="211" t="n">
        <v>2.79049860361097</v>
      </c>
      <c r="F284" s="211" t="n">
        <v>98.3955244912137</v>
      </c>
      <c r="G284" s="211" t="n">
        <v>0.506253809199438</v>
      </c>
      <c r="H284" s="211" t="n">
        <v>98.4332698</v>
      </c>
      <c r="I284" s="211" t="n">
        <v>31.5497307136518</v>
      </c>
      <c r="J284" s="211" t="n">
        <v>1.60447550878629</v>
      </c>
      <c r="K284" s="211" t="n">
        <v>31.0463505420129</v>
      </c>
    </row>
    <row r="285">
      <c r="A285" s="211" t="s">
        <v>181</v>
      </c>
      <c r="B285" s="211" t="s">
        <v>182</v>
      </c>
      <c r="C285" s="211" t="s">
        <v>16</v>
      </c>
      <c r="D285" s="211" t="n">
        <v>485.5915784</v>
      </c>
      <c r="E285" s="211" t="n">
        <v>21.3318475276335</v>
      </c>
      <c r="F285" s="211" t="n">
        <v>100</v>
      </c>
      <c r="G285" s="211" t="n">
        <v>0</v>
      </c>
      <c r="H285" s="211"/>
      <c r="I285" s="211"/>
      <c r="J285" s="211"/>
      <c r="K285" s="211"/>
    </row>
    <row r="286">
      <c r="A286" s="211" t="s">
        <v>181</v>
      </c>
      <c r="B286" s="211" t="s">
        <v>182</v>
      </c>
      <c r="C286" s="211" t="s">
        <v>17</v>
      </c>
      <c r="D286" s="211" t="n">
        <v>17780.9852148</v>
      </c>
      <c r="E286" s="211" t="n">
        <v>1.75508297067094</v>
      </c>
      <c r="F286" s="211" t="n">
        <v>99.6547418307189</v>
      </c>
      <c r="G286" s="211" t="n">
        <v>0.200338664816111</v>
      </c>
      <c r="H286" s="211" t="n">
        <v>61.6029934</v>
      </c>
      <c r="I286" s="211" t="n">
        <v>57.6087984824394</v>
      </c>
      <c r="J286" s="211" t="n">
        <v>0.345258169281118</v>
      </c>
      <c r="K286" s="211" t="n">
        <v>57.8254178967875</v>
      </c>
    </row>
    <row r="287">
      <c r="A287" s="211" t="s">
        <v>183</v>
      </c>
      <c r="B287" s="211" t="s">
        <v>184</v>
      </c>
      <c r="C287" s="211" t="s">
        <v>16</v>
      </c>
      <c r="D287" s="211" t="n">
        <v>1433.7333781</v>
      </c>
      <c r="E287" s="211" t="n">
        <v>23.0711804203491</v>
      </c>
      <c r="F287" s="211" t="n">
        <v>100</v>
      </c>
      <c r="G287" s="211" t="n">
        <v>0</v>
      </c>
      <c r="H287" s="211"/>
      <c r="I287" s="211"/>
      <c r="J287" s="211"/>
      <c r="K287" s="211"/>
    </row>
    <row r="288">
      <c r="A288" s="211" t="s">
        <v>183</v>
      </c>
      <c r="B288" s="211" t="s">
        <v>184</v>
      </c>
      <c r="C288" s="211" t="s">
        <v>17</v>
      </c>
      <c r="D288" s="211" t="n">
        <v>37262.3418324</v>
      </c>
      <c r="E288" s="211" t="n">
        <v>2.70692544228457</v>
      </c>
      <c r="F288" s="211" t="n">
        <v>100</v>
      </c>
      <c r="G288" s="211" t="n">
        <v>0</v>
      </c>
      <c r="H288" s="211"/>
      <c r="I288" s="211"/>
      <c r="J288" s="211"/>
      <c r="K288" s="211"/>
    </row>
    <row r="289">
      <c r="A289" s="211" t="s">
        <v>185</v>
      </c>
      <c r="B289" s="211" t="s">
        <v>186</v>
      </c>
      <c r="C289" s="211" t="s">
        <v>16</v>
      </c>
      <c r="D289" s="211" t="n">
        <v>2009.6571619</v>
      </c>
      <c r="E289" s="211" t="n">
        <v>14.9359254376979</v>
      </c>
      <c r="F289" s="211" t="n">
        <v>98.198965190933</v>
      </c>
      <c r="G289" s="211" t="n">
        <v>1.84342281993582</v>
      </c>
      <c r="H289" s="211" t="n">
        <v>36.8584587</v>
      </c>
      <c r="I289" s="211" t="n">
        <v>100</v>
      </c>
      <c r="J289" s="211" t="n">
        <v>1.80103480906702</v>
      </c>
      <c r="K289" s="211" t="n">
        <v>100.51011363896</v>
      </c>
    </row>
    <row r="290">
      <c r="A290" s="211" t="s">
        <v>185</v>
      </c>
      <c r="B290" s="211" t="s">
        <v>186</v>
      </c>
      <c r="C290" s="211" t="s">
        <v>17</v>
      </c>
      <c r="D290" s="211" t="n">
        <v>24389.346534</v>
      </c>
      <c r="E290" s="211" t="n">
        <v>1.88882456399367</v>
      </c>
      <c r="F290" s="211" t="n">
        <v>99.8612607287865</v>
      </c>
      <c r="G290" s="211" t="n">
        <v>0.138937552764098</v>
      </c>
      <c r="H290" s="211" t="n">
        <v>33.8846129</v>
      </c>
      <c r="I290" s="211" t="n">
        <v>100</v>
      </c>
      <c r="J290" s="211" t="n">
        <v>0.13873927121351</v>
      </c>
      <c r="K290" s="211" t="n">
        <v>100.003979120254</v>
      </c>
    </row>
    <row r="291">
      <c r="A291" s="211" t="s">
        <v>187</v>
      </c>
      <c r="B291" s="211" t="s">
        <v>188</v>
      </c>
      <c r="C291" s="211" t="s">
        <v>16</v>
      </c>
      <c r="D291" s="211" t="n">
        <v>3591.3118189</v>
      </c>
      <c r="E291" s="211" t="n">
        <v>20.2513971053119</v>
      </c>
      <c r="F291" s="211" t="n">
        <v>100</v>
      </c>
      <c r="G291" s="211" t="n">
        <v>0</v>
      </c>
      <c r="H291" s="211"/>
      <c r="I291" s="211"/>
      <c r="J291" s="211"/>
      <c r="K291" s="211"/>
    </row>
    <row r="292">
      <c r="A292" s="211" t="s">
        <v>187</v>
      </c>
      <c r="B292" s="211" t="s">
        <v>188</v>
      </c>
      <c r="C292" s="211" t="s">
        <v>17</v>
      </c>
      <c r="D292" s="211" t="n">
        <v>39201.4322925</v>
      </c>
      <c r="E292" s="211" t="n">
        <v>2.80378289153143</v>
      </c>
      <c r="F292" s="211" t="n">
        <v>100</v>
      </c>
      <c r="G292" s="211" t="n">
        <v>0</v>
      </c>
      <c r="H292" s="211"/>
      <c r="I292" s="211"/>
      <c r="J292" s="211"/>
      <c r="K292" s="211"/>
    </row>
    <row r="293">
      <c r="A293" s="211" t="s">
        <v>189</v>
      </c>
      <c r="B293" s="211" t="s">
        <v>190</v>
      </c>
      <c r="C293" s="211" t="s">
        <v>16</v>
      </c>
      <c r="D293" s="211" t="n">
        <v>1854.2477277</v>
      </c>
      <c r="E293" s="211" t="n">
        <v>17.5614019950875</v>
      </c>
      <c r="F293" s="211" t="n">
        <v>100</v>
      </c>
      <c r="G293" s="211" t="n">
        <v>0</v>
      </c>
      <c r="H293" s="211"/>
      <c r="I293" s="211"/>
      <c r="J293" s="211"/>
      <c r="K293" s="211"/>
    </row>
    <row r="294">
      <c r="A294" s="211" t="s">
        <v>189</v>
      </c>
      <c r="B294" s="211" t="s">
        <v>190</v>
      </c>
      <c r="C294" s="211" t="s">
        <v>17</v>
      </c>
      <c r="D294" s="211" t="n">
        <v>30296.6669241</v>
      </c>
      <c r="E294" s="211" t="n">
        <v>2.07665835807182</v>
      </c>
      <c r="F294" s="211" t="n">
        <v>100</v>
      </c>
      <c r="G294" s="211" t="n">
        <v>0</v>
      </c>
      <c r="H294" s="211"/>
      <c r="I294" s="211"/>
      <c r="J294" s="211"/>
      <c r="K294" s="211"/>
    </row>
    <row r="295">
      <c r="A295" s="211" t="s">
        <v>191</v>
      </c>
      <c r="B295" s="211" t="s">
        <v>192</v>
      </c>
      <c r="C295" s="211" t="s">
        <v>16</v>
      </c>
      <c r="D295" s="211" t="n">
        <v>492.5388059</v>
      </c>
      <c r="E295" s="211" t="n">
        <v>21.3498700835556</v>
      </c>
      <c r="F295" s="211" t="n">
        <v>100</v>
      </c>
      <c r="G295" s="211" t="n">
        <v>0</v>
      </c>
      <c r="H295" s="211"/>
      <c r="I295" s="211"/>
      <c r="J295" s="211"/>
      <c r="K295" s="211"/>
    </row>
    <row r="296">
      <c r="A296" s="211" t="s">
        <v>191</v>
      </c>
      <c r="B296" s="211" t="s">
        <v>192</v>
      </c>
      <c r="C296" s="211" t="s">
        <v>17</v>
      </c>
      <c r="D296" s="211" t="n">
        <v>14457.8292997</v>
      </c>
      <c r="E296" s="211" t="n">
        <v>2.57811432942587</v>
      </c>
      <c r="F296" s="211" t="n">
        <v>100</v>
      </c>
      <c r="G296" s="211" t="n">
        <v>0</v>
      </c>
      <c r="H296" s="211"/>
      <c r="I296" s="211"/>
      <c r="J296" s="211"/>
      <c r="K296" s="211"/>
    </row>
    <row r="297">
      <c r="A297" s="211" t="s">
        <v>193</v>
      </c>
      <c r="B297" s="211" t="s">
        <v>194</v>
      </c>
      <c r="C297" s="211" t="s">
        <v>16</v>
      </c>
      <c r="D297" s="211" t="n">
        <v>1372.8238198</v>
      </c>
      <c r="E297" s="211" t="n">
        <v>15.9201612081454</v>
      </c>
      <c r="F297" s="211" t="n">
        <v>100</v>
      </c>
      <c r="G297" s="211" t="n">
        <v>0</v>
      </c>
      <c r="H297" s="211"/>
      <c r="I297" s="211"/>
      <c r="J297" s="211"/>
      <c r="K297" s="211"/>
    </row>
    <row r="298">
      <c r="A298" s="211" t="s">
        <v>193</v>
      </c>
      <c r="B298" s="211" t="s">
        <v>194</v>
      </c>
      <c r="C298" s="211" t="s">
        <v>17</v>
      </c>
      <c r="D298" s="211" t="n">
        <v>25741.5427112</v>
      </c>
      <c r="E298" s="211" t="n">
        <v>2.15929018356649</v>
      </c>
      <c r="F298" s="211" t="n">
        <v>100</v>
      </c>
      <c r="G298" s="211" t="n">
        <v>0</v>
      </c>
      <c r="H298" s="211"/>
      <c r="I298" s="211"/>
      <c r="J298" s="211"/>
      <c r="K298" s="211"/>
    </row>
    <row r="299">
      <c r="A299" s="211" t="s">
        <v>195</v>
      </c>
      <c r="B299" s="211" t="s">
        <v>196</v>
      </c>
      <c r="C299" s="211" t="s">
        <v>16</v>
      </c>
      <c r="D299" s="211" t="n">
        <v>1329.9405044</v>
      </c>
      <c r="E299" s="211" t="n">
        <v>15.4618556262481</v>
      </c>
      <c r="F299" s="211" t="n">
        <v>100</v>
      </c>
      <c r="G299" s="211" t="n">
        <v>0</v>
      </c>
      <c r="H299" s="211"/>
      <c r="I299" s="211"/>
      <c r="J299" s="211"/>
      <c r="K299" s="211"/>
    </row>
    <row r="300">
      <c r="A300" s="211" t="s">
        <v>195</v>
      </c>
      <c r="B300" s="211" t="s">
        <v>196</v>
      </c>
      <c r="C300" s="211" t="s">
        <v>17</v>
      </c>
      <c r="D300" s="211" t="n">
        <v>21066.7617013</v>
      </c>
      <c r="E300" s="211" t="n">
        <v>1.95758103118466</v>
      </c>
      <c r="F300" s="211" t="n">
        <v>100</v>
      </c>
      <c r="G300" s="211" t="n">
        <v>0.000000000000000217335153339067</v>
      </c>
      <c r="H300" s="211"/>
      <c r="I300" s="211"/>
      <c r="J300" s="211"/>
      <c r="K300" s="211"/>
    </row>
    <row r="301">
      <c r="A301" s="211" t="s">
        <v>197</v>
      </c>
      <c r="B301" s="211" t="s">
        <v>198</v>
      </c>
      <c r="C301" s="211" t="s">
        <v>16</v>
      </c>
      <c r="D301" s="211" t="n">
        <v>3412.0234537</v>
      </c>
      <c r="E301" s="211" t="n">
        <v>17.4467804124645</v>
      </c>
      <c r="F301" s="211" t="n">
        <v>90.2636059129028</v>
      </c>
      <c r="G301" s="211" t="n">
        <v>10.0088748607056</v>
      </c>
      <c r="H301" s="211" t="n">
        <v>368.0420768</v>
      </c>
      <c r="I301" s="211" t="n">
        <v>100</v>
      </c>
      <c r="J301" s="211" t="n">
        <v>9.73639408709716</v>
      </c>
      <c r="K301" s="211" t="n">
        <v>92.7897050978599</v>
      </c>
    </row>
    <row r="302">
      <c r="A302" s="211" t="s">
        <v>197</v>
      </c>
      <c r="B302" s="211" t="s">
        <v>198</v>
      </c>
      <c r="C302" s="211" t="s">
        <v>17</v>
      </c>
      <c r="D302" s="211" t="n">
        <v>49921.8480741</v>
      </c>
      <c r="E302" s="211" t="n">
        <v>2.50052416810976</v>
      </c>
      <c r="F302" s="211" t="n">
        <v>98.9255111373595</v>
      </c>
      <c r="G302" s="211" t="n">
        <v>0.531981013597575</v>
      </c>
      <c r="H302" s="211" t="n">
        <v>542.2309083</v>
      </c>
      <c r="I302" s="211" t="n">
        <v>48.6964150702917</v>
      </c>
      <c r="J302" s="211" t="n">
        <v>1.07448886264051</v>
      </c>
      <c r="K302" s="211" t="n">
        <v>48.9781658194048</v>
      </c>
    </row>
    <row r="303">
      <c r="A303" s="211" t="s">
        <v>199</v>
      </c>
      <c r="B303" s="211" t="s">
        <v>200</v>
      </c>
      <c r="C303" s="211" t="s">
        <v>16</v>
      </c>
      <c r="D303" s="211" t="n">
        <v>5038.3716566</v>
      </c>
      <c r="E303" s="211" t="n">
        <v>13.2635576635547</v>
      </c>
      <c r="F303" s="211" t="n">
        <v>98.7265027142312</v>
      </c>
      <c r="G303" s="211" t="n">
        <v>1.30137394866168</v>
      </c>
      <c r="H303" s="211" t="n">
        <v>64.9911873</v>
      </c>
      <c r="I303" s="211" t="n">
        <v>100</v>
      </c>
      <c r="J303" s="211" t="n">
        <v>1.2734972857688</v>
      </c>
      <c r="K303" s="211" t="n">
        <v>100.88761092036</v>
      </c>
    </row>
    <row r="304">
      <c r="A304" s="211" t="s">
        <v>199</v>
      </c>
      <c r="B304" s="211" t="s">
        <v>200</v>
      </c>
      <c r="C304" s="211" t="s">
        <v>17</v>
      </c>
      <c r="D304" s="211" t="n">
        <v>47819.6684749</v>
      </c>
      <c r="E304" s="211" t="n">
        <v>2.32346619223414</v>
      </c>
      <c r="F304" s="211" t="n">
        <v>99.814603858483</v>
      </c>
      <c r="G304" s="211" t="n">
        <v>0.185157660941848</v>
      </c>
      <c r="H304" s="211" t="n">
        <v>88.82049</v>
      </c>
      <c r="I304" s="211" t="n">
        <v>100</v>
      </c>
      <c r="J304" s="211" t="n">
        <v>0.185396141516953</v>
      </c>
      <c r="K304" s="211" t="n">
        <v>99.6862093625818</v>
      </c>
    </row>
    <row r="305">
      <c r="A305" s="211" t="s">
        <v>201</v>
      </c>
      <c r="B305" s="211" t="s">
        <v>202</v>
      </c>
      <c r="C305" s="211" t="s">
        <v>16</v>
      </c>
      <c r="D305" s="211" t="n">
        <v>2714.4585951</v>
      </c>
      <c r="E305" s="211" t="n">
        <v>12.2263383584597</v>
      </c>
      <c r="F305" s="211" t="n">
        <v>100</v>
      </c>
      <c r="G305" s="211" t="n">
        <v>0</v>
      </c>
      <c r="H305" s="211"/>
      <c r="I305" s="211"/>
      <c r="J305" s="211"/>
      <c r="K305" s="211"/>
    </row>
    <row r="306">
      <c r="A306" s="211" t="s">
        <v>201</v>
      </c>
      <c r="B306" s="211" t="s">
        <v>202</v>
      </c>
      <c r="C306" s="211" t="s">
        <v>17</v>
      </c>
      <c r="D306" s="211" t="n">
        <v>27329.5122578</v>
      </c>
      <c r="E306" s="211" t="n">
        <v>2.20028065606996</v>
      </c>
      <c r="F306" s="211" t="n">
        <v>100</v>
      </c>
      <c r="G306" s="211" t="n">
        <v>0</v>
      </c>
      <c r="H306" s="211"/>
      <c r="I306" s="211"/>
      <c r="J306" s="211"/>
      <c r="K306" s="211"/>
    </row>
    <row r="307">
      <c r="A307" s="211" t="s">
        <v>203</v>
      </c>
      <c r="B307" s="211" t="s">
        <v>204</v>
      </c>
      <c r="C307" s="211" t="s">
        <v>16</v>
      </c>
      <c r="D307" s="211" t="n">
        <v>6040.114464</v>
      </c>
      <c r="E307" s="211" t="n">
        <v>13.4877401604446</v>
      </c>
      <c r="F307" s="211" t="n">
        <v>100</v>
      </c>
      <c r="G307" s="211" t="n">
        <v>0.0000000000000014974399676287</v>
      </c>
      <c r="H307" s="211"/>
      <c r="I307" s="211"/>
      <c r="J307" s="211"/>
      <c r="K307" s="211"/>
    </row>
    <row r="308">
      <c r="A308" s="211" t="s">
        <v>203</v>
      </c>
      <c r="B308" s="211" t="s">
        <v>204</v>
      </c>
      <c r="C308" s="211" t="s">
        <v>17</v>
      </c>
      <c r="D308" s="211" t="n">
        <v>85525.7481672</v>
      </c>
      <c r="E308" s="211" t="n">
        <v>1.85113335752372</v>
      </c>
      <c r="F308" s="211" t="n">
        <v>99.8925375518321</v>
      </c>
      <c r="G308" s="211" t="n">
        <v>0.107767594203089</v>
      </c>
      <c r="H308" s="211" t="n">
        <v>92.0069357</v>
      </c>
      <c r="I308" s="211" t="n">
        <v>100</v>
      </c>
      <c r="J308" s="211" t="n">
        <v>0.107462448167931</v>
      </c>
      <c r="K308" s="211" t="n">
        <v>100.176188374008</v>
      </c>
    </row>
    <row r="309">
      <c r="A309" s="211" t="s">
        <v>205</v>
      </c>
      <c r="B309" s="211" t="s">
        <v>206</v>
      </c>
      <c r="C309" s="211" t="s">
        <v>16</v>
      </c>
      <c r="D309" s="211" t="n">
        <v>570.9710775</v>
      </c>
      <c r="E309" s="211" t="n">
        <v>24.8750997439695</v>
      </c>
      <c r="F309" s="211" t="n">
        <v>100</v>
      </c>
      <c r="G309" s="211" t="n">
        <v>0</v>
      </c>
      <c r="H309" s="211"/>
      <c r="I309" s="211"/>
      <c r="J309" s="211"/>
      <c r="K309" s="211"/>
    </row>
    <row r="310">
      <c r="A310" s="211" t="s">
        <v>205</v>
      </c>
      <c r="B310" s="211" t="s">
        <v>206</v>
      </c>
      <c r="C310" s="211" t="s">
        <v>17</v>
      </c>
      <c r="D310" s="211" t="n">
        <v>31104.9966497</v>
      </c>
      <c r="E310" s="211" t="n">
        <v>1.08314393306251</v>
      </c>
      <c r="F310" s="211" t="n">
        <v>100</v>
      </c>
      <c r="G310" s="211" t="n">
        <v>0</v>
      </c>
      <c r="H310" s="211"/>
      <c r="I310" s="211"/>
      <c r="J310" s="211"/>
      <c r="K310" s="211"/>
    </row>
    <row r="311">
      <c r="A311" s="211" t="s">
        <v>207</v>
      </c>
      <c r="B311" s="211" t="s">
        <v>208</v>
      </c>
      <c r="C311" s="211" t="s">
        <v>16</v>
      </c>
      <c r="D311" s="211" t="n">
        <v>2297.7060116</v>
      </c>
      <c r="E311" s="211" t="n">
        <v>20.2827205271615</v>
      </c>
      <c r="F311" s="211" t="n">
        <v>100</v>
      </c>
      <c r="G311" s="211" t="n">
        <v>0</v>
      </c>
      <c r="H311" s="211"/>
      <c r="I311" s="211"/>
      <c r="J311" s="211"/>
      <c r="K311" s="211"/>
    </row>
    <row r="312">
      <c r="A312" s="211" t="s">
        <v>207</v>
      </c>
      <c r="B312" s="211" t="s">
        <v>208</v>
      </c>
      <c r="C312" s="211" t="s">
        <v>17</v>
      </c>
      <c r="D312" s="211" t="n">
        <v>56924.9258102</v>
      </c>
      <c r="E312" s="211" t="n">
        <v>2.76052583252283</v>
      </c>
      <c r="F312" s="211" t="n">
        <v>100</v>
      </c>
      <c r="G312" s="211" t="n">
        <v>0</v>
      </c>
      <c r="H312" s="211"/>
      <c r="I312" s="211"/>
      <c r="J312" s="211"/>
      <c r="K312" s="211"/>
    </row>
    <row r="313">
      <c r="A313" s="211" t="s">
        <v>209</v>
      </c>
      <c r="B313" s="211" t="s">
        <v>210</v>
      </c>
      <c r="C313" s="211" t="s">
        <v>16</v>
      </c>
      <c r="D313" s="211" t="n">
        <v>2600.4148324</v>
      </c>
      <c r="E313" s="211" t="n">
        <v>16.4149746721147</v>
      </c>
      <c r="F313" s="211" t="n">
        <v>100</v>
      </c>
      <c r="G313" s="211" t="n">
        <v>0</v>
      </c>
      <c r="H313" s="211"/>
      <c r="I313" s="211"/>
      <c r="J313" s="211"/>
      <c r="K313" s="211"/>
    </row>
    <row r="314">
      <c r="A314" s="211" t="s">
        <v>209</v>
      </c>
      <c r="B314" s="211" t="s">
        <v>210</v>
      </c>
      <c r="C314" s="211" t="s">
        <v>17</v>
      </c>
      <c r="D314" s="211" t="n">
        <v>45619.8376401</v>
      </c>
      <c r="E314" s="211" t="n">
        <v>1.97116328536302</v>
      </c>
      <c r="F314" s="211" t="n">
        <v>100</v>
      </c>
      <c r="G314" s="211" t="n">
        <v>0</v>
      </c>
      <c r="H314" s="211"/>
      <c r="I314" s="211"/>
      <c r="J314" s="211"/>
      <c r="K314" s="211"/>
    </row>
    <row r="315">
      <c r="A315" s="211" t="s">
        <v>211</v>
      </c>
      <c r="B315" s="211" t="s">
        <v>212</v>
      </c>
      <c r="C315" s="211" t="s">
        <v>16</v>
      </c>
      <c r="D315" s="211" t="n">
        <v>1367.6910298</v>
      </c>
      <c r="E315" s="211" t="n">
        <v>21.8328246208289</v>
      </c>
      <c r="F315" s="211" t="n">
        <v>100</v>
      </c>
      <c r="G315" s="211" t="n">
        <v>0</v>
      </c>
      <c r="H315" s="211"/>
      <c r="I315" s="211"/>
      <c r="J315" s="211"/>
      <c r="K315" s="211"/>
    </row>
    <row r="316">
      <c r="A316" s="211" t="s">
        <v>211</v>
      </c>
      <c r="B316" s="211" t="s">
        <v>212</v>
      </c>
      <c r="C316" s="211" t="s">
        <v>17</v>
      </c>
      <c r="D316" s="211" t="n">
        <v>48294.9171583</v>
      </c>
      <c r="E316" s="211" t="n">
        <v>1.52262826956906</v>
      </c>
      <c r="F316" s="211" t="n">
        <v>100</v>
      </c>
      <c r="G316" s="211" t="n">
        <v>0</v>
      </c>
      <c r="H316" s="211"/>
      <c r="I316" s="211"/>
      <c r="J316" s="211"/>
      <c r="K316" s="211"/>
    </row>
    <row r="317">
      <c r="A317" s="211" t="s">
        <v>213</v>
      </c>
      <c r="B317" s="211" t="s">
        <v>214</v>
      </c>
      <c r="C317" s="211" t="s">
        <v>16</v>
      </c>
      <c r="D317" s="211" t="n">
        <v>567.7871134</v>
      </c>
      <c r="E317" s="211" t="n">
        <v>15.1382401600401</v>
      </c>
      <c r="F317" s="211" t="n">
        <v>100</v>
      </c>
      <c r="G317" s="211" t="n">
        <v>0</v>
      </c>
      <c r="H317" s="211"/>
      <c r="I317" s="211"/>
      <c r="J317" s="211"/>
      <c r="K317" s="211"/>
    </row>
    <row r="318">
      <c r="A318" s="211" t="s">
        <v>213</v>
      </c>
      <c r="B318" s="211" t="s">
        <v>214</v>
      </c>
      <c r="C318" s="211" t="s">
        <v>17</v>
      </c>
      <c r="D318" s="211" t="n">
        <v>10978.9236424</v>
      </c>
      <c r="E318" s="211" t="n">
        <v>2.13758730469881</v>
      </c>
      <c r="F318" s="211" t="n">
        <v>99.9065154719817</v>
      </c>
      <c r="G318" s="211" t="n">
        <v>0.0938537019387798</v>
      </c>
      <c r="H318" s="211" t="n">
        <v>10.2731988</v>
      </c>
      <c r="I318" s="211" t="n">
        <v>100</v>
      </c>
      <c r="J318" s="211" t="n">
        <v>0.0934845280183204</v>
      </c>
      <c r="K318" s="211" t="n">
        <v>100.301050062657</v>
      </c>
    </row>
    <row r="319">
      <c r="A319" s="211" t="s">
        <v>215</v>
      </c>
      <c r="B319" s="211" t="s">
        <v>216</v>
      </c>
      <c r="C319" s="211" t="s">
        <v>16</v>
      </c>
      <c r="D319" s="211" t="n">
        <v>1009.1862882</v>
      </c>
      <c r="E319" s="211" t="n">
        <v>20.5953225421323</v>
      </c>
      <c r="F319" s="211" t="n">
        <v>100</v>
      </c>
      <c r="G319" s="211" t="n">
        <v>0</v>
      </c>
      <c r="H319" s="211"/>
      <c r="I319" s="211"/>
      <c r="J319" s="211"/>
      <c r="K319" s="211"/>
    </row>
    <row r="320">
      <c r="A320" s="211" t="s">
        <v>215</v>
      </c>
      <c r="B320" s="211" t="s">
        <v>216</v>
      </c>
      <c r="C320" s="211" t="s">
        <v>17</v>
      </c>
      <c r="D320" s="211" t="n">
        <v>21280.5484173</v>
      </c>
      <c r="E320" s="211" t="n">
        <v>1.64211054987759</v>
      </c>
      <c r="F320" s="211" t="n">
        <v>100</v>
      </c>
      <c r="G320" s="211" t="n">
        <v>0</v>
      </c>
      <c r="H320" s="211"/>
      <c r="I320" s="211"/>
      <c r="J320" s="211"/>
      <c r="K320" s="211"/>
    </row>
    <row r="321">
      <c r="A321" s="211" t="s">
        <v>217</v>
      </c>
      <c r="B321" s="211" t="s">
        <v>218</v>
      </c>
      <c r="C321" s="211" t="s">
        <v>16</v>
      </c>
      <c r="D321" s="211" t="n">
        <v>288.1561764</v>
      </c>
      <c r="E321" s="211" t="n">
        <v>21.2492772687691</v>
      </c>
      <c r="F321" s="211" t="n">
        <v>100</v>
      </c>
      <c r="G321" s="211" t="n">
        <v>0</v>
      </c>
      <c r="H321" s="211"/>
      <c r="I321" s="211"/>
      <c r="J321" s="211"/>
      <c r="K321" s="211"/>
    </row>
    <row r="322">
      <c r="A322" s="211" t="s">
        <v>217</v>
      </c>
      <c r="B322" s="211" t="s">
        <v>218</v>
      </c>
      <c r="C322" s="211" t="s">
        <v>17</v>
      </c>
      <c r="D322" s="211" t="n">
        <v>9799.737037</v>
      </c>
      <c r="E322" s="211" t="n">
        <v>1.37600076999459</v>
      </c>
      <c r="F322" s="211" t="n">
        <v>100</v>
      </c>
      <c r="G322" s="211" t="n">
        <v>0.000000000000000152766773674994</v>
      </c>
      <c r="H322" s="211"/>
      <c r="I322" s="211"/>
      <c r="J322" s="211"/>
      <c r="K322" s="211"/>
    </row>
    <row r="323">
      <c r="A323" s="211" t="s">
        <v>219</v>
      </c>
      <c r="B323" s="211" t="s">
        <v>220</v>
      </c>
      <c r="C323" s="211" t="s">
        <v>16</v>
      </c>
      <c r="D323" s="211" t="n">
        <v>2033.3014929</v>
      </c>
      <c r="E323" s="211" t="n">
        <v>18.2818560409047</v>
      </c>
      <c r="F323" s="211" t="n">
        <v>100</v>
      </c>
      <c r="G323" s="211" t="n">
        <v>0</v>
      </c>
      <c r="H323" s="211"/>
      <c r="I323" s="211"/>
      <c r="J323" s="211"/>
      <c r="K323" s="211"/>
    </row>
    <row r="324">
      <c r="A324" s="211" t="s">
        <v>219</v>
      </c>
      <c r="B324" s="211" t="s">
        <v>220</v>
      </c>
      <c r="C324" s="211" t="s">
        <v>17</v>
      </c>
      <c r="D324" s="211" t="n">
        <v>40635.1055051</v>
      </c>
      <c r="E324" s="211" t="n">
        <v>1.36708047443444</v>
      </c>
      <c r="F324" s="211" t="n">
        <v>100</v>
      </c>
      <c r="G324" s="211" t="n">
        <v>0</v>
      </c>
      <c r="H324" s="211"/>
      <c r="I324" s="211"/>
      <c r="J324" s="211"/>
      <c r="K324" s="211"/>
    </row>
    <row r="325">
      <c r="A325" s="211" t="s">
        <v>221</v>
      </c>
      <c r="B325" s="211" t="s">
        <v>222</v>
      </c>
      <c r="C325" s="211" t="s">
        <v>16</v>
      </c>
      <c r="D325" s="211" t="n">
        <v>1030.4904241</v>
      </c>
      <c r="E325" s="211" t="n">
        <v>19.5396667055249</v>
      </c>
      <c r="F325" s="211" t="n">
        <v>100</v>
      </c>
      <c r="G325" s="211" t="n">
        <v>0</v>
      </c>
      <c r="H325" s="211"/>
      <c r="I325" s="211"/>
      <c r="J325" s="211"/>
      <c r="K325" s="211"/>
    </row>
    <row r="326">
      <c r="A326" s="211" t="s">
        <v>221</v>
      </c>
      <c r="B326" s="211" t="s">
        <v>222</v>
      </c>
      <c r="C326" s="211" t="s">
        <v>17</v>
      </c>
      <c r="D326" s="211" t="n">
        <v>18165.597023</v>
      </c>
      <c r="E326" s="211" t="n">
        <v>1.53255542924625</v>
      </c>
      <c r="F326" s="211" t="n">
        <v>100</v>
      </c>
      <c r="G326" s="211" t="n">
        <v>0</v>
      </c>
      <c r="H326" s="211"/>
      <c r="I326" s="211"/>
      <c r="J326" s="211"/>
      <c r="K326" s="211"/>
    </row>
    <row r="327">
      <c r="A327" s="211" t="s">
        <v>223</v>
      </c>
      <c r="B327" s="211" t="s">
        <v>224</v>
      </c>
      <c r="C327" s="211" t="s">
        <v>16</v>
      </c>
      <c r="D327" s="211" t="n">
        <v>1157.2802424</v>
      </c>
      <c r="E327" s="211" t="n">
        <v>19.2129475775409</v>
      </c>
      <c r="F327" s="211" t="n">
        <v>100</v>
      </c>
      <c r="G327" s="211" t="n">
        <v>0</v>
      </c>
      <c r="H327" s="211"/>
      <c r="I327" s="211"/>
      <c r="J327" s="211"/>
      <c r="K327" s="211"/>
    </row>
    <row r="328">
      <c r="A328" s="211" t="s">
        <v>223</v>
      </c>
      <c r="B328" s="211" t="s">
        <v>224</v>
      </c>
      <c r="C328" s="211" t="s">
        <v>17</v>
      </c>
      <c r="D328" s="211" t="n">
        <v>20210.2390187</v>
      </c>
      <c r="E328" s="211" t="n">
        <v>2.57067900592819</v>
      </c>
      <c r="F328" s="211" t="n">
        <v>100</v>
      </c>
      <c r="G328" s="211" t="n">
        <v>0.000000000000000285402702130198</v>
      </c>
      <c r="H328" s="211"/>
      <c r="I328" s="211"/>
      <c r="J328" s="211"/>
      <c r="K328" s="211"/>
    </row>
    <row r="329">
      <c r="A329" s="211" t="s">
        <v>225</v>
      </c>
      <c r="B329" s="211" t="s">
        <v>226</v>
      </c>
      <c r="C329" s="211" t="s">
        <v>16</v>
      </c>
      <c r="D329" s="211" t="n">
        <v>3594.4871899</v>
      </c>
      <c r="E329" s="211" t="n">
        <v>15.0276357835477</v>
      </c>
      <c r="F329" s="211" t="n">
        <v>100</v>
      </c>
      <c r="G329" s="211" t="n">
        <v>0</v>
      </c>
      <c r="H329" s="211"/>
      <c r="I329" s="211"/>
      <c r="J329" s="211"/>
      <c r="K329" s="211"/>
    </row>
    <row r="330">
      <c r="A330" s="211" t="s">
        <v>225</v>
      </c>
      <c r="B330" s="211" t="s">
        <v>226</v>
      </c>
      <c r="C330" s="211" t="s">
        <v>17</v>
      </c>
      <c r="D330" s="211" t="n">
        <v>41557.1435529</v>
      </c>
      <c r="E330" s="211" t="n">
        <v>1.95391789592909</v>
      </c>
      <c r="F330" s="211" t="n">
        <v>100</v>
      </c>
      <c r="G330" s="211" t="n">
        <v>0</v>
      </c>
      <c r="H330" s="211"/>
      <c r="I330" s="211"/>
      <c r="J330" s="211"/>
      <c r="K330" s="211"/>
    </row>
    <row r="331">
      <c r="A331" s="211" t="s">
        <v>227</v>
      </c>
      <c r="B331" s="211" t="s">
        <v>228</v>
      </c>
      <c r="C331" s="211" t="s">
        <v>16</v>
      </c>
      <c r="D331" s="211" t="n">
        <v>1677.2726347</v>
      </c>
      <c r="E331" s="211" t="n">
        <v>21.8952831185951</v>
      </c>
      <c r="F331" s="211" t="n">
        <v>100</v>
      </c>
      <c r="G331" s="211" t="n">
        <v>0</v>
      </c>
      <c r="H331" s="211"/>
      <c r="I331" s="211"/>
      <c r="J331" s="211"/>
      <c r="K331" s="211"/>
    </row>
    <row r="332">
      <c r="A332" s="211" t="s">
        <v>227</v>
      </c>
      <c r="B332" s="211" t="s">
        <v>228</v>
      </c>
      <c r="C332" s="211" t="s">
        <v>17</v>
      </c>
      <c r="D332" s="211" t="n">
        <v>7606.1214644</v>
      </c>
      <c r="E332" s="211" t="n">
        <v>4.88566788380197</v>
      </c>
      <c r="F332" s="211" t="n">
        <v>100</v>
      </c>
      <c r="G332" s="211" t="n">
        <v>0</v>
      </c>
      <c r="H332" s="211"/>
      <c r="I332" s="211"/>
      <c r="J332" s="211"/>
      <c r="K332" s="211"/>
    </row>
    <row r="333">
      <c r="A333" s="211" t="s">
        <v>229</v>
      </c>
      <c r="B333" s="211" t="s">
        <v>230</v>
      </c>
      <c r="C333" s="211" t="s">
        <v>16</v>
      </c>
      <c r="D333" s="211" t="n">
        <v>4189.4859066</v>
      </c>
      <c r="E333" s="211" t="n">
        <v>16.3580279819625</v>
      </c>
      <c r="F333" s="211" t="n">
        <v>100</v>
      </c>
      <c r="G333" s="211" t="n">
        <v>0</v>
      </c>
      <c r="H333" s="211"/>
      <c r="I333" s="211"/>
      <c r="J333" s="211"/>
      <c r="K333" s="211"/>
    </row>
    <row r="334">
      <c r="A334" s="211" t="s">
        <v>229</v>
      </c>
      <c r="B334" s="211" t="s">
        <v>230</v>
      </c>
      <c r="C334" s="211" t="s">
        <v>17</v>
      </c>
      <c r="D334" s="211" t="n">
        <v>58672.3057207</v>
      </c>
      <c r="E334" s="211" t="n">
        <v>2.47427920071778</v>
      </c>
      <c r="F334" s="211" t="n">
        <v>99.8432242957012</v>
      </c>
      <c r="G334" s="211" t="n">
        <v>0.156396447601034</v>
      </c>
      <c r="H334" s="211" t="n">
        <v>92.1283554</v>
      </c>
      <c r="I334" s="211" t="n">
        <v>100</v>
      </c>
      <c r="J334" s="211" t="n">
        <v>0.156775704298783</v>
      </c>
      <c r="K334" s="211" t="n">
        <v>99.601693175121</v>
      </c>
    </row>
    <row r="335">
      <c r="A335" s="211" t="s">
        <v>231</v>
      </c>
      <c r="B335" s="211" t="s">
        <v>232</v>
      </c>
      <c r="C335" s="211" t="s">
        <v>16</v>
      </c>
      <c r="D335" s="211" t="n">
        <v>6359.6988363</v>
      </c>
      <c r="E335" s="211" t="n">
        <v>13.9604936165321</v>
      </c>
      <c r="F335" s="211" t="n">
        <v>100</v>
      </c>
      <c r="G335" s="211" t="n">
        <v>0</v>
      </c>
      <c r="H335" s="211"/>
      <c r="I335" s="211"/>
      <c r="J335" s="211"/>
      <c r="K335" s="211"/>
    </row>
    <row r="336">
      <c r="A336" s="211" t="s">
        <v>231</v>
      </c>
      <c r="B336" s="211" t="s">
        <v>232</v>
      </c>
      <c r="C336" s="211" t="s">
        <v>17</v>
      </c>
      <c r="D336" s="211" t="n">
        <v>72467.3345731</v>
      </c>
      <c r="E336" s="211" t="n">
        <v>1.81578374242446</v>
      </c>
      <c r="F336" s="211" t="n">
        <v>100</v>
      </c>
      <c r="G336" s="211" t="n">
        <v>0</v>
      </c>
      <c r="H336" s="211"/>
      <c r="I336" s="211"/>
      <c r="J336" s="211"/>
      <c r="K336" s="211"/>
    </row>
    <row r="337">
      <c r="A337" s="211" t="s">
        <v>233</v>
      </c>
      <c r="B337" s="211" t="s">
        <v>234</v>
      </c>
      <c r="C337" s="211" t="s">
        <v>16</v>
      </c>
      <c r="D337" s="211" t="n">
        <v>4076.45444</v>
      </c>
      <c r="E337" s="211" t="n">
        <v>20.0629598132298</v>
      </c>
      <c r="F337" s="211" t="n">
        <v>100</v>
      </c>
      <c r="G337" s="211" t="n">
        <v>0</v>
      </c>
      <c r="H337" s="211"/>
      <c r="I337" s="211"/>
      <c r="J337" s="211"/>
      <c r="K337" s="211"/>
    </row>
    <row r="338">
      <c r="A338" s="211" t="s">
        <v>233</v>
      </c>
      <c r="B338" s="211" t="s">
        <v>234</v>
      </c>
      <c r="C338" s="211" t="s">
        <v>17</v>
      </c>
      <c r="D338" s="211" t="n">
        <v>41682.8653701</v>
      </c>
      <c r="E338" s="211" t="n">
        <v>2.65978788690868</v>
      </c>
      <c r="F338" s="211" t="n">
        <v>100</v>
      </c>
      <c r="G338" s="211" t="n">
        <v>0</v>
      </c>
      <c r="H338" s="211"/>
      <c r="I338" s="211"/>
      <c r="J338" s="211"/>
      <c r="K338" s="211"/>
    </row>
    <row r="339">
      <c r="A339" s="211" t="s">
        <v>235</v>
      </c>
      <c r="B339" s="211" t="s">
        <v>236</v>
      </c>
      <c r="C339" s="211" t="s">
        <v>16</v>
      </c>
      <c r="D339" s="211" t="n">
        <v>3451.9094018</v>
      </c>
      <c r="E339" s="211" t="n">
        <v>13.038376768084</v>
      </c>
      <c r="F339" s="211" t="n">
        <v>100</v>
      </c>
      <c r="G339" s="211" t="n">
        <v>0</v>
      </c>
      <c r="H339" s="211"/>
      <c r="I339" s="211"/>
      <c r="J339" s="211"/>
      <c r="K339" s="211"/>
    </row>
    <row r="340">
      <c r="A340" s="211" t="s">
        <v>235</v>
      </c>
      <c r="B340" s="211" t="s">
        <v>236</v>
      </c>
      <c r="C340" s="211" t="s">
        <v>17</v>
      </c>
      <c r="D340" s="211" t="n">
        <v>31087.2738824</v>
      </c>
      <c r="E340" s="211" t="n">
        <v>1.64267136171509</v>
      </c>
      <c r="F340" s="211" t="n">
        <v>99.6111499474843</v>
      </c>
      <c r="G340" s="211" t="n">
        <v>0.278005667865665</v>
      </c>
      <c r="H340" s="211" t="n">
        <v>121.3547689</v>
      </c>
      <c r="I340" s="211" t="n">
        <v>71.476913644343</v>
      </c>
      <c r="J340" s="211" t="n">
        <v>0.388850052515668</v>
      </c>
      <c r="K340" s="211" t="n">
        <v>71.2163058455584</v>
      </c>
    </row>
    <row r="341">
      <c r="A341" s="211" t="s">
        <v>237</v>
      </c>
      <c r="B341" s="211" t="s">
        <v>238</v>
      </c>
      <c r="C341" s="211" t="s">
        <v>16</v>
      </c>
      <c r="D341" s="211" t="n">
        <v>396.9556278</v>
      </c>
      <c r="E341" s="211" t="n">
        <v>14.3916670898748</v>
      </c>
      <c r="F341" s="211" t="n">
        <v>90.291031199261</v>
      </c>
      <c r="G341" s="211" t="n">
        <v>4.70651556249232</v>
      </c>
      <c r="H341" s="211" t="n">
        <v>42.6845253</v>
      </c>
      <c r="I341" s="211" t="n">
        <v>45.8041155812542</v>
      </c>
      <c r="J341" s="211" t="n">
        <v>9.70896880073896</v>
      </c>
      <c r="K341" s="211" t="n">
        <v>43.7694416589801</v>
      </c>
    </row>
    <row r="342">
      <c r="A342" s="211" t="s">
        <v>237</v>
      </c>
      <c r="B342" s="211" t="s">
        <v>238</v>
      </c>
      <c r="C342" s="211" t="s">
        <v>17</v>
      </c>
      <c r="D342" s="211" t="n">
        <v>4878.6694456</v>
      </c>
      <c r="E342" s="211" t="n">
        <v>3.54016959157326</v>
      </c>
      <c r="F342" s="211" t="n">
        <v>91.9315936710462</v>
      </c>
      <c r="G342" s="211" t="n">
        <v>2.50018931242245</v>
      </c>
      <c r="H342" s="211" t="n">
        <v>428.1780165</v>
      </c>
      <c r="I342" s="211" t="n">
        <v>28.4726310813804</v>
      </c>
      <c r="J342" s="211" t="n">
        <v>8.06840632895379</v>
      </c>
      <c r="K342" s="211" t="n">
        <v>28.4872103113474</v>
      </c>
    </row>
    <row r="343">
      <c r="A343" s="211" t="s">
        <v>239</v>
      </c>
      <c r="B343" s="211" t="s">
        <v>240</v>
      </c>
      <c r="C343" s="211" t="s">
        <v>16</v>
      </c>
      <c r="D343" s="211" t="n">
        <v>197.6405874</v>
      </c>
      <c r="E343" s="211" t="n">
        <v>21.0513520825292</v>
      </c>
      <c r="F343" s="211" t="n">
        <v>97.4589361624706</v>
      </c>
      <c r="G343" s="211" t="n">
        <v>2.62335930421808</v>
      </c>
      <c r="H343" s="211" t="n">
        <v>5.1531175</v>
      </c>
      <c r="I343" s="211" t="n">
        <v>100</v>
      </c>
      <c r="J343" s="211" t="n">
        <v>2.54106383752941</v>
      </c>
      <c r="K343" s="211" t="n">
        <v>100.615263255091</v>
      </c>
    </row>
    <row r="344">
      <c r="A344" s="211" t="s">
        <v>239</v>
      </c>
      <c r="B344" s="211" t="s">
        <v>240</v>
      </c>
      <c r="C344" s="211" t="s">
        <v>17</v>
      </c>
      <c r="D344" s="211" t="n">
        <v>4687.0409871</v>
      </c>
      <c r="E344" s="211" t="n">
        <v>2.39997391031154</v>
      </c>
      <c r="F344" s="211" t="n">
        <v>99.8733889825002</v>
      </c>
      <c r="G344" s="211" t="n">
        <v>0.126977257596775</v>
      </c>
      <c r="H344" s="211" t="n">
        <v>5.9418333</v>
      </c>
      <c r="I344" s="211" t="n">
        <v>99.9999999999998</v>
      </c>
      <c r="J344" s="211" t="n">
        <v>0.126611017499816</v>
      </c>
      <c r="K344" s="211" t="n">
        <v>100.162286745009</v>
      </c>
    </row>
    <row r="345">
      <c r="A345" s="211" t="s">
        <v>241</v>
      </c>
      <c r="B345" s="211" t="s">
        <v>242</v>
      </c>
      <c r="C345" s="211" t="s">
        <v>16</v>
      </c>
      <c r="D345" s="211" t="n">
        <v>443.5507502</v>
      </c>
      <c r="E345" s="211" t="n">
        <v>15.0166078611973</v>
      </c>
      <c r="F345" s="211" t="n">
        <v>100</v>
      </c>
      <c r="G345" s="211" t="n">
        <v>0</v>
      </c>
      <c r="H345" s="211"/>
      <c r="I345" s="211"/>
      <c r="J345" s="211"/>
      <c r="K345" s="211"/>
    </row>
    <row r="346">
      <c r="A346" s="211" t="s">
        <v>241</v>
      </c>
      <c r="B346" s="211" t="s">
        <v>242</v>
      </c>
      <c r="C346" s="211" t="s">
        <v>17</v>
      </c>
      <c r="D346" s="211" t="n">
        <v>7143.0769768</v>
      </c>
      <c r="E346" s="211" t="n">
        <v>2.08966246145391</v>
      </c>
      <c r="F346" s="211" t="n">
        <v>99.7685990263376</v>
      </c>
      <c r="G346" s="211" t="n">
        <v>0.232201295639318</v>
      </c>
      <c r="H346" s="211" t="n">
        <v>16.567487</v>
      </c>
      <c r="I346" s="211" t="n">
        <v>100</v>
      </c>
      <c r="J346" s="211" t="n">
        <v>0.23140097366241</v>
      </c>
      <c r="K346" s="211" t="n">
        <v>100.113658086126</v>
      </c>
    </row>
    <row r="347">
      <c r="A347" s="211" t="s">
        <v>243</v>
      </c>
      <c r="B347" s="211" t="s">
        <v>244</v>
      </c>
      <c r="C347" s="211" t="s">
        <v>16</v>
      </c>
      <c r="D347" s="211" t="n">
        <v>574.7144097</v>
      </c>
      <c r="E347" s="211" t="n">
        <v>14.7021502113531</v>
      </c>
      <c r="F347" s="211" t="n">
        <v>100</v>
      </c>
      <c r="G347" s="211" t="n">
        <v>0</v>
      </c>
      <c r="H347" s="211"/>
      <c r="I347" s="211"/>
      <c r="J347" s="211"/>
      <c r="K347" s="211"/>
    </row>
    <row r="348">
      <c r="A348" s="211" t="s">
        <v>243</v>
      </c>
      <c r="B348" s="211" t="s">
        <v>244</v>
      </c>
      <c r="C348" s="211" t="s">
        <v>17</v>
      </c>
      <c r="D348" s="211" t="n">
        <v>7032.9191897</v>
      </c>
      <c r="E348" s="211" t="n">
        <v>1.97945761119235</v>
      </c>
      <c r="F348" s="211" t="n">
        <v>100</v>
      </c>
      <c r="G348" s="211" t="n">
        <v>0</v>
      </c>
      <c r="H348" s="211"/>
      <c r="I348" s="211"/>
      <c r="J348" s="211"/>
      <c r="K348" s="211"/>
    </row>
    <row r="349">
      <c r="A349" s="211" t="s">
        <v>245</v>
      </c>
      <c r="B349" s="211" t="s">
        <v>246</v>
      </c>
      <c r="C349" s="211" t="s">
        <v>16</v>
      </c>
      <c r="D349" s="211" t="n">
        <v>238.9405605</v>
      </c>
      <c r="E349" s="211" t="n">
        <v>33.2169958027895</v>
      </c>
      <c r="F349" s="211" t="n">
        <v>100</v>
      </c>
      <c r="G349" s="211" t="n">
        <v>0</v>
      </c>
      <c r="H349" s="211"/>
      <c r="I349" s="211"/>
      <c r="J349" s="211"/>
      <c r="K349" s="211"/>
    </row>
    <row r="350">
      <c r="A350" s="211" t="s">
        <v>245</v>
      </c>
      <c r="B350" s="211" t="s">
        <v>246</v>
      </c>
      <c r="C350" s="211" t="s">
        <v>17</v>
      </c>
      <c r="D350" s="211" t="n">
        <v>13352.0171426</v>
      </c>
      <c r="E350" s="211" t="n">
        <v>2.55283789068962</v>
      </c>
      <c r="F350" s="211" t="n">
        <v>98.7830760907291</v>
      </c>
      <c r="G350" s="211" t="n">
        <v>0.585822952254466</v>
      </c>
      <c r="H350" s="211" t="n">
        <v>164.485553</v>
      </c>
      <c r="I350" s="211" t="n">
        <v>47.668895435604</v>
      </c>
      <c r="J350" s="211" t="n">
        <v>1.21692390927088</v>
      </c>
      <c r="K350" s="211" t="n">
        <v>47.5538304633366</v>
      </c>
    </row>
    <row r="351">
      <c r="A351" s="211" t="s">
        <v>247</v>
      </c>
      <c r="B351" s="211" t="s">
        <v>248</v>
      </c>
      <c r="C351" s="211" t="s">
        <v>16</v>
      </c>
      <c r="D351" s="211" t="n">
        <v>736.9618371</v>
      </c>
      <c r="E351" s="211" t="n">
        <v>17.9362386179737</v>
      </c>
      <c r="F351" s="211" t="n">
        <v>100</v>
      </c>
      <c r="G351" s="211" t="n">
        <v>0</v>
      </c>
      <c r="H351" s="211"/>
      <c r="I351" s="211"/>
      <c r="J351" s="211"/>
      <c r="K351" s="211"/>
    </row>
    <row r="352">
      <c r="A352" s="211" t="s">
        <v>247</v>
      </c>
      <c r="B352" s="211" t="s">
        <v>248</v>
      </c>
      <c r="C352" s="211" t="s">
        <v>17</v>
      </c>
      <c r="D352" s="211" t="n">
        <v>17272.9013614</v>
      </c>
      <c r="E352" s="211" t="n">
        <v>1.9883933362979</v>
      </c>
      <c r="F352" s="211" t="n">
        <v>100</v>
      </c>
      <c r="G352" s="211" t="n">
        <v>0</v>
      </c>
      <c r="H352" s="211"/>
      <c r="I352" s="211"/>
      <c r="J352" s="211"/>
      <c r="K352" s="211"/>
    </row>
    <row r="353">
      <c r="A353" s="211" t="s">
        <v>249</v>
      </c>
      <c r="B353" s="211" t="s">
        <v>250</v>
      </c>
      <c r="C353" s="211" t="s">
        <v>16</v>
      </c>
      <c r="D353" s="211" t="n">
        <v>673.2191599</v>
      </c>
      <c r="E353" s="211" t="n">
        <v>16.9975395621177</v>
      </c>
      <c r="F353" s="211" t="n">
        <v>100</v>
      </c>
      <c r="G353" s="211" t="n">
        <v>0</v>
      </c>
      <c r="H353" s="211"/>
      <c r="I353" s="211"/>
      <c r="J353" s="211"/>
      <c r="K353" s="211"/>
    </row>
    <row r="354">
      <c r="A354" s="211" t="s">
        <v>249</v>
      </c>
      <c r="B354" s="211" t="s">
        <v>250</v>
      </c>
      <c r="C354" s="211" t="s">
        <v>17</v>
      </c>
      <c r="D354" s="211" t="n">
        <v>19029.186471</v>
      </c>
      <c r="E354" s="211" t="n">
        <v>1.71391919008239</v>
      </c>
      <c r="F354" s="211" t="n">
        <v>100</v>
      </c>
      <c r="G354" s="211" t="n">
        <v>0</v>
      </c>
      <c r="H354" s="211"/>
      <c r="I354" s="211"/>
      <c r="J354" s="211"/>
      <c r="K354" s="211"/>
    </row>
    <row r="355">
      <c r="A355" s="211" t="s">
        <v>251</v>
      </c>
      <c r="B355" s="211" t="s">
        <v>252</v>
      </c>
      <c r="C355" s="211" t="s">
        <v>16</v>
      </c>
      <c r="D355" s="211" t="n">
        <v>950.409365</v>
      </c>
      <c r="E355" s="211" t="n">
        <v>14.7542293089235</v>
      </c>
      <c r="F355" s="211" t="n">
        <v>100</v>
      </c>
      <c r="G355" s="211" t="n">
        <v>0</v>
      </c>
      <c r="H355" s="211"/>
      <c r="I355" s="211"/>
      <c r="J355" s="211"/>
      <c r="K355" s="211"/>
    </row>
    <row r="356">
      <c r="A356" s="211" t="s">
        <v>251</v>
      </c>
      <c r="B356" s="211" t="s">
        <v>252</v>
      </c>
      <c r="C356" s="211" t="s">
        <v>17</v>
      </c>
      <c r="D356" s="211" t="n">
        <v>14627.5154251</v>
      </c>
      <c r="E356" s="211" t="n">
        <v>1.93773662442054</v>
      </c>
      <c r="F356" s="211" t="n">
        <v>100</v>
      </c>
      <c r="G356" s="211" t="n">
        <v>0</v>
      </c>
      <c r="H356" s="211"/>
      <c r="I356" s="211"/>
      <c r="J356" s="211"/>
      <c r="K356" s="211"/>
    </row>
    <row r="357">
      <c r="A357" s="211" t="s">
        <v>253</v>
      </c>
      <c r="B357" s="211" t="s">
        <v>254</v>
      </c>
      <c r="C357" s="211" t="s">
        <v>16</v>
      </c>
      <c r="D357" s="211" t="n">
        <v>955.6361016</v>
      </c>
      <c r="E357" s="211" t="n">
        <v>18.9504951025861</v>
      </c>
      <c r="F357" s="211" t="n">
        <v>98.9527458310427</v>
      </c>
      <c r="G357" s="211" t="n">
        <v>1.02721995237868</v>
      </c>
      <c r="H357" s="211" t="n">
        <v>10.1138567</v>
      </c>
      <c r="I357" s="211" t="n">
        <v>99.9999999999998</v>
      </c>
      <c r="J357" s="211" t="n">
        <v>1.04725416895729</v>
      </c>
      <c r="K357" s="211" t="n">
        <v>97.0597567174248</v>
      </c>
    </row>
    <row r="358">
      <c r="A358" s="211" t="s">
        <v>253</v>
      </c>
      <c r="B358" s="211" t="s">
        <v>254</v>
      </c>
      <c r="C358" s="211" t="s">
        <v>17</v>
      </c>
      <c r="D358" s="211" t="n">
        <v>14428.0772773</v>
      </c>
      <c r="E358" s="211" t="n">
        <v>2.64445856524817</v>
      </c>
      <c r="F358" s="211" t="n">
        <v>99.8339763644797</v>
      </c>
      <c r="G358" s="211" t="n">
        <v>0.166340629521043</v>
      </c>
      <c r="H358" s="211" t="n">
        <v>23.9938539</v>
      </c>
      <c r="I358" s="211" t="n">
        <v>99.9999999999997</v>
      </c>
      <c r="J358" s="211" t="n">
        <v>0.166023635520314</v>
      </c>
      <c r="K358" s="211" t="n">
        <v>100.024592426327</v>
      </c>
    </row>
    <row r="359">
      <c r="A359" s="211" t="s">
        <v>255</v>
      </c>
      <c r="B359" s="211" t="s">
        <v>256</v>
      </c>
      <c r="C359" s="211" t="s">
        <v>16</v>
      </c>
      <c r="D359" s="211" t="n">
        <v>521.8671314</v>
      </c>
      <c r="E359" s="211" t="n">
        <v>17.5883648259022</v>
      </c>
      <c r="F359" s="211" t="n">
        <v>100</v>
      </c>
      <c r="G359" s="211" t="n">
        <v>0.00000000000000195270075952239</v>
      </c>
      <c r="H359" s="211"/>
      <c r="I359" s="211"/>
      <c r="J359" s="211"/>
      <c r="K359" s="211"/>
    </row>
    <row r="360">
      <c r="A360" s="211" t="s">
        <v>255</v>
      </c>
      <c r="B360" s="211" t="s">
        <v>256</v>
      </c>
      <c r="C360" s="211" t="s">
        <v>17</v>
      </c>
      <c r="D360" s="211" t="n">
        <v>12960.4026985</v>
      </c>
      <c r="E360" s="211" t="n">
        <v>1.64814281977666</v>
      </c>
      <c r="F360" s="211" t="n">
        <v>100</v>
      </c>
      <c r="G360" s="211" t="n">
        <v>0</v>
      </c>
      <c r="H360" s="211"/>
      <c r="I360" s="211"/>
      <c r="J360" s="211"/>
      <c r="K360" s="211"/>
    </row>
    <row r="361">
      <c r="A361" s="211" t="s">
        <v>257</v>
      </c>
      <c r="B361" s="211" t="s">
        <v>258</v>
      </c>
      <c r="C361" s="211" t="s">
        <v>16</v>
      </c>
      <c r="D361" s="211" t="n">
        <v>440.281395</v>
      </c>
      <c r="E361" s="211" t="n">
        <v>21.2716438028298</v>
      </c>
      <c r="F361" s="211" t="n">
        <v>100</v>
      </c>
      <c r="G361" s="211" t="n">
        <v>0</v>
      </c>
      <c r="H361" s="211"/>
      <c r="I361" s="211"/>
      <c r="J361" s="211"/>
      <c r="K361" s="211"/>
    </row>
    <row r="362">
      <c r="A362" s="211" t="s">
        <v>257</v>
      </c>
      <c r="B362" s="211" t="s">
        <v>258</v>
      </c>
      <c r="C362" s="211" t="s">
        <v>17</v>
      </c>
      <c r="D362" s="211" t="n">
        <v>10424.3615483</v>
      </c>
      <c r="E362" s="211" t="n">
        <v>1.49554981389685</v>
      </c>
      <c r="F362" s="211" t="n">
        <v>100</v>
      </c>
      <c r="G362" s="211" t="n">
        <v>0</v>
      </c>
      <c r="H362" s="211"/>
      <c r="I362" s="211"/>
      <c r="J362" s="211"/>
      <c r="K362" s="211"/>
    </row>
    <row r="363">
      <c r="A363" s="211" t="s">
        <v>259</v>
      </c>
      <c r="B363" s="211" t="s">
        <v>260</v>
      </c>
      <c r="C363" s="211" t="s">
        <v>16</v>
      </c>
      <c r="D363" s="211" t="n">
        <v>442.5217921</v>
      </c>
      <c r="E363" s="211" t="n">
        <v>21.3623596686207</v>
      </c>
      <c r="F363" s="211" t="n">
        <v>100</v>
      </c>
      <c r="G363" s="211" t="n">
        <v>0.00000000000000237169835644266</v>
      </c>
      <c r="H363" s="211"/>
      <c r="I363" s="211"/>
      <c r="J363" s="211"/>
      <c r="K363" s="211"/>
    </row>
    <row r="364">
      <c r="A364" s="211" t="s">
        <v>259</v>
      </c>
      <c r="B364" s="211" t="s">
        <v>260</v>
      </c>
      <c r="C364" s="211" t="s">
        <v>17</v>
      </c>
      <c r="D364" s="211" t="n">
        <v>18655.6314295</v>
      </c>
      <c r="E364" s="211" t="n">
        <v>1.43483578321002</v>
      </c>
      <c r="F364" s="211" t="n">
        <v>100</v>
      </c>
      <c r="G364" s="211" t="n">
        <v>0.000000000000000159298772307583</v>
      </c>
      <c r="H364" s="211"/>
      <c r="I364" s="211"/>
      <c r="J364" s="211"/>
      <c r="K364" s="211"/>
    </row>
    <row r="365">
      <c r="A365" s="211" t="s">
        <v>261</v>
      </c>
      <c r="B365" s="211" t="s">
        <v>262</v>
      </c>
      <c r="C365" s="211" t="s">
        <v>16</v>
      </c>
      <c r="D365" s="211" t="n">
        <v>337.5984141</v>
      </c>
      <c r="E365" s="211" t="n">
        <v>25.3729179998452</v>
      </c>
      <c r="F365" s="211" t="n">
        <v>100</v>
      </c>
      <c r="G365" s="211" t="n">
        <v>0</v>
      </c>
      <c r="H365" s="211"/>
      <c r="I365" s="211"/>
      <c r="J365" s="211"/>
      <c r="K365" s="211"/>
    </row>
    <row r="366">
      <c r="A366" s="211" t="s">
        <v>261</v>
      </c>
      <c r="B366" s="211" t="s">
        <v>262</v>
      </c>
      <c r="C366" s="211" t="s">
        <v>17</v>
      </c>
      <c r="D366" s="211" t="n">
        <v>19622.3679284</v>
      </c>
      <c r="E366" s="211" t="n">
        <v>1.40493816554799</v>
      </c>
      <c r="F366" s="211" t="n">
        <v>100</v>
      </c>
      <c r="G366" s="211" t="n">
        <v>0</v>
      </c>
      <c r="H366" s="211"/>
      <c r="I366" s="211"/>
      <c r="J366" s="211"/>
      <c r="K366" s="211"/>
    </row>
    <row r="367">
      <c r="A367" s="211" t="s">
        <v>263</v>
      </c>
      <c r="B367" s="211" t="s">
        <v>264</v>
      </c>
      <c r="C367" s="211" t="s">
        <v>16</v>
      </c>
      <c r="D367" s="211" t="n">
        <v>445.2744969</v>
      </c>
      <c r="E367" s="211" t="n">
        <v>18.9389579136204</v>
      </c>
      <c r="F367" s="211" t="n">
        <v>100</v>
      </c>
      <c r="G367" s="211" t="n">
        <v>0</v>
      </c>
      <c r="H367" s="211"/>
      <c r="I367" s="211"/>
      <c r="J367" s="211"/>
      <c r="K367" s="211"/>
    </row>
    <row r="368">
      <c r="A368" s="211" t="s">
        <v>263</v>
      </c>
      <c r="B368" s="211" t="s">
        <v>264</v>
      </c>
      <c r="C368" s="211" t="s">
        <v>17</v>
      </c>
      <c r="D368" s="211" t="n">
        <v>16939.357312</v>
      </c>
      <c r="E368" s="211" t="n">
        <v>0.940646108798533</v>
      </c>
      <c r="F368" s="211" t="n">
        <v>99.9462680401537</v>
      </c>
      <c r="G368" s="211" t="n">
        <v>0.0538289363324542</v>
      </c>
      <c r="H368" s="211" t="n">
        <v>9.1067419</v>
      </c>
      <c r="I368" s="211" t="n">
        <v>99.9999999999995</v>
      </c>
      <c r="J368" s="211" t="n">
        <v>0.0537319598462638</v>
      </c>
      <c r="K368" s="211" t="n">
        <v>100.126653008618</v>
      </c>
    </row>
    <row r="369">
      <c r="A369" s="211" t="s">
        <v>265</v>
      </c>
      <c r="B369" s="211" t="s">
        <v>266</v>
      </c>
      <c r="C369" s="211" t="s">
        <v>16</v>
      </c>
      <c r="D369" s="211" t="n">
        <v>80.4983741</v>
      </c>
      <c r="E369" s="211" t="n">
        <v>31.9118772952227</v>
      </c>
      <c r="F369" s="211" t="n">
        <v>100</v>
      </c>
      <c r="G369" s="211" t="n">
        <v>0</v>
      </c>
      <c r="H369" s="211"/>
      <c r="I369" s="211"/>
      <c r="J369" s="211"/>
      <c r="K369" s="211"/>
    </row>
    <row r="370">
      <c r="A370" s="211" t="s">
        <v>265</v>
      </c>
      <c r="B370" s="211" t="s">
        <v>266</v>
      </c>
      <c r="C370" s="211" t="s">
        <v>17</v>
      </c>
      <c r="D370" s="211" t="n">
        <v>4541.3425068</v>
      </c>
      <c r="E370" s="211" t="n">
        <v>1.51746126482389</v>
      </c>
      <c r="F370" s="211" t="n">
        <v>100</v>
      </c>
      <c r="G370" s="211" t="n">
        <v>0</v>
      </c>
      <c r="H370" s="211"/>
      <c r="I370" s="211"/>
      <c r="J370" s="211"/>
      <c r="K370" s="211"/>
    </row>
    <row r="371">
      <c r="A371" s="211" t="s">
        <v>267</v>
      </c>
      <c r="B371" s="211" t="s">
        <v>268</v>
      </c>
      <c r="C371" s="211" t="s">
        <v>16</v>
      </c>
      <c r="D371" s="211" t="n">
        <v>2927.7786862</v>
      </c>
      <c r="E371" s="211" t="n">
        <v>16.7465410247425</v>
      </c>
      <c r="F371" s="211" t="n">
        <v>100</v>
      </c>
      <c r="G371" s="211" t="n">
        <v>0</v>
      </c>
      <c r="H371" s="211"/>
      <c r="I371" s="211"/>
      <c r="J371" s="211"/>
      <c r="K371" s="211"/>
    </row>
    <row r="372">
      <c r="A372" s="211" t="s">
        <v>267</v>
      </c>
      <c r="B372" s="211" t="s">
        <v>268</v>
      </c>
      <c r="C372" s="211" t="s">
        <v>17</v>
      </c>
      <c r="D372" s="211" t="n">
        <v>70484.4606693</v>
      </c>
      <c r="E372" s="211" t="n">
        <v>2.2249555349091</v>
      </c>
      <c r="F372" s="211" t="n">
        <v>100</v>
      </c>
      <c r="G372" s="211" t="n">
        <v>0</v>
      </c>
      <c r="H372" s="211"/>
      <c r="I372" s="211"/>
      <c r="J372" s="211"/>
      <c r="K372" s="211"/>
    </row>
    <row r="373">
      <c r="A373" s="211" t="s">
        <v>269</v>
      </c>
      <c r="B373" s="211" t="s">
        <v>270</v>
      </c>
      <c r="C373" s="211" t="s">
        <v>16</v>
      </c>
      <c r="D373" s="211" t="n">
        <v>1481.3864017</v>
      </c>
      <c r="E373" s="211" t="n">
        <v>18.927631332729</v>
      </c>
      <c r="F373" s="211" t="n">
        <v>100</v>
      </c>
      <c r="G373" s="211" t="n">
        <v>0</v>
      </c>
      <c r="H373" s="211"/>
      <c r="I373" s="211"/>
      <c r="J373" s="211"/>
      <c r="K373" s="211"/>
    </row>
    <row r="374">
      <c r="A374" s="211" t="s">
        <v>269</v>
      </c>
      <c r="B374" s="211" t="s">
        <v>270</v>
      </c>
      <c r="C374" s="211" t="s">
        <v>17</v>
      </c>
      <c r="D374" s="211" t="n">
        <v>41556.029929</v>
      </c>
      <c r="E374" s="211" t="n">
        <v>1.99574957894726</v>
      </c>
      <c r="F374" s="211" t="n">
        <v>100</v>
      </c>
      <c r="G374" s="211" t="n">
        <v>0</v>
      </c>
      <c r="H374" s="211"/>
      <c r="I374" s="211"/>
      <c r="J374" s="211"/>
      <c r="K374" s="211"/>
    </row>
    <row r="375">
      <c r="A375" s="211" t="s">
        <v>271</v>
      </c>
      <c r="B375" s="211" t="s">
        <v>272</v>
      </c>
      <c r="C375" s="211" t="s">
        <v>16</v>
      </c>
      <c r="D375" s="211" t="n">
        <v>233.0274081</v>
      </c>
      <c r="E375" s="211" t="n">
        <v>28.8299838855624</v>
      </c>
      <c r="F375" s="211" t="n">
        <v>100</v>
      </c>
      <c r="G375" s="211" t="n">
        <v>0</v>
      </c>
      <c r="H375" s="211"/>
      <c r="I375" s="211"/>
      <c r="J375" s="211"/>
      <c r="K375" s="211"/>
    </row>
    <row r="376">
      <c r="A376" s="211" t="s">
        <v>271</v>
      </c>
      <c r="B376" s="211" t="s">
        <v>272</v>
      </c>
      <c r="C376" s="211" t="s">
        <v>17</v>
      </c>
      <c r="D376" s="211" t="n">
        <v>13650.3230304</v>
      </c>
      <c r="E376" s="211" t="n">
        <v>2.20020399026857</v>
      </c>
      <c r="F376" s="211" t="n">
        <v>100</v>
      </c>
      <c r="G376" s="211" t="n">
        <v>0</v>
      </c>
      <c r="H376" s="211"/>
      <c r="I376" s="211"/>
      <c r="J376" s="211"/>
      <c r="K376" s="211"/>
    </row>
    <row r="377">
      <c r="A377" s="211" t="s">
        <v>273</v>
      </c>
      <c r="B377" s="211" t="s">
        <v>274</v>
      </c>
      <c r="C377" s="211" t="s">
        <v>16</v>
      </c>
      <c r="D377" s="211" t="n">
        <v>1140.949487</v>
      </c>
      <c r="E377" s="211" t="n">
        <v>16.1097882370654</v>
      </c>
      <c r="F377" s="211" t="n">
        <v>100</v>
      </c>
      <c r="G377" s="211" t="n">
        <v>0.00000000000000178854578226255</v>
      </c>
      <c r="H377" s="211"/>
      <c r="I377" s="211"/>
      <c r="J377" s="211"/>
      <c r="K377" s="211"/>
    </row>
    <row r="378">
      <c r="A378" s="211" t="s">
        <v>273</v>
      </c>
      <c r="B378" s="211" t="s">
        <v>274</v>
      </c>
      <c r="C378" s="211" t="s">
        <v>17</v>
      </c>
      <c r="D378" s="211" t="n">
        <v>19772.9267826</v>
      </c>
      <c r="E378" s="211" t="n">
        <v>2.21243403757198</v>
      </c>
      <c r="F378" s="211" t="n">
        <v>99.7872362502929</v>
      </c>
      <c r="G378" s="211" t="n">
        <v>0.214092091945549</v>
      </c>
      <c r="H378" s="211" t="n">
        <v>42.1593202</v>
      </c>
      <c r="I378" s="211" t="n">
        <v>99.9999999999999</v>
      </c>
      <c r="J378" s="211" t="n">
        <v>0.212763749707061</v>
      </c>
      <c r="K378" s="211" t="n">
        <v>100.410235238399</v>
      </c>
    </row>
    <row r="379">
      <c r="A379" s="211" t="s">
        <v>275</v>
      </c>
      <c r="B379" s="211" t="s">
        <v>276</v>
      </c>
      <c r="C379" s="211" t="s">
        <v>16</v>
      </c>
      <c r="D379" s="211" t="n">
        <v>917.7445594</v>
      </c>
      <c r="E379" s="211" t="n">
        <v>25.8494594379936</v>
      </c>
      <c r="F379" s="211" t="n">
        <v>100</v>
      </c>
      <c r="G379" s="211" t="n">
        <v>0</v>
      </c>
      <c r="H379" s="211"/>
      <c r="I379" s="211"/>
      <c r="J379" s="211"/>
      <c r="K379" s="211"/>
    </row>
    <row r="380">
      <c r="A380" s="211" t="s">
        <v>275</v>
      </c>
      <c r="B380" s="211" t="s">
        <v>276</v>
      </c>
      <c r="C380" s="211" t="s">
        <v>17</v>
      </c>
      <c r="D380" s="211" t="n">
        <v>25843.9831107</v>
      </c>
      <c r="E380" s="211" t="n">
        <v>1.67634609600595</v>
      </c>
      <c r="F380" s="211" t="n">
        <v>100</v>
      </c>
      <c r="G380" s="211" t="n">
        <v>0</v>
      </c>
      <c r="H380" s="211"/>
      <c r="I380" s="211"/>
      <c r="J380" s="211"/>
      <c r="K380" s="211"/>
    </row>
    <row r="381">
      <c r="A381" s="211" t="s">
        <v>277</v>
      </c>
      <c r="B381" s="211" t="s">
        <v>278</v>
      </c>
      <c r="C381" s="211" t="s">
        <v>16</v>
      </c>
      <c r="D381" s="211" t="n">
        <v>426.3837918</v>
      </c>
      <c r="E381" s="211" t="n">
        <v>22.2878406249732</v>
      </c>
      <c r="F381" s="211" t="n">
        <v>100</v>
      </c>
      <c r="G381" s="211" t="n">
        <v>0</v>
      </c>
      <c r="H381" s="211"/>
      <c r="I381" s="211"/>
      <c r="J381" s="211"/>
      <c r="K381" s="211"/>
    </row>
    <row r="382">
      <c r="A382" s="211" t="s">
        <v>277</v>
      </c>
      <c r="B382" s="211" t="s">
        <v>278</v>
      </c>
      <c r="C382" s="211" t="s">
        <v>17</v>
      </c>
      <c r="D382" s="211" t="n">
        <v>17292.4924927</v>
      </c>
      <c r="E382" s="211" t="n">
        <v>2.82930361624617</v>
      </c>
      <c r="F382" s="211" t="n">
        <v>100</v>
      </c>
      <c r="G382" s="211" t="n">
        <v>0</v>
      </c>
      <c r="H382" s="211"/>
      <c r="I382" s="211"/>
      <c r="J382" s="211"/>
      <c r="K382" s="211"/>
    </row>
    <row r="383">
      <c r="A383" s="211" t="s">
        <v>279</v>
      </c>
      <c r="B383" s="211" t="s">
        <v>280</v>
      </c>
      <c r="C383" s="211" t="s">
        <v>16</v>
      </c>
      <c r="D383" s="211" t="n">
        <v>806.9066796</v>
      </c>
      <c r="E383" s="211" t="n">
        <v>29.1455889466996</v>
      </c>
      <c r="F383" s="211" t="n">
        <v>100</v>
      </c>
      <c r="G383" s="211" t="n">
        <v>0</v>
      </c>
      <c r="H383" s="211"/>
      <c r="I383" s="211"/>
      <c r="J383" s="211"/>
      <c r="K383" s="211"/>
    </row>
    <row r="384">
      <c r="A384" s="211" t="s">
        <v>279</v>
      </c>
      <c r="B384" s="211" t="s">
        <v>280</v>
      </c>
      <c r="C384" s="211" t="s">
        <v>17</v>
      </c>
      <c r="D384" s="211" t="n">
        <v>6022.7547592</v>
      </c>
      <c r="E384" s="211" t="n">
        <v>5.0974355524098</v>
      </c>
      <c r="F384" s="211" t="n">
        <v>100</v>
      </c>
      <c r="G384" s="211" t="n">
        <v>0</v>
      </c>
      <c r="H384" s="211"/>
      <c r="I384" s="211"/>
      <c r="J384" s="211"/>
      <c r="K384" s="211"/>
    </row>
    <row r="385">
      <c r="A385" s="211" t="s">
        <v>281</v>
      </c>
      <c r="B385" s="211" t="s">
        <v>282</v>
      </c>
      <c r="C385" s="211" t="s">
        <v>16</v>
      </c>
      <c r="D385" s="211" t="n">
        <v>687.1636155</v>
      </c>
      <c r="E385" s="211" t="n">
        <v>31.8357657570706</v>
      </c>
      <c r="F385" s="211" t="n">
        <v>100</v>
      </c>
      <c r="G385" s="211" t="n">
        <v>0</v>
      </c>
      <c r="H385" s="211"/>
      <c r="I385" s="211"/>
      <c r="J385" s="211"/>
      <c r="K385" s="211"/>
    </row>
    <row r="386">
      <c r="A386" s="211" t="s">
        <v>281</v>
      </c>
      <c r="B386" s="211" t="s">
        <v>282</v>
      </c>
      <c r="C386" s="211" t="s">
        <v>17</v>
      </c>
      <c r="D386" s="211" t="n">
        <v>27771.0757557</v>
      </c>
      <c r="E386" s="211" t="n">
        <v>1.74212837344261</v>
      </c>
      <c r="F386" s="211" t="n">
        <v>100</v>
      </c>
      <c r="G386" s="211" t="n">
        <v>0</v>
      </c>
      <c r="H386" s="211"/>
      <c r="I386" s="211"/>
      <c r="J386" s="211"/>
      <c r="K386" s="211"/>
    </row>
    <row r="387">
      <c r="A387" s="211" t="s">
        <v>283</v>
      </c>
      <c r="B387" s="211" t="s">
        <v>284</v>
      </c>
      <c r="C387" s="211" t="s">
        <v>16</v>
      </c>
      <c r="D387" s="211" t="n">
        <v>3114.3559969</v>
      </c>
      <c r="E387" s="211" t="n">
        <v>13.8190821124831</v>
      </c>
      <c r="F387" s="211" t="n">
        <v>98.9781068095444</v>
      </c>
      <c r="G387" s="211" t="n">
        <v>1.03403685838938</v>
      </c>
      <c r="H387" s="211" t="n">
        <v>32.1539711</v>
      </c>
      <c r="I387" s="211" t="n">
        <v>100</v>
      </c>
      <c r="J387" s="211" t="n">
        <v>1.02189319045564</v>
      </c>
      <c r="K387" s="211" t="n">
        <v>100.154313161668</v>
      </c>
    </row>
    <row r="388">
      <c r="A388" s="211" t="s">
        <v>283</v>
      </c>
      <c r="B388" s="211" t="s">
        <v>284</v>
      </c>
      <c r="C388" s="211" t="s">
        <v>17</v>
      </c>
      <c r="D388" s="211" t="n">
        <v>21874.7638323</v>
      </c>
      <c r="E388" s="211" t="n">
        <v>3.66445468793158</v>
      </c>
      <c r="F388" s="211" t="n">
        <v>99.4204752034173</v>
      </c>
      <c r="G388" s="211" t="n">
        <v>0.292483832302848</v>
      </c>
      <c r="H388" s="211" t="n">
        <v>127.5086247</v>
      </c>
      <c r="I388" s="211" t="n">
        <v>50.8782085027447</v>
      </c>
      <c r="J388" s="211" t="n">
        <v>0.579524796582697</v>
      </c>
      <c r="K388" s="211" t="n">
        <v>50.1771136771648</v>
      </c>
    </row>
    <row r="389">
      <c r="A389" s="211" t="s">
        <v>285</v>
      </c>
      <c r="B389" s="211" t="s">
        <v>286</v>
      </c>
      <c r="C389" s="211" t="s">
        <v>16</v>
      </c>
      <c r="D389" s="211" t="n">
        <v>1443.5222373</v>
      </c>
      <c r="E389" s="211" t="n">
        <v>20.8016592670938</v>
      </c>
      <c r="F389" s="211" t="n">
        <v>100</v>
      </c>
      <c r="G389" s="211" t="n">
        <v>0</v>
      </c>
      <c r="H389" s="211"/>
      <c r="I389" s="211"/>
      <c r="J389" s="211"/>
      <c r="K389" s="211"/>
    </row>
    <row r="390">
      <c r="A390" s="211" t="s">
        <v>285</v>
      </c>
      <c r="B390" s="211" t="s">
        <v>286</v>
      </c>
      <c r="C390" s="211" t="s">
        <v>17</v>
      </c>
      <c r="D390" s="211" t="n">
        <v>17444.4773628</v>
      </c>
      <c r="E390" s="211" t="n">
        <v>1.96746668754227</v>
      </c>
      <c r="F390" s="211" t="n">
        <v>99.9001520916857</v>
      </c>
      <c r="G390" s="211" t="n">
        <v>0.100581519202045</v>
      </c>
      <c r="H390" s="211" t="n">
        <v>17.4353546</v>
      </c>
      <c r="I390" s="211" t="n">
        <v>99.9999999999999</v>
      </c>
      <c r="J390" s="211" t="n">
        <v>0.0998479083143421</v>
      </c>
      <c r="K390" s="211" t="n">
        <v>100.634146829231</v>
      </c>
    </row>
    <row r="391">
      <c r="A391" s="211" t="s">
        <v>287</v>
      </c>
      <c r="B391" s="211" t="s">
        <v>288</v>
      </c>
      <c r="C391" s="211" t="s">
        <v>16</v>
      </c>
      <c r="D391" s="211" t="n">
        <v>170.5284727</v>
      </c>
      <c r="E391" s="211" t="n">
        <v>24.2124251520792</v>
      </c>
      <c r="F391" s="211" t="n">
        <v>100</v>
      </c>
      <c r="G391" s="211" t="n">
        <v>0.00000000000000268811918858515</v>
      </c>
      <c r="H391" s="211"/>
      <c r="I391" s="211"/>
      <c r="J391" s="211"/>
      <c r="K391" s="211"/>
    </row>
    <row r="392">
      <c r="A392" s="211" t="s">
        <v>287</v>
      </c>
      <c r="B392" s="211" t="s">
        <v>288</v>
      </c>
      <c r="C392" s="211" t="s">
        <v>17</v>
      </c>
      <c r="D392" s="211" t="n">
        <v>6639.9159394</v>
      </c>
      <c r="E392" s="211" t="n">
        <v>1.54349547463976</v>
      </c>
      <c r="F392" s="211" t="n">
        <v>99.9206756281293</v>
      </c>
      <c r="G392" s="211" t="n">
        <v>0.0796332394159803</v>
      </c>
      <c r="H392" s="211" t="n">
        <v>5.271253</v>
      </c>
      <c r="I392" s="211" t="n">
        <v>100</v>
      </c>
      <c r="J392" s="211" t="n">
        <v>0.0793243718706473</v>
      </c>
      <c r="K392" s="211" t="n">
        <v>100.309739582643</v>
      </c>
    </row>
    <row r="393">
      <c r="A393" s="211" t="s">
        <v>289</v>
      </c>
      <c r="B393" s="211" t="s">
        <v>290</v>
      </c>
      <c r="C393" s="211" t="s">
        <v>16</v>
      </c>
      <c r="D393" s="211" t="n">
        <v>556.8149074</v>
      </c>
      <c r="E393" s="211" t="n">
        <v>16.6399747693548</v>
      </c>
      <c r="F393" s="211" t="n">
        <v>100</v>
      </c>
      <c r="G393" s="211" t="n">
        <v>0.00000000000000184740831181194</v>
      </c>
      <c r="H393" s="211"/>
      <c r="I393" s="211"/>
      <c r="J393" s="211"/>
      <c r="K393" s="211"/>
    </row>
    <row r="394">
      <c r="A394" s="211" t="s">
        <v>289</v>
      </c>
      <c r="B394" s="211" t="s">
        <v>290</v>
      </c>
      <c r="C394" s="211" t="s">
        <v>17</v>
      </c>
      <c r="D394" s="211" t="n">
        <v>11912.9274482</v>
      </c>
      <c r="E394" s="211" t="n">
        <v>2.70130495073399</v>
      </c>
      <c r="F394" s="211" t="n">
        <v>100</v>
      </c>
      <c r="G394" s="211" t="n">
        <v>0</v>
      </c>
      <c r="H394" s="211"/>
      <c r="I394" s="211"/>
      <c r="J394" s="211"/>
      <c r="K394" s="211"/>
    </row>
    <row r="395">
      <c r="A395" s="211" t="s">
        <v>291</v>
      </c>
      <c r="B395" s="211" t="s">
        <v>292</v>
      </c>
      <c r="C395" s="211" t="s">
        <v>16</v>
      </c>
      <c r="D395" s="211" t="n">
        <v>882.7347812</v>
      </c>
      <c r="E395" s="211" t="n">
        <v>17.9578269466994</v>
      </c>
      <c r="F395" s="211" t="n">
        <v>96.7893920084253</v>
      </c>
      <c r="G395" s="211" t="n">
        <v>3.10353462735855</v>
      </c>
      <c r="H395" s="211" t="n">
        <v>29.2812599</v>
      </c>
      <c r="I395" s="211" t="n">
        <v>100</v>
      </c>
      <c r="J395" s="211" t="n">
        <v>3.21060799157472</v>
      </c>
      <c r="K395" s="211" t="n">
        <v>93.5614782145344</v>
      </c>
    </row>
    <row r="396">
      <c r="A396" s="211" t="s">
        <v>291</v>
      </c>
      <c r="B396" s="211" t="s">
        <v>292</v>
      </c>
      <c r="C396" s="211" t="s">
        <v>17</v>
      </c>
      <c r="D396" s="211" t="n">
        <v>17507.9737111</v>
      </c>
      <c r="E396" s="211" t="n">
        <v>2.82975376329533</v>
      </c>
      <c r="F396" s="211" t="n">
        <v>97.5501926048565</v>
      </c>
      <c r="G396" s="211" t="n">
        <v>1.17060185847774</v>
      </c>
      <c r="H396" s="211" t="n">
        <v>439.6830219</v>
      </c>
      <c r="I396" s="211" t="n">
        <v>46.419508180062</v>
      </c>
      <c r="J396" s="211" t="n">
        <v>2.44980739514348</v>
      </c>
      <c r="K396" s="211" t="n">
        <v>46.6128222914513</v>
      </c>
    </row>
    <row r="397">
      <c r="A397" s="211" t="s">
        <v>293</v>
      </c>
      <c r="B397" s="211" t="s">
        <v>294</v>
      </c>
      <c r="C397" s="211" t="s">
        <v>16</v>
      </c>
      <c r="D397" s="211" t="n">
        <v>1409.3642313</v>
      </c>
      <c r="E397" s="211" t="n">
        <v>14.9165349938178</v>
      </c>
      <c r="F397" s="211" t="n">
        <v>100</v>
      </c>
      <c r="G397" s="211" t="n">
        <v>0</v>
      </c>
      <c r="H397" s="211"/>
      <c r="I397" s="211"/>
      <c r="J397" s="211"/>
      <c r="K397" s="211"/>
    </row>
    <row r="398">
      <c r="A398" s="211" t="s">
        <v>293</v>
      </c>
      <c r="B398" s="211" t="s">
        <v>294</v>
      </c>
      <c r="C398" s="211" t="s">
        <v>17</v>
      </c>
      <c r="D398" s="211" t="n">
        <v>36275.8701224</v>
      </c>
      <c r="E398" s="211" t="n">
        <v>2.66198467959756</v>
      </c>
      <c r="F398" s="211" t="n">
        <v>100</v>
      </c>
      <c r="G398" s="211" t="n">
        <v>0.000000000000000295539668248863</v>
      </c>
      <c r="H398" s="211"/>
      <c r="I398" s="211"/>
      <c r="J398" s="211"/>
      <c r="K398" s="211"/>
    </row>
    <row r="399">
      <c r="A399" s="211" t="s">
        <v>295</v>
      </c>
      <c r="B399" s="211" t="s">
        <v>296</v>
      </c>
      <c r="C399" s="211" t="s">
        <v>16</v>
      </c>
      <c r="D399" s="211" t="n">
        <v>847.8758239</v>
      </c>
      <c r="E399" s="211" t="n">
        <v>17.2304747409543</v>
      </c>
      <c r="F399" s="211" t="n">
        <v>100</v>
      </c>
      <c r="G399" s="211" t="n">
        <v>0</v>
      </c>
      <c r="H399" s="211"/>
      <c r="I399" s="211"/>
      <c r="J399" s="211"/>
      <c r="K399" s="211"/>
    </row>
    <row r="400">
      <c r="A400" s="211" t="s">
        <v>295</v>
      </c>
      <c r="B400" s="211" t="s">
        <v>296</v>
      </c>
      <c r="C400" s="211" t="s">
        <v>17</v>
      </c>
      <c r="D400" s="211" t="n">
        <v>33372.2861764</v>
      </c>
      <c r="E400" s="211" t="n">
        <v>2.62001051673583</v>
      </c>
      <c r="F400" s="211" t="n">
        <v>100</v>
      </c>
      <c r="G400" s="211" t="n">
        <v>0</v>
      </c>
      <c r="H400" s="211"/>
      <c r="I400" s="211"/>
      <c r="J400" s="211"/>
      <c r="K400" s="21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687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12" t="s">
        <v>72</v>
      </c>
      <c r="B411" s="212" t="s">
        <v>73</v>
      </c>
      <c r="C411" s="212" t="s">
        <v>16</v>
      </c>
      <c r="D411" s="212" t="n">
        <v>1.18107</v>
      </c>
      <c r="E411" s="212"/>
      <c r="F411" s="212" t="n">
        <v>20</v>
      </c>
      <c r="G411" s="212"/>
      <c r="H411" s="212" t="n">
        <v>4.72428</v>
      </c>
      <c r="I411" s="212"/>
      <c r="J411" s="212" t="n">
        <v>80</v>
      </c>
      <c r="K411" s="212"/>
    </row>
    <row r="412">
      <c r="A412" s="212" t="s">
        <v>72</v>
      </c>
      <c r="B412" s="212" t="s">
        <v>73</v>
      </c>
      <c r="C412" s="212" t="s">
        <v>17</v>
      </c>
      <c r="D412" s="212" t="n">
        <v>67.4442168</v>
      </c>
      <c r="E412" s="212"/>
      <c r="F412" s="212" t="n">
        <v>44.2609495948832</v>
      </c>
      <c r="G412" s="212"/>
      <c r="H412" s="212" t="n">
        <v>84.9343865</v>
      </c>
      <c r="I412" s="212"/>
      <c r="J412" s="212" t="n">
        <v>55.7390504051168</v>
      </c>
      <c r="K412" s="212"/>
    </row>
    <row r="413">
      <c r="A413" s="212" t="s">
        <v>74</v>
      </c>
      <c r="B413" s="212" t="s">
        <v>75</v>
      </c>
      <c r="C413" s="212" t="s">
        <v>16</v>
      </c>
      <c r="D413" s="212" t="n">
        <v>3.396985</v>
      </c>
      <c r="E413" s="212"/>
      <c r="F413" s="212" t="n">
        <v>40</v>
      </c>
      <c r="G413" s="212"/>
      <c r="H413" s="212" t="n">
        <v>5.0954775</v>
      </c>
      <c r="I413" s="212"/>
      <c r="J413" s="212" t="n">
        <v>60</v>
      </c>
      <c r="K413" s="212"/>
    </row>
    <row r="414">
      <c r="A414" s="212" t="s">
        <v>74</v>
      </c>
      <c r="B414" s="212" t="s">
        <v>75</v>
      </c>
      <c r="C414" s="212" t="s">
        <v>17</v>
      </c>
      <c r="D414" s="212" t="n">
        <v>71.336685</v>
      </c>
      <c r="E414" s="212"/>
      <c r="F414" s="212" t="n">
        <v>19.7183098591549</v>
      </c>
      <c r="G414" s="212"/>
      <c r="H414" s="212" t="n">
        <v>290.4422175</v>
      </c>
      <c r="I414" s="212"/>
      <c r="J414" s="212" t="n">
        <v>80.2816901408451</v>
      </c>
      <c r="K414" s="212"/>
    </row>
    <row r="415">
      <c r="A415" s="212" t="s">
        <v>76</v>
      </c>
      <c r="B415" s="212" t="s">
        <v>77</v>
      </c>
      <c r="C415" s="212" t="s">
        <v>17</v>
      </c>
      <c r="D415" s="212" t="n">
        <v>54.2157102</v>
      </c>
      <c r="E415" s="212"/>
      <c r="F415" s="212" t="n">
        <v>16.1472298924779</v>
      </c>
      <c r="G415" s="212"/>
      <c r="H415" s="212" t="n">
        <v>281.5428723</v>
      </c>
      <c r="I415" s="212"/>
      <c r="J415" s="212" t="n">
        <v>83.8527701075221</v>
      </c>
      <c r="K415" s="212"/>
    </row>
    <row r="416">
      <c r="A416" s="212" t="s">
        <v>80</v>
      </c>
      <c r="B416" s="212" t="s">
        <v>81</v>
      </c>
      <c r="C416" s="212" t="s">
        <v>16</v>
      </c>
      <c r="D416" s="212" t="n">
        <v>108.2276599</v>
      </c>
      <c r="E416" s="212"/>
      <c r="F416" s="212" t="n">
        <v>71.2818690579999</v>
      </c>
      <c r="G416" s="212"/>
      <c r="H416" s="212" t="n">
        <v>43.6028986</v>
      </c>
      <c r="I416" s="212"/>
      <c r="J416" s="212" t="n">
        <v>28.7181309420001</v>
      </c>
      <c r="K416" s="212"/>
    </row>
    <row r="417">
      <c r="A417" s="212" t="s">
        <v>80</v>
      </c>
      <c r="B417" s="212" t="s">
        <v>81</v>
      </c>
      <c r="C417" s="212" t="s">
        <v>17</v>
      </c>
      <c r="D417" s="212" t="n">
        <v>2305.6050383</v>
      </c>
      <c r="E417" s="212"/>
      <c r="F417" s="212" t="n">
        <v>83.0256326082561</v>
      </c>
      <c r="G417" s="212"/>
      <c r="H417" s="212" t="n">
        <v>471.374752</v>
      </c>
      <c r="I417" s="212"/>
      <c r="J417" s="212" t="n">
        <v>16.9743673917439</v>
      </c>
      <c r="K417" s="212"/>
    </row>
    <row r="418">
      <c r="A418" s="212" t="s">
        <v>92</v>
      </c>
      <c r="B418" s="212" t="s">
        <v>93</v>
      </c>
      <c r="C418" s="212" t="s">
        <v>16</v>
      </c>
      <c r="D418" s="212" t="n">
        <v>82.6286385</v>
      </c>
      <c r="E418" s="212"/>
      <c r="F418" s="212" t="n">
        <v>97.0832005011648</v>
      </c>
      <c r="G418" s="212"/>
      <c r="H418" s="212" t="n">
        <v>2.4825219</v>
      </c>
      <c r="I418" s="212"/>
      <c r="J418" s="212" t="n">
        <v>2.91679949883517</v>
      </c>
      <c r="K418" s="212"/>
    </row>
    <row r="419">
      <c r="A419" s="212" t="s">
        <v>92</v>
      </c>
      <c r="B419" s="212" t="s">
        <v>93</v>
      </c>
      <c r="C419" s="212" t="s">
        <v>17</v>
      </c>
      <c r="D419" s="212" t="n">
        <v>1061.6325905</v>
      </c>
      <c r="E419" s="212"/>
      <c r="F419" s="212" t="n">
        <v>91.3115253487738</v>
      </c>
      <c r="G419" s="212"/>
      <c r="H419" s="212" t="n">
        <v>101.0164688</v>
      </c>
      <c r="I419" s="212"/>
      <c r="J419" s="212" t="n">
        <v>8.68847465122617</v>
      </c>
      <c r="K419" s="212"/>
    </row>
    <row r="420">
      <c r="A420" s="212" t="s">
        <v>108</v>
      </c>
      <c r="B420" s="212" t="s">
        <v>109</v>
      </c>
      <c r="C420" s="212" t="s">
        <v>16</v>
      </c>
      <c r="D420" s="212" t="n">
        <v>207.3790732</v>
      </c>
      <c r="E420" s="212"/>
      <c r="F420" s="212" t="n">
        <v>83.4320168162491</v>
      </c>
      <c r="G420" s="212"/>
      <c r="H420" s="212" t="n">
        <v>41.1814688</v>
      </c>
      <c r="I420" s="212"/>
      <c r="J420" s="212" t="n">
        <v>16.5679831837509</v>
      </c>
      <c r="K420" s="212"/>
    </row>
    <row r="421">
      <c r="A421" s="212" t="s">
        <v>108</v>
      </c>
      <c r="B421" s="212" t="s">
        <v>109</v>
      </c>
      <c r="C421" s="212" t="s">
        <v>17</v>
      </c>
      <c r="D421" s="212" t="n">
        <v>2551.4681249</v>
      </c>
      <c r="E421" s="212"/>
      <c r="F421" s="212" t="n">
        <v>91.6865379477099</v>
      </c>
      <c r="G421" s="212"/>
      <c r="H421" s="212" t="n">
        <v>231.3483954</v>
      </c>
      <c r="I421" s="212"/>
      <c r="J421" s="212" t="n">
        <v>8.31346205229009</v>
      </c>
      <c r="K421" s="212"/>
    </row>
    <row r="422">
      <c r="A422" s="212" t="s">
        <v>110</v>
      </c>
      <c r="B422" s="212" t="s">
        <v>111</v>
      </c>
      <c r="C422" s="212" t="s">
        <v>16</v>
      </c>
      <c r="D422" s="212" t="n">
        <v>301.3736108</v>
      </c>
      <c r="E422" s="212"/>
      <c r="F422" s="212" t="n">
        <v>77.3148148148148</v>
      </c>
      <c r="G422" s="212"/>
      <c r="H422" s="212" t="n">
        <v>88.4269876</v>
      </c>
      <c r="I422" s="212"/>
      <c r="J422" s="212" t="n">
        <v>22.6851851851852</v>
      </c>
      <c r="K422" s="212"/>
    </row>
    <row r="423">
      <c r="A423" s="212" t="s">
        <v>110</v>
      </c>
      <c r="B423" s="212" t="s">
        <v>111</v>
      </c>
      <c r="C423" s="212" t="s">
        <v>17</v>
      </c>
      <c r="D423" s="212" t="n">
        <v>591.9194272</v>
      </c>
      <c r="E423" s="212"/>
      <c r="F423" s="212" t="n">
        <v>79.4188861985472</v>
      </c>
      <c r="G423" s="212"/>
      <c r="H423" s="212" t="n">
        <v>153.393754</v>
      </c>
      <c r="I423" s="212"/>
      <c r="J423" s="212" t="n">
        <v>20.5811138014528</v>
      </c>
      <c r="K423" s="21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688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213" t="s">
        <v>14</v>
      </c>
      <c r="B434" s="213" t="s">
        <v>15</v>
      </c>
      <c r="C434" s="213" t="s">
        <v>16</v>
      </c>
      <c r="D434" s="213" t="n">
        <v>704.1870374</v>
      </c>
      <c r="E434" s="213"/>
      <c r="F434" s="213" t="n">
        <v>79.1487586465819</v>
      </c>
      <c r="G434" s="213"/>
      <c r="H434" s="213" t="n">
        <v>185.5136344</v>
      </c>
      <c r="I434" s="213"/>
      <c r="J434" s="213" t="n">
        <v>20.8512413534181</v>
      </c>
      <c r="K434" s="213"/>
    </row>
    <row r="435">
      <c r="A435" s="213" t="s">
        <v>14</v>
      </c>
      <c r="B435" s="213" t="s">
        <v>15</v>
      </c>
      <c r="C435" s="213" t="s">
        <v>17</v>
      </c>
      <c r="D435" s="213" t="n">
        <v>6703.6217929</v>
      </c>
      <c r="E435" s="213"/>
      <c r="F435" s="213" t="n">
        <v>80.5949028247103</v>
      </c>
      <c r="G435" s="213"/>
      <c r="H435" s="213" t="n">
        <v>1614.0528465</v>
      </c>
      <c r="I435" s="213"/>
      <c r="J435" s="213" t="n">
        <v>19.4050971752897</v>
      </c>
      <c r="K435" s="213"/>
    </row>
    <row r="436">
      <c r="A436" s="213" t="s">
        <v>27</v>
      </c>
      <c r="B436" s="213" t="s">
        <v>28</v>
      </c>
      <c r="C436" s="213" t="s">
        <v>16</v>
      </c>
      <c r="D436" s="213" t="n">
        <v>268.2879251</v>
      </c>
      <c r="E436" s="213" t="n">
        <v>22.7707335658115</v>
      </c>
      <c r="F436" s="213" t="n">
        <v>96.4119596834157</v>
      </c>
      <c r="G436" s="213" t="n">
        <v>3.48701500520167</v>
      </c>
      <c r="H436" s="213" t="n">
        <v>9.9845278</v>
      </c>
      <c r="I436" s="213" t="n">
        <v>100</v>
      </c>
      <c r="J436" s="213" t="n">
        <v>3.58804031658428</v>
      </c>
      <c r="K436" s="213" t="n">
        <v>93.6973725024956</v>
      </c>
    </row>
    <row r="437">
      <c r="A437" s="213" t="s">
        <v>27</v>
      </c>
      <c r="B437" s="213" t="s">
        <v>28</v>
      </c>
      <c r="C437" s="213" t="s">
        <v>17</v>
      </c>
      <c r="D437" s="213" t="n">
        <v>7425.7483779</v>
      </c>
      <c r="E437" s="213" t="n">
        <v>2.35794120954703</v>
      </c>
      <c r="F437" s="213" t="n">
        <v>95.4098123887962</v>
      </c>
      <c r="G437" s="213" t="n">
        <v>2.01459741537731</v>
      </c>
      <c r="H437" s="213" t="n">
        <v>357.2544307</v>
      </c>
      <c r="I437" s="213" t="n">
        <v>41.7920422963684</v>
      </c>
      <c r="J437" s="213" t="n">
        <v>4.59018761120379</v>
      </c>
      <c r="K437" s="213" t="n">
        <v>41.8746198893806</v>
      </c>
    </row>
    <row r="438">
      <c r="A438" s="213" t="s">
        <v>29</v>
      </c>
      <c r="B438" s="213" t="s">
        <v>30</v>
      </c>
      <c r="C438" s="213" t="s">
        <v>16</v>
      </c>
      <c r="D438" s="213" t="n">
        <v>245.6107152</v>
      </c>
      <c r="E438" s="213" t="n">
        <v>20.9093333672423</v>
      </c>
      <c r="F438" s="213" t="n">
        <v>89.9978849294461</v>
      </c>
      <c r="G438" s="213" t="n">
        <v>4.94509696284655</v>
      </c>
      <c r="H438" s="213" t="n">
        <v>27.296493</v>
      </c>
      <c r="I438" s="213" t="n">
        <v>48.8512549976717</v>
      </c>
      <c r="J438" s="213" t="n">
        <v>10.0021150705539</v>
      </c>
      <c r="K438" s="213" t="n">
        <v>44.4954156483798</v>
      </c>
    </row>
    <row r="439">
      <c r="A439" s="213" t="s">
        <v>29</v>
      </c>
      <c r="B439" s="213" t="s">
        <v>30</v>
      </c>
      <c r="C439" s="213" t="s">
        <v>17</v>
      </c>
      <c r="D439" s="213" t="n">
        <v>3176.8419592</v>
      </c>
      <c r="E439" s="213" t="n">
        <v>4.37304796775736</v>
      </c>
      <c r="F439" s="213" t="n">
        <v>90.7133886206882</v>
      </c>
      <c r="G439" s="213" t="n">
        <v>2.39585818983543</v>
      </c>
      <c r="H439" s="213" t="n">
        <v>325.2231797</v>
      </c>
      <c r="I439" s="213" t="n">
        <v>22.6107521428825</v>
      </c>
      <c r="J439" s="213" t="n">
        <v>9.28661137931183</v>
      </c>
      <c r="K439" s="213" t="n">
        <v>23.4031990978721</v>
      </c>
    </row>
    <row r="440">
      <c r="A440" s="213" t="s">
        <v>31</v>
      </c>
      <c r="B440" s="213" t="s">
        <v>32</v>
      </c>
      <c r="C440" s="213" t="s">
        <v>16</v>
      </c>
      <c r="D440" s="213" t="n">
        <v>27.160248</v>
      </c>
      <c r="E440" s="213" t="n">
        <v>24.7907913010725</v>
      </c>
      <c r="F440" s="213" t="n">
        <v>77.4193548387097</v>
      </c>
      <c r="G440" s="213" t="n">
        <v>10.170992978153</v>
      </c>
      <c r="H440" s="213" t="n">
        <v>7.921739</v>
      </c>
      <c r="I440" s="213" t="n">
        <v>35.4562104171167</v>
      </c>
      <c r="J440" s="213" t="n">
        <v>22.5806451612903</v>
      </c>
      <c r="K440" s="213" t="n">
        <v>34.8719759250959</v>
      </c>
    </row>
    <row r="441">
      <c r="A441" s="213" t="s">
        <v>31</v>
      </c>
      <c r="B441" s="213" t="s">
        <v>32</v>
      </c>
      <c r="C441" s="213" t="s">
        <v>17</v>
      </c>
      <c r="D441" s="213" t="n">
        <v>486.62111</v>
      </c>
      <c r="E441" s="213" t="n">
        <v>6.83356966881912</v>
      </c>
      <c r="F441" s="213" t="n">
        <v>82.5335892514395</v>
      </c>
      <c r="G441" s="213" t="n">
        <v>4.02281753197727</v>
      </c>
      <c r="H441" s="213" t="n">
        <v>102.982607</v>
      </c>
      <c r="I441" s="213" t="n">
        <v>18.1900498431284</v>
      </c>
      <c r="J441" s="213" t="n">
        <v>17.4664107485605</v>
      </c>
      <c r="K441" s="213" t="n">
        <v>19.0089180082443</v>
      </c>
    </row>
    <row r="442">
      <c r="A442" s="213" t="s">
        <v>33</v>
      </c>
      <c r="B442" s="213" t="s">
        <v>34</v>
      </c>
      <c r="C442" s="213" t="s">
        <v>16</v>
      </c>
      <c r="D442" s="213" t="n">
        <v>113.1829865</v>
      </c>
      <c r="E442" s="213" t="n">
        <v>27.708577219448</v>
      </c>
      <c r="F442" s="213" t="n">
        <v>84.5833512424276</v>
      </c>
      <c r="G442" s="213" t="n">
        <v>11.9402351436333</v>
      </c>
      <c r="H442" s="213" t="n">
        <v>20.629383</v>
      </c>
      <c r="I442" s="213" t="n">
        <v>70.2301264437631</v>
      </c>
      <c r="J442" s="213" t="n">
        <v>15.4166487575724</v>
      </c>
      <c r="K442" s="213" t="n">
        <v>65.5100287327387</v>
      </c>
    </row>
    <row r="443">
      <c r="A443" s="213" t="s">
        <v>33</v>
      </c>
      <c r="B443" s="213" t="s">
        <v>34</v>
      </c>
      <c r="C443" s="213" t="s">
        <v>17</v>
      </c>
      <c r="D443" s="213" t="n">
        <v>5678.4950659</v>
      </c>
      <c r="E443" s="213" t="n">
        <v>4.02704885760831</v>
      </c>
      <c r="F443" s="213" t="n">
        <v>83.8065125457674</v>
      </c>
      <c r="G443" s="213" t="n">
        <v>3.97745067896015</v>
      </c>
      <c r="H443" s="213" t="n">
        <v>1097.225452</v>
      </c>
      <c r="I443" s="213" t="n">
        <v>20.80617950298</v>
      </c>
      <c r="J443" s="213" t="n">
        <v>16.1934874542326</v>
      </c>
      <c r="K443" s="213" t="n">
        <v>20.5845881666039</v>
      </c>
    </row>
    <row r="444">
      <c r="A444" s="213" t="s">
        <v>35</v>
      </c>
      <c r="B444" s="213" t="s">
        <v>36</v>
      </c>
      <c r="C444" s="213" t="s">
        <v>16</v>
      </c>
      <c r="D444" s="213" t="n">
        <v>21.250909</v>
      </c>
      <c r="E444" s="213" t="n">
        <v>27.0975912473248</v>
      </c>
      <c r="F444" s="213" t="n">
        <v>54.1484716580026</v>
      </c>
      <c r="G444" s="213" t="n">
        <v>19.3278906343828</v>
      </c>
      <c r="H444" s="213" t="n">
        <v>17.9947213</v>
      </c>
      <c r="I444" s="213" t="n">
        <v>28.9563133538801</v>
      </c>
      <c r="J444" s="213" t="n">
        <v>45.8515283419974</v>
      </c>
      <c r="K444" s="213" t="n">
        <v>22.8253185023333</v>
      </c>
    </row>
    <row r="445">
      <c r="A445" s="213" t="s">
        <v>35</v>
      </c>
      <c r="B445" s="213" t="s">
        <v>36</v>
      </c>
      <c r="C445" s="213" t="s">
        <v>17</v>
      </c>
      <c r="D445" s="213" t="n">
        <v>372.60914</v>
      </c>
      <c r="E445" s="213" t="n">
        <v>10.1914925894485</v>
      </c>
      <c r="F445" s="213" t="n">
        <v>56.6077617374833</v>
      </c>
      <c r="G445" s="213" t="n">
        <v>9.86793375377817</v>
      </c>
      <c r="H445" s="213" t="n">
        <v>285.6206302</v>
      </c>
      <c r="I445" s="213" t="n">
        <v>12.7172913400317</v>
      </c>
      <c r="J445" s="213" t="n">
        <v>43.3922382625167</v>
      </c>
      <c r="K445" s="213" t="n">
        <v>12.8733078804483</v>
      </c>
    </row>
    <row r="446">
      <c r="A446" s="213" t="s">
        <v>37</v>
      </c>
      <c r="B446" s="213" t="s">
        <v>38</v>
      </c>
      <c r="C446" s="213" t="s">
        <v>16</v>
      </c>
      <c r="D446" s="213" t="n">
        <v>29.3019071</v>
      </c>
      <c r="E446" s="213" t="n">
        <v>52.2717347963229</v>
      </c>
      <c r="F446" s="213" t="n">
        <v>63.5149981187779</v>
      </c>
      <c r="G446" s="213" t="n">
        <v>27.8784155959649</v>
      </c>
      <c r="H446" s="213" t="n">
        <v>16.8319321</v>
      </c>
      <c r="I446" s="213" t="n">
        <v>52.3056210177902</v>
      </c>
      <c r="J446" s="213" t="n">
        <v>36.4850018812222</v>
      </c>
      <c r="K446" s="213" t="n">
        <v>48.5322029007088</v>
      </c>
    </row>
    <row r="447">
      <c r="A447" s="213" t="s">
        <v>37</v>
      </c>
      <c r="B447" s="213" t="s">
        <v>38</v>
      </c>
      <c r="C447" s="213" t="s">
        <v>17</v>
      </c>
      <c r="D447" s="213" t="n">
        <v>945.4647214</v>
      </c>
      <c r="E447" s="213" t="n">
        <v>10.6488432499623</v>
      </c>
      <c r="F447" s="213" t="n">
        <v>58.1829223996732</v>
      </c>
      <c r="G447" s="213" t="n">
        <v>10.7961294137577</v>
      </c>
      <c r="H447" s="213" t="n">
        <v>679.5219283</v>
      </c>
      <c r="I447" s="213" t="n">
        <v>15.4329901513606</v>
      </c>
      <c r="J447" s="213" t="n">
        <v>41.8170776003268</v>
      </c>
      <c r="K447" s="213" t="n">
        <v>15.0213835098936</v>
      </c>
    </row>
    <row r="448">
      <c r="A448" s="213" t="s">
        <v>39</v>
      </c>
      <c r="B448" s="213" t="s">
        <v>40</v>
      </c>
      <c r="C448" s="213" t="s">
        <v>16</v>
      </c>
      <c r="D448" s="213" t="n">
        <v>16.023521</v>
      </c>
      <c r="E448" s="213" t="n">
        <v>62.7873787010048</v>
      </c>
      <c r="F448" s="213" t="n">
        <v>86.1746079250053</v>
      </c>
      <c r="G448" s="213" t="n">
        <v>16.5154847917074</v>
      </c>
      <c r="H448" s="213" t="n">
        <v>2.5707278</v>
      </c>
      <c r="I448" s="213" t="n">
        <v>100</v>
      </c>
      <c r="J448" s="213" t="n">
        <v>13.8253920749947</v>
      </c>
      <c r="K448" s="213" t="n">
        <v>102.942138559012</v>
      </c>
    </row>
    <row r="449">
      <c r="A449" s="213" t="s">
        <v>39</v>
      </c>
      <c r="B449" s="213" t="s">
        <v>40</v>
      </c>
      <c r="C449" s="213" t="s">
        <v>17</v>
      </c>
      <c r="D449" s="213" t="n">
        <v>2923.7254179</v>
      </c>
      <c r="E449" s="213" t="n">
        <v>1.79777728176288</v>
      </c>
      <c r="F449" s="213" t="n">
        <v>98.9216356992373</v>
      </c>
      <c r="G449" s="213" t="n">
        <v>0.643902710798657</v>
      </c>
      <c r="H449" s="213" t="n">
        <v>31.8721086</v>
      </c>
      <c r="I449" s="213" t="n">
        <v>59.3054463798192</v>
      </c>
      <c r="J449" s="213" t="n">
        <v>1.07836430076265</v>
      </c>
      <c r="K449" s="213" t="n">
        <v>59.0671532230141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689</v>
      </c>
    </row>
    <row r="9">
      <c r="A9" t="s">
        <v>3</v>
      </c>
    </row>
    <row r="10">
      <c r="A10" t="s">
        <v>4</v>
      </c>
    </row>
    <row r="11">
      <c r="A11" t="s">
        <v>690</v>
      </c>
    </row>
    <row r="12">
      <c r="A12" s="3" t="s">
        <v>6</v>
      </c>
    </row>
    <row r="13">
      <c r="A13" s="3" t="s">
        <v>7</v>
      </c>
    </row>
    <row r="15">
      <c r="A15" s="4" t="s">
        <v>691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14" t="s">
        <v>14</v>
      </c>
      <c r="B17" s="214" t="s">
        <v>15</v>
      </c>
      <c r="C17" s="214" t="s">
        <v>16</v>
      </c>
      <c r="D17" s="214" t="n">
        <v>140976.2010408</v>
      </c>
      <c r="E17" s="214" t="n">
        <v>2.20618670501753</v>
      </c>
      <c r="F17" s="214" t="n">
        <v>98.8995371048486</v>
      </c>
      <c r="G17" s="214" t="n">
        <v>0.349850023051708</v>
      </c>
      <c r="H17" s="214" t="n">
        <v>1568.6532302</v>
      </c>
      <c r="I17" s="214" t="n">
        <v>31.6533469035621</v>
      </c>
      <c r="J17" s="214" t="n">
        <v>1.10046289515141</v>
      </c>
      <c r="K17" s="214" t="n">
        <v>31.4413193651332</v>
      </c>
    </row>
    <row r="18">
      <c r="A18" s="214" t="s">
        <v>14</v>
      </c>
      <c r="B18" s="214" t="s">
        <v>15</v>
      </c>
      <c r="C18" s="214" t="s">
        <v>17</v>
      </c>
      <c r="D18" s="214" t="n">
        <v>2656905.0495371</v>
      </c>
      <c r="E18" s="214" t="n">
        <v>0.252165878482754</v>
      </c>
      <c r="F18" s="214" t="n">
        <v>99.5920900353783</v>
      </c>
      <c r="G18" s="214" t="n">
        <v>0.0634541537635617</v>
      </c>
      <c r="H18" s="214" t="n">
        <v>10882.169903</v>
      </c>
      <c r="I18" s="214" t="n">
        <v>15.5048270826339</v>
      </c>
      <c r="J18" s="214" t="n">
        <v>0.407909964621687</v>
      </c>
      <c r="K18" s="214" t="n">
        <v>15.4924673159195</v>
      </c>
    </row>
    <row r="19">
      <c r="A19" s="214" t="s">
        <v>14</v>
      </c>
      <c r="B19" s="214" t="s">
        <v>18</v>
      </c>
      <c r="C19" s="214" t="s">
        <v>16</v>
      </c>
      <c r="D19" s="214" t="n">
        <v>844.9862176</v>
      </c>
      <c r="E19" s="214"/>
      <c r="F19" s="214" t="n">
        <v>94.9742137308342</v>
      </c>
      <c r="G19" s="214"/>
      <c r="H19" s="214" t="n">
        <v>44.7144542</v>
      </c>
      <c r="I19" s="214"/>
      <c r="J19" s="214" t="n">
        <v>5.02578626916577</v>
      </c>
      <c r="K19" s="214"/>
    </row>
    <row r="20">
      <c r="A20" s="214" t="s">
        <v>14</v>
      </c>
      <c r="B20" s="214" t="s">
        <v>18</v>
      </c>
      <c r="C20" s="214" t="s">
        <v>17</v>
      </c>
      <c r="D20" s="214" t="n">
        <v>7974.9826135</v>
      </c>
      <c r="E20" s="214"/>
      <c r="F20" s="214" t="n">
        <v>95.8799539443789</v>
      </c>
      <c r="G20" s="214"/>
      <c r="H20" s="214" t="n">
        <v>342.6920259</v>
      </c>
      <c r="I20" s="214"/>
      <c r="J20" s="214" t="n">
        <v>4.12004605562114</v>
      </c>
      <c r="K20" s="214"/>
    </row>
    <row r="21">
      <c r="A21" s="214" t="s">
        <v>14</v>
      </c>
      <c r="B21" s="214" t="s">
        <v>19</v>
      </c>
      <c r="C21" s="214" t="s">
        <v>16</v>
      </c>
      <c r="D21" s="214" t="n">
        <v>140131.2148232</v>
      </c>
      <c r="E21" s="214" t="n">
        <v>2.21859629711902</v>
      </c>
      <c r="F21" s="214" t="n">
        <v>98.9241910814542</v>
      </c>
      <c r="G21" s="214" t="n">
        <v>0.351788720219262</v>
      </c>
      <c r="H21" s="214" t="n">
        <v>1523.938776</v>
      </c>
      <c r="I21" s="214" t="n">
        <v>32.5631938861579</v>
      </c>
      <c r="J21" s="214" t="n">
        <v>1.07580891854584</v>
      </c>
      <c r="K21" s="214" t="n">
        <v>32.3481372754465</v>
      </c>
    </row>
    <row r="22">
      <c r="A22" s="214" t="s">
        <v>14</v>
      </c>
      <c r="B22" s="214" t="s">
        <v>19</v>
      </c>
      <c r="C22" s="214" t="s">
        <v>17</v>
      </c>
      <c r="D22" s="214" t="n">
        <v>2648930.0669236</v>
      </c>
      <c r="E22" s="214" t="n">
        <v>0.252632422342471</v>
      </c>
      <c r="F22" s="214" t="n">
        <v>99.6036999973282</v>
      </c>
      <c r="G22" s="214" t="n">
        <v>0.0636152908214762</v>
      </c>
      <c r="H22" s="214" t="n">
        <v>10539.4778771</v>
      </c>
      <c r="I22" s="214" t="n">
        <v>16.0010853453376</v>
      </c>
      <c r="J22" s="214" t="n">
        <v>0.396300002671767</v>
      </c>
      <c r="K22" s="214" t="n">
        <v>15.9886911418295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692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15" t="s">
        <v>14</v>
      </c>
      <c r="B33" s="215" t="s">
        <v>15</v>
      </c>
      <c r="C33" s="215" t="s">
        <v>16</v>
      </c>
      <c r="D33" s="215" t="n">
        <v>140976.2010408</v>
      </c>
      <c r="E33" s="215" t="n">
        <v>2.20618670501753</v>
      </c>
      <c r="F33" s="215" t="n">
        <v>98.8995371048486</v>
      </c>
      <c r="G33" s="215" t="n">
        <v>0.349850023051708</v>
      </c>
      <c r="H33" s="215" t="n">
        <v>1568.6532302</v>
      </c>
      <c r="I33" s="215" t="n">
        <v>31.6533469035621</v>
      </c>
      <c r="J33" s="215" t="n">
        <v>1.10046289515141</v>
      </c>
      <c r="K33" s="215" t="n">
        <v>31.4413193651332</v>
      </c>
    </row>
    <row r="34">
      <c r="A34" s="215" t="s">
        <v>14</v>
      </c>
      <c r="B34" s="215" t="s">
        <v>15</v>
      </c>
      <c r="C34" s="215" t="s">
        <v>17</v>
      </c>
      <c r="D34" s="215" t="n">
        <v>2656905.0495371</v>
      </c>
      <c r="E34" s="215" t="n">
        <v>0.252165878482754</v>
      </c>
      <c r="F34" s="215" t="n">
        <v>99.5920900353783</v>
      </c>
      <c r="G34" s="215" t="n">
        <v>0.0634541537635617</v>
      </c>
      <c r="H34" s="215" t="n">
        <v>10882.169903</v>
      </c>
      <c r="I34" s="215" t="n">
        <v>15.5048270826339</v>
      </c>
      <c r="J34" s="215" t="n">
        <v>0.407909964621687</v>
      </c>
      <c r="K34" s="215" t="n">
        <v>15.4924673159195</v>
      </c>
    </row>
    <row r="35">
      <c r="A35" s="215" t="s">
        <v>27</v>
      </c>
      <c r="B35" s="215" t="s">
        <v>28</v>
      </c>
      <c r="C35" s="215" t="s">
        <v>16</v>
      </c>
      <c r="D35" s="215" t="n">
        <v>1401.7852952</v>
      </c>
      <c r="E35" s="215" t="n">
        <v>22.4446877153208</v>
      </c>
      <c r="F35" s="215" t="n">
        <v>100</v>
      </c>
      <c r="G35" s="215" t="n">
        <v>0</v>
      </c>
      <c r="H35" s="215"/>
      <c r="I35" s="215"/>
      <c r="J35" s="215"/>
      <c r="K35" s="215"/>
    </row>
    <row r="36">
      <c r="A36" s="215" t="s">
        <v>27</v>
      </c>
      <c r="B36" s="215" t="s">
        <v>28</v>
      </c>
      <c r="C36" s="215" t="s">
        <v>17</v>
      </c>
      <c r="D36" s="215" t="n">
        <v>50612.9165335</v>
      </c>
      <c r="E36" s="215" t="n">
        <v>2.21395509639459</v>
      </c>
      <c r="F36" s="215" t="n">
        <v>97.7555878320702</v>
      </c>
      <c r="G36" s="215" t="n">
        <v>1.18797342844166</v>
      </c>
      <c r="H36" s="215" t="n">
        <v>1162.043503</v>
      </c>
      <c r="I36" s="215" t="n">
        <v>51.5597460184555</v>
      </c>
      <c r="J36" s="215" t="n">
        <v>2.24441216792981</v>
      </c>
      <c r="K36" s="215" t="n">
        <v>51.7422969299401</v>
      </c>
    </row>
    <row r="37">
      <c r="A37" s="215" t="s">
        <v>29</v>
      </c>
      <c r="B37" s="215" t="s">
        <v>30</v>
      </c>
      <c r="C37" s="215" t="s">
        <v>16</v>
      </c>
      <c r="D37" s="215" t="n">
        <v>546.3177198</v>
      </c>
      <c r="E37" s="215" t="n">
        <v>16.5547383301613</v>
      </c>
      <c r="F37" s="215" t="n">
        <v>100</v>
      </c>
      <c r="G37" s="215" t="n">
        <v>0</v>
      </c>
      <c r="H37" s="215"/>
      <c r="I37" s="215"/>
      <c r="J37" s="215"/>
      <c r="K37" s="215"/>
    </row>
    <row r="38">
      <c r="A38" s="215" t="s">
        <v>29</v>
      </c>
      <c r="B38" s="215" t="s">
        <v>30</v>
      </c>
      <c r="C38" s="215" t="s">
        <v>17</v>
      </c>
      <c r="D38" s="215" t="n">
        <v>11041.1882014</v>
      </c>
      <c r="E38" s="215" t="n">
        <v>1.98540387286255</v>
      </c>
      <c r="F38" s="215" t="n">
        <v>95.783482688552</v>
      </c>
      <c r="G38" s="215" t="n">
        <v>1.62823922260209</v>
      </c>
      <c r="H38" s="215" t="n">
        <v>486.047906</v>
      </c>
      <c r="I38" s="215" t="n">
        <v>37.4139282559439</v>
      </c>
      <c r="J38" s="215" t="n">
        <v>4.21651731144795</v>
      </c>
      <c r="K38" s="215" t="n">
        <v>36.9874974703645</v>
      </c>
    </row>
    <row r="39">
      <c r="A39" s="215" t="s">
        <v>31</v>
      </c>
      <c r="B39" s="215" t="s">
        <v>32</v>
      </c>
      <c r="C39" s="215" t="s">
        <v>16</v>
      </c>
      <c r="D39" s="215" t="n">
        <v>1418.9810648</v>
      </c>
      <c r="E39" s="215" t="n">
        <v>22.2736462085973</v>
      </c>
      <c r="F39" s="215" t="n">
        <v>99.8407484335516</v>
      </c>
      <c r="G39" s="215" t="n">
        <v>0.116730719272875</v>
      </c>
      <c r="H39" s="215" t="n">
        <v>2.263354</v>
      </c>
      <c r="I39" s="215" t="n">
        <v>70.0000000000001</v>
      </c>
      <c r="J39" s="215" t="n">
        <v>0.159251566448438</v>
      </c>
      <c r="K39" s="215" t="n">
        <v>73.1828429528451</v>
      </c>
    </row>
    <row r="40">
      <c r="A40" s="215" t="s">
        <v>31</v>
      </c>
      <c r="B40" s="215" t="s">
        <v>32</v>
      </c>
      <c r="C40" s="215" t="s">
        <v>17</v>
      </c>
      <c r="D40" s="215" t="n">
        <v>38736.723177</v>
      </c>
      <c r="E40" s="215" t="n">
        <v>1.34027294729162</v>
      </c>
      <c r="F40" s="215" t="n">
        <v>99.551478721833</v>
      </c>
      <c r="G40" s="215" t="n">
        <v>0.269314483803771</v>
      </c>
      <c r="H40" s="215" t="n">
        <v>174.5252287</v>
      </c>
      <c r="I40" s="215" t="n">
        <v>60.0230721900891</v>
      </c>
      <c r="J40" s="215" t="n">
        <v>0.448521278167046</v>
      </c>
      <c r="K40" s="215" t="n">
        <v>59.7756592807337</v>
      </c>
    </row>
    <row r="41">
      <c r="A41" s="215" t="s">
        <v>33</v>
      </c>
      <c r="B41" s="215" t="s">
        <v>34</v>
      </c>
      <c r="C41" s="215" t="s">
        <v>16</v>
      </c>
      <c r="D41" s="215" t="n">
        <v>212.7353693</v>
      </c>
      <c r="E41" s="215" t="n">
        <v>19.2834134448867</v>
      </c>
      <c r="F41" s="215" t="n">
        <v>100</v>
      </c>
      <c r="G41" s="215" t="n">
        <v>0</v>
      </c>
      <c r="H41" s="215"/>
      <c r="I41" s="215"/>
      <c r="J41" s="215"/>
      <c r="K41" s="215"/>
    </row>
    <row r="42">
      <c r="A42" s="215" t="s">
        <v>33</v>
      </c>
      <c r="B42" s="215" t="s">
        <v>34</v>
      </c>
      <c r="C42" s="215" t="s">
        <v>17</v>
      </c>
      <c r="D42" s="215" t="n">
        <v>12947.957398</v>
      </c>
      <c r="E42" s="215" t="n">
        <v>1.33361219077858</v>
      </c>
      <c r="F42" s="215" t="n">
        <v>99.3601161940409</v>
      </c>
      <c r="G42" s="215" t="n">
        <v>0.228510668172646</v>
      </c>
      <c r="H42" s="215" t="n">
        <v>83.3854526</v>
      </c>
      <c r="I42" s="215" t="n">
        <v>35.5337201532581</v>
      </c>
      <c r="J42" s="215" t="n">
        <v>0.639883805959113</v>
      </c>
      <c r="K42" s="215" t="n">
        <v>35.482764729731</v>
      </c>
    </row>
    <row r="43">
      <c r="A43" s="215" t="s">
        <v>35</v>
      </c>
      <c r="B43" s="215" t="s">
        <v>36</v>
      </c>
      <c r="C43" s="215" t="s">
        <v>16</v>
      </c>
      <c r="D43" s="215" t="n">
        <v>1420.1728461</v>
      </c>
      <c r="E43" s="215" t="n">
        <v>24.2065754446219</v>
      </c>
      <c r="F43" s="215" t="n">
        <v>99.8987362746766</v>
      </c>
      <c r="G43" s="215" t="n">
        <v>0.104244039820722</v>
      </c>
      <c r="H43" s="215" t="n">
        <v>1.4395777</v>
      </c>
      <c r="I43" s="215" t="n">
        <v>100</v>
      </c>
      <c r="J43" s="215" t="n">
        <v>0.101263725323389</v>
      </c>
      <c r="K43" s="215" t="n">
        <v>102.838877485499</v>
      </c>
    </row>
    <row r="44">
      <c r="A44" s="215" t="s">
        <v>35</v>
      </c>
      <c r="B44" s="215" t="s">
        <v>36</v>
      </c>
      <c r="C44" s="215" t="s">
        <v>17</v>
      </c>
      <c r="D44" s="215" t="n">
        <v>49118.0366374</v>
      </c>
      <c r="E44" s="215" t="n">
        <v>2.06091890771399</v>
      </c>
      <c r="F44" s="215" t="n">
        <v>99.8782976083703</v>
      </c>
      <c r="G44" s="215" t="n">
        <v>0.0802133780905501</v>
      </c>
      <c r="H44" s="215" t="n">
        <v>59.850665</v>
      </c>
      <c r="I44" s="215" t="n">
        <v>65.5767750005108</v>
      </c>
      <c r="J44" s="215" t="n">
        <v>0.121702391629742</v>
      </c>
      <c r="K44" s="215" t="n">
        <v>65.8292375508486</v>
      </c>
    </row>
    <row r="45">
      <c r="A45" s="215" t="s">
        <v>37</v>
      </c>
      <c r="B45" s="215" t="s">
        <v>38</v>
      </c>
      <c r="C45" s="215" t="s">
        <v>16</v>
      </c>
      <c r="D45" s="215" t="n">
        <v>11992.0475713</v>
      </c>
      <c r="E45" s="215" t="n">
        <v>14.3569292220764</v>
      </c>
      <c r="F45" s="215" t="n">
        <v>79.3747230759889</v>
      </c>
      <c r="G45" s="215" t="n">
        <v>13.2061893172615</v>
      </c>
      <c r="H45" s="215" t="n">
        <v>3116.0965665</v>
      </c>
      <c r="I45" s="215" t="n">
        <v>61.0117795087553</v>
      </c>
      <c r="J45" s="215" t="n">
        <v>20.6252769240111</v>
      </c>
      <c r="K45" s="215" t="n">
        <v>50.822959798731</v>
      </c>
    </row>
    <row r="46">
      <c r="A46" s="215" t="s">
        <v>37</v>
      </c>
      <c r="B46" s="215" t="s">
        <v>38</v>
      </c>
      <c r="C46" s="215" t="s">
        <v>17</v>
      </c>
      <c r="D46" s="215" t="n">
        <v>236397.088541</v>
      </c>
      <c r="E46" s="215" t="n">
        <v>2.87183198703738</v>
      </c>
      <c r="F46" s="215" t="n">
        <v>96.9456241981038</v>
      </c>
      <c r="G46" s="215" t="n">
        <v>1.36464416948754</v>
      </c>
      <c r="H46" s="215" t="n">
        <v>7447.9436576</v>
      </c>
      <c r="I46" s="215" t="n">
        <v>42.7644899130416</v>
      </c>
      <c r="J46" s="215" t="n">
        <v>3.05437580189618</v>
      </c>
      <c r="K46" s="215" t="n">
        <v>43.3136880986098</v>
      </c>
    </row>
    <row r="47">
      <c r="A47" s="215" t="s">
        <v>39</v>
      </c>
      <c r="B47" s="215" t="s">
        <v>40</v>
      </c>
      <c r="C47" s="215" t="s">
        <v>16</v>
      </c>
      <c r="D47" s="215" t="n">
        <v>375.132266</v>
      </c>
      <c r="E47" s="215" t="n">
        <v>17.8083484871554</v>
      </c>
      <c r="F47" s="215" t="n">
        <v>100</v>
      </c>
      <c r="G47" s="215" t="n">
        <v>0.00000000000000197712385209885</v>
      </c>
      <c r="H47" s="215"/>
      <c r="I47" s="215"/>
      <c r="J47" s="215"/>
      <c r="K47" s="215"/>
    </row>
    <row r="48">
      <c r="A48" s="215" t="s">
        <v>39</v>
      </c>
      <c r="B48" s="215" t="s">
        <v>40</v>
      </c>
      <c r="C48" s="215" t="s">
        <v>17</v>
      </c>
      <c r="D48" s="215" t="n">
        <v>9327.665294</v>
      </c>
      <c r="E48" s="215" t="n">
        <v>1.25858264709879</v>
      </c>
      <c r="F48" s="215" t="n">
        <v>99.3463542356432</v>
      </c>
      <c r="G48" s="215" t="n">
        <v>0.410749533626543</v>
      </c>
      <c r="H48" s="215" t="n">
        <v>61.3710383</v>
      </c>
      <c r="I48" s="215" t="n">
        <v>62.405695926179</v>
      </c>
      <c r="J48" s="215" t="n">
        <v>0.6536457643568</v>
      </c>
      <c r="K48" s="215" t="n">
        <v>62.4290263854798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693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16" t="s">
        <v>14</v>
      </c>
      <c r="B59" s="216" t="s">
        <v>15</v>
      </c>
      <c r="C59" s="216" t="s">
        <v>16</v>
      </c>
      <c r="D59" s="216" t="n">
        <v>140131.2148232</v>
      </c>
      <c r="E59" s="216" t="n">
        <v>2.21859629711902</v>
      </c>
      <c r="F59" s="216" t="n">
        <v>98.9241910814542</v>
      </c>
      <c r="G59" s="216" t="n">
        <v>0.351788720219262</v>
      </c>
      <c r="H59" s="216" t="n">
        <v>1523.938776</v>
      </c>
      <c r="I59" s="216" t="n">
        <v>32.5631938861579</v>
      </c>
      <c r="J59" s="216" t="n">
        <v>1.07580891854584</v>
      </c>
      <c r="K59" s="216" t="n">
        <v>32.3481372754465</v>
      </c>
    </row>
    <row r="60">
      <c r="A60" s="216" t="s">
        <v>14</v>
      </c>
      <c r="B60" s="216" t="s">
        <v>15</v>
      </c>
      <c r="C60" s="216" t="s">
        <v>17</v>
      </c>
      <c r="D60" s="216" t="n">
        <v>2648930.0669236</v>
      </c>
      <c r="E60" s="216" t="n">
        <v>0.252632422342471</v>
      </c>
      <c r="F60" s="216" t="n">
        <v>99.6036999973282</v>
      </c>
      <c r="G60" s="216" t="n">
        <v>0.0636152908214762</v>
      </c>
      <c r="H60" s="216" t="n">
        <v>10539.4778771</v>
      </c>
      <c r="I60" s="216" t="n">
        <v>16.0010853453376</v>
      </c>
      <c r="J60" s="216" t="n">
        <v>0.396300002671767</v>
      </c>
      <c r="K60" s="216" t="n">
        <v>15.9886911418295</v>
      </c>
    </row>
    <row r="61">
      <c r="A61" s="216" t="s">
        <v>42</v>
      </c>
      <c r="B61" s="216" t="s">
        <v>43</v>
      </c>
      <c r="C61" s="216" t="s">
        <v>16</v>
      </c>
      <c r="D61" s="216" t="n">
        <v>206.1547438</v>
      </c>
      <c r="E61" s="216" t="n">
        <v>19.5495546877976</v>
      </c>
      <c r="F61" s="216" t="n">
        <v>100</v>
      </c>
      <c r="G61" s="216" t="n">
        <v>0</v>
      </c>
      <c r="H61" s="216"/>
      <c r="I61" s="216"/>
      <c r="J61" s="216"/>
      <c r="K61" s="216"/>
    </row>
    <row r="62">
      <c r="A62" s="216" t="s">
        <v>42</v>
      </c>
      <c r="B62" s="216" t="s">
        <v>43</v>
      </c>
      <c r="C62" s="216" t="s">
        <v>17</v>
      </c>
      <c r="D62" s="216" t="n">
        <v>3382.2848301</v>
      </c>
      <c r="E62" s="216" t="n">
        <v>2.71931787100199</v>
      </c>
      <c r="F62" s="216" t="n">
        <v>99.209071353869</v>
      </c>
      <c r="G62" s="216" t="n">
        <v>0.526323872279098</v>
      </c>
      <c r="H62" s="216" t="n">
        <v>26.9647314</v>
      </c>
      <c r="I62" s="216" t="n">
        <v>65.9708939454443</v>
      </c>
      <c r="J62" s="216" t="n">
        <v>0.790928646131029</v>
      </c>
      <c r="K62" s="216" t="n">
        <v>66.0187272968379</v>
      </c>
    </row>
    <row r="63">
      <c r="A63" s="216" t="s">
        <v>44</v>
      </c>
      <c r="B63" s="216" t="s">
        <v>45</v>
      </c>
      <c r="C63" s="216" t="s">
        <v>16</v>
      </c>
      <c r="D63" s="216" t="n">
        <v>590.976611</v>
      </c>
      <c r="E63" s="216" t="n">
        <v>27.4188448625699</v>
      </c>
      <c r="F63" s="216" t="n">
        <v>100</v>
      </c>
      <c r="G63" s="216" t="n">
        <v>0.00000000000000304410328750503</v>
      </c>
      <c r="H63" s="216"/>
      <c r="I63" s="216"/>
      <c r="J63" s="216"/>
      <c r="K63" s="216"/>
    </row>
    <row r="64">
      <c r="A64" s="216" t="s">
        <v>44</v>
      </c>
      <c r="B64" s="216" t="s">
        <v>45</v>
      </c>
      <c r="C64" s="216" t="s">
        <v>17</v>
      </c>
      <c r="D64" s="216" t="n">
        <v>23218.7634655</v>
      </c>
      <c r="E64" s="216" t="n">
        <v>1.80509413469003</v>
      </c>
      <c r="F64" s="216" t="n">
        <v>99.8448176126443</v>
      </c>
      <c r="G64" s="216" t="n">
        <v>0.155756791257139</v>
      </c>
      <c r="H64" s="216" t="n">
        <v>36.0874328</v>
      </c>
      <c r="I64" s="216" t="n">
        <v>100</v>
      </c>
      <c r="J64" s="216" t="n">
        <v>0.155182387355741</v>
      </c>
      <c r="K64" s="216" t="n">
        <v>100.214390820972</v>
      </c>
    </row>
    <row r="65">
      <c r="A65" s="216" t="s">
        <v>27</v>
      </c>
      <c r="B65" s="216" t="s">
        <v>28</v>
      </c>
      <c r="C65" s="216" t="s">
        <v>16</v>
      </c>
      <c r="D65" s="216" t="n">
        <v>1123.5128423</v>
      </c>
      <c r="E65" s="216" t="n">
        <v>27.4149266480245</v>
      </c>
      <c r="F65" s="216" t="n">
        <v>100</v>
      </c>
      <c r="G65" s="216" t="n">
        <v>0.00000000000000304366827830465</v>
      </c>
      <c r="H65" s="216"/>
      <c r="I65" s="216"/>
      <c r="J65" s="216"/>
      <c r="K65" s="216"/>
    </row>
    <row r="66">
      <c r="A66" s="216" t="s">
        <v>27</v>
      </c>
      <c r="B66" s="216" t="s">
        <v>28</v>
      </c>
      <c r="C66" s="216" t="s">
        <v>17</v>
      </c>
      <c r="D66" s="216" t="n">
        <v>42891.0898274</v>
      </c>
      <c r="E66" s="216" t="n">
        <v>2.60389518558855</v>
      </c>
      <c r="F66" s="216" t="n">
        <v>97.4975712155816</v>
      </c>
      <c r="G66" s="216" t="n">
        <v>1.40129319043213</v>
      </c>
      <c r="H66" s="216" t="n">
        <v>1100.8674005</v>
      </c>
      <c r="I66" s="216" t="n">
        <v>54.3792329578902</v>
      </c>
      <c r="J66" s="216" t="n">
        <v>2.5024287844184</v>
      </c>
      <c r="K66" s="216" t="n">
        <v>54.5960322542483</v>
      </c>
    </row>
    <row r="67">
      <c r="A67" s="216" t="s">
        <v>29</v>
      </c>
      <c r="B67" s="216" t="s">
        <v>30</v>
      </c>
      <c r="C67" s="216" t="s">
        <v>16</v>
      </c>
      <c r="D67" s="216" t="n">
        <v>273.4105116</v>
      </c>
      <c r="E67" s="216" t="n">
        <v>26.1458318628521</v>
      </c>
      <c r="F67" s="216" t="n">
        <v>100</v>
      </c>
      <c r="G67" s="216" t="n">
        <v>0</v>
      </c>
      <c r="H67" s="216"/>
      <c r="I67" s="216"/>
      <c r="J67" s="216"/>
      <c r="K67" s="216"/>
    </row>
    <row r="68">
      <c r="A68" s="216" t="s">
        <v>29</v>
      </c>
      <c r="B68" s="216" t="s">
        <v>30</v>
      </c>
      <c r="C68" s="216" t="s">
        <v>17</v>
      </c>
      <c r="D68" s="216" t="n">
        <v>7565.037772</v>
      </c>
      <c r="E68" s="216" t="n">
        <v>2.55926572793235</v>
      </c>
      <c r="F68" s="216" t="n">
        <v>94.2663751550454</v>
      </c>
      <c r="G68" s="216" t="n">
        <v>2.36102139320201</v>
      </c>
      <c r="H68" s="216" t="n">
        <v>460.1331965</v>
      </c>
      <c r="I68" s="216" t="n">
        <v>39.4247271851188</v>
      </c>
      <c r="J68" s="216" t="n">
        <v>5.7336248449546</v>
      </c>
      <c r="K68" s="216" t="n">
        <v>38.8174905786726</v>
      </c>
    </row>
    <row r="69">
      <c r="A69" s="216" t="s">
        <v>46</v>
      </c>
      <c r="B69" s="216" t="s">
        <v>47</v>
      </c>
      <c r="C69" s="216" t="s">
        <v>16</v>
      </c>
      <c r="D69" s="216" t="n">
        <v>671.9910252</v>
      </c>
      <c r="E69" s="216" t="n">
        <v>15.49231437706</v>
      </c>
      <c r="F69" s="216" t="n">
        <v>100</v>
      </c>
      <c r="G69" s="216" t="n">
        <v>0</v>
      </c>
      <c r="H69" s="216"/>
      <c r="I69" s="216"/>
      <c r="J69" s="216"/>
      <c r="K69" s="216"/>
    </row>
    <row r="70">
      <c r="A70" s="216" t="s">
        <v>46</v>
      </c>
      <c r="B70" s="216" t="s">
        <v>47</v>
      </c>
      <c r="C70" s="216" t="s">
        <v>17</v>
      </c>
      <c r="D70" s="216" t="n">
        <v>6821.7225909</v>
      </c>
      <c r="E70" s="216" t="n">
        <v>2.83976952648009</v>
      </c>
      <c r="F70" s="216" t="n">
        <v>100</v>
      </c>
      <c r="G70" s="216" t="n">
        <v>0</v>
      </c>
      <c r="H70" s="216"/>
      <c r="I70" s="216"/>
      <c r="J70" s="216"/>
      <c r="K70" s="216"/>
    </row>
    <row r="71">
      <c r="A71" s="216" t="s">
        <v>48</v>
      </c>
      <c r="B71" s="216" t="s">
        <v>49</v>
      </c>
      <c r="C71" s="216" t="s">
        <v>16</v>
      </c>
      <c r="D71" s="216" t="n">
        <v>2957.8421884</v>
      </c>
      <c r="E71" s="216" t="n">
        <v>15.8463262246246</v>
      </c>
      <c r="F71" s="216" t="n">
        <v>97.3451656044899</v>
      </c>
      <c r="G71" s="216" t="n">
        <v>2.59143564058981</v>
      </c>
      <c r="H71" s="216" t="n">
        <v>80.6673976</v>
      </c>
      <c r="I71" s="216" t="n">
        <v>100</v>
      </c>
      <c r="J71" s="216" t="n">
        <v>2.65483439551012</v>
      </c>
      <c r="K71" s="216" t="n">
        <v>95.0205150322081</v>
      </c>
    </row>
    <row r="72">
      <c r="A72" s="216" t="s">
        <v>48</v>
      </c>
      <c r="B72" s="216" t="s">
        <v>49</v>
      </c>
      <c r="C72" s="216" t="s">
        <v>17</v>
      </c>
      <c r="D72" s="216" t="n">
        <v>45856.3196008</v>
      </c>
      <c r="E72" s="216" t="n">
        <v>1.96181358104393</v>
      </c>
      <c r="F72" s="216" t="n">
        <v>99.5356444087445</v>
      </c>
      <c r="G72" s="216" t="n">
        <v>0.467358153125984</v>
      </c>
      <c r="H72" s="216" t="n">
        <v>213.9297789</v>
      </c>
      <c r="I72" s="216" t="n">
        <v>100</v>
      </c>
      <c r="J72" s="216" t="n">
        <v>0.464355591255523</v>
      </c>
      <c r="K72" s="216" t="n">
        <v>100.179250163217</v>
      </c>
    </row>
    <row r="73">
      <c r="A73" s="216" t="s">
        <v>31</v>
      </c>
      <c r="B73" s="216" t="s">
        <v>32</v>
      </c>
      <c r="C73" s="216" t="s">
        <v>16</v>
      </c>
      <c r="D73" s="216" t="n">
        <v>1386.1624318</v>
      </c>
      <c r="E73" s="216" t="n">
        <v>22.7964456671265</v>
      </c>
      <c r="F73" s="216" t="n">
        <v>100</v>
      </c>
      <c r="G73" s="216" t="n">
        <v>0</v>
      </c>
      <c r="H73" s="216"/>
      <c r="I73" s="216"/>
      <c r="J73" s="216"/>
      <c r="K73" s="216"/>
    </row>
    <row r="74">
      <c r="A74" s="216" t="s">
        <v>31</v>
      </c>
      <c r="B74" s="216" t="s">
        <v>32</v>
      </c>
      <c r="C74" s="216" t="s">
        <v>17</v>
      </c>
      <c r="D74" s="216" t="n">
        <v>38182.201447</v>
      </c>
      <c r="E74" s="216" t="n">
        <v>1.35814161816268</v>
      </c>
      <c r="F74" s="216" t="n">
        <v>99.6361240681794</v>
      </c>
      <c r="G74" s="216" t="n">
        <v>0.272545688515379</v>
      </c>
      <c r="H74" s="216" t="n">
        <v>139.4432417</v>
      </c>
      <c r="I74" s="216" t="n">
        <v>74.8814979891307</v>
      </c>
      <c r="J74" s="216" t="n">
        <v>0.363875931820635</v>
      </c>
      <c r="K74" s="216" t="n">
        <v>74.6281731228966</v>
      </c>
    </row>
    <row r="75">
      <c r="A75" s="216" t="s">
        <v>50</v>
      </c>
      <c r="B75" s="216" t="s">
        <v>51</v>
      </c>
      <c r="C75" s="216" t="s">
        <v>16</v>
      </c>
      <c r="D75" s="216" t="n">
        <v>4067.7179228</v>
      </c>
      <c r="E75" s="216" t="n">
        <v>19.0274237348761</v>
      </c>
      <c r="F75" s="216" t="n">
        <v>100</v>
      </c>
      <c r="G75" s="216" t="n">
        <v>0</v>
      </c>
      <c r="H75" s="216"/>
      <c r="I75" s="216"/>
      <c r="J75" s="216"/>
      <c r="K75" s="216"/>
    </row>
    <row r="76">
      <c r="A76" s="216" t="s">
        <v>50</v>
      </c>
      <c r="B76" s="216" t="s">
        <v>51</v>
      </c>
      <c r="C76" s="216" t="s">
        <v>17</v>
      </c>
      <c r="D76" s="216" t="n">
        <v>50797.9538566</v>
      </c>
      <c r="E76" s="216" t="n">
        <v>2.71618517545511</v>
      </c>
      <c r="F76" s="216" t="n">
        <v>97.0314801494921</v>
      </c>
      <c r="G76" s="216" t="n">
        <v>1.87247390464829</v>
      </c>
      <c r="H76" s="216" t="n">
        <v>1554.080533</v>
      </c>
      <c r="I76" s="216" t="n">
        <v>61.8704689490153</v>
      </c>
      <c r="J76" s="216" t="n">
        <v>2.9685198505079</v>
      </c>
      <c r="K76" s="216" t="n">
        <v>61.2052213422915</v>
      </c>
    </row>
    <row r="77">
      <c r="A77" s="216" t="s">
        <v>52</v>
      </c>
      <c r="B77" s="216" t="s">
        <v>53</v>
      </c>
      <c r="C77" s="216" t="s">
        <v>16</v>
      </c>
      <c r="D77" s="216" t="n">
        <v>346.5760162</v>
      </c>
      <c r="E77" s="216" t="n">
        <v>19.2959450249544</v>
      </c>
      <c r="F77" s="216" t="n">
        <v>100</v>
      </c>
      <c r="G77" s="216" t="n">
        <v>0.00000000000000214228024486056</v>
      </c>
      <c r="H77" s="216"/>
      <c r="I77" s="216"/>
      <c r="J77" s="216"/>
      <c r="K77" s="216"/>
    </row>
    <row r="78">
      <c r="A78" s="216" t="s">
        <v>52</v>
      </c>
      <c r="B78" s="216" t="s">
        <v>53</v>
      </c>
      <c r="C78" s="216" t="s">
        <v>17</v>
      </c>
      <c r="D78" s="216" t="n">
        <v>4285.0353971</v>
      </c>
      <c r="E78" s="216" t="n">
        <v>2.89564775292338</v>
      </c>
      <c r="F78" s="216" t="n">
        <v>97.3348235139761</v>
      </c>
      <c r="G78" s="216" t="n">
        <v>1.63917094361322</v>
      </c>
      <c r="H78" s="216" t="n">
        <v>117.3308295</v>
      </c>
      <c r="I78" s="216" t="n">
        <v>59.9609271332307</v>
      </c>
      <c r="J78" s="216" t="n">
        <v>2.66517648602388</v>
      </c>
      <c r="K78" s="216" t="n">
        <v>59.8641085656047</v>
      </c>
    </row>
    <row r="79">
      <c r="A79" s="216" t="s">
        <v>33</v>
      </c>
      <c r="B79" s="216" t="s">
        <v>34</v>
      </c>
      <c r="C79" s="216" t="s">
        <v>16</v>
      </c>
      <c r="D79" s="216" t="n">
        <v>78.9229998</v>
      </c>
      <c r="E79" s="216" t="n">
        <v>29.9603561416036</v>
      </c>
      <c r="F79" s="216" t="n">
        <v>100</v>
      </c>
      <c r="G79" s="216" t="n">
        <v>0</v>
      </c>
      <c r="H79" s="216"/>
      <c r="I79" s="216"/>
      <c r="J79" s="216"/>
      <c r="K79" s="216"/>
    </row>
    <row r="80">
      <c r="A80" s="216" t="s">
        <v>33</v>
      </c>
      <c r="B80" s="216" t="s">
        <v>34</v>
      </c>
      <c r="C80" s="216" t="s">
        <v>17</v>
      </c>
      <c r="D80" s="216" t="n">
        <v>6234.2053749</v>
      </c>
      <c r="E80" s="216" t="n">
        <v>2.3470563532257</v>
      </c>
      <c r="F80" s="216" t="n">
        <v>99.6576366560998</v>
      </c>
      <c r="G80" s="216" t="n">
        <v>0.258106085287049</v>
      </c>
      <c r="H80" s="216" t="n">
        <v>21.4169578</v>
      </c>
      <c r="I80" s="216" t="n">
        <v>75.1072310792433</v>
      </c>
      <c r="J80" s="216" t="n">
        <v>0.342363343900209</v>
      </c>
      <c r="K80" s="216" t="n">
        <v>75.1314149851348</v>
      </c>
    </row>
    <row r="81">
      <c r="A81" s="216" t="s">
        <v>54</v>
      </c>
      <c r="B81" s="216" t="s">
        <v>55</v>
      </c>
      <c r="C81" s="216" t="s">
        <v>16</v>
      </c>
      <c r="D81" s="216" t="n">
        <v>2902.4692184</v>
      </c>
      <c r="E81" s="216" t="n">
        <v>15.8199784660985</v>
      </c>
      <c r="F81" s="216" t="n">
        <v>100</v>
      </c>
      <c r="G81" s="216" t="n">
        <v>0</v>
      </c>
      <c r="H81" s="216"/>
      <c r="I81" s="216"/>
      <c r="J81" s="216"/>
      <c r="K81" s="216"/>
    </row>
    <row r="82">
      <c r="A82" s="216" t="s">
        <v>54</v>
      </c>
      <c r="B82" s="216" t="s">
        <v>55</v>
      </c>
      <c r="C82" s="216" t="s">
        <v>17</v>
      </c>
      <c r="D82" s="216" t="n">
        <v>41113.9010134</v>
      </c>
      <c r="E82" s="216" t="n">
        <v>1.53862180940325</v>
      </c>
      <c r="F82" s="216" t="n">
        <v>100</v>
      </c>
      <c r="G82" s="216" t="n">
        <v>0</v>
      </c>
      <c r="H82" s="216"/>
      <c r="I82" s="216"/>
      <c r="J82" s="216"/>
      <c r="K82" s="216"/>
    </row>
    <row r="83">
      <c r="A83" s="216" t="s">
        <v>35</v>
      </c>
      <c r="B83" s="216" t="s">
        <v>36</v>
      </c>
      <c r="C83" s="216" t="s">
        <v>16</v>
      </c>
      <c r="D83" s="216" t="n">
        <v>1382.3667935</v>
      </c>
      <c r="E83" s="216" t="n">
        <v>24.8630454980693</v>
      </c>
      <c r="F83" s="216" t="n">
        <v>100</v>
      </c>
      <c r="G83" s="216" t="n">
        <v>0.00000000000000276035255742594</v>
      </c>
      <c r="H83" s="216"/>
      <c r="I83" s="216"/>
      <c r="J83" s="216"/>
      <c r="K83" s="216"/>
    </row>
    <row r="84">
      <c r="A84" s="216" t="s">
        <v>35</v>
      </c>
      <c r="B84" s="216" t="s">
        <v>36</v>
      </c>
      <c r="C84" s="216" t="s">
        <v>17</v>
      </c>
      <c r="D84" s="216" t="n">
        <v>48481.1387914</v>
      </c>
      <c r="E84" s="216" t="n">
        <v>2.08782194768079</v>
      </c>
      <c r="F84" s="216" t="n">
        <v>99.9206120925845</v>
      </c>
      <c r="G84" s="216" t="n">
        <v>0.0796485824791866</v>
      </c>
      <c r="H84" s="216" t="n">
        <v>38.5187408</v>
      </c>
      <c r="I84" s="216" t="n">
        <v>100</v>
      </c>
      <c r="J84" s="216" t="n">
        <v>0.07938790741554</v>
      </c>
      <c r="K84" s="216" t="n">
        <v>100.248707551513</v>
      </c>
    </row>
    <row r="85">
      <c r="A85" s="216" t="s">
        <v>56</v>
      </c>
      <c r="B85" s="216" t="s">
        <v>57</v>
      </c>
      <c r="C85" s="216" t="s">
        <v>16</v>
      </c>
      <c r="D85" s="216" t="n">
        <v>306.1306189</v>
      </c>
      <c r="E85" s="216" t="n">
        <v>24.2850312400367</v>
      </c>
      <c r="F85" s="216" t="n">
        <v>100</v>
      </c>
      <c r="G85" s="216" t="n">
        <v>0</v>
      </c>
      <c r="H85" s="216"/>
      <c r="I85" s="216"/>
      <c r="J85" s="216"/>
      <c r="K85" s="216"/>
    </row>
    <row r="86">
      <c r="A86" s="216" t="s">
        <v>56</v>
      </c>
      <c r="B86" s="216" t="s">
        <v>57</v>
      </c>
      <c r="C86" s="216" t="s">
        <v>17</v>
      </c>
      <c r="D86" s="216" t="n">
        <v>9020.7188226</v>
      </c>
      <c r="E86" s="216" t="n">
        <v>2.17957256415848</v>
      </c>
      <c r="F86" s="216" t="n">
        <v>100</v>
      </c>
      <c r="G86" s="216" t="n">
        <v>0</v>
      </c>
      <c r="H86" s="216"/>
      <c r="I86" s="216"/>
      <c r="J86" s="216"/>
      <c r="K86" s="216"/>
    </row>
    <row r="87">
      <c r="A87" s="216" t="s">
        <v>37</v>
      </c>
      <c r="B87" s="216" t="s">
        <v>38</v>
      </c>
      <c r="C87" s="216" t="s">
        <v>16</v>
      </c>
      <c r="D87" s="216" t="n">
        <v>11955.9319712</v>
      </c>
      <c r="E87" s="216" t="n">
        <v>14.3999842561772</v>
      </c>
      <c r="F87" s="216" t="n">
        <v>79.3780626501848</v>
      </c>
      <c r="G87" s="216" t="n">
        <v>13.2462930646475</v>
      </c>
      <c r="H87" s="216" t="n">
        <v>3106.0783274</v>
      </c>
      <c r="I87" s="216" t="n">
        <v>61.2077150174309</v>
      </c>
      <c r="J87" s="216" t="n">
        <v>20.6219373498152</v>
      </c>
      <c r="K87" s="216" t="n">
        <v>50.9876963998111</v>
      </c>
    </row>
    <row r="88">
      <c r="A88" s="216" t="s">
        <v>37</v>
      </c>
      <c r="B88" s="216" t="s">
        <v>38</v>
      </c>
      <c r="C88" s="216" t="s">
        <v>17</v>
      </c>
      <c r="D88" s="216" t="n">
        <v>234849.479545</v>
      </c>
      <c r="E88" s="216" t="n">
        <v>2.89071327677704</v>
      </c>
      <c r="F88" s="216" t="n">
        <v>96.9570784337038</v>
      </c>
      <c r="G88" s="216" t="n">
        <v>1.37352354067197</v>
      </c>
      <c r="H88" s="216" t="n">
        <v>7370.5660039</v>
      </c>
      <c r="I88" s="216" t="n">
        <v>43.2120780227956</v>
      </c>
      <c r="J88" s="216" t="n">
        <v>3.04292156629622</v>
      </c>
      <c r="K88" s="216" t="n">
        <v>43.7647920795955</v>
      </c>
    </row>
    <row r="89">
      <c r="A89" s="216" t="s">
        <v>39</v>
      </c>
      <c r="B89" s="216" t="s">
        <v>40</v>
      </c>
      <c r="C89" s="216" t="s">
        <v>16</v>
      </c>
      <c r="D89" s="216" t="n">
        <v>356.5380172</v>
      </c>
      <c r="E89" s="216" t="n">
        <v>18.5122268940292</v>
      </c>
      <c r="F89" s="216" t="n">
        <v>100</v>
      </c>
      <c r="G89" s="216" t="n">
        <v>0</v>
      </c>
      <c r="H89" s="216"/>
      <c r="I89" s="216"/>
      <c r="J89" s="216"/>
      <c r="K89" s="216"/>
    </row>
    <row r="90">
      <c r="A90" s="216" t="s">
        <v>39</v>
      </c>
      <c r="B90" s="216" t="s">
        <v>40</v>
      </c>
      <c r="C90" s="216" t="s">
        <v>17</v>
      </c>
      <c r="D90" s="216" t="n">
        <v>6397.9990735</v>
      </c>
      <c r="E90" s="216" t="n">
        <v>1.64164242845708</v>
      </c>
      <c r="F90" s="216" t="n">
        <v>99.4491323634251</v>
      </c>
      <c r="G90" s="216" t="n">
        <v>0.554285012637363</v>
      </c>
      <c r="H90" s="216" t="n">
        <v>35.4397323</v>
      </c>
      <c r="I90" s="216" t="n">
        <v>99.9999999999997</v>
      </c>
      <c r="J90" s="216" t="n">
        <v>0.550867636574854</v>
      </c>
      <c r="K90" s="216" t="n">
        <v>100.066077454789</v>
      </c>
    </row>
    <row r="91">
      <c r="A91" s="216" t="s">
        <v>58</v>
      </c>
      <c r="B91" s="216" t="s">
        <v>59</v>
      </c>
      <c r="C91" s="216" t="s">
        <v>16</v>
      </c>
      <c r="D91" s="216" t="n">
        <v>123.9704401</v>
      </c>
      <c r="E91" s="216" t="n">
        <v>19.2910956637724</v>
      </c>
      <c r="F91" s="216" t="n">
        <v>100</v>
      </c>
      <c r="G91" s="216" t="n">
        <v>0</v>
      </c>
      <c r="H91" s="216"/>
      <c r="I91" s="216"/>
      <c r="J91" s="216"/>
      <c r="K91" s="216"/>
    </row>
    <row r="92">
      <c r="A92" s="216" t="s">
        <v>58</v>
      </c>
      <c r="B92" s="216" t="s">
        <v>59</v>
      </c>
      <c r="C92" s="216" t="s">
        <v>17</v>
      </c>
      <c r="D92" s="216" t="n">
        <v>2983.4803273</v>
      </c>
      <c r="E92" s="216" t="n">
        <v>2.02896871364622</v>
      </c>
      <c r="F92" s="216" t="n">
        <v>100</v>
      </c>
      <c r="G92" s="216" t="n">
        <v>0</v>
      </c>
      <c r="H92" s="216"/>
      <c r="I92" s="216"/>
      <c r="J92" s="216"/>
      <c r="K92" s="216"/>
    </row>
    <row r="93">
      <c r="A93" s="216" t="s">
        <v>60</v>
      </c>
      <c r="B93" s="216" t="s">
        <v>61</v>
      </c>
      <c r="C93" s="216" t="s">
        <v>16</v>
      </c>
      <c r="D93" s="216" t="n">
        <v>170.6564274</v>
      </c>
      <c r="E93" s="216" t="n">
        <v>17.5662547993967</v>
      </c>
      <c r="F93" s="216" t="n">
        <v>97.8706964164325</v>
      </c>
      <c r="G93" s="216" t="n">
        <v>2.19393356743174</v>
      </c>
      <c r="H93" s="216" t="n">
        <v>3.7128513</v>
      </c>
      <c r="I93" s="216" t="n">
        <v>99.9999999999999</v>
      </c>
      <c r="J93" s="216" t="n">
        <v>2.12930358356756</v>
      </c>
      <c r="K93" s="216" t="n">
        <v>100.841330373462</v>
      </c>
    </row>
    <row r="94">
      <c r="A94" s="216" t="s">
        <v>60</v>
      </c>
      <c r="B94" s="216" t="s">
        <v>61</v>
      </c>
      <c r="C94" s="216" t="s">
        <v>17</v>
      </c>
      <c r="D94" s="216" t="n">
        <v>2696.1001473</v>
      </c>
      <c r="E94" s="216" t="n">
        <v>2.56979488510406</v>
      </c>
      <c r="F94" s="216" t="n">
        <v>99.5458830966155</v>
      </c>
      <c r="G94" s="216" t="n">
        <v>0.324141521865392</v>
      </c>
      <c r="H94" s="216" t="n">
        <v>12.2992997</v>
      </c>
      <c r="I94" s="216" t="n">
        <v>71.0410948026605</v>
      </c>
      <c r="J94" s="216" t="n">
        <v>0.454116903384525</v>
      </c>
      <c r="K94" s="216" t="n">
        <v>71.0542897696305</v>
      </c>
    </row>
    <row r="95">
      <c r="A95" s="216" t="s">
        <v>62</v>
      </c>
      <c r="B95" s="216" t="s">
        <v>63</v>
      </c>
      <c r="C95" s="216" t="s">
        <v>16</v>
      </c>
      <c r="D95" s="216" t="n">
        <v>39.0553038</v>
      </c>
      <c r="E95" s="216" t="n">
        <v>47.3687627775187</v>
      </c>
      <c r="F95" s="216" t="n">
        <v>100</v>
      </c>
      <c r="G95" s="216" t="n">
        <v>0</v>
      </c>
      <c r="H95" s="216"/>
      <c r="I95" s="216"/>
      <c r="J95" s="216"/>
      <c r="K95" s="216"/>
    </row>
    <row r="96">
      <c r="A96" s="216" t="s">
        <v>62</v>
      </c>
      <c r="B96" s="216" t="s">
        <v>63</v>
      </c>
      <c r="C96" s="216" t="s">
        <v>17</v>
      </c>
      <c r="D96" s="216" t="n">
        <v>3779.7448394</v>
      </c>
      <c r="E96" s="216" t="n">
        <v>2.66253726009262</v>
      </c>
      <c r="F96" s="216" t="n">
        <v>99.4951395638887</v>
      </c>
      <c r="G96" s="216" t="n">
        <v>0.283666233441616</v>
      </c>
      <c r="H96" s="216" t="n">
        <v>19.1792648</v>
      </c>
      <c r="I96" s="216" t="n">
        <v>56.9675843506663</v>
      </c>
      <c r="J96" s="216" t="n">
        <v>0.504860436111263</v>
      </c>
      <c r="K96" s="216" t="n">
        <v>55.903393229285</v>
      </c>
    </row>
    <row r="97">
      <c r="A97" s="216" t="s">
        <v>64</v>
      </c>
      <c r="B97" s="216" t="s">
        <v>65</v>
      </c>
      <c r="C97" s="216" t="s">
        <v>16</v>
      </c>
      <c r="D97" s="216" t="n">
        <v>489.5559051</v>
      </c>
      <c r="E97" s="216" t="n">
        <v>21.9188479362105</v>
      </c>
      <c r="F97" s="216" t="n">
        <v>100</v>
      </c>
      <c r="G97" s="216" t="n">
        <v>0.00000000000000243348096520384</v>
      </c>
      <c r="H97" s="216"/>
      <c r="I97" s="216"/>
      <c r="J97" s="216"/>
      <c r="K97" s="216"/>
    </row>
    <row r="98">
      <c r="A98" s="216" t="s">
        <v>64</v>
      </c>
      <c r="B98" s="216" t="s">
        <v>65</v>
      </c>
      <c r="C98" s="216" t="s">
        <v>17</v>
      </c>
      <c r="D98" s="216" t="n">
        <v>6500.5112422</v>
      </c>
      <c r="E98" s="216" t="n">
        <v>3.54185178801327</v>
      </c>
      <c r="F98" s="216" t="n">
        <v>99.9370293170632</v>
      </c>
      <c r="G98" s="216" t="n">
        <v>0.0627545752431983</v>
      </c>
      <c r="H98" s="216" t="n">
        <v>4.0959956</v>
      </c>
      <c r="I98" s="216" t="n">
        <v>99.9999999999999</v>
      </c>
      <c r="J98" s="216" t="n">
        <v>0.0629706829368126</v>
      </c>
      <c r="K98" s="216" t="n">
        <v>99.594057637146</v>
      </c>
    </row>
    <row r="99">
      <c r="A99" s="216" t="s">
        <v>66</v>
      </c>
      <c r="B99" s="216" t="s">
        <v>67</v>
      </c>
      <c r="C99" s="216" t="s">
        <v>16</v>
      </c>
      <c r="D99" s="216" t="n">
        <v>16.3171047</v>
      </c>
      <c r="E99" s="216" t="n">
        <v>23.2120528317682</v>
      </c>
      <c r="F99" s="216" t="n">
        <v>100</v>
      </c>
      <c r="G99" s="216" t="n">
        <v>0.00000000000000257705555026447</v>
      </c>
      <c r="H99" s="216"/>
      <c r="I99" s="216"/>
      <c r="J99" s="216"/>
      <c r="K99" s="216"/>
    </row>
    <row r="100">
      <c r="A100" s="216" t="s">
        <v>66</v>
      </c>
      <c r="B100" s="216" t="s">
        <v>67</v>
      </c>
      <c r="C100" s="216" t="s">
        <v>17</v>
      </c>
      <c r="D100" s="216" t="n">
        <v>554.1082426</v>
      </c>
      <c r="E100" s="216" t="n">
        <v>3.5514885022801</v>
      </c>
      <c r="F100" s="216" t="n">
        <v>99.205238694021</v>
      </c>
      <c r="G100" s="216" t="n">
        <v>0.454126930388356</v>
      </c>
      <c r="H100" s="216" t="n">
        <v>4.4391183</v>
      </c>
      <c r="I100" s="216" t="n">
        <v>56.8189279958504</v>
      </c>
      <c r="J100" s="216" t="n">
        <v>0.794761305978986</v>
      </c>
      <c r="K100" s="216" t="n">
        <v>56.6859133523935</v>
      </c>
    </row>
    <row r="101">
      <c r="A101" s="216" t="s">
        <v>68</v>
      </c>
      <c r="B101" s="216" t="s">
        <v>69</v>
      </c>
      <c r="C101" s="216" t="s">
        <v>16</v>
      </c>
      <c r="D101" s="216" t="n">
        <v>1907.7289191</v>
      </c>
      <c r="E101" s="216" t="n">
        <v>18.9497299768018</v>
      </c>
      <c r="F101" s="216" t="n">
        <v>100</v>
      </c>
      <c r="G101" s="216" t="n">
        <v>0</v>
      </c>
      <c r="H101" s="216"/>
      <c r="I101" s="216"/>
      <c r="J101" s="216"/>
      <c r="K101" s="216"/>
    </row>
    <row r="102">
      <c r="A102" s="216" t="s">
        <v>68</v>
      </c>
      <c r="B102" s="216" t="s">
        <v>69</v>
      </c>
      <c r="C102" s="216" t="s">
        <v>17</v>
      </c>
      <c r="D102" s="216" t="n">
        <v>40652.8045025</v>
      </c>
      <c r="E102" s="216" t="n">
        <v>1.58379828261469</v>
      </c>
      <c r="F102" s="216" t="n">
        <v>99.7032164540934</v>
      </c>
      <c r="G102" s="216" t="n">
        <v>0.297974141954304</v>
      </c>
      <c r="H102" s="216" t="n">
        <v>121.0099724</v>
      </c>
      <c r="I102" s="216" t="n">
        <v>99.9999999999999</v>
      </c>
      <c r="J102" s="216" t="n">
        <v>0.296783545906632</v>
      </c>
      <c r="K102" s="216" t="n">
        <v>100.103192318954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694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17" t="s">
        <v>72</v>
      </c>
      <c r="B113" s="217" t="s">
        <v>73</v>
      </c>
      <c r="C113" s="217" t="s">
        <v>16</v>
      </c>
      <c r="D113" s="217" t="n">
        <v>6786.4337483</v>
      </c>
      <c r="E113" s="217" t="n">
        <v>8.08741032100075</v>
      </c>
      <c r="F113" s="217" t="n">
        <v>100</v>
      </c>
      <c r="G113" s="217" t="n">
        <v>0</v>
      </c>
      <c r="H113" s="217"/>
      <c r="I113" s="217"/>
      <c r="J113" s="217"/>
      <c r="K113" s="217"/>
    </row>
    <row r="114">
      <c r="A114" s="217" t="s">
        <v>72</v>
      </c>
      <c r="B114" s="217" t="s">
        <v>73</v>
      </c>
      <c r="C114" s="217" t="s">
        <v>17</v>
      </c>
      <c r="D114" s="217" t="n">
        <v>222839.7446974</v>
      </c>
      <c r="E114" s="217" t="n">
        <v>0.754246453748615</v>
      </c>
      <c r="F114" s="217" t="n">
        <v>99.7928309406348</v>
      </c>
      <c r="G114" s="217" t="n">
        <v>0.0905517801533306</v>
      </c>
      <c r="H114" s="217" t="n">
        <v>462.6133948</v>
      </c>
      <c r="I114" s="217" t="n">
        <v>43.5915256646307</v>
      </c>
      <c r="J114" s="217" t="n">
        <v>0.207169059365235</v>
      </c>
      <c r="K114" s="217" t="n">
        <v>43.6185717881926</v>
      </c>
    </row>
    <row r="115">
      <c r="A115" s="217" t="s">
        <v>74</v>
      </c>
      <c r="B115" s="217" t="s">
        <v>75</v>
      </c>
      <c r="C115" s="217" t="s">
        <v>16</v>
      </c>
      <c r="D115" s="217" t="n">
        <v>2660.0653315</v>
      </c>
      <c r="E115" s="217" t="n">
        <v>9.88260206180318</v>
      </c>
      <c r="F115" s="217" t="n">
        <v>98.3252828791753</v>
      </c>
      <c r="G115" s="217" t="n">
        <v>0.723419577502651</v>
      </c>
      <c r="H115" s="217" t="n">
        <v>45.3073393</v>
      </c>
      <c r="I115" s="217" t="n">
        <v>41.7197118248512</v>
      </c>
      <c r="J115" s="217" t="n">
        <v>1.6747171208247</v>
      </c>
      <c r="K115" s="217" t="n">
        <v>42.4731040925014</v>
      </c>
    </row>
    <row r="116">
      <c r="A116" s="217" t="s">
        <v>74</v>
      </c>
      <c r="B116" s="217" t="s">
        <v>75</v>
      </c>
      <c r="C116" s="217" t="s">
        <v>17</v>
      </c>
      <c r="D116" s="217" t="n">
        <v>74720.9861743</v>
      </c>
      <c r="E116" s="217" t="n">
        <v>1.76297990345277</v>
      </c>
      <c r="F116" s="217" t="n">
        <v>99.2089459108169</v>
      </c>
      <c r="G116" s="217" t="n">
        <v>0.173308652279647</v>
      </c>
      <c r="H116" s="217" t="n">
        <v>595.7964891</v>
      </c>
      <c r="I116" s="217" t="n">
        <v>21.6622965197231</v>
      </c>
      <c r="J116" s="217" t="n">
        <v>0.791054089183135</v>
      </c>
      <c r="K116" s="217" t="n">
        <v>21.7352630433183</v>
      </c>
    </row>
    <row r="117">
      <c r="A117" s="217" t="s">
        <v>76</v>
      </c>
      <c r="B117" s="217" t="s">
        <v>77</v>
      </c>
      <c r="C117" s="217" t="s">
        <v>16</v>
      </c>
      <c r="D117" s="217" t="n">
        <v>1568.110465</v>
      </c>
      <c r="E117" s="217" t="n">
        <v>9.82874319503116</v>
      </c>
      <c r="F117" s="217" t="n">
        <v>99.672456824316</v>
      </c>
      <c r="G117" s="217" t="n">
        <v>0.329562950423971</v>
      </c>
      <c r="H117" s="217" t="n">
        <v>5.1531175</v>
      </c>
      <c r="I117" s="217" t="n">
        <v>100</v>
      </c>
      <c r="J117" s="217" t="n">
        <v>0.327543175683977</v>
      </c>
      <c r="K117" s="217" t="n">
        <v>100.287080866312</v>
      </c>
    </row>
    <row r="118">
      <c r="A118" s="217" t="s">
        <v>76</v>
      </c>
      <c r="B118" s="217" t="s">
        <v>77</v>
      </c>
      <c r="C118" s="217" t="s">
        <v>17</v>
      </c>
      <c r="D118" s="217" t="n">
        <v>37300.3870048</v>
      </c>
      <c r="E118" s="217" t="n">
        <v>1.38942021826333</v>
      </c>
      <c r="F118" s="217" t="n">
        <v>99.4913358671242</v>
      </c>
      <c r="G118" s="217" t="n">
        <v>0.204560707230108</v>
      </c>
      <c r="H118" s="217" t="n">
        <v>190.7037316</v>
      </c>
      <c r="I118" s="217" t="n">
        <v>40.0793894564463</v>
      </c>
      <c r="J118" s="217" t="n">
        <v>0.508664132875831</v>
      </c>
      <c r="K118" s="217" t="n">
        <v>40.0107196730838</v>
      </c>
    </row>
    <row r="119">
      <c r="A119" s="217" t="s">
        <v>78</v>
      </c>
      <c r="B119" s="217" t="s">
        <v>79</v>
      </c>
      <c r="C119" s="217" t="s">
        <v>16</v>
      </c>
      <c r="D119" s="217" t="n">
        <v>5505.6002998</v>
      </c>
      <c r="E119" s="217" t="n">
        <v>9.40819789699396</v>
      </c>
      <c r="F119" s="217" t="n">
        <v>98.6029334351327</v>
      </c>
      <c r="G119" s="217" t="n">
        <v>1.06912709584419</v>
      </c>
      <c r="H119" s="217" t="n">
        <v>78.0067066</v>
      </c>
      <c r="I119" s="217" t="n">
        <v>76.0195634197437</v>
      </c>
      <c r="J119" s="217" t="n">
        <v>1.39706656486726</v>
      </c>
      <c r="K119" s="217" t="n">
        <v>75.4574409811587</v>
      </c>
    </row>
    <row r="120">
      <c r="A120" s="217" t="s">
        <v>78</v>
      </c>
      <c r="B120" s="217" t="s">
        <v>79</v>
      </c>
      <c r="C120" s="217" t="s">
        <v>17</v>
      </c>
      <c r="D120" s="217" t="n">
        <v>129748.9140275</v>
      </c>
      <c r="E120" s="217" t="n">
        <v>1.08115082900562</v>
      </c>
      <c r="F120" s="217" t="n">
        <v>99.7531061888225</v>
      </c>
      <c r="G120" s="217" t="n">
        <v>0.146350008265007</v>
      </c>
      <c r="H120" s="217" t="n">
        <v>321.134901</v>
      </c>
      <c r="I120" s="217" t="n">
        <v>59.362337523435</v>
      </c>
      <c r="J120" s="217" t="n">
        <v>0.24689381117749</v>
      </c>
      <c r="K120" s="217" t="n">
        <v>59.1301492960442</v>
      </c>
    </row>
    <row r="121">
      <c r="A121" s="217" t="s">
        <v>80</v>
      </c>
      <c r="B121" s="217" t="s">
        <v>81</v>
      </c>
      <c r="C121" s="217" t="s">
        <v>16</v>
      </c>
      <c r="D121" s="217" t="n">
        <v>10638.378846</v>
      </c>
      <c r="E121" s="217" t="n">
        <v>8.97217000386634</v>
      </c>
      <c r="F121" s="217" t="n">
        <v>98.3692688163428</v>
      </c>
      <c r="G121" s="217" t="n">
        <v>1.14586491726656</v>
      </c>
      <c r="H121" s="217" t="n">
        <v>176.3593075</v>
      </c>
      <c r="I121" s="217" t="n">
        <v>69.4915497728004</v>
      </c>
      <c r="J121" s="217" t="n">
        <v>1.63073118365722</v>
      </c>
      <c r="K121" s="217" t="n">
        <v>69.1210759955048</v>
      </c>
    </row>
    <row r="122">
      <c r="A122" s="217" t="s">
        <v>80</v>
      </c>
      <c r="B122" s="217" t="s">
        <v>81</v>
      </c>
      <c r="C122" s="217" t="s">
        <v>17</v>
      </c>
      <c r="D122" s="217" t="n">
        <v>117080.9104226</v>
      </c>
      <c r="E122" s="217" t="n">
        <v>1.33126275121158</v>
      </c>
      <c r="F122" s="217" t="n">
        <v>99.3270175460266</v>
      </c>
      <c r="G122" s="217" t="n">
        <v>0.146640045545001</v>
      </c>
      <c r="H122" s="217" t="n">
        <v>793.2725693</v>
      </c>
      <c r="I122" s="217" t="n">
        <v>21.6328796721349</v>
      </c>
      <c r="J122" s="217" t="n">
        <v>0.672982453973413</v>
      </c>
      <c r="K122" s="217" t="n">
        <v>21.6429392635753</v>
      </c>
    </row>
    <row r="123">
      <c r="A123" s="217" t="s">
        <v>82</v>
      </c>
      <c r="B123" s="217" t="s">
        <v>83</v>
      </c>
      <c r="C123" s="217" t="s">
        <v>16</v>
      </c>
      <c r="D123" s="217" t="n">
        <v>3259.1885421</v>
      </c>
      <c r="E123" s="217" t="n">
        <v>16.3904559613498</v>
      </c>
      <c r="F123" s="217" t="n">
        <v>100</v>
      </c>
      <c r="G123" s="217" t="n">
        <v>0</v>
      </c>
      <c r="H123" s="217"/>
      <c r="I123" s="217"/>
      <c r="J123" s="217"/>
      <c r="K123" s="217"/>
    </row>
    <row r="124">
      <c r="A124" s="217" t="s">
        <v>82</v>
      </c>
      <c r="B124" s="217" t="s">
        <v>83</v>
      </c>
      <c r="C124" s="217" t="s">
        <v>17</v>
      </c>
      <c r="D124" s="217" t="n">
        <v>67172.6677577</v>
      </c>
      <c r="E124" s="217" t="n">
        <v>1.38347328603654</v>
      </c>
      <c r="F124" s="217" t="n">
        <v>100</v>
      </c>
      <c r="G124" s="217" t="n">
        <v>0</v>
      </c>
      <c r="H124" s="217"/>
      <c r="I124" s="217"/>
      <c r="J124" s="217"/>
      <c r="K124" s="217"/>
    </row>
    <row r="125">
      <c r="A125" s="217" t="s">
        <v>84</v>
      </c>
      <c r="B125" s="217" t="s">
        <v>85</v>
      </c>
      <c r="C125" s="217" t="s">
        <v>16</v>
      </c>
      <c r="D125" s="217" t="n">
        <v>18765.4659687</v>
      </c>
      <c r="E125" s="217" t="n">
        <v>7.78588957273877</v>
      </c>
      <c r="F125" s="217" t="n">
        <v>99.2557403252444</v>
      </c>
      <c r="G125" s="217" t="n">
        <v>0.748210572975156</v>
      </c>
      <c r="H125" s="217" t="n">
        <v>140.7110516</v>
      </c>
      <c r="I125" s="217" t="n">
        <v>100</v>
      </c>
      <c r="J125" s="217" t="n">
        <v>0.744259674755585</v>
      </c>
      <c r="K125" s="217" t="n">
        <v>99.7826388541241</v>
      </c>
    </row>
    <row r="126">
      <c r="A126" s="217" t="s">
        <v>84</v>
      </c>
      <c r="B126" s="217" t="s">
        <v>85</v>
      </c>
      <c r="C126" s="217" t="s">
        <v>17</v>
      </c>
      <c r="D126" s="217" t="n">
        <v>212901.1408806</v>
      </c>
      <c r="E126" s="217" t="n">
        <v>1.12467104258184</v>
      </c>
      <c r="F126" s="217" t="n">
        <v>99.1222962220746</v>
      </c>
      <c r="G126" s="217" t="n">
        <v>0.508857645903375</v>
      </c>
      <c r="H126" s="217" t="n">
        <v>1885.1877206</v>
      </c>
      <c r="I126" s="217" t="n">
        <v>57.6430683023339</v>
      </c>
      <c r="J126" s="217" t="n">
        <v>0.877703777925402</v>
      </c>
      <c r="K126" s="217" t="n">
        <v>57.4671541591437</v>
      </c>
    </row>
    <row r="127">
      <c r="A127" s="217" t="s">
        <v>86</v>
      </c>
      <c r="B127" s="217" t="s">
        <v>87</v>
      </c>
      <c r="C127" s="217" t="s">
        <v>16</v>
      </c>
      <c r="D127" s="217" t="n">
        <v>18106.2053381</v>
      </c>
      <c r="E127" s="217" t="n">
        <v>6.1096742426088</v>
      </c>
      <c r="F127" s="217" t="n">
        <v>99.8542493796349</v>
      </c>
      <c r="G127" s="217" t="n">
        <v>0.145983966421013</v>
      </c>
      <c r="H127" s="217" t="n">
        <v>26.4284262</v>
      </c>
      <c r="I127" s="217" t="n">
        <v>100</v>
      </c>
      <c r="J127" s="217" t="n">
        <v>0.145750620365106</v>
      </c>
      <c r="K127" s="217" t="n">
        <v>100.014115562022</v>
      </c>
    </row>
    <row r="128">
      <c r="A128" s="217" t="s">
        <v>86</v>
      </c>
      <c r="B128" s="217" t="s">
        <v>87</v>
      </c>
      <c r="C128" s="217" t="s">
        <v>17</v>
      </c>
      <c r="D128" s="217" t="n">
        <v>346728.3103163</v>
      </c>
      <c r="E128" s="217" t="n">
        <v>0.68109414976645</v>
      </c>
      <c r="F128" s="217" t="n">
        <v>99.9357540087973</v>
      </c>
      <c r="G128" s="217" t="n">
        <v>0.0588827859600765</v>
      </c>
      <c r="H128" s="217" t="n">
        <v>222.9022455</v>
      </c>
      <c r="I128" s="217" t="n">
        <v>91.5849360752103</v>
      </c>
      <c r="J128" s="217" t="n">
        <v>0.0642459912026668</v>
      </c>
      <c r="K128" s="217" t="n">
        <v>91.5931952002416</v>
      </c>
    </row>
    <row r="129">
      <c r="A129" s="217" t="s">
        <v>88</v>
      </c>
      <c r="B129" s="217" t="s">
        <v>89</v>
      </c>
      <c r="C129" s="217" t="s">
        <v>16</v>
      </c>
      <c r="D129" s="217" t="n">
        <v>4340.5876072</v>
      </c>
      <c r="E129" s="217" t="n">
        <v>9.35377421625204</v>
      </c>
      <c r="F129" s="217" t="n">
        <v>100</v>
      </c>
      <c r="G129" s="217" t="n">
        <v>0</v>
      </c>
      <c r="H129" s="217"/>
      <c r="I129" s="217"/>
      <c r="J129" s="217"/>
      <c r="K129" s="217"/>
    </row>
    <row r="130">
      <c r="A130" s="217" t="s">
        <v>88</v>
      </c>
      <c r="B130" s="217" t="s">
        <v>89</v>
      </c>
      <c r="C130" s="217" t="s">
        <v>17</v>
      </c>
      <c r="D130" s="217" t="n">
        <v>142383.6070774</v>
      </c>
      <c r="E130" s="217" t="n">
        <v>0.667359694018501</v>
      </c>
      <c r="F130" s="217" t="n">
        <v>99.9629968352296</v>
      </c>
      <c r="G130" s="217" t="n">
        <v>0.0173392431596106</v>
      </c>
      <c r="H130" s="217" t="n">
        <v>52.7059436</v>
      </c>
      <c r="I130" s="217" t="n">
        <v>46.8047870005461</v>
      </c>
      <c r="J130" s="217" t="n">
        <v>0.0370031647703696</v>
      </c>
      <c r="K130" s="217" t="n">
        <v>46.8414720699069</v>
      </c>
    </row>
    <row r="131">
      <c r="A131" s="217" t="s">
        <v>90</v>
      </c>
      <c r="B131" s="217" t="s">
        <v>91</v>
      </c>
      <c r="C131" s="217" t="s">
        <v>16</v>
      </c>
      <c r="D131" s="217" t="n">
        <v>10447.4442522</v>
      </c>
      <c r="E131" s="217" t="n">
        <v>8.01918283454948</v>
      </c>
      <c r="F131" s="217" t="n">
        <v>100</v>
      </c>
      <c r="G131" s="217" t="n">
        <v>0.000000000000000890308142159564</v>
      </c>
      <c r="H131" s="217"/>
      <c r="I131" s="217"/>
      <c r="J131" s="217"/>
      <c r="K131" s="217"/>
    </row>
    <row r="132">
      <c r="A132" s="217" t="s">
        <v>90</v>
      </c>
      <c r="B132" s="217" t="s">
        <v>91</v>
      </c>
      <c r="C132" s="217" t="s">
        <v>17</v>
      </c>
      <c r="D132" s="217" t="n">
        <v>286040.5417973</v>
      </c>
      <c r="E132" s="217" t="n">
        <v>0.772017170959082</v>
      </c>
      <c r="F132" s="217" t="n">
        <v>99.7261696280491</v>
      </c>
      <c r="G132" s="217" t="n">
        <v>0.196133544512517</v>
      </c>
      <c r="H132" s="217" t="n">
        <v>785.4165887</v>
      </c>
      <c r="I132" s="217" t="n">
        <v>71.655105429657</v>
      </c>
      <c r="J132" s="217" t="n">
        <v>0.273830371950859</v>
      </c>
      <c r="K132" s="217" t="n">
        <v>71.4297942571393</v>
      </c>
    </row>
    <row r="133">
      <c r="A133" s="217" t="s">
        <v>92</v>
      </c>
      <c r="B133" s="217" t="s">
        <v>93</v>
      </c>
      <c r="C133" s="217" t="s">
        <v>16</v>
      </c>
      <c r="D133" s="217" t="n">
        <v>22268.7897919</v>
      </c>
      <c r="E133" s="217" t="n">
        <v>5.90727765376737</v>
      </c>
      <c r="F133" s="217" t="n">
        <v>98.16614875515</v>
      </c>
      <c r="G133" s="217" t="n">
        <v>1.07811400782771</v>
      </c>
      <c r="H133" s="217" t="n">
        <v>416.005399</v>
      </c>
      <c r="I133" s="217" t="n">
        <v>58.1730068842038</v>
      </c>
      <c r="J133" s="217" t="n">
        <v>1.83385124485003</v>
      </c>
      <c r="K133" s="217" t="n">
        <v>57.7114967010756</v>
      </c>
    </row>
    <row r="134">
      <c r="A134" s="217" t="s">
        <v>92</v>
      </c>
      <c r="B134" s="217" t="s">
        <v>93</v>
      </c>
      <c r="C134" s="217" t="s">
        <v>17</v>
      </c>
      <c r="D134" s="217" t="n">
        <v>420739.0737222</v>
      </c>
      <c r="E134" s="217" t="n">
        <v>0.724372217291283</v>
      </c>
      <c r="F134" s="217" t="n">
        <v>99.3089122306969</v>
      </c>
      <c r="G134" s="217" t="n">
        <v>0.212507328550766</v>
      </c>
      <c r="H134" s="217" t="n">
        <v>2927.910712</v>
      </c>
      <c r="I134" s="217" t="n">
        <v>30.493336437162</v>
      </c>
      <c r="J134" s="217" t="n">
        <v>0.691087769303094</v>
      </c>
      <c r="K134" s="217" t="n">
        <v>30.5371800469127</v>
      </c>
    </row>
    <row r="135">
      <c r="A135" s="217" t="s">
        <v>94</v>
      </c>
      <c r="B135" s="217" t="s">
        <v>95</v>
      </c>
      <c r="C135" s="217" t="s">
        <v>16</v>
      </c>
      <c r="D135" s="217" t="n">
        <v>1949.3562129</v>
      </c>
      <c r="E135" s="217" t="n">
        <v>14.392796859934</v>
      </c>
      <c r="F135" s="217" t="n">
        <v>100</v>
      </c>
      <c r="G135" s="217" t="n">
        <v>0</v>
      </c>
      <c r="H135" s="217"/>
      <c r="I135" s="217"/>
      <c r="J135" s="217"/>
      <c r="K135" s="217"/>
    </row>
    <row r="136">
      <c r="A136" s="217" t="s">
        <v>94</v>
      </c>
      <c r="B136" s="217" t="s">
        <v>95</v>
      </c>
      <c r="C136" s="217" t="s">
        <v>17</v>
      </c>
      <c r="D136" s="217" t="n">
        <v>54488.1965455</v>
      </c>
      <c r="E136" s="217" t="n">
        <v>1.08749346222282</v>
      </c>
      <c r="F136" s="217" t="n">
        <v>100</v>
      </c>
      <c r="G136" s="217" t="n">
        <v>0</v>
      </c>
      <c r="H136" s="217"/>
      <c r="I136" s="217"/>
      <c r="J136" s="217"/>
      <c r="K136" s="217"/>
    </row>
    <row r="137">
      <c r="A137" s="217" t="s">
        <v>96</v>
      </c>
      <c r="B137" s="217" t="s">
        <v>97</v>
      </c>
      <c r="C137" s="217" t="s">
        <v>16</v>
      </c>
      <c r="D137" s="217" t="n">
        <v>3012.1608431</v>
      </c>
      <c r="E137" s="217" t="n">
        <v>8.06291985583595</v>
      </c>
      <c r="F137" s="217" t="n">
        <v>100</v>
      </c>
      <c r="G137" s="217" t="n">
        <v>0</v>
      </c>
      <c r="H137" s="217"/>
      <c r="I137" s="217"/>
      <c r="J137" s="217"/>
      <c r="K137" s="217"/>
    </row>
    <row r="138">
      <c r="A138" s="217" t="s">
        <v>96</v>
      </c>
      <c r="B138" s="217" t="s">
        <v>97</v>
      </c>
      <c r="C138" s="217" t="s">
        <v>17</v>
      </c>
      <c r="D138" s="217" t="n">
        <v>74333.9586356</v>
      </c>
      <c r="E138" s="217" t="n">
        <v>0.947458927693674</v>
      </c>
      <c r="F138" s="217" t="n">
        <v>100</v>
      </c>
      <c r="G138" s="217" t="n">
        <v>0.000000000000000105189071641218</v>
      </c>
      <c r="H138" s="217"/>
      <c r="I138" s="217"/>
      <c r="J138" s="217"/>
      <c r="K138" s="217"/>
    </row>
    <row r="139">
      <c r="A139" s="217" t="s">
        <v>98</v>
      </c>
      <c r="B139" s="217" t="s">
        <v>99</v>
      </c>
      <c r="C139" s="217" t="s">
        <v>16</v>
      </c>
      <c r="D139" s="217" t="n">
        <v>1797.4905072</v>
      </c>
      <c r="E139" s="217" t="n">
        <v>12.3915903559185</v>
      </c>
      <c r="F139" s="217" t="n">
        <v>99.4404828345192</v>
      </c>
      <c r="G139" s="217" t="n">
        <v>0.552794987607461</v>
      </c>
      <c r="H139" s="217" t="n">
        <v>10.1138567</v>
      </c>
      <c r="I139" s="217" t="n">
        <v>99.9999999999998</v>
      </c>
      <c r="J139" s="217" t="n">
        <v>0.559517165480771</v>
      </c>
      <c r="K139" s="217" t="n">
        <v>98.2457802325945</v>
      </c>
    </row>
    <row r="140">
      <c r="A140" s="217" t="s">
        <v>98</v>
      </c>
      <c r="B140" s="217" t="s">
        <v>99</v>
      </c>
      <c r="C140" s="217" t="s">
        <v>17</v>
      </c>
      <c r="D140" s="217" t="n">
        <v>31328.9902734</v>
      </c>
      <c r="E140" s="217" t="n">
        <v>1.76440078199777</v>
      </c>
      <c r="F140" s="217" t="n">
        <v>100</v>
      </c>
      <c r="G140" s="217" t="n">
        <v>0</v>
      </c>
      <c r="H140" s="217"/>
      <c r="I140" s="217"/>
      <c r="J140" s="217"/>
      <c r="K140" s="217"/>
    </row>
    <row r="141">
      <c r="A141" s="217" t="s">
        <v>100</v>
      </c>
      <c r="B141" s="217" t="s">
        <v>101</v>
      </c>
      <c r="C141" s="217" t="s">
        <v>16</v>
      </c>
      <c r="D141" s="217" t="n">
        <v>2557.6100991</v>
      </c>
      <c r="E141" s="217" t="n">
        <v>10.7905678301877</v>
      </c>
      <c r="F141" s="217" t="n">
        <v>100</v>
      </c>
      <c r="G141" s="217" t="n">
        <v>0</v>
      </c>
      <c r="H141" s="217"/>
      <c r="I141" s="217"/>
      <c r="J141" s="217"/>
      <c r="K141" s="217"/>
    </row>
    <row r="142">
      <c r="A142" s="217" t="s">
        <v>100</v>
      </c>
      <c r="B142" s="217" t="s">
        <v>101</v>
      </c>
      <c r="C142" s="217" t="s">
        <v>17</v>
      </c>
      <c r="D142" s="217" t="n">
        <v>25632.6779357</v>
      </c>
      <c r="E142" s="217" t="n">
        <v>1.92578762773533</v>
      </c>
      <c r="F142" s="217" t="n">
        <v>99.8933635012453</v>
      </c>
      <c r="G142" s="217" t="n">
        <v>0.106827896633485</v>
      </c>
      <c r="H142" s="217" t="n">
        <v>27.3629692</v>
      </c>
      <c r="I142" s="217" t="n">
        <v>100</v>
      </c>
      <c r="J142" s="217" t="n">
        <v>0.106636498754664</v>
      </c>
      <c r="K142" s="217" t="n">
        <v>100.072658377818</v>
      </c>
    </row>
    <row r="143">
      <c r="A143" s="217" t="s">
        <v>102</v>
      </c>
      <c r="B143" s="217" t="s">
        <v>103</v>
      </c>
      <c r="C143" s="217" t="s">
        <v>16</v>
      </c>
      <c r="D143" s="217" t="n">
        <v>4126.3705343</v>
      </c>
      <c r="E143" s="217" t="n">
        <v>10.7432162578959</v>
      </c>
      <c r="F143" s="217" t="n">
        <v>100</v>
      </c>
      <c r="G143" s="217" t="n">
        <v>0</v>
      </c>
      <c r="H143" s="217"/>
      <c r="I143" s="217"/>
      <c r="J143" s="217"/>
      <c r="K143" s="217"/>
    </row>
    <row r="144">
      <c r="A144" s="217" t="s">
        <v>102</v>
      </c>
      <c r="B144" s="217" t="s">
        <v>103</v>
      </c>
      <c r="C144" s="217" t="s">
        <v>17</v>
      </c>
      <c r="D144" s="217" t="n">
        <v>85811.8663995</v>
      </c>
      <c r="E144" s="217" t="n">
        <v>1.03767806798705</v>
      </c>
      <c r="F144" s="217" t="n">
        <v>100</v>
      </c>
      <c r="G144" s="217" t="n">
        <v>0</v>
      </c>
      <c r="H144" s="217"/>
      <c r="I144" s="217"/>
      <c r="J144" s="217"/>
      <c r="K144" s="217"/>
    </row>
    <row r="145">
      <c r="A145" s="217" t="s">
        <v>104</v>
      </c>
      <c r="B145" s="217" t="s">
        <v>105</v>
      </c>
      <c r="C145" s="217" t="s">
        <v>16</v>
      </c>
      <c r="D145" s="217" t="n">
        <v>443.5507502</v>
      </c>
      <c r="E145" s="217" t="n">
        <v>15.0166078611973</v>
      </c>
      <c r="F145" s="217" t="n">
        <v>100</v>
      </c>
      <c r="G145" s="217" t="n">
        <v>0</v>
      </c>
      <c r="H145" s="217"/>
      <c r="I145" s="217"/>
      <c r="J145" s="217"/>
      <c r="K145" s="217"/>
    </row>
    <row r="146">
      <c r="A146" s="217" t="s">
        <v>104</v>
      </c>
      <c r="B146" s="217" t="s">
        <v>105</v>
      </c>
      <c r="C146" s="217" t="s">
        <v>17</v>
      </c>
      <c r="D146" s="217" t="n">
        <v>7143.0769768</v>
      </c>
      <c r="E146" s="217" t="n">
        <v>2.08966246145391</v>
      </c>
      <c r="F146" s="217" t="n">
        <v>99.7685990263376</v>
      </c>
      <c r="G146" s="217" t="n">
        <v>0.232201295639318</v>
      </c>
      <c r="H146" s="217" t="n">
        <v>16.567487</v>
      </c>
      <c r="I146" s="217" t="n">
        <v>100</v>
      </c>
      <c r="J146" s="217" t="n">
        <v>0.23140097366241</v>
      </c>
      <c r="K146" s="217" t="n">
        <v>100.113658086126</v>
      </c>
    </row>
    <row r="147">
      <c r="A147" s="217" t="s">
        <v>106</v>
      </c>
      <c r="B147" s="217" t="s">
        <v>107</v>
      </c>
      <c r="C147" s="217" t="s">
        <v>16</v>
      </c>
      <c r="D147" s="217" t="n">
        <v>7550.2780206</v>
      </c>
      <c r="E147" s="217" t="n">
        <v>8.13005428775807</v>
      </c>
      <c r="F147" s="217" t="n">
        <v>99.8326914202873</v>
      </c>
      <c r="G147" s="217" t="n">
        <v>0.167997989838381</v>
      </c>
      <c r="H147" s="217" t="n">
        <v>12.6534332</v>
      </c>
      <c r="I147" s="217" t="n">
        <v>100</v>
      </c>
      <c r="J147" s="217" t="n">
        <v>0.167308579712729</v>
      </c>
      <c r="K147" s="217" t="n">
        <v>100.244061049116</v>
      </c>
    </row>
    <row r="148">
      <c r="A148" s="217" t="s">
        <v>106</v>
      </c>
      <c r="B148" s="217" t="s">
        <v>107</v>
      </c>
      <c r="C148" s="217" t="s">
        <v>17</v>
      </c>
      <c r="D148" s="217" t="n">
        <v>128873.7607599</v>
      </c>
      <c r="E148" s="217" t="n">
        <v>1.08522243325795</v>
      </c>
      <c r="F148" s="217" t="n">
        <v>99.8058754298422</v>
      </c>
      <c r="G148" s="217" t="n">
        <v>0.145695507958249</v>
      </c>
      <c r="H148" s="217" t="n">
        <v>250.6622311</v>
      </c>
      <c r="I148" s="217" t="n">
        <v>74.955830545641</v>
      </c>
      <c r="J148" s="217" t="n">
        <v>0.194124570157786</v>
      </c>
      <c r="K148" s="217" t="n">
        <v>74.9068894583997</v>
      </c>
    </row>
    <row r="149">
      <c r="A149" s="217" t="s">
        <v>108</v>
      </c>
      <c r="B149" s="217" t="s">
        <v>109</v>
      </c>
      <c r="C149" s="217" t="s">
        <v>16</v>
      </c>
      <c r="D149" s="217" t="n">
        <v>14819.5549758</v>
      </c>
      <c r="E149" s="217" t="n">
        <v>6.80107146086648</v>
      </c>
      <c r="F149" s="217" t="n">
        <v>95.8497933921351</v>
      </c>
      <c r="G149" s="217" t="n">
        <v>2.51882047064464</v>
      </c>
      <c r="H149" s="217" t="n">
        <v>641.672901</v>
      </c>
      <c r="I149" s="217" t="n">
        <v>60.006695827506</v>
      </c>
      <c r="J149" s="217" t="n">
        <v>4.15020660786488</v>
      </c>
      <c r="K149" s="217" t="n">
        <v>58.1726271761142</v>
      </c>
    </row>
    <row r="150">
      <c r="A150" s="217" t="s">
        <v>108</v>
      </c>
      <c r="B150" s="217" t="s">
        <v>109</v>
      </c>
      <c r="C150" s="217" t="s">
        <v>17</v>
      </c>
      <c r="D150" s="217" t="n">
        <v>190908.9712754</v>
      </c>
      <c r="E150" s="217" t="n">
        <v>1.07965768224271</v>
      </c>
      <c r="F150" s="217" t="n">
        <v>98.793274558397</v>
      </c>
      <c r="G150" s="217" t="n">
        <v>0.308657727399702</v>
      </c>
      <c r="H150" s="217" t="n">
        <v>2331.8865955</v>
      </c>
      <c r="I150" s="217" t="n">
        <v>25.1710466528346</v>
      </c>
      <c r="J150" s="217" t="n">
        <v>1.20672544160298</v>
      </c>
      <c r="K150" s="217" t="n">
        <v>25.2694660742905</v>
      </c>
    </row>
    <row r="151">
      <c r="A151" s="217" t="s">
        <v>110</v>
      </c>
      <c r="B151" s="217" t="s">
        <v>111</v>
      </c>
      <c r="C151" s="217" t="s">
        <v>16</v>
      </c>
      <c r="D151" s="217" t="n">
        <v>373.5589068</v>
      </c>
      <c r="E151" s="217" t="n">
        <v>11.2402040387922</v>
      </c>
      <c r="F151" s="217" t="n">
        <v>95.8333333333333</v>
      </c>
      <c r="G151" s="217" t="n">
        <v>1.81999224582954</v>
      </c>
      <c r="H151" s="217" t="n">
        <v>16.2416916</v>
      </c>
      <c r="I151" s="217" t="n">
        <v>37.1546952681808</v>
      </c>
      <c r="J151" s="217" t="n">
        <v>4.16666666666667</v>
      </c>
      <c r="K151" s="217" t="n">
        <v>41.8598216540794</v>
      </c>
    </row>
    <row r="152">
      <c r="A152" s="217" t="s">
        <v>110</v>
      </c>
      <c r="B152" s="217" t="s">
        <v>111</v>
      </c>
      <c r="C152" s="217" t="s">
        <v>17</v>
      </c>
      <c r="D152" s="217" t="n">
        <v>727.2668572</v>
      </c>
      <c r="E152" s="217" t="n">
        <v>8.22405486613082</v>
      </c>
      <c r="F152" s="217" t="n">
        <v>97.5786924939467</v>
      </c>
      <c r="G152" s="217" t="n">
        <v>0.753990594817973</v>
      </c>
      <c r="H152" s="217" t="n">
        <v>18.046324</v>
      </c>
      <c r="I152" s="217" t="n">
        <v>32.4737656354395</v>
      </c>
      <c r="J152" s="217" t="n">
        <v>2.42130750605327</v>
      </c>
      <c r="K152" s="217" t="n">
        <v>30.3858209711643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695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18" t="s">
        <v>72</v>
      </c>
      <c r="B163" s="218" t="s">
        <v>73</v>
      </c>
      <c r="C163" s="218" t="s">
        <v>16</v>
      </c>
      <c r="D163" s="218" t="n">
        <v>6780.5283983</v>
      </c>
      <c r="E163" s="218" t="n">
        <v>8.09432267840857</v>
      </c>
      <c r="F163" s="218" t="n">
        <v>100</v>
      </c>
      <c r="G163" s="218" t="n">
        <v>0</v>
      </c>
      <c r="H163" s="218"/>
      <c r="I163" s="218"/>
      <c r="J163" s="218"/>
      <c r="K163" s="218"/>
    </row>
    <row r="164">
      <c r="A164" s="218" t="s">
        <v>72</v>
      </c>
      <c r="B164" s="218" t="s">
        <v>73</v>
      </c>
      <c r="C164" s="218" t="s">
        <v>17</v>
      </c>
      <c r="D164" s="218" t="n">
        <v>222688.5471641</v>
      </c>
      <c r="E164" s="218" t="n">
        <v>0.754566516277734</v>
      </c>
      <c r="F164" s="218" t="n">
        <v>99.7932187464875</v>
      </c>
      <c r="G164" s="218" t="n">
        <v>0.0906115712263028</v>
      </c>
      <c r="H164" s="218" t="n">
        <v>461.4323248</v>
      </c>
      <c r="I164" s="218" t="n">
        <v>43.7023518399285</v>
      </c>
      <c r="J164" s="218" t="n">
        <v>0.206781253512485</v>
      </c>
      <c r="K164" s="218" t="n">
        <v>43.7294009720442</v>
      </c>
    </row>
    <row r="165">
      <c r="A165" s="218" t="s">
        <v>74</v>
      </c>
      <c r="B165" s="218" t="s">
        <v>75</v>
      </c>
      <c r="C165" s="218" t="s">
        <v>16</v>
      </c>
      <c r="D165" s="218" t="n">
        <v>2651.572869</v>
      </c>
      <c r="E165" s="218" t="n">
        <v>9.91270195779712</v>
      </c>
      <c r="F165" s="218" t="n">
        <v>98.320009203206</v>
      </c>
      <c r="G165" s="218" t="n">
        <v>0.725830752312276</v>
      </c>
      <c r="H165" s="218" t="n">
        <v>45.3073393</v>
      </c>
      <c r="I165" s="218" t="n">
        <v>41.7197118248512</v>
      </c>
      <c r="J165" s="218" t="n">
        <v>1.67999079679404</v>
      </c>
      <c r="K165" s="218" t="n">
        <v>42.4786173730818</v>
      </c>
    </row>
    <row r="166">
      <c r="A166" s="218" t="s">
        <v>74</v>
      </c>
      <c r="B166" s="218" t="s">
        <v>75</v>
      </c>
      <c r="C166" s="218" t="s">
        <v>17</v>
      </c>
      <c r="D166" s="218" t="n">
        <v>74364.3027493</v>
      </c>
      <c r="E166" s="218" t="n">
        <v>1.76889041969071</v>
      </c>
      <c r="F166" s="218" t="n">
        <v>99.211925846226</v>
      </c>
      <c r="G166" s="218" t="n">
        <v>0.174111312303408</v>
      </c>
      <c r="H166" s="218" t="n">
        <v>590.7010116</v>
      </c>
      <c r="I166" s="218" t="n">
        <v>21.8463205875678</v>
      </c>
      <c r="J166" s="218" t="n">
        <v>0.788074153774023</v>
      </c>
      <c r="K166" s="218" t="n">
        <v>21.9191538290037</v>
      </c>
    </row>
    <row r="167">
      <c r="A167" s="218" t="s">
        <v>76</v>
      </c>
      <c r="B167" s="218" t="s">
        <v>77</v>
      </c>
      <c r="C167" s="218" t="s">
        <v>16</v>
      </c>
      <c r="D167" s="218" t="n">
        <v>1568.110465</v>
      </c>
      <c r="E167" s="218" t="n">
        <v>9.82874319503116</v>
      </c>
      <c r="F167" s="218" t="n">
        <v>99.672456824316</v>
      </c>
      <c r="G167" s="218" t="n">
        <v>0.329562950423971</v>
      </c>
      <c r="H167" s="218" t="n">
        <v>5.1531175</v>
      </c>
      <c r="I167" s="218" t="n">
        <v>100</v>
      </c>
      <c r="J167" s="218" t="n">
        <v>0.327543175683977</v>
      </c>
      <c r="K167" s="218" t="n">
        <v>100.287080866312</v>
      </c>
    </row>
    <row r="168">
      <c r="A168" s="218" t="s">
        <v>76</v>
      </c>
      <c r="B168" s="218" t="s">
        <v>77</v>
      </c>
      <c r="C168" s="218" t="s">
        <v>17</v>
      </c>
      <c r="D168" s="218" t="n">
        <v>36995.2780499</v>
      </c>
      <c r="E168" s="218" t="n">
        <v>1.3633212994866</v>
      </c>
      <c r="F168" s="218" t="n">
        <v>99.5692297855472</v>
      </c>
      <c r="G168" s="218" t="n">
        <v>0.199981833806827</v>
      </c>
      <c r="H168" s="218" t="n">
        <v>160.054104</v>
      </c>
      <c r="I168" s="218" t="n">
        <v>46.212465157859</v>
      </c>
      <c r="J168" s="218" t="n">
        <v>0.430770214452786</v>
      </c>
      <c r="K168" s="218" t="n">
        <v>46.2242664306344</v>
      </c>
    </row>
    <row r="169">
      <c r="A169" s="218" t="s">
        <v>78</v>
      </c>
      <c r="B169" s="218" t="s">
        <v>79</v>
      </c>
      <c r="C169" s="218" t="s">
        <v>16</v>
      </c>
      <c r="D169" s="218" t="n">
        <v>5505.6002998</v>
      </c>
      <c r="E169" s="218" t="n">
        <v>9.40819789699396</v>
      </c>
      <c r="F169" s="218" t="n">
        <v>98.6029334351327</v>
      </c>
      <c r="G169" s="218" t="n">
        <v>1.06912709584419</v>
      </c>
      <c r="H169" s="218" t="n">
        <v>78.0067066</v>
      </c>
      <c r="I169" s="218" t="n">
        <v>76.0195634197437</v>
      </c>
      <c r="J169" s="218" t="n">
        <v>1.39706656486726</v>
      </c>
      <c r="K169" s="218" t="n">
        <v>75.4574409811587</v>
      </c>
    </row>
    <row r="170">
      <c r="A170" s="218" t="s">
        <v>78</v>
      </c>
      <c r="B170" s="218" t="s">
        <v>79</v>
      </c>
      <c r="C170" s="218" t="s">
        <v>17</v>
      </c>
      <c r="D170" s="218" t="n">
        <v>129748.9140275</v>
      </c>
      <c r="E170" s="218" t="n">
        <v>1.08115082900562</v>
      </c>
      <c r="F170" s="218" t="n">
        <v>99.7531061888225</v>
      </c>
      <c r="G170" s="218" t="n">
        <v>0.146350008265007</v>
      </c>
      <c r="H170" s="218" t="n">
        <v>321.134901</v>
      </c>
      <c r="I170" s="218" t="n">
        <v>59.362337523435</v>
      </c>
      <c r="J170" s="218" t="n">
        <v>0.24689381117749</v>
      </c>
      <c r="K170" s="218" t="n">
        <v>59.1301492960442</v>
      </c>
    </row>
    <row r="171">
      <c r="A171" s="218" t="s">
        <v>80</v>
      </c>
      <c r="B171" s="218" t="s">
        <v>81</v>
      </c>
      <c r="C171" s="218" t="s">
        <v>16</v>
      </c>
      <c r="D171" s="218" t="n">
        <v>10486.5482875</v>
      </c>
      <c r="E171" s="218" t="n">
        <v>9.09650791170268</v>
      </c>
      <c r="F171" s="218" t="n">
        <v>98.3460486182709</v>
      </c>
      <c r="G171" s="218" t="n">
        <v>1.16249289083782</v>
      </c>
      <c r="H171" s="218" t="n">
        <v>176.3593075</v>
      </c>
      <c r="I171" s="218" t="n">
        <v>69.4915497728004</v>
      </c>
      <c r="J171" s="218" t="n">
        <v>1.6539513817291</v>
      </c>
      <c r="K171" s="218" t="n">
        <v>69.123302911848</v>
      </c>
    </row>
    <row r="172">
      <c r="A172" s="218" t="s">
        <v>80</v>
      </c>
      <c r="B172" s="218" t="s">
        <v>81</v>
      </c>
      <c r="C172" s="218" t="s">
        <v>17</v>
      </c>
      <c r="D172" s="218" t="n">
        <v>114436.2380171</v>
      </c>
      <c r="E172" s="218" t="n">
        <v>1.3611272268464</v>
      </c>
      <c r="F172" s="218" t="n">
        <v>99.425733062043</v>
      </c>
      <c r="G172" s="218" t="n">
        <v>0.14727920306989</v>
      </c>
      <c r="H172" s="218" t="n">
        <v>660.9651845</v>
      </c>
      <c r="I172" s="218" t="n">
        <v>25.4936630887484</v>
      </c>
      <c r="J172" s="218" t="n">
        <v>0.574266937957022</v>
      </c>
      <c r="K172" s="218" t="n">
        <v>25.499191686207</v>
      </c>
    </row>
    <row r="173">
      <c r="A173" s="218" t="s">
        <v>82</v>
      </c>
      <c r="B173" s="218" t="s">
        <v>83</v>
      </c>
      <c r="C173" s="218" t="s">
        <v>16</v>
      </c>
      <c r="D173" s="218" t="n">
        <v>3259.1885421</v>
      </c>
      <c r="E173" s="218" t="n">
        <v>16.3904559613498</v>
      </c>
      <c r="F173" s="218" t="n">
        <v>100</v>
      </c>
      <c r="G173" s="218" t="n">
        <v>0</v>
      </c>
      <c r="H173" s="218"/>
      <c r="I173" s="218"/>
      <c r="J173" s="218"/>
      <c r="K173" s="218"/>
    </row>
    <row r="174">
      <c r="A174" s="218" t="s">
        <v>82</v>
      </c>
      <c r="B174" s="218" t="s">
        <v>83</v>
      </c>
      <c r="C174" s="218" t="s">
        <v>17</v>
      </c>
      <c r="D174" s="218" t="n">
        <v>67172.6677577</v>
      </c>
      <c r="E174" s="218" t="n">
        <v>1.38347328603654</v>
      </c>
      <c r="F174" s="218" t="n">
        <v>100</v>
      </c>
      <c r="G174" s="218" t="n">
        <v>0</v>
      </c>
      <c r="H174" s="218"/>
      <c r="I174" s="218"/>
      <c r="J174" s="218"/>
      <c r="K174" s="218"/>
    </row>
    <row r="175">
      <c r="A175" s="218" t="s">
        <v>84</v>
      </c>
      <c r="B175" s="218" t="s">
        <v>85</v>
      </c>
      <c r="C175" s="218" t="s">
        <v>16</v>
      </c>
      <c r="D175" s="218" t="n">
        <v>18765.4659687</v>
      </c>
      <c r="E175" s="218" t="n">
        <v>7.78588957273877</v>
      </c>
      <c r="F175" s="218" t="n">
        <v>99.2557403252444</v>
      </c>
      <c r="G175" s="218" t="n">
        <v>0.748210572975156</v>
      </c>
      <c r="H175" s="218" t="n">
        <v>140.7110516</v>
      </c>
      <c r="I175" s="218" t="n">
        <v>100</v>
      </c>
      <c r="J175" s="218" t="n">
        <v>0.744259674755585</v>
      </c>
      <c r="K175" s="218" t="n">
        <v>99.7826388541241</v>
      </c>
    </row>
    <row r="176">
      <c r="A176" s="218" t="s">
        <v>84</v>
      </c>
      <c r="B176" s="218" t="s">
        <v>85</v>
      </c>
      <c r="C176" s="218" t="s">
        <v>17</v>
      </c>
      <c r="D176" s="218" t="n">
        <v>212901.1408806</v>
      </c>
      <c r="E176" s="218" t="n">
        <v>1.12467104258184</v>
      </c>
      <c r="F176" s="218" t="n">
        <v>99.1222962220746</v>
      </c>
      <c r="G176" s="218" t="n">
        <v>0.508857645903375</v>
      </c>
      <c r="H176" s="218" t="n">
        <v>1885.1877206</v>
      </c>
      <c r="I176" s="218" t="n">
        <v>57.6430683023339</v>
      </c>
      <c r="J176" s="218" t="n">
        <v>0.877703777925402</v>
      </c>
      <c r="K176" s="218" t="n">
        <v>57.4671541591437</v>
      </c>
    </row>
    <row r="177">
      <c r="A177" s="218" t="s">
        <v>86</v>
      </c>
      <c r="B177" s="218" t="s">
        <v>87</v>
      </c>
      <c r="C177" s="218" t="s">
        <v>16</v>
      </c>
      <c r="D177" s="218" t="n">
        <v>18106.2053381</v>
      </c>
      <c r="E177" s="218" t="n">
        <v>6.1096742426088</v>
      </c>
      <c r="F177" s="218" t="n">
        <v>99.8542493796349</v>
      </c>
      <c r="G177" s="218" t="n">
        <v>0.145983966421013</v>
      </c>
      <c r="H177" s="218" t="n">
        <v>26.4284262</v>
      </c>
      <c r="I177" s="218" t="n">
        <v>100</v>
      </c>
      <c r="J177" s="218" t="n">
        <v>0.145750620365106</v>
      </c>
      <c r="K177" s="218" t="n">
        <v>100.014115562022</v>
      </c>
    </row>
    <row r="178">
      <c r="A178" s="218" t="s">
        <v>86</v>
      </c>
      <c r="B178" s="218" t="s">
        <v>87</v>
      </c>
      <c r="C178" s="218" t="s">
        <v>17</v>
      </c>
      <c r="D178" s="218" t="n">
        <v>346728.3103163</v>
      </c>
      <c r="E178" s="218" t="n">
        <v>0.68109414976645</v>
      </c>
      <c r="F178" s="218" t="n">
        <v>99.9357540087973</v>
      </c>
      <c r="G178" s="218" t="n">
        <v>0.0588827859600765</v>
      </c>
      <c r="H178" s="218" t="n">
        <v>222.9022455</v>
      </c>
      <c r="I178" s="218" t="n">
        <v>91.5849360752103</v>
      </c>
      <c r="J178" s="218" t="n">
        <v>0.0642459912026668</v>
      </c>
      <c r="K178" s="218" t="n">
        <v>91.5931952002416</v>
      </c>
    </row>
    <row r="179">
      <c r="A179" s="218" t="s">
        <v>88</v>
      </c>
      <c r="B179" s="218" t="s">
        <v>89</v>
      </c>
      <c r="C179" s="218" t="s">
        <v>16</v>
      </c>
      <c r="D179" s="218" t="n">
        <v>4340.5876072</v>
      </c>
      <c r="E179" s="218" t="n">
        <v>9.35377421625204</v>
      </c>
      <c r="F179" s="218" t="n">
        <v>100</v>
      </c>
      <c r="G179" s="218" t="n">
        <v>0</v>
      </c>
      <c r="H179" s="218"/>
      <c r="I179" s="218"/>
      <c r="J179" s="218"/>
      <c r="K179" s="218"/>
    </row>
    <row r="180">
      <c r="A180" s="218" t="s">
        <v>88</v>
      </c>
      <c r="B180" s="218" t="s">
        <v>89</v>
      </c>
      <c r="C180" s="218" t="s">
        <v>17</v>
      </c>
      <c r="D180" s="218" t="n">
        <v>142383.6070774</v>
      </c>
      <c r="E180" s="218" t="n">
        <v>0.667359694018501</v>
      </c>
      <c r="F180" s="218" t="n">
        <v>99.9629968352296</v>
      </c>
      <c r="G180" s="218" t="n">
        <v>0.0173392431596106</v>
      </c>
      <c r="H180" s="218" t="n">
        <v>52.7059436</v>
      </c>
      <c r="I180" s="218" t="n">
        <v>46.8047870005461</v>
      </c>
      <c r="J180" s="218" t="n">
        <v>0.0370031647703696</v>
      </c>
      <c r="K180" s="218" t="n">
        <v>46.8414720699069</v>
      </c>
    </row>
    <row r="181">
      <c r="A181" s="218" t="s">
        <v>90</v>
      </c>
      <c r="B181" s="218" t="s">
        <v>91</v>
      </c>
      <c r="C181" s="218" t="s">
        <v>16</v>
      </c>
      <c r="D181" s="218" t="n">
        <v>10447.4442522</v>
      </c>
      <c r="E181" s="218" t="n">
        <v>8.01918283454948</v>
      </c>
      <c r="F181" s="218" t="n">
        <v>100</v>
      </c>
      <c r="G181" s="218" t="n">
        <v>0.000000000000000890308142159564</v>
      </c>
      <c r="H181" s="218"/>
      <c r="I181" s="218"/>
      <c r="J181" s="218"/>
      <c r="K181" s="218"/>
    </row>
    <row r="182">
      <c r="A182" s="218" t="s">
        <v>90</v>
      </c>
      <c r="B182" s="218" t="s">
        <v>91</v>
      </c>
      <c r="C182" s="218" t="s">
        <v>17</v>
      </c>
      <c r="D182" s="218" t="n">
        <v>286040.5417973</v>
      </c>
      <c r="E182" s="218" t="n">
        <v>0.772017170959082</v>
      </c>
      <c r="F182" s="218" t="n">
        <v>99.7261696280491</v>
      </c>
      <c r="G182" s="218" t="n">
        <v>0.196133544512517</v>
      </c>
      <c r="H182" s="218" t="n">
        <v>785.4165887</v>
      </c>
      <c r="I182" s="218" t="n">
        <v>71.655105429657</v>
      </c>
      <c r="J182" s="218" t="n">
        <v>0.273830371950859</v>
      </c>
      <c r="K182" s="218" t="n">
        <v>71.4297942571393</v>
      </c>
    </row>
    <row r="183">
      <c r="A183" s="218" t="s">
        <v>92</v>
      </c>
      <c r="B183" s="218" t="s">
        <v>93</v>
      </c>
      <c r="C183" s="218" t="s">
        <v>16</v>
      </c>
      <c r="D183" s="218" t="n">
        <v>22186.4242195</v>
      </c>
      <c r="E183" s="218" t="n">
        <v>5.92386724304785</v>
      </c>
      <c r="F183" s="218" t="n">
        <v>98.1713911997961</v>
      </c>
      <c r="G183" s="218" t="n">
        <v>1.0820531489959</v>
      </c>
      <c r="H183" s="218" t="n">
        <v>413.259811</v>
      </c>
      <c r="I183" s="218" t="n">
        <v>58.5557239625339</v>
      </c>
      <c r="J183" s="218" t="n">
        <v>1.82860880020391</v>
      </c>
      <c r="K183" s="218" t="n">
        <v>58.0915190702367</v>
      </c>
    </row>
    <row r="184">
      <c r="A184" s="218" t="s">
        <v>92</v>
      </c>
      <c r="B184" s="218" t="s">
        <v>93</v>
      </c>
      <c r="C184" s="218" t="s">
        <v>17</v>
      </c>
      <c r="D184" s="218" t="n">
        <v>419581.1056127</v>
      </c>
      <c r="E184" s="218" t="n">
        <v>0.723631039970194</v>
      </c>
      <c r="F184" s="218" t="n">
        <v>99.3081183984524</v>
      </c>
      <c r="G184" s="218" t="n">
        <v>0.213092155963789</v>
      </c>
      <c r="H184" s="218" t="n">
        <v>2923.2297622</v>
      </c>
      <c r="I184" s="218" t="n">
        <v>30.5419423487123</v>
      </c>
      <c r="J184" s="218" t="n">
        <v>0.691881601547623</v>
      </c>
      <c r="K184" s="218" t="n">
        <v>30.5858415759259</v>
      </c>
    </row>
    <row r="185">
      <c r="A185" s="218" t="s">
        <v>94</v>
      </c>
      <c r="B185" s="218" t="s">
        <v>95</v>
      </c>
      <c r="C185" s="218" t="s">
        <v>16</v>
      </c>
      <c r="D185" s="218" t="n">
        <v>1949.3562129</v>
      </c>
      <c r="E185" s="218" t="n">
        <v>14.392796859934</v>
      </c>
      <c r="F185" s="218" t="n">
        <v>100</v>
      </c>
      <c r="G185" s="218" t="n">
        <v>0</v>
      </c>
      <c r="H185" s="218"/>
      <c r="I185" s="218"/>
      <c r="J185" s="218"/>
      <c r="K185" s="218"/>
    </row>
    <row r="186">
      <c r="A186" s="218" t="s">
        <v>94</v>
      </c>
      <c r="B186" s="218" t="s">
        <v>95</v>
      </c>
      <c r="C186" s="218" t="s">
        <v>17</v>
      </c>
      <c r="D186" s="218" t="n">
        <v>54488.1965455</v>
      </c>
      <c r="E186" s="218" t="n">
        <v>1.08749346222282</v>
      </c>
      <c r="F186" s="218" t="n">
        <v>100</v>
      </c>
      <c r="G186" s="218" t="n">
        <v>0</v>
      </c>
      <c r="H186" s="218"/>
      <c r="I186" s="218"/>
      <c r="J186" s="218"/>
      <c r="K186" s="218"/>
    </row>
    <row r="187">
      <c r="A187" s="218" t="s">
        <v>96</v>
      </c>
      <c r="B187" s="218" t="s">
        <v>97</v>
      </c>
      <c r="C187" s="218" t="s">
        <v>16</v>
      </c>
      <c r="D187" s="218" t="n">
        <v>3012.1608431</v>
      </c>
      <c r="E187" s="218" t="n">
        <v>8.06291985583595</v>
      </c>
      <c r="F187" s="218" t="n">
        <v>100</v>
      </c>
      <c r="G187" s="218" t="n">
        <v>0</v>
      </c>
      <c r="H187" s="218"/>
      <c r="I187" s="218"/>
      <c r="J187" s="218"/>
      <c r="K187" s="218"/>
    </row>
    <row r="188">
      <c r="A188" s="218" t="s">
        <v>96</v>
      </c>
      <c r="B188" s="218" t="s">
        <v>97</v>
      </c>
      <c r="C188" s="218" t="s">
        <v>17</v>
      </c>
      <c r="D188" s="218" t="n">
        <v>74333.9586356</v>
      </c>
      <c r="E188" s="218" t="n">
        <v>0.947458927693674</v>
      </c>
      <c r="F188" s="218" t="n">
        <v>100</v>
      </c>
      <c r="G188" s="218" t="n">
        <v>0.000000000000000105189071641218</v>
      </c>
      <c r="H188" s="218"/>
      <c r="I188" s="218"/>
      <c r="J188" s="218"/>
      <c r="K188" s="218"/>
    </row>
    <row r="189">
      <c r="A189" s="218" t="s">
        <v>98</v>
      </c>
      <c r="B189" s="218" t="s">
        <v>99</v>
      </c>
      <c r="C189" s="218" t="s">
        <v>16</v>
      </c>
      <c r="D189" s="218" t="n">
        <v>1797.4905072</v>
      </c>
      <c r="E189" s="218" t="n">
        <v>12.3915903559185</v>
      </c>
      <c r="F189" s="218" t="n">
        <v>99.4404828345192</v>
      </c>
      <c r="G189" s="218" t="n">
        <v>0.552794987607461</v>
      </c>
      <c r="H189" s="218" t="n">
        <v>10.1138567</v>
      </c>
      <c r="I189" s="218" t="n">
        <v>99.9999999999998</v>
      </c>
      <c r="J189" s="218" t="n">
        <v>0.559517165480771</v>
      </c>
      <c r="K189" s="218" t="n">
        <v>98.2457802325945</v>
      </c>
    </row>
    <row r="190">
      <c r="A190" s="218" t="s">
        <v>98</v>
      </c>
      <c r="B190" s="218" t="s">
        <v>99</v>
      </c>
      <c r="C190" s="218" t="s">
        <v>17</v>
      </c>
      <c r="D190" s="218" t="n">
        <v>31328.9902734</v>
      </c>
      <c r="E190" s="218" t="n">
        <v>1.76440078199777</v>
      </c>
      <c r="F190" s="218" t="n">
        <v>100</v>
      </c>
      <c r="G190" s="218" t="n">
        <v>0</v>
      </c>
      <c r="H190" s="218"/>
      <c r="I190" s="218"/>
      <c r="J190" s="218"/>
      <c r="K190" s="218"/>
    </row>
    <row r="191">
      <c r="A191" s="218" t="s">
        <v>100</v>
      </c>
      <c r="B191" s="218" t="s">
        <v>101</v>
      </c>
      <c r="C191" s="218" t="s">
        <v>16</v>
      </c>
      <c r="D191" s="218" t="n">
        <v>2557.6100991</v>
      </c>
      <c r="E191" s="218" t="n">
        <v>10.7905678301877</v>
      </c>
      <c r="F191" s="218" t="n">
        <v>100</v>
      </c>
      <c r="G191" s="218" t="n">
        <v>0</v>
      </c>
      <c r="H191" s="218"/>
      <c r="I191" s="218"/>
      <c r="J191" s="218"/>
      <c r="K191" s="218"/>
    </row>
    <row r="192">
      <c r="A192" s="218" t="s">
        <v>100</v>
      </c>
      <c r="B192" s="218" t="s">
        <v>101</v>
      </c>
      <c r="C192" s="218" t="s">
        <v>17</v>
      </c>
      <c r="D192" s="218" t="n">
        <v>25632.6779357</v>
      </c>
      <c r="E192" s="218" t="n">
        <v>1.92578762773533</v>
      </c>
      <c r="F192" s="218" t="n">
        <v>99.8933635012453</v>
      </c>
      <c r="G192" s="218" t="n">
        <v>0.106827896633485</v>
      </c>
      <c r="H192" s="218" t="n">
        <v>27.3629692</v>
      </c>
      <c r="I192" s="218" t="n">
        <v>100</v>
      </c>
      <c r="J192" s="218" t="n">
        <v>0.106636498754664</v>
      </c>
      <c r="K192" s="218" t="n">
        <v>100.072658377818</v>
      </c>
    </row>
    <row r="193">
      <c r="A193" s="218" t="s">
        <v>102</v>
      </c>
      <c r="B193" s="218" t="s">
        <v>103</v>
      </c>
      <c r="C193" s="218" t="s">
        <v>16</v>
      </c>
      <c r="D193" s="218" t="n">
        <v>4126.3705343</v>
      </c>
      <c r="E193" s="218" t="n">
        <v>10.7432162578959</v>
      </c>
      <c r="F193" s="218" t="n">
        <v>100</v>
      </c>
      <c r="G193" s="218" t="n">
        <v>0</v>
      </c>
      <c r="H193" s="218"/>
      <c r="I193" s="218"/>
      <c r="J193" s="218"/>
      <c r="K193" s="218"/>
    </row>
    <row r="194">
      <c r="A194" s="218" t="s">
        <v>102</v>
      </c>
      <c r="B194" s="218" t="s">
        <v>103</v>
      </c>
      <c r="C194" s="218" t="s">
        <v>17</v>
      </c>
      <c r="D194" s="218" t="n">
        <v>85811.8663995</v>
      </c>
      <c r="E194" s="218" t="n">
        <v>1.03767806798705</v>
      </c>
      <c r="F194" s="218" t="n">
        <v>100</v>
      </c>
      <c r="G194" s="218" t="n">
        <v>0</v>
      </c>
      <c r="H194" s="218"/>
      <c r="I194" s="218"/>
      <c r="J194" s="218"/>
      <c r="K194" s="218"/>
    </row>
    <row r="195">
      <c r="A195" s="218" t="s">
        <v>104</v>
      </c>
      <c r="B195" s="218" t="s">
        <v>105</v>
      </c>
      <c r="C195" s="218" t="s">
        <v>16</v>
      </c>
      <c r="D195" s="218" t="n">
        <v>443.5507502</v>
      </c>
      <c r="E195" s="218" t="n">
        <v>15.0166078611973</v>
      </c>
      <c r="F195" s="218" t="n">
        <v>100</v>
      </c>
      <c r="G195" s="218" t="n">
        <v>0</v>
      </c>
      <c r="H195" s="218"/>
      <c r="I195" s="218"/>
      <c r="J195" s="218"/>
      <c r="K195" s="218"/>
    </row>
    <row r="196">
      <c r="A196" s="218" t="s">
        <v>104</v>
      </c>
      <c r="B196" s="218" t="s">
        <v>105</v>
      </c>
      <c r="C196" s="218" t="s">
        <v>17</v>
      </c>
      <c r="D196" s="218" t="n">
        <v>7143.0769768</v>
      </c>
      <c r="E196" s="218" t="n">
        <v>2.08966246145391</v>
      </c>
      <c r="F196" s="218" t="n">
        <v>99.7685990263376</v>
      </c>
      <c r="G196" s="218" t="n">
        <v>0.232201295639318</v>
      </c>
      <c r="H196" s="218" t="n">
        <v>16.567487</v>
      </c>
      <c r="I196" s="218" t="n">
        <v>100</v>
      </c>
      <c r="J196" s="218" t="n">
        <v>0.23140097366241</v>
      </c>
      <c r="K196" s="218" t="n">
        <v>100.113658086126</v>
      </c>
    </row>
    <row r="197">
      <c r="A197" s="218" t="s">
        <v>106</v>
      </c>
      <c r="B197" s="218" t="s">
        <v>107</v>
      </c>
      <c r="C197" s="218" t="s">
        <v>16</v>
      </c>
      <c r="D197" s="218" t="n">
        <v>7550.2780206</v>
      </c>
      <c r="E197" s="218" t="n">
        <v>8.13005428775807</v>
      </c>
      <c r="F197" s="218" t="n">
        <v>99.8326914202873</v>
      </c>
      <c r="G197" s="218" t="n">
        <v>0.167997989838381</v>
      </c>
      <c r="H197" s="218" t="n">
        <v>12.6534332</v>
      </c>
      <c r="I197" s="218" t="n">
        <v>100</v>
      </c>
      <c r="J197" s="218" t="n">
        <v>0.167308579712729</v>
      </c>
      <c r="K197" s="218" t="n">
        <v>100.244061049116</v>
      </c>
    </row>
    <row r="198">
      <c r="A198" s="218" t="s">
        <v>106</v>
      </c>
      <c r="B198" s="218" t="s">
        <v>107</v>
      </c>
      <c r="C198" s="218" t="s">
        <v>17</v>
      </c>
      <c r="D198" s="218" t="n">
        <v>128873.7607599</v>
      </c>
      <c r="E198" s="218" t="n">
        <v>1.08522243325795</v>
      </c>
      <c r="F198" s="218" t="n">
        <v>99.8058754298422</v>
      </c>
      <c r="G198" s="218" t="n">
        <v>0.145695507958249</v>
      </c>
      <c r="H198" s="218" t="n">
        <v>250.6622311</v>
      </c>
      <c r="I198" s="218" t="n">
        <v>74.955830545641</v>
      </c>
      <c r="J198" s="218" t="n">
        <v>0.194124570157786</v>
      </c>
      <c r="K198" s="218" t="n">
        <v>74.9068894583997</v>
      </c>
    </row>
    <row r="199">
      <c r="A199" s="218" t="s">
        <v>108</v>
      </c>
      <c r="B199" s="218" t="s">
        <v>109</v>
      </c>
      <c r="C199" s="218" t="s">
        <v>16</v>
      </c>
      <c r="D199" s="218" t="n">
        <v>14596.7216084</v>
      </c>
      <c r="E199" s="218" t="n">
        <v>6.8989006926922</v>
      </c>
      <c r="F199" s="218" t="n">
        <v>95.9510997457298</v>
      </c>
      <c r="G199" s="218" t="n">
        <v>2.55674894605045</v>
      </c>
      <c r="H199" s="218" t="n">
        <v>615.9457264</v>
      </c>
      <c r="I199" s="218" t="n">
        <v>62.4620346679241</v>
      </c>
      <c r="J199" s="218" t="n">
        <v>4.04890025427022</v>
      </c>
      <c r="K199" s="218" t="n">
        <v>60.5900016649072</v>
      </c>
    </row>
    <row r="200">
      <c r="A200" s="218" t="s">
        <v>108</v>
      </c>
      <c r="B200" s="218" t="s">
        <v>109</v>
      </c>
      <c r="C200" s="218" t="s">
        <v>17</v>
      </c>
      <c r="D200" s="218" t="n">
        <v>188276.8859473</v>
      </c>
      <c r="E200" s="218" t="n">
        <v>1.09392161631184</v>
      </c>
      <c r="F200" s="218" t="n">
        <v>98.8547842937832</v>
      </c>
      <c r="G200" s="218" t="n">
        <v>0.312305287647147</v>
      </c>
      <c r="H200" s="218" t="n">
        <v>2181.1554033</v>
      </c>
      <c r="I200" s="218" t="n">
        <v>26.8587466285115</v>
      </c>
      <c r="J200" s="218" t="n">
        <v>1.14521570621682</v>
      </c>
      <c r="K200" s="218" t="n">
        <v>26.9581282168702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696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19" t="s">
        <v>88</v>
      </c>
      <c r="B211" s="219" t="s">
        <v>115</v>
      </c>
      <c r="C211" s="219" t="s">
        <v>16</v>
      </c>
      <c r="D211" s="219" t="n">
        <v>1995.0854752</v>
      </c>
      <c r="E211" s="219" t="n">
        <v>16.7419645878248</v>
      </c>
      <c r="F211" s="219" t="n">
        <v>100</v>
      </c>
      <c r="G211" s="219" t="n">
        <v>0</v>
      </c>
      <c r="H211" s="219"/>
      <c r="I211" s="219"/>
      <c r="J211" s="219"/>
      <c r="K211" s="219"/>
    </row>
    <row r="212">
      <c r="A212" s="219" t="s">
        <v>88</v>
      </c>
      <c r="B212" s="219" t="s">
        <v>115</v>
      </c>
      <c r="C212" s="219" t="s">
        <v>17</v>
      </c>
      <c r="D212" s="219" t="n">
        <v>43264.4911552</v>
      </c>
      <c r="E212" s="219" t="n">
        <v>1.97475363200457</v>
      </c>
      <c r="F212" s="219" t="n">
        <v>100</v>
      </c>
      <c r="G212" s="219" t="n">
        <v>0</v>
      </c>
      <c r="H212" s="219"/>
      <c r="I212" s="219"/>
      <c r="J212" s="219"/>
      <c r="K212" s="219"/>
    </row>
    <row r="213">
      <c r="A213" s="219" t="s">
        <v>92</v>
      </c>
      <c r="B213" s="219" t="s">
        <v>116</v>
      </c>
      <c r="C213" s="219" t="s">
        <v>16</v>
      </c>
      <c r="D213" s="219" t="n">
        <v>755.1191841</v>
      </c>
      <c r="E213" s="219" t="n">
        <v>21.7263155680611</v>
      </c>
      <c r="F213" s="219" t="n">
        <v>100</v>
      </c>
      <c r="G213" s="219" t="n">
        <v>0</v>
      </c>
      <c r="H213" s="219"/>
      <c r="I213" s="219"/>
      <c r="J213" s="219"/>
      <c r="K213" s="219"/>
    </row>
    <row r="214">
      <c r="A214" s="219" t="s">
        <v>92</v>
      </c>
      <c r="B214" s="219" t="s">
        <v>116</v>
      </c>
      <c r="C214" s="219" t="s">
        <v>17</v>
      </c>
      <c r="D214" s="219" t="n">
        <v>24545.6777138</v>
      </c>
      <c r="E214" s="219" t="n">
        <v>2.04652072958524</v>
      </c>
      <c r="F214" s="219" t="n">
        <v>99.1389557152069</v>
      </c>
      <c r="G214" s="219" t="n">
        <v>0.530968113799497</v>
      </c>
      <c r="H214" s="219" t="n">
        <v>213.1847704</v>
      </c>
      <c r="I214" s="219" t="n">
        <v>60.9260700999954</v>
      </c>
      <c r="J214" s="219" t="n">
        <v>0.861044284793152</v>
      </c>
      <c r="K214" s="219" t="n">
        <v>61.1346306453922</v>
      </c>
    </row>
    <row r="215">
      <c r="A215" s="219" t="s">
        <v>94</v>
      </c>
      <c r="B215" s="219" t="s">
        <v>117</v>
      </c>
      <c r="C215" s="219" t="s">
        <v>16</v>
      </c>
      <c r="D215" s="219" t="n">
        <v>578.6230183</v>
      </c>
      <c r="E215" s="219" t="n">
        <v>21.6231039034679</v>
      </c>
      <c r="F215" s="219" t="n">
        <v>100</v>
      </c>
      <c r="G215" s="219" t="n">
        <v>0</v>
      </c>
      <c r="H215" s="219"/>
      <c r="I215" s="219"/>
      <c r="J215" s="219"/>
      <c r="K215" s="219"/>
    </row>
    <row r="216">
      <c r="A216" s="219" t="s">
        <v>94</v>
      </c>
      <c r="B216" s="219" t="s">
        <v>117</v>
      </c>
      <c r="C216" s="219" t="s">
        <v>17</v>
      </c>
      <c r="D216" s="219" t="n">
        <v>22379.0228149</v>
      </c>
      <c r="E216" s="219" t="n">
        <v>1.74778601736685</v>
      </c>
      <c r="F216" s="219" t="n">
        <v>100</v>
      </c>
      <c r="G216" s="219" t="n">
        <v>0</v>
      </c>
      <c r="H216" s="219"/>
      <c r="I216" s="219"/>
      <c r="J216" s="219"/>
      <c r="K216" s="219"/>
    </row>
    <row r="217">
      <c r="A217" s="219" t="s">
        <v>96</v>
      </c>
      <c r="B217" s="219" t="s">
        <v>118</v>
      </c>
      <c r="C217" s="219" t="s">
        <v>16</v>
      </c>
      <c r="D217" s="219" t="n">
        <v>916.2214868</v>
      </c>
      <c r="E217" s="219" t="n">
        <v>22.0710671129498</v>
      </c>
      <c r="F217" s="219" t="n">
        <v>100</v>
      </c>
      <c r="G217" s="219" t="n">
        <v>0</v>
      </c>
      <c r="H217" s="219"/>
      <c r="I217" s="219"/>
      <c r="J217" s="219"/>
      <c r="K217" s="219"/>
    </row>
    <row r="218">
      <c r="A218" s="219" t="s">
        <v>96</v>
      </c>
      <c r="B218" s="219" t="s">
        <v>118</v>
      </c>
      <c r="C218" s="219" t="s">
        <v>17</v>
      </c>
      <c r="D218" s="219" t="n">
        <v>59767.4039277</v>
      </c>
      <c r="E218" s="219" t="n">
        <v>1.45911404972622</v>
      </c>
      <c r="F218" s="219" t="n">
        <v>100</v>
      </c>
      <c r="G218" s="219" t="n">
        <v>0</v>
      </c>
      <c r="H218" s="219"/>
      <c r="I218" s="219"/>
      <c r="J218" s="219"/>
      <c r="K218" s="219"/>
    </row>
    <row r="219">
      <c r="A219" s="219" t="s">
        <v>98</v>
      </c>
      <c r="B219" s="219" t="s">
        <v>119</v>
      </c>
      <c r="C219" s="219" t="s">
        <v>16</v>
      </c>
      <c r="D219" s="219" t="n">
        <v>821.0654241</v>
      </c>
      <c r="E219" s="219" t="n">
        <v>18.4952014090549</v>
      </c>
      <c r="F219" s="219" t="n">
        <v>100</v>
      </c>
      <c r="G219" s="219" t="n">
        <v>0</v>
      </c>
      <c r="H219" s="219"/>
      <c r="I219" s="219"/>
      <c r="J219" s="219"/>
      <c r="K219" s="219"/>
    </row>
    <row r="220">
      <c r="A220" s="219" t="s">
        <v>98</v>
      </c>
      <c r="B220" s="219" t="s">
        <v>119</v>
      </c>
      <c r="C220" s="219" t="s">
        <v>17</v>
      </c>
      <c r="D220" s="219" t="n">
        <v>17723.5677494</v>
      </c>
      <c r="E220" s="219" t="n">
        <v>1.94822581278868</v>
      </c>
      <c r="F220" s="219" t="n">
        <v>99.7171214509074</v>
      </c>
      <c r="G220" s="219" t="n">
        <v>0.200140297907714</v>
      </c>
      <c r="H220" s="219" t="n">
        <v>50.2783981</v>
      </c>
      <c r="I220" s="219" t="n">
        <v>70.5891342923647</v>
      </c>
      <c r="J220" s="219" t="n">
        <v>0.282878549092606</v>
      </c>
      <c r="K220" s="219" t="n">
        <v>70.5511763182539</v>
      </c>
    </row>
    <row r="221">
      <c r="A221" s="219" t="s">
        <v>106</v>
      </c>
      <c r="B221" s="219" t="s">
        <v>120</v>
      </c>
      <c r="C221" s="219" t="s">
        <v>16</v>
      </c>
      <c r="D221" s="219" t="n">
        <v>2077.3683404</v>
      </c>
      <c r="E221" s="219" t="n">
        <v>16.4935526234288</v>
      </c>
      <c r="F221" s="219" t="n">
        <v>100</v>
      </c>
      <c r="G221" s="219" t="n">
        <v>0</v>
      </c>
      <c r="H221" s="219"/>
      <c r="I221" s="219"/>
      <c r="J221" s="219"/>
      <c r="K221" s="219"/>
    </row>
    <row r="222">
      <c r="A222" s="219" t="s">
        <v>106</v>
      </c>
      <c r="B222" s="219" t="s">
        <v>120</v>
      </c>
      <c r="C222" s="219" t="s">
        <v>17</v>
      </c>
      <c r="D222" s="219" t="n">
        <v>34984.3457715</v>
      </c>
      <c r="E222" s="219" t="n">
        <v>1.11552383480544</v>
      </c>
      <c r="F222" s="219" t="n">
        <v>100</v>
      </c>
      <c r="G222" s="219" t="n">
        <v>0</v>
      </c>
      <c r="H222" s="219"/>
      <c r="I222" s="219"/>
      <c r="J222" s="219"/>
      <c r="K222" s="219"/>
    </row>
    <row r="223">
      <c r="A223" s="219" t="s">
        <v>108</v>
      </c>
      <c r="B223" s="219" t="s">
        <v>121</v>
      </c>
      <c r="C223" s="219" t="s">
        <v>16</v>
      </c>
      <c r="D223" s="219" t="n">
        <v>2169.7862198</v>
      </c>
      <c r="E223" s="219" t="n">
        <v>16.6425944558909</v>
      </c>
      <c r="F223" s="219" t="n">
        <v>100</v>
      </c>
      <c r="G223" s="219" t="n">
        <v>0</v>
      </c>
      <c r="H223" s="219"/>
      <c r="I223" s="219"/>
      <c r="J223" s="219"/>
      <c r="K223" s="219"/>
    </row>
    <row r="224">
      <c r="A224" s="219" t="s">
        <v>108</v>
      </c>
      <c r="B224" s="219" t="s">
        <v>121</v>
      </c>
      <c r="C224" s="219" t="s">
        <v>17</v>
      </c>
      <c r="D224" s="219" t="n">
        <v>39406.9859199</v>
      </c>
      <c r="E224" s="219" t="n">
        <v>1.4923613066511</v>
      </c>
      <c r="F224" s="219" t="n">
        <v>100</v>
      </c>
      <c r="G224" s="219" t="n">
        <v>0</v>
      </c>
      <c r="H224" s="219"/>
      <c r="I224" s="219"/>
      <c r="J224" s="219"/>
      <c r="K224" s="219"/>
    </row>
    <row r="225">
      <c r="A225" s="219" t="s">
        <v>110</v>
      </c>
      <c r="B225" s="219" t="s">
        <v>122</v>
      </c>
      <c r="C225" s="219" t="s">
        <v>16</v>
      </c>
      <c r="D225" s="219" t="n">
        <v>1103.3223282</v>
      </c>
      <c r="E225" s="219" t="n">
        <v>12.1902804314211</v>
      </c>
      <c r="F225" s="219" t="n">
        <v>100</v>
      </c>
      <c r="G225" s="219" t="n">
        <v>0</v>
      </c>
      <c r="H225" s="219"/>
      <c r="I225" s="219"/>
      <c r="J225" s="219"/>
      <c r="K225" s="219"/>
    </row>
    <row r="226">
      <c r="A226" s="219" t="s">
        <v>110</v>
      </c>
      <c r="B226" s="219" t="s">
        <v>122</v>
      </c>
      <c r="C226" s="219" t="s">
        <v>17</v>
      </c>
      <c r="D226" s="219" t="n">
        <v>18183.8386869</v>
      </c>
      <c r="E226" s="219" t="n">
        <v>1.28530818561928</v>
      </c>
      <c r="F226" s="219" t="n">
        <v>100</v>
      </c>
      <c r="G226" s="219" t="n">
        <v>0</v>
      </c>
      <c r="H226" s="219"/>
      <c r="I226" s="219"/>
      <c r="J226" s="219"/>
      <c r="K226" s="219"/>
    </row>
    <row r="227">
      <c r="A227" s="219" t="s">
        <v>123</v>
      </c>
      <c r="B227" s="219" t="s">
        <v>124</v>
      </c>
      <c r="C227" s="219" t="s">
        <v>16</v>
      </c>
      <c r="D227" s="219" t="n">
        <v>294.6498164</v>
      </c>
      <c r="E227" s="219" t="n">
        <v>23.9172976446062</v>
      </c>
      <c r="F227" s="219" t="n">
        <v>100</v>
      </c>
      <c r="G227" s="219" t="n">
        <v>0</v>
      </c>
      <c r="H227" s="219"/>
      <c r="I227" s="219"/>
      <c r="J227" s="219"/>
      <c r="K227" s="219"/>
    </row>
    <row r="228">
      <c r="A228" s="219" t="s">
        <v>123</v>
      </c>
      <c r="B228" s="219" t="s">
        <v>124</v>
      </c>
      <c r="C228" s="219" t="s">
        <v>17</v>
      </c>
      <c r="D228" s="219" t="n">
        <v>11371.3120734</v>
      </c>
      <c r="E228" s="219" t="n">
        <v>1.87521394987695</v>
      </c>
      <c r="F228" s="219" t="n">
        <v>100</v>
      </c>
      <c r="G228" s="219" t="n">
        <v>0</v>
      </c>
      <c r="H228" s="219"/>
      <c r="I228" s="219"/>
      <c r="J228" s="219"/>
      <c r="K228" s="219"/>
    </row>
    <row r="229">
      <c r="A229" s="219" t="s">
        <v>125</v>
      </c>
      <c r="B229" s="219" t="s">
        <v>126</v>
      </c>
      <c r="C229" s="219" t="s">
        <v>16</v>
      </c>
      <c r="D229" s="219" t="n">
        <v>1186.4957424</v>
      </c>
      <c r="E229" s="219" t="n">
        <v>16.5361272427518</v>
      </c>
      <c r="F229" s="219" t="n">
        <v>100</v>
      </c>
      <c r="G229" s="219" t="n">
        <v>0</v>
      </c>
      <c r="H229" s="219"/>
      <c r="I229" s="219"/>
      <c r="J229" s="219"/>
      <c r="K229" s="219"/>
    </row>
    <row r="230">
      <c r="A230" s="219" t="s">
        <v>125</v>
      </c>
      <c r="B230" s="219" t="s">
        <v>126</v>
      </c>
      <c r="C230" s="219" t="s">
        <v>17</v>
      </c>
      <c r="D230" s="219" t="n">
        <v>21015.6547792</v>
      </c>
      <c r="E230" s="219" t="n">
        <v>1.72635320623519</v>
      </c>
      <c r="F230" s="219" t="n">
        <v>99.7762417968601</v>
      </c>
      <c r="G230" s="219" t="n">
        <v>0.157905601213638</v>
      </c>
      <c r="H230" s="219" t="n">
        <v>47.1297081</v>
      </c>
      <c r="I230" s="219" t="n">
        <v>70.4104704170496</v>
      </c>
      <c r="J230" s="219" t="n">
        <v>0.223758203139843</v>
      </c>
      <c r="K230" s="219" t="n">
        <v>70.4118429031355</v>
      </c>
    </row>
    <row r="231">
      <c r="A231" s="219" t="s">
        <v>127</v>
      </c>
      <c r="B231" s="219" t="s">
        <v>128</v>
      </c>
      <c r="C231" s="219" t="s">
        <v>16</v>
      </c>
      <c r="D231" s="219" t="n">
        <v>1381.7559294</v>
      </c>
      <c r="E231" s="219" t="n">
        <v>16.2200766094398</v>
      </c>
      <c r="F231" s="219" t="n">
        <v>100</v>
      </c>
      <c r="G231" s="219" t="n">
        <v>0</v>
      </c>
      <c r="H231" s="219"/>
      <c r="I231" s="219"/>
      <c r="J231" s="219"/>
      <c r="K231" s="219"/>
    </row>
    <row r="232">
      <c r="A232" s="219" t="s">
        <v>127</v>
      </c>
      <c r="B232" s="219" t="s">
        <v>128</v>
      </c>
      <c r="C232" s="219" t="s">
        <v>17</v>
      </c>
      <c r="D232" s="219" t="n">
        <v>29792.0571654</v>
      </c>
      <c r="E232" s="219" t="n">
        <v>1.55800954360328</v>
      </c>
      <c r="F232" s="219" t="n">
        <v>99.638000775705</v>
      </c>
      <c r="G232" s="219" t="n">
        <v>0.361726978649182</v>
      </c>
      <c r="H232" s="219" t="n">
        <v>108.2388396</v>
      </c>
      <c r="I232" s="219" t="n">
        <v>100</v>
      </c>
      <c r="J232" s="219" t="n">
        <v>0.36199922429497</v>
      </c>
      <c r="K232" s="219" t="n">
        <v>99.5630668806972</v>
      </c>
    </row>
    <row r="233">
      <c r="A233" s="219" t="s">
        <v>129</v>
      </c>
      <c r="B233" s="219" t="s">
        <v>130</v>
      </c>
      <c r="C233" s="219" t="s">
        <v>16</v>
      </c>
      <c r="D233" s="219" t="n">
        <v>863.5793091</v>
      </c>
      <c r="E233" s="219" t="n">
        <v>14.2609951293179</v>
      </c>
      <c r="F233" s="219" t="n">
        <v>100</v>
      </c>
      <c r="G233" s="219" t="n">
        <v>0.0000000000000015832885146636</v>
      </c>
      <c r="H233" s="219"/>
      <c r="I233" s="219"/>
      <c r="J233" s="219"/>
      <c r="K233" s="219"/>
    </row>
    <row r="234">
      <c r="A234" s="219" t="s">
        <v>129</v>
      </c>
      <c r="B234" s="219" t="s">
        <v>130</v>
      </c>
      <c r="C234" s="219" t="s">
        <v>17</v>
      </c>
      <c r="D234" s="219" t="n">
        <v>16485.112509</v>
      </c>
      <c r="E234" s="219" t="n">
        <v>1.21080615885538</v>
      </c>
      <c r="F234" s="219" t="n">
        <v>100</v>
      </c>
      <c r="G234" s="219" t="n">
        <v>0</v>
      </c>
      <c r="H234" s="219"/>
      <c r="I234" s="219"/>
      <c r="J234" s="219"/>
      <c r="K234" s="219"/>
    </row>
    <row r="235">
      <c r="A235" s="219" t="s">
        <v>131</v>
      </c>
      <c r="B235" s="219" t="s">
        <v>132</v>
      </c>
      <c r="C235" s="219" t="s">
        <v>16</v>
      </c>
      <c r="D235" s="219" t="n">
        <v>1914.7403671</v>
      </c>
      <c r="E235" s="219" t="n">
        <v>15.3954397861992</v>
      </c>
      <c r="F235" s="219" t="n">
        <v>100</v>
      </c>
      <c r="G235" s="219" t="n">
        <v>0</v>
      </c>
      <c r="H235" s="219"/>
      <c r="I235" s="219"/>
      <c r="J235" s="219"/>
      <c r="K235" s="219"/>
    </row>
    <row r="236">
      <c r="A236" s="219" t="s">
        <v>131</v>
      </c>
      <c r="B236" s="219" t="s">
        <v>132</v>
      </c>
      <c r="C236" s="219" t="s">
        <v>17</v>
      </c>
      <c r="D236" s="219" t="n">
        <v>35284.5989943</v>
      </c>
      <c r="E236" s="219" t="n">
        <v>1.47509473426776</v>
      </c>
      <c r="F236" s="219" t="n">
        <v>100</v>
      </c>
      <c r="G236" s="219" t="n">
        <v>0.00000000000000016376841374874</v>
      </c>
      <c r="H236" s="219"/>
      <c r="I236" s="219"/>
      <c r="J236" s="219"/>
      <c r="K236" s="219"/>
    </row>
    <row r="237">
      <c r="A237" s="219" t="s">
        <v>133</v>
      </c>
      <c r="B237" s="219" t="s">
        <v>134</v>
      </c>
      <c r="C237" s="219" t="s">
        <v>16</v>
      </c>
      <c r="D237" s="219" t="n">
        <v>2266.6374627</v>
      </c>
      <c r="E237" s="219" t="n">
        <v>20.7341673116331</v>
      </c>
      <c r="F237" s="219" t="n">
        <v>100</v>
      </c>
      <c r="G237" s="219" t="n">
        <v>0</v>
      </c>
      <c r="H237" s="219"/>
      <c r="I237" s="219"/>
      <c r="J237" s="219"/>
      <c r="K237" s="219"/>
    </row>
    <row r="238">
      <c r="A238" s="219" t="s">
        <v>133</v>
      </c>
      <c r="B238" s="219" t="s">
        <v>134</v>
      </c>
      <c r="C238" s="219" t="s">
        <v>17</v>
      </c>
      <c r="D238" s="219" t="n">
        <v>61078.376449</v>
      </c>
      <c r="E238" s="219" t="n">
        <v>1.6749132930116</v>
      </c>
      <c r="F238" s="219" t="n">
        <v>99.0775064323659</v>
      </c>
      <c r="G238" s="219" t="n">
        <v>0.681925080809396</v>
      </c>
      <c r="H238" s="219" t="n">
        <v>568.6902247</v>
      </c>
      <c r="I238" s="219" t="n">
        <v>73.124340327347</v>
      </c>
      <c r="J238" s="219" t="n">
        <v>0.92249356763412</v>
      </c>
      <c r="K238" s="219" t="n">
        <v>73.240008332591</v>
      </c>
    </row>
    <row r="239">
      <c r="A239" s="219" t="s">
        <v>135</v>
      </c>
      <c r="B239" s="219" t="s">
        <v>136</v>
      </c>
      <c r="C239" s="219" t="s">
        <v>16</v>
      </c>
      <c r="D239" s="219" t="n">
        <v>4369.6747475</v>
      </c>
      <c r="E239" s="219" t="n">
        <v>15.5766372354445</v>
      </c>
      <c r="F239" s="219" t="n">
        <v>100</v>
      </c>
      <c r="G239" s="219" t="n">
        <v>0</v>
      </c>
      <c r="H239" s="219"/>
      <c r="I239" s="219"/>
      <c r="J239" s="219"/>
      <c r="K239" s="219"/>
    </row>
    <row r="240">
      <c r="A240" s="219" t="s">
        <v>135</v>
      </c>
      <c r="B240" s="219" t="s">
        <v>136</v>
      </c>
      <c r="C240" s="219" t="s">
        <v>17</v>
      </c>
      <c r="D240" s="219" t="n">
        <v>95401.0641159</v>
      </c>
      <c r="E240" s="219" t="n">
        <v>2.0196278002346</v>
      </c>
      <c r="F240" s="219" t="n">
        <v>100</v>
      </c>
      <c r="G240" s="219" t="n">
        <v>0</v>
      </c>
      <c r="H240" s="219"/>
      <c r="I240" s="219"/>
      <c r="J240" s="219"/>
      <c r="K240" s="219"/>
    </row>
    <row r="241">
      <c r="A241" s="219" t="s">
        <v>137</v>
      </c>
      <c r="B241" s="219" t="s">
        <v>138</v>
      </c>
      <c r="C241" s="219" t="s">
        <v>16</v>
      </c>
      <c r="D241" s="219" t="n">
        <v>876.8977151</v>
      </c>
      <c r="E241" s="219" t="n">
        <v>26.3902611244746</v>
      </c>
      <c r="F241" s="219" t="n">
        <v>100</v>
      </c>
      <c r="G241" s="219" t="n">
        <v>0</v>
      </c>
      <c r="H241" s="219"/>
      <c r="I241" s="219"/>
      <c r="J241" s="219"/>
      <c r="K241" s="219"/>
    </row>
    <row r="242">
      <c r="A242" s="219" t="s">
        <v>137</v>
      </c>
      <c r="B242" s="219" t="s">
        <v>138</v>
      </c>
      <c r="C242" s="219" t="s">
        <v>17</v>
      </c>
      <c r="D242" s="219" t="n">
        <v>39931.8891978</v>
      </c>
      <c r="E242" s="219" t="n">
        <v>1.49472681101993</v>
      </c>
      <c r="F242" s="219" t="n">
        <v>100</v>
      </c>
      <c r="G242" s="219" t="n">
        <v>0.000000000000000165948012111886</v>
      </c>
      <c r="H242" s="219"/>
      <c r="I242" s="219"/>
      <c r="J242" s="219"/>
      <c r="K242" s="219"/>
    </row>
    <row r="243">
      <c r="A243" s="219" t="s">
        <v>139</v>
      </c>
      <c r="B243" s="219" t="s">
        <v>140</v>
      </c>
      <c r="C243" s="219" t="s">
        <v>16</v>
      </c>
      <c r="D243" s="219" t="n">
        <v>1419.0522589</v>
      </c>
      <c r="E243" s="219" t="n">
        <v>21.5330722510992</v>
      </c>
      <c r="F243" s="219" t="n">
        <v>100</v>
      </c>
      <c r="G243" s="219" t="n">
        <v>0</v>
      </c>
      <c r="H243" s="219"/>
      <c r="I243" s="219"/>
      <c r="J243" s="219"/>
      <c r="K243" s="219"/>
    </row>
    <row r="244">
      <c r="A244" s="219" t="s">
        <v>139</v>
      </c>
      <c r="B244" s="219" t="s">
        <v>140</v>
      </c>
      <c r="C244" s="219" t="s">
        <v>17</v>
      </c>
      <c r="D244" s="219" t="n">
        <v>45647.2918314</v>
      </c>
      <c r="E244" s="219" t="n">
        <v>2.23736882190753</v>
      </c>
      <c r="F244" s="219" t="n">
        <v>100</v>
      </c>
      <c r="G244" s="219" t="n">
        <v>0</v>
      </c>
      <c r="H244" s="219"/>
      <c r="I244" s="219"/>
      <c r="J244" s="219"/>
      <c r="K244" s="219"/>
    </row>
    <row r="245">
      <c r="A245" s="219" t="s">
        <v>141</v>
      </c>
      <c r="B245" s="219" t="s">
        <v>142</v>
      </c>
      <c r="C245" s="219" t="s">
        <v>16</v>
      </c>
      <c r="D245" s="219" t="n">
        <v>1629.0280806</v>
      </c>
      <c r="E245" s="219" t="n">
        <v>19.6041105592707</v>
      </c>
      <c r="F245" s="219" t="n">
        <v>100</v>
      </c>
      <c r="G245" s="219" t="n">
        <v>0</v>
      </c>
      <c r="H245" s="219"/>
      <c r="I245" s="219"/>
      <c r="J245" s="219"/>
      <c r="K245" s="219"/>
    </row>
    <row r="246">
      <c r="A246" s="219" t="s">
        <v>141</v>
      </c>
      <c r="B246" s="219" t="s">
        <v>142</v>
      </c>
      <c r="C246" s="219" t="s">
        <v>17</v>
      </c>
      <c r="D246" s="219" t="n">
        <v>31920.6199588</v>
      </c>
      <c r="E246" s="219" t="n">
        <v>2.35489321832405</v>
      </c>
      <c r="F246" s="219" t="n">
        <v>99.7244025153988</v>
      </c>
      <c r="G246" s="219" t="n">
        <v>0.275326054156275</v>
      </c>
      <c r="H246" s="219" t="n">
        <v>88.2155455</v>
      </c>
      <c r="I246" s="219" t="n">
        <v>100</v>
      </c>
      <c r="J246" s="219" t="n">
        <v>0.275597484601242</v>
      </c>
      <c r="K246" s="219" t="n">
        <v>99.6261859479</v>
      </c>
    </row>
    <row r="247">
      <c r="A247" s="219" t="s">
        <v>143</v>
      </c>
      <c r="B247" s="219" t="s">
        <v>144</v>
      </c>
      <c r="C247" s="219" t="s">
        <v>16</v>
      </c>
      <c r="D247" s="219" t="n">
        <v>512.2444437</v>
      </c>
      <c r="E247" s="219" t="n">
        <v>23.5430014825058</v>
      </c>
      <c r="F247" s="219" t="n">
        <v>95.5942385366284</v>
      </c>
      <c r="G247" s="219" t="n">
        <v>4.15375692437428</v>
      </c>
      <c r="H247" s="219" t="n">
        <v>23.608398</v>
      </c>
      <c r="I247" s="219" t="n">
        <v>100</v>
      </c>
      <c r="J247" s="219" t="n">
        <v>4.40576146337156</v>
      </c>
      <c r="K247" s="219" t="n">
        <v>90.1263569426068</v>
      </c>
    </row>
    <row r="248">
      <c r="A248" s="219" t="s">
        <v>143</v>
      </c>
      <c r="B248" s="219" t="s">
        <v>144</v>
      </c>
      <c r="C248" s="219" t="s">
        <v>17</v>
      </c>
      <c r="D248" s="219" t="n">
        <v>15162.1071274</v>
      </c>
      <c r="E248" s="219" t="n">
        <v>1.41597890632468</v>
      </c>
      <c r="F248" s="219" t="n">
        <v>100</v>
      </c>
      <c r="G248" s="219" t="n">
        <v>0</v>
      </c>
      <c r="H248" s="219"/>
      <c r="I248" s="219"/>
      <c r="J248" s="219"/>
      <c r="K248" s="219"/>
    </row>
    <row r="249">
      <c r="A249" s="219" t="s">
        <v>145</v>
      </c>
      <c r="B249" s="219" t="s">
        <v>146</v>
      </c>
      <c r="C249" s="219" t="s">
        <v>16</v>
      </c>
      <c r="D249" s="219" t="n">
        <v>1134.504304</v>
      </c>
      <c r="E249" s="219" t="n">
        <v>16.9368801080755</v>
      </c>
      <c r="F249" s="219" t="n">
        <v>100</v>
      </c>
      <c r="G249" s="219" t="n">
        <v>0</v>
      </c>
      <c r="H249" s="219"/>
      <c r="I249" s="219"/>
      <c r="J249" s="219"/>
      <c r="K249" s="219"/>
    </row>
    <row r="250">
      <c r="A250" s="219" t="s">
        <v>145</v>
      </c>
      <c r="B250" s="219" t="s">
        <v>146</v>
      </c>
      <c r="C250" s="219" t="s">
        <v>17</v>
      </c>
      <c r="D250" s="219" t="n">
        <v>25773.2602661</v>
      </c>
      <c r="E250" s="219" t="n">
        <v>2.29491772730315</v>
      </c>
      <c r="F250" s="219" t="n">
        <v>100</v>
      </c>
      <c r="G250" s="219" t="n">
        <v>0</v>
      </c>
      <c r="H250" s="219"/>
      <c r="I250" s="219"/>
      <c r="J250" s="219"/>
      <c r="K250" s="219"/>
    </row>
    <row r="251">
      <c r="A251" s="219" t="s">
        <v>147</v>
      </c>
      <c r="B251" s="219" t="s">
        <v>148</v>
      </c>
      <c r="C251" s="219" t="s">
        <v>16</v>
      </c>
      <c r="D251" s="219" t="n">
        <v>670.2022931</v>
      </c>
      <c r="E251" s="219" t="n">
        <v>16.0943768506566</v>
      </c>
      <c r="F251" s="219" t="n">
        <v>100</v>
      </c>
      <c r="G251" s="219" t="n">
        <v>0</v>
      </c>
      <c r="H251" s="219"/>
      <c r="I251" s="219"/>
      <c r="J251" s="219"/>
      <c r="K251" s="219"/>
    </row>
    <row r="252">
      <c r="A252" s="219" t="s">
        <v>147</v>
      </c>
      <c r="B252" s="219" t="s">
        <v>148</v>
      </c>
      <c r="C252" s="219" t="s">
        <v>17</v>
      </c>
      <c r="D252" s="219" t="n">
        <v>8715.4946273</v>
      </c>
      <c r="E252" s="219" t="n">
        <v>2.97638191820336</v>
      </c>
      <c r="F252" s="219" t="n">
        <v>100</v>
      </c>
      <c r="G252" s="219" t="n">
        <v>0</v>
      </c>
      <c r="H252" s="219"/>
      <c r="I252" s="219"/>
      <c r="J252" s="219"/>
      <c r="K252" s="219"/>
    </row>
    <row r="253">
      <c r="A253" s="219" t="s">
        <v>149</v>
      </c>
      <c r="B253" s="219" t="s">
        <v>150</v>
      </c>
      <c r="C253" s="219" t="s">
        <v>16</v>
      </c>
      <c r="D253" s="219" t="n">
        <v>869.4296503</v>
      </c>
      <c r="E253" s="219" t="n">
        <v>17.7194443493617</v>
      </c>
      <c r="F253" s="219" t="n">
        <v>100</v>
      </c>
      <c r="G253" s="219" t="n">
        <v>0</v>
      </c>
      <c r="H253" s="219"/>
      <c r="I253" s="219"/>
      <c r="J253" s="219"/>
      <c r="K253" s="219"/>
    </row>
    <row r="254">
      <c r="A254" s="219" t="s">
        <v>149</v>
      </c>
      <c r="B254" s="219" t="s">
        <v>150</v>
      </c>
      <c r="C254" s="219" t="s">
        <v>17</v>
      </c>
      <c r="D254" s="219" t="n">
        <v>17633.705338</v>
      </c>
      <c r="E254" s="219" t="n">
        <v>2.33513142757747</v>
      </c>
      <c r="F254" s="219" t="n">
        <v>100</v>
      </c>
      <c r="G254" s="219" t="n">
        <v>0</v>
      </c>
      <c r="H254" s="219"/>
      <c r="I254" s="219"/>
      <c r="J254" s="219"/>
      <c r="K254" s="219"/>
    </row>
    <row r="255">
      <c r="A255" s="219" t="s">
        <v>151</v>
      </c>
      <c r="B255" s="219" t="s">
        <v>152</v>
      </c>
      <c r="C255" s="219" t="s">
        <v>16</v>
      </c>
      <c r="D255" s="219" t="n">
        <v>841.8544056</v>
      </c>
      <c r="E255" s="219" t="n">
        <v>15.4035207060955</v>
      </c>
      <c r="F255" s="219" t="n">
        <v>100</v>
      </c>
      <c r="G255" s="219" t="n">
        <v>0</v>
      </c>
      <c r="H255" s="219"/>
      <c r="I255" s="219"/>
      <c r="J255" s="219"/>
      <c r="K255" s="219"/>
    </row>
    <row r="256">
      <c r="A256" s="219" t="s">
        <v>151</v>
      </c>
      <c r="B256" s="219" t="s">
        <v>152</v>
      </c>
      <c r="C256" s="219" t="s">
        <v>17</v>
      </c>
      <c r="D256" s="219" t="n">
        <v>16876.9191422</v>
      </c>
      <c r="E256" s="219" t="n">
        <v>2.37367339042653</v>
      </c>
      <c r="F256" s="219" t="n">
        <v>100</v>
      </c>
      <c r="G256" s="219" t="n">
        <v>0</v>
      </c>
      <c r="H256" s="219"/>
      <c r="I256" s="219"/>
      <c r="J256" s="219"/>
      <c r="K256" s="219"/>
    </row>
    <row r="257">
      <c r="A257" s="219" t="s">
        <v>153</v>
      </c>
      <c r="B257" s="219" t="s">
        <v>154</v>
      </c>
      <c r="C257" s="219" t="s">
        <v>16</v>
      </c>
      <c r="D257" s="219" t="n">
        <v>1887.407806</v>
      </c>
      <c r="E257" s="219" t="n">
        <v>13.4591219042859</v>
      </c>
      <c r="F257" s="219" t="n">
        <v>100</v>
      </c>
      <c r="G257" s="219" t="n">
        <v>0</v>
      </c>
      <c r="H257" s="219"/>
      <c r="I257" s="219"/>
      <c r="J257" s="219"/>
      <c r="K257" s="219"/>
    </row>
    <row r="258">
      <c r="A258" s="219" t="s">
        <v>153</v>
      </c>
      <c r="B258" s="219" t="s">
        <v>154</v>
      </c>
      <c r="C258" s="219" t="s">
        <v>17</v>
      </c>
      <c r="D258" s="219" t="n">
        <v>16917.1833084</v>
      </c>
      <c r="E258" s="219" t="n">
        <v>2.48254079815752</v>
      </c>
      <c r="F258" s="219" t="n">
        <v>99.8385145948926</v>
      </c>
      <c r="G258" s="219" t="n">
        <v>0.161928748407497</v>
      </c>
      <c r="H258" s="219" t="n">
        <v>27.3629692</v>
      </c>
      <c r="I258" s="219" t="n">
        <v>100</v>
      </c>
      <c r="J258" s="219" t="n">
        <v>0.16148540510744</v>
      </c>
      <c r="K258" s="219" t="n">
        <v>100.112612037345</v>
      </c>
    </row>
    <row r="259">
      <c r="A259" s="219" t="s">
        <v>155</v>
      </c>
      <c r="B259" s="219" t="s">
        <v>156</v>
      </c>
      <c r="C259" s="219" t="s">
        <v>16</v>
      </c>
      <c r="D259" s="219" t="n">
        <v>2727.6612264</v>
      </c>
      <c r="E259" s="219" t="n">
        <v>13.8803946693413</v>
      </c>
      <c r="F259" s="219" t="n">
        <v>100</v>
      </c>
      <c r="G259" s="219" t="n">
        <v>0</v>
      </c>
      <c r="H259" s="219"/>
      <c r="I259" s="219"/>
      <c r="J259" s="219"/>
      <c r="K259" s="219"/>
    </row>
    <row r="260">
      <c r="A260" s="219" t="s">
        <v>155</v>
      </c>
      <c r="B260" s="219" t="s">
        <v>156</v>
      </c>
      <c r="C260" s="219" t="s">
        <v>17</v>
      </c>
      <c r="D260" s="219" t="n">
        <v>31962.5564655</v>
      </c>
      <c r="E260" s="219" t="n">
        <v>2.11329494533753</v>
      </c>
      <c r="F260" s="219" t="n">
        <v>100</v>
      </c>
      <c r="G260" s="219" t="n">
        <v>0</v>
      </c>
      <c r="H260" s="219"/>
      <c r="I260" s="219"/>
      <c r="J260" s="219"/>
      <c r="K260" s="219"/>
    </row>
    <row r="261">
      <c r="A261" s="219" t="s">
        <v>157</v>
      </c>
      <c r="B261" s="219" t="s">
        <v>158</v>
      </c>
      <c r="C261" s="219" t="s">
        <v>16</v>
      </c>
      <c r="D261" s="219" t="n">
        <v>898.6512259</v>
      </c>
      <c r="E261" s="219" t="n">
        <v>26.2098997929139</v>
      </c>
      <c r="F261" s="219" t="n">
        <v>100</v>
      </c>
      <c r="G261" s="219" t="n">
        <v>0</v>
      </c>
      <c r="H261" s="219"/>
      <c r="I261" s="219"/>
      <c r="J261" s="219"/>
      <c r="K261" s="219"/>
    </row>
    <row r="262">
      <c r="A262" s="219" t="s">
        <v>157</v>
      </c>
      <c r="B262" s="219" t="s">
        <v>158</v>
      </c>
      <c r="C262" s="219" t="s">
        <v>17</v>
      </c>
      <c r="D262" s="219" t="n">
        <v>36170.6014756</v>
      </c>
      <c r="E262" s="219" t="n">
        <v>1.65419510105592</v>
      </c>
      <c r="F262" s="219" t="n">
        <v>100</v>
      </c>
      <c r="G262" s="219" t="n">
        <v>0</v>
      </c>
      <c r="H262" s="219"/>
      <c r="I262" s="219"/>
      <c r="J262" s="219"/>
      <c r="K262" s="219"/>
    </row>
    <row r="263">
      <c r="A263" s="219" t="s">
        <v>159</v>
      </c>
      <c r="B263" s="219" t="s">
        <v>160</v>
      </c>
      <c r="C263" s="219" t="s">
        <v>16</v>
      </c>
      <c r="D263" s="219" t="n">
        <v>822.2827573</v>
      </c>
      <c r="E263" s="219" t="n">
        <v>21.8922371076235</v>
      </c>
      <c r="F263" s="219" t="n">
        <v>100</v>
      </c>
      <c r="G263" s="219" t="n">
        <v>0</v>
      </c>
      <c r="H263" s="219"/>
      <c r="I263" s="219"/>
      <c r="J263" s="219"/>
      <c r="K263" s="219"/>
    </row>
    <row r="264">
      <c r="A264" s="219" t="s">
        <v>159</v>
      </c>
      <c r="B264" s="219" t="s">
        <v>160</v>
      </c>
      <c r="C264" s="219" t="s">
        <v>17</v>
      </c>
      <c r="D264" s="219" t="n">
        <v>19988.2854193</v>
      </c>
      <c r="E264" s="219" t="n">
        <v>2.06784533423857</v>
      </c>
      <c r="F264" s="219" t="n">
        <v>100</v>
      </c>
      <c r="G264" s="219" t="n">
        <v>0</v>
      </c>
      <c r="H264" s="219"/>
      <c r="I264" s="219"/>
      <c r="J264" s="219"/>
      <c r="K264" s="219"/>
    </row>
    <row r="265">
      <c r="A265" s="219" t="s">
        <v>161</v>
      </c>
      <c r="B265" s="219" t="s">
        <v>162</v>
      </c>
      <c r="C265" s="219" t="s">
        <v>16</v>
      </c>
      <c r="D265" s="219" t="n">
        <v>2766.6497362</v>
      </c>
      <c r="E265" s="219" t="n">
        <v>18.9306071947067</v>
      </c>
      <c r="F265" s="219" t="n">
        <v>100</v>
      </c>
      <c r="G265" s="219" t="n">
        <v>0</v>
      </c>
      <c r="H265" s="219"/>
      <c r="I265" s="219"/>
      <c r="J265" s="219"/>
      <c r="K265" s="219"/>
    </row>
    <row r="266">
      <c r="A266" s="219" t="s">
        <v>161</v>
      </c>
      <c r="B266" s="219" t="s">
        <v>162</v>
      </c>
      <c r="C266" s="219" t="s">
        <v>17</v>
      </c>
      <c r="D266" s="219" t="n">
        <v>52714.838458</v>
      </c>
      <c r="E266" s="219" t="n">
        <v>1.61489497174148</v>
      </c>
      <c r="F266" s="219" t="n">
        <v>100</v>
      </c>
      <c r="G266" s="219" t="n">
        <v>0</v>
      </c>
      <c r="H266" s="219"/>
      <c r="I266" s="219"/>
      <c r="J266" s="219"/>
      <c r="K266" s="219"/>
    </row>
    <row r="267">
      <c r="A267" s="219" t="s">
        <v>163</v>
      </c>
      <c r="B267" s="219" t="s">
        <v>164</v>
      </c>
      <c r="C267" s="219" t="s">
        <v>16</v>
      </c>
      <c r="D267" s="219" t="n">
        <v>1598.5298715</v>
      </c>
      <c r="E267" s="219" t="n">
        <v>14.4462932465015</v>
      </c>
      <c r="F267" s="219" t="n">
        <v>100</v>
      </c>
      <c r="G267" s="219" t="n">
        <v>0</v>
      </c>
      <c r="H267" s="219"/>
      <c r="I267" s="219"/>
      <c r="J267" s="219"/>
      <c r="K267" s="219"/>
    </row>
    <row r="268">
      <c r="A268" s="219" t="s">
        <v>163</v>
      </c>
      <c r="B268" s="219" t="s">
        <v>164</v>
      </c>
      <c r="C268" s="219" t="s">
        <v>17</v>
      </c>
      <c r="D268" s="219" t="n">
        <v>23630.2247454</v>
      </c>
      <c r="E268" s="219" t="n">
        <v>1.74386610430314</v>
      </c>
      <c r="F268" s="219" t="n">
        <v>100</v>
      </c>
      <c r="G268" s="219" t="n">
        <v>0</v>
      </c>
      <c r="H268" s="219"/>
      <c r="I268" s="219"/>
      <c r="J268" s="219"/>
      <c r="K268" s="219"/>
    </row>
    <row r="269">
      <c r="A269" s="219" t="s">
        <v>165</v>
      </c>
      <c r="B269" s="219" t="s">
        <v>166</v>
      </c>
      <c r="C269" s="219" t="s">
        <v>16</v>
      </c>
      <c r="D269" s="219" t="n">
        <v>1046.6345818</v>
      </c>
      <c r="E269" s="219" t="n">
        <v>20.8598839778412</v>
      </c>
      <c r="F269" s="219" t="n">
        <v>100</v>
      </c>
      <c r="G269" s="219" t="n">
        <v>0</v>
      </c>
      <c r="H269" s="219"/>
      <c r="I269" s="219"/>
      <c r="J269" s="219"/>
      <c r="K269" s="219"/>
    </row>
    <row r="270">
      <c r="A270" s="219" t="s">
        <v>165</v>
      </c>
      <c r="B270" s="219" t="s">
        <v>166</v>
      </c>
      <c r="C270" s="219" t="s">
        <v>17</v>
      </c>
      <c r="D270" s="219" t="n">
        <v>29951.2465221</v>
      </c>
      <c r="E270" s="219" t="n">
        <v>1.42686153995967</v>
      </c>
      <c r="F270" s="219" t="n">
        <v>100</v>
      </c>
      <c r="G270" s="219" t="n">
        <v>0</v>
      </c>
      <c r="H270" s="219"/>
      <c r="I270" s="219"/>
      <c r="J270" s="219"/>
      <c r="K270" s="219"/>
    </row>
    <row r="271">
      <c r="A271" s="219" t="s">
        <v>167</v>
      </c>
      <c r="B271" s="219" t="s">
        <v>168</v>
      </c>
      <c r="C271" s="219" t="s">
        <v>16</v>
      </c>
      <c r="D271" s="219" t="n">
        <v>1549.8586783</v>
      </c>
      <c r="E271" s="219" t="n">
        <v>18.7434464379751</v>
      </c>
      <c r="F271" s="219" t="n">
        <v>100</v>
      </c>
      <c r="G271" s="219" t="n">
        <v>0</v>
      </c>
      <c r="H271" s="219"/>
      <c r="I271" s="219"/>
      <c r="J271" s="219"/>
      <c r="K271" s="219"/>
    </row>
    <row r="272">
      <c r="A272" s="219" t="s">
        <v>167</v>
      </c>
      <c r="B272" s="219" t="s">
        <v>168</v>
      </c>
      <c r="C272" s="219" t="s">
        <v>17</v>
      </c>
      <c r="D272" s="219" t="n">
        <v>29340.754069</v>
      </c>
      <c r="E272" s="219" t="n">
        <v>1.75317423242485</v>
      </c>
      <c r="F272" s="219" t="n">
        <v>100</v>
      </c>
      <c r="G272" s="219" t="n">
        <v>0</v>
      </c>
      <c r="H272" s="219"/>
      <c r="I272" s="219"/>
      <c r="J272" s="219"/>
      <c r="K272" s="219"/>
    </row>
    <row r="273">
      <c r="A273" s="219" t="s">
        <v>169</v>
      </c>
      <c r="B273" s="219" t="s">
        <v>170</v>
      </c>
      <c r="C273" s="219" t="s">
        <v>16</v>
      </c>
      <c r="D273" s="219" t="n">
        <v>1236.4813598</v>
      </c>
      <c r="E273" s="219" t="n">
        <v>18.8786209737685</v>
      </c>
      <c r="F273" s="219" t="n">
        <v>100</v>
      </c>
      <c r="G273" s="219" t="n">
        <v>0.00000000000000209594796782491</v>
      </c>
      <c r="H273" s="219"/>
      <c r="I273" s="219"/>
      <c r="J273" s="219"/>
      <c r="K273" s="219"/>
    </row>
    <row r="274">
      <c r="A274" s="219" t="s">
        <v>169</v>
      </c>
      <c r="B274" s="219" t="s">
        <v>170</v>
      </c>
      <c r="C274" s="219" t="s">
        <v>17</v>
      </c>
      <c r="D274" s="219" t="n">
        <v>32659.4660969</v>
      </c>
      <c r="E274" s="219" t="n">
        <v>1.4070027029232</v>
      </c>
      <c r="F274" s="219" t="n">
        <v>100</v>
      </c>
      <c r="G274" s="219" t="n">
        <v>0</v>
      </c>
      <c r="H274" s="219"/>
      <c r="I274" s="219"/>
      <c r="J274" s="219"/>
      <c r="K274" s="219"/>
    </row>
    <row r="275">
      <c r="A275" s="219" t="s">
        <v>171</v>
      </c>
      <c r="B275" s="219" t="s">
        <v>172</v>
      </c>
      <c r="C275" s="219" t="s">
        <v>16</v>
      </c>
      <c r="D275" s="219" t="n">
        <v>1590.8922978</v>
      </c>
      <c r="E275" s="219" t="n">
        <v>23.4517059861579</v>
      </c>
      <c r="F275" s="219" t="n">
        <v>100</v>
      </c>
      <c r="G275" s="219" t="n">
        <v>0</v>
      </c>
      <c r="H275" s="219"/>
      <c r="I275" s="219"/>
      <c r="J275" s="219"/>
      <c r="K275" s="219"/>
    </row>
    <row r="276">
      <c r="A276" s="219" t="s">
        <v>171</v>
      </c>
      <c r="B276" s="219" t="s">
        <v>172</v>
      </c>
      <c r="C276" s="219" t="s">
        <v>17</v>
      </c>
      <c r="D276" s="219" t="n">
        <v>46541.3416034</v>
      </c>
      <c r="E276" s="219" t="n">
        <v>2.08055833217375</v>
      </c>
      <c r="F276" s="219" t="n">
        <v>100</v>
      </c>
      <c r="G276" s="219" t="n">
        <v>0.000000000000000230988376445501</v>
      </c>
      <c r="H276" s="219"/>
      <c r="I276" s="219"/>
      <c r="J276" s="219"/>
      <c r="K276" s="219"/>
    </row>
    <row r="277">
      <c r="A277" s="219" t="s">
        <v>173</v>
      </c>
      <c r="B277" s="219" t="s">
        <v>174</v>
      </c>
      <c r="C277" s="219" t="s">
        <v>16</v>
      </c>
      <c r="D277" s="219" t="n">
        <v>828.6284356</v>
      </c>
      <c r="E277" s="219" t="n">
        <v>13.7619029158894</v>
      </c>
      <c r="F277" s="219" t="n">
        <v>100</v>
      </c>
      <c r="G277" s="219" t="n">
        <v>0</v>
      </c>
      <c r="H277" s="219"/>
      <c r="I277" s="219"/>
      <c r="J277" s="219"/>
      <c r="K277" s="219"/>
    </row>
    <row r="278">
      <c r="A278" s="219" t="s">
        <v>173</v>
      </c>
      <c r="B278" s="219" t="s">
        <v>174</v>
      </c>
      <c r="C278" s="219" t="s">
        <v>17</v>
      </c>
      <c r="D278" s="219" t="n">
        <v>10663.0659306</v>
      </c>
      <c r="E278" s="219" t="n">
        <v>2.00165233150065</v>
      </c>
      <c r="F278" s="219" t="n">
        <v>100</v>
      </c>
      <c r="G278" s="219" t="n">
        <v>0</v>
      </c>
      <c r="H278" s="219"/>
      <c r="I278" s="219"/>
      <c r="J278" s="219"/>
      <c r="K278" s="219"/>
    </row>
    <row r="279">
      <c r="A279" s="219" t="s">
        <v>175</v>
      </c>
      <c r="B279" s="219" t="s">
        <v>176</v>
      </c>
      <c r="C279" s="219" t="s">
        <v>16</v>
      </c>
      <c r="D279" s="219" t="n">
        <v>1142.329719</v>
      </c>
      <c r="E279" s="219" t="n">
        <v>23.8552595085687</v>
      </c>
      <c r="F279" s="219" t="n">
        <v>95.454413421812</v>
      </c>
      <c r="G279" s="219" t="n">
        <v>4.72740719736585</v>
      </c>
      <c r="H279" s="219" t="n">
        <v>54.3983086</v>
      </c>
      <c r="I279" s="219" t="n">
        <v>100</v>
      </c>
      <c r="J279" s="219" t="n">
        <v>4.54558657818804</v>
      </c>
      <c r="K279" s="219" t="n">
        <v>99.272530237558</v>
      </c>
    </row>
    <row r="280">
      <c r="A280" s="219" t="s">
        <v>175</v>
      </c>
      <c r="B280" s="219" t="s">
        <v>176</v>
      </c>
      <c r="C280" s="219" t="s">
        <v>17</v>
      </c>
      <c r="D280" s="219" t="n">
        <v>31658.7247762</v>
      </c>
      <c r="E280" s="219" t="n">
        <v>2.27590085834402</v>
      </c>
      <c r="F280" s="219" t="n">
        <v>99.4944768544998</v>
      </c>
      <c r="G280" s="219" t="n">
        <v>0.504199857817875</v>
      </c>
      <c r="H280" s="219" t="n">
        <v>160.8553423</v>
      </c>
      <c r="I280" s="219" t="n">
        <v>99.9999999999998</v>
      </c>
      <c r="J280" s="219" t="n">
        <v>0.505523145500208</v>
      </c>
      <c r="K280" s="219" t="n">
        <v>99.2340341490498</v>
      </c>
    </row>
    <row r="281">
      <c r="A281" s="219" t="s">
        <v>177</v>
      </c>
      <c r="B281" s="219" t="s">
        <v>178</v>
      </c>
      <c r="C281" s="219" t="s">
        <v>16</v>
      </c>
      <c r="D281" s="219" t="n">
        <v>1087.4937525</v>
      </c>
      <c r="E281" s="219" t="n">
        <v>18.5255358904199</v>
      </c>
      <c r="F281" s="219" t="n">
        <v>100</v>
      </c>
      <c r="G281" s="219" t="n">
        <v>0</v>
      </c>
      <c r="H281" s="219"/>
      <c r="I281" s="219"/>
      <c r="J281" s="219"/>
      <c r="K281" s="219"/>
    </row>
    <row r="282">
      <c r="A282" s="219" t="s">
        <v>177</v>
      </c>
      <c r="B282" s="219" t="s">
        <v>178</v>
      </c>
      <c r="C282" s="219" t="s">
        <v>17</v>
      </c>
      <c r="D282" s="219" t="n">
        <v>25234.201899</v>
      </c>
      <c r="E282" s="219" t="n">
        <v>2.76738640026784</v>
      </c>
      <c r="F282" s="219" t="n">
        <v>99.7152325299591</v>
      </c>
      <c r="G282" s="219" t="n">
        <v>0.203702072495011</v>
      </c>
      <c r="H282" s="219" t="n">
        <v>72.0640132</v>
      </c>
      <c r="I282" s="219" t="n">
        <v>71.8985796048399</v>
      </c>
      <c r="J282" s="219" t="n">
        <v>0.284767470040921</v>
      </c>
      <c r="K282" s="219" t="n">
        <v>71.3290725333051</v>
      </c>
    </row>
    <row r="283">
      <c r="A283" s="219" t="s">
        <v>179</v>
      </c>
      <c r="B283" s="219" t="s">
        <v>180</v>
      </c>
      <c r="C283" s="219" t="s">
        <v>16</v>
      </c>
      <c r="D283" s="219" t="n">
        <v>599.4502557</v>
      </c>
      <c r="E283" s="219" t="n">
        <v>15.6602175683327</v>
      </c>
      <c r="F283" s="219" t="n">
        <v>95.5579653046387</v>
      </c>
      <c r="G283" s="219" t="n">
        <v>3.53293821053162</v>
      </c>
      <c r="H283" s="219" t="n">
        <v>27.8655874</v>
      </c>
      <c r="I283" s="219" t="n">
        <v>76.2002569003109</v>
      </c>
      <c r="J283" s="219" t="n">
        <v>4.44203469536126</v>
      </c>
      <c r="K283" s="219" t="n">
        <v>76.0012944738958</v>
      </c>
    </row>
    <row r="284">
      <c r="A284" s="219" t="s">
        <v>179</v>
      </c>
      <c r="B284" s="219" t="s">
        <v>180</v>
      </c>
      <c r="C284" s="219" t="s">
        <v>17</v>
      </c>
      <c r="D284" s="219" t="n">
        <v>5721.9096784</v>
      </c>
      <c r="E284" s="219" t="n">
        <v>3.48741462032666</v>
      </c>
      <c r="F284" s="219" t="n">
        <v>93.2678957138537</v>
      </c>
      <c r="G284" s="219" t="n">
        <v>2.31177583903321</v>
      </c>
      <c r="H284" s="219" t="n">
        <v>413.0091322</v>
      </c>
      <c r="I284" s="219" t="n">
        <v>32.3867426603382</v>
      </c>
      <c r="J284" s="219" t="n">
        <v>6.73210428614633</v>
      </c>
      <c r="K284" s="219" t="n">
        <v>32.0277967637042</v>
      </c>
    </row>
    <row r="285">
      <c r="A285" s="219" t="s">
        <v>181</v>
      </c>
      <c r="B285" s="219" t="s">
        <v>182</v>
      </c>
      <c r="C285" s="219" t="s">
        <v>16</v>
      </c>
      <c r="D285" s="219" t="n">
        <v>472.9381452</v>
      </c>
      <c r="E285" s="219" t="n">
        <v>21.8998975061435</v>
      </c>
      <c r="F285" s="219" t="n">
        <v>97.3942230955297</v>
      </c>
      <c r="G285" s="219" t="n">
        <v>2.70081748196357</v>
      </c>
      <c r="H285" s="219" t="n">
        <v>12.6534332</v>
      </c>
      <c r="I285" s="219" t="n">
        <v>100</v>
      </c>
      <c r="J285" s="219" t="n">
        <v>2.6057769044703</v>
      </c>
      <c r="K285" s="219" t="n">
        <v>100.946485452153</v>
      </c>
    </row>
    <row r="286">
      <c r="A286" s="219" t="s">
        <v>181</v>
      </c>
      <c r="B286" s="219" t="s">
        <v>182</v>
      </c>
      <c r="C286" s="219" t="s">
        <v>17</v>
      </c>
      <c r="D286" s="219" t="n">
        <v>17799.0615479</v>
      </c>
      <c r="E286" s="219" t="n">
        <v>1.74788318850102</v>
      </c>
      <c r="F286" s="219" t="n">
        <v>99.7560518698739</v>
      </c>
      <c r="G286" s="219" t="n">
        <v>0.173999351008133</v>
      </c>
      <c r="H286" s="219" t="n">
        <v>43.5266603</v>
      </c>
      <c r="I286" s="219" t="n">
        <v>70.938629377375</v>
      </c>
      <c r="J286" s="219" t="n">
        <v>0.243948130126078</v>
      </c>
      <c r="K286" s="219" t="n">
        <v>71.1523727421929</v>
      </c>
    </row>
    <row r="287">
      <c r="A287" s="219" t="s">
        <v>183</v>
      </c>
      <c r="B287" s="219" t="s">
        <v>184</v>
      </c>
      <c r="C287" s="219" t="s">
        <v>16</v>
      </c>
      <c r="D287" s="219" t="n">
        <v>1433.7333781</v>
      </c>
      <c r="E287" s="219" t="n">
        <v>23.0711804203491</v>
      </c>
      <c r="F287" s="219" t="n">
        <v>100</v>
      </c>
      <c r="G287" s="219" t="n">
        <v>0</v>
      </c>
      <c r="H287" s="219"/>
      <c r="I287" s="219"/>
      <c r="J287" s="219"/>
      <c r="K287" s="219"/>
    </row>
    <row r="288">
      <c r="A288" s="219" t="s">
        <v>183</v>
      </c>
      <c r="B288" s="219" t="s">
        <v>184</v>
      </c>
      <c r="C288" s="219" t="s">
        <v>17</v>
      </c>
      <c r="D288" s="219" t="n">
        <v>37055.2062616</v>
      </c>
      <c r="E288" s="219" t="n">
        <v>2.72833250466757</v>
      </c>
      <c r="F288" s="219" t="n">
        <v>99.4441155316226</v>
      </c>
      <c r="G288" s="219" t="n">
        <v>0.499177343100042</v>
      </c>
      <c r="H288" s="219" t="n">
        <v>207.1355708</v>
      </c>
      <c r="I288" s="219" t="n">
        <v>89.4734816896958</v>
      </c>
      <c r="J288" s="219" t="n">
        <v>0.555884468377383</v>
      </c>
      <c r="K288" s="219" t="n">
        <v>89.2995796822818</v>
      </c>
    </row>
    <row r="289">
      <c r="A289" s="219" t="s">
        <v>185</v>
      </c>
      <c r="B289" s="219" t="s">
        <v>186</v>
      </c>
      <c r="C289" s="219" t="s">
        <v>16</v>
      </c>
      <c r="D289" s="219" t="n">
        <v>2046.5156206</v>
      </c>
      <c r="E289" s="219" t="n">
        <v>14.6248053102638</v>
      </c>
      <c r="F289" s="219" t="n">
        <v>100</v>
      </c>
      <c r="G289" s="219" t="n">
        <v>0</v>
      </c>
      <c r="H289" s="219"/>
      <c r="I289" s="219"/>
      <c r="J289" s="219"/>
      <c r="K289" s="219"/>
    </row>
    <row r="290">
      <c r="A290" s="219" t="s">
        <v>185</v>
      </c>
      <c r="B290" s="219" t="s">
        <v>186</v>
      </c>
      <c r="C290" s="219" t="s">
        <v>17</v>
      </c>
      <c r="D290" s="219" t="n">
        <v>24423.2311469</v>
      </c>
      <c r="E290" s="219" t="n">
        <v>1.88210719307486</v>
      </c>
      <c r="F290" s="219" t="n">
        <v>100</v>
      </c>
      <c r="G290" s="219" t="n">
        <v>0.000000000000000208955874056433</v>
      </c>
      <c r="H290" s="219"/>
      <c r="I290" s="219"/>
      <c r="J290" s="219"/>
      <c r="K290" s="219"/>
    </row>
    <row r="291">
      <c r="A291" s="219" t="s">
        <v>187</v>
      </c>
      <c r="B291" s="219" t="s">
        <v>188</v>
      </c>
      <c r="C291" s="219" t="s">
        <v>16</v>
      </c>
      <c r="D291" s="219" t="n">
        <v>3591.3118189</v>
      </c>
      <c r="E291" s="219" t="n">
        <v>20.2513971053119</v>
      </c>
      <c r="F291" s="219" t="n">
        <v>100</v>
      </c>
      <c r="G291" s="219" t="n">
        <v>0</v>
      </c>
      <c r="H291" s="219"/>
      <c r="I291" s="219"/>
      <c r="J291" s="219"/>
      <c r="K291" s="219"/>
    </row>
    <row r="292">
      <c r="A292" s="219" t="s">
        <v>187</v>
      </c>
      <c r="B292" s="219" t="s">
        <v>188</v>
      </c>
      <c r="C292" s="219" t="s">
        <v>17</v>
      </c>
      <c r="D292" s="219" t="n">
        <v>39156.3159829</v>
      </c>
      <c r="E292" s="219" t="n">
        <v>2.80890652017454</v>
      </c>
      <c r="F292" s="219" t="n">
        <v>99.8849115785786</v>
      </c>
      <c r="G292" s="219" t="n">
        <v>0.115253104540177</v>
      </c>
      <c r="H292" s="219" t="n">
        <v>45.1163096</v>
      </c>
      <c r="I292" s="219" t="n">
        <v>100</v>
      </c>
      <c r="J292" s="219" t="n">
        <v>0.115088421421356</v>
      </c>
      <c r="K292" s="219" t="n">
        <v>100.027839586095</v>
      </c>
    </row>
    <row r="293">
      <c r="A293" s="219" t="s">
        <v>189</v>
      </c>
      <c r="B293" s="219" t="s">
        <v>190</v>
      </c>
      <c r="C293" s="219" t="s">
        <v>16</v>
      </c>
      <c r="D293" s="219" t="n">
        <v>1854.2477277</v>
      </c>
      <c r="E293" s="219" t="n">
        <v>17.5614019950875</v>
      </c>
      <c r="F293" s="219" t="n">
        <v>100</v>
      </c>
      <c r="G293" s="219" t="n">
        <v>0</v>
      </c>
      <c r="H293" s="219"/>
      <c r="I293" s="219"/>
      <c r="J293" s="219"/>
      <c r="K293" s="219"/>
    </row>
    <row r="294">
      <c r="A294" s="219" t="s">
        <v>189</v>
      </c>
      <c r="B294" s="219" t="s">
        <v>190</v>
      </c>
      <c r="C294" s="219" t="s">
        <v>17</v>
      </c>
      <c r="D294" s="219" t="n">
        <v>30296.6669241</v>
      </c>
      <c r="E294" s="219" t="n">
        <v>2.07665835807182</v>
      </c>
      <c r="F294" s="219" t="n">
        <v>100</v>
      </c>
      <c r="G294" s="219" t="n">
        <v>0</v>
      </c>
      <c r="H294" s="219"/>
      <c r="I294" s="219"/>
      <c r="J294" s="219"/>
      <c r="K294" s="219"/>
    </row>
    <row r="295">
      <c r="A295" s="219" t="s">
        <v>191</v>
      </c>
      <c r="B295" s="219" t="s">
        <v>192</v>
      </c>
      <c r="C295" s="219" t="s">
        <v>16</v>
      </c>
      <c r="D295" s="219" t="n">
        <v>492.5388059</v>
      </c>
      <c r="E295" s="219" t="n">
        <v>21.3498700835556</v>
      </c>
      <c r="F295" s="219" t="n">
        <v>100</v>
      </c>
      <c r="G295" s="219" t="n">
        <v>0</v>
      </c>
      <c r="H295" s="219"/>
      <c r="I295" s="219"/>
      <c r="J295" s="219"/>
      <c r="K295" s="219"/>
    </row>
    <row r="296">
      <c r="A296" s="219" t="s">
        <v>191</v>
      </c>
      <c r="B296" s="219" t="s">
        <v>192</v>
      </c>
      <c r="C296" s="219" t="s">
        <v>17</v>
      </c>
      <c r="D296" s="219" t="n">
        <v>14457.8292997</v>
      </c>
      <c r="E296" s="219" t="n">
        <v>2.57811432942587</v>
      </c>
      <c r="F296" s="219" t="n">
        <v>100</v>
      </c>
      <c r="G296" s="219" t="n">
        <v>0</v>
      </c>
      <c r="H296" s="219"/>
      <c r="I296" s="219"/>
      <c r="J296" s="219"/>
      <c r="K296" s="219"/>
    </row>
    <row r="297">
      <c r="A297" s="219" t="s">
        <v>193</v>
      </c>
      <c r="B297" s="219" t="s">
        <v>194</v>
      </c>
      <c r="C297" s="219" t="s">
        <v>16</v>
      </c>
      <c r="D297" s="219" t="n">
        <v>1372.8238198</v>
      </c>
      <c r="E297" s="219" t="n">
        <v>15.9201612081454</v>
      </c>
      <c r="F297" s="219" t="n">
        <v>100</v>
      </c>
      <c r="G297" s="219" t="n">
        <v>0</v>
      </c>
      <c r="H297" s="219"/>
      <c r="I297" s="219"/>
      <c r="J297" s="219"/>
      <c r="K297" s="219"/>
    </row>
    <row r="298">
      <c r="A298" s="219" t="s">
        <v>193</v>
      </c>
      <c r="B298" s="219" t="s">
        <v>194</v>
      </c>
      <c r="C298" s="219" t="s">
        <v>17</v>
      </c>
      <c r="D298" s="219" t="n">
        <v>25741.5427112</v>
      </c>
      <c r="E298" s="219" t="n">
        <v>2.15929018356649</v>
      </c>
      <c r="F298" s="219" t="n">
        <v>100</v>
      </c>
      <c r="G298" s="219" t="n">
        <v>0</v>
      </c>
      <c r="H298" s="219"/>
      <c r="I298" s="219"/>
      <c r="J298" s="219"/>
      <c r="K298" s="219"/>
    </row>
    <row r="299">
      <c r="A299" s="219" t="s">
        <v>195</v>
      </c>
      <c r="B299" s="219" t="s">
        <v>196</v>
      </c>
      <c r="C299" s="219" t="s">
        <v>16</v>
      </c>
      <c r="D299" s="219" t="n">
        <v>1329.9405044</v>
      </c>
      <c r="E299" s="219" t="n">
        <v>15.4618556262481</v>
      </c>
      <c r="F299" s="219" t="n">
        <v>100</v>
      </c>
      <c r="G299" s="219" t="n">
        <v>0</v>
      </c>
      <c r="H299" s="219"/>
      <c r="I299" s="219"/>
      <c r="J299" s="219"/>
      <c r="K299" s="219"/>
    </row>
    <row r="300">
      <c r="A300" s="219" t="s">
        <v>195</v>
      </c>
      <c r="B300" s="219" t="s">
        <v>196</v>
      </c>
      <c r="C300" s="219" t="s">
        <v>17</v>
      </c>
      <c r="D300" s="219" t="n">
        <v>21066.7617013</v>
      </c>
      <c r="E300" s="219" t="n">
        <v>1.95758103118466</v>
      </c>
      <c r="F300" s="219" t="n">
        <v>100</v>
      </c>
      <c r="G300" s="219" t="n">
        <v>0.000000000000000217335153339067</v>
      </c>
      <c r="H300" s="219"/>
      <c r="I300" s="219"/>
      <c r="J300" s="219"/>
      <c r="K300" s="219"/>
    </row>
    <row r="301">
      <c r="A301" s="219" t="s">
        <v>197</v>
      </c>
      <c r="B301" s="219" t="s">
        <v>198</v>
      </c>
      <c r="C301" s="219" t="s">
        <v>16</v>
      </c>
      <c r="D301" s="219" t="n">
        <v>3293.2523911</v>
      </c>
      <c r="E301" s="219" t="n">
        <v>17.8361614038235</v>
      </c>
      <c r="F301" s="219" t="n">
        <v>87.1215687804331</v>
      </c>
      <c r="G301" s="219" t="n">
        <v>10.3595578639463</v>
      </c>
      <c r="H301" s="219" t="n">
        <v>486.8131394</v>
      </c>
      <c r="I301" s="219" t="n">
        <v>77.2499780180137</v>
      </c>
      <c r="J301" s="219" t="n">
        <v>12.8784312195669</v>
      </c>
      <c r="K301" s="219" t="n">
        <v>70.0815897209118</v>
      </c>
    </row>
    <row r="302">
      <c r="A302" s="219" t="s">
        <v>197</v>
      </c>
      <c r="B302" s="219" t="s">
        <v>198</v>
      </c>
      <c r="C302" s="219" t="s">
        <v>17</v>
      </c>
      <c r="D302" s="219" t="n">
        <v>49008.0285498</v>
      </c>
      <c r="E302" s="219" t="n">
        <v>2.7890089031526</v>
      </c>
      <c r="F302" s="219" t="n">
        <v>97.1146794671358</v>
      </c>
      <c r="G302" s="219" t="n">
        <v>1.06713453292692</v>
      </c>
      <c r="H302" s="219" t="n">
        <v>1456.0504326</v>
      </c>
      <c r="I302" s="219" t="n">
        <v>35.5110001290722</v>
      </c>
      <c r="J302" s="219" t="n">
        <v>2.88532053286421</v>
      </c>
      <c r="K302" s="219" t="n">
        <v>35.9178215844993</v>
      </c>
    </row>
    <row r="303">
      <c r="A303" s="219" t="s">
        <v>199</v>
      </c>
      <c r="B303" s="219" t="s">
        <v>200</v>
      </c>
      <c r="C303" s="219" t="s">
        <v>16</v>
      </c>
      <c r="D303" s="219" t="n">
        <v>5038.3716566</v>
      </c>
      <c r="E303" s="219" t="n">
        <v>13.2635576635547</v>
      </c>
      <c r="F303" s="219" t="n">
        <v>98.7265027142312</v>
      </c>
      <c r="G303" s="219" t="n">
        <v>1.30137394866168</v>
      </c>
      <c r="H303" s="219" t="n">
        <v>64.9911873</v>
      </c>
      <c r="I303" s="219" t="n">
        <v>100</v>
      </c>
      <c r="J303" s="219" t="n">
        <v>1.2734972857688</v>
      </c>
      <c r="K303" s="219" t="n">
        <v>100.88761092036</v>
      </c>
    </row>
    <row r="304">
      <c r="A304" s="219" t="s">
        <v>199</v>
      </c>
      <c r="B304" s="219" t="s">
        <v>200</v>
      </c>
      <c r="C304" s="219" t="s">
        <v>17</v>
      </c>
      <c r="D304" s="219" t="n">
        <v>47819.6684749</v>
      </c>
      <c r="E304" s="219" t="n">
        <v>2.32346619223414</v>
      </c>
      <c r="F304" s="219" t="n">
        <v>99.814603858483</v>
      </c>
      <c r="G304" s="219" t="n">
        <v>0.185157660941848</v>
      </c>
      <c r="H304" s="219" t="n">
        <v>88.82049</v>
      </c>
      <c r="I304" s="219" t="n">
        <v>100</v>
      </c>
      <c r="J304" s="219" t="n">
        <v>0.185396141516953</v>
      </c>
      <c r="K304" s="219" t="n">
        <v>99.6862093625818</v>
      </c>
    </row>
    <row r="305">
      <c r="A305" s="219" t="s">
        <v>201</v>
      </c>
      <c r="B305" s="219" t="s">
        <v>202</v>
      </c>
      <c r="C305" s="219" t="s">
        <v>16</v>
      </c>
      <c r="D305" s="219" t="n">
        <v>2714.4585951</v>
      </c>
      <c r="E305" s="219" t="n">
        <v>12.2263383584597</v>
      </c>
      <c r="F305" s="219" t="n">
        <v>100</v>
      </c>
      <c r="G305" s="219" t="n">
        <v>0</v>
      </c>
      <c r="H305" s="219"/>
      <c r="I305" s="219"/>
      <c r="J305" s="219"/>
      <c r="K305" s="219"/>
    </row>
    <row r="306">
      <c r="A306" s="219" t="s">
        <v>201</v>
      </c>
      <c r="B306" s="219" t="s">
        <v>202</v>
      </c>
      <c r="C306" s="219" t="s">
        <v>17</v>
      </c>
      <c r="D306" s="219" t="n">
        <v>27280.025513</v>
      </c>
      <c r="E306" s="219" t="n">
        <v>2.22635463277314</v>
      </c>
      <c r="F306" s="219" t="n">
        <v>99.8189256202848</v>
      </c>
      <c r="G306" s="219" t="n">
        <v>0.181770468040805</v>
      </c>
      <c r="H306" s="219" t="n">
        <v>49.4867448</v>
      </c>
      <c r="I306" s="219" t="n">
        <v>99.9999999999997</v>
      </c>
      <c r="J306" s="219" t="n">
        <v>0.181074379715197</v>
      </c>
      <c r="K306" s="219" t="n">
        <v>100.202650744227</v>
      </c>
    </row>
    <row r="307">
      <c r="A307" s="219" t="s">
        <v>203</v>
      </c>
      <c r="B307" s="219" t="s">
        <v>204</v>
      </c>
      <c r="C307" s="219" t="s">
        <v>16</v>
      </c>
      <c r="D307" s="219" t="n">
        <v>5816.3131395</v>
      </c>
      <c r="E307" s="219" t="n">
        <v>13.8118618269386</v>
      </c>
      <c r="F307" s="219" t="n">
        <v>96.29475027611</v>
      </c>
      <c r="G307" s="219" t="n">
        <v>3.7849212015558</v>
      </c>
      <c r="H307" s="219" t="n">
        <v>223.8013245</v>
      </c>
      <c r="I307" s="219" t="n">
        <v>99.9999999999999</v>
      </c>
      <c r="J307" s="219" t="n">
        <v>3.70524972389</v>
      </c>
      <c r="K307" s="219" t="n">
        <v>98.36531113372</v>
      </c>
    </row>
    <row r="308">
      <c r="A308" s="219" t="s">
        <v>203</v>
      </c>
      <c r="B308" s="219" t="s">
        <v>204</v>
      </c>
      <c r="C308" s="219" t="s">
        <v>17</v>
      </c>
      <c r="D308" s="219" t="n">
        <v>84709.9435737</v>
      </c>
      <c r="E308" s="219" t="n">
        <v>2.09658839526965</v>
      </c>
      <c r="F308" s="219" t="n">
        <v>98.9396924410025</v>
      </c>
      <c r="G308" s="219" t="n">
        <v>0.786889881617952</v>
      </c>
      <c r="H308" s="219" t="n">
        <v>907.8115292</v>
      </c>
      <c r="I308" s="219" t="n">
        <v>73.1930157631476</v>
      </c>
      <c r="J308" s="219" t="n">
        <v>1.06030755899748</v>
      </c>
      <c r="K308" s="219" t="n">
        <v>73.4264716039829</v>
      </c>
    </row>
    <row r="309">
      <c r="A309" s="219" t="s">
        <v>205</v>
      </c>
      <c r="B309" s="219" t="s">
        <v>206</v>
      </c>
      <c r="C309" s="219" t="s">
        <v>16</v>
      </c>
      <c r="D309" s="219" t="n">
        <v>570.9710775</v>
      </c>
      <c r="E309" s="219" t="n">
        <v>24.8750997439695</v>
      </c>
      <c r="F309" s="219" t="n">
        <v>100</v>
      </c>
      <c r="G309" s="219" t="n">
        <v>0</v>
      </c>
      <c r="H309" s="219"/>
      <c r="I309" s="219"/>
      <c r="J309" s="219"/>
      <c r="K309" s="219"/>
    </row>
    <row r="310">
      <c r="A310" s="219" t="s">
        <v>205</v>
      </c>
      <c r="B310" s="219" t="s">
        <v>206</v>
      </c>
      <c r="C310" s="219" t="s">
        <v>17</v>
      </c>
      <c r="D310" s="219" t="n">
        <v>31104.9966497</v>
      </c>
      <c r="E310" s="219" t="n">
        <v>1.08314393306251</v>
      </c>
      <c r="F310" s="219" t="n">
        <v>100</v>
      </c>
      <c r="G310" s="219" t="n">
        <v>0</v>
      </c>
      <c r="H310" s="219"/>
      <c r="I310" s="219"/>
      <c r="J310" s="219"/>
      <c r="K310" s="219"/>
    </row>
    <row r="311">
      <c r="A311" s="219" t="s">
        <v>207</v>
      </c>
      <c r="B311" s="219" t="s">
        <v>208</v>
      </c>
      <c r="C311" s="219" t="s">
        <v>16</v>
      </c>
      <c r="D311" s="219" t="n">
        <v>2297.7060116</v>
      </c>
      <c r="E311" s="219" t="n">
        <v>20.2827205271615</v>
      </c>
      <c r="F311" s="219" t="n">
        <v>100</v>
      </c>
      <c r="G311" s="219" t="n">
        <v>0</v>
      </c>
      <c r="H311" s="219"/>
      <c r="I311" s="219"/>
      <c r="J311" s="219"/>
      <c r="K311" s="219"/>
    </row>
    <row r="312">
      <c r="A312" s="219" t="s">
        <v>207</v>
      </c>
      <c r="B312" s="219" t="s">
        <v>208</v>
      </c>
      <c r="C312" s="219" t="s">
        <v>17</v>
      </c>
      <c r="D312" s="219" t="n">
        <v>56139.5092215</v>
      </c>
      <c r="E312" s="219" t="n">
        <v>2.5474985198499</v>
      </c>
      <c r="F312" s="219" t="n">
        <v>98.620258915543</v>
      </c>
      <c r="G312" s="219" t="n">
        <v>0.986935097460753</v>
      </c>
      <c r="H312" s="219" t="n">
        <v>785.4165887</v>
      </c>
      <c r="I312" s="219" t="n">
        <v>71.655105429657</v>
      </c>
      <c r="J312" s="219" t="n">
        <v>1.37974108445701</v>
      </c>
      <c r="K312" s="219" t="n">
        <v>70.5435214917303</v>
      </c>
    </row>
    <row r="313">
      <c r="A313" s="219" t="s">
        <v>209</v>
      </c>
      <c r="B313" s="219" t="s">
        <v>210</v>
      </c>
      <c r="C313" s="219" t="s">
        <v>16</v>
      </c>
      <c r="D313" s="219" t="n">
        <v>2600.4148324</v>
      </c>
      <c r="E313" s="219" t="n">
        <v>16.4149746721147</v>
      </c>
      <c r="F313" s="219" t="n">
        <v>100</v>
      </c>
      <c r="G313" s="219" t="n">
        <v>0</v>
      </c>
      <c r="H313" s="219"/>
      <c r="I313" s="219"/>
      <c r="J313" s="219"/>
      <c r="K313" s="219"/>
    </row>
    <row r="314">
      <c r="A314" s="219" t="s">
        <v>209</v>
      </c>
      <c r="B314" s="219" t="s">
        <v>210</v>
      </c>
      <c r="C314" s="219" t="s">
        <v>17</v>
      </c>
      <c r="D314" s="219" t="n">
        <v>45619.8376401</v>
      </c>
      <c r="E314" s="219" t="n">
        <v>1.97116328536302</v>
      </c>
      <c r="F314" s="219" t="n">
        <v>100</v>
      </c>
      <c r="G314" s="219" t="n">
        <v>0</v>
      </c>
      <c r="H314" s="219"/>
      <c r="I314" s="219"/>
      <c r="J314" s="219"/>
      <c r="K314" s="219"/>
    </row>
    <row r="315">
      <c r="A315" s="219" t="s">
        <v>211</v>
      </c>
      <c r="B315" s="219" t="s">
        <v>212</v>
      </c>
      <c r="C315" s="219" t="s">
        <v>16</v>
      </c>
      <c r="D315" s="219" t="n">
        <v>1367.6910298</v>
      </c>
      <c r="E315" s="219" t="n">
        <v>21.8328246208289</v>
      </c>
      <c r="F315" s="219" t="n">
        <v>100</v>
      </c>
      <c r="G315" s="219" t="n">
        <v>0</v>
      </c>
      <c r="H315" s="219"/>
      <c r="I315" s="219"/>
      <c r="J315" s="219"/>
      <c r="K315" s="219"/>
    </row>
    <row r="316">
      <c r="A316" s="219" t="s">
        <v>211</v>
      </c>
      <c r="B316" s="219" t="s">
        <v>212</v>
      </c>
      <c r="C316" s="219" t="s">
        <v>17</v>
      </c>
      <c r="D316" s="219" t="n">
        <v>48294.9171583</v>
      </c>
      <c r="E316" s="219" t="n">
        <v>1.52262826956906</v>
      </c>
      <c r="F316" s="219" t="n">
        <v>100</v>
      </c>
      <c r="G316" s="219" t="n">
        <v>0</v>
      </c>
      <c r="H316" s="219"/>
      <c r="I316" s="219"/>
      <c r="J316" s="219"/>
      <c r="K316" s="219"/>
    </row>
    <row r="317">
      <c r="A317" s="219" t="s">
        <v>213</v>
      </c>
      <c r="B317" s="219" t="s">
        <v>214</v>
      </c>
      <c r="C317" s="219" t="s">
        <v>16</v>
      </c>
      <c r="D317" s="219" t="n">
        <v>567.7871134</v>
      </c>
      <c r="E317" s="219" t="n">
        <v>15.1382401600401</v>
      </c>
      <c r="F317" s="219" t="n">
        <v>100</v>
      </c>
      <c r="G317" s="219" t="n">
        <v>0</v>
      </c>
      <c r="H317" s="219"/>
      <c r="I317" s="219"/>
      <c r="J317" s="219"/>
      <c r="K317" s="219"/>
    </row>
    <row r="318">
      <c r="A318" s="219" t="s">
        <v>213</v>
      </c>
      <c r="B318" s="219" t="s">
        <v>214</v>
      </c>
      <c r="C318" s="219" t="s">
        <v>17</v>
      </c>
      <c r="D318" s="219" t="n">
        <v>10950.8688925</v>
      </c>
      <c r="E318" s="219" t="n">
        <v>2.17053998029909</v>
      </c>
      <c r="F318" s="219" t="n">
        <v>99.6512215655624</v>
      </c>
      <c r="G318" s="219" t="n">
        <v>0.205063659965495</v>
      </c>
      <c r="H318" s="219" t="n">
        <v>38.3279487</v>
      </c>
      <c r="I318" s="219" t="n">
        <v>58.2140175702314</v>
      </c>
      <c r="J318" s="219" t="n">
        <v>0.348778434437568</v>
      </c>
      <c r="K318" s="219" t="n">
        <v>58.5897584155954</v>
      </c>
    </row>
    <row r="319">
      <c r="A319" s="219" t="s">
        <v>215</v>
      </c>
      <c r="B319" s="219" t="s">
        <v>216</v>
      </c>
      <c r="C319" s="219" t="s">
        <v>16</v>
      </c>
      <c r="D319" s="219" t="n">
        <v>1009.1862882</v>
      </c>
      <c r="E319" s="219" t="n">
        <v>20.5953225421323</v>
      </c>
      <c r="F319" s="219" t="n">
        <v>100</v>
      </c>
      <c r="G319" s="219" t="n">
        <v>0</v>
      </c>
      <c r="H319" s="219"/>
      <c r="I319" s="219"/>
      <c r="J319" s="219"/>
      <c r="K319" s="219"/>
    </row>
    <row r="320">
      <c r="A320" s="219" t="s">
        <v>215</v>
      </c>
      <c r="B320" s="219" t="s">
        <v>216</v>
      </c>
      <c r="C320" s="219" t="s">
        <v>17</v>
      </c>
      <c r="D320" s="219" t="n">
        <v>21280.5484173</v>
      </c>
      <c r="E320" s="219" t="n">
        <v>1.64211054987759</v>
      </c>
      <c r="F320" s="219" t="n">
        <v>100</v>
      </c>
      <c r="G320" s="219" t="n">
        <v>0</v>
      </c>
      <c r="H320" s="219"/>
      <c r="I320" s="219"/>
      <c r="J320" s="219"/>
      <c r="K320" s="219"/>
    </row>
    <row r="321">
      <c r="A321" s="219" t="s">
        <v>217</v>
      </c>
      <c r="B321" s="219" t="s">
        <v>218</v>
      </c>
      <c r="C321" s="219" t="s">
        <v>16</v>
      </c>
      <c r="D321" s="219" t="n">
        <v>288.1561764</v>
      </c>
      <c r="E321" s="219" t="n">
        <v>21.2492772687691</v>
      </c>
      <c r="F321" s="219" t="n">
        <v>100</v>
      </c>
      <c r="G321" s="219" t="n">
        <v>0</v>
      </c>
      <c r="H321" s="219"/>
      <c r="I321" s="219"/>
      <c r="J321" s="219"/>
      <c r="K321" s="219"/>
    </row>
    <row r="322">
      <c r="A322" s="219" t="s">
        <v>217</v>
      </c>
      <c r="B322" s="219" t="s">
        <v>218</v>
      </c>
      <c r="C322" s="219" t="s">
        <v>17</v>
      </c>
      <c r="D322" s="219" t="n">
        <v>9799.737037</v>
      </c>
      <c r="E322" s="219" t="n">
        <v>1.37600076999459</v>
      </c>
      <c r="F322" s="219" t="n">
        <v>100</v>
      </c>
      <c r="G322" s="219" t="n">
        <v>0.000000000000000152766773674994</v>
      </c>
      <c r="H322" s="219"/>
      <c r="I322" s="219"/>
      <c r="J322" s="219"/>
      <c r="K322" s="219"/>
    </row>
    <row r="323">
      <c r="A323" s="219" t="s">
        <v>219</v>
      </c>
      <c r="B323" s="219" t="s">
        <v>220</v>
      </c>
      <c r="C323" s="219" t="s">
        <v>16</v>
      </c>
      <c r="D323" s="219" t="n">
        <v>2033.3014929</v>
      </c>
      <c r="E323" s="219" t="n">
        <v>18.2818560409047</v>
      </c>
      <c r="F323" s="219" t="n">
        <v>100</v>
      </c>
      <c r="G323" s="219" t="n">
        <v>0</v>
      </c>
      <c r="H323" s="219"/>
      <c r="I323" s="219"/>
      <c r="J323" s="219"/>
      <c r="K323" s="219"/>
    </row>
    <row r="324">
      <c r="A324" s="219" t="s">
        <v>219</v>
      </c>
      <c r="B324" s="219" t="s">
        <v>220</v>
      </c>
      <c r="C324" s="219" t="s">
        <v>17</v>
      </c>
      <c r="D324" s="219" t="n">
        <v>40635.1055051</v>
      </c>
      <c r="E324" s="219" t="n">
        <v>1.36708047443444</v>
      </c>
      <c r="F324" s="219" t="n">
        <v>100</v>
      </c>
      <c r="G324" s="219" t="n">
        <v>0</v>
      </c>
      <c r="H324" s="219"/>
      <c r="I324" s="219"/>
      <c r="J324" s="219"/>
      <c r="K324" s="219"/>
    </row>
    <row r="325">
      <c r="A325" s="219" t="s">
        <v>221</v>
      </c>
      <c r="B325" s="219" t="s">
        <v>222</v>
      </c>
      <c r="C325" s="219" t="s">
        <v>16</v>
      </c>
      <c r="D325" s="219" t="n">
        <v>1030.4904241</v>
      </c>
      <c r="E325" s="219" t="n">
        <v>19.5396667055249</v>
      </c>
      <c r="F325" s="219" t="n">
        <v>100</v>
      </c>
      <c r="G325" s="219" t="n">
        <v>0</v>
      </c>
      <c r="H325" s="219"/>
      <c r="I325" s="219"/>
      <c r="J325" s="219"/>
      <c r="K325" s="219"/>
    </row>
    <row r="326">
      <c r="A326" s="219" t="s">
        <v>221</v>
      </c>
      <c r="B326" s="219" t="s">
        <v>222</v>
      </c>
      <c r="C326" s="219" t="s">
        <v>17</v>
      </c>
      <c r="D326" s="219" t="n">
        <v>18145.885821</v>
      </c>
      <c r="E326" s="219" t="n">
        <v>1.54184191318317</v>
      </c>
      <c r="F326" s="219" t="n">
        <v>99.8914915817243</v>
      </c>
      <c r="G326" s="219" t="n">
        <v>0.108697183454928</v>
      </c>
      <c r="H326" s="219" t="n">
        <v>19.711202</v>
      </c>
      <c r="I326" s="219" t="n">
        <v>99.9999999999998</v>
      </c>
      <c r="J326" s="219" t="n">
        <v>0.108508418275728</v>
      </c>
      <c r="K326" s="219" t="n">
        <v>100.065266442777</v>
      </c>
    </row>
    <row r="327">
      <c r="A327" s="219" t="s">
        <v>223</v>
      </c>
      <c r="B327" s="219" t="s">
        <v>224</v>
      </c>
      <c r="C327" s="219" t="s">
        <v>16</v>
      </c>
      <c r="D327" s="219" t="n">
        <v>1130.8518162</v>
      </c>
      <c r="E327" s="219" t="n">
        <v>19.4718851686418</v>
      </c>
      <c r="F327" s="219" t="n">
        <v>97.7163330685408</v>
      </c>
      <c r="G327" s="219" t="n">
        <v>2.31705828465632</v>
      </c>
      <c r="H327" s="219" t="n">
        <v>26.4284262</v>
      </c>
      <c r="I327" s="219" t="n">
        <v>100</v>
      </c>
      <c r="J327" s="219" t="n">
        <v>2.28366693145923</v>
      </c>
      <c r="K327" s="219" t="n">
        <v>99.1451231191685</v>
      </c>
    </row>
    <row r="328">
      <c r="A328" s="219" t="s">
        <v>223</v>
      </c>
      <c r="B328" s="219" t="s">
        <v>224</v>
      </c>
      <c r="C328" s="219" t="s">
        <v>17</v>
      </c>
      <c r="D328" s="219" t="n">
        <v>20007.0479752</v>
      </c>
      <c r="E328" s="219" t="n">
        <v>2.82289682034738</v>
      </c>
      <c r="F328" s="219" t="n">
        <v>98.9946133575561</v>
      </c>
      <c r="G328" s="219" t="n">
        <v>1.01689235265162</v>
      </c>
      <c r="H328" s="219" t="n">
        <v>203.1910435</v>
      </c>
      <c r="I328" s="219" t="n">
        <v>100</v>
      </c>
      <c r="J328" s="219" t="n">
        <v>1.00538664244392</v>
      </c>
      <c r="K328" s="219" t="n">
        <v>100.127514159427</v>
      </c>
    </row>
    <row r="329">
      <c r="A329" s="219" t="s">
        <v>225</v>
      </c>
      <c r="B329" s="219" t="s">
        <v>226</v>
      </c>
      <c r="C329" s="219" t="s">
        <v>16</v>
      </c>
      <c r="D329" s="219" t="n">
        <v>3594.4871899</v>
      </c>
      <c r="E329" s="219" t="n">
        <v>15.0276357835477</v>
      </c>
      <c r="F329" s="219" t="n">
        <v>100</v>
      </c>
      <c r="G329" s="219" t="n">
        <v>0</v>
      </c>
      <c r="H329" s="219"/>
      <c r="I329" s="219"/>
      <c r="J329" s="219"/>
      <c r="K329" s="219"/>
    </row>
    <row r="330">
      <c r="A330" s="219" t="s">
        <v>225</v>
      </c>
      <c r="B330" s="219" t="s">
        <v>226</v>
      </c>
      <c r="C330" s="219" t="s">
        <v>17</v>
      </c>
      <c r="D330" s="219" t="n">
        <v>41557.1435529</v>
      </c>
      <c r="E330" s="219" t="n">
        <v>1.95391789592909</v>
      </c>
      <c r="F330" s="219" t="n">
        <v>100</v>
      </c>
      <c r="G330" s="219" t="n">
        <v>0</v>
      </c>
      <c r="H330" s="219"/>
      <c r="I330" s="219"/>
      <c r="J330" s="219"/>
      <c r="K330" s="219"/>
    </row>
    <row r="331">
      <c r="A331" s="219" t="s">
        <v>227</v>
      </c>
      <c r="B331" s="219" t="s">
        <v>228</v>
      </c>
      <c r="C331" s="219" t="s">
        <v>16</v>
      </c>
      <c r="D331" s="219" t="n">
        <v>1677.2726347</v>
      </c>
      <c r="E331" s="219" t="n">
        <v>21.8952831185951</v>
      </c>
      <c r="F331" s="219" t="n">
        <v>100</v>
      </c>
      <c r="G331" s="219" t="n">
        <v>0</v>
      </c>
      <c r="H331" s="219"/>
      <c r="I331" s="219"/>
      <c r="J331" s="219"/>
      <c r="K331" s="219"/>
    </row>
    <row r="332">
      <c r="A332" s="219" t="s">
        <v>227</v>
      </c>
      <c r="B332" s="219" t="s">
        <v>228</v>
      </c>
      <c r="C332" s="219" t="s">
        <v>17</v>
      </c>
      <c r="D332" s="219" t="n">
        <v>7606.1214644</v>
      </c>
      <c r="E332" s="219" t="n">
        <v>4.88566788380197</v>
      </c>
      <c r="F332" s="219" t="n">
        <v>100</v>
      </c>
      <c r="G332" s="219" t="n">
        <v>0</v>
      </c>
      <c r="H332" s="219"/>
      <c r="I332" s="219"/>
      <c r="J332" s="219"/>
      <c r="K332" s="219"/>
    </row>
    <row r="333">
      <c r="A333" s="219" t="s">
        <v>229</v>
      </c>
      <c r="B333" s="219" t="s">
        <v>230</v>
      </c>
      <c r="C333" s="219" t="s">
        <v>16</v>
      </c>
      <c r="D333" s="219" t="n">
        <v>4189.4859066</v>
      </c>
      <c r="E333" s="219" t="n">
        <v>16.3580279819625</v>
      </c>
      <c r="F333" s="219" t="n">
        <v>100</v>
      </c>
      <c r="G333" s="219" t="n">
        <v>0</v>
      </c>
      <c r="H333" s="219"/>
      <c r="I333" s="219"/>
      <c r="J333" s="219"/>
      <c r="K333" s="219"/>
    </row>
    <row r="334">
      <c r="A334" s="219" t="s">
        <v>229</v>
      </c>
      <c r="B334" s="219" t="s">
        <v>230</v>
      </c>
      <c r="C334" s="219" t="s">
        <v>17</v>
      </c>
      <c r="D334" s="219" t="n">
        <v>58222.3255801</v>
      </c>
      <c r="E334" s="219" t="n">
        <v>2.63328247651058</v>
      </c>
      <c r="F334" s="219" t="n">
        <v>99.0774887829295</v>
      </c>
      <c r="G334" s="219" t="n">
        <v>0.787115957526517</v>
      </c>
      <c r="H334" s="219" t="n">
        <v>542.108496</v>
      </c>
      <c r="I334" s="219" t="n">
        <v>84.5080515086263</v>
      </c>
      <c r="J334" s="219" t="n">
        <v>0.922511217070463</v>
      </c>
      <c r="K334" s="219" t="n">
        <v>84.5360695996195</v>
      </c>
    </row>
    <row r="335">
      <c r="A335" s="219" t="s">
        <v>231</v>
      </c>
      <c r="B335" s="219" t="s">
        <v>232</v>
      </c>
      <c r="C335" s="219" t="s">
        <v>16</v>
      </c>
      <c r="D335" s="219" t="n">
        <v>6359.6988363</v>
      </c>
      <c r="E335" s="219" t="n">
        <v>13.9604936165321</v>
      </c>
      <c r="F335" s="219" t="n">
        <v>100</v>
      </c>
      <c r="G335" s="219" t="n">
        <v>0</v>
      </c>
      <c r="H335" s="219"/>
      <c r="I335" s="219"/>
      <c r="J335" s="219"/>
      <c r="K335" s="219"/>
    </row>
    <row r="336">
      <c r="A336" s="219" t="s">
        <v>231</v>
      </c>
      <c r="B336" s="219" t="s">
        <v>232</v>
      </c>
      <c r="C336" s="219" t="s">
        <v>17</v>
      </c>
      <c r="D336" s="219" t="n">
        <v>72467.3345731</v>
      </c>
      <c r="E336" s="219" t="n">
        <v>1.81578374242446</v>
      </c>
      <c r="F336" s="219" t="n">
        <v>100</v>
      </c>
      <c r="G336" s="219" t="n">
        <v>0</v>
      </c>
      <c r="H336" s="219"/>
      <c r="I336" s="219"/>
      <c r="J336" s="219"/>
      <c r="K336" s="219"/>
    </row>
    <row r="337">
      <c r="A337" s="219" t="s">
        <v>233</v>
      </c>
      <c r="B337" s="219" t="s">
        <v>234</v>
      </c>
      <c r="C337" s="219" t="s">
        <v>16</v>
      </c>
      <c r="D337" s="219" t="n">
        <v>4076.45444</v>
      </c>
      <c r="E337" s="219" t="n">
        <v>20.0629598132298</v>
      </c>
      <c r="F337" s="219" t="n">
        <v>100</v>
      </c>
      <c r="G337" s="219" t="n">
        <v>0</v>
      </c>
      <c r="H337" s="219"/>
      <c r="I337" s="219"/>
      <c r="J337" s="219"/>
      <c r="K337" s="219"/>
    </row>
    <row r="338">
      <c r="A338" s="219" t="s">
        <v>233</v>
      </c>
      <c r="B338" s="219" t="s">
        <v>234</v>
      </c>
      <c r="C338" s="219" t="s">
        <v>17</v>
      </c>
      <c r="D338" s="219" t="n">
        <v>40729.0783922</v>
      </c>
      <c r="E338" s="219" t="n">
        <v>2.84399830610912</v>
      </c>
      <c r="F338" s="219" t="n">
        <v>97.7118008336726</v>
      </c>
      <c r="G338" s="219" t="n">
        <v>2.31902480034221</v>
      </c>
      <c r="H338" s="219" t="n">
        <v>953.7869779</v>
      </c>
      <c r="I338" s="219" t="n">
        <v>100</v>
      </c>
      <c r="J338" s="219" t="n">
        <v>2.2881991663274</v>
      </c>
      <c r="K338" s="219" t="n">
        <v>99.0281321459777</v>
      </c>
    </row>
    <row r="339">
      <c r="A339" s="219" t="s">
        <v>235</v>
      </c>
      <c r="B339" s="219" t="s">
        <v>236</v>
      </c>
      <c r="C339" s="219" t="s">
        <v>16</v>
      </c>
      <c r="D339" s="219" t="n">
        <v>3311.1983502</v>
      </c>
      <c r="E339" s="219" t="n">
        <v>13.3316836215761</v>
      </c>
      <c r="F339" s="219" t="n">
        <v>95.9236748355381</v>
      </c>
      <c r="G339" s="219" t="n">
        <v>4.16453507583772</v>
      </c>
      <c r="H339" s="219" t="n">
        <v>140.7110516</v>
      </c>
      <c r="I339" s="219" t="n">
        <v>100</v>
      </c>
      <c r="J339" s="219" t="n">
        <v>4.07632516446191</v>
      </c>
      <c r="K339" s="219" t="n">
        <v>97.9994216208665</v>
      </c>
    </row>
    <row r="340">
      <c r="A340" s="219" t="s">
        <v>235</v>
      </c>
      <c r="B340" s="219" t="s">
        <v>236</v>
      </c>
      <c r="C340" s="219" t="s">
        <v>17</v>
      </c>
      <c r="D340" s="219" t="n">
        <v>30819.3364046</v>
      </c>
      <c r="E340" s="219" t="n">
        <v>1.66716894986961</v>
      </c>
      <c r="F340" s="219" t="n">
        <v>98.75261341647</v>
      </c>
      <c r="G340" s="219" t="n">
        <v>0.798146072222662</v>
      </c>
      <c r="H340" s="219" t="n">
        <v>389.2922467</v>
      </c>
      <c r="I340" s="219" t="n">
        <v>63.5918879537327</v>
      </c>
      <c r="J340" s="219" t="n">
        <v>1.24738658352995</v>
      </c>
      <c r="K340" s="219" t="n">
        <v>63.187316234419</v>
      </c>
    </row>
    <row r="341">
      <c r="A341" s="219" t="s">
        <v>237</v>
      </c>
      <c r="B341" s="219" t="s">
        <v>238</v>
      </c>
      <c r="C341" s="219" t="s">
        <v>16</v>
      </c>
      <c r="D341" s="219" t="n">
        <v>394.3328138</v>
      </c>
      <c r="E341" s="219" t="n">
        <v>15.1033101831599</v>
      </c>
      <c r="F341" s="219" t="n">
        <v>89.6944492033933</v>
      </c>
      <c r="G341" s="219" t="n">
        <v>4.78489237607718</v>
      </c>
      <c r="H341" s="219" t="n">
        <v>45.3073393</v>
      </c>
      <c r="I341" s="219" t="n">
        <v>41.7197118248512</v>
      </c>
      <c r="J341" s="219" t="n">
        <v>10.3055507966067</v>
      </c>
      <c r="K341" s="219" t="n">
        <v>41.6453515818944</v>
      </c>
    </row>
    <row r="342">
      <c r="A342" s="219" t="s">
        <v>237</v>
      </c>
      <c r="B342" s="219" t="s">
        <v>238</v>
      </c>
      <c r="C342" s="219" t="s">
        <v>17</v>
      </c>
      <c r="D342" s="219" t="n">
        <v>4716.1464505</v>
      </c>
      <c r="E342" s="219" t="n">
        <v>3.87171966375992</v>
      </c>
      <c r="F342" s="219" t="n">
        <v>88.8690787549742</v>
      </c>
      <c r="G342" s="219" t="n">
        <v>2.75815013462295</v>
      </c>
      <c r="H342" s="219" t="n">
        <v>590.7010116</v>
      </c>
      <c r="I342" s="219" t="n">
        <v>21.8463205875678</v>
      </c>
      <c r="J342" s="219" t="n">
        <v>11.1309212450258</v>
      </c>
      <c r="K342" s="219" t="n">
        <v>22.0210219923519</v>
      </c>
    </row>
    <row r="343">
      <c r="A343" s="219" t="s">
        <v>239</v>
      </c>
      <c r="B343" s="219" t="s">
        <v>240</v>
      </c>
      <c r="C343" s="219" t="s">
        <v>16</v>
      </c>
      <c r="D343" s="219" t="n">
        <v>197.6405874</v>
      </c>
      <c r="E343" s="219" t="n">
        <v>21.0513520825292</v>
      </c>
      <c r="F343" s="219" t="n">
        <v>97.4589361624706</v>
      </c>
      <c r="G343" s="219" t="n">
        <v>2.62335930421808</v>
      </c>
      <c r="H343" s="219" t="n">
        <v>5.1531175</v>
      </c>
      <c r="I343" s="219" t="n">
        <v>100</v>
      </c>
      <c r="J343" s="219" t="n">
        <v>2.54106383752941</v>
      </c>
      <c r="K343" s="219" t="n">
        <v>100.615263255091</v>
      </c>
    </row>
    <row r="344">
      <c r="A344" s="219" t="s">
        <v>239</v>
      </c>
      <c r="B344" s="219" t="s">
        <v>240</v>
      </c>
      <c r="C344" s="219" t="s">
        <v>17</v>
      </c>
      <c r="D344" s="219" t="n">
        <v>4687.0409871</v>
      </c>
      <c r="E344" s="219" t="n">
        <v>2.39997391031154</v>
      </c>
      <c r="F344" s="219" t="n">
        <v>99.8733889825002</v>
      </c>
      <c r="G344" s="219" t="n">
        <v>0.126977257596775</v>
      </c>
      <c r="H344" s="219" t="n">
        <v>5.9418333</v>
      </c>
      <c r="I344" s="219" t="n">
        <v>99.9999999999998</v>
      </c>
      <c r="J344" s="219" t="n">
        <v>0.126611017499816</v>
      </c>
      <c r="K344" s="219" t="n">
        <v>100.162286745009</v>
      </c>
    </row>
    <row r="345">
      <c r="A345" s="219" t="s">
        <v>241</v>
      </c>
      <c r="B345" s="219" t="s">
        <v>242</v>
      </c>
      <c r="C345" s="219" t="s">
        <v>16</v>
      </c>
      <c r="D345" s="219" t="n">
        <v>443.5507502</v>
      </c>
      <c r="E345" s="219" t="n">
        <v>15.0166078611973</v>
      </c>
      <c r="F345" s="219" t="n">
        <v>100</v>
      </c>
      <c r="G345" s="219" t="n">
        <v>0</v>
      </c>
      <c r="H345" s="219"/>
      <c r="I345" s="219"/>
      <c r="J345" s="219"/>
      <c r="K345" s="219"/>
    </row>
    <row r="346">
      <c r="A346" s="219" t="s">
        <v>241</v>
      </c>
      <c r="B346" s="219" t="s">
        <v>242</v>
      </c>
      <c r="C346" s="219" t="s">
        <v>17</v>
      </c>
      <c r="D346" s="219" t="n">
        <v>7143.0769768</v>
      </c>
      <c r="E346" s="219" t="n">
        <v>2.08966246145391</v>
      </c>
      <c r="F346" s="219" t="n">
        <v>99.7685990263376</v>
      </c>
      <c r="G346" s="219" t="n">
        <v>0.232201295639318</v>
      </c>
      <c r="H346" s="219" t="n">
        <v>16.567487</v>
      </c>
      <c r="I346" s="219" t="n">
        <v>100</v>
      </c>
      <c r="J346" s="219" t="n">
        <v>0.23140097366241</v>
      </c>
      <c r="K346" s="219" t="n">
        <v>100.113658086126</v>
      </c>
    </row>
    <row r="347">
      <c r="A347" s="219" t="s">
        <v>243</v>
      </c>
      <c r="B347" s="219" t="s">
        <v>244</v>
      </c>
      <c r="C347" s="219" t="s">
        <v>16</v>
      </c>
      <c r="D347" s="219" t="n">
        <v>574.7144097</v>
      </c>
      <c r="E347" s="219" t="n">
        <v>14.7021502113531</v>
      </c>
      <c r="F347" s="219" t="n">
        <v>100</v>
      </c>
      <c r="G347" s="219" t="n">
        <v>0</v>
      </c>
      <c r="H347" s="219"/>
      <c r="I347" s="219"/>
      <c r="J347" s="219"/>
      <c r="K347" s="219"/>
    </row>
    <row r="348">
      <c r="A348" s="219" t="s">
        <v>243</v>
      </c>
      <c r="B348" s="219" t="s">
        <v>244</v>
      </c>
      <c r="C348" s="219" t="s">
        <v>17</v>
      </c>
      <c r="D348" s="219" t="n">
        <v>7032.9191897</v>
      </c>
      <c r="E348" s="219" t="n">
        <v>1.97945761119235</v>
      </c>
      <c r="F348" s="219" t="n">
        <v>100</v>
      </c>
      <c r="G348" s="219" t="n">
        <v>0</v>
      </c>
      <c r="H348" s="219"/>
      <c r="I348" s="219"/>
      <c r="J348" s="219"/>
      <c r="K348" s="219"/>
    </row>
    <row r="349">
      <c r="A349" s="219" t="s">
        <v>245</v>
      </c>
      <c r="B349" s="219" t="s">
        <v>246</v>
      </c>
      <c r="C349" s="219" t="s">
        <v>16</v>
      </c>
      <c r="D349" s="219" t="n">
        <v>238.9405605</v>
      </c>
      <c r="E349" s="219" t="n">
        <v>33.2169958027895</v>
      </c>
      <c r="F349" s="219" t="n">
        <v>100</v>
      </c>
      <c r="G349" s="219" t="n">
        <v>0</v>
      </c>
      <c r="H349" s="219"/>
      <c r="I349" s="219"/>
      <c r="J349" s="219"/>
      <c r="K349" s="219"/>
    </row>
    <row r="350">
      <c r="A350" s="219" t="s">
        <v>245</v>
      </c>
      <c r="B350" s="219" t="s">
        <v>246</v>
      </c>
      <c r="C350" s="219" t="s">
        <v>17</v>
      </c>
      <c r="D350" s="219" t="n">
        <v>13374.2818251</v>
      </c>
      <c r="E350" s="219" t="n">
        <v>2.56081739143888</v>
      </c>
      <c r="F350" s="219" t="n">
        <v>98.9477983047619</v>
      </c>
      <c r="G350" s="219" t="n">
        <v>0.543680925717106</v>
      </c>
      <c r="H350" s="219" t="n">
        <v>142.2208705</v>
      </c>
      <c r="I350" s="219" t="n">
        <v>51.1602719912328</v>
      </c>
      <c r="J350" s="219" t="n">
        <v>1.05220169523805</v>
      </c>
      <c r="K350" s="219" t="n">
        <v>51.127108826632</v>
      </c>
    </row>
    <row r="351">
      <c r="A351" s="219" t="s">
        <v>247</v>
      </c>
      <c r="B351" s="219" t="s">
        <v>248</v>
      </c>
      <c r="C351" s="219" t="s">
        <v>16</v>
      </c>
      <c r="D351" s="219" t="n">
        <v>736.9618371</v>
      </c>
      <c r="E351" s="219" t="n">
        <v>17.9362386179737</v>
      </c>
      <c r="F351" s="219" t="n">
        <v>100</v>
      </c>
      <c r="G351" s="219" t="n">
        <v>0</v>
      </c>
      <c r="H351" s="219"/>
      <c r="I351" s="219"/>
      <c r="J351" s="219"/>
      <c r="K351" s="219"/>
    </row>
    <row r="352">
      <c r="A352" s="219" t="s">
        <v>247</v>
      </c>
      <c r="B352" s="219" t="s">
        <v>248</v>
      </c>
      <c r="C352" s="219" t="s">
        <v>17</v>
      </c>
      <c r="D352" s="219" t="n">
        <v>17272.9013614</v>
      </c>
      <c r="E352" s="219" t="n">
        <v>1.9883933362979</v>
      </c>
      <c r="F352" s="219" t="n">
        <v>100</v>
      </c>
      <c r="G352" s="219" t="n">
        <v>0</v>
      </c>
      <c r="H352" s="219"/>
      <c r="I352" s="219"/>
      <c r="J352" s="219"/>
      <c r="K352" s="219"/>
    </row>
    <row r="353">
      <c r="A353" s="219" t="s">
        <v>249</v>
      </c>
      <c r="B353" s="219" t="s">
        <v>250</v>
      </c>
      <c r="C353" s="219" t="s">
        <v>16</v>
      </c>
      <c r="D353" s="219" t="n">
        <v>673.2191599</v>
      </c>
      <c r="E353" s="219" t="n">
        <v>16.9975395621177</v>
      </c>
      <c r="F353" s="219" t="n">
        <v>100</v>
      </c>
      <c r="G353" s="219" t="n">
        <v>0</v>
      </c>
      <c r="H353" s="219"/>
      <c r="I353" s="219"/>
      <c r="J353" s="219"/>
      <c r="K353" s="219"/>
    </row>
    <row r="354">
      <c r="A354" s="219" t="s">
        <v>249</v>
      </c>
      <c r="B354" s="219" t="s">
        <v>250</v>
      </c>
      <c r="C354" s="219" t="s">
        <v>17</v>
      </c>
      <c r="D354" s="219" t="n">
        <v>19029.186471</v>
      </c>
      <c r="E354" s="219" t="n">
        <v>1.71391919008239</v>
      </c>
      <c r="F354" s="219" t="n">
        <v>100</v>
      </c>
      <c r="G354" s="219" t="n">
        <v>0</v>
      </c>
      <c r="H354" s="219"/>
      <c r="I354" s="219"/>
      <c r="J354" s="219"/>
      <c r="K354" s="219"/>
    </row>
    <row r="355">
      <c r="A355" s="219" t="s">
        <v>251</v>
      </c>
      <c r="B355" s="219" t="s">
        <v>252</v>
      </c>
      <c r="C355" s="219" t="s">
        <v>16</v>
      </c>
      <c r="D355" s="219" t="n">
        <v>950.409365</v>
      </c>
      <c r="E355" s="219" t="n">
        <v>14.7542293089235</v>
      </c>
      <c r="F355" s="219" t="n">
        <v>100</v>
      </c>
      <c r="G355" s="219" t="n">
        <v>0</v>
      </c>
      <c r="H355" s="219"/>
      <c r="I355" s="219"/>
      <c r="J355" s="219"/>
      <c r="K355" s="219"/>
    </row>
    <row r="356">
      <c r="A356" s="219" t="s">
        <v>251</v>
      </c>
      <c r="B356" s="219" t="s">
        <v>252</v>
      </c>
      <c r="C356" s="219" t="s">
        <v>17</v>
      </c>
      <c r="D356" s="219" t="n">
        <v>14627.5154251</v>
      </c>
      <c r="E356" s="219" t="n">
        <v>1.93773662442054</v>
      </c>
      <c r="F356" s="219" t="n">
        <v>100</v>
      </c>
      <c r="G356" s="219" t="n">
        <v>0</v>
      </c>
      <c r="H356" s="219"/>
      <c r="I356" s="219"/>
      <c r="J356" s="219"/>
      <c r="K356" s="219"/>
    </row>
    <row r="357">
      <c r="A357" s="219" t="s">
        <v>253</v>
      </c>
      <c r="B357" s="219" t="s">
        <v>254</v>
      </c>
      <c r="C357" s="219" t="s">
        <v>16</v>
      </c>
      <c r="D357" s="219" t="n">
        <v>955.6361016</v>
      </c>
      <c r="E357" s="219" t="n">
        <v>18.9504951025861</v>
      </c>
      <c r="F357" s="219" t="n">
        <v>98.9527458310427</v>
      </c>
      <c r="G357" s="219" t="n">
        <v>1.02721995237868</v>
      </c>
      <c r="H357" s="219" t="n">
        <v>10.1138567</v>
      </c>
      <c r="I357" s="219" t="n">
        <v>99.9999999999998</v>
      </c>
      <c r="J357" s="219" t="n">
        <v>1.04725416895729</v>
      </c>
      <c r="K357" s="219" t="n">
        <v>97.0597567174248</v>
      </c>
    </row>
    <row r="358">
      <c r="A358" s="219" t="s">
        <v>253</v>
      </c>
      <c r="B358" s="219" t="s">
        <v>254</v>
      </c>
      <c r="C358" s="219" t="s">
        <v>17</v>
      </c>
      <c r="D358" s="219" t="n">
        <v>14452.0711312</v>
      </c>
      <c r="E358" s="219" t="n">
        <v>2.63548111039776</v>
      </c>
      <c r="F358" s="219" t="n">
        <v>100</v>
      </c>
      <c r="G358" s="219" t="n">
        <v>0</v>
      </c>
      <c r="H358" s="219"/>
      <c r="I358" s="219"/>
      <c r="J358" s="219"/>
      <c r="K358" s="219"/>
    </row>
    <row r="359">
      <c r="A359" s="219" t="s">
        <v>255</v>
      </c>
      <c r="B359" s="219" t="s">
        <v>256</v>
      </c>
      <c r="C359" s="219" t="s">
        <v>16</v>
      </c>
      <c r="D359" s="219" t="n">
        <v>521.8671314</v>
      </c>
      <c r="E359" s="219" t="n">
        <v>17.5883648259022</v>
      </c>
      <c r="F359" s="219" t="n">
        <v>100</v>
      </c>
      <c r="G359" s="219" t="n">
        <v>0.00000000000000195270075952239</v>
      </c>
      <c r="H359" s="219"/>
      <c r="I359" s="219"/>
      <c r="J359" s="219"/>
      <c r="K359" s="219"/>
    </row>
    <row r="360">
      <c r="A360" s="219" t="s">
        <v>255</v>
      </c>
      <c r="B360" s="219" t="s">
        <v>256</v>
      </c>
      <c r="C360" s="219" t="s">
        <v>17</v>
      </c>
      <c r="D360" s="219" t="n">
        <v>12960.4026985</v>
      </c>
      <c r="E360" s="219" t="n">
        <v>1.64814281977666</v>
      </c>
      <c r="F360" s="219" t="n">
        <v>100</v>
      </c>
      <c r="G360" s="219" t="n">
        <v>0</v>
      </c>
      <c r="H360" s="219"/>
      <c r="I360" s="219"/>
      <c r="J360" s="219"/>
      <c r="K360" s="219"/>
    </row>
    <row r="361">
      <c r="A361" s="219" t="s">
        <v>257</v>
      </c>
      <c r="B361" s="219" t="s">
        <v>258</v>
      </c>
      <c r="C361" s="219" t="s">
        <v>16</v>
      </c>
      <c r="D361" s="219" t="n">
        <v>440.281395</v>
      </c>
      <c r="E361" s="219" t="n">
        <v>21.2716438028298</v>
      </c>
      <c r="F361" s="219" t="n">
        <v>100</v>
      </c>
      <c r="G361" s="219" t="n">
        <v>0</v>
      </c>
      <c r="H361" s="219"/>
      <c r="I361" s="219"/>
      <c r="J361" s="219"/>
      <c r="K361" s="219"/>
    </row>
    <row r="362">
      <c r="A362" s="219" t="s">
        <v>257</v>
      </c>
      <c r="B362" s="219" t="s">
        <v>258</v>
      </c>
      <c r="C362" s="219" t="s">
        <v>17</v>
      </c>
      <c r="D362" s="219" t="n">
        <v>10424.3615483</v>
      </c>
      <c r="E362" s="219" t="n">
        <v>1.49554981389685</v>
      </c>
      <c r="F362" s="219" t="n">
        <v>100</v>
      </c>
      <c r="G362" s="219" t="n">
        <v>0</v>
      </c>
      <c r="H362" s="219"/>
      <c r="I362" s="219"/>
      <c r="J362" s="219"/>
      <c r="K362" s="219"/>
    </row>
    <row r="363">
      <c r="A363" s="219" t="s">
        <v>259</v>
      </c>
      <c r="B363" s="219" t="s">
        <v>260</v>
      </c>
      <c r="C363" s="219" t="s">
        <v>16</v>
      </c>
      <c r="D363" s="219" t="n">
        <v>442.5217921</v>
      </c>
      <c r="E363" s="219" t="n">
        <v>21.3623596686207</v>
      </c>
      <c r="F363" s="219" t="n">
        <v>100</v>
      </c>
      <c r="G363" s="219" t="n">
        <v>0.00000000000000237169835644266</v>
      </c>
      <c r="H363" s="219"/>
      <c r="I363" s="219"/>
      <c r="J363" s="219"/>
      <c r="K363" s="219"/>
    </row>
    <row r="364">
      <c r="A364" s="219" t="s">
        <v>259</v>
      </c>
      <c r="B364" s="219" t="s">
        <v>260</v>
      </c>
      <c r="C364" s="219" t="s">
        <v>17</v>
      </c>
      <c r="D364" s="219" t="n">
        <v>18655.6314295</v>
      </c>
      <c r="E364" s="219" t="n">
        <v>1.43483578321002</v>
      </c>
      <c r="F364" s="219" t="n">
        <v>100</v>
      </c>
      <c r="G364" s="219" t="n">
        <v>0.000000000000000159298772307583</v>
      </c>
      <c r="H364" s="219"/>
      <c r="I364" s="219"/>
      <c r="J364" s="219"/>
      <c r="K364" s="219"/>
    </row>
    <row r="365">
      <c r="A365" s="219" t="s">
        <v>261</v>
      </c>
      <c r="B365" s="219" t="s">
        <v>262</v>
      </c>
      <c r="C365" s="219" t="s">
        <v>16</v>
      </c>
      <c r="D365" s="219" t="n">
        <v>337.5984141</v>
      </c>
      <c r="E365" s="219" t="n">
        <v>25.3729179998452</v>
      </c>
      <c r="F365" s="219" t="n">
        <v>100</v>
      </c>
      <c r="G365" s="219" t="n">
        <v>0</v>
      </c>
      <c r="H365" s="219"/>
      <c r="I365" s="219"/>
      <c r="J365" s="219"/>
      <c r="K365" s="219"/>
    </row>
    <row r="366">
      <c r="A366" s="219" t="s">
        <v>261</v>
      </c>
      <c r="B366" s="219" t="s">
        <v>262</v>
      </c>
      <c r="C366" s="219" t="s">
        <v>17</v>
      </c>
      <c r="D366" s="219" t="n">
        <v>19622.3679284</v>
      </c>
      <c r="E366" s="219" t="n">
        <v>1.40493816554799</v>
      </c>
      <c r="F366" s="219" t="n">
        <v>100</v>
      </c>
      <c r="G366" s="219" t="n">
        <v>0</v>
      </c>
      <c r="H366" s="219"/>
      <c r="I366" s="219"/>
      <c r="J366" s="219"/>
      <c r="K366" s="219"/>
    </row>
    <row r="367">
      <c r="A367" s="219" t="s">
        <v>263</v>
      </c>
      <c r="B367" s="219" t="s">
        <v>264</v>
      </c>
      <c r="C367" s="219" t="s">
        <v>16</v>
      </c>
      <c r="D367" s="219" t="n">
        <v>445.2744969</v>
      </c>
      <c r="E367" s="219" t="n">
        <v>18.9389579136204</v>
      </c>
      <c r="F367" s="219" t="n">
        <v>100</v>
      </c>
      <c r="G367" s="219" t="n">
        <v>0</v>
      </c>
      <c r="H367" s="219"/>
      <c r="I367" s="219"/>
      <c r="J367" s="219"/>
      <c r="K367" s="219"/>
    </row>
    <row r="368">
      <c r="A368" s="219" t="s">
        <v>263</v>
      </c>
      <c r="B368" s="219" t="s">
        <v>264</v>
      </c>
      <c r="C368" s="219" t="s">
        <v>17</v>
      </c>
      <c r="D368" s="219" t="n">
        <v>16939.357312</v>
      </c>
      <c r="E368" s="219" t="n">
        <v>0.940646108798533</v>
      </c>
      <c r="F368" s="219" t="n">
        <v>99.9462680401537</v>
      </c>
      <c r="G368" s="219" t="n">
        <v>0.0538289363324542</v>
      </c>
      <c r="H368" s="219" t="n">
        <v>9.1067419</v>
      </c>
      <c r="I368" s="219" t="n">
        <v>99.9999999999995</v>
      </c>
      <c r="J368" s="219" t="n">
        <v>0.0537319598462638</v>
      </c>
      <c r="K368" s="219" t="n">
        <v>100.126653008618</v>
      </c>
    </row>
    <row r="369">
      <c r="A369" s="219" t="s">
        <v>265</v>
      </c>
      <c r="B369" s="219" t="s">
        <v>266</v>
      </c>
      <c r="C369" s="219" t="s">
        <v>16</v>
      </c>
      <c r="D369" s="219" t="n">
        <v>80.4983741</v>
      </c>
      <c r="E369" s="219" t="n">
        <v>31.9118772952227</v>
      </c>
      <c r="F369" s="219" t="n">
        <v>100</v>
      </c>
      <c r="G369" s="219" t="n">
        <v>0</v>
      </c>
      <c r="H369" s="219"/>
      <c r="I369" s="219"/>
      <c r="J369" s="219"/>
      <c r="K369" s="219"/>
    </row>
    <row r="370">
      <c r="A370" s="219" t="s">
        <v>265</v>
      </c>
      <c r="B370" s="219" t="s">
        <v>266</v>
      </c>
      <c r="C370" s="219" t="s">
        <v>17</v>
      </c>
      <c r="D370" s="219" t="n">
        <v>4541.3425068</v>
      </c>
      <c r="E370" s="219" t="n">
        <v>1.51746126482389</v>
      </c>
      <c r="F370" s="219" t="n">
        <v>100</v>
      </c>
      <c r="G370" s="219" t="n">
        <v>0</v>
      </c>
      <c r="H370" s="219"/>
      <c r="I370" s="219"/>
      <c r="J370" s="219"/>
      <c r="K370" s="219"/>
    </row>
    <row r="371">
      <c r="A371" s="219" t="s">
        <v>267</v>
      </c>
      <c r="B371" s="219" t="s">
        <v>268</v>
      </c>
      <c r="C371" s="219" t="s">
        <v>16</v>
      </c>
      <c r="D371" s="219" t="n">
        <v>2927.7786862</v>
      </c>
      <c r="E371" s="219" t="n">
        <v>16.7465410247425</v>
      </c>
      <c r="F371" s="219" t="n">
        <v>100</v>
      </c>
      <c r="G371" s="219" t="n">
        <v>0</v>
      </c>
      <c r="H371" s="219"/>
      <c r="I371" s="219"/>
      <c r="J371" s="219"/>
      <c r="K371" s="219"/>
    </row>
    <row r="372">
      <c r="A372" s="219" t="s">
        <v>267</v>
      </c>
      <c r="B372" s="219" t="s">
        <v>268</v>
      </c>
      <c r="C372" s="219" t="s">
        <v>17</v>
      </c>
      <c r="D372" s="219" t="n">
        <v>70484.4606693</v>
      </c>
      <c r="E372" s="219" t="n">
        <v>2.2249555349091</v>
      </c>
      <c r="F372" s="219" t="n">
        <v>100</v>
      </c>
      <c r="G372" s="219" t="n">
        <v>0</v>
      </c>
      <c r="H372" s="219"/>
      <c r="I372" s="219"/>
      <c r="J372" s="219"/>
      <c r="K372" s="219"/>
    </row>
    <row r="373">
      <c r="A373" s="219" t="s">
        <v>269</v>
      </c>
      <c r="B373" s="219" t="s">
        <v>270</v>
      </c>
      <c r="C373" s="219" t="s">
        <v>16</v>
      </c>
      <c r="D373" s="219" t="n">
        <v>1481.3864017</v>
      </c>
      <c r="E373" s="219" t="n">
        <v>18.927631332729</v>
      </c>
      <c r="F373" s="219" t="n">
        <v>100</v>
      </c>
      <c r="G373" s="219" t="n">
        <v>0</v>
      </c>
      <c r="H373" s="219"/>
      <c r="I373" s="219"/>
      <c r="J373" s="219"/>
      <c r="K373" s="219"/>
    </row>
    <row r="374">
      <c r="A374" s="219" t="s">
        <v>269</v>
      </c>
      <c r="B374" s="219" t="s">
        <v>270</v>
      </c>
      <c r="C374" s="219" t="s">
        <v>17</v>
      </c>
      <c r="D374" s="219" t="n">
        <v>41556.029929</v>
      </c>
      <c r="E374" s="219" t="n">
        <v>1.99574957894726</v>
      </c>
      <c r="F374" s="219" t="n">
        <v>100</v>
      </c>
      <c r="G374" s="219" t="n">
        <v>0</v>
      </c>
      <c r="H374" s="219"/>
      <c r="I374" s="219"/>
      <c r="J374" s="219"/>
      <c r="K374" s="219"/>
    </row>
    <row r="375">
      <c r="A375" s="219" t="s">
        <v>271</v>
      </c>
      <c r="B375" s="219" t="s">
        <v>272</v>
      </c>
      <c r="C375" s="219" t="s">
        <v>16</v>
      </c>
      <c r="D375" s="219" t="n">
        <v>233.0274081</v>
      </c>
      <c r="E375" s="219" t="n">
        <v>28.8299838855624</v>
      </c>
      <c r="F375" s="219" t="n">
        <v>100</v>
      </c>
      <c r="G375" s="219" t="n">
        <v>0</v>
      </c>
      <c r="H375" s="219"/>
      <c r="I375" s="219"/>
      <c r="J375" s="219"/>
      <c r="K375" s="219"/>
    </row>
    <row r="376">
      <c r="A376" s="219" t="s">
        <v>271</v>
      </c>
      <c r="B376" s="219" t="s">
        <v>272</v>
      </c>
      <c r="C376" s="219" t="s">
        <v>17</v>
      </c>
      <c r="D376" s="219" t="n">
        <v>13452.3538741</v>
      </c>
      <c r="E376" s="219" t="n">
        <v>2.58236339195041</v>
      </c>
      <c r="F376" s="219" t="n">
        <v>98.5497108320506</v>
      </c>
      <c r="G376" s="219" t="n">
        <v>1.11924737968499</v>
      </c>
      <c r="H376" s="219" t="n">
        <v>197.9691563</v>
      </c>
      <c r="I376" s="219" t="n">
        <v>75.8294638196407</v>
      </c>
      <c r="J376" s="219" t="n">
        <v>1.45028916794945</v>
      </c>
      <c r="K376" s="219" t="n">
        <v>76.0548365492106</v>
      </c>
    </row>
    <row r="377">
      <c r="A377" s="219" t="s">
        <v>273</v>
      </c>
      <c r="B377" s="219" t="s">
        <v>274</v>
      </c>
      <c r="C377" s="219" t="s">
        <v>16</v>
      </c>
      <c r="D377" s="219" t="n">
        <v>951.4910005</v>
      </c>
      <c r="E377" s="219" t="n">
        <v>17.6119782938937</v>
      </c>
      <c r="F377" s="219" t="n">
        <v>83.394664824456</v>
      </c>
      <c r="G377" s="219" t="n">
        <v>8.82379124460681</v>
      </c>
      <c r="H377" s="219" t="n">
        <v>189.4584865</v>
      </c>
      <c r="I377" s="219" t="n">
        <v>48.5789759797879</v>
      </c>
      <c r="J377" s="219" t="n">
        <v>16.605335175544</v>
      </c>
      <c r="K377" s="219" t="n">
        <v>44.3144992585701</v>
      </c>
    </row>
    <row r="378">
      <c r="A378" s="219" t="s">
        <v>273</v>
      </c>
      <c r="B378" s="219" t="s">
        <v>274</v>
      </c>
      <c r="C378" s="219" t="s">
        <v>17</v>
      </c>
      <c r="D378" s="219" t="n">
        <v>18523.7266422</v>
      </c>
      <c r="E378" s="219" t="n">
        <v>3.265013188552</v>
      </c>
      <c r="F378" s="219" t="n">
        <v>93.4829480230342</v>
      </c>
      <c r="G378" s="219" t="n">
        <v>2.23548740137031</v>
      </c>
      <c r="H378" s="219" t="n">
        <v>1291.3594606</v>
      </c>
      <c r="I378" s="219" t="n">
        <v>31.9155351741041</v>
      </c>
      <c r="J378" s="219" t="n">
        <v>6.51705197696579</v>
      </c>
      <c r="K378" s="219" t="n">
        <v>32.066638916964</v>
      </c>
    </row>
    <row r="379">
      <c r="A379" s="219" t="s">
        <v>275</v>
      </c>
      <c r="B379" s="219" t="s">
        <v>276</v>
      </c>
      <c r="C379" s="219" t="s">
        <v>16</v>
      </c>
      <c r="D379" s="219" t="n">
        <v>917.7445594</v>
      </c>
      <c r="E379" s="219" t="n">
        <v>25.8494594379936</v>
      </c>
      <c r="F379" s="219" t="n">
        <v>100</v>
      </c>
      <c r="G379" s="219" t="n">
        <v>0</v>
      </c>
      <c r="H379" s="219"/>
      <c r="I379" s="219"/>
      <c r="J379" s="219"/>
      <c r="K379" s="219"/>
    </row>
    <row r="380">
      <c r="A380" s="219" t="s">
        <v>275</v>
      </c>
      <c r="B380" s="219" t="s">
        <v>276</v>
      </c>
      <c r="C380" s="219" t="s">
        <v>17</v>
      </c>
      <c r="D380" s="219" t="n">
        <v>25843.9831107</v>
      </c>
      <c r="E380" s="219" t="n">
        <v>1.67634609600595</v>
      </c>
      <c r="F380" s="219" t="n">
        <v>100</v>
      </c>
      <c r="G380" s="219" t="n">
        <v>0</v>
      </c>
      <c r="H380" s="219"/>
      <c r="I380" s="219"/>
      <c r="J380" s="219"/>
      <c r="K380" s="219"/>
    </row>
    <row r="381">
      <c r="A381" s="219" t="s">
        <v>277</v>
      </c>
      <c r="B381" s="219" t="s">
        <v>278</v>
      </c>
      <c r="C381" s="219" t="s">
        <v>16</v>
      </c>
      <c r="D381" s="219" t="n">
        <v>426.3837918</v>
      </c>
      <c r="E381" s="219" t="n">
        <v>22.2878406249732</v>
      </c>
      <c r="F381" s="219" t="n">
        <v>100</v>
      </c>
      <c r="G381" s="219" t="n">
        <v>0</v>
      </c>
      <c r="H381" s="219"/>
      <c r="I381" s="219"/>
      <c r="J381" s="219"/>
      <c r="K381" s="219"/>
    </row>
    <row r="382">
      <c r="A382" s="219" t="s">
        <v>277</v>
      </c>
      <c r="B382" s="219" t="s">
        <v>278</v>
      </c>
      <c r="C382" s="219" t="s">
        <v>17</v>
      </c>
      <c r="D382" s="219" t="n">
        <v>17292.4924927</v>
      </c>
      <c r="E382" s="219" t="n">
        <v>2.82930361624617</v>
      </c>
      <c r="F382" s="219" t="n">
        <v>100</v>
      </c>
      <c r="G382" s="219" t="n">
        <v>0</v>
      </c>
      <c r="H382" s="219"/>
      <c r="I382" s="219"/>
      <c r="J382" s="219"/>
      <c r="K382" s="219"/>
    </row>
    <row r="383">
      <c r="A383" s="219" t="s">
        <v>279</v>
      </c>
      <c r="B383" s="219" t="s">
        <v>280</v>
      </c>
      <c r="C383" s="219" t="s">
        <v>16</v>
      </c>
      <c r="D383" s="219" t="n">
        <v>806.9066796</v>
      </c>
      <c r="E383" s="219" t="n">
        <v>29.1455889466996</v>
      </c>
      <c r="F383" s="219" t="n">
        <v>100</v>
      </c>
      <c r="G383" s="219" t="n">
        <v>0</v>
      </c>
      <c r="H383" s="219"/>
      <c r="I383" s="219"/>
      <c r="J383" s="219"/>
      <c r="K383" s="219"/>
    </row>
    <row r="384">
      <c r="A384" s="219" t="s">
        <v>279</v>
      </c>
      <c r="B384" s="219" t="s">
        <v>280</v>
      </c>
      <c r="C384" s="219" t="s">
        <v>17</v>
      </c>
      <c r="D384" s="219" t="n">
        <v>6022.7547592</v>
      </c>
      <c r="E384" s="219" t="n">
        <v>5.0974355524098</v>
      </c>
      <c r="F384" s="219" t="n">
        <v>100</v>
      </c>
      <c r="G384" s="219" t="n">
        <v>0</v>
      </c>
      <c r="H384" s="219"/>
      <c r="I384" s="219"/>
      <c r="J384" s="219"/>
      <c r="K384" s="219"/>
    </row>
    <row r="385">
      <c r="A385" s="219" t="s">
        <v>281</v>
      </c>
      <c r="B385" s="219" t="s">
        <v>282</v>
      </c>
      <c r="C385" s="219" t="s">
        <v>16</v>
      </c>
      <c r="D385" s="219" t="n">
        <v>687.1636155</v>
      </c>
      <c r="E385" s="219" t="n">
        <v>31.8357657570706</v>
      </c>
      <c r="F385" s="219" t="n">
        <v>100</v>
      </c>
      <c r="G385" s="219" t="n">
        <v>0</v>
      </c>
      <c r="H385" s="219"/>
      <c r="I385" s="219"/>
      <c r="J385" s="219"/>
      <c r="K385" s="219"/>
    </row>
    <row r="386">
      <c r="A386" s="219" t="s">
        <v>281</v>
      </c>
      <c r="B386" s="219" t="s">
        <v>282</v>
      </c>
      <c r="C386" s="219" t="s">
        <v>17</v>
      </c>
      <c r="D386" s="219" t="n">
        <v>27771.0757557</v>
      </c>
      <c r="E386" s="219" t="n">
        <v>1.74212837344261</v>
      </c>
      <c r="F386" s="219" t="n">
        <v>100</v>
      </c>
      <c r="G386" s="219" t="n">
        <v>0</v>
      </c>
      <c r="H386" s="219"/>
      <c r="I386" s="219"/>
      <c r="J386" s="219"/>
      <c r="K386" s="219"/>
    </row>
    <row r="387">
      <c r="A387" s="219" t="s">
        <v>283</v>
      </c>
      <c r="B387" s="219" t="s">
        <v>284</v>
      </c>
      <c r="C387" s="219" t="s">
        <v>16</v>
      </c>
      <c r="D387" s="219" t="n">
        <v>3114.3559969</v>
      </c>
      <c r="E387" s="219" t="n">
        <v>13.8190821124831</v>
      </c>
      <c r="F387" s="219" t="n">
        <v>98.9781068095444</v>
      </c>
      <c r="G387" s="219" t="n">
        <v>1.03403685838938</v>
      </c>
      <c r="H387" s="219" t="n">
        <v>32.1539711</v>
      </c>
      <c r="I387" s="219" t="n">
        <v>100</v>
      </c>
      <c r="J387" s="219" t="n">
        <v>1.02189319045564</v>
      </c>
      <c r="K387" s="219" t="n">
        <v>100.154313161668</v>
      </c>
    </row>
    <row r="388">
      <c r="A388" s="219" t="s">
        <v>283</v>
      </c>
      <c r="B388" s="219" t="s">
        <v>284</v>
      </c>
      <c r="C388" s="219" t="s">
        <v>17</v>
      </c>
      <c r="D388" s="219" t="n">
        <v>21920.6571793</v>
      </c>
      <c r="E388" s="219" t="n">
        <v>3.65325961661361</v>
      </c>
      <c r="F388" s="219" t="n">
        <v>99.6290597807135</v>
      </c>
      <c r="G388" s="219" t="n">
        <v>0.210359396667704</v>
      </c>
      <c r="H388" s="219" t="n">
        <v>81.6152777</v>
      </c>
      <c r="I388" s="219" t="n">
        <v>57.5002852566419</v>
      </c>
      <c r="J388" s="219" t="n">
        <v>0.370940219286459</v>
      </c>
      <c r="K388" s="219" t="n">
        <v>56.4994244796539</v>
      </c>
    </row>
    <row r="389">
      <c r="A389" s="219" t="s">
        <v>285</v>
      </c>
      <c r="B389" s="219" t="s">
        <v>286</v>
      </c>
      <c r="C389" s="219" t="s">
        <v>16</v>
      </c>
      <c r="D389" s="219" t="n">
        <v>1327.1824883</v>
      </c>
      <c r="E389" s="219" t="n">
        <v>21.4337188635342</v>
      </c>
      <c r="F389" s="219" t="n">
        <v>91.9405641289181</v>
      </c>
      <c r="G389" s="219" t="n">
        <v>8.35121765964985</v>
      </c>
      <c r="H389" s="219" t="n">
        <v>116.339749</v>
      </c>
      <c r="I389" s="219" t="n">
        <v>99.9999999999999</v>
      </c>
      <c r="J389" s="219" t="n">
        <v>8.05943587108189</v>
      </c>
      <c r="K389" s="219" t="n">
        <v>95.2691571809132</v>
      </c>
    </row>
    <row r="390">
      <c r="A390" s="219" t="s">
        <v>285</v>
      </c>
      <c r="B390" s="219" t="s">
        <v>286</v>
      </c>
      <c r="C390" s="219" t="s">
        <v>17</v>
      </c>
      <c r="D390" s="219" t="n">
        <v>17340.6882524</v>
      </c>
      <c r="E390" s="219" t="n">
        <v>2.15401493017907</v>
      </c>
      <c r="F390" s="219" t="n">
        <v>99.3057778551418</v>
      </c>
      <c r="G390" s="219" t="n">
        <v>0.461525691867965</v>
      </c>
      <c r="H390" s="219" t="n">
        <v>121.224465</v>
      </c>
      <c r="I390" s="219" t="n">
        <v>65.2887084548946</v>
      </c>
      <c r="J390" s="219" t="n">
        <v>0.694222144858194</v>
      </c>
      <c r="K390" s="219" t="n">
        <v>66.0194552572832</v>
      </c>
    </row>
    <row r="391">
      <c r="A391" s="219" t="s">
        <v>287</v>
      </c>
      <c r="B391" s="219" t="s">
        <v>288</v>
      </c>
      <c r="C391" s="219" t="s">
        <v>16</v>
      </c>
      <c r="D391" s="219" t="n">
        <v>170.5284727</v>
      </c>
      <c r="E391" s="219" t="n">
        <v>24.2124251520792</v>
      </c>
      <c r="F391" s="219" t="n">
        <v>100</v>
      </c>
      <c r="G391" s="219" t="n">
        <v>0.00000000000000268811918858515</v>
      </c>
      <c r="H391" s="219"/>
      <c r="I391" s="219"/>
      <c r="J391" s="219"/>
      <c r="K391" s="219"/>
    </row>
    <row r="392">
      <c r="A392" s="219" t="s">
        <v>287</v>
      </c>
      <c r="B392" s="219" t="s">
        <v>288</v>
      </c>
      <c r="C392" s="219" t="s">
        <v>17</v>
      </c>
      <c r="D392" s="219" t="n">
        <v>6639.9159394</v>
      </c>
      <c r="E392" s="219" t="n">
        <v>1.54349547463976</v>
      </c>
      <c r="F392" s="219" t="n">
        <v>99.9206756281293</v>
      </c>
      <c r="G392" s="219" t="n">
        <v>0.0796332394159803</v>
      </c>
      <c r="H392" s="219" t="n">
        <v>5.271253</v>
      </c>
      <c r="I392" s="219" t="n">
        <v>100</v>
      </c>
      <c r="J392" s="219" t="n">
        <v>0.0793243718706473</v>
      </c>
      <c r="K392" s="219" t="n">
        <v>100.309739582643</v>
      </c>
    </row>
    <row r="393">
      <c r="A393" s="219" t="s">
        <v>289</v>
      </c>
      <c r="B393" s="219" t="s">
        <v>290</v>
      </c>
      <c r="C393" s="219" t="s">
        <v>16</v>
      </c>
      <c r="D393" s="219" t="n">
        <v>556.8149074</v>
      </c>
      <c r="E393" s="219" t="n">
        <v>16.6399747693548</v>
      </c>
      <c r="F393" s="219" t="n">
        <v>100</v>
      </c>
      <c r="G393" s="219" t="n">
        <v>0.00000000000000184740831181194</v>
      </c>
      <c r="H393" s="219"/>
      <c r="I393" s="219"/>
      <c r="J393" s="219"/>
      <c r="K393" s="219"/>
    </row>
    <row r="394">
      <c r="A394" s="219" t="s">
        <v>289</v>
      </c>
      <c r="B394" s="219" t="s">
        <v>290</v>
      </c>
      <c r="C394" s="219" t="s">
        <v>17</v>
      </c>
      <c r="D394" s="219" t="n">
        <v>11901.036048</v>
      </c>
      <c r="E394" s="219" t="n">
        <v>2.72340594540565</v>
      </c>
      <c r="F394" s="219" t="n">
        <v>99.9001807049384</v>
      </c>
      <c r="G394" s="219" t="n">
        <v>0.100430296140038</v>
      </c>
      <c r="H394" s="219" t="n">
        <v>11.8914002</v>
      </c>
      <c r="I394" s="219" t="n">
        <v>100</v>
      </c>
      <c r="J394" s="219" t="n">
        <v>0.099819295061658</v>
      </c>
      <c r="K394" s="219" t="n">
        <v>100.511676890154</v>
      </c>
    </row>
    <row r="395">
      <c r="A395" s="219" t="s">
        <v>291</v>
      </c>
      <c r="B395" s="219" t="s">
        <v>292</v>
      </c>
      <c r="C395" s="219" t="s">
        <v>16</v>
      </c>
      <c r="D395" s="219" t="n">
        <v>847.8746414</v>
      </c>
      <c r="E395" s="219" t="n">
        <v>17.6016190703255</v>
      </c>
      <c r="F395" s="219" t="n">
        <v>92.9670754888655</v>
      </c>
      <c r="G395" s="219" t="n">
        <v>5.15023266779356</v>
      </c>
      <c r="H395" s="219" t="n">
        <v>64.1413997</v>
      </c>
      <c r="I395" s="219" t="n">
        <v>75.9249507058998</v>
      </c>
      <c r="J395" s="219" t="n">
        <v>7.03292451113446</v>
      </c>
      <c r="K395" s="219" t="n">
        <v>68.0800808332224</v>
      </c>
    </row>
    <row r="396">
      <c r="A396" s="219" t="s">
        <v>291</v>
      </c>
      <c r="B396" s="219" t="s">
        <v>292</v>
      </c>
      <c r="C396" s="219" t="s">
        <v>17</v>
      </c>
      <c r="D396" s="219" t="n">
        <v>17360.8589971</v>
      </c>
      <c r="E396" s="219" t="n">
        <v>3.1089913557438</v>
      </c>
      <c r="F396" s="219" t="n">
        <v>96.7305050200728</v>
      </c>
      <c r="G396" s="219" t="n">
        <v>1.48814211702471</v>
      </c>
      <c r="H396" s="219" t="n">
        <v>586.7977359</v>
      </c>
      <c r="I396" s="219" t="n">
        <v>43.6182611090314</v>
      </c>
      <c r="J396" s="219" t="n">
        <v>3.26949497992719</v>
      </c>
      <c r="K396" s="219" t="n">
        <v>44.0278206283241</v>
      </c>
    </row>
    <row r="397">
      <c r="A397" s="219" t="s">
        <v>293</v>
      </c>
      <c r="B397" s="219" t="s">
        <v>294</v>
      </c>
      <c r="C397" s="219" t="s">
        <v>16</v>
      </c>
      <c r="D397" s="219" t="n">
        <v>1409.3642313</v>
      </c>
      <c r="E397" s="219" t="n">
        <v>14.9165349938178</v>
      </c>
      <c r="F397" s="219" t="n">
        <v>100</v>
      </c>
      <c r="G397" s="219" t="n">
        <v>0</v>
      </c>
      <c r="H397" s="219"/>
      <c r="I397" s="219"/>
      <c r="J397" s="219"/>
      <c r="K397" s="219"/>
    </row>
    <row r="398">
      <c r="A398" s="219" t="s">
        <v>293</v>
      </c>
      <c r="B398" s="219" t="s">
        <v>294</v>
      </c>
      <c r="C398" s="219" t="s">
        <v>17</v>
      </c>
      <c r="D398" s="219" t="n">
        <v>36275.8701224</v>
      </c>
      <c r="E398" s="219" t="n">
        <v>2.66198467959756</v>
      </c>
      <c r="F398" s="219" t="n">
        <v>100</v>
      </c>
      <c r="G398" s="219" t="n">
        <v>0.000000000000000295539668248863</v>
      </c>
      <c r="H398" s="219"/>
      <c r="I398" s="219"/>
      <c r="J398" s="219"/>
      <c r="K398" s="219"/>
    </row>
    <row r="399">
      <c r="A399" s="219" t="s">
        <v>295</v>
      </c>
      <c r="B399" s="219" t="s">
        <v>296</v>
      </c>
      <c r="C399" s="219" t="s">
        <v>16</v>
      </c>
      <c r="D399" s="219" t="n">
        <v>847.8758239</v>
      </c>
      <c r="E399" s="219" t="n">
        <v>17.2304747409543</v>
      </c>
      <c r="F399" s="219" t="n">
        <v>100</v>
      </c>
      <c r="G399" s="219" t="n">
        <v>0</v>
      </c>
      <c r="H399" s="219"/>
      <c r="I399" s="219"/>
      <c r="J399" s="219"/>
      <c r="K399" s="219"/>
    </row>
    <row r="400">
      <c r="A400" s="219" t="s">
        <v>295</v>
      </c>
      <c r="B400" s="219" t="s">
        <v>296</v>
      </c>
      <c r="C400" s="219" t="s">
        <v>17</v>
      </c>
      <c r="D400" s="219" t="n">
        <v>33372.2861764</v>
      </c>
      <c r="E400" s="219" t="n">
        <v>2.62001051673583</v>
      </c>
      <c r="F400" s="219" t="n">
        <v>100</v>
      </c>
      <c r="G400" s="219" t="n">
        <v>0</v>
      </c>
      <c r="H400" s="219"/>
      <c r="I400" s="219"/>
      <c r="J400" s="219"/>
      <c r="K400" s="21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697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0" t="s">
        <v>72</v>
      </c>
      <c r="B411" s="220" t="s">
        <v>73</v>
      </c>
      <c r="C411" s="220" t="s">
        <v>16</v>
      </c>
      <c r="D411" s="220" t="n">
        <v>5.90535</v>
      </c>
      <c r="E411" s="220"/>
      <c r="F411" s="220" t="n">
        <v>100</v>
      </c>
      <c r="G411" s="220"/>
      <c r="H411" s="220"/>
      <c r="I411" s="220"/>
      <c r="J411" s="220"/>
      <c r="K411" s="220"/>
    </row>
    <row r="412">
      <c r="A412" s="220" t="s">
        <v>72</v>
      </c>
      <c r="B412" s="220" t="s">
        <v>73</v>
      </c>
      <c r="C412" s="220" t="s">
        <v>17</v>
      </c>
      <c r="D412" s="220" t="n">
        <v>151.1975333</v>
      </c>
      <c r="E412" s="220"/>
      <c r="F412" s="220" t="n">
        <v>99.224910863847</v>
      </c>
      <c r="G412" s="220"/>
      <c r="H412" s="220" t="n">
        <v>1.18107</v>
      </c>
      <c r="I412" s="220"/>
      <c r="J412" s="220" t="n">
        <v>0.775089136153015</v>
      </c>
      <c r="K412" s="220"/>
    </row>
    <row r="413">
      <c r="A413" s="220" t="s">
        <v>74</v>
      </c>
      <c r="B413" s="220" t="s">
        <v>75</v>
      </c>
      <c r="C413" s="220" t="s">
        <v>16</v>
      </c>
      <c r="D413" s="220" t="n">
        <v>8.4924625</v>
      </c>
      <c r="E413" s="220"/>
      <c r="F413" s="220" t="n">
        <v>100</v>
      </c>
      <c r="G413" s="220"/>
      <c r="H413" s="220"/>
      <c r="I413" s="220"/>
      <c r="J413" s="220"/>
      <c r="K413" s="220"/>
    </row>
    <row r="414">
      <c r="A414" s="220" t="s">
        <v>74</v>
      </c>
      <c r="B414" s="220" t="s">
        <v>75</v>
      </c>
      <c r="C414" s="220" t="s">
        <v>17</v>
      </c>
      <c r="D414" s="220" t="n">
        <v>356.683425</v>
      </c>
      <c r="E414" s="220"/>
      <c r="F414" s="220" t="n">
        <v>98.5915492957747</v>
      </c>
      <c r="G414" s="220"/>
      <c r="H414" s="220" t="n">
        <v>5.0954775</v>
      </c>
      <c r="I414" s="220"/>
      <c r="J414" s="220" t="n">
        <v>1.40845070422535</v>
      </c>
      <c r="K414" s="220"/>
    </row>
    <row r="415">
      <c r="A415" s="220" t="s">
        <v>76</v>
      </c>
      <c r="B415" s="220" t="s">
        <v>77</v>
      </c>
      <c r="C415" s="220" t="s">
        <v>17</v>
      </c>
      <c r="D415" s="220" t="n">
        <v>305.1089549</v>
      </c>
      <c r="E415" s="220"/>
      <c r="F415" s="220" t="n">
        <v>90.8715281760519</v>
      </c>
      <c r="G415" s="220"/>
      <c r="H415" s="220" t="n">
        <v>30.6496276</v>
      </c>
      <c r="I415" s="220"/>
      <c r="J415" s="220" t="n">
        <v>9.12847182394809</v>
      </c>
      <c r="K415" s="220"/>
    </row>
    <row r="416">
      <c r="A416" s="220" t="s">
        <v>80</v>
      </c>
      <c r="B416" s="220" t="s">
        <v>81</v>
      </c>
      <c r="C416" s="220" t="s">
        <v>16</v>
      </c>
      <c r="D416" s="220" t="n">
        <v>151.8305585</v>
      </c>
      <c r="E416" s="220"/>
      <c r="F416" s="220" t="n">
        <v>100</v>
      </c>
      <c r="G416" s="220"/>
      <c r="H416" s="220"/>
      <c r="I416" s="220"/>
      <c r="J416" s="220"/>
      <c r="K416" s="220"/>
    </row>
    <row r="417">
      <c r="A417" s="220" t="s">
        <v>80</v>
      </c>
      <c r="B417" s="220" t="s">
        <v>81</v>
      </c>
      <c r="C417" s="220" t="s">
        <v>17</v>
      </c>
      <c r="D417" s="220" t="n">
        <v>2644.6724055</v>
      </c>
      <c r="E417" s="220"/>
      <c r="F417" s="220" t="n">
        <v>95.2355654419182</v>
      </c>
      <c r="G417" s="220"/>
      <c r="H417" s="220" t="n">
        <v>132.3073848</v>
      </c>
      <c r="I417" s="220"/>
      <c r="J417" s="220" t="n">
        <v>4.76443455808178</v>
      </c>
      <c r="K417" s="220"/>
    </row>
    <row r="418">
      <c r="A418" s="220" t="s">
        <v>92</v>
      </c>
      <c r="B418" s="220" t="s">
        <v>93</v>
      </c>
      <c r="C418" s="220" t="s">
        <v>16</v>
      </c>
      <c r="D418" s="220" t="n">
        <v>82.3655724</v>
      </c>
      <c r="E418" s="220"/>
      <c r="F418" s="220" t="n">
        <v>96.7741151840764</v>
      </c>
      <c r="G418" s="220"/>
      <c r="H418" s="220" t="n">
        <v>2.745588</v>
      </c>
      <c r="I418" s="220"/>
      <c r="J418" s="220" t="n">
        <v>3.22588481592362</v>
      </c>
      <c r="K418" s="220"/>
    </row>
    <row r="419">
      <c r="A419" s="220" t="s">
        <v>92</v>
      </c>
      <c r="B419" s="220" t="s">
        <v>93</v>
      </c>
      <c r="C419" s="220" t="s">
        <v>17</v>
      </c>
      <c r="D419" s="220" t="n">
        <v>1157.9681095</v>
      </c>
      <c r="E419" s="220"/>
      <c r="F419" s="220" t="n">
        <v>99.5973892755894</v>
      </c>
      <c r="G419" s="220"/>
      <c r="H419" s="220" t="n">
        <v>4.6809498</v>
      </c>
      <c r="I419" s="220"/>
      <c r="J419" s="220" t="n">
        <v>0.402610724410535</v>
      </c>
      <c r="K419" s="220"/>
    </row>
    <row r="420">
      <c r="A420" s="220" t="s">
        <v>108</v>
      </c>
      <c r="B420" s="220" t="s">
        <v>109</v>
      </c>
      <c r="C420" s="220" t="s">
        <v>16</v>
      </c>
      <c r="D420" s="220" t="n">
        <v>222.8333674</v>
      </c>
      <c r="E420" s="220"/>
      <c r="F420" s="220" t="n">
        <v>89.6495339151618</v>
      </c>
      <c r="G420" s="220"/>
      <c r="H420" s="220" t="n">
        <v>25.7271746</v>
      </c>
      <c r="I420" s="220"/>
      <c r="J420" s="220" t="n">
        <v>10.3504660848382</v>
      </c>
      <c r="K420" s="220"/>
    </row>
    <row r="421">
      <c r="A421" s="220" t="s">
        <v>108</v>
      </c>
      <c r="B421" s="220" t="s">
        <v>109</v>
      </c>
      <c r="C421" s="220" t="s">
        <v>17</v>
      </c>
      <c r="D421" s="220" t="n">
        <v>2632.0853281</v>
      </c>
      <c r="E421" s="220"/>
      <c r="F421" s="220" t="n">
        <v>94.5835023221815</v>
      </c>
      <c r="G421" s="220"/>
      <c r="H421" s="220" t="n">
        <v>150.7311922</v>
      </c>
      <c r="I421" s="220"/>
      <c r="J421" s="220" t="n">
        <v>5.41649767781853</v>
      </c>
      <c r="K421" s="220"/>
    </row>
    <row r="422">
      <c r="A422" s="220" t="s">
        <v>110</v>
      </c>
      <c r="B422" s="220" t="s">
        <v>111</v>
      </c>
      <c r="C422" s="220" t="s">
        <v>16</v>
      </c>
      <c r="D422" s="220" t="n">
        <v>373.5589068</v>
      </c>
      <c r="E422" s="220"/>
      <c r="F422" s="220" t="n">
        <v>95.8333333333333</v>
      </c>
      <c r="G422" s="220"/>
      <c r="H422" s="220" t="n">
        <v>16.2416916</v>
      </c>
      <c r="I422" s="220"/>
      <c r="J422" s="220" t="n">
        <v>4.16666666666667</v>
      </c>
      <c r="K422" s="220"/>
    </row>
    <row r="423">
      <c r="A423" s="220" t="s">
        <v>110</v>
      </c>
      <c r="B423" s="220" t="s">
        <v>111</v>
      </c>
      <c r="C423" s="220" t="s">
        <v>17</v>
      </c>
      <c r="D423" s="220" t="n">
        <v>727.2668572</v>
      </c>
      <c r="E423" s="220"/>
      <c r="F423" s="220" t="n">
        <v>97.5786924939467</v>
      </c>
      <c r="G423" s="220"/>
      <c r="H423" s="220" t="n">
        <v>18.046324</v>
      </c>
      <c r="I423" s="220"/>
      <c r="J423" s="220" t="n">
        <v>2.42130750605327</v>
      </c>
      <c r="K423" s="22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698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221" t="s">
        <v>14</v>
      </c>
      <c r="B434" s="221" t="s">
        <v>15</v>
      </c>
      <c r="C434" s="221" t="s">
        <v>16</v>
      </c>
      <c r="D434" s="221" t="n">
        <v>844.9862176</v>
      </c>
      <c r="E434" s="221"/>
      <c r="F434" s="221" t="n">
        <v>94.9742137308342</v>
      </c>
      <c r="G434" s="221"/>
      <c r="H434" s="221" t="n">
        <v>44.7144542</v>
      </c>
      <c r="I434" s="221"/>
      <c r="J434" s="221" t="n">
        <v>5.02578626916577</v>
      </c>
      <c r="K434" s="221"/>
    </row>
    <row r="435">
      <c r="A435" s="221" t="s">
        <v>14</v>
      </c>
      <c r="B435" s="221" t="s">
        <v>15</v>
      </c>
      <c r="C435" s="221" t="s">
        <v>17</v>
      </c>
      <c r="D435" s="221" t="n">
        <v>7974.9826135</v>
      </c>
      <c r="E435" s="221"/>
      <c r="F435" s="221" t="n">
        <v>95.8799539443789</v>
      </c>
      <c r="G435" s="221"/>
      <c r="H435" s="221" t="n">
        <v>342.6920259</v>
      </c>
      <c r="I435" s="221"/>
      <c r="J435" s="221" t="n">
        <v>4.12004605562114</v>
      </c>
      <c r="K435" s="221"/>
    </row>
    <row r="436">
      <c r="A436" s="221" t="s">
        <v>27</v>
      </c>
      <c r="B436" s="221" t="s">
        <v>28</v>
      </c>
      <c r="C436" s="221" t="s">
        <v>16</v>
      </c>
      <c r="D436" s="221" t="n">
        <v>278.2724529</v>
      </c>
      <c r="E436" s="221" t="n">
        <v>23.0647345437954</v>
      </c>
      <c r="F436" s="221" t="n">
        <v>100</v>
      </c>
      <c r="G436" s="221" t="n">
        <v>0.00000000000000256069993473888</v>
      </c>
      <c r="H436" s="221"/>
      <c r="I436" s="221"/>
      <c r="J436" s="221"/>
      <c r="K436" s="221"/>
    </row>
    <row r="437">
      <c r="A437" s="221" t="s">
        <v>27</v>
      </c>
      <c r="B437" s="221" t="s">
        <v>28</v>
      </c>
      <c r="C437" s="221" t="s">
        <v>17</v>
      </c>
      <c r="D437" s="221" t="n">
        <v>7721.8267061</v>
      </c>
      <c r="E437" s="221" t="n">
        <v>1.17959600830975</v>
      </c>
      <c r="F437" s="221" t="n">
        <v>99.2139781520777</v>
      </c>
      <c r="G437" s="221" t="n">
        <v>0.320057393690523</v>
      </c>
      <c r="H437" s="221" t="n">
        <v>61.1761025</v>
      </c>
      <c r="I437" s="221" t="n">
        <v>40.1400845703673</v>
      </c>
      <c r="J437" s="221" t="n">
        <v>0.786021847922271</v>
      </c>
      <c r="K437" s="221" t="n">
        <v>40.3985809668774</v>
      </c>
    </row>
    <row r="438">
      <c r="A438" s="221" t="s">
        <v>29</v>
      </c>
      <c r="B438" s="221" t="s">
        <v>30</v>
      </c>
      <c r="C438" s="221" t="s">
        <v>16</v>
      </c>
      <c r="D438" s="221" t="n">
        <v>272.9072082</v>
      </c>
      <c r="E438" s="221" t="n">
        <v>20.3010293897215</v>
      </c>
      <c r="F438" s="221" t="n">
        <v>100</v>
      </c>
      <c r="G438" s="221" t="n">
        <v>0.00000000000000225386702520608</v>
      </c>
      <c r="H438" s="221"/>
      <c r="I438" s="221"/>
      <c r="J438" s="221"/>
      <c r="K438" s="221"/>
    </row>
    <row r="439">
      <c r="A439" s="221" t="s">
        <v>29</v>
      </c>
      <c r="B439" s="221" t="s">
        <v>30</v>
      </c>
      <c r="C439" s="221" t="s">
        <v>17</v>
      </c>
      <c r="D439" s="221" t="n">
        <v>3476.1504294</v>
      </c>
      <c r="E439" s="221" t="n">
        <v>2.95750868163716</v>
      </c>
      <c r="F439" s="221" t="n">
        <v>99.2600163482927</v>
      </c>
      <c r="G439" s="221" t="n">
        <v>0.362983507670561</v>
      </c>
      <c r="H439" s="221" t="n">
        <v>25.9147095</v>
      </c>
      <c r="I439" s="221" t="n">
        <v>48.97077459277</v>
      </c>
      <c r="J439" s="221" t="n">
        <v>0.739983651707284</v>
      </c>
      <c r="K439" s="221" t="n">
        <v>48.6899255441833</v>
      </c>
    </row>
    <row r="440">
      <c r="A440" s="221" t="s">
        <v>31</v>
      </c>
      <c r="B440" s="221" t="s">
        <v>32</v>
      </c>
      <c r="C440" s="221" t="s">
        <v>16</v>
      </c>
      <c r="D440" s="221" t="n">
        <v>32.818633</v>
      </c>
      <c r="E440" s="221" t="n">
        <v>19.2363112841122</v>
      </c>
      <c r="F440" s="221" t="n">
        <v>93.5483870967742</v>
      </c>
      <c r="G440" s="221" t="n">
        <v>4.21243346691614</v>
      </c>
      <c r="H440" s="221" t="n">
        <v>2.263354</v>
      </c>
      <c r="I440" s="221" t="n">
        <v>70.0000000000001</v>
      </c>
      <c r="J440" s="221" t="n">
        <v>6.45161290322581</v>
      </c>
      <c r="K440" s="221" t="n">
        <v>61.080285270284</v>
      </c>
    </row>
    <row r="441">
      <c r="A441" s="221" t="s">
        <v>31</v>
      </c>
      <c r="B441" s="221" t="s">
        <v>32</v>
      </c>
      <c r="C441" s="221" t="s">
        <v>17</v>
      </c>
      <c r="D441" s="221" t="n">
        <v>554.52173</v>
      </c>
      <c r="E441" s="221" t="n">
        <v>4.53520634882313</v>
      </c>
      <c r="F441" s="221" t="n">
        <v>94.0499040307102</v>
      </c>
      <c r="G441" s="221" t="n">
        <v>1.45976394675776</v>
      </c>
      <c r="H441" s="221" t="n">
        <v>35.081987</v>
      </c>
      <c r="I441" s="221" t="n">
        <v>23.9753602271768</v>
      </c>
      <c r="J441" s="221" t="n">
        <v>5.95009596928983</v>
      </c>
      <c r="K441" s="221" t="n">
        <v>23.0736881906872</v>
      </c>
    </row>
    <row r="442">
      <c r="A442" s="221" t="s">
        <v>33</v>
      </c>
      <c r="B442" s="221" t="s">
        <v>34</v>
      </c>
      <c r="C442" s="221" t="s">
        <v>16</v>
      </c>
      <c r="D442" s="221" t="n">
        <v>133.8123695</v>
      </c>
      <c r="E442" s="221" t="n">
        <v>25.0516920696565</v>
      </c>
      <c r="F442" s="221" t="n">
        <v>100</v>
      </c>
      <c r="G442" s="221" t="n">
        <v>0</v>
      </c>
      <c r="H442" s="221"/>
      <c r="I442" s="221"/>
      <c r="J442" s="221"/>
      <c r="K442" s="221"/>
    </row>
    <row r="443">
      <c r="A443" s="221" t="s">
        <v>33</v>
      </c>
      <c r="B443" s="221" t="s">
        <v>34</v>
      </c>
      <c r="C443" s="221" t="s">
        <v>17</v>
      </c>
      <c r="D443" s="221" t="n">
        <v>6713.7520231</v>
      </c>
      <c r="E443" s="221" t="n">
        <v>1.36571659140248</v>
      </c>
      <c r="F443" s="221" t="n">
        <v>99.0854331338447</v>
      </c>
      <c r="G443" s="221" t="n">
        <v>0.36931207956132</v>
      </c>
      <c r="H443" s="221" t="n">
        <v>61.9684948</v>
      </c>
      <c r="I443" s="221" t="n">
        <v>40.154963336376</v>
      </c>
      <c r="J443" s="221" t="n">
        <v>0.914566866155304</v>
      </c>
      <c r="K443" s="221" t="n">
        <v>40.011779038888</v>
      </c>
    </row>
    <row r="444">
      <c r="A444" s="221" t="s">
        <v>35</v>
      </c>
      <c r="B444" s="221" t="s">
        <v>36</v>
      </c>
      <c r="C444" s="221" t="s">
        <v>16</v>
      </c>
      <c r="D444" s="221" t="n">
        <v>37.8060526</v>
      </c>
      <c r="E444" s="221" t="n">
        <v>19.2105471316451</v>
      </c>
      <c r="F444" s="221" t="n">
        <v>96.3318777428324</v>
      </c>
      <c r="G444" s="221" t="n">
        <v>3.81106729163575</v>
      </c>
      <c r="H444" s="221" t="n">
        <v>1.4395777</v>
      </c>
      <c r="I444" s="221" t="n">
        <v>100</v>
      </c>
      <c r="J444" s="221" t="n">
        <v>3.66812225716757</v>
      </c>
      <c r="K444" s="221" t="n">
        <v>100.085886638644</v>
      </c>
    </row>
    <row r="445">
      <c r="A445" s="221" t="s">
        <v>35</v>
      </c>
      <c r="B445" s="221" t="s">
        <v>36</v>
      </c>
      <c r="C445" s="221" t="s">
        <v>17</v>
      </c>
      <c r="D445" s="221" t="n">
        <v>636.897846</v>
      </c>
      <c r="E445" s="221" t="n">
        <v>2.03587829723835</v>
      </c>
      <c r="F445" s="221" t="n">
        <v>96.7591979023497</v>
      </c>
      <c r="G445" s="221" t="n">
        <v>1.19261564812722</v>
      </c>
      <c r="H445" s="221" t="n">
        <v>21.3319242</v>
      </c>
      <c r="I445" s="221" t="n">
        <v>35.3060168742924</v>
      </c>
      <c r="J445" s="221" t="n">
        <v>3.24080209765025</v>
      </c>
      <c r="K445" s="221" t="n">
        <v>35.6073990455168</v>
      </c>
    </row>
    <row r="446">
      <c r="A446" s="221" t="s">
        <v>37</v>
      </c>
      <c r="B446" s="221" t="s">
        <v>38</v>
      </c>
      <c r="C446" s="221" t="s">
        <v>16</v>
      </c>
      <c r="D446" s="221" t="n">
        <v>36.1156001</v>
      </c>
      <c r="E446" s="221" t="n">
        <v>31.44722786251</v>
      </c>
      <c r="F446" s="221" t="n">
        <v>78.2844019190148</v>
      </c>
      <c r="G446" s="221" t="n">
        <v>20.8363054143847</v>
      </c>
      <c r="H446" s="221" t="n">
        <v>10.0182391</v>
      </c>
      <c r="I446" s="221" t="n">
        <v>100</v>
      </c>
      <c r="J446" s="221" t="n">
        <v>21.7155980809852</v>
      </c>
      <c r="K446" s="221" t="n">
        <v>75.1145651841533</v>
      </c>
    </row>
    <row r="447">
      <c r="A447" s="221" t="s">
        <v>37</v>
      </c>
      <c r="B447" s="221" t="s">
        <v>38</v>
      </c>
      <c r="C447" s="221" t="s">
        <v>17</v>
      </c>
      <c r="D447" s="221" t="n">
        <v>1547.608996</v>
      </c>
      <c r="E447" s="221" t="n">
        <v>2.40606318118559</v>
      </c>
      <c r="F447" s="221" t="n">
        <v>95.2382591134342</v>
      </c>
      <c r="G447" s="221" t="n">
        <v>1.62730331824272</v>
      </c>
      <c r="H447" s="221" t="n">
        <v>77.3776537</v>
      </c>
      <c r="I447" s="221" t="n">
        <v>32.6801070445285</v>
      </c>
      <c r="J447" s="221" t="n">
        <v>4.76174088656576</v>
      </c>
      <c r="K447" s="221" t="n">
        <v>32.5472424415615</v>
      </c>
    </row>
    <row r="448">
      <c r="A448" s="221" t="s">
        <v>39</v>
      </c>
      <c r="B448" s="221" t="s">
        <v>40</v>
      </c>
      <c r="C448" s="221" t="s">
        <v>16</v>
      </c>
      <c r="D448" s="221" t="n">
        <v>18.5942488</v>
      </c>
      <c r="E448" s="221" t="n">
        <v>55.4943475318617</v>
      </c>
      <c r="F448" s="221" t="n">
        <v>100</v>
      </c>
      <c r="G448" s="221" t="n">
        <v>0</v>
      </c>
      <c r="H448" s="221"/>
      <c r="I448" s="221"/>
      <c r="J448" s="221"/>
      <c r="K448" s="221"/>
    </row>
    <row r="449">
      <c r="A449" s="221" t="s">
        <v>39</v>
      </c>
      <c r="B449" s="221" t="s">
        <v>40</v>
      </c>
      <c r="C449" s="221" t="s">
        <v>17</v>
      </c>
      <c r="D449" s="221" t="n">
        <v>2929.6662205</v>
      </c>
      <c r="E449" s="221" t="n">
        <v>1.79002309093605</v>
      </c>
      <c r="F449" s="221" t="n">
        <v>99.1226374441209</v>
      </c>
      <c r="G449" s="221" t="n">
        <v>0.494213222918722</v>
      </c>
      <c r="H449" s="221" t="n">
        <v>25.931306</v>
      </c>
      <c r="I449" s="221" t="n">
        <v>55.9954462802655</v>
      </c>
      <c r="J449" s="221" t="n">
        <v>0.877362555879105</v>
      </c>
      <c r="K449" s="221" t="n">
        <v>55.8352049414486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699</v>
      </c>
    </row>
    <row r="9">
      <c r="A9" t="s">
        <v>3</v>
      </c>
    </row>
    <row r="10">
      <c r="A10" t="s">
        <v>4</v>
      </c>
    </row>
    <row r="11">
      <c r="A11" t="s">
        <v>700</v>
      </c>
    </row>
    <row r="12">
      <c r="A12" s="3" t="s">
        <v>6</v>
      </c>
    </row>
    <row r="13">
      <c r="A13" s="3" t="s">
        <v>7</v>
      </c>
    </row>
    <row r="15">
      <c r="A15" s="4" t="s">
        <v>701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22" t="s">
        <v>14</v>
      </c>
      <c r="B17" s="222" t="s">
        <v>15</v>
      </c>
      <c r="C17" s="222" t="s">
        <v>16</v>
      </c>
      <c r="D17" s="222" t="n">
        <v>142055.3974141</v>
      </c>
      <c r="E17" s="222" t="n">
        <v>2.19542954147688</v>
      </c>
      <c r="F17" s="222" t="n">
        <v>99.6566295855412</v>
      </c>
      <c r="G17" s="222" t="n">
        <v>0.26093160462413</v>
      </c>
      <c r="H17" s="222" t="n">
        <v>489.4568569</v>
      </c>
      <c r="I17" s="222" t="n">
        <v>75.9307531165713</v>
      </c>
      <c r="J17" s="222" t="n">
        <v>0.343370414458782</v>
      </c>
      <c r="K17" s="222" t="n">
        <v>75.7303575795091</v>
      </c>
    </row>
    <row r="18">
      <c r="A18" s="222" t="s">
        <v>14</v>
      </c>
      <c r="B18" s="222" t="s">
        <v>15</v>
      </c>
      <c r="C18" s="222" t="s">
        <v>17</v>
      </c>
      <c r="D18" s="222" t="n">
        <v>2666097.6209745</v>
      </c>
      <c r="E18" s="222" t="n">
        <v>0.247205717487381</v>
      </c>
      <c r="F18" s="222" t="n">
        <v>99.9366666706667</v>
      </c>
      <c r="G18" s="222" t="n">
        <v>0.0126736373699798</v>
      </c>
      <c r="H18" s="222" t="n">
        <v>1689.5984656</v>
      </c>
      <c r="I18" s="222" t="n">
        <v>19.9971331732376</v>
      </c>
      <c r="J18" s="222" t="n">
        <v>0.0633333293333118</v>
      </c>
      <c r="K18" s="222" t="n">
        <v>19.9983340001423</v>
      </c>
    </row>
    <row r="19">
      <c r="A19" s="222" t="s">
        <v>14</v>
      </c>
      <c r="B19" s="222" t="s">
        <v>18</v>
      </c>
      <c r="C19" s="222" t="s">
        <v>16</v>
      </c>
      <c r="D19" s="222" t="n">
        <v>870.9850666</v>
      </c>
      <c r="E19" s="222"/>
      <c r="F19" s="222" t="n">
        <v>97.8964155256694</v>
      </c>
      <c r="G19" s="222"/>
      <c r="H19" s="222" t="n">
        <v>18.7156052</v>
      </c>
      <c r="I19" s="222"/>
      <c r="J19" s="222" t="n">
        <v>2.10358447433062</v>
      </c>
      <c r="K19" s="222"/>
    </row>
    <row r="20">
      <c r="A20" s="222" t="s">
        <v>14</v>
      </c>
      <c r="B20" s="222" t="s">
        <v>18</v>
      </c>
      <c r="C20" s="222" t="s">
        <v>17</v>
      </c>
      <c r="D20" s="222" t="n">
        <v>8146.1649458</v>
      </c>
      <c r="E20" s="222"/>
      <c r="F20" s="222" t="n">
        <v>97.938009106685</v>
      </c>
      <c r="G20" s="222"/>
      <c r="H20" s="222" t="n">
        <v>171.5096936</v>
      </c>
      <c r="I20" s="222"/>
      <c r="J20" s="222" t="n">
        <v>2.06199089331501</v>
      </c>
      <c r="K20" s="222"/>
    </row>
    <row r="21">
      <c r="A21" s="222" t="s">
        <v>14</v>
      </c>
      <c r="B21" s="222" t="s">
        <v>19</v>
      </c>
      <c r="C21" s="222" t="s">
        <v>16</v>
      </c>
      <c r="D21" s="222" t="n">
        <v>141184.4123475</v>
      </c>
      <c r="E21" s="222" t="n">
        <v>2.20810142873483</v>
      </c>
      <c r="F21" s="222" t="n">
        <v>99.6676850508158</v>
      </c>
      <c r="G21" s="222" t="n">
        <v>0.262479443988378</v>
      </c>
      <c r="H21" s="222" t="n">
        <v>470.7412517</v>
      </c>
      <c r="I21" s="222" t="n">
        <v>78.9252441915483</v>
      </c>
      <c r="J21" s="222" t="n">
        <v>0.332314949184213</v>
      </c>
      <c r="K21" s="222" t="n">
        <v>78.7226654111344</v>
      </c>
    </row>
    <row r="22">
      <c r="A22" s="222" t="s">
        <v>14</v>
      </c>
      <c r="B22" s="222" t="s">
        <v>19</v>
      </c>
      <c r="C22" s="222" t="s">
        <v>17</v>
      </c>
      <c r="D22" s="222" t="n">
        <v>2657951.4560287</v>
      </c>
      <c r="E22" s="222" t="n">
        <v>0.247648726010827</v>
      </c>
      <c r="F22" s="222" t="n">
        <v>99.9429176102066</v>
      </c>
      <c r="G22" s="222" t="n">
        <v>0.0126153672540393</v>
      </c>
      <c r="H22" s="222" t="n">
        <v>1518.088772</v>
      </c>
      <c r="I22" s="222" t="n">
        <v>22.0866638856672</v>
      </c>
      <c r="J22" s="222" t="n">
        <v>0.0570823897934039</v>
      </c>
      <c r="K22" s="222" t="n">
        <v>22.0876633696692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702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23" t="s">
        <v>14</v>
      </c>
      <c r="B33" s="223" t="s">
        <v>15</v>
      </c>
      <c r="C33" s="223" t="s">
        <v>16</v>
      </c>
      <c r="D33" s="223" t="n">
        <v>142055.3974141</v>
      </c>
      <c r="E33" s="223" t="n">
        <v>2.19542954147688</v>
      </c>
      <c r="F33" s="223" t="n">
        <v>99.6566295855412</v>
      </c>
      <c r="G33" s="223" t="n">
        <v>0.26093160462413</v>
      </c>
      <c r="H33" s="223" t="n">
        <v>489.4568569</v>
      </c>
      <c r="I33" s="223" t="n">
        <v>75.9307531165713</v>
      </c>
      <c r="J33" s="223" t="n">
        <v>0.343370414458782</v>
      </c>
      <c r="K33" s="223" t="n">
        <v>75.7303575795091</v>
      </c>
    </row>
    <row r="34">
      <c r="A34" s="223" t="s">
        <v>14</v>
      </c>
      <c r="B34" s="223" t="s">
        <v>15</v>
      </c>
      <c r="C34" s="223" t="s">
        <v>17</v>
      </c>
      <c r="D34" s="223" t="n">
        <v>2666097.6209745</v>
      </c>
      <c r="E34" s="223" t="n">
        <v>0.247205717487381</v>
      </c>
      <c r="F34" s="223" t="n">
        <v>99.9366666706667</v>
      </c>
      <c r="G34" s="223" t="n">
        <v>0.0126736373699798</v>
      </c>
      <c r="H34" s="223" t="n">
        <v>1689.5984656</v>
      </c>
      <c r="I34" s="223" t="n">
        <v>19.9971331732376</v>
      </c>
      <c r="J34" s="223" t="n">
        <v>0.0633333293333118</v>
      </c>
      <c r="K34" s="223" t="n">
        <v>19.9983340001423</v>
      </c>
    </row>
    <row r="35">
      <c r="A35" s="223" t="s">
        <v>27</v>
      </c>
      <c r="B35" s="223" t="s">
        <v>28</v>
      </c>
      <c r="C35" s="223" t="s">
        <v>16</v>
      </c>
      <c r="D35" s="223" t="n">
        <v>1401.7852952</v>
      </c>
      <c r="E35" s="223" t="n">
        <v>22.4446877153208</v>
      </c>
      <c r="F35" s="223" t="n">
        <v>100</v>
      </c>
      <c r="G35" s="223" t="n">
        <v>0</v>
      </c>
      <c r="H35" s="223"/>
      <c r="I35" s="223"/>
      <c r="J35" s="223"/>
      <c r="K35" s="223"/>
    </row>
    <row r="36">
      <c r="A36" s="223" t="s">
        <v>27</v>
      </c>
      <c r="B36" s="223" t="s">
        <v>28</v>
      </c>
      <c r="C36" s="223" t="s">
        <v>17</v>
      </c>
      <c r="D36" s="223" t="n">
        <v>51731.8514182</v>
      </c>
      <c r="E36" s="223" t="n">
        <v>1.73083287802431</v>
      </c>
      <c r="F36" s="223" t="n">
        <v>99.9167384807837</v>
      </c>
      <c r="G36" s="223" t="n">
        <v>0.0421080372141856</v>
      </c>
      <c r="H36" s="223" t="n">
        <v>43.1086183</v>
      </c>
      <c r="I36" s="223" t="n">
        <v>50.4980004053825</v>
      </c>
      <c r="J36" s="223" t="n">
        <v>0.0832615192162573</v>
      </c>
      <c r="K36" s="223" t="n">
        <v>50.5311190796455</v>
      </c>
    </row>
    <row r="37">
      <c r="A37" s="223" t="s">
        <v>29</v>
      </c>
      <c r="B37" s="223" t="s">
        <v>30</v>
      </c>
      <c r="C37" s="223" t="s">
        <v>16</v>
      </c>
      <c r="D37" s="223" t="n">
        <v>546.3177198</v>
      </c>
      <c r="E37" s="223" t="n">
        <v>16.5547383301613</v>
      </c>
      <c r="F37" s="223" t="n">
        <v>100</v>
      </c>
      <c r="G37" s="223" t="n">
        <v>0</v>
      </c>
      <c r="H37" s="223"/>
      <c r="I37" s="223"/>
      <c r="J37" s="223"/>
      <c r="K37" s="223"/>
    </row>
    <row r="38">
      <c r="A38" s="223" t="s">
        <v>29</v>
      </c>
      <c r="B38" s="223" t="s">
        <v>30</v>
      </c>
      <c r="C38" s="223" t="s">
        <v>17</v>
      </c>
      <c r="D38" s="223" t="n">
        <v>11516.0866084</v>
      </c>
      <c r="E38" s="223" t="n">
        <v>1.6044294810263</v>
      </c>
      <c r="F38" s="223" t="n">
        <v>99.9032769096068</v>
      </c>
      <c r="G38" s="223" t="n">
        <v>0.0678143538060731</v>
      </c>
      <c r="H38" s="223" t="n">
        <v>11.149499</v>
      </c>
      <c r="I38" s="223" t="n">
        <v>70.0950318250875</v>
      </c>
      <c r="J38" s="223" t="n">
        <v>0.0967230903932166</v>
      </c>
      <c r="K38" s="223" t="n">
        <v>70.0440415953594</v>
      </c>
    </row>
    <row r="39">
      <c r="A39" s="223" t="s">
        <v>31</v>
      </c>
      <c r="B39" s="223" t="s">
        <v>32</v>
      </c>
      <c r="C39" s="223" t="s">
        <v>16</v>
      </c>
      <c r="D39" s="223" t="n">
        <v>1421.2444188</v>
      </c>
      <c r="E39" s="223" t="n">
        <v>22.2392869686555</v>
      </c>
      <c r="F39" s="223" t="n">
        <v>100</v>
      </c>
      <c r="G39" s="223" t="n">
        <v>0</v>
      </c>
      <c r="H39" s="223"/>
      <c r="I39" s="223"/>
      <c r="J39" s="223"/>
      <c r="K39" s="223"/>
    </row>
    <row r="40">
      <c r="A40" s="223" t="s">
        <v>31</v>
      </c>
      <c r="B40" s="223" t="s">
        <v>32</v>
      </c>
      <c r="C40" s="223" t="s">
        <v>17</v>
      </c>
      <c r="D40" s="223" t="n">
        <v>38907.8533747</v>
      </c>
      <c r="E40" s="223" t="n">
        <v>1.35988950263528</v>
      </c>
      <c r="F40" s="223" t="n">
        <v>99.9912749368393</v>
      </c>
      <c r="G40" s="223" t="n">
        <v>0.00493698629528244</v>
      </c>
      <c r="H40" s="223" t="n">
        <v>3.395031</v>
      </c>
      <c r="I40" s="223" t="n">
        <v>56.5685424949238</v>
      </c>
      <c r="J40" s="223" t="n">
        <v>0.00872506316066352</v>
      </c>
      <c r="K40" s="223" t="n">
        <v>56.5790235463985</v>
      </c>
    </row>
    <row r="41">
      <c r="A41" s="223" t="s">
        <v>33</v>
      </c>
      <c r="B41" s="223" t="s">
        <v>34</v>
      </c>
      <c r="C41" s="223" t="s">
        <v>16</v>
      </c>
      <c r="D41" s="223" t="n">
        <v>202.8009555</v>
      </c>
      <c r="E41" s="223" t="n">
        <v>19.8521786252731</v>
      </c>
      <c r="F41" s="223" t="n">
        <v>95.330154156928</v>
      </c>
      <c r="G41" s="223" t="n">
        <v>4.80255625240216</v>
      </c>
      <c r="H41" s="223" t="n">
        <v>9.9344138</v>
      </c>
      <c r="I41" s="223" t="n">
        <v>100</v>
      </c>
      <c r="J41" s="223" t="n">
        <v>4.66984584307204</v>
      </c>
      <c r="K41" s="223" t="n">
        <v>98.0393022112344</v>
      </c>
    </row>
    <row r="42">
      <c r="A42" s="223" t="s">
        <v>33</v>
      </c>
      <c r="B42" s="223" t="s">
        <v>34</v>
      </c>
      <c r="C42" s="223" t="s">
        <v>17</v>
      </c>
      <c r="D42" s="223" t="n">
        <v>12996.8269918</v>
      </c>
      <c r="E42" s="223" t="n">
        <v>1.31965663692066</v>
      </c>
      <c r="F42" s="223" t="n">
        <v>99.7351319875801</v>
      </c>
      <c r="G42" s="223" t="n">
        <v>0.142656999138011</v>
      </c>
      <c r="H42" s="223" t="n">
        <v>34.5158588</v>
      </c>
      <c r="I42" s="223" t="n">
        <v>53.7936573371792</v>
      </c>
      <c r="J42" s="223" t="n">
        <v>0.264868012419847</v>
      </c>
      <c r="K42" s="223" t="n">
        <v>53.7169985457841</v>
      </c>
    </row>
    <row r="43">
      <c r="A43" s="223" t="s">
        <v>35</v>
      </c>
      <c r="B43" s="223" t="s">
        <v>36</v>
      </c>
      <c r="C43" s="223" t="s">
        <v>16</v>
      </c>
      <c r="D43" s="223" t="n">
        <v>1421.6124238</v>
      </c>
      <c r="E43" s="223" t="n">
        <v>24.1820380458447</v>
      </c>
      <c r="F43" s="223" t="n">
        <v>100</v>
      </c>
      <c r="G43" s="223" t="n">
        <v>0</v>
      </c>
      <c r="H43" s="223"/>
      <c r="I43" s="223"/>
      <c r="J43" s="223"/>
      <c r="K43" s="223"/>
    </row>
    <row r="44">
      <c r="A44" s="223" t="s">
        <v>35</v>
      </c>
      <c r="B44" s="223" t="s">
        <v>36</v>
      </c>
      <c r="C44" s="223" t="s">
        <v>17</v>
      </c>
      <c r="D44" s="223" t="n">
        <v>49173.8084989</v>
      </c>
      <c r="E44" s="223" t="n">
        <v>2.04845261574232</v>
      </c>
      <c r="F44" s="223" t="n">
        <v>99.9917060212959</v>
      </c>
      <c r="G44" s="223" t="n">
        <v>0.00470646776457817</v>
      </c>
      <c r="H44" s="223" t="n">
        <v>4.0788035</v>
      </c>
      <c r="I44" s="223" t="n">
        <v>56.7013952083783</v>
      </c>
      <c r="J44" s="223" t="n">
        <v>0.00829397870412572</v>
      </c>
      <c r="K44" s="223" t="n">
        <v>56.7408909405939</v>
      </c>
    </row>
    <row r="45">
      <c r="A45" s="223" t="s">
        <v>37</v>
      </c>
      <c r="B45" s="223" t="s">
        <v>38</v>
      </c>
      <c r="C45" s="223" t="s">
        <v>16</v>
      </c>
      <c r="D45" s="223" t="n">
        <v>15108.1441378</v>
      </c>
      <c r="E45" s="223" t="n">
        <v>16.1305196370337</v>
      </c>
      <c r="F45" s="223" t="n">
        <v>100</v>
      </c>
      <c r="G45" s="223" t="n">
        <v>0</v>
      </c>
      <c r="H45" s="223"/>
      <c r="I45" s="223"/>
      <c r="J45" s="223"/>
      <c r="K45" s="223"/>
    </row>
    <row r="46">
      <c r="A46" s="223" t="s">
        <v>37</v>
      </c>
      <c r="B46" s="223" t="s">
        <v>38</v>
      </c>
      <c r="C46" s="223" t="s">
        <v>17</v>
      </c>
      <c r="D46" s="223" t="n">
        <v>243489.1973131</v>
      </c>
      <c r="E46" s="223" t="n">
        <v>2.20676019380801</v>
      </c>
      <c r="F46" s="223" t="n">
        <v>99.8540733504834</v>
      </c>
      <c r="G46" s="223" t="n">
        <v>0.140724033233973</v>
      </c>
      <c r="H46" s="223" t="n">
        <v>355.8348855</v>
      </c>
      <c r="I46" s="223" t="n">
        <v>95.9493619982232</v>
      </c>
      <c r="J46" s="223" t="n">
        <v>0.145926649516563</v>
      </c>
      <c r="K46" s="223" t="n">
        <v>96.2940489846997</v>
      </c>
    </row>
    <row r="47">
      <c r="A47" s="223" t="s">
        <v>39</v>
      </c>
      <c r="B47" s="223" t="s">
        <v>40</v>
      </c>
      <c r="C47" s="223" t="s">
        <v>16</v>
      </c>
      <c r="D47" s="223" t="n">
        <v>375.132266</v>
      </c>
      <c r="E47" s="223" t="n">
        <v>17.8083484871554</v>
      </c>
      <c r="F47" s="223" t="n">
        <v>100</v>
      </c>
      <c r="G47" s="223" t="n">
        <v>0.00000000000000197712385209885</v>
      </c>
      <c r="H47" s="223"/>
      <c r="I47" s="223"/>
      <c r="J47" s="223"/>
      <c r="K47" s="223"/>
    </row>
    <row r="48">
      <c r="A48" s="223" t="s">
        <v>39</v>
      </c>
      <c r="B48" s="223" t="s">
        <v>40</v>
      </c>
      <c r="C48" s="223" t="s">
        <v>17</v>
      </c>
      <c r="D48" s="223" t="n">
        <v>9389.0363323</v>
      </c>
      <c r="E48" s="223" t="n">
        <v>1.1777210356151</v>
      </c>
      <c r="F48" s="223" t="n">
        <v>100</v>
      </c>
      <c r="G48" s="223" t="n">
        <v>0</v>
      </c>
      <c r="H48" s="223"/>
      <c r="I48" s="223"/>
      <c r="J48" s="223"/>
      <c r="K48" s="22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703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24" t="s">
        <v>14</v>
      </c>
      <c r="B59" s="224" t="s">
        <v>15</v>
      </c>
      <c r="C59" s="224" t="s">
        <v>16</v>
      </c>
      <c r="D59" s="224" t="n">
        <v>141184.4123475</v>
      </c>
      <c r="E59" s="224" t="n">
        <v>2.20810142873483</v>
      </c>
      <c r="F59" s="224" t="n">
        <v>99.6676850508158</v>
      </c>
      <c r="G59" s="224" t="n">
        <v>0.262479443988378</v>
      </c>
      <c r="H59" s="224" t="n">
        <v>470.7412517</v>
      </c>
      <c r="I59" s="224" t="n">
        <v>78.9252441915483</v>
      </c>
      <c r="J59" s="224" t="n">
        <v>0.332314949184213</v>
      </c>
      <c r="K59" s="224" t="n">
        <v>78.7226654111344</v>
      </c>
    </row>
    <row r="60">
      <c r="A60" s="224" t="s">
        <v>14</v>
      </c>
      <c r="B60" s="224" t="s">
        <v>15</v>
      </c>
      <c r="C60" s="224" t="s">
        <v>17</v>
      </c>
      <c r="D60" s="224" t="n">
        <v>2657951.4560287</v>
      </c>
      <c r="E60" s="224" t="n">
        <v>0.247648726010827</v>
      </c>
      <c r="F60" s="224" t="n">
        <v>99.9429176102066</v>
      </c>
      <c r="G60" s="224" t="n">
        <v>0.0126153672540393</v>
      </c>
      <c r="H60" s="224" t="n">
        <v>1518.088772</v>
      </c>
      <c r="I60" s="224" t="n">
        <v>22.0866638856672</v>
      </c>
      <c r="J60" s="224" t="n">
        <v>0.0570823897934039</v>
      </c>
      <c r="K60" s="224" t="n">
        <v>22.0876633696692</v>
      </c>
    </row>
    <row r="61">
      <c r="A61" s="224" t="s">
        <v>42</v>
      </c>
      <c r="B61" s="224" t="s">
        <v>43</v>
      </c>
      <c r="C61" s="224" t="s">
        <v>16</v>
      </c>
      <c r="D61" s="224" t="n">
        <v>206.1547438</v>
      </c>
      <c r="E61" s="224" t="n">
        <v>19.5495546877976</v>
      </c>
      <c r="F61" s="224" t="n">
        <v>100</v>
      </c>
      <c r="G61" s="224" t="n">
        <v>0</v>
      </c>
      <c r="H61" s="224"/>
      <c r="I61" s="224"/>
      <c r="J61" s="224"/>
      <c r="K61" s="224"/>
    </row>
    <row r="62">
      <c r="A62" s="224" t="s">
        <v>42</v>
      </c>
      <c r="B62" s="224" t="s">
        <v>43</v>
      </c>
      <c r="C62" s="224" t="s">
        <v>17</v>
      </c>
      <c r="D62" s="224" t="n">
        <v>3400.8622549</v>
      </c>
      <c r="E62" s="224" t="n">
        <v>2.65850066414806</v>
      </c>
      <c r="F62" s="224" t="n">
        <v>99.7539837888456</v>
      </c>
      <c r="G62" s="224" t="n">
        <v>0.246513535355657</v>
      </c>
      <c r="H62" s="224" t="n">
        <v>8.3873066</v>
      </c>
      <c r="I62" s="224" t="n">
        <v>99.9999999999997</v>
      </c>
      <c r="J62" s="224" t="n">
        <v>0.246016211154391</v>
      </c>
      <c r="K62" s="224" t="n">
        <v>99.9556374525538</v>
      </c>
    </row>
    <row r="63">
      <c r="A63" s="224" t="s">
        <v>44</v>
      </c>
      <c r="B63" s="224" t="s">
        <v>45</v>
      </c>
      <c r="C63" s="224" t="s">
        <v>16</v>
      </c>
      <c r="D63" s="224" t="n">
        <v>590.976611</v>
      </c>
      <c r="E63" s="224" t="n">
        <v>27.4188448625699</v>
      </c>
      <c r="F63" s="224" t="n">
        <v>100</v>
      </c>
      <c r="G63" s="224" t="n">
        <v>0.00000000000000304410328750503</v>
      </c>
      <c r="H63" s="224"/>
      <c r="I63" s="224"/>
      <c r="J63" s="224"/>
      <c r="K63" s="224"/>
    </row>
    <row r="64">
      <c r="A64" s="224" t="s">
        <v>44</v>
      </c>
      <c r="B64" s="224" t="s">
        <v>45</v>
      </c>
      <c r="C64" s="224" t="s">
        <v>17</v>
      </c>
      <c r="D64" s="224" t="n">
        <v>23254.8508983</v>
      </c>
      <c r="E64" s="224" t="n">
        <v>1.77833495446248</v>
      </c>
      <c r="F64" s="224" t="n">
        <v>100</v>
      </c>
      <c r="G64" s="224" t="n">
        <v>0</v>
      </c>
      <c r="H64" s="224"/>
      <c r="I64" s="224"/>
      <c r="J64" s="224"/>
      <c r="K64" s="224"/>
    </row>
    <row r="65">
      <c r="A65" s="224" t="s">
        <v>27</v>
      </c>
      <c r="B65" s="224" t="s">
        <v>28</v>
      </c>
      <c r="C65" s="224" t="s">
        <v>16</v>
      </c>
      <c r="D65" s="224" t="n">
        <v>1123.5128423</v>
      </c>
      <c r="E65" s="224" t="n">
        <v>27.4149266480245</v>
      </c>
      <c r="F65" s="224" t="n">
        <v>100</v>
      </c>
      <c r="G65" s="224" t="n">
        <v>0.00000000000000304366827830465</v>
      </c>
      <c r="H65" s="224"/>
      <c r="I65" s="224"/>
      <c r="J65" s="224"/>
      <c r="K65" s="224"/>
    </row>
    <row r="66">
      <c r="A66" s="224" t="s">
        <v>27</v>
      </c>
      <c r="B66" s="224" t="s">
        <v>28</v>
      </c>
      <c r="C66" s="224" t="s">
        <v>17</v>
      </c>
      <c r="D66" s="224" t="n">
        <v>43991.9572279</v>
      </c>
      <c r="E66" s="224" t="n">
        <v>2.0260544213907</v>
      </c>
      <c r="F66" s="224" t="n">
        <v>100</v>
      </c>
      <c r="G66" s="224" t="n">
        <v>0</v>
      </c>
      <c r="H66" s="224"/>
      <c r="I66" s="224"/>
      <c r="J66" s="224"/>
      <c r="K66" s="224"/>
    </row>
    <row r="67">
      <c r="A67" s="224" t="s">
        <v>29</v>
      </c>
      <c r="B67" s="224" t="s">
        <v>30</v>
      </c>
      <c r="C67" s="224" t="s">
        <v>16</v>
      </c>
      <c r="D67" s="224" t="n">
        <v>273.4105116</v>
      </c>
      <c r="E67" s="224" t="n">
        <v>26.1458318628521</v>
      </c>
      <c r="F67" s="224" t="n">
        <v>100</v>
      </c>
      <c r="G67" s="224" t="n">
        <v>0</v>
      </c>
      <c r="H67" s="224"/>
      <c r="I67" s="224"/>
      <c r="J67" s="224"/>
      <c r="K67" s="224"/>
    </row>
    <row r="68">
      <c r="A68" s="224" t="s">
        <v>29</v>
      </c>
      <c r="B68" s="224" t="s">
        <v>30</v>
      </c>
      <c r="C68" s="224" t="s">
        <v>17</v>
      </c>
      <c r="D68" s="224" t="n">
        <v>8025.1709685</v>
      </c>
      <c r="E68" s="224" t="n">
        <v>1.90882832407756</v>
      </c>
      <c r="F68" s="224" t="n">
        <v>100</v>
      </c>
      <c r="G68" s="224" t="n">
        <v>0</v>
      </c>
      <c r="H68" s="224"/>
      <c r="I68" s="224"/>
      <c r="J68" s="224"/>
      <c r="K68" s="224"/>
    </row>
    <row r="69">
      <c r="A69" s="224" t="s">
        <v>46</v>
      </c>
      <c r="B69" s="224" t="s">
        <v>47</v>
      </c>
      <c r="C69" s="224" t="s">
        <v>16</v>
      </c>
      <c r="D69" s="224" t="n">
        <v>671.9910252</v>
      </c>
      <c r="E69" s="224" t="n">
        <v>15.49231437706</v>
      </c>
      <c r="F69" s="224" t="n">
        <v>100</v>
      </c>
      <c r="G69" s="224" t="n">
        <v>0</v>
      </c>
      <c r="H69" s="224"/>
      <c r="I69" s="224"/>
      <c r="J69" s="224"/>
      <c r="K69" s="224"/>
    </row>
    <row r="70">
      <c r="A70" s="224" t="s">
        <v>46</v>
      </c>
      <c r="B70" s="224" t="s">
        <v>47</v>
      </c>
      <c r="C70" s="224" t="s">
        <v>17</v>
      </c>
      <c r="D70" s="224" t="n">
        <v>6821.7225909</v>
      </c>
      <c r="E70" s="224" t="n">
        <v>2.83976952648009</v>
      </c>
      <c r="F70" s="224" t="n">
        <v>100</v>
      </c>
      <c r="G70" s="224" t="n">
        <v>0</v>
      </c>
      <c r="H70" s="224"/>
      <c r="I70" s="224"/>
      <c r="J70" s="224"/>
      <c r="K70" s="224"/>
    </row>
    <row r="71">
      <c r="A71" s="224" t="s">
        <v>48</v>
      </c>
      <c r="B71" s="224" t="s">
        <v>49</v>
      </c>
      <c r="C71" s="224" t="s">
        <v>16</v>
      </c>
      <c r="D71" s="224" t="n">
        <v>3038.509586</v>
      </c>
      <c r="E71" s="224" t="n">
        <v>16.2383341268147</v>
      </c>
      <c r="F71" s="224" t="n">
        <v>100</v>
      </c>
      <c r="G71" s="224" t="n">
        <v>0.00000000000000180281724291461</v>
      </c>
      <c r="H71" s="224"/>
      <c r="I71" s="224"/>
      <c r="J71" s="224"/>
      <c r="K71" s="224"/>
    </row>
    <row r="72">
      <c r="A72" s="224" t="s">
        <v>48</v>
      </c>
      <c r="B72" s="224" t="s">
        <v>49</v>
      </c>
      <c r="C72" s="224" t="s">
        <v>17</v>
      </c>
      <c r="D72" s="224" t="n">
        <v>46070.2493797</v>
      </c>
      <c r="E72" s="224" t="n">
        <v>1.85655880668629</v>
      </c>
      <c r="F72" s="224" t="n">
        <v>100</v>
      </c>
      <c r="G72" s="224" t="n">
        <v>0</v>
      </c>
      <c r="H72" s="224"/>
      <c r="I72" s="224"/>
      <c r="J72" s="224"/>
      <c r="K72" s="224"/>
    </row>
    <row r="73">
      <c r="A73" s="224" t="s">
        <v>31</v>
      </c>
      <c r="B73" s="224" t="s">
        <v>32</v>
      </c>
      <c r="C73" s="224" t="s">
        <v>16</v>
      </c>
      <c r="D73" s="224" t="n">
        <v>1386.1624318</v>
      </c>
      <c r="E73" s="224" t="n">
        <v>22.7964456671265</v>
      </c>
      <c r="F73" s="224" t="n">
        <v>100</v>
      </c>
      <c r="G73" s="224" t="n">
        <v>0</v>
      </c>
      <c r="H73" s="224"/>
      <c r="I73" s="224"/>
      <c r="J73" s="224"/>
      <c r="K73" s="224"/>
    </row>
    <row r="74">
      <c r="A74" s="224" t="s">
        <v>31</v>
      </c>
      <c r="B74" s="224" t="s">
        <v>32</v>
      </c>
      <c r="C74" s="224" t="s">
        <v>17</v>
      </c>
      <c r="D74" s="224" t="n">
        <v>38321.6446887</v>
      </c>
      <c r="E74" s="224" t="n">
        <v>1.37900042731177</v>
      </c>
      <c r="F74" s="224" t="n">
        <v>100</v>
      </c>
      <c r="G74" s="224" t="n">
        <v>0</v>
      </c>
      <c r="H74" s="224"/>
      <c r="I74" s="224"/>
      <c r="J74" s="224"/>
      <c r="K74" s="224"/>
    </row>
    <row r="75">
      <c r="A75" s="224" t="s">
        <v>50</v>
      </c>
      <c r="B75" s="224" t="s">
        <v>51</v>
      </c>
      <c r="C75" s="224" t="s">
        <v>16</v>
      </c>
      <c r="D75" s="224" t="n">
        <v>4067.7179228</v>
      </c>
      <c r="E75" s="224" t="n">
        <v>19.0274237348761</v>
      </c>
      <c r="F75" s="224" t="n">
        <v>100</v>
      </c>
      <c r="G75" s="224" t="n">
        <v>0</v>
      </c>
      <c r="H75" s="224"/>
      <c r="I75" s="224"/>
      <c r="J75" s="224"/>
      <c r="K75" s="224"/>
    </row>
    <row r="76">
      <c r="A76" s="224" t="s">
        <v>50</v>
      </c>
      <c r="B76" s="224" t="s">
        <v>51</v>
      </c>
      <c r="C76" s="224" t="s">
        <v>17</v>
      </c>
      <c r="D76" s="224" t="n">
        <v>52187.8205713</v>
      </c>
      <c r="E76" s="224" t="n">
        <v>2.43119767023971</v>
      </c>
      <c r="F76" s="224" t="n">
        <v>99.6863277230491</v>
      </c>
      <c r="G76" s="224" t="n">
        <v>0.221578854186597</v>
      </c>
      <c r="H76" s="224" t="n">
        <v>164.2138183</v>
      </c>
      <c r="I76" s="224" t="n">
        <v>71.1927315445321</v>
      </c>
      <c r="J76" s="224" t="n">
        <v>0.313672276950945</v>
      </c>
      <c r="K76" s="224" t="n">
        <v>70.4186627191066</v>
      </c>
    </row>
    <row r="77">
      <c r="A77" s="224" t="s">
        <v>52</v>
      </c>
      <c r="B77" s="224" t="s">
        <v>53</v>
      </c>
      <c r="C77" s="224" t="s">
        <v>16</v>
      </c>
      <c r="D77" s="224" t="n">
        <v>346.5760162</v>
      </c>
      <c r="E77" s="224" t="n">
        <v>19.2959450249544</v>
      </c>
      <c r="F77" s="224" t="n">
        <v>100</v>
      </c>
      <c r="G77" s="224" t="n">
        <v>0.00000000000000214228024486056</v>
      </c>
      <c r="H77" s="224"/>
      <c r="I77" s="224"/>
      <c r="J77" s="224"/>
      <c r="K77" s="224"/>
    </row>
    <row r="78">
      <c r="A78" s="224" t="s">
        <v>52</v>
      </c>
      <c r="B78" s="224" t="s">
        <v>53</v>
      </c>
      <c r="C78" s="224" t="s">
        <v>17</v>
      </c>
      <c r="D78" s="224" t="n">
        <v>4402.3662266</v>
      </c>
      <c r="E78" s="224" t="n">
        <v>2.419758332962</v>
      </c>
      <c r="F78" s="224" t="n">
        <v>100</v>
      </c>
      <c r="G78" s="224" t="n">
        <v>0</v>
      </c>
      <c r="H78" s="224"/>
      <c r="I78" s="224"/>
      <c r="J78" s="224"/>
      <c r="K78" s="224"/>
    </row>
    <row r="79">
      <c r="A79" s="224" t="s">
        <v>33</v>
      </c>
      <c r="B79" s="224" t="s">
        <v>34</v>
      </c>
      <c r="C79" s="224" t="s">
        <v>16</v>
      </c>
      <c r="D79" s="224" t="n">
        <v>78.9229998</v>
      </c>
      <c r="E79" s="224" t="n">
        <v>29.9603561416036</v>
      </c>
      <c r="F79" s="224" t="n">
        <v>100</v>
      </c>
      <c r="G79" s="224" t="n">
        <v>0</v>
      </c>
      <c r="H79" s="224"/>
      <c r="I79" s="224"/>
      <c r="J79" s="224"/>
      <c r="K79" s="224"/>
    </row>
    <row r="80">
      <c r="A80" s="224" t="s">
        <v>33</v>
      </c>
      <c r="B80" s="224" t="s">
        <v>34</v>
      </c>
      <c r="C80" s="224" t="s">
        <v>17</v>
      </c>
      <c r="D80" s="224" t="n">
        <v>6240.8838327</v>
      </c>
      <c r="E80" s="224" t="n">
        <v>2.31553486426374</v>
      </c>
      <c r="F80" s="224" t="n">
        <v>99.7643959431029</v>
      </c>
      <c r="G80" s="224" t="n">
        <v>0.235571952589455</v>
      </c>
      <c r="H80" s="224" t="n">
        <v>14.7385</v>
      </c>
      <c r="I80" s="224" t="n">
        <v>100</v>
      </c>
      <c r="J80" s="224" t="n">
        <v>0.235604056897065</v>
      </c>
      <c r="K80" s="224" t="n">
        <v>99.7508016659159</v>
      </c>
    </row>
    <row r="81">
      <c r="A81" s="224" t="s">
        <v>54</v>
      </c>
      <c r="B81" s="224" t="s">
        <v>55</v>
      </c>
      <c r="C81" s="224" t="s">
        <v>16</v>
      </c>
      <c r="D81" s="224" t="n">
        <v>2902.4692184</v>
      </c>
      <c r="E81" s="224" t="n">
        <v>15.8199784660985</v>
      </c>
      <c r="F81" s="224" t="n">
        <v>100</v>
      </c>
      <c r="G81" s="224" t="n">
        <v>0</v>
      </c>
      <c r="H81" s="224"/>
      <c r="I81" s="224"/>
      <c r="J81" s="224"/>
      <c r="K81" s="224"/>
    </row>
    <row r="82">
      <c r="A82" s="224" t="s">
        <v>54</v>
      </c>
      <c r="B82" s="224" t="s">
        <v>55</v>
      </c>
      <c r="C82" s="224" t="s">
        <v>17</v>
      </c>
      <c r="D82" s="224" t="n">
        <v>41113.9010134</v>
      </c>
      <c r="E82" s="224" t="n">
        <v>1.53862180940325</v>
      </c>
      <c r="F82" s="224" t="n">
        <v>100</v>
      </c>
      <c r="G82" s="224" t="n">
        <v>0</v>
      </c>
      <c r="H82" s="224"/>
      <c r="I82" s="224"/>
      <c r="J82" s="224"/>
      <c r="K82" s="224"/>
    </row>
    <row r="83">
      <c r="A83" s="224" t="s">
        <v>35</v>
      </c>
      <c r="B83" s="224" t="s">
        <v>36</v>
      </c>
      <c r="C83" s="224" t="s">
        <v>16</v>
      </c>
      <c r="D83" s="224" t="n">
        <v>1382.3667935</v>
      </c>
      <c r="E83" s="224" t="n">
        <v>24.8630454980693</v>
      </c>
      <c r="F83" s="224" t="n">
        <v>100</v>
      </c>
      <c r="G83" s="224" t="n">
        <v>0.00000000000000276035255742594</v>
      </c>
      <c r="H83" s="224"/>
      <c r="I83" s="224"/>
      <c r="J83" s="224"/>
      <c r="K83" s="224"/>
    </row>
    <row r="84">
      <c r="A84" s="224" t="s">
        <v>35</v>
      </c>
      <c r="B84" s="224" t="s">
        <v>36</v>
      </c>
      <c r="C84" s="224" t="s">
        <v>17</v>
      </c>
      <c r="D84" s="224" t="n">
        <v>48519.6575322</v>
      </c>
      <c r="E84" s="224" t="n">
        <v>2.07597284559642</v>
      </c>
      <c r="F84" s="224" t="n">
        <v>100</v>
      </c>
      <c r="G84" s="224" t="n">
        <v>0</v>
      </c>
      <c r="H84" s="224"/>
      <c r="I84" s="224"/>
      <c r="J84" s="224"/>
      <c r="K84" s="224"/>
    </row>
    <row r="85">
      <c r="A85" s="224" t="s">
        <v>56</v>
      </c>
      <c r="B85" s="224" t="s">
        <v>57</v>
      </c>
      <c r="C85" s="224" t="s">
        <v>16</v>
      </c>
      <c r="D85" s="224" t="n">
        <v>306.1306189</v>
      </c>
      <c r="E85" s="224" t="n">
        <v>24.2850312400367</v>
      </c>
      <c r="F85" s="224" t="n">
        <v>100</v>
      </c>
      <c r="G85" s="224" t="n">
        <v>0</v>
      </c>
      <c r="H85" s="224"/>
      <c r="I85" s="224"/>
      <c r="J85" s="224"/>
      <c r="K85" s="224"/>
    </row>
    <row r="86">
      <c r="A86" s="224" t="s">
        <v>56</v>
      </c>
      <c r="B86" s="224" t="s">
        <v>57</v>
      </c>
      <c r="C86" s="224" t="s">
        <v>17</v>
      </c>
      <c r="D86" s="224" t="n">
        <v>9001.351987</v>
      </c>
      <c r="E86" s="224" t="n">
        <v>2.17072518149212</v>
      </c>
      <c r="F86" s="224" t="n">
        <v>99.7853071802717</v>
      </c>
      <c r="G86" s="224" t="n">
        <v>0.214680231482251</v>
      </c>
      <c r="H86" s="224" t="n">
        <v>19.3668356</v>
      </c>
      <c r="I86" s="224" t="n">
        <v>99.9999999999999</v>
      </c>
      <c r="J86" s="224" t="n">
        <v>0.214692819728284</v>
      </c>
      <c r="K86" s="224" t="n">
        <v>99.7794563930919</v>
      </c>
    </row>
    <row r="87">
      <c r="A87" s="224" t="s">
        <v>37</v>
      </c>
      <c r="B87" s="224" t="s">
        <v>38</v>
      </c>
      <c r="C87" s="224" t="s">
        <v>16</v>
      </c>
      <c r="D87" s="224" t="n">
        <v>15062.0102986</v>
      </c>
      <c r="E87" s="224" t="n">
        <v>16.1795259768035</v>
      </c>
      <c r="F87" s="224" t="n">
        <v>100</v>
      </c>
      <c r="G87" s="224" t="n">
        <v>0</v>
      </c>
      <c r="H87" s="224"/>
      <c r="I87" s="224"/>
      <c r="J87" s="224"/>
      <c r="K87" s="224"/>
    </row>
    <row r="88">
      <c r="A88" s="224" t="s">
        <v>37</v>
      </c>
      <c r="B88" s="224" t="s">
        <v>38</v>
      </c>
      <c r="C88" s="224" t="s">
        <v>17</v>
      </c>
      <c r="D88" s="224" t="n">
        <v>241878.6841208</v>
      </c>
      <c r="E88" s="224" t="n">
        <v>2.2214204048607</v>
      </c>
      <c r="F88" s="224" t="n">
        <v>99.8590697036133</v>
      </c>
      <c r="G88" s="224" t="n">
        <v>0.141617888869221</v>
      </c>
      <c r="H88" s="224" t="n">
        <v>341.3614281</v>
      </c>
      <c r="I88" s="224" t="n">
        <v>100</v>
      </c>
      <c r="J88" s="224" t="n">
        <v>0.140930296386673</v>
      </c>
      <c r="K88" s="224" t="n">
        <v>100.346277546092</v>
      </c>
    </row>
    <row r="89">
      <c r="A89" s="224" t="s">
        <v>39</v>
      </c>
      <c r="B89" s="224" t="s">
        <v>40</v>
      </c>
      <c r="C89" s="224" t="s">
        <v>16</v>
      </c>
      <c r="D89" s="224" t="n">
        <v>356.5380172</v>
      </c>
      <c r="E89" s="224" t="n">
        <v>18.5122268940292</v>
      </c>
      <c r="F89" s="224" t="n">
        <v>100</v>
      </c>
      <c r="G89" s="224" t="n">
        <v>0</v>
      </c>
      <c r="H89" s="224"/>
      <c r="I89" s="224"/>
      <c r="J89" s="224"/>
      <c r="K89" s="224"/>
    </row>
    <row r="90">
      <c r="A90" s="224" t="s">
        <v>39</v>
      </c>
      <c r="B90" s="224" t="s">
        <v>40</v>
      </c>
      <c r="C90" s="224" t="s">
        <v>17</v>
      </c>
      <c r="D90" s="224" t="n">
        <v>6433.4388058</v>
      </c>
      <c r="E90" s="224" t="n">
        <v>1.51716205028768</v>
      </c>
      <c r="F90" s="224" t="n">
        <v>100</v>
      </c>
      <c r="G90" s="224" t="n">
        <v>0.000000000000000168438824031689</v>
      </c>
      <c r="H90" s="224"/>
      <c r="I90" s="224"/>
      <c r="J90" s="224"/>
      <c r="K90" s="224"/>
    </row>
    <row r="91">
      <c r="A91" s="224" t="s">
        <v>58</v>
      </c>
      <c r="B91" s="224" t="s">
        <v>59</v>
      </c>
      <c r="C91" s="224" t="s">
        <v>16</v>
      </c>
      <c r="D91" s="224" t="n">
        <v>123.9704401</v>
      </c>
      <c r="E91" s="224" t="n">
        <v>19.2910956637724</v>
      </c>
      <c r="F91" s="224" t="n">
        <v>100</v>
      </c>
      <c r="G91" s="224" t="n">
        <v>0</v>
      </c>
      <c r="H91" s="224"/>
      <c r="I91" s="224"/>
      <c r="J91" s="224"/>
      <c r="K91" s="224"/>
    </row>
    <row r="92">
      <c r="A92" s="224" t="s">
        <v>58</v>
      </c>
      <c r="B92" s="224" t="s">
        <v>59</v>
      </c>
      <c r="C92" s="224" t="s">
        <v>17</v>
      </c>
      <c r="D92" s="224" t="n">
        <v>2983.4803273</v>
      </c>
      <c r="E92" s="224" t="n">
        <v>2.02896871364622</v>
      </c>
      <c r="F92" s="224" t="n">
        <v>100</v>
      </c>
      <c r="G92" s="224" t="n">
        <v>0</v>
      </c>
      <c r="H92" s="224"/>
      <c r="I92" s="224"/>
      <c r="J92" s="224"/>
      <c r="K92" s="224"/>
    </row>
    <row r="93">
      <c r="A93" s="224" t="s">
        <v>60</v>
      </c>
      <c r="B93" s="224" t="s">
        <v>61</v>
      </c>
      <c r="C93" s="224" t="s">
        <v>16</v>
      </c>
      <c r="D93" s="224" t="n">
        <v>174.3692787</v>
      </c>
      <c r="E93" s="224" t="n">
        <v>17.137503430925</v>
      </c>
      <c r="F93" s="224" t="n">
        <v>100</v>
      </c>
      <c r="G93" s="224" t="n">
        <v>0</v>
      </c>
      <c r="H93" s="224"/>
      <c r="I93" s="224"/>
      <c r="J93" s="224"/>
      <c r="K93" s="224"/>
    </row>
    <row r="94">
      <c r="A94" s="224" t="s">
        <v>60</v>
      </c>
      <c r="B94" s="224" t="s">
        <v>61</v>
      </c>
      <c r="C94" s="224" t="s">
        <v>17</v>
      </c>
      <c r="D94" s="224" t="n">
        <v>2708.399447</v>
      </c>
      <c r="E94" s="224" t="n">
        <v>2.54180084557727</v>
      </c>
      <c r="F94" s="224" t="n">
        <v>100</v>
      </c>
      <c r="G94" s="224" t="n">
        <v>0</v>
      </c>
      <c r="H94" s="224"/>
      <c r="I94" s="224"/>
      <c r="J94" s="224"/>
      <c r="K94" s="224"/>
    </row>
    <row r="95">
      <c r="A95" s="224" t="s">
        <v>62</v>
      </c>
      <c r="B95" s="224" t="s">
        <v>63</v>
      </c>
      <c r="C95" s="224" t="s">
        <v>16</v>
      </c>
      <c r="D95" s="224" t="n">
        <v>39.0553038</v>
      </c>
      <c r="E95" s="224" t="n">
        <v>47.3687627775187</v>
      </c>
      <c r="F95" s="224" t="n">
        <v>100</v>
      </c>
      <c r="G95" s="224" t="n">
        <v>0</v>
      </c>
      <c r="H95" s="224"/>
      <c r="I95" s="224"/>
      <c r="J95" s="224"/>
      <c r="K95" s="224"/>
    </row>
    <row r="96">
      <c r="A96" s="224" t="s">
        <v>62</v>
      </c>
      <c r="B96" s="224" t="s">
        <v>63</v>
      </c>
      <c r="C96" s="224" t="s">
        <v>17</v>
      </c>
      <c r="D96" s="224" t="n">
        <v>3793.1084542</v>
      </c>
      <c r="E96" s="224" t="n">
        <v>2.74941501357084</v>
      </c>
      <c r="F96" s="224" t="n">
        <v>99.8469132354192</v>
      </c>
      <c r="G96" s="224" t="n">
        <v>0.15304405468729</v>
      </c>
      <c r="H96" s="224" t="n">
        <v>5.81565</v>
      </c>
      <c r="I96" s="224" t="n">
        <v>100</v>
      </c>
      <c r="J96" s="224" t="n">
        <v>0.153086764580802</v>
      </c>
      <c r="K96" s="224" t="n">
        <v>99.819056803523</v>
      </c>
    </row>
    <row r="97">
      <c r="A97" s="224" t="s">
        <v>64</v>
      </c>
      <c r="B97" s="224" t="s">
        <v>65</v>
      </c>
      <c r="C97" s="224" t="s">
        <v>16</v>
      </c>
      <c r="D97" s="224" t="n">
        <v>489.5559051</v>
      </c>
      <c r="E97" s="224" t="n">
        <v>21.9188479362105</v>
      </c>
      <c r="F97" s="224" t="n">
        <v>100</v>
      </c>
      <c r="G97" s="224" t="n">
        <v>0.00000000000000243348096520384</v>
      </c>
      <c r="H97" s="224"/>
      <c r="I97" s="224"/>
      <c r="J97" s="224"/>
      <c r="K97" s="224"/>
    </row>
    <row r="98">
      <c r="A98" s="224" t="s">
        <v>64</v>
      </c>
      <c r="B98" s="224" t="s">
        <v>65</v>
      </c>
      <c r="C98" s="224" t="s">
        <v>17</v>
      </c>
      <c r="D98" s="224" t="n">
        <v>6492.1020344</v>
      </c>
      <c r="E98" s="224" t="n">
        <v>3.50391624926984</v>
      </c>
      <c r="F98" s="224" t="n">
        <v>99.8077485243486</v>
      </c>
      <c r="G98" s="224" t="n">
        <v>0.19077743203688</v>
      </c>
      <c r="H98" s="224" t="n">
        <v>12.5052034</v>
      </c>
      <c r="I98" s="224" t="n">
        <v>100</v>
      </c>
      <c r="J98" s="224" t="n">
        <v>0.192251475651427</v>
      </c>
      <c r="K98" s="224" t="n">
        <v>99.0424957537467</v>
      </c>
    </row>
    <row r="99">
      <c r="A99" s="224" t="s">
        <v>66</v>
      </c>
      <c r="B99" s="224" t="s">
        <v>67</v>
      </c>
      <c r="C99" s="224" t="s">
        <v>16</v>
      </c>
      <c r="D99" s="224" t="n">
        <v>16.3171047</v>
      </c>
      <c r="E99" s="224" t="n">
        <v>23.2120528317682</v>
      </c>
      <c r="F99" s="224" t="n">
        <v>100</v>
      </c>
      <c r="G99" s="224" t="n">
        <v>0.00000000000000257705555026447</v>
      </c>
      <c r="H99" s="224"/>
      <c r="I99" s="224"/>
      <c r="J99" s="224"/>
      <c r="K99" s="224"/>
    </row>
    <row r="100">
      <c r="A100" s="224" t="s">
        <v>66</v>
      </c>
      <c r="B100" s="224" t="s">
        <v>67</v>
      </c>
      <c r="C100" s="224" t="s">
        <v>17</v>
      </c>
      <c r="D100" s="224" t="n">
        <v>558.5473609</v>
      </c>
      <c r="E100" s="224" t="n">
        <v>3.52536892749254</v>
      </c>
      <c r="F100" s="224" t="n">
        <v>100</v>
      </c>
      <c r="G100" s="224" t="n">
        <v>0.000000000000000391394575360031</v>
      </c>
      <c r="H100" s="224"/>
      <c r="I100" s="224"/>
      <c r="J100" s="224"/>
      <c r="K100" s="224"/>
    </row>
    <row r="101">
      <c r="A101" s="224" t="s">
        <v>68</v>
      </c>
      <c r="B101" s="224" t="s">
        <v>69</v>
      </c>
      <c r="C101" s="224" t="s">
        <v>16</v>
      </c>
      <c r="D101" s="224" t="n">
        <v>1907.7289191</v>
      </c>
      <c r="E101" s="224" t="n">
        <v>18.9497299768018</v>
      </c>
      <c r="F101" s="224" t="n">
        <v>100</v>
      </c>
      <c r="G101" s="224" t="n">
        <v>0</v>
      </c>
      <c r="H101" s="224"/>
      <c r="I101" s="224"/>
      <c r="J101" s="224"/>
      <c r="K101" s="224"/>
    </row>
    <row r="102">
      <c r="A102" s="224" t="s">
        <v>68</v>
      </c>
      <c r="B102" s="224" t="s">
        <v>69</v>
      </c>
      <c r="C102" s="224" t="s">
        <v>17</v>
      </c>
      <c r="D102" s="224" t="n">
        <v>40736.0978946</v>
      </c>
      <c r="E102" s="224" t="n">
        <v>1.5430650530131</v>
      </c>
      <c r="F102" s="224" t="n">
        <v>99.9074980332703</v>
      </c>
      <c r="G102" s="224" t="n">
        <v>0.0926831553958106</v>
      </c>
      <c r="H102" s="224" t="n">
        <v>37.7165803</v>
      </c>
      <c r="I102" s="224" t="n">
        <v>99.9999999999999</v>
      </c>
      <c r="J102" s="224" t="n">
        <v>0.0925019667296961</v>
      </c>
      <c r="K102" s="224" t="n">
        <v>100.103192318954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704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25" t="s">
        <v>72</v>
      </c>
      <c r="B113" s="225" t="s">
        <v>73</v>
      </c>
      <c r="C113" s="225" t="s">
        <v>16</v>
      </c>
      <c r="D113" s="225" t="n">
        <v>6752.7487381</v>
      </c>
      <c r="E113" s="225" t="n">
        <v>8.09522630583579</v>
      </c>
      <c r="F113" s="225" t="n">
        <v>99.5036419502594</v>
      </c>
      <c r="G113" s="225" t="n">
        <v>0.496597067758782</v>
      </c>
      <c r="H113" s="225" t="n">
        <v>33.6850102</v>
      </c>
      <c r="I113" s="225" t="n">
        <v>100</v>
      </c>
      <c r="J113" s="225" t="n">
        <v>0.496358049740603</v>
      </c>
      <c r="K113" s="225" t="n">
        <v>99.5515572874096</v>
      </c>
    </row>
    <row r="114">
      <c r="A114" s="225" t="s">
        <v>72</v>
      </c>
      <c r="B114" s="225" t="s">
        <v>73</v>
      </c>
      <c r="C114" s="225" t="s">
        <v>17</v>
      </c>
      <c r="D114" s="225" t="n">
        <v>223301.1770222</v>
      </c>
      <c r="E114" s="225" t="n">
        <v>0.744745801554407</v>
      </c>
      <c r="F114" s="225" t="n">
        <v>99.9994710893292</v>
      </c>
      <c r="G114" s="225" t="n">
        <v>0.000528928798659497</v>
      </c>
      <c r="H114" s="225" t="n">
        <v>1.18107</v>
      </c>
      <c r="I114" s="225" t="n">
        <v>100</v>
      </c>
      <c r="J114" s="225" t="n">
        <v>0.00052891067075626</v>
      </c>
      <c r="K114" s="225" t="n">
        <v>100.002898474776</v>
      </c>
    </row>
    <row r="115">
      <c r="A115" s="225" t="s">
        <v>74</v>
      </c>
      <c r="B115" s="225" t="s">
        <v>75</v>
      </c>
      <c r="C115" s="225" t="s">
        <v>16</v>
      </c>
      <c r="D115" s="225" t="n">
        <v>2705.3726708</v>
      </c>
      <c r="E115" s="225" t="n">
        <v>9.71871128593677</v>
      </c>
      <c r="F115" s="225" t="n">
        <v>100</v>
      </c>
      <c r="G115" s="225" t="n">
        <v>0</v>
      </c>
      <c r="H115" s="225"/>
      <c r="I115" s="225"/>
      <c r="J115" s="225"/>
      <c r="K115" s="225"/>
    </row>
    <row r="116">
      <c r="A116" s="225" t="s">
        <v>74</v>
      </c>
      <c r="B116" s="225" t="s">
        <v>75</v>
      </c>
      <c r="C116" s="225" t="s">
        <v>17</v>
      </c>
      <c r="D116" s="225" t="n">
        <v>75311.6871859</v>
      </c>
      <c r="E116" s="225" t="n">
        <v>1.74056369284395</v>
      </c>
      <c r="F116" s="225" t="n">
        <v>99.9932346054627</v>
      </c>
      <c r="G116" s="225" t="n">
        <v>0.00676908846814403</v>
      </c>
      <c r="H116" s="225" t="n">
        <v>5.0954775</v>
      </c>
      <c r="I116" s="225" t="n">
        <v>100</v>
      </c>
      <c r="J116" s="225" t="n">
        <v>0.00676539453732685</v>
      </c>
      <c r="K116" s="225" t="n">
        <v>100.047831286969</v>
      </c>
    </row>
    <row r="117">
      <c r="A117" s="225" t="s">
        <v>76</v>
      </c>
      <c r="B117" s="225" t="s">
        <v>77</v>
      </c>
      <c r="C117" s="225" t="s">
        <v>16</v>
      </c>
      <c r="D117" s="225" t="n">
        <v>1560.9796653</v>
      </c>
      <c r="E117" s="225" t="n">
        <v>9.83917135222192</v>
      </c>
      <c r="F117" s="225" t="n">
        <v>99.2192079358705</v>
      </c>
      <c r="G117" s="225" t="n">
        <v>0.561844905069728</v>
      </c>
      <c r="H117" s="225" t="n">
        <v>12.2839172</v>
      </c>
      <c r="I117" s="225" t="n">
        <v>71.6212347610101</v>
      </c>
      <c r="J117" s="225" t="n">
        <v>0.780792064129534</v>
      </c>
      <c r="K117" s="225" t="n">
        <v>71.3964818865967</v>
      </c>
    </row>
    <row r="118">
      <c r="A118" s="225" t="s">
        <v>76</v>
      </c>
      <c r="B118" s="225" t="s">
        <v>77</v>
      </c>
      <c r="C118" s="225" t="s">
        <v>17</v>
      </c>
      <c r="D118" s="225" t="n">
        <v>37311.6099082</v>
      </c>
      <c r="E118" s="225" t="n">
        <v>1.3986333774844</v>
      </c>
      <c r="F118" s="225" t="n">
        <v>99.5212707214577</v>
      </c>
      <c r="G118" s="225" t="n">
        <v>0.203038698167257</v>
      </c>
      <c r="H118" s="225" t="n">
        <v>179.4808282</v>
      </c>
      <c r="I118" s="225" t="n">
        <v>42.212009371477</v>
      </c>
      <c r="J118" s="225" t="n">
        <v>0.478729278542282</v>
      </c>
      <c r="K118" s="225" t="n">
        <v>42.2089689370258</v>
      </c>
    </row>
    <row r="119">
      <c r="A119" s="225" t="s">
        <v>78</v>
      </c>
      <c r="B119" s="225" t="s">
        <v>79</v>
      </c>
      <c r="C119" s="225" t="s">
        <v>16</v>
      </c>
      <c r="D119" s="225" t="n">
        <v>5583.6070064</v>
      </c>
      <c r="E119" s="225" t="n">
        <v>9.34559279409298</v>
      </c>
      <c r="F119" s="225" t="n">
        <v>100</v>
      </c>
      <c r="G119" s="225" t="n">
        <v>0</v>
      </c>
      <c r="H119" s="225"/>
      <c r="I119" s="225"/>
      <c r="J119" s="225"/>
      <c r="K119" s="225"/>
    </row>
    <row r="120">
      <c r="A120" s="225" t="s">
        <v>78</v>
      </c>
      <c r="B120" s="225" t="s">
        <v>79</v>
      </c>
      <c r="C120" s="225" t="s">
        <v>17</v>
      </c>
      <c r="D120" s="225" t="n">
        <v>129969.6723747</v>
      </c>
      <c r="E120" s="225" t="n">
        <v>1.10321523105272</v>
      </c>
      <c r="F120" s="225" t="n">
        <v>99.9228288490495</v>
      </c>
      <c r="G120" s="225" t="n">
        <v>0.045683542501884</v>
      </c>
      <c r="H120" s="225" t="n">
        <v>100.3765538</v>
      </c>
      <c r="I120" s="225" t="n">
        <v>59.1356156802346</v>
      </c>
      <c r="J120" s="225" t="n">
        <v>0.0771711509504985</v>
      </c>
      <c r="K120" s="225" t="n">
        <v>59.1520113722568</v>
      </c>
    </row>
    <row r="121">
      <c r="A121" s="225" t="s">
        <v>80</v>
      </c>
      <c r="B121" s="225" t="s">
        <v>81</v>
      </c>
      <c r="C121" s="225" t="s">
        <v>16</v>
      </c>
      <c r="D121" s="225" t="n">
        <v>10769.8529419</v>
      </c>
      <c r="E121" s="225" t="n">
        <v>8.90781949646852</v>
      </c>
      <c r="F121" s="225" t="n">
        <v>99.584962567166</v>
      </c>
      <c r="G121" s="225" t="n">
        <v>0.312189808546372</v>
      </c>
      <c r="H121" s="225" t="n">
        <v>44.8852116</v>
      </c>
      <c r="I121" s="225" t="n">
        <v>74.601388373395</v>
      </c>
      <c r="J121" s="225" t="n">
        <v>0.415037432833949</v>
      </c>
      <c r="K121" s="225" t="n">
        <v>74.9074852975482</v>
      </c>
    </row>
    <row r="122">
      <c r="A122" s="225" t="s">
        <v>80</v>
      </c>
      <c r="B122" s="225" t="s">
        <v>81</v>
      </c>
      <c r="C122" s="225" t="s">
        <v>17</v>
      </c>
      <c r="D122" s="225" t="n">
        <v>117665.9333186</v>
      </c>
      <c r="E122" s="225" t="n">
        <v>1.32043313454441</v>
      </c>
      <c r="F122" s="225" t="n">
        <v>99.823328851141</v>
      </c>
      <c r="G122" s="225" t="n">
        <v>0.078889611839609</v>
      </c>
      <c r="H122" s="225" t="n">
        <v>208.2496733</v>
      </c>
      <c r="I122" s="225" t="n">
        <v>44.5858664786492</v>
      </c>
      <c r="J122" s="225" t="n">
        <v>0.176671148859043</v>
      </c>
      <c r="K122" s="225" t="n">
        <v>44.5744747598107</v>
      </c>
    </row>
    <row r="123">
      <c r="A123" s="225" t="s">
        <v>82</v>
      </c>
      <c r="B123" s="225" t="s">
        <v>83</v>
      </c>
      <c r="C123" s="225" t="s">
        <v>16</v>
      </c>
      <c r="D123" s="225" t="n">
        <v>3259.1885421</v>
      </c>
      <c r="E123" s="225" t="n">
        <v>16.3904559613498</v>
      </c>
      <c r="F123" s="225" t="n">
        <v>100</v>
      </c>
      <c r="G123" s="225" t="n">
        <v>0</v>
      </c>
      <c r="H123" s="225"/>
      <c r="I123" s="225"/>
      <c r="J123" s="225"/>
      <c r="K123" s="225"/>
    </row>
    <row r="124">
      <c r="A124" s="225" t="s">
        <v>82</v>
      </c>
      <c r="B124" s="225" t="s">
        <v>83</v>
      </c>
      <c r="C124" s="225" t="s">
        <v>17</v>
      </c>
      <c r="D124" s="225" t="n">
        <v>67155.4162097</v>
      </c>
      <c r="E124" s="225" t="n">
        <v>1.38427521296765</v>
      </c>
      <c r="F124" s="225" t="n">
        <v>99.9743176077773</v>
      </c>
      <c r="G124" s="225" t="n">
        <v>0.0256943274491055</v>
      </c>
      <c r="H124" s="225" t="n">
        <v>17.251548</v>
      </c>
      <c r="I124" s="225" t="n">
        <v>100</v>
      </c>
      <c r="J124" s="225" t="n">
        <v>0.0256823922227243</v>
      </c>
      <c r="K124" s="225" t="n">
        <v>100.020778081654</v>
      </c>
    </row>
    <row r="125">
      <c r="A125" s="225" t="s">
        <v>84</v>
      </c>
      <c r="B125" s="225" t="s">
        <v>85</v>
      </c>
      <c r="C125" s="225" t="s">
        <v>16</v>
      </c>
      <c r="D125" s="225" t="n">
        <v>18906.1770203</v>
      </c>
      <c r="E125" s="225" t="n">
        <v>7.74186332485164</v>
      </c>
      <c r="F125" s="225" t="n">
        <v>100</v>
      </c>
      <c r="G125" s="225" t="n">
        <v>0.000000000000000859519491675137</v>
      </c>
      <c r="H125" s="225"/>
      <c r="I125" s="225"/>
      <c r="J125" s="225"/>
      <c r="K125" s="225"/>
    </row>
    <row r="126">
      <c r="A126" s="225" t="s">
        <v>84</v>
      </c>
      <c r="B126" s="225" t="s">
        <v>85</v>
      </c>
      <c r="C126" s="225" t="s">
        <v>17</v>
      </c>
      <c r="D126" s="225" t="n">
        <v>214713.335127</v>
      </c>
      <c r="E126" s="225" t="n">
        <v>1.08457322632792</v>
      </c>
      <c r="F126" s="225" t="n">
        <v>99.9660157726633</v>
      </c>
      <c r="G126" s="225" t="n">
        <v>0.0339952487323608</v>
      </c>
      <c r="H126" s="225" t="n">
        <v>72.9934742</v>
      </c>
      <c r="I126" s="225" t="n">
        <v>100</v>
      </c>
      <c r="J126" s="225" t="n">
        <v>0.0339842273367078</v>
      </c>
      <c r="K126" s="225" t="n">
        <v>99.9984356655969</v>
      </c>
    </row>
    <row r="127">
      <c r="A127" s="225" t="s">
        <v>86</v>
      </c>
      <c r="B127" s="225" t="s">
        <v>87</v>
      </c>
      <c r="C127" s="225" t="s">
        <v>16</v>
      </c>
      <c r="D127" s="225" t="n">
        <v>18132.6337643</v>
      </c>
      <c r="E127" s="225" t="n">
        <v>6.10314002247615</v>
      </c>
      <c r="F127" s="225" t="n">
        <v>100</v>
      </c>
      <c r="G127" s="225" t="n">
        <v>0</v>
      </c>
      <c r="H127" s="225"/>
      <c r="I127" s="225"/>
      <c r="J127" s="225"/>
      <c r="K127" s="225"/>
    </row>
    <row r="128">
      <c r="A128" s="225" t="s">
        <v>86</v>
      </c>
      <c r="B128" s="225" t="s">
        <v>87</v>
      </c>
      <c r="C128" s="225" t="s">
        <v>17</v>
      </c>
      <c r="D128" s="225" t="n">
        <v>346951.2125618</v>
      </c>
      <c r="E128" s="225" t="n">
        <v>0.677609241209447</v>
      </c>
      <c r="F128" s="225" t="n">
        <v>100</v>
      </c>
      <c r="G128" s="225" t="n">
        <v>0.0000000000000000752297381289509</v>
      </c>
      <c r="H128" s="225"/>
      <c r="I128" s="225"/>
      <c r="J128" s="225"/>
      <c r="K128" s="225"/>
    </row>
    <row r="129">
      <c r="A129" s="225" t="s">
        <v>88</v>
      </c>
      <c r="B129" s="225" t="s">
        <v>89</v>
      </c>
      <c r="C129" s="225" t="s">
        <v>16</v>
      </c>
      <c r="D129" s="225" t="n">
        <v>4340.5876072</v>
      </c>
      <c r="E129" s="225" t="n">
        <v>9.35377421625204</v>
      </c>
      <c r="F129" s="225" t="n">
        <v>100</v>
      </c>
      <c r="G129" s="225" t="n">
        <v>0</v>
      </c>
      <c r="H129" s="225"/>
      <c r="I129" s="225"/>
      <c r="J129" s="225"/>
      <c r="K129" s="225"/>
    </row>
    <row r="130">
      <c r="A130" s="225" t="s">
        <v>88</v>
      </c>
      <c r="B130" s="225" t="s">
        <v>89</v>
      </c>
      <c r="C130" s="225" t="s">
        <v>17</v>
      </c>
      <c r="D130" s="225" t="n">
        <v>142421.9350261</v>
      </c>
      <c r="E130" s="225" t="n">
        <v>0.666382745121452</v>
      </c>
      <c r="F130" s="225" t="n">
        <v>99.9899056675962</v>
      </c>
      <c r="G130" s="225" t="n">
        <v>0.00739040214473684</v>
      </c>
      <c r="H130" s="225" t="n">
        <v>14.3779949</v>
      </c>
      <c r="I130" s="225" t="n">
        <v>73.1833810874151</v>
      </c>
      <c r="J130" s="225" t="n">
        <v>0.0100943324037601</v>
      </c>
      <c r="K130" s="225" t="n">
        <v>73.2059916139252</v>
      </c>
    </row>
    <row r="131">
      <c r="A131" s="225" t="s">
        <v>90</v>
      </c>
      <c r="B131" s="225" t="s">
        <v>91</v>
      </c>
      <c r="C131" s="225" t="s">
        <v>16</v>
      </c>
      <c r="D131" s="225" t="n">
        <v>10447.4442522</v>
      </c>
      <c r="E131" s="225" t="n">
        <v>8.01918283454948</v>
      </c>
      <c r="F131" s="225" t="n">
        <v>100</v>
      </c>
      <c r="G131" s="225" t="n">
        <v>0.000000000000000890308142159564</v>
      </c>
      <c r="H131" s="225"/>
      <c r="I131" s="225"/>
      <c r="J131" s="225"/>
      <c r="K131" s="225"/>
    </row>
    <row r="132">
      <c r="A132" s="225" t="s">
        <v>90</v>
      </c>
      <c r="B132" s="225" t="s">
        <v>91</v>
      </c>
      <c r="C132" s="225" t="s">
        <v>17</v>
      </c>
      <c r="D132" s="225" t="n">
        <v>286818.6279445</v>
      </c>
      <c r="E132" s="225" t="n">
        <v>0.802708459162169</v>
      </c>
      <c r="F132" s="225" t="n">
        <v>99.9974442893728</v>
      </c>
      <c r="G132" s="225" t="n">
        <v>0.00255589241751664</v>
      </c>
      <c r="H132" s="225" t="n">
        <v>7.3304415</v>
      </c>
      <c r="I132" s="225" t="n">
        <v>100</v>
      </c>
      <c r="J132" s="225" t="n">
        <v>0.00255571062718632</v>
      </c>
      <c r="K132" s="225" t="n">
        <v>100.004557210623</v>
      </c>
    </row>
    <row r="133">
      <c r="A133" s="225" t="s">
        <v>92</v>
      </c>
      <c r="B133" s="225" t="s">
        <v>93</v>
      </c>
      <c r="C133" s="225" t="s">
        <v>16</v>
      </c>
      <c r="D133" s="225" t="n">
        <v>22684.7951909</v>
      </c>
      <c r="E133" s="225" t="n">
        <v>5.83915691904429</v>
      </c>
      <c r="F133" s="225" t="n">
        <v>100</v>
      </c>
      <c r="G133" s="225" t="n">
        <v>0</v>
      </c>
      <c r="H133" s="225"/>
      <c r="I133" s="225"/>
      <c r="J133" s="225"/>
      <c r="K133" s="225"/>
    </row>
    <row r="134">
      <c r="A134" s="225" t="s">
        <v>92</v>
      </c>
      <c r="B134" s="225" t="s">
        <v>93</v>
      </c>
      <c r="C134" s="225" t="s">
        <v>17</v>
      </c>
      <c r="D134" s="225" t="n">
        <v>423482.1091483</v>
      </c>
      <c r="E134" s="225" t="n">
        <v>0.680221220792401</v>
      </c>
      <c r="F134" s="225" t="n">
        <v>99.9563630651685</v>
      </c>
      <c r="G134" s="225" t="n">
        <v>0.0302585835939466</v>
      </c>
      <c r="H134" s="225" t="n">
        <v>184.8752859</v>
      </c>
      <c r="I134" s="225" t="n">
        <v>69.2480049523371</v>
      </c>
      <c r="J134" s="225" t="n">
        <v>0.0436369348314686</v>
      </c>
      <c r="K134" s="225" t="n">
        <v>69.3114211443912</v>
      </c>
    </row>
    <row r="135">
      <c r="A135" s="225" t="s">
        <v>94</v>
      </c>
      <c r="B135" s="225" t="s">
        <v>95</v>
      </c>
      <c r="C135" s="225" t="s">
        <v>16</v>
      </c>
      <c r="D135" s="225" t="n">
        <v>1949.3562129</v>
      </c>
      <c r="E135" s="225" t="n">
        <v>14.392796859934</v>
      </c>
      <c r="F135" s="225" t="n">
        <v>100</v>
      </c>
      <c r="G135" s="225" t="n">
        <v>0</v>
      </c>
      <c r="H135" s="225"/>
      <c r="I135" s="225"/>
      <c r="J135" s="225"/>
      <c r="K135" s="225"/>
    </row>
    <row r="136">
      <c r="A136" s="225" t="s">
        <v>94</v>
      </c>
      <c r="B136" s="225" t="s">
        <v>95</v>
      </c>
      <c r="C136" s="225" t="s">
        <v>17</v>
      </c>
      <c r="D136" s="225" t="n">
        <v>54488.1965455</v>
      </c>
      <c r="E136" s="225" t="n">
        <v>1.08749346222282</v>
      </c>
      <c r="F136" s="225" t="n">
        <v>100</v>
      </c>
      <c r="G136" s="225" t="n">
        <v>0</v>
      </c>
      <c r="H136" s="225"/>
      <c r="I136" s="225"/>
      <c r="J136" s="225"/>
      <c r="K136" s="225"/>
    </row>
    <row r="137">
      <c r="A137" s="225" t="s">
        <v>96</v>
      </c>
      <c r="B137" s="225" t="s">
        <v>97</v>
      </c>
      <c r="C137" s="225" t="s">
        <v>16</v>
      </c>
      <c r="D137" s="225" t="n">
        <v>3012.1608431</v>
      </c>
      <c r="E137" s="225" t="n">
        <v>8.06291985583595</v>
      </c>
      <c r="F137" s="225" t="n">
        <v>100</v>
      </c>
      <c r="G137" s="225" t="n">
        <v>0</v>
      </c>
      <c r="H137" s="225"/>
      <c r="I137" s="225"/>
      <c r="J137" s="225"/>
      <c r="K137" s="225"/>
    </row>
    <row r="138">
      <c r="A138" s="225" t="s">
        <v>96</v>
      </c>
      <c r="B138" s="225" t="s">
        <v>97</v>
      </c>
      <c r="C138" s="225" t="s">
        <v>17</v>
      </c>
      <c r="D138" s="225" t="n">
        <v>74289.4501807</v>
      </c>
      <c r="E138" s="225" t="n">
        <v>0.948117422677</v>
      </c>
      <c r="F138" s="225" t="n">
        <v>99.9401236585311</v>
      </c>
      <c r="G138" s="225" t="n">
        <v>0.0457613907379855</v>
      </c>
      <c r="H138" s="225" t="n">
        <v>44.5084549</v>
      </c>
      <c r="I138" s="225" t="n">
        <v>76.3958534180149</v>
      </c>
      <c r="J138" s="225" t="n">
        <v>0.0598763414688963</v>
      </c>
      <c r="K138" s="225" t="n">
        <v>76.3807363132958</v>
      </c>
    </row>
    <row r="139">
      <c r="A139" s="225" t="s">
        <v>98</v>
      </c>
      <c r="B139" s="225" t="s">
        <v>99</v>
      </c>
      <c r="C139" s="225" t="s">
        <v>16</v>
      </c>
      <c r="D139" s="225" t="n">
        <v>1807.6043639</v>
      </c>
      <c r="E139" s="225" t="n">
        <v>12.4231359231812</v>
      </c>
      <c r="F139" s="225" t="n">
        <v>100</v>
      </c>
      <c r="G139" s="225" t="n">
        <v>0</v>
      </c>
      <c r="H139" s="225"/>
      <c r="I139" s="225"/>
      <c r="J139" s="225"/>
      <c r="K139" s="225"/>
    </row>
    <row r="140">
      <c r="A140" s="225" t="s">
        <v>98</v>
      </c>
      <c r="B140" s="225" t="s">
        <v>99</v>
      </c>
      <c r="C140" s="225" t="s">
        <v>17</v>
      </c>
      <c r="D140" s="225" t="n">
        <v>31328.9902734</v>
      </c>
      <c r="E140" s="225" t="n">
        <v>1.76440078199777</v>
      </c>
      <c r="F140" s="225" t="n">
        <v>100</v>
      </c>
      <c r="G140" s="225" t="n">
        <v>0</v>
      </c>
      <c r="H140" s="225"/>
      <c r="I140" s="225"/>
      <c r="J140" s="225"/>
      <c r="K140" s="225"/>
    </row>
    <row r="141">
      <c r="A141" s="225" t="s">
        <v>100</v>
      </c>
      <c r="B141" s="225" t="s">
        <v>101</v>
      </c>
      <c r="C141" s="225" t="s">
        <v>16</v>
      </c>
      <c r="D141" s="225" t="n">
        <v>2557.6100991</v>
      </c>
      <c r="E141" s="225" t="n">
        <v>10.7905678301877</v>
      </c>
      <c r="F141" s="225" t="n">
        <v>100</v>
      </c>
      <c r="G141" s="225" t="n">
        <v>0</v>
      </c>
      <c r="H141" s="225"/>
      <c r="I141" s="225"/>
      <c r="J141" s="225"/>
      <c r="K141" s="225"/>
    </row>
    <row r="142">
      <c r="A142" s="225" t="s">
        <v>100</v>
      </c>
      <c r="B142" s="225" t="s">
        <v>101</v>
      </c>
      <c r="C142" s="225" t="s">
        <v>17</v>
      </c>
      <c r="D142" s="225" t="n">
        <v>25632.6779357</v>
      </c>
      <c r="E142" s="225" t="n">
        <v>1.92578762773533</v>
      </c>
      <c r="F142" s="225" t="n">
        <v>99.8933635012453</v>
      </c>
      <c r="G142" s="225" t="n">
        <v>0.106827896633485</v>
      </c>
      <c r="H142" s="225" t="n">
        <v>27.3629692</v>
      </c>
      <c r="I142" s="225" t="n">
        <v>100</v>
      </c>
      <c r="J142" s="225" t="n">
        <v>0.106636498754664</v>
      </c>
      <c r="K142" s="225" t="n">
        <v>100.072658377818</v>
      </c>
    </row>
    <row r="143">
      <c r="A143" s="225" t="s">
        <v>102</v>
      </c>
      <c r="B143" s="225" t="s">
        <v>103</v>
      </c>
      <c r="C143" s="225" t="s">
        <v>16</v>
      </c>
      <c r="D143" s="225" t="n">
        <v>4126.3705343</v>
      </c>
      <c r="E143" s="225" t="n">
        <v>10.7432162578959</v>
      </c>
      <c r="F143" s="225" t="n">
        <v>100</v>
      </c>
      <c r="G143" s="225" t="n">
        <v>0</v>
      </c>
      <c r="H143" s="225"/>
      <c r="I143" s="225"/>
      <c r="J143" s="225"/>
      <c r="K143" s="225"/>
    </row>
    <row r="144">
      <c r="A144" s="225" t="s">
        <v>102</v>
      </c>
      <c r="B144" s="225" t="s">
        <v>103</v>
      </c>
      <c r="C144" s="225" t="s">
        <v>17</v>
      </c>
      <c r="D144" s="225" t="n">
        <v>85811.8663995</v>
      </c>
      <c r="E144" s="225" t="n">
        <v>1.03767806798705</v>
      </c>
      <c r="F144" s="225" t="n">
        <v>100</v>
      </c>
      <c r="G144" s="225" t="n">
        <v>0</v>
      </c>
      <c r="H144" s="225"/>
      <c r="I144" s="225"/>
      <c r="J144" s="225"/>
      <c r="K144" s="225"/>
    </row>
    <row r="145">
      <c r="A145" s="225" t="s">
        <v>104</v>
      </c>
      <c r="B145" s="225" t="s">
        <v>105</v>
      </c>
      <c r="C145" s="225" t="s">
        <v>16</v>
      </c>
      <c r="D145" s="225" t="n">
        <v>443.5507502</v>
      </c>
      <c r="E145" s="225" t="n">
        <v>15.0166078611973</v>
      </c>
      <c r="F145" s="225" t="n">
        <v>100</v>
      </c>
      <c r="G145" s="225" t="n">
        <v>0</v>
      </c>
      <c r="H145" s="225"/>
      <c r="I145" s="225"/>
      <c r="J145" s="225"/>
      <c r="K145" s="225"/>
    </row>
    <row r="146">
      <c r="A146" s="225" t="s">
        <v>104</v>
      </c>
      <c r="B146" s="225" t="s">
        <v>105</v>
      </c>
      <c r="C146" s="225" t="s">
        <v>17</v>
      </c>
      <c r="D146" s="225" t="n">
        <v>7144.5181657</v>
      </c>
      <c r="E146" s="225" t="n">
        <v>2.08028783127756</v>
      </c>
      <c r="F146" s="225" t="n">
        <v>99.78872836247</v>
      </c>
      <c r="G146" s="225" t="n">
        <v>0.211836723732424</v>
      </c>
      <c r="H146" s="225" t="n">
        <v>15.1262981</v>
      </c>
      <c r="I146" s="225" t="n">
        <v>99.9999999999998</v>
      </c>
      <c r="J146" s="225" t="n">
        <v>0.211271637530052</v>
      </c>
      <c r="K146" s="225" t="n">
        <v>100.055632307595</v>
      </c>
    </row>
    <row r="147">
      <c r="A147" s="225" t="s">
        <v>106</v>
      </c>
      <c r="B147" s="225" t="s">
        <v>107</v>
      </c>
      <c r="C147" s="225" t="s">
        <v>16</v>
      </c>
      <c r="D147" s="225" t="n">
        <v>7562.9314538</v>
      </c>
      <c r="E147" s="225" t="n">
        <v>8.11648031366953</v>
      </c>
      <c r="F147" s="225" t="n">
        <v>100</v>
      </c>
      <c r="G147" s="225" t="n">
        <v>0</v>
      </c>
      <c r="H147" s="225"/>
      <c r="I147" s="225"/>
      <c r="J147" s="225"/>
      <c r="K147" s="225"/>
    </row>
    <row r="148">
      <c r="A148" s="225" t="s">
        <v>106</v>
      </c>
      <c r="B148" s="225" t="s">
        <v>107</v>
      </c>
      <c r="C148" s="225" t="s">
        <v>17</v>
      </c>
      <c r="D148" s="225" t="n">
        <v>129080.5475828</v>
      </c>
      <c r="E148" s="225" t="n">
        <v>1.08315478370376</v>
      </c>
      <c r="F148" s="225" t="n">
        <v>99.9660208292253</v>
      </c>
      <c r="G148" s="225" t="n">
        <v>0.0340067025954006</v>
      </c>
      <c r="H148" s="225" t="n">
        <v>43.8754082</v>
      </c>
      <c r="I148" s="225" t="n">
        <v>100</v>
      </c>
      <c r="J148" s="225" t="n">
        <v>0.0339791707747326</v>
      </c>
      <c r="K148" s="225" t="n">
        <v>100.047018878784</v>
      </c>
    </row>
    <row r="149">
      <c r="A149" s="225" t="s">
        <v>108</v>
      </c>
      <c r="B149" s="225" t="s">
        <v>109</v>
      </c>
      <c r="C149" s="225" t="s">
        <v>16</v>
      </c>
      <c r="D149" s="225" t="n">
        <v>15066.2344237</v>
      </c>
      <c r="E149" s="225" t="n">
        <v>6.71932758037809</v>
      </c>
      <c r="F149" s="225" t="n">
        <v>97.4452646565497</v>
      </c>
      <c r="G149" s="225" t="n">
        <v>2.39661209210338</v>
      </c>
      <c r="H149" s="225" t="n">
        <v>394.9934531</v>
      </c>
      <c r="I149" s="225" t="n">
        <v>93.2895744511595</v>
      </c>
      <c r="J149" s="225" t="n">
        <v>2.5547353434503</v>
      </c>
      <c r="K149" s="225" t="n">
        <v>91.4139698238549</v>
      </c>
    </row>
    <row r="150">
      <c r="A150" s="225" t="s">
        <v>108</v>
      </c>
      <c r="B150" s="225" t="s">
        <v>109</v>
      </c>
      <c r="C150" s="225" t="s">
        <v>17</v>
      </c>
      <c r="D150" s="225" t="n">
        <v>192485.9773098</v>
      </c>
      <c r="E150" s="225" t="n">
        <v>1.00312674720729</v>
      </c>
      <c r="F150" s="225" t="n">
        <v>99.6093576847996</v>
      </c>
      <c r="G150" s="225" t="n">
        <v>0.137219386251432</v>
      </c>
      <c r="H150" s="225" t="n">
        <v>754.8805611</v>
      </c>
      <c r="I150" s="225" t="n">
        <v>35.0405325965331</v>
      </c>
      <c r="J150" s="225" t="n">
        <v>0.390642315200401</v>
      </c>
      <c r="K150" s="225" t="n">
        <v>34.9893864401137</v>
      </c>
    </row>
    <row r="151">
      <c r="A151" s="225" t="s">
        <v>110</v>
      </c>
      <c r="B151" s="225" t="s">
        <v>111</v>
      </c>
      <c r="C151" s="225" t="s">
        <v>16</v>
      </c>
      <c r="D151" s="225" t="n">
        <v>386.1913336</v>
      </c>
      <c r="E151" s="225" t="n">
        <v>10.2339261220723</v>
      </c>
      <c r="F151" s="225" t="n">
        <v>99.0740740740741</v>
      </c>
      <c r="G151" s="225" t="n">
        <v>0.637152064639917</v>
      </c>
      <c r="H151" s="225" t="n">
        <v>3.6092648</v>
      </c>
      <c r="I151" s="225" t="n">
        <v>67.4199862463242</v>
      </c>
      <c r="J151" s="225" t="n">
        <v>0.925925925925926</v>
      </c>
      <c r="K151" s="225" t="n">
        <v>68.175270916471</v>
      </c>
    </row>
    <row r="152">
      <c r="A152" s="225" t="s">
        <v>110</v>
      </c>
      <c r="B152" s="225" t="s">
        <v>111</v>
      </c>
      <c r="C152" s="225" t="s">
        <v>17</v>
      </c>
      <c r="D152" s="225" t="n">
        <v>732.6807544</v>
      </c>
      <c r="E152" s="225" t="n">
        <v>8.20674655753053</v>
      </c>
      <c r="F152" s="225" t="n">
        <v>98.3050847457627</v>
      </c>
      <c r="G152" s="225" t="n">
        <v>0.81771585660265</v>
      </c>
      <c r="H152" s="225" t="n">
        <v>12.6324268</v>
      </c>
      <c r="I152" s="225" t="n">
        <v>49.2993581716943</v>
      </c>
      <c r="J152" s="225" t="n">
        <v>1.69491525423729</v>
      </c>
      <c r="K152" s="225" t="n">
        <v>47.4275196829536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705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26" t="s">
        <v>72</v>
      </c>
      <c r="B163" s="226" t="s">
        <v>73</v>
      </c>
      <c r="C163" s="226" t="s">
        <v>16</v>
      </c>
      <c r="D163" s="226" t="n">
        <v>6746.8433881</v>
      </c>
      <c r="E163" s="226" t="n">
        <v>8.10217948598717</v>
      </c>
      <c r="F163" s="226" t="n">
        <v>99.503209658285</v>
      </c>
      <c r="G163" s="226" t="n">
        <v>0.497031149314261</v>
      </c>
      <c r="H163" s="226" t="n">
        <v>33.6850102</v>
      </c>
      <c r="I163" s="226" t="n">
        <v>100</v>
      </c>
      <c r="J163" s="226" t="n">
        <v>0.496790341715041</v>
      </c>
      <c r="K163" s="226" t="n">
        <v>99.551441532016</v>
      </c>
    </row>
    <row r="164">
      <c r="A164" s="226" t="s">
        <v>72</v>
      </c>
      <c r="B164" s="226" t="s">
        <v>73</v>
      </c>
      <c r="C164" s="226" t="s">
        <v>17</v>
      </c>
      <c r="D164" s="226" t="n">
        <v>223149.9794889</v>
      </c>
      <c r="E164" s="226" t="n">
        <v>0.745056720717227</v>
      </c>
      <c r="F164" s="226" t="n">
        <v>100</v>
      </c>
      <c r="G164" s="226" t="n">
        <v>0</v>
      </c>
      <c r="H164" s="226"/>
      <c r="I164" s="226"/>
      <c r="J164" s="226"/>
      <c r="K164" s="226"/>
    </row>
    <row r="165">
      <c r="A165" s="226" t="s">
        <v>74</v>
      </c>
      <c r="B165" s="226" t="s">
        <v>75</v>
      </c>
      <c r="C165" s="226" t="s">
        <v>16</v>
      </c>
      <c r="D165" s="226" t="n">
        <v>2696.8802083</v>
      </c>
      <c r="E165" s="226" t="n">
        <v>9.74778966880775</v>
      </c>
      <c r="F165" s="226" t="n">
        <v>100</v>
      </c>
      <c r="G165" s="226" t="n">
        <v>0</v>
      </c>
      <c r="H165" s="226"/>
      <c r="I165" s="226"/>
      <c r="J165" s="226"/>
      <c r="K165" s="226"/>
    </row>
    <row r="166">
      <c r="A166" s="226" t="s">
        <v>74</v>
      </c>
      <c r="B166" s="226" t="s">
        <v>75</v>
      </c>
      <c r="C166" s="226" t="s">
        <v>17</v>
      </c>
      <c r="D166" s="226" t="n">
        <v>74955.0037609</v>
      </c>
      <c r="E166" s="226" t="n">
        <v>1.74617248164349</v>
      </c>
      <c r="F166" s="226" t="n">
        <v>100</v>
      </c>
      <c r="G166" s="226" t="n">
        <v>0</v>
      </c>
      <c r="H166" s="226"/>
      <c r="I166" s="226"/>
      <c r="J166" s="226"/>
      <c r="K166" s="226"/>
    </row>
    <row r="167">
      <c r="A167" s="226" t="s">
        <v>76</v>
      </c>
      <c r="B167" s="226" t="s">
        <v>77</v>
      </c>
      <c r="C167" s="226" t="s">
        <v>16</v>
      </c>
      <c r="D167" s="226" t="n">
        <v>1560.9796653</v>
      </c>
      <c r="E167" s="226" t="n">
        <v>9.83917135222192</v>
      </c>
      <c r="F167" s="226" t="n">
        <v>99.2192079358705</v>
      </c>
      <c r="G167" s="226" t="n">
        <v>0.561844905069728</v>
      </c>
      <c r="H167" s="226" t="n">
        <v>12.2839172</v>
      </c>
      <c r="I167" s="226" t="n">
        <v>71.6212347610101</v>
      </c>
      <c r="J167" s="226" t="n">
        <v>0.780792064129534</v>
      </c>
      <c r="K167" s="226" t="n">
        <v>71.3964818865967</v>
      </c>
    </row>
    <row r="168">
      <c r="A168" s="226" t="s">
        <v>76</v>
      </c>
      <c r="B168" s="226" t="s">
        <v>77</v>
      </c>
      <c r="C168" s="226" t="s">
        <v>17</v>
      </c>
      <c r="D168" s="226" t="n">
        <v>36988.8867552</v>
      </c>
      <c r="E168" s="226" t="n">
        <v>1.35677574958595</v>
      </c>
      <c r="F168" s="226" t="n">
        <v>99.5520282310744</v>
      </c>
      <c r="G168" s="226" t="n">
        <v>0.203511616423208</v>
      </c>
      <c r="H168" s="226" t="n">
        <v>166.4453987</v>
      </c>
      <c r="I168" s="226" t="n">
        <v>45.2624540029295</v>
      </c>
      <c r="J168" s="226" t="n">
        <v>0.447971768925578</v>
      </c>
      <c r="K168" s="226" t="n">
        <v>45.2260512578877</v>
      </c>
    </row>
    <row r="169">
      <c r="A169" s="226" t="s">
        <v>78</v>
      </c>
      <c r="B169" s="226" t="s">
        <v>79</v>
      </c>
      <c r="C169" s="226" t="s">
        <v>16</v>
      </c>
      <c r="D169" s="226" t="n">
        <v>5583.6070064</v>
      </c>
      <c r="E169" s="226" t="n">
        <v>9.34559279409298</v>
      </c>
      <c r="F169" s="226" t="n">
        <v>100</v>
      </c>
      <c r="G169" s="226" t="n">
        <v>0</v>
      </c>
      <c r="H169" s="226"/>
      <c r="I169" s="226"/>
      <c r="J169" s="226"/>
      <c r="K169" s="226"/>
    </row>
    <row r="170">
      <c r="A170" s="226" t="s">
        <v>78</v>
      </c>
      <c r="B170" s="226" t="s">
        <v>79</v>
      </c>
      <c r="C170" s="226" t="s">
        <v>17</v>
      </c>
      <c r="D170" s="226" t="n">
        <v>129969.6723747</v>
      </c>
      <c r="E170" s="226" t="n">
        <v>1.10321523105272</v>
      </c>
      <c r="F170" s="226" t="n">
        <v>99.9228288490495</v>
      </c>
      <c r="G170" s="226" t="n">
        <v>0.045683542501884</v>
      </c>
      <c r="H170" s="226" t="n">
        <v>100.3765538</v>
      </c>
      <c r="I170" s="226" t="n">
        <v>59.1356156802346</v>
      </c>
      <c r="J170" s="226" t="n">
        <v>0.0771711509504985</v>
      </c>
      <c r="K170" s="226" t="n">
        <v>59.1520113722568</v>
      </c>
    </row>
    <row r="171">
      <c r="A171" s="226" t="s">
        <v>80</v>
      </c>
      <c r="B171" s="226" t="s">
        <v>81</v>
      </c>
      <c r="C171" s="226" t="s">
        <v>16</v>
      </c>
      <c r="D171" s="226" t="n">
        <v>10622.6097286</v>
      </c>
      <c r="E171" s="226" t="n">
        <v>9.02582068840417</v>
      </c>
      <c r="F171" s="226" t="n">
        <v>99.6220743165879</v>
      </c>
      <c r="G171" s="226" t="n">
        <v>0.313266571105274</v>
      </c>
      <c r="H171" s="226" t="n">
        <v>40.2978664</v>
      </c>
      <c r="I171" s="226" t="n">
        <v>82.3102541930419</v>
      </c>
      <c r="J171" s="226" t="n">
        <v>0.377925683412058</v>
      </c>
      <c r="K171" s="226" t="n">
        <v>82.5777844622575</v>
      </c>
    </row>
    <row r="172">
      <c r="A172" s="226" t="s">
        <v>80</v>
      </c>
      <c r="B172" s="226" t="s">
        <v>81</v>
      </c>
      <c r="C172" s="226" t="s">
        <v>17</v>
      </c>
      <c r="D172" s="226" t="n">
        <v>114921.3894163</v>
      </c>
      <c r="E172" s="226" t="n">
        <v>1.35112716930242</v>
      </c>
      <c r="F172" s="226" t="n">
        <v>99.847247560836</v>
      </c>
      <c r="G172" s="226" t="n">
        <v>0.0798202606308933</v>
      </c>
      <c r="H172" s="226" t="n">
        <v>175.8137853</v>
      </c>
      <c r="I172" s="226" t="n">
        <v>52.1901906453571</v>
      </c>
      <c r="J172" s="226" t="n">
        <v>0.152752439164009</v>
      </c>
      <c r="K172" s="226" t="n">
        <v>52.174835093966</v>
      </c>
    </row>
    <row r="173">
      <c r="A173" s="226" t="s">
        <v>82</v>
      </c>
      <c r="B173" s="226" t="s">
        <v>83</v>
      </c>
      <c r="C173" s="226" t="s">
        <v>16</v>
      </c>
      <c r="D173" s="226" t="n">
        <v>3259.1885421</v>
      </c>
      <c r="E173" s="226" t="n">
        <v>16.3904559613498</v>
      </c>
      <c r="F173" s="226" t="n">
        <v>100</v>
      </c>
      <c r="G173" s="226" t="n">
        <v>0</v>
      </c>
      <c r="H173" s="226"/>
      <c r="I173" s="226"/>
      <c r="J173" s="226"/>
      <c r="K173" s="226"/>
    </row>
    <row r="174">
      <c r="A174" s="226" t="s">
        <v>82</v>
      </c>
      <c r="B174" s="226" t="s">
        <v>83</v>
      </c>
      <c r="C174" s="226" t="s">
        <v>17</v>
      </c>
      <c r="D174" s="226" t="n">
        <v>67155.4162097</v>
      </c>
      <c r="E174" s="226" t="n">
        <v>1.38427521296765</v>
      </c>
      <c r="F174" s="226" t="n">
        <v>99.9743176077773</v>
      </c>
      <c r="G174" s="226" t="n">
        <v>0.0256943274491055</v>
      </c>
      <c r="H174" s="226" t="n">
        <v>17.251548</v>
      </c>
      <c r="I174" s="226" t="n">
        <v>100</v>
      </c>
      <c r="J174" s="226" t="n">
        <v>0.0256823922227243</v>
      </c>
      <c r="K174" s="226" t="n">
        <v>100.020778081654</v>
      </c>
    </row>
    <row r="175">
      <c r="A175" s="226" t="s">
        <v>84</v>
      </c>
      <c r="B175" s="226" t="s">
        <v>85</v>
      </c>
      <c r="C175" s="226" t="s">
        <v>16</v>
      </c>
      <c r="D175" s="226" t="n">
        <v>18906.1770203</v>
      </c>
      <c r="E175" s="226" t="n">
        <v>7.74186332485164</v>
      </c>
      <c r="F175" s="226" t="n">
        <v>100</v>
      </c>
      <c r="G175" s="226" t="n">
        <v>0.000000000000000859519491675137</v>
      </c>
      <c r="H175" s="226"/>
      <c r="I175" s="226"/>
      <c r="J175" s="226"/>
      <c r="K175" s="226"/>
    </row>
    <row r="176">
      <c r="A176" s="226" t="s">
        <v>84</v>
      </c>
      <c r="B176" s="226" t="s">
        <v>85</v>
      </c>
      <c r="C176" s="226" t="s">
        <v>17</v>
      </c>
      <c r="D176" s="226" t="n">
        <v>214713.335127</v>
      </c>
      <c r="E176" s="226" t="n">
        <v>1.08457322632792</v>
      </c>
      <c r="F176" s="226" t="n">
        <v>99.9660157726633</v>
      </c>
      <c r="G176" s="226" t="n">
        <v>0.0339952487323608</v>
      </c>
      <c r="H176" s="226" t="n">
        <v>72.9934742</v>
      </c>
      <c r="I176" s="226" t="n">
        <v>100</v>
      </c>
      <c r="J176" s="226" t="n">
        <v>0.0339842273367078</v>
      </c>
      <c r="K176" s="226" t="n">
        <v>99.9984356655969</v>
      </c>
    </row>
    <row r="177">
      <c r="A177" s="226" t="s">
        <v>86</v>
      </c>
      <c r="B177" s="226" t="s">
        <v>87</v>
      </c>
      <c r="C177" s="226" t="s">
        <v>16</v>
      </c>
      <c r="D177" s="226" t="n">
        <v>18132.6337643</v>
      </c>
      <c r="E177" s="226" t="n">
        <v>6.10314002247615</v>
      </c>
      <c r="F177" s="226" t="n">
        <v>100</v>
      </c>
      <c r="G177" s="226" t="n">
        <v>0</v>
      </c>
      <c r="H177" s="226"/>
      <c r="I177" s="226"/>
      <c r="J177" s="226"/>
      <c r="K177" s="226"/>
    </row>
    <row r="178">
      <c r="A178" s="226" t="s">
        <v>86</v>
      </c>
      <c r="B178" s="226" t="s">
        <v>87</v>
      </c>
      <c r="C178" s="226" t="s">
        <v>17</v>
      </c>
      <c r="D178" s="226" t="n">
        <v>346951.2125618</v>
      </c>
      <c r="E178" s="226" t="n">
        <v>0.677609241209447</v>
      </c>
      <c r="F178" s="226" t="n">
        <v>100</v>
      </c>
      <c r="G178" s="226" t="n">
        <v>0.0000000000000000752297381289509</v>
      </c>
      <c r="H178" s="226"/>
      <c r="I178" s="226"/>
      <c r="J178" s="226"/>
      <c r="K178" s="226"/>
    </row>
    <row r="179">
      <c r="A179" s="226" t="s">
        <v>88</v>
      </c>
      <c r="B179" s="226" t="s">
        <v>89</v>
      </c>
      <c r="C179" s="226" t="s">
        <v>16</v>
      </c>
      <c r="D179" s="226" t="n">
        <v>4340.5876072</v>
      </c>
      <c r="E179" s="226" t="n">
        <v>9.35377421625204</v>
      </c>
      <c r="F179" s="226" t="n">
        <v>100</v>
      </c>
      <c r="G179" s="226" t="n">
        <v>0</v>
      </c>
      <c r="H179" s="226"/>
      <c r="I179" s="226"/>
      <c r="J179" s="226"/>
      <c r="K179" s="226"/>
    </row>
    <row r="180">
      <c r="A180" s="226" t="s">
        <v>88</v>
      </c>
      <c r="B180" s="226" t="s">
        <v>89</v>
      </c>
      <c r="C180" s="226" t="s">
        <v>17</v>
      </c>
      <c r="D180" s="226" t="n">
        <v>142421.9350261</v>
      </c>
      <c r="E180" s="226" t="n">
        <v>0.666382745121452</v>
      </c>
      <c r="F180" s="226" t="n">
        <v>99.9899056675962</v>
      </c>
      <c r="G180" s="226" t="n">
        <v>0.00739040214473684</v>
      </c>
      <c r="H180" s="226" t="n">
        <v>14.3779949</v>
      </c>
      <c r="I180" s="226" t="n">
        <v>73.1833810874151</v>
      </c>
      <c r="J180" s="226" t="n">
        <v>0.0100943324037601</v>
      </c>
      <c r="K180" s="226" t="n">
        <v>73.2059916139252</v>
      </c>
    </row>
    <row r="181">
      <c r="A181" s="226" t="s">
        <v>90</v>
      </c>
      <c r="B181" s="226" t="s">
        <v>91</v>
      </c>
      <c r="C181" s="226" t="s">
        <v>16</v>
      </c>
      <c r="D181" s="226" t="n">
        <v>10447.4442522</v>
      </c>
      <c r="E181" s="226" t="n">
        <v>8.01918283454948</v>
      </c>
      <c r="F181" s="226" t="n">
        <v>100</v>
      </c>
      <c r="G181" s="226" t="n">
        <v>0.000000000000000890308142159564</v>
      </c>
      <c r="H181" s="226"/>
      <c r="I181" s="226"/>
      <c r="J181" s="226"/>
      <c r="K181" s="226"/>
    </row>
    <row r="182">
      <c r="A182" s="226" t="s">
        <v>90</v>
      </c>
      <c r="B182" s="226" t="s">
        <v>91</v>
      </c>
      <c r="C182" s="226" t="s">
        <v>17</v>
      </c>
      <c r="D182" s="226" t="n">
        <v>286818.6279445</v>
      </c>
      <c r="E182" s="226" t="n">
        <v>0.802708459162169</v>
      </c>
      <c r="F182" s="226" t="n">
        <v>99.9974442893728</v>
      </c>
      <c r="G182" s="226" t="n">
        <v>0.00255589241751664</v>
      </c>
      <c r="H182" s="226" t="n">
        <v>7.3304415</v>
      </c>
      <c r="I182" s="226" t="n">
        <v>100</v>
      </c>
      <c r="J182" s="226" t="n">
        <v>0.00255571062718632</v>
      </c>
      <c r="K182" s="226" t="n">
        <v>100.004557210623</v>
      </c>
    </row>
    <row r="183">
      <c r="A183" s="226" t="s">
        <v>92</v>
      </c>
      <c r="B183" s="226" t="s">
        <v>93</v>
      </c>
      <c r="C183" s="226" t="s">
        <v>16</v>
      </c>
      <c r="D183" s="226" t="n">
        <v>22599.6840305</v>
      </c>
      <c r="E183" s="226" t="n">
        <v>5.8558717693714</v>
      </c>
      <c r="F183" s="226" t="n">
        <v>100</v>
      </c>
      <c r="G183" s="226" t="n">
        <v>0</v>
      </c>
      <c r="H183" s="226"/>
      <c r="I183" s="226"/>
      <c r="J183" s="226"/>
      <c r="K183" s="226"/>
    </row>
    <row r="184">
      <c r="A184" s="226" t="s">
        <v>92</v>
      </c>
      <c r="B184" s="226" t="s">
        <v>93</v>
      </c>
      <c r="C184" s="226" t="s">
        <v>17</v>
      </c>
      <c r="D184" s="226" t="n">
        <v>422327.3677683</v>
      </c>
      <c r="E184" s="226" t="n">
        <v>0.679198947114791</v>
      </c>
      <c r="F184" s="226" t="n">
        <v>99.9581146057488</v>
      </c>
      <c r="G184" s="226" t="n">
        <v>0.0303072687890518</v>
      </c>
      <c r="H184" s="226" t="n">
        <v>176.9676066</v>
      </c>
      <c r="I184" s="226" t="n">
        <v>72.2638703757945</v>
      </c>
      <c r="J184" s="226" t="n">
        <v>0.0418853942511552</v>
      </c>
      <c r="K184" s="226" t="n">
        <v>72.3272993167474</v>
      </c>
    </row>
    <row r="185">
      <c r="A185" s="226" t="s">
        <v>94</v>
      </c>
      <c r="B185" s="226" t="s">
        <v>95</v>
      </c>
      <c r="C185" s="226" t="s">
        <v>16</v>
      </c>
      <c r="D185" s="226" t="n">
        <v>1949.3562129</v>
      </c>
      <c r="E185" s="226" t="n">
        <v>14.392796859934</v>
      </c>
      <c r="F185" s="226" t="n">
        <v>100</v>
      </c>
      <c r="G185" s="226" t="n">
        <v>0</v>
      </c>
      <c r="H185" s="226"/>
      <c r="I185" s="226"/>
      <c r="J185" s="226"/>
      <c r="K185" s="226"/>
    </row>
    <row r="186">
      <c r="A186" s="226" t="s">
        <v>94</v>
      </c>
      <c r="B186" s="226" t="s">
        <v>95</v>
      </c>
      <c r="C186" s="226" t="s">
        <v>17</v>
      </c>
      <c r="D186" s="226" t="n">
        <v>54488.1965455</v>
      </c>
      <c r="E186" s="226" t="n">
        <v>1.08749346222282</v>
      </c>
      <c r="F186" s="226" t="n">
        <v>100</v>
      </c>
      <c r="G186" s="226" t="n">
        <v>0</v>
      </c>
      <c r="H186" s="226"/>
      <c r="I186" s="226"/>
      <c r="J186" s="226"/>
      <c r="K186" s="226"/>
    </row>
    <row r="187">
      <c r="A187" s="226" t="s">
        <v>96</v>
      </c>
      <c r="B187" s="226" t="s">
        <v>97</v>
      </c>
      <c r="C187" s="226" t="s">
        <v>16</v>
      </c>
      <c r="D187" s="226" t="n">
        <v>3012.1608431</v>
      </c>
      <c r="E187" s="226" t="n">
        <v>8.06291985583595</v>
      </c>
      <c r="F187" s="226" t="n">
        <v>100</v>
      </c>
      <c r="G187" s="226" t="n">
        <v>0</v>
      </c>
      <c r="H187" s="226"/>
      <c r="I187" s="226"/>
      <c r="J187" s="226"/>
      <c r="K187" s="226"/>
    </row>
    <row r="188">
      <c r="A188" s="226" t="s">
        <v>96</v>
      </c>
      <c r="B188" s="226" t="s">
        <v>97</v>
      </c>
      <c r="C188" s="226" t="s">
        <v>17</v>
      </c>
      <c r="D188" s="226" t="n">
        <v>74289.4501807</v>
      </c>
      <c r="E188" s="226" t="n">
        <v>0.948117422677</v>
      </c>
      <c r="F188" s="226" t="n">
        <v>99.9401236585311</v>
      </c>
      <c r="G188" s="226" t="n">
        <v>0.0457613907379855</v>
      </c>
      <c r="H188" s="226" t="n">
        <v>44.5084549</v>
      </c>
      <c r="I188" s="226" t="n">
        <v>76.3958534180149</v>
      </c>
      <c r="J188" s="226" t="n">
        <v>0.0598763414688963</v>
      </c>
      <c r="K188" s="226" t="n">
        <v>76.3807363132958</v>
      </c>
    </row>
    <row r="189">
      <c r="A189" s="226" t="s">
        <v>98</v>
      </c>
      <c r="B189" s="226" t="s">
        <v>99</v>
      </c>
      <c r="C189" s="226" t="s">
        <v>16</v>
      </c>
      <c r="D189" s="226" t="n">
        <v>1807.6043639</v>
      </c>
      <c r="E189" s="226" t="n">
        <v>12.4231359231812</v>
      </c>
      <c r="F189" s="226" t="n">
        <v>100</v>
      </c>
      <c r="G189" s="226" t="n">
        <v>0</v>
      </c>
      <c r="H189" s="226"/>
      <c r="I189" s="226"/>
      <c r="J189" s="226"/>
      <c r="K189" s="226"/>
    </row>
    <row r="190">
      <c r="A190" s="226" t="s">
        <v>98</v>
      </c>
      <c r="B190" s="226" t="s">
        <v>99</v>
      </c>
      <c r="C190" s="226" t="s">
        <v>17</v>
      </c>
      <c r="D190" s="226" t="n">
        <v>31328.9902734</v>
      </c>
      <c r="E190" s="226" t="n">
        <v>1.76440078199777</v>
      </c>
      <c r="F190" s="226" t="n">
        <v>100</v>
      </c>
      <c r="G190" s="226" t="n">
        <v>0</v>
      </c>
      <c r="H190" s="226"/>
      <c r="I190" s="226"/>
      <c r="J190" s="226"/>
      <c r="K190" s="226"/>
    </row>
    <row r="191">
      <c r="A191" s="226" t="s">
        <v>100</v>
      </c>
      <c r="B191" s="226" t="s">
        <v>101</v>
      </c>
      <c r="C191" s="226" t="s">
        <v>16</v>
      </c>
      <c r="D191" s="226" t="n">
        <v>2557.6100991</v>
      </c>
      <c r="E191" s="226" t="n">
        <v>10.7905678301877</v>
      </c>
      <c r="F191" s="226" t="n">
        <v>100</v>
      </c>
      <c r="G191" s="226" t="n">
        <v>0</v>
      </c>
      <c r="H191" s="226"/>
      <c r="I191" s="226"/>
      <c r="J191" s="226"/>
      <c r="K191" s="226"/>
    </row>
    <row r="192">
      <c r="A192" s="226" t="s">
        <v>100</v>
      </c>
      <c r="B192" s="226" t="s">
        <v>101</v>
      </c>
      <c r="C192" s="226" t="s">
        <v>17</v>
      </c>
      <c r="D192" s="226" t="n">
        <v>25632.6779357</v>
      </c>
      <c r="E192" s="226" t="n">
        <v>1.92578762773533</v>
      </c>
      <c r="F192" s="226" t="n">
        <v>99.8933635012453</v>
      </c>
      <c r="G192" s="226" t="n">
        <v>0.106827896633485</v>
      </c>
      <c r="H192" s="226" t="n">
        <v>27.3629692</v>
      </c>
      <c r="I192" s="226" t="n">
        <v>100</v>
      </c>
      <c r="J192" s="226" t="n">
        <v>0.106636498754664</v>
      </c>
      <c r="K192" s="226" t="n">
        <v>100.072658377818</v>
      </c>
    </row>
    <row r="193">
      <c r="A193" s="226" t="s">
        <v>102</v>
      </c>
      <c r="B193" s="226" t="s">
        <v>103</v>
      </c>
      <c r="C193" s="226" t="s">
        <v>16</v>
      </c>
      <c r="D193" s="226" t="n">
        <v>4126.3705343</v>
      </c>
      <c r="E193" s="226" t="n">
        <v>10.7432162578959</v>
      </c>
      <c r="F193" s="226" t="n">
        <v>100</v>
      </c>
      <c r="G193" s="226" t="n">
        <v>0</v>
      </c>
      <c r="H193" s="226"/>
      <c r="I193" s="226"/>
      <c r="J193" s="226"/>
      <c r="K193" s="226"/>
    </row>
    <row r="194">
      <c r="A194" s="226" t="s">
        <v>102</v>
      </c>
      <c r="B194" s="226" t="s">
        <v>103</v>
      </c>
      <c r="C194" s="226" t="s">
        <v>17</v>
      </c>
      <c r="D194" s="226" t="n">
        <v>85811.8663995</v>
      </c>
      <c r="E194" s="226" t="n">
        <v>1.03767806798705</v>
      </c>
      <c r="F194" s="226" t="n">
        <v>100</v>
      </c>
      <c r="G194" s="226" t="n">
        <v>0</v>
      </c>
      <c r="H194" s="226"/>
      <c r="I194" s="226"/>
      <c r="J194" s="226"/>
      <c r="K194" s="226"/>
    </row>
    <row r="195">
      <c r="A195" s="226" t="s">
        <v>104</v>
      </c>
      <c r="B195" s="226" t="s">
        <v>105</v>
      </c>
      <c r="C195" s="226" t="s">
        <v>16</v>
      </c>
      <c r="D195" s="226" t="n">
        <v>443.5507502</v>
      </c>
      <c r="E195" s="226" t="n">
        <v>15.0166078611973</v>
      </c>
      <c r="F195" s="226" t="n">
        <v>100</v>
      </c>
      <c r="G195" s="226" t="n">
        <v>0</v>
      </c>
      <c r="H195" s="226"/>
      <c r="I195" s="226"/>
      <c r="J195" s="226"/>
      <c r="K195" s="226"/>
    </row>
    <row r="196">
      <c r="A196" s="226" t="s">
        <v>104</v>
      </c>
      <c r="B196" s="226" t="s">
        <v>105</v>
      </c>
      <c r="C196" s="226" t="s">
        <v>17</v>
      </c>
      <c r="D196" s="226" t="n">
        <v>7144.5181657</v>
      </c>
      <c r="E196" s="226" t="n">
        <v>2.08028783127756</v>
      </c>
      <c r="F196" s="226" t="n">
        <v>99.78872836247</v>
      </c>
      <c r="G196" s="226" t="n">
        <v>0.211836723732424</v>
      </c>
      <c r="H196" s="226" t="n">
        <v>15.1262981</v>
      </c>
      <c r="I196" s="226" t="n">
        <v>99.9999999999998</v>
      </c>
      <c r="J196" s="226" t="n">
        <v>0.211271637530052</v>
      </c>
      <c r="K196" s="226" t="n">
        <v>100.055632307595</v>
      </c>
    </row>
    <row r="197">
      <c r="A197" s="226" t="s">
        <v>106</v>
      </c>
      <c r="B197" s="226" t="s">
        <v>107</v>
      </c>
      <c r="C197" s="226" t="s">
        <v>16</v>
      </c>
      <c r="D197" s="226" t="n">
        <v>7562.9314538</v>
      </c>
      <c r="E197" s="226" t="n">
        <v>8.11648031366953</v>
      </c>
      <c r="F197" s="226" t="n">
        <v>100</v>
      </c>
      <c r="G197" s="226" t="n">
        <v>0</v>
      </c>
      <c r="H197" s="226"/>
      <c r="I197" s="226"/>
      <c r="J197" s="226"/>
      <c r="K197" s="226"/>
    </row>
    <row r="198">
      <c r="A198" s="226" t="s">
        <v>106</v>
      </c>
      <c r="B198" s="226" t="s">
        <v>107</v>
      </c>
      <c r="C198" s="226" t="s">
        <v>17</v>
      </c>
      <c r="D198" s="226" t="n">
        <v>129080.5475828</v>
      </c>
      <c r="E198" s="226" t="n">
        <v>1.08315478370376</v>
      </c>
      <c r="F198" s="226" t="n">
        <v>99.9660208292253</v>
      </c>
      <c r="G198" s="226" t="n">
        <v>0.0340067025954006</v>
      </c>
      <c r="H198" s="226" t="n">
        <v>43.8754082</v>
      </c>
      <c r="I198" s="226" t="n">
        <v>100</v>
      </c>
      <c r="J198" s="226" t="n">
        <v>0.0339791707747326</v>
      </c>
      <c r="K198" s="226" t="n">
        <v>100.047018878784</v>
      </c>
    </row>
    <row r="199">
      <c r="A199" s="226" t="s">
        <v>108</v>
      </c>
      <c r="B199" s="226" t="s">
        <v>109</v>
      </c>
      <c r="C199" s="226" t="s">
        <v>16</v>
      </c>
      <c r="D199" s="226" t="n">
        <v>14828.1928769</v>
      </c>
      <c r="E199" s="226" t="n">
        <v>6.82115712687581</v>
      </c>
      <c r="F199" s="226" t="n">
        <v>97.4726689972344</v>
      </c>
      <c r="G199" s="226" t="n">
        <v>2.43504121075846</v>
      </c>
      <c r="H199" s="226" t="n">
        <v>384.4744579</v>
      </c>
      <c r="I199" s="226" t="n">
        <v>95.821380049568</v>
      </c>
      <c r="J199" s="226" t="n">
        <v>2.52733100276563</v>
      </c>
      <c r="K199" s="226" t="n">
        <v>93.9132886318235</v>
      </c>
    </row>
    <row r="200">
      <c r="A200" s="226" t="s">
        <v>108</v>
      </c>
      <c r="B200" s="226" t="s">
        <v>109</v>
      </c>
      <c r="C200" s="226" t="s">
        <v>17</v>
      </c>
      <c r="D200" s="226" t="n">
        <v>189802.382512</v>
      </c>
      <c r="E200" s="226" t="n">
        <v>1.01643465679379</v>
      </c>
      <c r="F200" s="226" t="n">
        <v>99.6557463082417</v>
      </c>
      <c r="G200" s="226" t="n">
        <v>0.137811306888832</v>
      </c>
      <c r="H200" s="226" t="n">
        <v>655.6588386</v>
      </c>
      <c r="I200" s="226" t="n">
        <v>39.9473401998481</v>
      </c>
      <c r="J200" s="226" t="n">
        <v>0.344253691758305</v>
      </c>
      <c r="K200" s="226" t="n">
        <v>39.8940925442939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706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27" t="s">
        <v>88</v>
      </c>
      <c r="B211" s="227" t="s">
        <v>115</v>
      </c>
      <c r="C211" s="227" t="s">
        <v>16</v>
      </c>
      <c r="D211" s="227" t="n">
        <v>1961.400465</v>
      </c>
      <c r="E211" s="227" t="n">
        <v>16.8448488674423</v>
      </c>
      <c r="F211" s="227" t="n">
        <v>98.3116006497605</v>
      </c>
      <c r="G211" s="227" t="n">
        <v>1.6960891302547</v>
      </c>
      <c r="H211" s="227" t="n">
        <v>33.6850102</v>
      </c>
      <c r="I211" s="227" t="n">
        <v>100</v>
      </c>
      <c r="J211" s="227" t="n">
        <v>1.68839935023953</v>
      </c>
      <c r="K211" s="227" t="n">
        <v>98.7593588071117</v>
      </c>
    </row>
    <row r="212">
      <c r="A212" s="227" t="s">
        <v>88</v>
      </c>
      <c r="B212" s="227" t="s">
        <v>115</v>
      </c>
      <c r="C212" s="227" t="s">
        <v>17</v>
      </c>
      <c r="D212" s="227" t="n">
        <v>43264.4911552</v>
      </c>
      <c r="E212" s="227" t="n">
        <v>1.97475363200457</v>
      </c>
      <c r="F212" s="227" t="n">
        <v>100</v>
      </c>
      <c r="G212" s="227" t="n">
        <v>0</v>
      </c>
      <c r="H212" s="227"/>
      <c r="I212" s="227"/>
      <c r="J212" s="227"/>
      <c r="K212" s="227"/>
    </row>
    <row r="213">
      <c r="A213" s="227" t="s">
        <v>92</v>
      </c>
      <c r="B213" s="227" t="s">
        <v>116</v>
      </c>
      <c r="C213" s="227" t="s">
        <v>16</v>
      </c>
      <c r="D213" s="227" t="n">
        <v>755.1191841</v>
      </c>
      <c r="E213" s="227" t="n">
        <v>21.7263155680611</v>
      </c>
      <c r="F213" s="227" t="n">
        <v>100</v>
      </c>
      <c r="G213" s="227" t="n">
        <v>0</v>
      </c>
      <c r="H213" s="227"/>
      <c r="I213" s="227"/>
      <c r="J213" s="227"/>
      <c r="K213" s="227"/>
    </row>
    <row r="214">
      <c r="A214" s="227" t="s">
        <v>92</v>
      </c>
      <c r="B214" s="227" t="s">
        <v>116</v>
      </c>
      <c r="C214" s="227" t="s">
        <v>17</v>
      </c>
      <c r="D214" s="227" t="n">
        <v>24758.8624842</v>
      </c>
      <c r="E214" s="227" t="n">
        <v>1.91141004799944</v>
      </c>
      <c r="F214" s="227" t="n">
        <v>100</v>
      </c>
      <c r="G214" s="227" t="n">
        <v>0</v>
      </c>
      <c r="H214" s="227"/>
      <c r="I214" s="227"/>
      <c r="J214" s="227"/>
      <c r="K214" s="227"/>
    </row>
    <row r="215">
      <c r="A215" s="227" t="s">
        <v>94</v>
      </c>
      <c r="B215" s="227" t="s">
        <v>117</v>
      </c>
      <c r="C215" s="227" t="s">
        <v>16</v>
      </c>
      <c r="D215" s="227" t="n">
        <v>578.6230183</v>
      </c>
      <c r="E215" s="227" t="n">
        <v>21.6231039034679</v>
      </c>
      <c r="F215" s="227" t="n">
        <v>100</v>
      </c>
      <c r="G215" s="227" t="n">
        <v>0</v>
      </c>
      <c r="H215" s="227"/>
      <c r="I215" s="227"/>
      <c r="J215" s="227"/>
      <c r="K215" s="227"/>
    </row>
    <row r="216">
      <c r="A216" s="227" t="s">
        <v>94</v>
      </c>
      <c r="B216" s="227" t="s">
        <v>117</v>
      </c>
      <c r="C216" s="227" t="s">
        <v>17</v>
      </c>
      <c r="D216" s="227" t="n">
        <v>22379.0228149</v>
      </c>
      <c r="E216" s="227" t="n">
        <v>1.74778601736685</v>
      </c>
      <c r="F216" s="227" t="n">
        <v>100</v>
      </c>
      <c r="G216" s="227" t="n">
        <v>0</v>
      </c>
      <c r="H216" s="227"/>
      <c r="I216" s="227"/>
      <c r="J216" s="227"/>
      <c r="K216" s="227"/>
    </row>
    <row r="217">
      <c r="A217" s="227" t="s">
        <v>96</v>
      </c>
      <c r="B217" s="227" t="s">
        <v>118</v>
      </c>
      <c r="C217" s="227" t="s">
        <v>16</v>
      </c>
      <c r="D217" s="227" t="n">
        <v>916.2214868</v>
      </c>
      <c r="E217" s="227" t="n">
        <v>22.0710671129498</v>
      </c>
      <c r="F217" s="227" t="n">
        <v>100</v>
      </c>
      <c r="G217" s="227" t="n">
        <v>0</v>
      </c>
      <c r="H217" s="227"/>
      <c r="I217" s="227"/>
      <c r="J217" s="227"/>
      <c r="K217" s="227"/>
    </row>
    <row r="218">
      <c r="A218" s="227" t="s">
        <v>96</v>
      </c>
      <c r="B218" s="227" t="s">
        <v>118</v>
      </c>
      <c r="C218" s="227" t="s">
        <v>17</v>
      </c>
      <c r="D218" s="227" t="n">
        <v>59767.4039277</v>
      </c>
      <c r="E218" s="227" t="n">
        <v>1.45911404972622</v>
      </c>
      <c r="F218" s="227" t="n">
        <v>100</v>
      </c>
      <c r="G218" s="227" t="n">
        <v>0</v>
      </c>
      <c r="H218" s="227"/>
      <c r="I218" s="227"/>
      <c r="J218" s="227"/>
      <c r="K218" s="227"/>
    </row>
    <row r="219">
      <c r="A219" s="227" t="s">
        <v>98</v>
      </c>
      <c r="B219" s="227" t="s">
        <v>119</v>
      </c>
      <c r="C219" s="227" t="s">
        <v>16</v>
      </c>
      <c r="D219" s="227" t="n">
        <v>821.0654241</v>
      </c>
      <c r="E219" s="227" t="n">
        <v>18.4952014090549</v>
      </c>
      <c r="F219" s="227" t="n">
        <v>100</v>
      </c>
      <c r="G219" s="227" t="n">
        <v>0</v>
      </c>
      <c r="H219" s="227"/>
      <c r="I219" s="227"/>
      <c r="J219" s="227"/>
      <c r="K219" s="227"/>
    </row>
    <row r="220">
      <c r="A220" s="227" t="s">
        <v>98</v>
      </c>
      <c r="B220" s="227" t="s">
        <v>119</v>
      </c>
      <c r="C220" s="227" t="s">
        <v>17</v>
      </c>
      <c r="D220" s="227" t="n">
        <v>17773.8461475</v>
      </c>
      <c r="E220" s="227" t="n">
        <v>1.9390871647955</v>
      </c>
      <c r="F220" s="227" t="n">
        <v>100</v>
      </c>
      <c r="G220" s="227" t="n">
        <v>0</v>
      </c>
      <c r="H220" s="227"/>
      <c r="I220" s="227"/>
      <c r="J220" s="227"/>
      <c r="K220" s="227"/>
    </row>
    <row r="221">
      <c r="A221" s="227" t="s">
        <v>106</v>
      </c>
      <c r="B221" s="227" t="s">
        <v>120</v>
      </c>
      <c r="C221" s="227" t="s">
        <v>16</v>
      </c>
      <c r="D221" s="227" t="n">
        <v>2077.3683404</v>
      </c>
      <c r="E221" s="227" t="n">
        <v>16.4935526234288</v>
      </c>
      <c r="F221" s="227" t="n">
        <v>100</v>
      </c>
      <c r="G221" s="227" t="n">
        <v>0</v>
      </c>
      <c r="H221" s="227"/>
      <c r="I221" s="227"/>
      <c r="J221" s="227"/>
      <c r="K221" s="227"/>
    </row>
    <row r="222">
      <c r="A222" s="227" t="s">
        <v>106</v>
      </c>
      <c r="B222" s="227" t="s">
        <v>120</v>
      </c>
      <c r="C222" s="227" t="s">
        <v>17</v>
      </c>
      <c r="D222" s="227" t="n">
        <v>34984.3457715</v>
      </c>
      <c r="E222" s="227" t="n">
        <v>1.11552383480544</v>
      </c>
      <c r="F222" s="227" t="n">
        <v>100</v>
      </c>
      <c r="G222" s="227" t="n">
        <v>0</v>
      </c>
      <c r="H222" s="227"/>
      <c r="I222" s="227"/>
      <c r="J222" s="227"/>
      <c r="K222" s="227"/>
    </row>
    <row r="223">
      <c r="A223" s="227" t="s">
        <v>108</v>
      </c>
      <c r="B223" s="227" t="s">
        <v>121</v>
      </c>
      <c r="C223" s="227" t="s">
        <v>16</v>
      </c>
      <c r="D223" s="227" t="n">
        <v>2169.7862198</v>
      </c>
      <c r="E223" s="227" t="n">
        <v>16.6425944558909</v>
      </c>
      <c r="F223" s="227" t="n">
        <v>100</v>
      </c>
      <c r="G223" s="227" t="n">
        <v>0</v>
      </c>
      <c r="H223" s="227"/>
      <c r="I223" s="227"/>
      <c r="J223" s="227"/>
      <c r="K223" s="227"/>
    </row>
    <row r="224">
      <c r="A224" s="227" t="s">
        <v>108</v>
      </c>
      <c r="B224" s="227" t="s">
        <v>121</v>
      </c>
      <c r="C224" s="227" t="s">
        <v>17</v>
      </c>
      <c r="D224" s="227" t="n">
        <v>39406.9859199</v>
      </c>
      <c r="E224" s="227" t="n">
        <v>1.4923613066511</v>
      </c>
      <c r="F224" s="227" t="n">
        <v>100</v>
      </c>
      <c r="G224" s="227" t="n">
        <v>0</v>
      </c>
      <c r="H224" s="227"/>
      <c r="I224" s="227"/>
      <c r="J224" s="227"/>
      <c r="K224" s="227"/>
    </row>
    <row r="225">
      <c r="A225" s="227" t="s">
        <v>110</v>
      </c>
      <c r="B225" s="227" t="s">
        <v>122</v>
      </c>
      <c r="C225" s="227" t="s">
        <v>16</v>
      </c>
      <c r="D225" s="227" t="n">
        <v>1103.3223282</v>
      </c>
      <c r="E225" s="227" t="n">
        <v>12.1902804314211</v>
      </c>
      <c r="F225" s="227" t="n">
        <v>100</v>
      </c>
      <c r="G225" s="227" t="n">
        <v>0</v>
      </c>
      <c r="H225" s="227"/>
      <c r="I225" s="227"/>
      <c r="J225" s="227"/>
      <c r="K225" s="227"/>
    </row>
    <row r="226">
      <c r="A226" s="227" t="s">
        <v>110</v>
      </c>
      <c r="B226" s="227" t="s">
        <v>122</v>
      </c>
      <c r="C226" s="227" t="s">
        <v>17</v>
      </c>
      <c r="D226" s="227" t="n">
        <v>18183.8386869</v>
      </c>
      <c r="E226" s="227" t="n">
        <v>1.28530818561928</v>
      </c>
      <c r="F226" s="227" t="n">
        <v>100</v>
      </c>
      <c r="G226" s="227" t="n">
        <v>0</v>
      </c>
      <c r="H226" s="227"/>
      <c r="I226" s="227"/>
      <c r="J226" s="227"/>
      <c r="K226" s="227"/>
    </row>
    <row r="227">
      <c r="A227" s="227" t="s">
        <v>123</v>
      </c>
      <c r="B227" s="227" t="s">
        <v>124</v>
      </c>
      <c r="C227" s="227" t="s">
        <v>16</v>
      </c>
      <c r="D227" s="227" t="n">
        <v>294.6498164</v>
      </c>
      <c r="E227" s="227" t="n">
        <v>23.9172976446062</v>
      </c>
      <c r="F227" s="227" t="n">
        <v>100</v>
      </c>
      <c r="G227" s="227" t="n">
        <v>0</v>
      </c>
      <c r="H227" s="227"/>
      <c r="I227" s="227"/>
      <c r="J227" s="227"/>
      <c r="K227" s="227"/>
    </row>
    <row r="228">
      <c r="A228" s="227" t="s">
        <v>123</v>
      </c>
      <c r="B228" s="227" t="s">
        <v>124</v>
      </c>
      <c r="C228" s="227" t="s">
        <v>17</v>
      </c>
      <c r="D228" s="227" t="n">
        <v>11371.3120734</v>
      </c>
      <c r="E228" s="227" t="n">
        <v>1.87521394987695</v>
      </c>
      <c r="F228" s="227" t="n">
        <v>100</v>
      </c>
      <c r="G228" s="227" t="n">
        <v>0</v>
      </c>
      <c r="H228" s="227"/>
      <c r="I228" s="227"/>
      <c r="J228" s="227"/>
      <c r="K228" s="227"/>
    </row>
    <row r="229">
      <c r="A229" s="227" t="s">
        <v>125</v>
      </c>
      <c r="B229" s="227" t="s">
        <v>126</v>
      </c>
      <c r="C229" s="227" t="s">
        <v>16</v>
      </c>
      <c r="D229" s="227" t="n">
        <v>1186.4957424</v>
      </c>
      <c r="E229" s="227" t="n">
        <v>16.5361272427518</v>
      </c>
      <c r="F229" s="227" t="n">
        <v>100</v>
      </c>
      <c r="G229" s="227" t="n">
        <v>0</v>
      </c>
      <c r="H229" s="227"/>
      <c r="I229" s="227"/>
      <c r="J229" s="227"/>
      <c r="K229" s="227"/>
    </row>
    <row r="230">
      <c r="A230" s="227" t="s">
        <v>125</v>
      </c>
      <c r="B230" s="227" t="s">
        <v>126</v>
      </c>
      <c r="C230" s="227" t="s">
        <v>17</v>
      </c>
      <c r="D230" s="227" t="n">
        <v>21062.7844873</v>
      </c>
      <c r="E230" s="227" t="n">
        <v>1.71706606694139</v>
      </c>
      <c r="F230" s="227" t="n">
        <v>100</v>
      </c>
      <c r="G230" s="227" t="n">
        <v>0</v>
      </c>
      <c r="H230" s="227"/>
      <c r="I230" s="227"/>
      <c r="J230" s="227"/>
      <c r="K230" s="227"/>
    </row>
    <row r="231">
      <c r="A231" s="227" t="s">
        <v>127</v>
      </c>
      <c r="B231" s="227" t="s">
        <v>128</v>
      </c>
      <c r="C231" s="227" t="s">
        <v>16</v>
      </c>
      <c r="D231" s="227" t="n">
        <v>1381.7559294</v>
      </c>
      <c r="E231" s="227" t="n">
        <v>16.2200766094398</v>
      </c>
      <c r="F231" s="227" t="n">
        <v>100</v>
      </c>
      <c r="G231" s="227" t="n">
        <v>0</v>
      </c>
      <c r="H231" s="227"/>
      <c r="I231" s="227"/>
      <c r="J231" s="227"/>
      <c r="K231" s="227"/>
    </row>
    <row r="232">
      <c r="A232" s="227" t="s">
        <v>127</v>
      </c>
      <c r="B232" s="227" t="s">
        <v>128</v>
      </c>
      <c r="C232" s="227" t="s">
        <v>17</v>
      </c>
      <c r="D232" s="227" t="n">
        <v>29861.8131199</v>
      </c>
      <c r="E232" s="227" t="n">
        <v>1.58471792212035</v>
      </c>
      <c r="F232" s="227" t="n">
        <v>99.8712959728105</v>
      </c>
      <c r="G232" s="227" t="n">
        <v>0.128306812703887</v>
      </c>
      <c r="H232" s="227" t="n">
        <v>38.4828851</v>
      </c>
      <c r="I232" s="227" t="n">
        <v>99.9999999999998</v>
      </c>
      <c r="J232" s="227" t="n">
        <v>0.128704027189446</v>
      </c>
      <c r="K232" s="227" t="n">
        <v>99.5630668806972</v>
      </c>
    </row>
    <row r="233">
      <c r="A233" s="227" t="s">
        <v>129</v>
      </c>
      <c r="B233" s="227" t="s">
        <v>130</v>
      </c>
      <c r="C233" s="227" t="s">
        <v>16</v>
      </c>
      <c r="D233" s="227" t="n">
        <v>863.5793091</v>
      </c>
      <c r="E233" s="227" t="n">
        <v>14.2609951293179</v>
      </c>
      <c r="F233" s="227" t="n">
        <v>100</v>
      </c>
      <c r="G233" s="227" t="n">
        <v>0.0000000000000015832885146636</v>
      </c>
      <c r="H233" s="227"/>
      <c r="I233" s="227"/>
      <c r="J233" s="227"/>
      <c r="K233" s="227"/>
    </row>
    <row r="234">
      <c r="A234" s="227" t="s">
        <v>129</v>
      </c>
      <c r="B234" s="227" t="s">
        <v>130</v>
      </c>
      <c r="C234" s="227" t="s">
        <v>17</v>
      </c>
      <c r="D234" s="227" t="n">
        <v>16467.2719204</v>
      </c>
      <c r="E234" s="227" t="n">
        <v>1.22875882321596</v>
      </c>
      <c r="F234" s="227" t="n">
        <v>99.8917775745221</v>
      </c>
      <c r="G234" s="227" t="n">
        <v>0.108491756129732</v>
      </c>
      <c r="H234" s="227" t="n">
        <v>17.8405886</v>
      </c>
      <c r="I234" s="227" t="n">
        <v>100</v>
      </c>
      <c r="J234" s="227" t="n">
        <v>0.108222425477897</v>
      </c>
      <c r="K234" s="227" t="n">
        <v>100.140375935244</v>
      </c>
    </row>
    <row r="235">
      <c r="A235" s="227" t="s">
        <v>131</v>
      </c>
      <c r="B235" s="227" t="s">
        <v>132</v>
      </c>
      <c r="C235" s="227" t="s">
        <v>16</v>
      </c>
      <c r="D235" s="227" t="n">
        <v>1914.7403671</v>
      </c>
      <c r="E235" s="227" t="n">
        <v>15.3954397861992</v>
      </c>
      <c r="F235" s="227" t="n">
        <v>100</v>
      </c>
      <c r="G235" s="227" t="n">
        <v>0</v>
      </c>
      <c r="H235" s="227"/>
      <c r="I235" s="227"/>
      <c r="J235" s="227"/>
      <c r="K235" s="227"/>
    </row>
    <row r="236">
      <c r="A236" s="227" t="s">
        <v>131</v>
      </c>
      <c r="B236" s="227" t="s">
        <v>132</v>
      </c>
      <c r="C236" s="227" t="s">
        <v>17</v>
      </c>
      <c r="D236" s="227" t="n">
        <v>35284.5989943</v>
      </c>
      <c r="E236" s="227" t="n">
        <v>1.47509473426776</v>
      </c>
      <c r="F236" s="227" t="n">
        <v>100</v>
      </c>
      <c r="G236" s="227" t="n">
        <v>0.00000000000000016376841374874</v>
      </c>
      <c r="H236" s="227"/>
      <c r="I236" s="227"/>
      <c r="J236" s="227"/>
      <c r="K236" s="227"/>
    </row>
    <row r="237">
      <c r="A237" s="227" t="s">
        <v>133</v>
      </c>
      <c r="B237" s="227" t="s">
        <v>134</v>
      </c>
      <c r="C237" s="227" t="s">
        <v>16</v>
      </c>
      <c r="D237" s="227" t="n">
        <v>2266.6374627</v>
      </c>
      <c r="E237" s="227" t="n">
        <v>20.7341673116331</v>
      </c>
      <c r="F237" s="227" t="n">
        <v>100</v>
      </c>
      <c r="G237" s="227" t="n">
        <v>0</v>
      </c>
      <c r="H237" s="227"/>
      <c r="I237" s="227"/>
      <c r="J237" s="227"/>
      <c r="K237" s="227"/>
    </row>
    <row r="238">
      <c r="A238" s="227" t="s">
        <v>133</v>
      </c>
      <c r="B238" s="227" t="s">
        <v>134</v>
      </c>
      <c r="C238" s="227" t="s">
        <v>17</v>
      </c>
      <c r="D238" s="227" t="n">
        <v>61647.0666737</v>
      </c>
      <c r="E238" s="227" t="n">
        <v>1.47056055687049</v>
      </c>
      <c r="F238" s="227" t="n">
        <v>100</v>
      </c>
      <c r="G238" s="227" t="n">
        <v>0</v>
      </c>
      <c r="H238" s="227"/>
      <c r="I238" s="227"/>
      <c r="J238" s="227"/>
      <c r="K238" s="227"/>
    </row>
    <row r="239">
      <c r="A239" s="227" t="s">
        <v>135</v>
      </c>
      <c r="B239" s="227" t="s">
        <v>136</v>
      </c>
      <c r="C239" s="227" t="s">
        <v>16</v>
      </c>
      <c r="D239" s="227" t="n">
        <v>4369.6747475</v>
      </c>
      <c r="E239" s="227" t="n">
        <v>15.5766372354445</v>
      </c>
      <c r="F239" s="227" t="n">
        <v>100</v>
      </c>
      <c r="G239" s="227" t="n">
        <v>0</v>
      </c>
      <c r="H239" s="227"/>
      <c r="I239" s="227"/>
      <c r="J239" s="227"/>
      <c r="K239" s="227"/>
    </row>
    <row r="240">
      <c r="A240" s="227" t="s">
        <v>135</v>
      </c>
      <c r="B240" s="227" t="s">
        <v>136</v>
      </c>
      <c r="C240" s="227" t="s">
        <v>17</v>
      </c>
      <c r="D240" s="227" t="n">
        <v>95280.419983</v>
      </c>
      <c r="E240" s="227" t="n">
        <v>2.04635293221715</v>
      </c>
      <c r="F240" s="227" t="n">
        <v>99.8735400553253</v>
      </c>
      <c r="G240" s="227" t="n">
        <v>0.127056097180668</v>
      </c>
      <c r="H240" s="227" t="n">
        <v>120.6441329</v>
      </c>
      <c r="I240" s="227" t="n">
        <v>100</v>
      </c>
      <c r="J240" s="227" t="n">
        <v>0.126459944674656</v>
      </c>
      <c r="K240" s="227" t="n">
        <v>100.344359976538</v>
      </c>
    </row>
    <row r="241">
      <c r="A241" s="227" t="s">
        <v>137</v>
      </c>
      <c r="B241" s="227" t="s">
        <v>138</v>
      </c>
      <c r="C241" s="227" t="s">
        <v>16</v>
      </c>
      <c r="D241" s="227" t="n">
        <v>876.8977151</v>
      </c>
      <c r="E241" s="227" t="n">
        <v>26.3902611244746</v>
      </c>
      <c r="F241" s="227" t="n">
        <v>100</v>
      </c>
      <c r="G241" s="227" t="n">
        <v>0</v>
      </c>
      <c r="H241" s="227"/>
      <c r="I241" s="227"/>
      <c r="J241" s="227"/>
      <c r="K241" s="227"/>
    </row>
    <row r="242">
      <c r="A242" s="227" t="s">
        <v>137</v>
      </c>
      <c r="B242" s="227" t="s">
        <v>138</v>
      </c>
      <c r="C242" s="227" t="s">
        <v>17</v>
      </c>
      <c r="D242" s="227" t="n">
        <v>39931.8891978</v>
      </c>
      <c r="E242" s="227" t="n">
        <v>1.49472681101993</v>
      </c>
      <c r="F242" s="227" t="n">
        <v>100</v>
      </c>
      <c r="G242" s="227" t="n">
        <v>0.000000000000000165948012111886</v>
      </c>
      <c r="H242" s="227"/>
      <c r="I242" s="227"/>
      <c r="J242" s="227"/>
      <c r="K242" s="227"/>
    </row>
    <row r="243">
      <c r="A243" s="227" t="s">
        <v>139</v>
      </c>
      <c r="B243" s="227" t="s">
        <v>140</v>
      </c>
      <c r="C243" s="227" t="s">
        <v>16</v>
      </c>
      <c r="D243" s="227" t="n">
        <v>1419.0522589</v>
      </c>
      <c r="E243" s="227" t="n">
        <v>21.5330722510992</v>
      </c>
      <c r="F243" s="227" t="n">
        <v>100</v>
      </c>
      <c r="G243" s="227" t="n">
        <v>0</v>
      </c>
      <c r="H243" s="227"/>
      <c r="I243" s="227"/>
      <c r="J243" s="227"/>
      <c r="K243" s="227"/>
    </row>
    <row r="244">
      <c r="A244" s="227" t="s">
        <v>139</v>
      </c>
      <c r="B244" s="227" t="s">
        <v>140</v>
      </c>
      <c r="C244" s="227" t="s">
        <v>17</v>
      </c>
      <c r="D244" s="227" t="n">
        <v>45647.2918314</v>
      </c>
      <c r="E244" s="227" t="n">
        <v>2.23736882190753</v>
      </c>
      <c r="F244" s="227" t="n">
        <v>100</v>
      </c>
      <c r="G244" s="227" t="n">
        <v>0</v>
      </c>
      <c r="H244" s="227"/>
      <c r="I244" s="227"/>
      <c r="J244" s="227"/>
      <c r="K244" s="227"/>
    </row>
    <row r="245">
      <c r="A245" s="227" t="s">
        <v>141</v>
      </c>
      <c r="B245" s="227" t="s">
        <v>142</v>
      </c>
      <c r="C245" s="227" t="s">
        <v>16</v>
      </c>
      <c r="D245" s="227" t="n">
        <v>1629.0280806</v>
      </c>
      <c r="E245" s="227" t="n">
        <v>19.6041105592707</v>
      </c>
      <c r="F245" s="227" t="n">
        <v>100</v>
      </c>
      <c r="G245" s="227" t="n">
        <v>0</v>
      </c>
      <c r="H245" s="227"/>
      <c r="I245" s="227"/>
      <c r="J245" s="227"/>
      <c r="K245" s="227"/>
    </row>
    <row r="246">
      <c r="A246" s="227" t="s">
        <v>141</v>
      </c>
      <c r="B246" s="227" t="s">
        <v>142</v>
      </c>
      <c r="C246" s="227" t="s">
        <v>17</v>
      </c>
      <c r="D246" s="227" t="n">
        <v>31964.2830336</v>
      </c>
      <c r="E246" s="227" t="n">
        <v>2.37822344220867</v>
      </c>
      <c r="F246" s="227" t="n">
        <v>99.8608119602039</v>
      </c>
      <c r="G246" s="227" t="n">
        <v>0.139223810530972</v>
      </c>
      <c r="H246" s="227" t="n">
        <v>44.5524707</v>
      </c>
      <c r="I246" s="227" t="n">
        <v>100</v>
      </c>
      <c r="J246" s="227" t="n">
        <v>0.139188039796121</v>
      </c>
      <c r="K246" s="227" t="n">
        <v>99.8864757645926</v>
      </c>
    </row>
    <row r="247">
      <c r="A247" s="227" t="s">
        <v>143</v>
      </c>
      <c r="B247" s="227" t="s">
        <v>144</v>
      </c>
      <c r="C247" s="227" t="s">
        <v>16</v>
      </c>
      <c r="D247" s="227" t="n">
        <v>535.8528417</v>
      </c>
      <c r="E247" s="227" t="n">
        <v>24.4144658607314</v>
      </c>
      <c r="F247" s="227" t="n">
        <v>100</v>
      </c>
      <c r="G247" s="227" t="n">
        <v>0</v>
      </c>
      <c r="H247" s="227"/>
      <c r="I247" s="227"/>
      <c r="J247" s="227"/>
      <c r="K247" s="227"/>
    </row>
    <row r="248">
      <c r="A248" s="227" t="s">
        <v>143</v>
      </c>
      <c r="B248" s="227" t="s">
        <v>144</v>
      </c>
      <c r="C248" s="227" t="s">
        <v>17</v>
      </c>
      <c r="D248" s="227" t="n">
        <v>15162.1071274</v>
      </c>
      <c r="E248" s="227" t="n">
        <v>1.41597890632468</v>
      </c>
      <c r="F248" s="227" t="n">
        <v>100</v>
      </c>
      <c r="G248" s="227" t="n">
        <v>0</v>
      </c>
      <c r="H248" s="227"/>
      <c r="I248" s="227"/>
      <c r="J248" s="227"/>
      <c r="K248" s="227"/>
    </row>
    <row r="249">
      <c r="A249" s="227" t="s">
        <v>145</v>
      </c>
      <c r="B249" s="227" t="s">
        <v>146</v>
      </c>
      <c r="C249" s="227" t="s">
        <v>16</v>
      </c>
      <c r="D249" s="227" t="n">
        <v>1134.504304</v>
      </c>
      <c r="E249" s="227" t="n">
        <v>16.9368801080755</v>
      </c>
      <c r="F249" s="227" t="n">
        <v>100</v>
      </c>
      <c r="G249" s="227" t="n">
        <v>0</v>
      </c>
      <c r="H249" s="227"/>
      <c r="I249" s="227"/>
      <c r="J249" s="227"/>
      <c r="K249" s="227"/>
    </row>
    <row r="250">
      <c r="A250" s="227" t="s">
        <v>145</v>
      </c>
      <c r="B250" s="227" t="s">
        <v>146</v>
      </c>
      <c r="C250" s="227" t="s">
        <v>17</v>
      </c>
      <c r="D250" s="227" t="n">
        <v>25773.2602661</v>
      </c>
      <c r="E250" s="227" t="n">
        <v>2.29491772730315</v>
      </c>
      <c r="F250" s="227" t="n">
        <v>100</v>
      </c>
      <c r="G250" s="227" t="n">
        <v>0</v>
      </c>
      <c r="H250" s="227"/>
      <c r="I250" s="227"/>
      <c r="J250" s="227"/>
      <c r="K250" s="227"/>
    </row>
    <row r="251">
      <c r="A251" s="227" t="s">
        <v>147</v>
      </c>
      <c r="B251" s="227" t="s">
        <v>148</v>
      </c>
      <c r="C251" s="227" t="s">
        <v>16</v>
      </c>
      <c r="D251" s="227" t="n">
        <v>670.2022931</v>
      </c>
      <c r="E251" s="227" t="n">
        <v>16.0943768506566</v>
      </c>
      <c r="F251" s="227" t="n">
        <v>100</v>
      </c>
      <c r="G251" s="227" t="n">
        <v>0</v>
      </c>
      <c r="H251" s="227"/>
      <c r="I251" s="227"/>
      <c r="J251" s="227"/>
      <c r="K251" s="227"/>
    </row>
    <row r="252">
      <c r="A252" s="227" t="s">
        <v>147</v>
      </c>
      <c r="B252" s="227" t="s">
        <v>148</v>
      </c>
      <c r="C252" s="227" t="s">
        <v>17</v>
      </c>
      <c r="D252" s="227" t="n">
        <v>8715.4946273</v>
      </c>
      <c r="E252" s="227" t="n">
        <v>2.97638191820336</v>
      </c>
      <c r="F252" s="227" t="n">
        <v>100</v>
      </c>
      <c r="G252" s="227" t="n">
        <v>0</v>
      </c>
      <c r="H252" s="227"/>
      <c r="I252" s="227"/>
      <c r="J252" s="227"/>
      <c r="K252" s="227"/>
    </row>
    <row r="253">
      <c r="A253" s="227" t="s">
        <v>149</v>
      </c>
      <c r="B253" s="227" t="s">
        <v>150</v>
      </c>
      <c r="C253" s="227" t="s">
        <v>16</v>
      </c>
      <c r="D253" s="227" t="n">
        <v>869.4296503</v>
      </c>
      <c r="E253" s="227" t="n">
        <v>17.7194443493617</v>
      </c>
      <c r="F253" s="227" t="n">
        <v>100</v>
      </c>
      <c r="G253" s="227" t="n">
        <v>0</v>
      </c>
      <c r="H253" s="227"/>
      <c r="I253" s="227"/>
      <c r="J253" s="227"/>
      <c r="K253" s="227"/>
    </row>
    <row r="254">
      <c r="A254" s="227" t="s">
        <v>149</v>
      </c>
      <c r="B254" s="227" t="s">
        <v>150</v>
      </c>
      <c r="C254" s="227" t="s">
        <v>17</v>
      </c>
      <c r="D254" s="227" t="n">
        <v>17633.705338</v>
      </c>
      <c r="E254" s="227" t="n">
        <v>2.33513142757747</v>
      </c>
      <c r="F254" s="227" t="n">
        <v>100</v>
      </c>
      <c r="G254" s="227" t="n">
        <v>0</v>
      </c>
      <c r="H254" s="227"/>
      <c r="I254" s="227"/>
      <c r="J254" s="227"/>
      <c r="K254" s="227"/>
    </row>
    <row r="255">
      <c r="A255" s="227" t="s">
        <v>151</v>
      </c>
      <c r="B255" s="227" t="s">
        <v>152</v>
      </c>
      <c r="C255" s="227" t="s">
        <v>16</v>
      </c>
      <c r="D255" s="227" t="n">
        <v>841.8544056</v>
      </c>
      <c r="E255" s="227" t="n">
        <v>15.4035207060955</v>
      </c>
      <c r="F255" s="227" t="n">
        <v>100</v>
      </c>
      <c r="G255" s="227" t="n">
        <v>0</v>
      </c>
      <c r="H255" s="227"/>
      <c r="I255" s="227"/>
      <c r="J255" s="227"/>
      <c r="K255" s="227"/>
    </row>
    <row r="256">
      <c r="A256" s="227" t="s">
        <v>151</v>
      </c>
      <c r="B256" s="227" t="s">
        <v>152</v>
      </c>
      <c r="C256" s="227" t="s">
        <v>17</v>
      </c>
      <c r="D256" s="227" t="n">
        <v>16876.9191422</v>
      </c>
      <c r="E256" s="227" t="n">
        <v>2.37367339042653</v>
      </c>
      <c r="F256" s="227" t="n">
        <v>100</v>
      </c>
      <c r="G256" s="227" t="n">
        <v>0</v>
      </c>
      <c r="H256" s="227"/>
      <c r="I256" s="227"/>
      <c r="J256" s="227"/>
      <c r="K256" s="227"/>
    </row>
    <row r="257">
      <c r="A257" s="227" t="s">
        <v>153</v>
      </c>
      <c r="B257" s="227" t="s">
        <v>154</v>
      </c>
      <c r="C257" s="227" t="s">
        <v>16</v>
      </c>
      <c r="D257" s="227" t="n">
        <v>1887.407806</v>
      </c>
      <c r="E257" s="227" t="n">
        <v>13.4591219042859</v>
      </c>
      <c r="F257" s="227" t="n">
        <v>100</v>
      </c>
      <c r="G257" s="227" t="n">
        <v>0</v>
      </c>
      <c r="H257" s="227"/>
      <c r="I257" s="227"/>
      <c r="J257" s="227"/>
      <c r="K257" s="227"/>
    </row>
    <row r="258">
      <c r="A258" s="227" t="s">
        <v>153</v>
      </c>
      <c r="B258" s="227" t="s">
        <v>154</v>
      </c>
      <c r="C258" s="227" t="s">
        <v>17</v>
      </c>
      <c r="D258" s="227" t="n">
        <v>16917.1833084</v>
      </c>
      <c r="E258" s="227" t="n">
        <v>2.48254079815752</v>
      </c>
      <c r="F258" s="227" t="n">
        <v>99.8385145948926</v>
      </c>
      <c r="G258" s="227" t="n">
        <v>0.161928748407497</v>
      </c>
      <c r="H258" s="227" t="n">
        <v>27.3629692</v>
      </c>
      <c r="I258" s="227" t="n">
        <v>100</v>
      </c>
      <c r="J258" s="227" t="n">
        <v>0.16148540510744</v>
      </c>
      <c r="K258" s="227" t="n">
        <v>100.112612037345</v>
      </c>
    </row>
    <row r="259">
      <c r="A259" s="227" t="s">
        <v>155</v>
      </c>
      <c r="B259" s="227" t="s">
        <v>156</v>
      </c>
      <c r="C259" s="227" t="s">
        <v>16</v>
      </c>
      <c r="D259" s="227" t="n">
        <v>2727.6612264</v>
      </c>
      <c r="E259" s="227" t="n">
        <v>13.8803946693413</v>
      </c>
      <c r="F259" s="227" t="n">
        <v>100</v>
      </c>
      <c r="G259" s="227" t="n">
        <v>0</v>
      </c>
      <c r="H259" s="227"/>
      <c r="I259" s="227"/>
      <c r="J259" s="227"/>
      <c r="K259" s="227"/>
    </row>
    <row r="260">
      <c r="A260" s="227" t="s">
        <v>155</v>
      </c>
      <c r="B260" s="227" t="s">
        <v>156</v>
      </c>
      <c r="C260" s="227" t="s">
        <v>17</v>
      </c>
      <c r="D260" s="227" t="n">
        <v>31918.6810573</v>
      </c>
      <c r="E260" s="227" t="n">
        <v>2.13143252084908</v>
      </c>
      <c r="F260" s="227" t="n">
        <v>99.8627287268233</v>
      </c>
      <c r="G260" s="227" t="n">
        <v>0.137719139494499</v>
      </c>
      <c r="H260" s="227" t="n">
        <v>43.8754082</v>
      </c>
      <c r="I260" s="227" t="n">
        <v>100</v>
      </c>
      <c r="J260" s="227" t="n">
        <v>0.137271273176658</v>
      </c>
      <c r="K260" s="227" t="n">
        <v>100.188544548076</v>
      </c>
    </row>
    <row r="261">
      <c r="A261" s="227" t="s">
        <v>157</v>
      </c>
      <c r="B261" s="227" t="s">
        <v>158</v>
      </c>
      <c r="C261" s="227" t="s">
        <v>16</v>
      </c>
      <c r="D261" s="227" t="n">
        <v>898.6512259</v>
      </c>
      <c r="E261" s="227" t="n">
        <v>26.2098997929139</v>
      </c>
      <c r="F261" s="227" t="n">
        <v>100</v>
      </c>
      <c r="G261" s="227" t="n">
        <v>0</v>
      </c>
      <c r="H261" s="227"/>
      <c r="I261" s="227"/>
      <c r="J261" s="227"/>
      <c r="K261" s="227"/>
    </row>
    <row r="262">
      <c r="A262" s="227" t="s">
        <v>157</v>
      </c>
      <c r="B262" s="227" t="s">
        <v>158</v>
      </c>
      <c r="C262" s="227" t="s">
        <v>17</v>
      </c>
      <c r="D262" s="227" t="n">
        <v>36170.6014756</v>
      </c>
      <c r="E262" s="227" t="n">
        <v>1.65419510105592</v>
      </c>
      <c r="F262" s="227" t="n">
        <v>100</v>
      </c>
      <c r="G262" s="227" t="n">
        <v>0</v>
      </c>
      <c r="H262" s="227"/>
      <c r="I262" s="227"/>
      <c r="J262" s="227"/>
      <c r="K262" s="227"/>
    </row>
    <row r="263">
      <c r="A263" s="227" t="s">
        <v>159</v>
      </c>
      <c r="B263" s="227" t="s">
        <v>160</v>
      </c>
      <c r="C263" s="227" t="s">
        <v>16</v>
      </c>
      <c r="D263" s="227" t="n">
        <v>822.2827573</v>
      </c>
      <c r="E263" s="227" t="n">
        <v>21.8922371076235</v>
      </c>
      <c r="F263" s="227" t="n">
        <v>100</v>
      </c>
      <c r="G263" s="227" t="n">
        <v>0</v>
      </c>
      <c r="H263" s="227"/>
      <c r="I263" s="227"/>
      <c r="J263" s="227"/>
      <c r="K263" s="227"/>
    </row>
    <row r="264">
      <c r="A264" s="227" t="s">
        <v>159</v>
      </c>
      <c r="B264" s="227" t="s">
        <v>160</v>
      </c>
      <c r="C264" s="227" t="s">
        <v>17</v>
      </c>
      <c r="D264" s="227" t="n">
        <v>19988.2854193</v>
      </c>
      <c r="E264" s="227" t="n">
        <v>2.06784533423857</v>
      </c>
      <c r="F264" s="227" t="n">
        <v>100</v>
      </c>
      <c r="G264" s="227" t="n">
        <v>0</v>
      </c>
      <c r="H264" s="227"/>
      <c r="I264" s="227"/>
      <c r="J264" s="227"/>
      <c r="K264" s="227"/>
    </row>
    <row r="265">
      <c r="A265" s="227" t="s">
        <v>161</v>
      </c>
      <c r="B265" s="227" t="s">
        <v>162</v>
      </c>
      <c r="C265" s="227" t="s">
        <v>16</v>
      </c>
      <c r="D265" s="227" t="n">
        <v>2766.6497362</v>
      </c>
      <c r="E265" s="227" t="n">
        <v>18.9306071947067</v>
      </c>
      <c r="F265" s="227" t="n">
        <v>100</v>
      </c>
      <c r="G265" s="227" t="n">
        <v>0</v>
      </c>
      <c r="H265" s="227"/>
      <c r="I265" s="227"/>
      <c r="J265" s="227"/>
      <c r="K265" s="227"/>
    </row>
    <row r="266">
      <c r="A266" s="227" t="s">
        <v>161</v>
      </c>
      <c r="B266" s="227" t="s">
        <v>162</v>
      </c>
      <c r="C266" s="227" t="s">
        <v>17</v>
      </c>
      <c r="D266" s="227" t="n">
        <v>52714.838458</v>
      </c>
      <c r="E266" s="227" t="n">
        <v>1.61489497174148</v>
      </c>
      <c r="F266" s="227" t="n">
        <v>100</v>
      </c>
      <c r="G266" s="227" t="n">
        <v>0</v>
      </c>
      <c r="H266" s="227"/>
      <c r="I266" s="227"/>
      <c r="J266" s="227"/>
      <c r="K266" s="227"/>
    </row>
    <row r="267">
      <c r="A267" s="227" t="s">
        <v>163</v>
      </c>
      <c r="B267" s="227" t="s">
        <v>164</v>
      </c>
      <c r="C267" s="227" t="s">
        <v>16</v>
      </c>
      <c r="D267" s="227" t="n">
        <v>1598.5298715</v>
      </c>
      <c r="E267" s="227" t="n">
        <v>14.4462932465015</v>
      </c>
      <c r="F267" s="227" t="n">
        <v>100</v>
      </c>
      <c r="G267" s="227" t="n">
        <v>0</v>
      </c>
      <c r="H267" s="227"/>
      <c r="I267" s="227"/>
      <c r="J267" s="227"/>
      <c r="K267" s="227"/>
    </row>
    <row r="268">
      <c r="A268" s="227" t="s">
        <v>163</v>
      </c>
      <c r="B268" s="227" t="s">
        <v>164</v>
      </c>
      <c r="C268" s="227" t="s">
        <v>17</v>
      </c>
      <c r="D268" s="227" t="n">
        <v>23630.2247454</v>
      </c>
      <c r="E268" s="227" t="n">
        <v>1.74386610430314</v>
      </c>
      <c r="F268" s="227" t="n">
        <v>100</v>
      </c>
      <c r="G268" s="227" t="n">
        <v>0</v>
      </c>
      <c r="H268" s="227"/>
      <c r="I268" s="227"/>
      <c r="J268" s="227"/>
      <c r="K268" s="227"/>
    </row>
    <row r="269">
      <c r="A269" s="227" t="s">
        <v>165</v>
      </c>
      <c r="B269" s="227" t="s">
        <v>166</v>
      </c>
      <c r="C269" s="227" t="s">
        <v>16</v>
      </c>
      <c r="D269" s="227" t="n">
        <v>1046.6345818</v>
      </c>
      <c r="E269" s="227" t="n">
        <v>20.8598839778412</v>
      </c>
      <c r="F269" s="227" t="n">
        <v>100</v>
      </c>
      <c r="G269" s="227" t="n">
        <v>0</v>
      </c>
      <c r="H269" s="227"/>
      <c r="I269" s="227"/>
      <c r="J269" s="227"/>
      <c r="K269" s="227"/>
    </row>
    <row r="270">
      <c r="A270" s="227" t="s">
        <v>165</v>
      </c>
      <c r="B270" s="227" t="s">
        <v>166</v>
      </c>
      <c r="C270" s="227" t="s">
        <v>17</v>
      </c>
      <c r="D270" s="227" t="n">
        <v>29951.2465221</v>
      </c>
      <c r="E270" s="227" t="n">
        <v>1.42686153995967</v>
      </c>
      <c r="F270" s="227" t="n">
        <v>100</v>
      </c>
      <c r="G270" s="227" t="n">
        <v>0</v>
      </c>
      <c r="H270" s="227"/>
      <c r="I270" s="227"/>
      <c r="J270" s="227"/>
      <c r="K270" s="227"/>
    </row>
    <row r="271">
      <c r="A271" s="227" t="s">
        <v>167</v>
      </c>
      <c r="B271" s="227" t="s">
        <v>168</v>
      </c>
      <c r="C271" s="227" t="s">
        <v>16</v>
      </c>
      <c r="D271" s="227" t="n">
        <v>1549.8586783</v>
      </c>
      <c r="E271" s="227" t="n">
        <v>18.7434464379751</v>
      </c>
      <c r="F271" s="227" t="n">
        <v>100</v>
      </c>
      <c r="G271" s="227" t="n">
        <v>0</v>
      </c>
      <c r="H271" s="227"/>
      <c r="I271" s="227"/>
      <c r="J271" s="227"/>
      <c r="K271" s="227"/>
    </row>
    <row r="272">
      <c r="A272" s="227" t="s">
        <v>167</v>
      </c>
      <c r="B272" s="227" t="s">
        <v>168</v>
      </c>
      <c r="C272" s="227" t="s">
        <v>17</v>
      </c>
      <c r="D272" s="227" t="n">
        <v>29340.754069</v>
      </c>
      <c r="E272" s="227" t="n">
        <v>1.75317423242485</v>
      </c>
      <c r="F272" s="227" t="n">
        <v>100</v>
      </c>
      <c r="G272" s="227" t="n">
        <v>0</v>
      </c>
      <c r="H272" s="227"/>
      <c r="I272" s="227"/>
      <c r="J272" s="227"/>
      <c r="K272" s="227"/>
    </row>
    <row r="273">
      <c r="A273" s="227" t="s">
        <v>169</v>
      </c>
      <c r="B273" s="227" t="s">
        <v>170</v>
      </c>
      <c r="C273" s="227" t="s">
        <v>16</v>
      </c>
      <c r="D273" s="227" t="n">
        <v>1236.4813598</v>
      </c>
      <c r="E273" s="227" t="n">
        <v>18.8786209737685</v>
      </c>
      <c r="F273" s="227" t="n">
        <v>100</v>
      </c>
      <c r="G273" s="227" t="n">
        <v>0.00000000000000209594796782491</v>
      </c>
      <c r="H273" s="227"/>
      <c r="I273" s="227"/>
      <c r="J273" s="227"/>
      <c r="K273" s="227"/>
    </row>
    <row r="274">
      <c r="A274" s="227" t="s">
        <v>169</v>
      </c>
      <c r="B274" s="227" t="s">
        <v>170</v>
      </c>
      <c r="C274" s="227" t="s">
        <v>17</v>
      </c>
      <c r="D274" s="227" t="n">
        <v>32659.4660969</v>
      </c>
      <c r="E274" s="227" t="n">
        <v>1.4070027029232</v>
      </c>
      <c r="F274" s="227" t="n">
        <v>100</v>
      </c>
      <c r="G274" s="227" t="n">
        <v>0</v>
      </c>
      <c r="H274" s="227"/>
      <c r="I274" s="227"/>
      <c r="J274" s="227"/>
      <c r="K274" s="227"/>
    </row>
    <row r="275">
      <c r="A275" s="227" t="s">
        <v>171</v>
      </c>
      <c r="B275" s="227" t="s">
        <v>172</v>
      </c>
      <c r="C275" s="227" t="s">
        <v>16</v>
      </c>
      <c r="D275" s="227" t="n">
        <v>1590.8922978</v>
      </c>
      <c r="E275" s="227" t="n">
        <v>23.4517059861579</v>
      </c>
      <c r="F275" s="227" t="n">
        <v>100</v>
      </c>
      <c r="G275" s="227" t="n">
        <v>0</v>
      </c>
      <c r="H275" s="227"/>
      <c r="I275" s="227"/>
      <c r="J275" s="227"/>
      <c r="K275" s="227"/>
    </row>
    <row r="276">
      <c r="A276" s="227" t="s">
        <v>171</v>
      </c>
      <c r="B276" s="227" t="s">
        <v>172</v>
      </c>
      <c r="C276" s="227" t="s">
        <v>17</v>
      </c>
      <c r="D276" s="227" t="n">
        <v>46541.3416034</v>
      </c>
      <c r="E276" s="227" t="n">
        <v>2.08055833217375</v>
      </c>
      <c r="F276" s="227" t="n">
        <v>100</v>
      </c>
      <c r="G276" s="227" t="n">
        <v>0.000000000000000230988376445501</v>
      </c>
      <c r="H276" s="227"/>
      <c r="I276" s="227"/>
      <c r="J276" s="227"/>
      <c r="K276" s="227"/>
    </row>
    <row r="277">
      <c r="A277" s="227" t="s">
        <v>173</v>
      </c>
      <c r="B277" s="227" t="s">
        <v>174</v>
      </c>
      <c r="C277" s="227" t="s">
        <v>16</v>
      </c>
      <c r="D277" s="227" t="n">
        <v>828.6284356</v>
      </c>
      <c r="E277" s="227" t="n">
        <v>13.7619029158894</v>
      </c>
      <c r="F277" s="227" t="n">
        <v>100</v>
      </c>
      <c r="G277" s="227" t="n">
        <v>0</v>
      </c>
      <c r="H277" s="227"/>
      <c r="I277" s="227"/>
      <c r="J277" s="227"/>
      <c r="K277" s="227"/>
    </row>
    <row r="278">
      <c r="A278" s="227" t="s">
        <v>173</v>
      </c>
      <c r="B278" s="227" t="s">
        <v>174</v>
      </c>
      <c r="C278" s="227" t="s">
        <v>17</v>
      </c>
      <c r="D278" s="227" t="n">
        <v>10663.0659306</v>
      </c>
      <c r="E278" s="227" t="n">
        <v>2.00165233150065</v>
      </c>
      <c r="F278" s="227" t="n">
        <v>100</v>
      </c>
      <c r="G278" s="227" t="n">
        <v>0</v>
      </c>
      <c r="H278" s="227"/>
      <c r="I278" s="227"/>
      <c r="J278" s="227"/>
      <c r="K278" s="227"/>
    </row>
    <row r="279">
      <c r="A279" s="227" t="s">
        <v>175</v>
      </c>
      <c r="B279" s="227" t="s">
        <v>176</v>
      </c>
      <c r="C279" s="227" t="s">
        <v>16</v>
      </c>
      <c r="D279" s="227" t="n">
        <v>1196.7280276</v>
      </c>
      <c r="E279" s="227" t="n">
        <v>22.9883158522103</v>
      </c>
      <c r="F279" s="227" t="n">
        <v>100</v>
      </c>
      <c r="G279" s="227" t="n">
        <v>0</v>
      </c>
      <c r="H279" s="227"/>
      <c r="I279" s="227"/>
      <c r="J279" s="227"/>
      <c r="K279" s="227"/>
    </row>
    <row r="280">
      <c r="A280" s="227" t="s">
        <v>175</v>
      </c>
      <c r="B280" s="227" t="s">
        <v>176</v>
      </c>
      <c r="C280" s="227" t="s">
        <v>17</v>
      </c>
      <c r="D280" s="227" t="n">
        <v>31819.5801185</v>
      </c>
      <c r="E280" s="227" t="n">
        <v>2.38161051624086</v>
      </c>
      <c r="F280" s="227" t="n">
        <v>100</v>
      </c>
      <c r="G280" s="227" t="n">
        <v>0</v>
      </c>
      <c r="H280" s="227"/>
      <c r="I280" s="227"/>
      <c r="J280" s="227"/>
      <c r="K280" s="227"/>
    </row>
    <row r="281">
      <c r="A281" s="227" t="s">
        <v>177</v>
      </c>
      <c r="B281" s="227" t="s">
        <v>178</v>
      </c>
      <c r="C281" s="227" t="s">
        <v>16</v>
      </c>
      <c r="D281" s="227" t="n">
        <v>1087.4937525</v>
      </c>
      <c r="E281" s="227" t="n">
        <v>18.5255358904199</v>
      </c>
      <c r="F281" s="227" t="n">
        <v>100</v>
      </c>
      <c r="G281" s="227" t="n">
        <v>0</v>
      </c>
      <c r="H281" s="227"/>
      <c r="I281" s="227"/>
      <c r="J281" s="227"/>
      <c r="K281" s="227"/>
    </row>
    <row r="282">
      <c r="A282" s="227" t="s">
        <v>177</v>
      </c>
      <c r="B282" s="227" t="s">
        <v>178</v>
      </c>
      <c r="C282" s="227" t="s">
        <v>17</v>
      </c>
      <c r="D282" s="227" t="n">
        <v>25250.4418291</v>
      </c>
      <c r="E282" s="227" t="n">
        <v>2.82216266607268</v>
      </c>
      <c r="F282" s="227" t="n">
        <v>99.7794060834827</v>
      </c>
      <c r="G282" s="227" t="n">
        <v>0.156015569293253</v>
      </c>
      <c r="H282" s="227" t="n">
        <v>55.8240831</v>
      </c>
      <c r="I282" s="227" t="n">
        <v>70.2627166741539</v>
      </c>
      <c r="J282" s="227" t="n">
        <v>0.220593916517283</v>
      </c>
      <c r="K282" s="227" t="n">
        <v>70.5692209904509</v>
      </c>
    </row>
    <row r="283">
      <c r="A283" s="227" t="s">
        <v>179</v>
      </c>
      <c r="B283" s="227" t="s">
        <v>180</v>
      </c>
      <c r="C283" s="227" t="s">
        <v>16</v>
      </c>
      <c r="D283" s="227" t="n">
        <v>619.1719478</v>
      </c>
      <c r="E283" s="227" t="n">
        <v>15.2172668734549</v>
      </c>
      <c r="F283" s="227" t="n">
        <v>98.7017870838786</v>
      </c>
      <c r="G283" s="227" t="n">
        <v>1.33062313731986</v>
      </c>
      <c r="H283" s="227" t="n">
        <v>8.1438953</v>
      </c>
      <c r="I283" s="227" t="n">
        <v>100</v>
      </c>
      <c r="J283" s="227" t="n">
        <v>1.29821291612139</v>
      </c>
      <c r="K283" s="227" t="n">
        <v>101.165902724963</v>
      </c>
    </row>
    <row r="284">
      <c r="A284" s="227" t="s">
        <v>179</v>
      </c>
      <c r="B284" s="227" t="s">
        <v>180</v>
      </c>
      <c r="C284" s="227" t="s">
        <v>17</v>
      </c>
      <c r="D284" s="227" t="n">
        <v>6124.3199179</v>
      </c>
      <c r="E284" s="227" t="n">
        <v>2.84003753424452</v>
      </c>
      <c r="F284" s="227" t="n">
        <v>99.8272366264785</v>
      </c>
      <c r="G284" s="227" t="n">
        <v>0.173594804245844</v>
      </c>
      <c r="H284" s="227" t="n">
        <v>10.5988927</v>
      </c>
      <c r="I284" s="227" t="n">
        <v>100</v>
      </c>
      <c r="J284" s="227" t="n">
        <v>0.172763373521538</v>
      </c>
      <c r="K284" s="227" t="n">
        <v>100.307659241307</v>
      </c>
    </row>
    <row r="285">
      <c r="A285" s="227" t="s">
        <v>181</v>
      </c>
      <c r="B285" s="227" t="s">
        <v>182</v>
      </c>
      <c r="C285" s="227" t="s">
        <v>16</v>
      </c>
      <c r="D285" s="227" t="n">
        <v>485.5915784</v>
      </c>
      <c r="E285" s="227" t="n">
        <v>21.3318475276335</v>
      </c>
      <c r="F285" s="227" t="n">
        <v>100</v>
      </c>
      <c r="G285" s="227" t="n">
        <v>0</v>
      </c>
      <c r="H285" s="227"/>
      <c r="I285" s="227"/>
      <c r="J285" s="227"/>
      <c r="K285" s="227"/>
    </row>
    <row r="286">
      <c r="A286" s="227" t="s">
        <v>181</v>
      </c>
      <c r="B286" s="227" t="s">
        <v>182</v>
      </c>
      <c r="C286" s="227" t="s">
        <v>17</v>
      </c>
      <c r="D286" s="227" t="n">
        <v>17842.5882082</v>
      </c>
      <c r="E286" s="227" t="n">
        <v>1.71561981996857</v>
      </c>
      <c r="F286" s="227" t="n">
        <v>100</v>
      </c>
      <c r="G286" s="227" t="n">
        <v>0</v>
      </c>
      <c r="H286" s="227"/>
      <c r="I286" s="227"/>
      <c r="J286" s="227"/>
      <c r="K286" s="227"/>
    </row>
    <row r="287">
      <c r="A287" s="227" t="s">
        <v>183</v>
      </c>
      <c r="B287" s="227" t="s">
        <v>184</v>
      </c>
      <c r="C287" s="227" t="s">
        <v>16</v>
      </c>
      <c r="D287" s="227" t="n">
        <v>1433.7333781</v>
      </c>
      <c r="E287" s="227" t="n">
        <v>23.0711804203491</v>
      </c>
      <c r="F287" s="227" t="n">
        <v>100</v>
      </c>
      <c r="G287" s="227" t="n">
        <v>0</v>
      </c>
      <c r="H287" s="227"/>
      <c r="I287" s="227"/>
      <c r="J287" s="227"/>
      <c r="K287" s="227"/>
    </row>
    <row r="288">
      <c r="A288" s="227" t="s">
        <v>183</v>
      </c>
      <c r="B288" s="227" t="s">
        <v>184</v>
      </c>
      <c r="C288" s="227" t="s">
        <v>17</v>
      </c>
      <c r="D288" s="227" t="n">
        <v>37262.3418324</v>
      </c>
      <c r="E288" s="227" t="n">
        <v>2.70692544228457</v>
      </c>
      <c r="F288" s="227" t="n">
        <v>100</v>
      </c>
      <c r="G288" s="227" t="n">
        <v>0</v>
      </c>
      <c r="H288" s="227"/>
      <c r="I288" s="227"/>
      <c r="J288" s="227"/>
      <c r="K288" s="227"/>
    </row>
    <row r="289">
      <c r="A289" s="227" t="s">
        <v>185</v>
      </c>
      <c r="B289" s="227" t="s">
        <v>186</v>
      </c>
      <c r="C289" s="227" t="s">
        <v>16</v>
      </c>
      <c r="D289" s="227" t="n">
        <v>2046.5156206</v>
      </c>
      <c r="E289" s="227" t="n">
        <v>14.6248053102638</v>
      </c>
      <c r="F289" s="227" t="n">
        <v>100</v>
      </c>
      <c r="G289" s="227" t="n">
        <v>0</v>
      </c>
      <c r="H289" s="227"/>
      <c r="I289" s="227"/>
      <c r="J289" s="227"/>
      <c r="K289" s="227"/>
    </row>
    <row r="290">
      <c r="A290" s="227" t="s">
        <v>185</v>
      </c>
      <c r="B290" s="227" t="s">
        <v>186</v>
      </c>
      <c r="C290" s="227" t="s">
        <v>17</v>
      </c>
      <c r="D290" s="227" t="n">
        <v>24423.2311469</v>
      </c>
      <c r="E290" s="227" t="n">
        <v>1.88210719307486</v>
      </c>
      <c r="F290" s="227" t="n">
        <v>100</v>
      </c>
      <c r="G290" s="227" t="n">
        <v>0.000000000000000208955874056433</v>
      </c>
      <c r="H290" s="227"/>
      <c r="I290" s="227"/>
      <c r="J290" s="227"/>
      <c r="K290" s="227"/>
    </row>
    <row r="291">
      <c r="A291" s="227" t="s">
        <v>187</v>
      </c>
      <c r="B291" s="227" t="s">
        <v>188</v>
      </c>
      <c r="C291" s="227" t="s">
        <v>16</v>
      </c>
      <c r="D291" s="227" t="n">
        <v>3591.3118189</v>
      </c>
      <c r="E291" s="227" t="n">
        <v>20.2513971053119</v>
      </c>
      <c r="F291" s="227" t="n">
        <v>100</v>
      </c>
      <c r="G291" s="227" t="n">
        <v>0</v>
      </c>
      <c r="H291" s="227"/>
      <c r="I291" s="227"/>
      <c r="J291" s="227"/>
      <c r="K291" s="227"/>
    </row>
    <row r="292">
      <c r="A292" s="227" t="s">
        <v>187</v>
      </c>
      <c r="B292" s="227" t="s">
        <v>188</v>
      </c>
      <c r="C292" s="227" t="s">
        <v>17</v>
      </c>
      <c r="D292" s="227" t="n">
        <v>39156.3159829</v>
      </c>
      <c r="E292" s="227" t="n">
        <v>2.80890652017454</v>
      </c>
      <c r="F292" s="227" t="n">
        <v>99.8849115785786</v>
      </c>
      <c r="G292" s="227" t="n">
        <v>0.115253104540177</v>
      </c>
      <c r="H292" s="227" t="n">
        <v>45.1163096</v>
      </c>
      <c r="I292" s="227" t="n">
        <v>100</v>
      </c>
      <c r="J292" s="227" t="n">
        <v>0.115088421421356</v>
      </c>
      <c r="K292" s="227" t="n">
        <v>100.027839586095</v>
      </c>
    </row>
    <row r="293">
      <c r="A293" s="227" t="s">
        <v>189</v>
      </c>
      <c r="B293" s="227" t="s">
        <v>190</v>
      </c>
      <c r="C293" s="227" t="s">
        <v>16</v>
      </c>
      <c r="D293" s="227" t="n">
        <v>1854.2477277</v>
      </c>
      <c r="E293" s="227" t="n">
        <v>17.5614019950875</v>
      </c>
      <c r="F293" s="227" t="n">
        <v>100</v>
      </c>
      <c r="G293" s="227" t="n">
        <v>0</v>
      </c>
      <c r="H293" s="227"/>
      <c r="I293" s="227"/>
      <c r="J293" s="227"/>
      <c r="K293" s="227"/>
    </row>
    <row r="294">
      <c r="A294" s="227" t="s">
        <v>189</v>
      </c>
      <c r="B294" s="227" t="s">
        <v>190</v>
      </c>
      <c r="C294" s="227" t="s">
        <v>17</v>
      </c>
      <c r="D294" s="227" t="n">
        <v>30296.6669241</v>
      </c>
      <c r="E294" s="227" t="n">
        <v>2.07665835807182</v>
      </c>
      <c r="F294" s="227" t="n">
        <v>100</v>
      </c>
      <c r="G294" s="227" t="n">
        <v>0</v>
      </c>
      <c r="H294" s="227"/>
      <c r="I294" s="227"/>
      <c r="J294" s="227"/>
      <c r="K294" s="227"/>
    </row>
    <row r="295">
      <c r="A295" s="227" t="s">
        <v>191</v>
      </c>
      <c r="B295" s="227" t="s">
        <v>192</v>
      </c>
      <c r="C295" s="227" t="s">
        <v>16</v>
      </c>
      <c r="D295" s="227" t="n">
        <v>492.5388059</v>
      </c>
      <c r="E295" s="227" t="n">
        <v>21.3498700835556</v>
      </c>
      <c r="F295" s="227" t="n">
        <v>100</v>
      </c>
      <c r="G295" s="227" t="n">
        <v>0</v>
      </c>
      <c r="H295" s="227"/>
      <c r="I295" s="227"/>
      <c r="J295" s="227"/>
      <c r="K295" s="227"/>
    </row>
    <row r="296">
      <c r="A296" s="227" t="s">
        <v>191</v>
      </c>
      <c r="B296" s="227" t="s">
        <v>192</v>
      </c>
      <c r="C296" s="227" t="s">
        <v>17</v>
      </c>
      <c r="D296" s="227" t="n">
        <v>14440.5777517</v>
      </c>
      <c r="E296" s="227" t="n">
        <v>2.58636722886478</v>
      </c>
      <c r="F296" s="227" t="n">
        <v>99.8806767762823</v>
      </c>
      <c r="G296" s="227" t="n">
        <v>0.119567655801199</v>
      </c>
      <c r="H296" s="227" t="n">
        <v>17.251548</v>
      </c>
      <c r="I296" s="227" t="n">
        <v>100</v>
      </c>
      <c r="J296" s="227" t="n">
        <v>0.119323223717671</v>
      </c>
      <c r="K296" s="227" t="n">
        <v>100.085281053371</v>
      </c>
    </row>
    <row r="297">
      <c r="A297" s="227" t="s">
        <v>193</v>
      </c>
      <c r="B297" s="227" t="s">
        <v>194</v>
      </c>
      <c r="C297" s="227" t="s">
        <v>16</v>
      </c>
      <c r="D297" s="227" t="n">
        <v>1372.8238198</v>
      </c>
      <c r="E297" s="227" t="n">
        <v>15.9201612081454</v>
      </c>
      <c r="F297" s="227" t="n">
        <v>100</v>
      </c>
      <c r="G297" s="227" t="n">
        <v>0</v>
      </c>
      <c r="H297" s="227"/>
      <c r="I297" s="227"/>
      <c r="J297" s="227"/>
      <c r="K297" s="227"/>
    </row>
    <row r="298">
      <c r="A298" s="227" t="s">
        <v>193</v>
      </c>
      <c r="B298" s="227" t="s">
        <v>194</v>
      </c>
      <c r="C298" s="227" t="s">
        <v>17</v>
      </c>
      <c r="D298" s="227" t="n">
        <v>25741.5427112</v>
      </c>
      <c r="E298" s="227" t="n">
        <v>2.15929018356649</v>
      </c>
      <c r="F298" s="227" t="n">
        <v>100</v>
      </c>
      <c r="G298" s="227" t="n">
        <v>0</v>
      </c>
      <c r="H298" s="227"/>
      <c r="I298" s="227"/>
      <c r="J298" s="227"/>
      <c r="K298" s="227"/>
    </row>
    <row r="299">
      <c r="A299" s="227" t="s">
        <v>195</v>
      </c>
      <c r="B299" s="227" t="s">
        <v>196</v>
      </c>
      <c r="C299" s="227" t="s">
        <v>16</v>
      </c>
      <c r="D299" s="227" t="n">
        <v>1329.9405044</v>
      </c>
      <c r="E299" s="227" t="n">
        <v>15.4618556262481</v>
      </c>
      <c r="F299" s="227" t="n">
        <v>100</v>
      </c>
      <c r="G299" s="227" t="n">
        <v>0</v>
      </c>
      <c r="H299" s="227"/>
      <c r="I299" s="227"/>
      <c r="J299" s="227"/>
      <c r="K299" s="227"/>
    </row>
    <row r="300">
      <c r="A300" s="227" t="s">
        <v>195</v>
      </c>
      <c r="B300" s="227" t="s">
        <v>196</v>
      </c>
      <c r="C300" s="227" t="s">
        <v>17</v>
      </c>
      <c r="D300" s="227" t="n">
        <v>21066.7617013</v>
      </c>
      <c r="E300" s="227" t="n">
        <v>1.95758103118466</v>
      </c>
      <c r="F300" s="227" t="n">
        <v>100</v>
      </c>
      <c r="G300" s="227" t="n">
        <v>0.000000000000000217335153339067</v>
      </c>
      <c r="H300" s="227"/>
      <c r="I300" s="227"/>
      <c r="J300" s="227"/>
      <c r="K300" s="227"/>
    </row>
    <row r="301">
      <c r="A301" s="227" t="s">
        <v>197</v>
      </c>
      <c r="B301" s="227" t="s">
        <v>198</v>
      </c>
      <c r="C301" s="227" t="s">
        <v>16</v>
      </c>
      <c r="D301" s="227" t="n">
        <v>3412.0234537</v>
      </c>
      <c r="E301" s="227" t="n">
        <v>17.4467804124645</v>
      </c>
      <c r="F301" s="227" t="n">
        <v>90.2636059129028</v>
      </c>
      <c r="G301" s="227" t="n">
        <v>10.0088748607056</v>
      </c>
      <c r="H301" s="227" t="n">
        <v>368.0420768</v>
      </c>
      <c r="I301" s="227" t="n">
        <v>100</v>
      </c>
      <c r="J301" s="227" t="n">
        <v>9.73639408709716</v>
      </c>
      <c r="K301" s="227" t="n">
        <v>92.7897050978599</v>
      </c>
    </row>
    <row r="302">
      <c r="A302" s="227" t="s">
        <v>197</v>
      </c>
      <c r="B302" s="227" t="s">
        <v>198</v>
      </c>
      <c r="C302" s="227" t="s">
        <v>17</v>
      </c>
      <c r="D302" s="227" t="n">
        <v>50266.8900758</v>
      </c>
      <c r="E302" s="227" t="n">
        <v>2.33010890245933</v>
      </c>
      <c r="F302" s="227" t="n">
        <v>99.6092489735743</v>
      </c>
      <c r="G302" s="227" t="n">
        <v>0.273604936153791</v>
      </c>
      <c r="H302" s="227" t="n">
        <v>197.1889066</v>
      </c>
      <c r="I302" s="227" t="n">
        <v>70.2514747171439</v>
      </c>
      <c r="J302" s="227" t="n">
        <v>0.390751026425692</v>
      </c>
      <c r="K302" s="227" t="n">
        <v>69.7466682430444</v>
      </c>
    </row>
    <row r="303">
      <c r="A303" s="227" t="s">
        <v>199</v>
      </c>
      <c r="B303" s="227" t="s">
        <v>200</v>
      </c>
      <c r="C303" s="227" t="s">
        <v>16</v>
      </c>
      <c r="D303" s="227" t="n">
        <v>5103.3628439</v>
      </c>
      <c r="E303" s="227" t="n">
        <v>13.0283851826331</v>
      </c>
      <c r="F303" s="227" t="n">
        <v>100</v>
      </c>
      <c r="G303" s="227" t="n">
        <v>0</v>
      </c>
      <c r="H303" s="227"/>
      <c r="I303" s="227"/>
      <c r="J303" s="227"/>
      <c r="K303" s="227"/>
    </row>
    <row r="304">
      <c r="A304" s="227" t="s">
        <v>199</v>
      </c>
      <c r="B304" s="227" t="s">
        <v>200</v>
      </c>
      <c r="C304" s="227" t="s">
        <v>17</v>
      </c>
      <c r="D304" s="227" t="n">
        <v>47908.4889649</v>
      </c>
      <c r="E304" s="227" t="n">
        <v>2.33889618040516</v>
      </c>
      <c r="F304" s="227" t="n">
        <v>100</v>
      </c>
      <c r="G304" s="227" t="n">
        <v>0.000000000000000259669639169364</v>
      </c>
      <c r="H304" s="227"/>
      <c r="I304" s="227"/>
      <c r="J304" s="227"/>
      <c r="K304" s="227"/>
    </row>
    <row r="305">
      <c r="A305" s="227" t="s">
        <v>201</v>
      </c>
      <c r="B305" s="227" t="s">
        <v>202</v>
      </c>
      <c r="C305" s="227" t="s">
        <v>16</v>
      </c>
      <c r="D305" s="227" t="n">
        <v>2714.4585951</v>
      </c>
      <c r="E305" s="227" t="n">
        <v>12.2263383584597</v>
      </c>
      <c r="F305" s="227" t="n">
        <v>100</v>
      </c>
      <c r="G305" s="227" t="n">
        <v>0</v>
      </c>
      <c r="H305" s="227"/>
      <c r="I305" s="227"/>
      <c r="J305" s="227"/>
      <c r="K305" s="227"/>
    </row>
    <row r="306">
      <c r="A306" s="227" t="s">
        <v>201</v>
      </c>
      <c r="B306" s="227" t="s">
        <v>202</v>
      </c>
      <c r="C306" s="227" t="s">
        <v>17</v>
      </c>
      <c r="D306" s="227" t="n">
        <v>27239.8948817</v>
      </c>
      <c r="E306" s="227" t="n">
        <v>2.21480430985841</v>
      </c>
      <c r="F306" s="227" t="n">
        <v>99.6720857099291</v>
      </c>
      <c r="G306" s="227" t="n">
        <v>0.23611919269257</v>
      </c>
      <c r="H306" s="227" t="n">
        <v>89.6173761</v>
      </c>
      <c r="I306" s="227" t="n">
        <v>71.7862551308949</v>
      </c>
      <c r="J306" s="227" t="n">
        <v>0.327914290070884</v>
      </c>
      <c r="K306" s="227" t="n">
        <v>71.770255595527</v>
      </c>
    </row>
    <row r="307">
      <c r="A307" s="227" t="s">
        <v>203</v>
      </c>
      <c r="B307" s="227" t="s">
        <v>204</v>
      </c>
      <c r="C307" s="227" t="s">
        <v>16</v>
      </c>
      <c r="D307" s="227" t="n">
        <v>6040.114464</v>
      </c>
      <c r="E307" s="227" t="n">
        <v>13.4877401604446</v>
      </c>
      <c r="F307" s="227" t="n">
        <v>100</v>
      </c>
      <c r="G307" s="227" t="n">
        <v>0.0000000000000014974399676287</v>
      </c>
      <c r="H307" s="227"/>
      <c r="I307" s="227"/>
      <c r="J307" s="227"/>
      <c r="K307" s="227"/>
    </row>
    <row r="308">
      <c r="A308" s="227" t="s">
        <v>203</v>
      </c>
      <c r="B308" s="227" t="s">
        <v>204</v>
      </c>
      <c r="C308" s="227" t="s">
        <v>17</v>
      </c>
      <c r="D308" s="227" t="n">
        <v>85617.7551029</v>
      </c>
      <c r="E308" s="227" t="n">
        <v>1.8367118164274</v>
      </c>
      <c r="F308" s="227" t="n">
        <v>100</v>
      </c>
      <c r="G308" s="227" t="n">
        <v>0</v>
      </c>
      <c r="H308" s="227"/>
      <c r="I308" s="227"/>
      <c r="J308" s="227"/>
      <c r="K308" s="227"/>
    </row>
    <row r="309">
      <c r="A309" s="227" t="s">
        <v>205</v>
      </c>
      <c r="B309" s="227" t="s">
        <v>206</v>
      </c>
      <c r="C309" s="227" t="s">
        <v>16</v>
      </c>
      <c r="D309" s="227" t="n">
        <v>570.9710775</v>
      </c>
      <c r="E309" s="227" t="n">
        <v>24.8750997439695</v>
      </c>
      <c r="F309" s="227" t="n">
        <v>100</v>
      </c>
      <c r="G309" s="227" t="n">
        <v>0</v>
      </c>
      <c r="H309" s="227"/>
      <c r="I309" s="227"/>
      <c r="J309" s="227"/>
      <c r="K309" s="227"/>
    </row>
    <row r="310">
      <c r="A310" s="227" t="s">
        <v>205</v>
      </c>
      <c r="B310" s="227" t="s">
        <v>206</v>
      </c>
      <c r="C310" s="227" t="s">
        <v>17</v>
      </c>
      <c r="D310" s="227" t="n">
        <v>31104.9966497</v>
      </c>
      <c r="E310" s="227" t="n">
        <v>1.08314393306251</v>
      </c>
      <c r="F310" s="227" t="n">
        <v>100</v>
      </c>
      <c r="G310" s="227" t="n">
        <v>0</v>
      </c>
      <c r="H310" s="227"/>
      <c r="I310" s="227"/>
      <c r="J310" s="227"/>
      <c r="K310" s="227"/>
    </row>
    <row r="311">
      <c r="A311" s="227" t="s">
        <v>207</v>
      </c>
      <c r="B311" s="227" t="s">
        <v>208</v>
      </c>
      <c r="C311" s="227" t="s">
        <v>16</v>
      </c>
      <c r="D311" s="227" t="n">
        <v>2297.7060116</v>
      </c>
      <c r="E311" s="227" t="n">
        <v>20.2827205271615</v>
      </c>
      <c r="F311" s="227" t="n">
        <v>100</v>
      </c>
      <c r="G311" s="227" t="n">
        <v>0</v>
      </c>
      <c r="H311" s="227"/>
      <c r="I311" s="227"/>
      <c r="J311" s="227"/>
      <c r="K311" s="227"/>
    </row>
    <row r="312">
      <c r="A312" s="227" t="s">
        <v>207</v>
      </c>
      <c r="B312" s="227" t="s">
        <v>208</v>
      </c>
      <c r="C312" s="227" t="s">
        <v>17</v>
      </c>
      <c r="D312" s="227" t="n">
        <v>56924.9258102</v>
      </c>
      <c r="E312" s="227" t="n">
        <v>2.76052583252283</v>
      </c>
      <c r="F312" s="227" t="n">
        <v>100</v>
      </c>
      <c r="G312" s="227" t="n">
        <v>0</v>
      </c>
      <c r="H312" s="227"/>
      <c r="I312" s="227"/>
      <c r="J312" s="227"/>
      <c r="K312" s="227"/>
    </row>
    <row r="313">
      <c r="A313" s="227" t="s">
        <v>209</v>
      </c>
      <c r="B313" s="227" t="s">
        <v>210</v>
      </c>
      <c r="C313" s="227" t="s">
        <v>16</v>
      </c>
      <c r="D313" s="227" t="n">
        <v>2600.4148324</v>
      </c>
      <c r="E313" s="227" t="n">
        <v>16.4149746721147</v>
      </c>
      <c r="F313" s="227" t="n">
        <v>100</v>
      </c>
      <c r="G313" s="227" t="n">
        <v>0</v>
      </c>
      <c r="H313" s="227"/>
      <c r="I313" s="227"/>
      <c r="J313" s="227"/>
      <c r="K313" s="227"/>
    </row>
    <row r="314">
      <c r="A314" s="227" t="s">
        <v>209</v>
      </c>
      <c r="B314" s="227" t="s">
        <v>210</v>
      </c>
      <c r="C314" s="227" t="s">
        <v>17</v>
      </c>
      <c r="D314" s="227" t="n">
        <v>45619.8376401</v>
      </c>
      <c r="E314" s="227" t="n">
        <v>1.97116328536302</v>
      </c>
      <c r="F314" s="227" t="n">
        <v>100</v>
      </c>
      <c r="G314" s="227" t="n">
        <v>0</v>
      </c>
      <c r="H314" s="227"/>
      <c r="I314" s="227"/>
      <c r="J314" s="227"/>
      <c r="K314" s="227"/>
    </row>
    <row r="315">
      <c r="A315" s="227" t="s">
        <v>211</v>
      </c>
      <c r="B315" s="227" t="s">
        <v>212</v>
      </c>
      <c r="C315" s="227" t="s">
        <v>16</v>
      </c>
      <c r="D315" s="227" t="n">
        <v>1367.6910298</v>
      </c>
      <c r="E315" s="227" t="n">
        <v>21.8328246208289</v>
      </c>
      <c r="F315" s="227" t="n">
        <v>100</v>
      </c>
      <c r="G315" s="227" t="n">
        <v>0</v>
      </c>
      <c r="H315" s="227"/>
      <c r="I315" s="227"/>
      <c r="J315" s="227"/>
      <c r="K315" s="227"/>
    </row>
    <row r="316">
      <c r="A316" s="227" t="s">
        <v>211</v>
      </c>
      <c r="B316" s="227" t="s">
        <v>212</v>
      </c>
      <c r="C316" s="227" t="s">
        <v>17</v>
      </c>
      <c r="D316" s="227" t="n">
        <v>48294.9171583</v>
      </c>
      <c r="E316" s="227" t="n">
        <v>1.52262826956906</v>
      </c>
      <c r="F316" s="227" t="n">
        <v>100</v>
      </c>
      <c r="G316" s="227" t="n">
        <v>0</v>
      </c>
      <c r="H316" s="227"/>
      <c r="I316" s="227"/>
      <c r="J316" s="227"/>
      <c r="K316" s="227"/>
    </row>
    <row r="317">
      <c r="A317" s="227" t="s">
        <v>213</v>
      </c>
      <c r="B317" s="227" t="s">
        <v>214</v>
      </c>
      <c r="C317" s="227" t="s">
        <v>16</v>
      </c>
      <c r="D317" s="227" t="n">
        <v>567.7871134</v>
      </c>
      <c r="E317" s="227" t="n">
        <v>15.1382401600401</v>
      </c>
      <c r="F317" s="227" t="n">
        <v>100</v>
      </c>
      <c r="G317" s="227" t="n">
        <v>0</v>
      </c>
      <c r="H317" s="227"/>
      <c r="I317" s="227"/>
      <c r="J317" s="227"/>
      <c r="K317" s="227"/>
    </row>
    <row r="318">
      <c r="A318" s="227" t="s">
        <v>213</v>
      </c>
      <c r="B318" s="227" t="s">
        <v>214</v>
      </c>
      <c r="C318" s="227" t="s">
        <v>17</v>
      </c>
      <c r="D318" s="227" t="n">
        <v>10989.1968412</v>
      </c>
      <c r="E318" s="227" t="n">
        <v>2.12128165526262</v>
      </c>
      <c r="F318" s="227" t="n">
        <v>100</v>
      </c>
      <c r="G318" s="227" t="n">
        <v>0</v>
      </c>
      <c r="H318" s="227"/>
      <c r="I318" s="227"/>
      <c r="J318" s="227"/>
      <c r="K318" s="227"/>
    </row>
    <row r="319">
      <c r="A319" s="227" t="s">
        <v>215</v>
      </c>
      <c r="B319" s="227" t="s">
        <v>216</v>
      </c>
      <c r="C319" s="227" t="s">
        <v>16</v>
      </c>
      <c r="D319" s="227" t="n">
        <v>1009.1862882</v>
      </c>
      <c r="E319" s="227" t="n">
        <v>20.5953225421323</v>
      </c>
      <c r="F319" s="227" t="n">
        <v>100</v>
      </c>
      <c r="G319" s="227" t="n">
        <v>0</v>
      </c>
      <c r="H319" s="227"/>
      <c r="I319" s="227"/>
      <c r="J319" s="227"/>
      <c r="K319" s="227"/>
    </row>
    <row r="320">
      <c r="A320" s="227" t="s">
        <v>215</v>
      </c>
      <c r="B320" s="227" t="s">
        <v>216</v>
      </c>
      <c r="C320" s="227" t="s">
        <v>17</v>
      </c>
      <c r="D320" s="227" t="n">
        <v>21280.5484173</v>
      </c>
      <c r="E320" s="227" t="n">
        <v>1.64211054987759</v>
      </c>
      <c r="F320" s="227" t="n">
        <v>100</v>
      </c>
      <c r="G320" s="227" t="n">
        <v>0</v>
      </c>
      <c r="H320" s="227"/>
      <c r="I320" s="227"/>
      <c r="J320" s="227"/>
      <c r="K320" s="227"/>
    </row>
    <row r="321">
      <c r="A321" s="227" t="s">
        <v>217</v>
      </c>
      <c r="B321" s="227" t="s">
        <v>218</v>
      </c>
      <c r="C321" s="227" t="s">
        <v>16</v>
      </c>
      <c r="D321" s="227" t="n">
        <v>288.1561764</v>
      </c>
      <c r="E321" s="227" t="n">
        <v>21.2492772687691</v>
      </c>
      <c r="F321" s="227" t="n">
        <v>100</v>
      </c>
      <c r="G321" s="227" t="n">
        <v>0</v>
      </c>
      <c r="H321" s="227"/>
      <c r="I321" s="227"/>
      <c r="J321" s="227"/>
      <c r="K321" s="227"/>
    </row>
    <row r="322">
      <c r="A322" s="227" t="s">
        <v>217</v>
      </c>
      <c r="B322" s="227" t="s">
        <v>218</v>
      </c>
      <c r="C322" s="227" t="s">
        <v>17</v>
      </c>
      <c r="D322" s="227" t="n">
        <v>9799.737037</v>
      </c>
      <c r="E322" s="227" t="n">
        <v>1.37600076999459</v>
      </c>
      <c r="F322" s="227" t="n">
        <v>100</v>
      </c>
      <c r="G322" s="227" t="n">
        <v>0.000000000000000152766773674994</v>
      </c>
      <c r="H322" s="227"/>
      <c r="I322" s="227"/>
      <c r="J322" s="227"/>
      <c r="K322" s="227"/>
    </row>
    <row r="323">
      <c r="A323" s="227" t="s">
        <v>219</v>
      </c>
      <c r="B323" s="227" t="s">
        <v>220</v>
      </c>
      <c r="C323" s="227" t="s">
        <v>16</v>
      </c>
      <c r="D323" s="227" t="n">
        <v>2033.3014929</v>
      </c>
      <c r="E323" s="227" t="n">
        <v>18.2818560409047</v>
      </c>
      <c r="F323" s="227" t="n">
        <v>100</v>
      </c>
      <c r="G323" s="227" t="n">
        <v>0</v>
      </c>
      <c r="H323" s="227"/>
      <c r="I323" s="227"/>
      <c r="J323" s="227"/>
      <c r="K323" s="227"/>
    </row>
    <row r="324">
      <c r="A324" s="227" t="s">
        <v>219</v>
      </c>
      <c r="B324" s="227" t="s">
        <v>220</v>
      </c>
      <c r="C324" s="227" t="s">
        <v>17</v>
      </c>
      <c r="D324" s="227" t="n">
        <v>40635.1055051</v>
      </c>
      <c r="E324" s="227" t="n">
        <v>1.36708047443444</v>
      </c>
      <c r="F324" s="227" t="n">
        <v>100</v>
      </c>
      <c r="G324" s="227" t="n">
        <v>0</v>
      </c>
      <c r="H324" s="227"/>
      <c r="I324" s="227"/>
      <c r="J324" s="227"/>
      <c r="K324" s="227"/>
    </row>
    <row r="325">
      <c r="A325" s="227" t="s">
        <v>221</v>
      </c>
      <c r="B325" s="227" t="s">
        <v>222</v>
      </c>
      <c r="C325" s="227" t="s">
        <v>16</v>
      </c>
      <c r="D325" s="227" t="n">
        <v>1030.4904241</v>
      </c>
      <c r="E325" s="227" t="n">
        <v>19.5396667055249</v>
      </c>
      <c r="F325" s="227" t="n">
        <v>100</v>
      </c>
      <c r="G325" s="227" t="n">
        <v>0</v>
      </c>
      <c r="H325" s="227"/>
      <c r="I325" s="227"/>
      <c r="J325" s="227"/>
      <c r="K325" s="227"/>
    </row>
    <row r="326">
      <c r="A326" s="227" t="s">
        <v>221</v>
      </c>
      <c r="B326" s="227" t="s">
        <v>222</v>
      </c>
      <c r="C326" s="227" t="s">
        <v>17</v>
      </c>
      <c r="D326" s="227" t="n">
        <v>18165.597023</v>
      </c>
      <c r="E326" s="227" t="n">
        <v>1.53255542924625</v>
      </c>
      <c r="F326" s="227" t="n">
        <v>100</v>
      </c>
      <c r="G326" s="227" t="n">
        <v>0</v>
      </c>
      <c r="H326" s="227"/>
      <c r="I326" s="227"/>
      <c r="J326" s="227"/>
      <c r="K326" s="227"/>
    </row>
    <row r="327">
      <c r="A327" s="227" t="s">
        <v>223</v>
      </c>
      <c r="B327" s="227" t="s">
        <v>224</v>
      </c>
      <c r="C327" s="227" t="s">
        <v>16</v>
      </c>
      <c r="D327" s="227" t="n">
        <v>1157.2802424</v>
      </c>
      <c r="E327" s="227" t="n">
        <v>19.2129475775409</v>
      </c>
      <c r="F327" s="227" t="n">
        <v>100</v>
      </c>
      <c r="G327" s="227" t="n">
        <v>0</v>
      </c>
      <c r="H327" s="227"/>
      <c r="I327" s="227"/>
      <c r="J327" s="227"/>
      <c r="K327" s="227"/>
    </row>
    <row r="328">
      <c r="A328" s="227" t="s">
        <v>223</v>
      </c>
      <c r="B328" s="227" t="s">
        <v>224</v>
      </c>
      <c r="C328" s="227" t="s">
        <v>17</v>
      </c>
      <c r="D328" s="227" t="n">
        <v>20210.2390187</v>
      </c>
      <c r="E328" s="227" t="n">
        <v>2.57067900592819</v>
      </c>
      <c r="F328" s="227" t="n">
        <v>100</v>
      </c>
      <c r="G328" s="227" t="n">
        <v>0.000000000000000285402702130198</v>
      </c>
      <c r="H328" s="227"/>
      <c r="I328" s="227"/>
      <c r="J328" s="227"/>
      <c r="K328" s="227"/>
    </row>
    <row r="329">
      <c r="A329" s="227" t="s">
        <v>225</v>
      </c>
      <c r="B329" s="227" t="s">
        <v>226</v>
      </c>
      <c r="C329" s="227" t="s">
        <v>16</v>
      </c>
      <c r="D329" s="227" t="n">
        <v>3594.4871899</v>
      </c>
      <c r="E329" s="227" t="n">
        <v>15.0276357835477</v>
      </c>
      <c r="F329" s="227" t="n">
        <v>100</v>
      </c>
      <c r="G329" s="227" t="n">
        <v>0</v>
      </c>
      <c r="H329" s="227"/>
      <c r="I329" s="227"/>
      <c r="J329" s="227"/>
      <c r="K329" s="227"/>
    </row>
    <row r="330">
      <c r="A330" s="227" t="s">
        <v>225</v>
      </c>
      <c r="B330" s="227" t="s">
        <v>226</v>
      </c>
      <c r="C330" s="227" t="s">
        <v>17</v>
      </c>
      <c r="D330" s="227" t="n">
        <v>41557.1435529</v>
      </c>
      <c r="E330" s="227" t="n">
        <v>1.95391789592909</v>
      </c>
      <c r="F330" s="227" t="n">
        <v>100</v>
      </c>
      <c r="G330" s="227" t="n">
        <v>0</v>
      </c>
      <c r="H330" s="227"/>
      <c r="I330" s="227"/>
      <c r="J330" s="227"/>
      <c r="K330" s="227"/>
    </row>
    <row r="331">
      <c r="A331" s="227" t="s">
        <v>227</v>
      </c>
      <c r="B331" s="227" t="s">
        <v>228</v>
      </c>
      <c r="C331" s="227" t="s">
        <v>16</v>
      </c>
      <c r="D331" s="227" t="n">
        <v>1677.2726347</v>
      </c>
      <c r="E331" s="227" t="n">
        <v>21.8952831185951</v>
      </c>
      <c r="F331" s="227" t="n">
        <v>100</v>
      </c>
      <c r="G331" s="227" t="n">
        <v>0</v>
      </c>
      <c r="H331" s="227"/>
      <c r="I331" s="227"/>
      <c r="J331" s="227"/>
      <c r="K331" s="227"/>
    </row>
    <row r="332">
      <c r="A332" s="227" t="s">
        <v>227</v>
      </c>
      <c r="B332" s="227" t="s">
        <v>228</v>
      </c>
      <c r="C332" s="227" t="s">
        <v>17</v>
      </c>
      <c r="D332" s="227" t="n">
        <v>7606.1214644</v>
      </c>
      <c r="E332" s="227" t="n">
        <v>4.88566788380197</v>
      </c>
      <c r="F332" s="227" t="n">
        <v>100</v>
      </c>
      <c r="G332" s="227" t="n">
        <v>0</v>
      </c>
      <c r="H332" s="227"/>
      <c r="I332" s="227"/>
      <c r="J332" s="227"/>
      <c r="K332" s="227"/>
    </row>
    <row r="333">
      <c r="A333" s="227" t="s">
        <v>229</v>
      </c>
      <c r="B333" s="227" t="s">
        <v>230</v>
      </c>
      <c r="C333" s="227" t="s">
        <v>16</v>
      </c>
      <c r="D333" s="227" t="n">
        <v>4189.4859066</v>
      </c>
      <c r="E333" s="227" t="n">
        <v>16.3580279819625</v>
      </c>
      <c r="F333" s="227" t="n">
        <v>100</v>
      </c>
      <c r="G333" s="227" t="n">
        <v>0</v>
      </c>
      <c r="H333" s="227"/>
      <c r="I333" s="227"/>
      <c r="J333" s="227"/>
      <c r="K333" s="227"/>
    </row>
    <row r="334">
      <c r="A334" s="227" t="s">
        <v>229</v>
      </c>
      <c r="B334" s="227" t="s">
        <v>230</v>
      </c>
      <c r="C334" s="227" t="s">
        <v>17</v>
      </c>
      <c r="D334" s="227" t="n">
        <v>58691.4406019</v>
      </c>
      <c r="E334" s="227" t="n">
        <v>2.49736625783772</v>
      </c>
      <c r="F334" s="227" t="n">
        <v>99.8757863062112</v>
      </c>
      <c r="G334" s="227" t="n">
        <v>0.124372995408957</v>
      </c>
      <c r="H334" s="227" t="n">
        <v>72.9934742</v>
      </c>
      <c r="I334" s="227" t="n">
        <v>100</v>
      </c>
      <c r="J334" s="227" t="n">
        <v>0.124213693788786</v>
      </c>
      <c r="K334" s="227" t="n">
        <v>100.003875038533</v>
      </c>
    </row>
    <row r="335">
      <c r="A335" s="227" t="s">
        <v>231</v>
      </c>
      <c r="B335" s="227" t="s">
        <v>232</v>
      </c>
      <c r="C335" s="227" t="s">
        <v>16</v>
      </c>
      <c r="D335" s="227" t="n">
        <v>6359.6988363</v>
      </c>
      <c r="E335" s="227" t="n">
        <v>13.9604936165321</v>
      </c>
      <c r="F335" s="227" t="n">
        <v>100</v>
      </c>
      <c r="G335" s="227" t="n">
        <v>0</v>
      </c>
      <c r="H335" s="227"/>
      <c r="I335" s="227"/>
      <c r="J335" s="227"/>
      <c r="K335" s="227"/>
    </row>
    <row r="336">
      <c r="A336" s="227" t="s">
        <v>231</v>
      </c>
      <c r="B336" s="227" t="s">
        <v>232</v>
      </c>
      <c r="C336" s="227" t="s">
        <v>17</v>
      </c>
      <c r="D336" s="227" t="n">
        <v>72467.3345731</v>
      </c>
      <c r="E336" s="227" t="n">
        <v>1.81578374242446</v>
      </c>
      <c r="F336" s="227" t="n">
        <v>100</v>
      </c>
      <c r="G336" s="227" t="n">
        <v>0</v>
      </c>
      <c r="H336" s="227"/>
      <c r="I336" s="227"/>
      <c r="J336" s="227"/>
      <c r="K336" s="227"/>
    </row>
    <row r="337">
      <c r="A337" s="227" t="s">
        <v>233</v>
      </c>
      <c r="B337" s="227" t="s">
        <v>234</v>
      </c>
      <c r="C337" s="227" t="s">
        <v>16</v>
      </c>
      <c r="D337" s="227" t="n">
        <v>4076.45444</v>
      </c>
      <c r="E337" s="227" t="n">
        <v>20.0629598132298</v>
      </c>
      <c r="F337" s="227" t="n">
        <v>100</v>
      </c>
      <c r="G337" s="227" t="n">
        <v>0</v>
      </c>
      <c r="H337" s="227"/>
      <c r="I337" s="227"/>
      <c r="J337" s="227"/>
      <c r="K337" s="227"/>
    </row>
    <row r="338">
      <c r="A338" s="227" t="s">
        <v>233</v>
      </c>
      <c r="B338" s="227" t="s">
        <v>234</v>
      </c>
      <c r="C338" s="227" t="s">
        <v>17</v>
      </c>
      <c r="D338" s="227" t="n">
        <v>41682.8653701</v>
      </c>
      <c r="E338" s="227" t="n">
        <v>2.65978788690868</v>
      </c>
      <c r="F338" s="227" t="n">
        <v>100</v>
      </c>
      <c r="G338" s="227" t="n">
        <v>0</v>
      </c>
      <c r="H338" s="227"/>
      <c r="I338" s="227"/>
      <c r="J338" s="227"/>
      <c r="K338" s="227"/>
    </row>
    <row r="339">
      <c r="A339" s="227" t="s">
        <v>235</v>
      </c>
      <c r="B339" s="227" t="s">
        <v>236</v>
      </c>
      <c r="C339" s="227" t="s">
        <v>16</v>
      </c>
      <c r="D339" s="227" t="n">
        <v>3451.9094018</v>
      </c>
      <c r="E339" s="227" t="n">
        <v>13.038376768084</v>
      </c>
      <c r="F339" s="227" t="n">
        <v>100</v>
      </c>
      <c r="G339" s="227" t="n">
        <v>0</v>
      </c>
      <c r="H339" s="227"/>
      <c r="I339" s="227"/>
      <c r="J339" s="227"/>
      <c r="K339" s="227"/>
    </row>
    <row r="340">
      <c r="A340" s="227" t="s">
        <v>235</v>
      </c>
      <c r="B340" s="227" t="s">
        <v>236</v>
      </c>
      <c r="C340" s="227" t="s">
        <v>17</v>
      </c>
      <c r="D340" s="227" t="n">
        <v>31208.6286513</v>
      </c>
      <c r="E340" s="227" t="n">
        <v>1.65996732150677</v>
      </c>
      <c r="F340" s="227" t="n">
        <v>100</v>
      </c>
      <c r="G340" s="227" t="n">
        <v>0</v>
      </c>
      <c r="H340" s="227"/>
      <c r="I340" s="227"/>
      <c r="J340" s="227"/>
      <c r="K340" s="227"/>
    </row>
    <row r="341">
      <c r="A341" s="227" t="s">
        <v>237</v>
      </c>
      <c r="B341" s="227" t="s">
        <v>238</v>
      </c>
      <c r="C341" s="227" t="s">
        <v>16</v>
      </c>
      <c r="D341" s="227" t="n">
        <v>439.6401531</v>
      </c>
      <c r="E341" s="227" t="n">
        <v>13.5906260180024</v>
      </c>
      <c r="F341" s="227" t="n">
        <v>100</v>
      </c>
      <c r="G341" s="227" t="n">
        <v>0</v>
      </c>
      <c r="H341" s="227"/>
      <c r="I341" s="227"/>
      <c r="J341" s="227"/>
      <c r="K341" s="227"/>
    </row>
    <row r="342">
      <c r="A342" s="227" t="s">
        <v>237</v>
      </c>
      <c r="B342" s="227" t="s">
        <v>238</v>
      </c>
      <c r="C342" s="227" t="s">
        <v>17</v>
      </c>
      <c r="D342" s="227" t="n">
        <v>5306.8474621</v>
      </c>
      <c r="E342" s="227" t="n">
        <v>2.38914338309359</v>
      </c>
      <c r="F342" s="227" t="n">
        <v>100</v>
      </c>
      <c r="G342" s="227" t="n">
        <v>0</v>
      </c>
      <c r="H342" s="227"/>
      <c r="I342" s="227"/>
      <c r="J342" s="227"/>
      <c r="K342" s="227"/>
    </row>
    <row r="343">
      <c r="A343" s="227" t="s">
        <v>239</v>
      </c>
      <c r="B343" s="227" t="s">
        <v>240</v>
      </c>
      <c r="C343" s="227" t="s">
        <v>16</v>
      </c>
      <c r="D343" s="227" t="n">
        <v>197.6405874</v>
      </c>
      <c r="E343" s="227" t="n">
        <v>21.0513520825292</v>
      </c>
      <c r="F343" s="227" t="n">
        <v>97.4589361624706</v>
      </c>
      <c r="G343" s="227" t="n">
        <v>2.62335930421808</v>
      </c>
      <c r="H343" s="227" t="n">
        <v>5.1531175</v>
      </c>
      <c r="I343" s="227" t="n">
        <v>100</v>
      </c>
      <c r="J343" s="227" t="n">
        <v>2.54106383752941</v>
      </c>
      <c r="K343" s="227" t="n">
        <v>100.615263255091</v>
      </c>
    </row>
    <row r="344">
      <c r="A344" s="227" t="s">
        <v>239</v>
      </c>
      <c r="B344" s="227" t="s">
        <v>240</v>
      </c>
      <c r="C344" s="227" t="s">
        <v>17</v>
      </c>
      <c r="D344" s="227" t="n">
        <v>4679.5990276</v>
      </c>
      <c r="E344" s="227" t="n">
        <v>2.39400209470203</v>
      </c>
      <c r="F344" s="227" t="n">
        <v>99.7148126615375</v>
      </c>
      <c r="G344" s="227" t="n">
        <v>0.202280671464233</v>
      </c>
      <c r="H344" s="227" t="n">
        <v>13.3837928</v>
      </c>
      <c r="I344" s="227" t="n">
        <v>70.7794288491944</v>
      </c>
      <c r="J344" s="227" t="n">
        <v>0.285187338462476</v>
      </c>
      <c r="K344" s="227" t="n">
        <v>70.7267698799326</v>
      </c>
    </row>
    <row r="345">
      <c r="A345" s="227" t="s">
        <v>241</v>
      </c>
      <c r="B345" s="227" t="s">
        <v>242</v>
      </c>
      <c r="C345" s="227" t="s">
        <v>16</v>
      </c>
      <c r="D345" s="227" t="n">
        <v>443.5507502</v>
      </c>
      <c r="E345" s="227" t="n">
        <v>15.0166078611973</v>
      </c>
      <c r="F345" s="227" t="n">
        <v>100</v>
      </c>
      <c r="G345" s="227" t="n">
        <v>0</v>
      </c>
      <c r="H345" s="227"/>
      <c r="I345" s="227"/>
      <c r="J345" s="227"/>
      <c r="K345" s="227"/>
    </row>
    <row r="346">
      <c r="A346" s="227" t="s">
        <v>241</v>
      </c>
      <c r="B346" s="227" t="s">
        <v>242</v>
      </c>
      <c r="C346" s="227" t="s">
        <v>17</v>
      </c>
      <c r="D346" s="227" t="n">
        <v>7144.5181657</v>
      </c>
      <c r="E346" s="227" t="n">
        <v>2.08028783127756</v>
      </c>
      <c r="F346" s="227" t="n">
        <v>99.78872836247</v>
      </c>
      <c r="G346" s="227" t="n">
        <v>0.211836723732424</v>
      </c>
      <c r="H346" s="227" t="n">
        <v>15.1262981</v>
      </c>
      <c r="I346" s="227" t="n">
        <v>99.9999999999998</v>
      </c>
      <c r="J346" s="227" t="n">
        <v>0.211271637530052</v>
      </c>
      <c r="K346" s="227" t="n">
        <v>100.055632307595</v>
      </c>
    </row>
    <row r="347">
      <c r="A347" s="227" t="s">
        <v>243</v>
      </c>
      <c r="B347" s="227" t="s">
        <v>244</v>
      </c>
      <c r="C347" s="227" t="s">
        <v>16</v>
      </c>
      <c r="D347" s="227" t="n">
        <v>567.58361</v>
      </c>
      <c r="E347" s="227" t="n">
        <v>14.7132214557944</v>
      </c>
      <c r="F347" s="227" t="n">
        <v>98.7592446648898</v>
      </c>
      <c r="G347" s="227" t="n">
        <v>1.2365926158998</v>
      </c>
      <c r="H347" s="227" t="n">
        <v>7.1307997</v>
      </c>
      <c r="I347" s="227" t="n">
        <v>100</v>
      </c>
      <c r="J347" s="227" t="n">
        <v>1.24075533511023</v>
      </c>
      <c r="K347" s="227" t="n">
        <v>98.427908588114</v>
      </c>
    </row>
    <row r="348">
      <c r="A348" s="227" t="s">
        <v>243</v>
      </c>
      <c r="B348" s="227" t="s">
        <v>244</v>
      </c>
      <c r="C348" s="227" t="s">
        <v>17</v>
      </c>
      <c r="D348" s="227" t="n">
        <v>7032.9191897</v>
      </c>
      <c r="E348" s="227" t="n">
        <v>1.97945761119235</v>
      </c>
      <c r="F348" s="227" t="n">
        <v>100</v>
      </c>
      <c r="G348" s="227" t="n">
        <v>0</v>
      </c>
      <c r="H348" s="227"/>
      <c r="I348" s="227"/>
      <c r="J348" s="227"/>
      <c r="K348" s="227"/>
    </row>
    <row r="349">
      <c r="A349" s="227" t="s">
        <v>245</v>
      </c>
      <c r="B349" s="227" t="s">
        <v>246</v>
      </c>
      <c r="C349" s="227" t="s">
        <v>16</v>
      </c>
      <c r="D349" s="227" t="n">
        <v>238.9405605</v>
      </c>
      <c r="E349" s="227" t="n">
        <v>33.2169958027895</v>
      </c>
      <c r="F349" s="227" t="n">
        <v>100</v>
      </c>
      <c r="G349" s="227" t="n">
        <v>0</v>
      </c>
      <c r="H349" s="227"/>
      <c r="I349" s="227"/>
      <c r="J349" s="227"/>
      <c r="K349" s="227"/>
    </row>
    <row r="350">
      <c r="A350" s="227" t="s">
        <v>245</v>
      </c>
      <c r="B350" s="227" t="s">
        <v>246</v>
      </c>
      <c r="C350" s="227" t="s">
        <v>17</v>
      </c>
      <c r="D350" s="227" t="n">
        <v>13363.4410897</v>
      </c>
      <c r="E350" s="227" t="n">
        <v>2.55271936762873</v>
      </c>
      <c r="F350" s="227" t="n">
        <v>98.8675946038184</v>
      </c>
      <c r="G350" s="227" t="n">
        <v>0.558270818508564</v>
      </c>
      <c r="H350" s="227" t="n">
        <v>153.0616059</v>
      </c>
      <c r="I350" s="227" t="n">
        <v>48.8295735165592</v>
      </c>
      <c r="J350" s="227" t="n">
        <v>1.13240539618156</v>
      </c>
      <c r="K350" s="227" t="n">
        <v>48.7412839514563</v>
      </c>
    </row>
    <row r="351">
      <c r="A351" s="227" t="s">
        <v>247</v>
      </c>
      <c r="B351" s="227" t="s">
        <v>248</v>
      </c>
      <c r="C351" s="227" t="s">
        <v>16</v>
      </c>
      <c r="D351" s="227" t="n">
        <v>736.9618371</v>
      </c>
      <c r="E351" s="227" t="n">
        <v>17.9362386179737</v>
      </c>
      <c r="F351" s="227" t="n">
        <v>100</v>
      </c>
      <c r="G351" s="227" t="n">
        <v>0</v>
      </c>
      <c r="H351" s="227"/>
      <c r="I351" s="227"/>
      <c r="J351" s="227"/>
      <c r="K351" s="227"/>
    </row>
    <row r="352">
      <c r="A352" s="227" t="s">
        <v>247</v>
      </c>
      <c r="B352" s="227" t="s">
        <v>248</v>
      </c>
      <c r="C352" s="227" t="s">
        <v>17</v>
      </c>
      <c r="D352" s="227" t="n">
        <v>17272.9013614</v>
      </c>
      <c r="E352" s="227" t="n">
        <v>1.9883933362979</v>
      </c>
      <c r="F352" s="227" t="n">
        <v>100</v>
      </c>
      <c r="G352" s="227" t="n">
        <v>0</v>
      </c>
      <c r="H352" s="227"/>
      <c r="I352" s="227"/>
      <c r="J352" s="227"/>
      <c r="K352" s="227"/>
    </row>
    <row r="353">
      <c r="A353" s="227" t="s">
        <v>249</v>
      </c>
      <c r="B353" s="227" t="s">
        <v>250</v>
      </c>
      <c r="C353" s="227" t="s">
        <v>16</v>
      </c>
      <c r="D353" s="227" t="n">
        <v>673.2191599</v>
      </c>
      <c r="E353" s="227" t="n">
        <v>16.9975395621177</v>
      </c>
      <c r="F353" s="227" t="n">
        <v>100</v>
      </c>
      <c r="G353" s="227" t="n">
        <v>0</v>
      </c>
      <c r="H353" s="227"/>
      <c r="I353" s="227"/>
      <c r="J353" s="227"/>
      <c r="K353" s="227"/>
    </row>
    <row r="354">
      <c r="A354" s="227" t="s">
        <v>249</v>
      </c>
      <c r="B354" s="227" t="s">
        <v>250</v>
      </c>
      <c r="C354" s="227" t="s">
        <v>17</v>
      </c>
      <c r="D354" s="227" t="n">
        <v>18997.8306921</v>
      </c>
      <c r="E354" s="227" t="n">
        <v>1.71919738638158</v>
      </c>
      <c r="F354" s="227" t="n">
        <v>99.8352227040931</v>
      </c>
      <c r="G354" s="227" t="n">
        <v>0.16497951522509</v>
      </c>
      <c r="H354" s="227" t="n">
        <v>31.3557789</v>
      </c>
      <c r="I354" s="227" t="n">
        <v>100</v>
      </c>
      <c r="J354" s="227" t="n">
        <v>0.164777295906924</v>
      </c>
      <c r="K354" s="227" t="n">
        <v>99.957743288941</v>
      </c>
    </row>
    <row r="355">
      <c r="A355" s="227" t="s">
        <v>251</v>
      </c>
      <c r="B355" s="227" t="s">
        <v>252</v>
      </c>
      <c r="C355" s="227" t="s">
        <v>16</v>
      </c>
      <c r="D355" s="227" t="n">
        <v>950.409365</v>
      </c>
      <c r="E355" s="227" t="n">
        <v>14.7542293089235</v>
      </c>
      <c r="F355" s="227" t="n">
        <v>100</v>
      </c>
      <c r="G355" s="227" t="n">
        <v>0</v>
      </c>
      <c r="H355" s="227"/>
      <c r="I355" s="227"/>
      <c r="J355" s="227"/>
      <c r="K355" s="227"/>
    </row>
    <row r="356">
      <c r="A356" s="227" t="s">
        <v>251</v>
      </c>
      <c r="B356" s="227" t="s">
        <v>252</v>
      </c>
      <c r="C356" s="227" t="s">
        <v>17</v>
      </c>
      <c r="D356" s="227" t="n">
        <v>14627.5154251</v>
      </c>
      <c r="E356" s="227" t="n">
        <v>1.93773662442054</v>
      </c>
      <c r="F356" s="227" t="n">
        <v>100</v>
      </c>
      <c r="G356" s="227" t="n">
        <v>0</v>
      </c>
      <c r="H356" s="227"/>
      <c r="I356" s="227"/>
      <c r="J356" s="227"/>
      <c r="K356" s="227"/>
    </row>
    <row r="357">
      <c r="A357" s="227" t="s">
        <v>253</v>
      </c>
      <c r="B357" s="227" t="s">
        <v>254</v>
      </c>
      <c r="C357" s="227" t="s">
        <v>16</v>
      </c>
      <c r="D357" s="227" t="n">
        <v>965.7499583</v>
      </c>
      <c r="E357" s="227" t="n">
        <v>18.9837838809924</v>
      </c>
      <c r="F357" s="227" t="n">
        <v>100</v>
      </c>
      <c r="G357" s="227" t="n">
        <v>0</v>
      </c>
      <c r="H357" s="227"/>
      <c r="I357" s="227"/>
      <c r="J357" s="227"/>
      <c r="K357" s="227"/>
    </row>
    <row r="358">
      <c r="A358" s="227" t="s">
        <v>253</v>
      </c>
      <c r="B358" s="227" t="s">
        <v>254</v>
      </c>
      <c r="C358" s="227" t="s">
        <v>17</v>
      </c>
      <c r="D358" s="227" t="n">
        <v>14452.0711312</v>
      </c>
      <c r="E358" s="227" t="n">
        <v>2.63548111039776</v>
      </c>
      <c r="F358" s="227" t="n">
        <v>100</v>
      </c>
      <c r="G358" s="227" t="n">
        <v>0</v>
      </c>
      <c r="H358" s="227"/>
      <c r="I358" s="227"/>
      <c r="J358" s="227"/>
      <c r="K358" s="227"/>
    </row>
    <row r="359">
      <c r="A359" s="227" t="s">
        <v>255</v>
      </c>
      <c r="B359" s="227" t="s">
        <v>256</v>
      </c>
      <c r="C359" s="227" t="s">
        <v>16</v>
      </c>
      <c r="D359" s="227" t="n">
        <v>521.8671314</v>
      </c>
      <c r="E359" s="227" t="n">
        <v>17.5883648259022</v>
      </c>
      <c r="F359" s="227" t="n">
        <v>100</v>
      </c>
      <c r="G359" s="227" t="n">
        <v>0.00000000000000195270075952239</v>
      </c>
      <c r="H359" s="227"/>
      <c r="I359" s="227"/>
      <c r="J359" s="227"/>
      <c r="K359" s="227"/>
    </row>
    <row r="360">
      <c r="A360" s="227" t="s">
        <v>255</v>
      </c>
      <c r="B360" s="227" t="s">
        <v>256</v>
      </c>
      <c r="C360" s="227" t="s">
        <v>17</v>
      </c>
      <c r="D360" s="227" t="n">
        <v>12947.2500225</v>
      </c>
      <c r="E360" s="227" t="n">
        <v>1.64604013786186</v>
      </c>
      <c r="F360" s="227" t="n">
        <v>99.898516455808</v>
      </c>
      <c r="G360" s="227" t="n">
        <v>0.101486660540916</v>
      </c>
      <c r="H360" s="227" t="n">
        <v>13.152676</v>
      </c>
      <c r="I360" s="227" t="n">
        <v>100</v>
      </c>
      <c r="J360" s="227" t="n">
        <v>0.101483544192051</v>
      </c>
      <c r="K360" s="227" t="n">
        <v>99.9015841317638</v>
      </c>
    </row>
    <row r="361">
      <c r="A361" s="227" t="s">
        <v>257</v>
      </c>
      <c r="B361" s="227" t="s">
        <v>258</v>
      </c>
      <c r="C361" s="227" t="s">
        <v>16</v>
      </c>
      <c r="D361" s="227" t="n">
        <v>440.281395</v>
      </c>
      <c r="E361" s="227" t="n">
        <v>21.2716438028298</v>
      </c>
      <c r="F361" s="227" t="n">
        <v>100</v>
      </c>
      <c r="G361" s="227" t="n">
        <v>0</v>
      </c>
      <c r="H361" s="227"/>
      <c r="I361" s="227"/>
      <c r="J361" s="227"/>
      <c r="K361" s="227"/>
    </row>
    <row r="362">
      <c r="A362" s="227" t="s">
        <v>257</v>
      </c>
      <c r="B362" s="227" t="s">
        <v>258</v>
      </c>
      <c r="C362" s="227" t="s">
        <v>17</v>
      </c>
      <c r="D362" s="227" t="n">
        <v>10424.3615483</v>
      </c>
      <c r="E362" s="227" t="n">
        <v>1.49554981389685</v>
      </c>
      <c r="F362" s="227" t="n">
        <v>100</v>
      </c>
      <c r="G362" s="227" t="n">
        <v>0</v>
      </c>
      <c r="H362" s="227"/>
      <c r="I362" s="227"/>
      <c r="J362" s="227"/>
      <c r="K362" s="227"/>
    </row>
    <row r="363">
      <c r="A363" s="227" t="s">
        <v>259</v>
      </c>
      <c r="B363" s="227" t="s">
        <v>260</v>
      </c>
      <c r="C363" s="227" t="s">
        <v>16</v>
      </c>
      <c r="D363" s="227" t="n">
        <v>442.5217921</v>
      </c>
      <c r="E363" s="227" t="n">
        <v>21.3623596686207</v>
      </c>
      <c r="F363" s="227" t="n">
        <v>100</v>
      </c>
      <c r="G363" s="227" t="n">
        <v>0.00000000000000237169835644266</v>
      </c>
      <c r="H363" s="227"/>
      <c r="I363" s="227"/>
      <c r="J363" s="227"/>
      <c r="K363" s="227"/>
    </row>
    <row r="364">
      <c r="A364" s="227" t="s">
        <v>259</v>
      </c>
      <c r="B364" s="227" t="s">
        <v>260</v>
      </c>
      <c r="C364" s="227" t="s">
        <v>17</v>
      </c>
      <c r="D364" s="227" t="n">
        <v>18655.6314295</v>
      </c>
      <c r="E364" s="227" t="n">
        <v>1.43483578321002</v>
      </c>
      <c r="F364" s="227" t="n">
        <v>100</v>
      </c>
      <c r="G364" s="227" t="n">
        <v>0.000000000000000159298772307583</v>
      </c>
      <c r="H364" s="227"/>
      <c r="I364" s="227"/>
      <c r="J364" s="227"/>
      <c r="K364" s="227"/>
    </row>
    <row r="365">
      <c r="A365" s="227" t="s">
        <v>261</v>
      </c>
      <c r="B365" s="227" t="s">
        <v>262</v>
      </c>
      <c r="C365" s="227" t="s">
        <v>16</v>
      </c>
      <c r="D365" s="227" t="n">
        <v>337.5984141</v>
      </c>
      <c r="E365" s="227" t="n">
        <v>25.3729179998452</v>
      </c>
      <c r="F365" s="227" t="n">
        <v>100</v>
      </c>
      <c r="G365" s="227" t="n">
        <v>0</v>
      </c>
      <c r="H365" s="227"/>
      <c r="I365" s="227"/>
      <c r="J365" s="227"/>
      <c r="K365" s="227"/>
    </row>
    <row r="366">
      <c r="A366" s="227" t="s">
        <v>261</v>
      </c>
      <c r="B366" s="227" t="s">
        <v>262</v>
      </c>
      <c r="C366" s="227" t="s">
        <v>17</v>
      </c>
      <c r="D366" s="227" t="n">
        <v>19622.3679284</v>
      </c>
      <c r="E366" s="227" t="n">
        <v>1.40493816554799</v>
      </c>
      <c r="F366" s="227" t="n">
        <v>100</v>
      </c>
      <c r="G366" s="227" t="n">
        <v>0</v>
      </c>
      <c r="H366" s="227"/>
      <c r="I366" s="227"/>
      <c r="J366" s="227"/>
      <c r="K366" s="227"/>
    </row>
    <row r="367">
      <c r="A367" s="227" t="s">
        <v>263</v>
      </c>
      <c r="B367" s="227" t="s">
        <v>264</v>
      </c>
      <c r="C367" s="227" t="s">
        <v>16</v>
      </c>
      <c r="D367" s="227" t="n">
        <v>445.2744969</v>
      </c>
      <c r="E367" s="227" t="n">
        <v>18.9389579136204</v>
      </c>
      <c r="F367" s="227" t="n">
        <v>100</v>
      </c>
      <c r="G367" s="227" t="n">
        <v>0</v>
      </c>
      <c r="H367" s="227"/>
      <c r="I367" s="227"/>
      <c r="J367" s="227"/>
      <c r="K367" s="227"/>
    </row>
    <row r="368">
      <c r="A368" s="227" t="s">
        <v>263</v>
      </c>
      <c r="B368" s="227" t="s">
        <v>264</v>
      </c>
      <c r="C368" s="227" t="s">
        <v>17</v>
      </c>
      <c r="D368" s="227" t="n">
        <v>16939.357312</v>
      </c>
      <c r="E368" s="227" t="n">
        <v>0.940646108798533</v>
      </c>
      <c r="F368" s="227" t="n">
        <v>99.9462680401537</v>
      </c>
      <c r="G368" s="227" t="n">
        <v>0.0538289363324542</v>
      </c>
      <c r="H368" s="227" t="n">
        <v>9.1067419</v>
      </c>
      <c r="I368" s="227" t="n">
        <v>99.9999999999995</v>
      </c>
      <c r="J368" s="227" t="n">
        <v>0.0537319598462638</v>
      </c>
      <c r="K368" s="227" t="n">
        <v>100.126653008618</v>
      </c>
    </row>
    <row r="369">
      <c r="A369" s="227" t="s">
        <v>265</v>
      </c>
      <c r="B369" s="227" t="s">
        <v>266</v>
      </c>
      <c r="C369" s="227" t="s">
        <v>16</v>
      </c>
      <c r="D369" s="227" t="n">
        <v>80.4983741</v>
      </c>
      <c r="E369" s="227" t="n">
        <v>31.9118772952227</v>
      </c>
      <c r="F369" s="227" t="n">
        <v>100</v>
      </c>
      <c r="G369" s="227" t="n">
        <v>0</v>
      </c>
      <c r="H369" s="227"/>
      <c r="I369" s="227"/>
      <c r="J369" s="227"/>
      <c r="K369" s="227"/>
    </row>
    <row r="370">
      <c r="A370" s="227" t="s">
        <v>265</v>
      </c>
      <c r="B370" s="227" t="s">
        <v>266</v>
      </c>
      <c r="C370" s="227" t="s">
        <v>17</v>
      </c>
      <c r="D370" s="227" t="n">
        <v>4534.0120653</v>
      </c>
      <c r="E370" s="227" t="n">
        <v>1.53740215792297</v>
      </c>
      <c r="F370" s="227" t="n">
        <v>99.8385842624945</v>
      </c>
      <c r="G370" s="227" t="n">
        <v>0.161831656452024</v>
      </c>
      <c r="H370" s="227" t="n">
        <v>7.3304415</v>
      </c>
      <c r="I370" s="227" t="n">
        <v>100</v>
      </c>
      <c r="J370" s="227" t="n">
        <v>0.161415737505456</v>
      </c>
      <c r="K370" s="227" t="n">
        <v>100.095837733779</v>
      </c>
    </row>
    <row r="371">
      <c r="A371" s="227" t="s">
        <v>267</v>
      </c>
      <c r="B371" s="227" t="s">
        <v>268</v>
      </c>
      <c r="C371" s="227" t="s">
        <v>16</v>
      </c>
      <c r="D371" s="227" t="n">
        <v>2927.7786862</v>
      </c>
      <c r="E371" s="227" t="n">
        <v>16.7465410247425</v>
      </c>
      <c r="F371" s="227" t="n">
        <v>100</v>
      </c>
      <c r="G371" s="227" t="n">
        <v>0</v>
      </c>
      <c r="H371" s="227"/>
      <c r="I371" s="227"/>
      <c r="J371" s="227"/>
      <c r="K371" s="227"/>
    </row>
    <row r="372">
      <c r="A372" s="227" t="s">
        <v>267</v>
      </c>
      <c r="B372" s="227" t="s">
        <v>268</v>
      </c>
      <c r="C372" s="227" t="s">
        <v>17</v>
      </c>
      <c r="D372" s="227" t="n">
        <v>70484.4606693</v>
      </c>
      <c r="E372" s="227" t="n">
        <v>2.2249555349091</v>
      </c>
      <c r="F372" s="227" t="n">
        <v>100</v>
      </c>
      <c r="G372" s="227" t="n">
        <v>0</v>
      </c>
      <c r="H372" s="227"/>
      <c r="I372" s="227"/>
      <c r="J372" s="227"/>
      <c r="K372" s="227"/>
    </row>
    <row r="373">
      <c r="A373" s="227" t="s">
        <v>269</v>
      </c>
      <c r="B373" s="227" t="s">
        <v>270</v>
      </c>
      <c r="C373" s="227" t="s">
        <v>16</v>
      </c>
      <c r="D373" s="227" t="n">
        <v>1481.3864017</v>
      </c>
      <c r="E373" s="227" t="n">
        <v>18.927631332729</v>
      </c>
      <c r="F373" s="227" t="n">
        <v>100</v>
      </c>
      <c r="G373" s="227" t="n">
        <v>0</v>
      </c>
      <c r="H373" s="227"/>
      <c r="I373" s="227"/>
      <c r="J373" s="227"/>
      <c r="K373" s="227"/>
    </row>
    <row r="374">
      <c r="A374" s="227" t="s">
        <v>269</v>
      </c>
      <c r="B374" s="227" t="s">
        <v>270</v>
      </c>
      <c r="C374" s="227" t="s">
        <v>17</v>
      </c>
      <c r="D374" s="227" t="n">
        <v>41556.029929</v>
      </c>
      <c r="E374" s="227" t="n">
        <v>1.99574957894726</v>
      </c>
      <c r="F374" s="227" t="n">
        <v>100</v>
      </c>
      <c r="G374" s="227" t="n">
        <v>0</v>
      </c>
      <c r="H374" s="227"/>
      <c r="I374" s="227"/>
      <c r="J374" s="227"/>
      <c r="K374" s="227"/>
    </row>
    <row r="375">
      <c r="A375" s="227" t="s">
        <v>271</v>
      </c>
      <c r="B375" s="227" t="s">
        <v>272</v>
      </c>
      <c r="C375" s="227" t="s">
        <v>16</v>
      </c>
      <c r="D375" s="227" t="n">
        <v>233.0274081</v>
      </c>
      <c r="E375" s="227" t="n">
        <v>28.8299838855624</v>
      </c>
      <c r="F375" s="227" t="n">
        <v>100</v>
      </c>
      <c r="G375" s="227" t="n">
        <v>0</v>
      </c>
      <c r="H375" s="227"/>
      <c r="I375" s="227"/>
      <c r="J375" s="227"/>
      <c r="K375" s="227"/>
    </row>
    <row r="376">
      <c r="A376" s="227" t="s">
        <v>271</v>
      </c>
      <c r="B376" s="227" t="s">
        <v>272</v>
      </c>
      <c r="C376" s="227" t="s">
        <v>17</v>
      </c>
      <c r="D376" s="227" t="n">
        <v>13650.3230304</v>
      </c>
      <c r="E376" s="227" t="n">
        <v>2.20020399026857</v>
      </c>
      <c r="F376" s="227" t="n">
        <v>100</v>
      </c>
      <c r="G376" s="227" t="n">
        <v>0</v>
      </c>
      <c r="H376" s="227"/>
      <c r="I376" s="227"/>
      <c r="J376" s="227"/>
      <c r="K376" s="227"/>
    </row>
    <row r="377">
      <c r="A377" s="227" t="s">
        <v>273</v>
      </c>
      <c r="B377" s="227" t="s">
        <v>274</v>
      </c>
      <c r="C377" s="227" t="s">
        <v>16</v>
      </c>
      <c r="D377" s="227" t="n">
        <v>1140.949487</v>
      </c>
      <c r="E377" s="227" t="n">
        <v>16.1097882370654</v>
      </c>
      <c r="F377" s="227" t="n">
        <v>100</v>
      </c>
      <c r="G377" s="227" t="n">
        <v>0.00000000000000178854578226255</v>
      </c>
      <c r="H377" s="227"/>
      <c r="I377" s="227"/>
      <c r="J377" s="227"/>
      <c r="K377" s="227"/>
    </row>
    <row r="378">
      <c r="A378" s="227" t="s">
        <v>273</v>
      </c>
      <c r="B378" s="227" t="s">
        <v>274</v>
      </c>
      <c r="C378" s="227" t="s">
        <v>17</v>
      </c>
      <c r="D378" s="227" t="n">
        <v>19815.0861028</v>
      </c>
      <c r="E378" s="227" t="n">
        <v>2.15958040586628</v>
      </c>
      <c r="F378" s="227" t="n">
        <v>100</v>
      </c>
      <c r="G378" s="227" t="n">
        <v>0</v>
      </c>
      <c r="H378" s="227"/>
      <c r="I378" s="227"/>
      <c r="J378" s="227"/>
      <c r="K378" s="227"/>
    </row>
    <row r="379">
      <c r="A379" s="227" t="s">
        <v>275</v>
      </c>
      <c r="B379" s="227" t="s">
        <v>276</v>
      </c>
      <c r="C379" s="227" t="s">
        <v>16</v>
      </c>
      <c r="D379" s="227" t="n">
        <v>917.7445594</v>
      </c>
      <c r="E379" s="227" t="n">
        <v>25.8494594379936</v>
      </c>
      <c r="F379" s="227" t="n">
        <v>100</v>
      </c>
      <c r="G379" s="227" t="n">
        <v>0</v>
      </c>
      <c r="H379" s="227"/>
      <c r="I379" s="227"/>
      <c r="J379" s="227"/>
      <c r="K379" s="227"/>
    </row>
    <row r="380">
      <c r="A380" s="227" t="s">
        <v>275</v>
      </c>
      <c r="B380" s="227" t="s">
        <v>276</v>
      </c>
      <c r="C380" s="227" t="s">
        <v>17</v>
      </c>
      <c r="D380" s="227" t="n">
        <v>25843.9831107</v>
      </c>
      <c r="E380" s="227" t="n">
        <v>1.67634609600595</v>
      </c>
      <c r="F380" s="227" t="n">
        <v>100</v>
      </c>
      <c r="G380" s="227" t="n">
        <v>0</v>
      </c>
      <c r="H380" s="227"/>
      <c r="I380" s="227"/>
      <c r="J380" s="227"/>
      <c r="K380" s="227"/>
    </row>
    <row r="381">
      <c r="A381" s="227" t="s">
        <v>277</v>
      </c>
      <c r="B381" s="227" t="s">
        <v>278</v>
      </c>
      <c r="C381" s="227" t="s">
        <v>16</v>
      </c>
      <c r="D381" s="227" t="n">
        <v>426.3837918</v>
      </c>
      <c r="E381" s="227" t="n">
        <v>22.2878406249732</v>
      </c>
      <c r="F381" s="227" t="n">
        <v>100</v>
      </c>
      <c r="G381" s="227" t="n">
        <v>0</v>
      </c>
      <c r="H381" s="227"/>
      <c r="I381" s="227"/>
      <c r="J381" s="227"/>
      <c r="K381" s="227"/>
    </row>
    <row r="382">
      <c r="A382" s="227" t="s">
        <v>277</v>
      </c>
      <c r="B382" s="227" t="s">
        <v>278</v>
      </c>
      <c r="C382" s="227" t="s">
        <v>17</v>
      </c>
      <c r="D382" s="227" t="n">
        <v>17292.4924927</v>
      </c>
      <c r="E382" s="227" t="n">
        <v>2.82930361624617</v>
      </c>
      <c r="F382" s="227" t="n">
        <v>100</v>
      </c>
      <c r="G382" s="227" t="n">
        <v>0</v>
      </c>
      <c r="H382" s="227"/>
      <c r="I382" s="227"/>
      <c r="J382" s="227"/>
      <c r="K382" s="227"/>
    </row>
    <row r="383">
      <c r="A383" s="227" t="s">
        <v>279</v>
      </c>
      <c r="B383" s="227" t="s">
        <v>280</v>
      </c>
      <c r="C383" s="227" t="s">
        <v>16</v>
      </c>
      <c r="D383" s="227" t="n">
        <v>806.9066796</v>
      </c>
      <c r="E383" s="227" t="n">
        <v>29.1455889466996</v>
      </c>
      <c r="F383" s="227" t="n">
        <v>100</v>
      </c>
      <c r="G383" s="227" t="n">
        <v>0</v>
      </c>
      <c r="H383" s="227"/>
      <c r="I383" s="227"/>
      <c r="J383" s="227"/>
      <c r="K383" s="227"/>
    </row>
    <row r="384">
      <c r="A384" s="227" t="s">
        <v>279</v>
      </c>
      <c r="B384" s="227" t="s">
        <v>280</v>
      </c>
      <c r="C384" s="227" t="s">
        <v>17</v>
      </c>
      <c r="D384" s="227" t="n">
        <v>6022.7547592</v>
      </c>
      <c r="E384" s="227" t="n">
        <v>5.0974355524098</v>
      </c>
      <c r="F384" s="227" t="n">
        <v>100</v>
      </c>
      <c r="G384" s="227" t="n">
        <v>0</v>
      </c>
      <c r="H384" s="227"/>
      <c r="I384" s="227"/>
      <c r="J384" s="227"/>
      <c r="K384" s="227"/>
    </row>
    <row r="385">
      <c r="A385" s="227" t="s">
        <v>281</v>
      </c>
      <c r="B385" s="227" t="s">
        <v>282</v>
      </c>
      <c r="C385" s="227" t="s">
        <v>16</v>
      </c>
      <c r="D385" s="227" t="n">
        <v>687.1636155</v>
      </c>
      <c r="E385" s="227" t="n">
        <v>31.8357657570706</v>
      </c>
      <c r="F385" s="227" t="n">
        <v>100</v>
      </c>
      <c r="G385" s="227" t="n">
        <v>0</v>
      </c>
      <c r="H385" s="227"/>
      <c r="I385" s="227"/>
      <c r="J385" s="227"/>
      <c r="K385" s="227"/>
    </row>
    <row r="386">
      <c r="A386" s="227" t="s">
        <v>281</v>
      </c>
      <c r="B386" s="227" t="s">
        <v>282</v>
      </c>
      <c r="C386" s="227" t="s">
        <v>17</v>
      </c>
      <c r="D386" s="227" t="n">
        <v>27771.0757557</v>
      </c>
      <c r="E386" s="227" t="n">
        <v>1.74212837344261</v>
      </c>
      <c r="F386" s="227" t="n">
        <v>100</v>
      </c>
      <c r="G386" s="227" t="n">
        <v>0</v>
      </c>
      <c r="H386" s="227"/>
      <c r="I386" s="227"/>
      <c r="J386" s="227"/>
      <c r="K386" s="227"/>
    </row>
    <row r="387">
      <c r="A387" s="227" t="s">
        <v>283</v>
      </c>
      <c r="B387" s="227" t="s">
        <v>284</v>
      </c>
      <c r="C387" s="227" t="s">
        <v>16</v>
      </c>
      <c r="D387" s="227" t="n">
        <v>3114.3559969</v>
      </c>
      <c r="E387" s="227" t="n">
        <v>13.8190821124831</v>
      </c>
      <c r="F387" s="227" t="n">
        <v>98.9781068095444</v>
      </c>
      <c r="G387" s="227" t="n">
        <v>1.03403685838938</v>
      </c>
      <c r="H387" s="227" t="n">
        <v>32.1539711</v>
      </c>
      <c r="I387" s="227" t="n">
        <v>100</v>
      </c>
      <c r="J387" s="227" t="n">
        <v>1.02189319045564</v>
      </c>
      <c r="K387" s="227" t="n">
        <v>100.154313161668</v>
      </c>
    </row>
    <row r="388">
      <c r="A388" s="227" t="s">
        <v>283</v>
      </c>
      <c r="B388" s="227" t="s">
        <v>284</v>
      </c>
      <c r="C388" s="227" t="s">
        <v>17</v>
      </c>
      <c r="D388" s="227" t="n">
        <v>21970.0229861</v>
      </c>
      <c r="E388" s="227" t="n">
        <v>3.65240616529927</v>
      </c>
      <c r="F388" s="227" t="n">
        <v>99.8534266359849</v>
      </c>
      <c r="G388" s="227" t="n">
        <v>0.144891537693813</v>
      </c>
      <c r="H388" s="227" t="n">
        <v>32.2494709</v>
      </c>
      <c r="I388" s="227" t="n">
        <v>99.9999999999998</v>
      </c>
      <c r="J388" s="227" t="n">
        <v>0.146573364015133</v>
      </c>
      <c r="K388" s="227" t="n">
        <v>98.7076787552645</v>
      </c>
    </row>
    <row r="389">
      <c r="A389" s="227" t="s">
        <v>285</v>
      </c>
      <c r="B389" s="227" t="s">
        <v>286</v>
      </c>
      <c r="C389" s="227" t="s">
        <v>16</v>
      </c>
      <c r="D389" s="227" t="n">
        <v>1443.5222373</v>
      </c>
      <c r="E389" s="227" t="n">
        <v>20.8016592670938</v>
      </c>
      <c r="F389" s="227" t="n">
        <v>100</v>
      </c>
      <c r="G389" s="227" t="n">
        <v>0</v>
      </c>
      <c r="H389" s="227"/>
      <c r="I389" s="227"/>
      <c r="J389" s="227"/>
      <c r="K389" s="227"/>
    </row>
    <row r="390">
      <c r="A390" s="227" t="s">
        <v>285</v>
      </c>
      <c r="B390" s="227" t="s">
        <v>286</v>
      </c>
      <c r="C390" s="227" t="s">
        <v>17</v>
      </c>
      <c r="D390" s="227" t="n">
        <v>17374.0636053</v>
      </c>
      <c r="E390" s="227" t="n">
        <v>2.08550309160903</v>
      </c>
      <c r="F390" s="227" t="n">
        <v>99.4969101408206</v>
      </c>
      <c r="G390" s="227" t="n">
        <v>0.418882630812461</v>
      </c>
      <c r="H390" s="227" t="n">
        <v>87.8491121</v>
      </c>
      <c r="I390" s="227" t="n">
        <v>82.3341407016421</v>
      </c>
      <c r="J390" s="227" t="n">
        <v>0.503089859179415</v>
      </c>
      <c r="K390" s="227" t="n">
        <v>82.8431078803253</v>
      </c>
    </row>
    <row r="391">
      <c r="A391" s="227" t="s">
        <v>287</v>
      </c>
      <c r="B391" s="227" t="s">
        <v>288</v>
      </c>
      <c r="C391" s="227" t="s">
        <v>16</v>
      </c>
      <c r="D391" s="227" t="n">
        <v>170.5284727</v>
      </c>
      <c r="E391" s="227" t="n">
        <v>24.2124251520792</v>
      </c>
      <c r="F391" s="227" t="n">
        <v>100</v>
      </c>
      <c r="G391" s="227" t="n">
        <v>0.00000000000000268811918858515</v>
      </c>
      <c r="H391" s="227"/>
      <c r="I391" s="227"/>
      <c r="J391" s="227"/>
      <c r="K391" s="227"/>
    </row>
    <row r="392">
      <c r="A392" s="227" t="s">
        <v>287</v>
      </c>
      <c r="B392" s="227" t="s">
        <v>288</v>
      </c>
      <c r="C392" s="227" t="s">
        <v>17</v>
      </c>
      <c r="D392" s="227" t="n">
        <v>6639.9159394</v>
      </c>
      <c r="E392" s="227" t="n">
        <v>1.54349547463976</v>
      </c>
      <c r="F392" s="227" t="n">
        <v>99.9206756281293</v>
      </c>
      <c r="G392" s="227" t="n">
        <v>0.0796332394159803</v>
      </c>
      <c r="H392" s="227" t="n">
        <v>5.271253</v>
      </c>
      <c r="I392" s="227" t="n">
        <v>100</v>
      </c>
      <c r="J392" s="227" t="n">
        <v>0.0793243718706473</v>
      </c>
      <c r="K392" s="227" t="n">
        <v>100.309739582643</v>
      </c>
    </row>
    <row r="393">
      <c r="A393" s="227" t="s">
        <v>289</v>
      </c>
      <c r="B393" s="227" t="s">
        <v>290</v>
      </c>
      <c r="C393" s="227" t="s">
        <v>16</v>
      </c>
      <c r="D393" s="227" t="n">
        <v>556.8149074</v>
      </c>
      <c r="E393" s="227" t="n">
        <v>16.6399747693548</v>
      </c>
      <c r="F393" s="227" t="n">
        <v>100</v>
      </c>
      <c r="G393" s="227" t="n">
        <v>0.00000000000000184740831181194</v>
      </c>
      <c r="H393" s="227"/>
      <c r="I393" s="227"/>
      <c r="J393" s="227"/>
      <c r="K393" s="227"/>
    </row>
    <row r="394">
      <c r="A394" s="227" t="s">
        <v>289</v>
      </c>
      <c r="B394" s="227" t="s">
        <v>290</v>
      </c>
      <c r="C394" s="227" t="s">
        <v>17</v>
      </c>
      <c r="D394" s="227" t="n">
        <v>11912.9274482</v>
      </c>
      <c r="E394" s="227" t="n">
        <v>2.70130495073399</v>
      </c>
      <c r="F394" s="227" t="n">
        <v>100</v>
      </c>
      <c r="G394" s="227" t="n">
        <v>0</v>
      </c>
      <c r="H394" s="227"/>
      <c r="I394" s="227"/>
      <c r="J394" s="227"/>
      <c r="K394" s="227"/>
    </row>
    <row r="395">
      <c r="A395" s="227" t="s">
        <v>291</v>
      </c>
      <c r="B395" s="227" t="s">
        <v>292</v>
      </c>
      <c r="C395" s="227" t="s">
        <v>16</v>
      </c>
      <c r="D395" s="227" t="n">
        <v>895.58366</v>
      </c>
      <c r="E395" s="227" t="n">
        <v>18.1435950348921</v>
      </c>
      <c r="F395" s="227" t="n">
        <v>98.1982355178555</v>
      </c>
      <c r="G395" s="227" t="n">
        <v>1.71668816099277</v>
      </c>
      <c r="H395" s="227" t="n">
        <v>16.4323811</v>
      </c>
      <c r="I395" s="227" t="n">
        <v>100</v>
      </c>
      <c r="J395" s="227" t="n">
        <v>1.80176448214448</v>
      </c>
      <c r="K395" s="227" t="n">
        <v>93.5614782145344</v>
      </c>
    </row>
    <row r="396">
      <c r="A396" s="227" t="s">
        <v>291</v>
      </c>
      <c r="B396" s="227" t="s">
        <v>292</v>
      </c>
      <c r="C396" s="227" t="s">
        <v>17</v>
      </c>
      <c r="D396" s="227" t="n">
        <v>17578.8041771</v>
      </c>
      <c r="E396" s="227" t="n">
        <v>2.85230135308444</v>
      </c>
      <c r="F396" s="227" t="n">
        <v>97.9448428205015</v>
      </c>
      <c r="G396" s="227" t="n">
        <v>1.21471747407191</v>
      </c>
      <c r="H396" s="227" t="n">
        <v>368.8525559</v>
      </c>
      <c r="I396" s="227" t="n">
        <v>57.6851480484988</v>
      </c>
      <c r="J396" s="227" t="n">
        <v>2.05515717949853</v>
      </c>
      <c r="K396" s="227" t="n">
        <v>57.8911011070796</v>
      </c>
    </row>
    <row r="397">
      <c r="A397" s="227" t="s">
        <v>293</v>
      </c>
      <c r="B397" s="227" t="s">
        <v>294</v>
      </c>
      <c r="C397" s="227" t="s">
        <v>16</v>
      </c>
      <c r="D397" s="227" t="n">
        <v>1409.3642313</v>
      </c>
      <c r="E397" s="227" t="n">
        <v>14.9165349938178</v>
      </c>
      <c r="F397" s="227" t="n">
        <v>100</v>
      </c>
      <c r="G397" s="227" t="n">
        <v>0</v>
      </c>
      <c r="H397" s="227"/>
      <c r="I397" s="227"/>
      <c r="J397" s="227"/>
      <c r="K397" s="227"/>
    </row>
    <row r="398">
      <c r="A398" s="227" t="s">
        <v>293</v>
      </c>
      <c r="B398" s="227" t="s">
        <v>294</v>
      </c>
      <c r="C398" s="227" t="s">
        <v>17</v>
      </c>
      <c r="D398" s="227" t="n">
        <v>36275.8701224</v>
      </c>
      <c r="E398" s="227" t="n">
        <v>2.66198467959756</v>
      </c>
      <c r="F398" s="227" t="n">
        <v>100</v>
      </c>
      <c r="G398" s="227" t="n">
        <v>0.000000000000000295539668248863</v>
      </c>
      <c r="H398" s="227"/>
      <c r="I398" s="227"/>
      <c r="J398" s="227"/>
      <c r="K398" s="227"/>
    </row>
    <row r="399">
      <c r="A399" s="227" t="s">
        <v>295</v>
      </c>
      <c r="B399" s="227" t="s">
        <v>296</v>
      </c>
      <c r="C399" s="227" t="s">
        <v>16</v>
      </c>
      <c r="D399" s="227" t="n">
        <v>847.8758239</v>
      </c>
      <c r="E399" s="227" t="n">
        <v>17.2304747409543</v>
      </c>
      <c r="F399" s="227" t="n">
        <v>100</v>
      </c>
      <c r="G399" s="227" t="n">
        <v>0</v>
      </c>
      <c r="H399" s="227"/>
      <c r="I399" s="227"/>
      <c r="J399" s="227"/>
      <c r="K399" s="227"/>
    </row>
    <row r="400">
      <c r="A400" s="227" t="s">
        <v>295</v>
      </c>
      <c r="B400" s="227" t="s">
        <v>296</v>
      </c>
      <c r="C400" s="227" t="s">
        <v>17</v>
      </c>
      <c r="D400" s="227" t="n">
        <v>33372.2861764</v>
      </c>
      <c r="E400" s="227" t="n">
        <v>2.62001051673583</v>
      </c>
      <c r="F400" s="227" t="n">
        <v>100</v>
      </c>
      <c r="G400" s="227" t="n">
        <v>0</v>
      </c>
      <c r="H400" s="227"/>
      <c r="I400" s="227"/>
      <c r="J400" s="227"/>
      <c r="K400" s="227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707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28" t="s">
        <v>72</v>
      </c>
      <c r="B411" s="228" t="s">
        <v>73</v>
      </c>
      <c r="C411" s="228" t="s">
        <v>16</v>
      </c>
      <c r="D411" s="228" t="n">
        <v>5.90535</v>
      </c>
      <c r="E411" s="228"/>
      <c r="F411" s="228" t="n">
        <v>100</v>
      </c>
      <c r="G411" s="228"/>
      <c r="H411" s="228"/>
      <c r="I411" s="228"/>
      <c r="J411" s="228"/>
      <c r="K411" s="228"/>
    </row>
    <row r="412">
      <c r="A412" s="228" t="s">
        <v>72</v>
      </c>
      <c r="B412" s="228" t="s">
        <v>73</v>
      </c>
      <c r="C412" s="228" t="s">
        <v>17</v>
      </c>
      <c r="D412" s="228" t="n">
        <v>151.1975333</v>
      </c>
      <c r="E412" s="228"/>
      <c r="F412" s="228" t="n">
        <v>99.224910863847</v>
      </c>
      <c r="G412" s="228"/>
      <c r="H412" s="228" t="n">
        <v>1.18107</v>
      </c>
      <c r="I412" s="228"/>
      <c r="J412" s="228" t="n">
        <v>0.775089136153015</v>
      </c>
      <c r="K412" s="228"/>
    </row>
    <row r="413">
      <c r="A413" s="228" t="s">
        <v>74</v>
      </c>
      <c r="B413" s="228" t="s">
        <v>75</v>
      </c>
      <c r="C413" s="228" t="s">
        <v>16</v>
      </c>
      <c r="D413" s="228" t="n">
        <v>8.4924625</v>
      </c>
      <c r="E413" s="228"/>
      <c r="F413" s="228" t="n">
        <v>100</v>
      </c>
      <c r="G413" s="228"/>
      <c r="H413" s="228"/>
      <c r="I413" s="228"/>
      <c r="J413" s="228"/>
      <c r="K413" s="228"/>
    </row>
    <row r="414">
      <c r="A414" s="228" t="s">
        <v>74</v>
      </c>
      <c r="B414" s="228" t="s">
        <v>75</v>
      </c>
      <c r="C414" s="228" t="s">
        <v>17</v>
      </c>
      <c r="D414" s="228" t="n">
        <v>356.683425</v>
      </c>
      <c r="E414" s="228"/>
      <c r="F414" s="228" t="n">
        <v>98.5915492957747</v>
      </c>
      <c r="G414" s="228"/>
      <c r="H414" s="228" t="n">
        <v>5.0954775</v>
      </c>
      <c r="I414" s="228"/>
      <c r="J414" s="228" t="n">
        <v>1.40845070422535</v>
      </c>
      <c r="K414" s="228"/>
    </row>
    <row r="415">
      <c r="A415" s="228" t="s">
        <v>76</v>
      </c>
      <c r="B415" s="228" t="s">
        <v>77</v>
      </c>
      <c r="C415" s="228" t="s">
        <v>17</v>
      </c>
      <c r="D415" s="228" t="n">
        <v>322.723153</v>
      </c>
      <c r="E415" s="228"/>
      <c r="F415" s="228" t="n">
        <v>96.1176183783776</v>
      </c>
      <c r="G415" s="228"/>
      <c r="H415" s="228" t="n">
        <v>13.0354295</v>
      </c>
      <c r="I415" s="228"/>
      <c r="J415" s="228" t="n">
        <v>3.88238162162243</v>
      </c>
      <c r="K415" s="228"/>
    </row>
    <row r="416">
      <c r="A416" s="228" t="s">
        <v>80</v>
      </c>
      <c r="B416" s="228" t="s">
        <v>81</v>
      </c>
      <c r="C416" s="228" t="s">
        <v>16</v>
      </c>
      <c r="D416" s="228" t="n">
        <v>147.2432133</v>
      </c>
      <c r="E416" s="228"/>
      <c r="F416" s="228" t="n">
        <v>96.978641687602</v>
      </c>
      <c r="G416" s="228"/>
      <c r="H416" s="228" t="n">
        <v>4.5873452</v>
      </c>
      <c r="I416" s="228"/>
      <c r="J416" s="228" t="n">
        <v>3.02135831239796</v>
      </c>
      <c r="K416" s="228"/>
    </row>
    <row r="417">
      <c r="A417" s="228" t="s">
        <v>80</v>
      </c>
      <c r="B417" s="228" t="s">
        <v>81</v>
      </c>
      <c r="C417" s="228" t="s">
        <v>17</v>
      </c>
      <c r="D417" s="228" t="n">
        <v>2744.5439023</v>
      </c>
      <c r="E417" s="228"/>
      <c r="F417" s="228" t="n">
        <v>98.8319724863213</v>
      </c>
      <c r="G417" s="228"/>
      <c r="H417" s="228" t="n">
        <v>32.435888</v>
      </c>
      <c r="I417" s="228"/>
      <c r="J417" s="228" t="n">
        <v>1.16802751367866</v>
      </c>
      <c r="K417" s="228"/>
    </row>
    <row r="418">
      <c r="A418" s="228" t="s">
        <v>92</v>
      </c>
      <c r="B418" s="228" t="s">
        <v>93</v>
      </c>
      <c r="C418" s="228" t="s">
        <v>16</v>
      </c>
      <c r="D418" s="228" t="n">
        <v>85.1111604</v>
      </c>
      <c r="E418" s="228"/>
      <c r="F418" s="228" t="n">
        <v>100</v>
      </c>
      <c r="G418" s="228"/>
      <c r="H418" s="228"/>
      <c r="I418" s="228"/>
      <c r="J418" s="228"/>
      <c r="K418" s="228"/>
    </row>
    <row r="419">
      <c r="A419" s="228" t="s">
        <v>92</v>
      </c>
      <c r="B419" s="228" t="s">
        <v>93</v>
      </c>
      <c r="C419" s="228" t="s">
        <v>17</v>
      </c>
      <c r="D419" s="228" t="n">
        <v>1154.74138</v>
      </c>
      <c r="E419" s="228"/>
      <c r="F419" s="228" t="n">
        <v>99.3198567326274</v>
      </c>
      <c r="G419" s="228"/>
      <c r="H419" s="228" t="n">
        <v>7.9076793</v>
      </c>
      <c r="I419" s="228"/>
      <c r="J419" s="228" t="n">
        <v>0.680143267372616</v>
      </c>
      <c r="K419" s="228"/>
    </row>
    <row r="420">
      <c r="A420" s="228" t="s">
        <v>108</v>
      </c>
      <c r="B420" s="228" t="s">
        <v>109</v>
      </c>
      <c r="C420" s="228" t="s">
        <v>16</v>
      </c>
      <c r="D420" s="228" t="n">
        <v>238.0415468</v>
      </c>
      <c r="E420" s="228"/>
      <c r="F420" s="228" t="n">
        <v>95.768034976364</v>
      </c>
      <c r="G420" s="228"/>
      <c r="H420" s="228" t="n">
        <v>10.5189952</v>
      </c>
      <c r="I420" s="228"/>
      <c r="J420" s="228" t="n">
        <v>4.23196502363597</v>
      </c>
      <c r="K420" s="228"/>
    </row>
    <row r="421">
      <c r="A421" s="228" t="s">
        <v>108</v>
      </c>
      <c r="B421" s="228" t="s">
        <v>109</v>
      </c>
      <c r="C421" s="228" t="s">
        <v>17</v>
      </c>
      <c r="D421" s="228" t="n">
        <v>2683.5947978</v>
      </c>
      <c r="E421" s="228"/>
      <c r="F421" s="228" t="n">
        <v>96.4344856451656</v>
      </c>
      <c r="G421" s="228"/>
      <c r="H421" s="228" t="n">
        <v>99.2217225</v>
      </c>
      <c r="I421" s="228"/>
      <c r="J421" s="228" t="n">
        <v>3.56551435483441</v>
      </c>
      <c r="K421" s="228"/>
    </row>
    <row r="422">
      <c r="A422" s="228" t="s">
        <v>110</v>
      </c>
      <c r="B422" s="228" t="s">
        <v>111</v>
      </c>
      <c r="C422" s="228" t="s">
        <v>16</v>
      </c>
      <c r="D422" s="228" t="n">
        <v>386.1913336</v>
      </c>
      <c r="E422" s="228"/>
      <c r="F422" s="228" t="n">
        <v>99.0740740740741</v>
      </c>
      <c r="G422" s="228"/>
      <c r="H422" s="228" t="n">
        <v>3.6092648</v>
      </c>
      <c r="I422" s="228"/>
      <c r="J422" s="228" t="n">
        <v>0.925925925925926</v>
      </c>
      <c r="K422" s="228"/>
    </row>
    <row r="423">
      <c r="A423" s="228" t="s">
        <v>110</v>
      </c>
      <c r="B423" s="228" t="s">
        <v>111</v>
      </c>
      <c r="C423" s="228" t="s">
        <v>17</v>
      </c>
      <c r="D423" s="228" t="n">
        <v>732.6807544</v>
      </c>
      <c r="E423" s="228"/>
      <c r="F423" s="228" t="n">
        <v>98.3050847457627</v>
      </c>
      <c r="G423" s="228"/>
      <c r="H423" s="228" t="n">
        <v>12.6324268</v>
      </c>
      <c r="I423" s="228"/>
      <c r="J423" s="228" t="n">
        <v>1.69491525423729</v>
      </c>
      <c r="K423" s="22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708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229" t="s">
        <v>14</v>
      </c>
      <c r="B434" s="229" t="s">
        <v>15</v>
      </c>
      <c r="C434" s="229" t="s">
        <v>16</v>
      </c>
      <c r="D434" s="229" t="n">
        <v>870.9850666</v>
      </c>
      <c r="E434" s="229"/>
      <c r="F434" s="229" t="n">
        <v>97.8964155256694</v>
      </c>
      <c r="G434" s="229"/>
      <c r="H434" s="229" t="n">
        <v>18.7156052</v>
      </c>
      <c r="I434" s="229"/>
      <c r="J434" s="229" t="n">
        <v>2.10358447433062</v>
      </c>
      <c r="K434" s="229"/>
    </row>
    <row r="435">
      <c r="A435" s="229" t="s">
        <v>14</v>
      </c>
      <c r="B435" s="229" t="s">
        <v>15</v>
      </c>
      <c r="C435" s="229" t="s">
        <v>17</v>
      </c>
      <c r="D435" s="229" t="n">
        <v>8146.1649458</v>
      </c>
      <c r="E435" s="229"/>
      <c r="F435" s="229" t="n">
        <v>97.938009106685</v>
      </c>
      <c r="G435" s="229"/>
      <c r="H435" s="229" t="n">
        <v>171.5096936</v>
      </c>
      <c r="I435" s="229"/>
      <c r="J435" s="229" t="n">
        <v>2.06199089331501</v>
      </c>
      <c r="K435" s="229"/>
    </row>
    <row r="436">
      <c r="A436" s="229" t="s">
        <v>27</v>
      </c>
      <c r="B436" s="229" t="s">
        <v>28</v>
      </c>
      <c r="C436" s="229" t="s">
        <v>16</v>
      </c>
      <c r="D436" s="229" t="n">
        <v>278.2724529</v>
      </c>
      <c r="E436" s="229" t="n">
        <v>23.0647345437954</v>
      </c>
      <c r="F436" s="229" t="n">
        <v>100</v>
      </c>
      <c r="G436" s="229" t="n">
        <v>0.00000000000000256069993473888</v>
      </c>
      <c r="H436" s="229"/>
      <c r="I436" s="229"/>
      <c r="J436" s="229"/>
      <c r="K436" s="229"/>
    </row>
    <row r="437">
      <c r="A437" s="229" t="s">
        <v>27</v>
      </c>
      <c r="B437" s="229" t="s">
        <v>28</v>
      </c>
      <c r="C437" s="229" t="s">
        <v>17</v>
      </c>
      <c r="D437" s="229" t="n">
        <v>7739.8941903</v>
      </c>
      <c r="E437" s="229" t="n">
        <v>1.10458533071366</v>
      </c>
      <c r="F437" s="229" t="n">
        <v>99.4461184280652</v>
      </c>
      <c r="G437" s="229" t="n">
        <v>0.281449434180431</v>
      </c>
      <c r="H437" s="229" t="n">
        <v>43.1086183</v>
      </c>
      <c r="I437" s="229" t="n">
        <v>50.4980004053825</v>
      </c>
      <c r="J437" s="229" t="n">
        <v>0.553881571934757</v>
      </c>
      <c r="K437" s="229" t="n">
        <v>50.532559993377</v>
      </c>
    </row>
    <row r="438">
      <c r="A438" s="229" t="s">
        <v>29</v>
      </c>
      <c r="B438" s="229" t="s">
        <v>30</v>
      </c>
      <c r="C438" s="229" t="s">
        <v>16</v>
      </c>
      <c r="D438" s="229" t="n">
        <v>272.9072082</v>
      </c>
      <c r="E438" s="229" t="n">
        <v>20.3010293897215</v>
      </c>
      <c r="F438" s="229" t="n">
        <v>100</v>
      </c>
      <c r="G438" s="229" t="n">
        <v>0.00000000000000225386702520608</v>
      </c>
      <c r="H438" s="229"/>
      <c r="I438" s="229"/>
      <c r="J438" s="229"/>
      <c r="K438" s="229"/>
    </row>
    <row r="439">
      <c r="A439" s="229" t="s">
        <v>29</v>
      </c>
      <c r="B439" s="229" t="s">
        <v>30</v>
      </c>
      <c r="C439" s="229" t="s">
        <v>17</v>
      </c>
      <c r="D439" s="229" t="n">
        <v>3490.9156399</v>
      </c>
      <c r="E439" s="229" t="n">
        <v>2.95938058672305</v>
      </c>
      <c r="F439" s="229" t="n">
        <v>99.6816307362146</v>
      </c>
      <c r="G439" s="229" t="n">
        <v>0.223343720900369</v>
      </c>
      <c r="H439" s="229" t="n">
        <v>11.149499</v>
      </c>
      <c r="I439" s="229" t="n">
        <v>70.0950318250875</v>
      </c>
      <c r="J439" s="229" t="n">
        <v>0.318369263785369</v>
      </c>
      <c r="K439" s="229" t="n">
        <v>69.9290693119537</v>
      </c>
    </row>
    <row r="440">
      <c r="A440" s="229" t="s">
        <v>31</v>
      </c>
      <c r="B440" s="229" t="s">
        <v>32</v>
      </c>
      <c r="C440" s="229" t="s">
        <v>16</v>
      </c>
      <c r="D440" s="229" t="n">
        <v>35.081987</v>
      </c>
      <c r="E440" s="229" t="n">
        <v>20.1244825296545</v>
      </c>
      <c r="F440" s="229" t="n">
        <v>100</v>
      </c>
      <c r="G440" s="229" t="n">
        <v>0.00000000000000446853277261782</v>
      </c>
      <c r="H440" s="229"/>
      <c r="I440" s="229"/>
      <c r="J440" s="229"/>
      <c r="K440" s="229"/>
    </row>
    <row r="441">
      <c r="A441" s="229" t="s">
        <v>31</v>
      </c>
      <c r="B441" s="229" t="s">
        <v>32</v>
      </c>
      <c r="C441" s="229" t="s">
        <v>17</v>
      </c>
      <c r="D441" s="229" t="n">
        <v>586.208686</v>
      </c>
      <c r="E441" s="229" t="n">
        <v>4.46626534423698</v>
      </c>
      <c r="F441" s="229" t="n">
        <v>99.4241842610365</v>
      </c>
      <c r="G441" s="229" t="n">
        <v>0.326391424745084</v>
      </c>
      <c r="H441" s="229" t="n">
        <v>3.395031</v>
      </c>
      <c r="I441" s="229" t="n">
        <v>56.5685424949238</v>
      </c>
      <c r="J441" s="229" t="n">
        <v>0.575815738963532</v>
      </c>
      <c r="K441" s="229" t="n">
        <v>56.3569193393178</v>
      </c>
    </row>
    <row r="442">
      <c r="A442" s="229" t="s">
        <v>33</v>
      </c>
      <c r="B442" s="229" t="s">
        <v>34</v>
      </c>
      <c r="C442" s="229" t="s">
        <v>16</v>
      </c>
      <c r="D442" s="229" t="n">
        <v>123.8779557</v>
      </c>
      <c r="E442" s="229" t="n">
        <v>26.3041554922053</v>
      </c>
      <c r="F442" s="229" t="n">
        <v>92.5758628764137</v>
      </c>
      <c r="G442" s="229" t="n">
        <v>7.78310790404987</v>
      </c>
      <c r="H442" s="229" t="n">
        <v>9.9344138</v>
      </c>
      <c r="I442" s="229" t="n">
        <v>100</v>
      </c>
      <c r="J442" s="229" t="n">
        <v>7.42413712358632</v>
      </c>
      <c r="K442" s="229" t="n">
        <v>97.0520773099072</v>
      </c>
    </row>
    <row r="443">
      <c r="A443" s="229" t="s">
        <v>33</v>
      </c>
      <c r="B443" s="229" t="s">
        <v>34</v>
      </c>
      <c r="C443" s="229" t="s">
        <v>17</v>
      </c>
      <c r="D443" s="229" t="n">
        <v>6755.9431591</v>
      </c>
      <c r="E443" s="229" t="n">
        <v>1.36736611496957</v>
      </c>
      <c r="F443" s="229" t="n">
        <v>99.7081143068438</v>
      </c>
      <c r="G443" s="229" t="n">
        <v>0.167311807311182</v>
      </c>
      <c r="H443" s="229" t="n">
        <v>19.7773588</v>
      </c>
      <c r="I443" s="229" t="n">
        <v>57.0986302502428</v>
      </c>
      <c r="J443" s="229" t="n">
        <v>0.291885693156211</v>
      </c>
      <c r="K443" s="229" t="n">
        <v>57.1536913230618</v>
      </c>
    </row>
    <row r="444">
      <c r="A444" s="229" t="s">
        <v>35</v>
      </c>
      <c r="B444" s="229" t="s">
        <v>36</v>
      </c>
      <c r="C444" s="229" t="s">
        <v>16</v>
      </c>
      <c r="D444" s="229" t="n">
        <v>39.2456303</v>
      </c>
      <c r="E444" s="229" t="n">
        <v>18.4631056885091</v>
      </c>
      <c r="F444" s="229" t="n">
        <v>100</v>
      </c>
      <c r="G444" s="229" t="n">
        <v>0</v>
      </c>
      <c r="H444" s="229"/>
      <c r="I444" s="229"/>
      <c r="J444" s="229"/>
      <c r="K444" s="229"/>
    </row>
    <row r="445">
      <c r="A445" s="229" t="s">
        <v>35</v>
      </c>
      <c r="B445" s="229" t="s">
        <v>36</v>
      </c>
      <c r="C445" s="229" t="s">
        <v>17</v>
      </c>
      <c r="D445" s="229" t="n">
        <v>654.1509667</v>
      </c>
      <c r="E445" s="229" t="n">
        <v>1.49148445901132</v>
      </c>
      <c r="F445" s="229" t="n">
        <v>99.3803374315992</v>
      </c>
      <c r="G445" s="229" t="n">
        <v>0.354823630672277</v>
      </c>
      <c r="H445" s="229" t="n">
        <v>4.0788035</v>
      </c>
      <c r="I445" s="229" t="n">
        <v>56.7013952083783</v>
      </c>
      <c r="J445" s="229" t="n">
        <v>0.619662568400799</v>
      </c>
      <c r="K445" s="229" t="n">
        <v>56.9059580860597</v>
      </c>
    </row>
    <row r="446">
      <c r="A446" s="229" t="s">
        <v>37</v>
      </c>
      <c r="B446" s="229" t="s">
        <v>38</v>
      </c>
      <c r="C446" s="229" t="s">
        <v>16</v>
      </c>
      <c r="D446" s="229" t="n">
        <v>46.1338392</v>
      </c>
      <c r="E446" s="229" t="n">
        <v>37.1567795542869</v>
      </c>
      <c r="F446" s="229" t="n">
        <v>100</v>
      </c>
      <c r="G446" s="229" t="n">
        <v>0</v>
      </c>
      <c r="H446" s="229"/>
      <c r="I446" s="229"/>
      <c r="J446" s="229"/>
      <c r="K446" s="229"/>
    </row>
    <row r="447">
      <c r="A447" s="229" t="s">
        <v>37</v>
      </c>
      <c r="B447" s="229" t="s">
        <v>38</v>
      </c>
      <c r="C447" s="229" t="s">
        <v>17</v>
      </c>
      <c r="D447" s="229" t="n">
        <v>1610.5131923</v>
      </c>
      <c r="E447" s="229" t="n">
        <v>1.82329861574635</v>
      </c>
      <c r="F447" s="229" t="n">
        <v>99.109318381005</v>
      </c>
      <c r="G447" s="229" t="n">
        <v>0.39398932165954</v>
      </c>
      <c r="H447" s="229" t="n">
        <v>14.4734574</v>
      </c>
      <c r="I447" s="229" t="n">
        <v>44.1762876485725</v>
      </c>
      <c r="J447" s="229" t="n">
        <v>0.890681618994965</v>
      </c>
      <c r="K447" s="229" t="n">
        <v>43.8405961078807</v>
      </c>
    </row>
    <row r="448">
      <c r="A448" s="229" t="s">
        <v>39</v>
      </c>
      <c r="B448" s="229" t="s">
        <v>40</v>
      </c>
      <c r="C448" s="229" t="s">
        <v>16</v>
      </c>
      <c r="D448" s="229" t="n">
        <v>18.5942488</v>
      </c>
      <c r="E448" s="229" t="n">
        <v>55.4943475318617</v>
      </c>
      <c r="F448" s="229" t="n">
        <v>100</v>
      </c>
      <c r="G448" s="229" t="n">
        <v>0</v>
      </c>
      <c r="H448" s="229"/>
      <c r="I448" s="229"/>
      <c r="J448" s="229"/>
      <c r="K448" s="229"/>
    </row>
    <row r="449">
      <c r="A449" s="229" t="s">
        <v>39</v>
      </c>
      <c r="B449" s="229" t="s">
        <v>40</v>
      </c>
      <c r="C449" s="229" t="s">
        <v>17</v>
      </c>
      <c r="D449" s="229" t="n">
        <v>2955.5975265</v>
      </c>
      <c r="E449" s="229" t="n">
        <v>1.75817775558787</v>
      </c>
      <c r="F449" s="229" t="n">
        <v>100</v>
      </c>
      <c r="G449" s="229" t="n">
        <v>0.000000000000000195196942563744</v>
      </c>
      <c r="H449" s="229"/>
      <c r="I449" s="229"/>
      <c r="J449" s="229"/>
      <c r="K449" s="229"/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709</v>
      </c>
    </row>
    <row r="9">
      <c r="A9" t="s">
        <v>3</v>
      </c>
    </row>
    <row r="10">
      <c r="A10" t="s">
        <v>4</v>
      </c>
    </row>
    <row r="11">
      <c r="A11" t="s">
        <v>710</v>
      </c>
    </row>
    <row r="12">
      <c r="A12" s="3" t="s">
        <v>6</v>
      </c>
    </row>
    <row r="13">
      <c r="A13" s="3" t="s">
        <v>7</v>
      </c>
    </row>
    <row r="15">
      <c r="A15" s="4" t="s">
        <v>711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0" t="s">
        <v>14</v>
      </c>
      <c r="B17" s="230" t="s">
        <v>15</v>
      </c>
      <c r="C17" s="230" t="s">
        <v>16</v>
      </c>
      <c r="D17" s="230" t="n">
        <v>141850.8461688</v>
      </c>
      <c r="E17" s="230" t="n">
        <v>2.19667558325596</v>
      </c>
      <c r="F17" s="230" t="n">
        <v>99.5131300208981</v>
      </c>
      <c r="G17" s="230" t="n">
        <v>0.270696956956063</v>
      </c>
      <c r="H17" s="230" t="n">
        <v>694.0081022</v>
      </c>
      <c r="I17" s="230" t="n">
        <v>55.5341944362234</v>
      </c>
      <c r="J17" s="230" t="n">
        <v>0.486869979101864</v>
      </c>
      <c r="K17" s="230" t="n">
        <v>55.3287379179198</v>
      </c>
    </row>
    <row r="18">
      <c r="A18" s="230" t="s">
        <v>14</v>
      </c>
      <c r="B18" s="230" t="s">
        <v>15</v>
      </c>
      <c r="C18" s="230" t="s">
        <v>17</v>
      </c>
      <c r="D18" s="230" t="n">
        <v>2662113.4930826</v>
      </c>
      <c r="E18" s="230" t="n">
        <v>0.250893509995091</v>
      </c>
      <c r="F18" s="230" t="n">
        <v>99.7873246293349</v>
      </c>
      <c r="G18" s="230" t="n">
        <v>0.0422389236055063</v>
      </c>
      <c r="H18" s="230" t="n">
        <v>5673.7263575</v>
      </c>
      <c r="I18" s="230" t="n">
        <v>19.8167040322895</v>
      </c>
      <c r="J18" s="230" t="n">
        <v>0.212675370665085</v>
      </c>
      <c r="K18" s="230" t="n">
        <v>19.8185110416657</v>
      </c>
    </row>
    <row r="19">
      <c r="A19" s="230" t="s">
        <v>14</v>
      </c>
      <c r="B19" s="230" t="s">
        <v>18</v>
      </c>
      <c r="C19" s="230" t="s">
        <v>16</v>
      </c>
      <c r="D19" s="230" t="n">
        <v>889.7006718</v>
      </c>
      <c r="E19" s="230"/>
      <c r="F19" s="230" t="n">
        <v>100</v>
      </c>
      <c r="G19" s="230"/>
      <c r="H19" s="230"/>
      <c r="I19" s="230"/>
      <c r="J19" s="230"/>
      <c r="K19" s="230"/>
    </row>
    <row r="20">
      <c r="A20" s="230" t="s">
        <v>14</v>
      </c>
      <c r="B20" s="230" t="s">
        <v>18</v>
      </c>
      <c r="C20" s="230" t="s">
        <v>17</v>
      </c>
      <c r="D20" s="230" t="n">
        <v>8310.4631411</v>
      </c>
      <c r="E20" s="230"/>
      <c r="F20" s="230" t="n">
        <v>99.9132991056678</v>
      </c>
      <c r="G20" s="230"/>
      <c r="H20" s="230" t="n">
        <v>7.2114983</v>
      </c>
      <c r="I20" s="230"/>
      <c r="J20" s="230" t="n">
        <v>0.0867008943321712</v>
      </c>
      <c r="K20" s="230"/>
    </row>
    <row r="21">
      <c r="A21" s="230" t="s">
        <v>14</v>
      </c>
      <c r="B21" s="230" t="s">
        <v>19</v>
      </c>
      <c r="C21" s="230" t="s">
        <v>16</v>
      </c>
      <c r="D21" s="230" t="n">
        <v>140961.145497</v>
      </c>
      <c r="E21" s="230" t="n">
        <v>2.2096531913228</v>
      </c>
      <c r="F21" s="230" t="n">
        <v>99.5100721120506</v>
      </c>
      <c r="G21" s="230" t="n">
        <v>0.272400330772171</v>
      </c>
      <c r="H21" s="230" t="n">
        <v>694.0081022</v>
      </c>
      <c r="I21" s="230" t="n">
        <v>55.5341944362234</v>
      </c>
      <c r="J21" s="230" t="n">
        <v>0.489927887949372</v>
      </c>
      <c r="K21" s="230" t="n">
        <v>55.3276864314494</v>
      </c>
    </row>
    <row r="22">
      <c r="A22" s="230" t="s">
        <v>14</v>
      </c>
      <c r="B22" s="230" t="s">
        <v>19</v>
      </c>
      <c r="C22" s="230" t="s">
        <v>17</v>
      </c>
      <c r="D22" s="230" t="n">
        <v>2653803.0299415</v>
      </c>
      <c r="E22" s="230" t="n">
        <v>0.251375793231594</v>
      </c>
      <c r="F22" s="230" t="n">
        <v>99.7869306354616</v>
      </c>
      <c r="G22" s="230" t="n">
        <v>0.042370768118535</v>
      </c>
      <c r="H22" s="230" t="n">
        <v>5666.5148592</v>
      </c>
      <c r="I22" s="230" t="n">
        <v>19.8417224166036</v>
      </c>
      <c r="J22" s="230" t="n">
        <v>0.213069364538433</v>
      </c>
      <c r="K22" s="230" t="n">
        <v>19.8435326841783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712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1" t="s">
        <v>14</v>
      </c>
      <c r="B33" s="231" t="s">
        <v>15</v>
      </c>
      <c r="C33" s="231" t="s">
        <v>16</v>
      </c>
      <c r="D33" s="231" t="n">
        <v>141850.8461688</v>
      </c>
      <c r="E33" s="231" t="n">
        <v>2.19667558325596</v>
      </c>
      <c r="F33" s="231" t="n">
        <v>99.5131300208981</v>
      </c>
      <c r="G33" s="231" t="n">
        <v>0.270696956956063</v>
      </c>
      <c r="H33" s="231" t="n">
        <v>694.0081022</v>
      </c>
      <c r="I33" s="231" t="n">
        <v>55.5341944362234</v>
      </c>
      <c r="J33" s="231" t="n">
        <v>0.486869979101864</v>
      </c>
      <c r="K33" s="231" t="n">
        <v>55.3287379179198</v>
      </c>
    </row>
    <row r="34">
      <c r="A34" s="231" t="s">
        <v>14</v>
      </c>
      <c r="B34" s="231" t="s">
        <v>15</v>
      </c>
      <c r="C34" s="231" t="s">
        <v>17</v>
      </c>
      <c r="D34" s="231" t="n">
        <v>2662113.4930826</v>
      </c>
      <c r="E34" s="231" t="n">
        <v>0.250893509995091</v>
      </c>
      <c r="F34" s="231" t="n">
        <v>99.7873246293349</v>
      </c>
      <c r="G34" s="231" t="n">
        <v>0.0422389236055063</v>
      </c>
      <c r="H34" s="231" t="n">
        <v>5673.7263575</v>
      </c>
      <c r="I34" s="231" t="n">
        <v>19.8167040322895</v>
      </c>
      <c r="J34" s="231" t="n">
        <v>0.212675370665085</v>
      </c>
      <c r="K34" s="231" t="n">
        <v>19.8185110416657</v>
      </c>
    </row>
    <row r="35">
      <c r="A35" s="231" t="s">
        <v>27</v>
      </c>
      <c r="B35" s="231" t="s">
        <v>28</v>
      </c>
      <c r="C35" s="231" t="s">
        <v>16</v>
      </c>
      <c r="D35" s="231" t="n">
        <v>1401.7852952</v>
      </c>
      <c r="E35" s="231" t="n">
        <v>22.4446877153208</v>
      </c>
      <c r="F35" s="231" t="n">
        <v>100</v>
      </c>
      <c r="G35" s="231" t="n">
        <v>0</v>
      </c>
      <c r="H35" s="231"/>
      <c r="I35" s="231"/>
      <c r="J35" s="231"/>
      <c r="K35" s="231"/>
    </row>
    <row r="36">
      <c r="A36" s="231" t="s">
        <v>27</v>
      </c>
      <c r="B36" s="231" t="s">
        <v>28</v>
      </c>
      <c r="C36" s="231" t="s">
        <v>17</v>
      </c>
      <c r="D36" s="231" t="n">
        <v>51774.9600365</v>
      </c>
      <c r="E36" s="231" t="n">
        <v>1.72879455631699</v>
      </c>
      <c r="F36" s="231" t="n">
        <v>100</v>
      </c>
      <c r="G36" s="231" t="n">
        <v>0</v>
      </c>
      <c r="H36" s="231"/>
      <c r="I36" s="231"/>
      <c r="J36" s="231"/>
      <c r="K36" s="231"/>
    </row>
    <row r="37">
      <c r="A37" s="231" t="s">
        <v>29</v>
      </c>
      <c r="B37" s="231" t="s">
        <v>30</v>
      </c>
      <c r="C37" s="231" t="s">
        <v>16</v>
      </c>
      <c r="D37" s="231" t="n">
        <v>546.3177198</v>
      </c>
      <c r="E37" s="231" t="n">
        <v>16.5547383301613</v>
      </c>
      <c r="F37" s="231" t="n">
        <v>100</v>
      </c>
      <c r="G37" s="231" t="n">
        <v>0</v>
      </c>
      <c r="H37" s="231"/>
      <c r="I37" s="231"/>
      <c r="J37" s="231"/>
      <c r="K37" s="231"/>
    </row>
    <row r="38">
      <c r="A38" s="231" t="s">
        <v>29</v>
      </c>
      <c r="B38" s="231" t="s">
        <v>30</v>
      </c>
      <c r="C38" s="231" t="s">
        <v>17</v>
      </c>
      <c r="D38" s="231" t="n">
        <v>11439.4043608</v>
      </c>
      <c r="E38" s="231" t="n">
        <v>1.66056407793252</v>
      </c>
      <c r="F38" s="231" t="n">
        <v>99.238050250887</v>
      </c>
      <c r="G38" s="231" t="n">
        <v>0.631754682689997</v>
      </c>
      <c r="H38" s="231" t="n">
        <v>87.8317466</v>
      </c>
      <c r="I38" s="231" t="n">
        <v>82.4672680336337</v>
      </c>
      <c r="J38" s="231" t="n">
        <v>0.761949749113022</v>
      </c>
      <c r="K38" s="231" t="n">
        <v>82.2811517688727</v>
      </c>
    </row>
    <row r="39">
      <c r="A39" s="231" t="s">
        <v>31</v>
      </c>
      <c r="B39" s="231" t="s">
        <v>32</v>
      </c>
      <c r="C39" s="231" t="s">
        <v>16</v>
      </c>
      <c r="D39" s="231" t="n">
        <v>1421.2444188</v>
      </c>
      <c r="E39" s="231" t="n">
        <v>22.2392869686555</v>
      </c>
      <c r="F39" s="231" t="n">
        <v>100</v>
      </c>
      <c r="G39" s="231" t="n">
        <v>0</v>
      </c>
      <c r="H39" s="231"/>
      <c r="I39" s="231"/>
      <c r="J39" s="231"/>
      <c r="K39" s="231"/>
    </row>
    <row r="40">
      <c r="A40" s="231" t="s">
        <v>31</v>
      </c>
      <c r="B40" s="231" t="s">
        <v>32</v>
      </c>
      <c r="C40" s="231" t="s">
        <v>17</v>
      </c>
      <c r="D40" s="231" t="n">
        <v>38908.9850517</v>
      </c>
      <c r="E40" s="231" t="n">
        <v>1.35990282666801</v>
      </c>
      <c r="F40" s="231" t="n">
        <v>99.9941832912262</v>
      </c>
      <c r="G40" s="231" t="n">
        <v>0.00581796719827874</v>
      </c>
      <c r="H40" s="231" t="n">
        <v>2.263354</v>
      </c>
      <c r="I40" s="231" t="n">
        <v>99.9999999999998</v>
      </c>
      <c r="J40" s="231" t="n">
        <v>0.00581670877377568</v>
      </c>
      <c r="K40" s="231" t="n">
        <v>100.015816681398</v>
      </c>
    </row>
    <row r="41">
      <c r="A41" s="231" t="s">
        <v>33</v>
      </c>
      <c r="B41" s="231" t="s">
        <v>34</v>
      </c>
      <c r="C41" s="231" t="s">
        <v>16</v>
      </c>
      <c r="D41" s="231" t="n">
        <v>204.9801408</v>
      </c>
      <c r="E41" s="231" t="n">
        <v>19.0469020976161</v>
      </c>
      <c r="F41" s="231" t="n">
        <v>96.3545185149426</v>
      </c>
      <c r="G41" s="231" t="n">
        <v>3.59846927753694</v>
      </c>
      <c r="H41" s="231" t="n">
        <v>7.7552285</v>
      </c>
      <c r="I41" s="231" t="n">
        <v>100</v>
      </c>
      <c r="J41" s="231" t="n">
        <v>3.64548148505741</v>
      </c>
      <c r="K41" s="231" t="n">
        <v>95.1119285748957</v>
      </c>
    </row>
    <row r="42">
      <c r="A42" s="231" t="s">
        <v>33</v>
      </c>
      <c r="B42" s="231" t="s">
        <v>34</v>
      </c>
      <c r="C42" s="231" t="s">
        <v>17</v>
      </c>
      <c r="D42" s="231" t="n">
        <v>12846.1137682</v>
      </c>
      <c r="E42" s="231" t="n">
        <v>1.57888868378582</v>
      </c>
      <c r="F42" s="231" t="n">
        <v>98.5785879128223</v>
      </c>
      <c r="G42" s="231" t="n">
        <v>0.794822794122243</v>
      </c>
      <c r="H42" s="231" t="n">
        <v>185.2290824</v>
      </c>
      <c r="I42" s="231" t="n">
        <v>55.0615336933613</v>
      </c>
      <c r="J42" s="231" t="n">
        <v>1.42141208717773</v>
      </c>
      <c r="K42" s="231" t="n">
        <v>55.1230071787741</v>
      </c>
    </row>
    <row r="43">
      <c r="A43" s="231" t="s">
        <v>35</v>
      </c>
      <c r="B43" s="231" t="s">
        <v>36</v>
      </c>
      <c r="C43" s="231" t="s">
        <v>16</v>
      </c>
      <c r="D43" s="231" t="n">
        <v>1421.6124238</v>
      </c>
      <c r="E43" s="231" t="n">
        <v>24.1820380458447</v>
      </c>
      <c r="F43" s="231" t="n">
        <v>100</v>
      </c>
      <c r="G43" s="231" t="n">
        <v>0</v>
      </c>
      <c r="H43" s="231"/>
      <c r="I43" s="231"/>
      <c r="J43" s="231"/>
      <c r="K43" s="231"/>
    </row>
    <row r="44">
      <c r="A44" s="231" t="s">
        <v>35</v>
      </c>
      <c r="B44" s="231" t="s">
        <v>36</v>
      </c>
      <c r="C44" s="231" t="s">
        <v>17</v>
      </c>
      <c r="D44" s="231" t="n">
        <v>49177.8873024</v>
      </c>
      <c r="E44" s="231" t="n">
        <v>2.04827154716155</v>
      </c>
      <c r="F44" s="231" t="n">
        <v>100</v>
      </c>
      <c r="G44" s="231" t="n">
        <v>0</v>
      </c>
      <c r="H44" s="231"/>
      <c r="I44" s="231"/>
      <c r="J44" s="231"/>
      <c r="K44" s="231"/>
    </row>
    <row r="45">
      <c r="A45" s="231" t="s">
        <v>37</v>
      </c>
      <c r="B45" s="231" t="s">
        <v>38</v>
      </c>
      <c r="C45" s="231" t="s">
        <v>16</v>
      </c>
      <c r="D45" s="231" t="n">
        <v>14439.0275248</v>
      </c>
      <c r="E45" s="231" t="n">
        <v>15.2739712322993</v>
      </c>
      <c r="F45" s="231" t="n">
        <v>95.5711528371913</v>
      </c>
      <c r="G45" s="231" t="n">
        <v>3.02804175119831</v>
      </c>
      <c r="H45" s="231" t="n">
        <v>669.116613</v>
      </c>
      <c r="I45" s="231" t="n">
        <v>72.8574701644768</v>
      </c>
      <c r="J45" s="231" t="n">
        <v>4.42884716280867</v>
      </c>
      <c r="K45" s="231" t="n">
        <v>65.3428376195407</v>
      </c>
    </row>
    <row r="46">
      <c r="A46" s="231" t="s">
        <v>37</v>
      </c>
      <c r="B46" s="231" t="s">
        <v>38</v>
      </c>
      <c r="C46" s="231" t="s">
        <v>17</v>
      </c>
      <c r="D46" s="231" t="n">
        <v>243060.647251</v>
      </c>
      <c r="E46" s="231" t="n">
        <v>2.22015917034778</v>
      </c>
      <c r="F46" s="231" t="n">
        <v>99.6783264598308</v>
      </c>
      <c r="G46" s="231" t="n">
        <v>0.224873826961406</v>
      </c>
      <c r="H46" s="231" t="n">
        <v>784.3849476</v>
      </c>
      <c r="I46" s="231" t="n">
        <v>69.4219416309339</v>
      </c>
      <c r="J46" s="231" t="n">
        <v>0.321673540169215</v>
      </c>
      <c r="K46" s="231" t="n">
        <v>69.6825941118412</v>
      </c>
    </row>
    <row r="47">
      <c r="A47" s="231" t="s">
        <v>39</v>
      </c>
      <c r="B47" s="231" t="s">
        <v>40</v>
      </c>
      <c r="C47" s="231" t="s">
        <v>16</v>
      </c>
      <c r="D47" s="231" t="n">
        <v>375.132266</v>
      </c>
      <c r="E47" s="231" t="n">
        <v>17.8083484871554</v>
      </c>
      <c r="F47" s="231" t="n">
        <v>100</v>
      </c>
      <c r="G47" s="231" t="n">
        <v>0.00000000000000197712385209885</v>
      </c>
      <c r="H47" s="231"/>
      <c r="I47" s="231"/>
      <c r="J47" s="231"/>
      <c r="K47" s="231"/>
    </row>
    <row r="48">
      <c r="A48" s="231" t="s">
        <v>39</v>
      </c>
      <c r="B48" s="231" t="s">
        <v>40</v>
      </c>
      <c r="C48" s="231" t="s">
        <v>17</v>
      </c>
      <c r="D48" s="231" t="n">
        <v>9389.0363323</v>
      </c>
      <c r="E48" s="231" t="n">
        <v>1.1777210356151</v>
      </c>
      <c r="F48" s="231" t="n">
        <v>100</v>
      </c>
      <c r="G48" s="231" t="n">
        <v>0</v>
      </c>
      <c r="H48" s="231"/>
      <c r="I48" s="231"/>
      <c r="J48" s="231"/>
      <c r="K48" s="23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713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32" t="s">
        <v>14</v>
      </c>
      <c r="B59" s="232" t="s">
        <v>15</v>
      </c>
      <c r="C59" s="232" t="s">
        <v>16</v>
      </c>
      <c r="D59" s="232" t="n">
        <v>140961.145497</v>
      </c>
      <c r="E59" s="232" t="n">
        <v>2.2096531913228</v>
      </c>
      <c r="F59" s="232" t="n">
        <v>99.5100721120506</v>
      </c>
      <c r="G59" s="232" t="n">
        <v>0.272400330772171</v>
      </c>
      <c r="H59" s="232" t="n">
        <v>694.0081022</v>
      </c>
      <c r="I59" s="232" t="n">
        <v>55.5341944362234</v>
      </c>
      <c r="J59" s="232" t="n">
        <v>0.489927887949372</v>
      </c>
      <c r="K59" s="232" t="n">
        <v>55.3276864314494</v>
      </c>
    </row>
    <row r="60">
      <c r="A60" s="232" t="s">
        <v>14</v>
      </c>
      <c r="B60" s="232" t="s">
        <v>15</v>
      </c>
      <c r="C60" s="232" t="s">
        <v>17</v>
      </c>
      <c r="D60" s="232" t="n">
        <v>2653803.0299415</v>
      </c>
      <c r="E60" s="232" t="n">
        <v>0.251375793231594</v>
      </c>
      <c r="F60" s="232" t="n">
        <v>99.7869306354616</v>
      </c>
      <c r="G60" s="232" t="n">
        <v>0.042370768118535</v>
      </c>
      <c r="H60" s="232" t="n">
        <v>5666.5148592</v>
      </c>
      <c r="I60" s="232" t="n">
        <v>19.8417224166036</v>
      </c>
      <c r="J60" s="232" t="n">
        <v>0.213069364538433</v>
      </c>
      <c r="K60" s="232" t="n">
        <v>19.8435326841783</v>
      </c>
    </row>
    <row r="61">
      <c r="A61" s="232" t="s">
        <v>42</v>
      </c>
      <c r="B61" s="232" t="s">
        <v>43</v>
      </c>
      <c r="C61" s="232" t="s">
        <v>16</v>
      </c>
      <c r="D61" s="232" t="n">
        <v>206.1547438</v>
      </c>
      <c r="E61" s="232" t="n">
        <v>19.5495546877976</v>
      </c>
      <c r="F61" s="232" t="n">
        <v>100</v>
      </c>
      <c r="G61" s="232" t="n">
        <v>0</v>
      </c>
      <c r="H61" s="232"/>
      <c r="I61" s="232"/>
      <c r="J61" s="232"/>
      <c r="K61" s="232"/>
    </row>
    <row r="62">
      <c r="A62" s="232" t="s">
        <v>42</v>
      </c>
      <c r="B62" s="232" t="s">
        <v>43</v>
      </c>
      <c r="C62" s="232" t="s">
        <v>17</v>
      </c>
      <c r="D62" s="232" t="n">
        <v>3403.0226891</v>
      </c>
      <c r="E62" s="232" t="n">
        <v>2.64054885656866</v>
      </c>
      <c r="F62" s="232" t="n">
        <v>99.8173535762732</v>
      </c>
      <c r="G62" s="232" t="n">
        <v>0.182554638749189</v>
      </c>
      <c r="H62" s="232" t="n">
        <v>6.2268724</v>
      </c>
      <c r="I62" s="232" t="n">
        <v>100</v>
      </c>
      <c r="J62" s="232" t="n">
        <v>0.18264642372676</v>
      </c>
      <c r="K62" s="232" t="n">
        <v>99.7671925417878</v>
      </c>
    </row>
    <row r="63">
      <c r="A63" s="232" t="s">
        <v>44</v>
      </c>
      <c r="B63" s="232" t="s">
        <v>45</v>
      </c>
      <c r="C63" s="232" t="s">
        <v>16</v>
      </c>
      <c r="D63" s="232" t="n">
        <v>590.976611</v>
      </c>
      <c r="E63" s="232" t="n">
        <v>27.4188448625699</v>
      </c>
      <c r="F63" s="232" t="n">
        <v>100</v>
      </c>
      <c r="G63" s="232" t="n">
        <v>0.00000000000000304410328750503</v>
      </c>
      <c r="H63" s="232"/>
      <c r="I63" s="232"/>
      <c r="J63" s="232"/>
      <c r="K63" s="232"/>
    </row>
    <row r="64">
      <c r="A64" s="232" t="s">
        <v>44</v>
      </c>
      <c r="B64" s="232" t="s">
        <v>45</v>
      </c>
      <c r="C64" s="232" t="s">
        <v>17</v>
      </c>
      <c r="D64" s="232" t="n">
        <v>23254.8508983</v>
      </c>
      <c r="E64" s="232" t="n">
        <v>1.77833495446248</v>
      </c>
      <c r="F64" s="232" t="n">
        <v>100</v>
      </c>
      <c r="G64" s="232" t="n">
        <v>0</v>
      </c>
      <c r="H64" s="232"/>
      <c r="I64" s="232"/>
      <c r="J64" s="232"/>
      <c r="K64" s="232"/>
    </row>
    <row r="65">
      <c r="A65" s="232" t="s">
        <v>27</v>
      </c>
      <c r="B65" s="232" t="s">
        <v>28</v>
      </c>
      <c r="C65" s="232" t="s">
        <v>16</v>
      </c>
      <c r="D65" s="232" t="n">
        <v>1123.5128423</v>
      </c>
      <c r="E65" s="232" t="n">
        <v>27.4149266480245</v>
      </c>
      <c r="F65" s="232" t="n">
        <v>100</v>
      </c>
      <c r="G65" s="232" t="n">
        <v>0.00000000000000304366827830465</v>
      </c>
      <c r="H65" s="232"/>
      <c r="I65" s="232"/>
      <c r="J65" s="232"/>
      <c r="K65" s="232"/>
    </row>
    <row r="66">
      <c r="A66" s="232" t="s">
        <v>27</v>
      </c>
      <c r="B66" s="232" t="s">
        <v>28</v>
      </c>
      <c r="C66" s="232" t="s">
        <v>17</v>
      </c>
      <c r="D66" s="232" t="n">
        <v>43991.9572279</v>
      </c>
      <c r="E66" s="232" t="n">
        <v>2.0260544213907</v>
      </c>
      <c r="F66" s="232" t="n">
        <v>100</v>
      </c>
      <c r="G66" s="232" t="n">
        <v>0</v>
      </c>
      <c r="H66" s="232"/>
      <c r="I66" s="232"/>
      <c r="J66" s="232"/>
      <c r="K66" s="232"/>
    </row>
    <row r="67">
      <c r="A67" s="232" t="s">
        <v>29</v>
      </c>
      <c r="B67" s="232" t="s">
        <v>30</v>
      </c>
      <c r="C67" s="232" t="s">
        <v>16</v>
      </c>
      <c r="D67" s="232" t="n">
        <v>273.4105116</v>
      </c>
      <c r="E67" s="232" t="n">
        <v>26.1458318628521</v>
      </c>
      <c r="F67" s="232" t="n">
        <v>100</v>
      </c>
      <c r="G67" s="232" t="n">
        <v>0</v>
      </c>
      <c r="H67" s="232"/>
      <c r="I67" s="232"/>
      <c r="J67" s="232"/>
      <c r="K67" s="232"/>
    </row>
    <row r="68">
      <c r="A68" s="232" t="s">
        <v>29</v>
      </c>
      <c r="B68" s="232" t="s">
        <v>30</v>
      </c>
      <c r="C68" s="232" t="s">
        <v>17</v>
      </c>
      <c r="D68" s="232" t="n">
        <v>7937.3392219</v>
      </c>
      <c r="E68" s="232" t="n">
        <v>2.00582676885052</v>
      </c>
      <c r="F68" s="232" t="n">
        <v>98.9055467236181</v>
      </c>
      <c r="G68" s="232" t="n">
        <v>0.909589882788526</v>
      </c>
      <c r="H68" s="232" t="n">
        <v>87.8317466</v>
      </c>
      <c r="I68" s="232" t="n">
        <v>82.4672680336337</v>
      </c>
      <c r="J68" s="232" t="n">
        <v>1.09445327638193</v>
      </c>
      <c r="K68" s="232" t="n">
        <v>82.1994749276772</v>
      </c>
    </row>
    <row r="69">
      <c r="A69" s="232" t="s">
        <v>46</v>
      </c>
      <c r="B69" s="232" t="s">
        <v>47</v>
      </c>
      <c r="C69" s="232" t="s">
        <v>16</v>
      </c>
      <c r="D69" s="232" t="n">
        <v>671.9910252</v>
      </c>
      <c r="E69" s="232" t="n">
        <v>15.49231437706</v>
      </c>
      <c r="F69" s="232" t="n">
        <v>100</v>
      </c>
      <c r="G69" s="232" t="n">
        <v>0</v>
      </c>
      <c r="H69" s="232"/>
      <c r="I69" s="232"/>
      <c r="J69" s="232"/>
      <c r="K69" s="232"/>
    </row>
    <row r="70">
      <c r="A70" s="232" t="s">
        <v>46</v>
      </c>
      <c r="B70" s="232" t="s">
        <v>47</v>
      </c>
      <c r="C70" s="232" t="s">
        <v>17</v>
      </c>
      <c r="D70" s="232" t="n">
        <v>6821.7225909</v>
      </c>
      <c r="E70" s="232" t="n">
        <v>2.83976952648009</v>
      </c>
      <c r="F70" s="232" t="n">
        <v>100</v>
      </c>
      <c r="G70" s="232" t="n">
        <v>0</v>
      </c>
      <c r="H70" s="232"/>
      <c r="I70" s="232"/>
      <c r="J70" s="232"/>
      <c r="K70" s="232"/>
    </row>
    <row r="71">
      <c r="A71" s="232" t="s">
        <v>48</v>
      </c>
      <c r="B71" s="232" t="s">
        <v>49</v>
      </c>
      <c r="C71" s="232" t="s">
        <v>16</v>
      </c>
      <c r="D71" s="232" t="n">
        <v>3038.509586</v>
      </c>
      <c r="E71" s="232" t="n">
        <v>16.2383341268147</v>
      </c>
      <c r="F71" s="232" t="n">
        <v>100</v>
      </c>
      <c r="G71" s="232" t="n">
        <v>0.00000000000000180281724291461</v>
      </c>
      <c r="H71" s="232"/>
      <c r="I71" s="232"/>
      <c r="J71" s="232"/>
      <c r="K71" s="232"/>
    </row>
    <row r="72">
      <c r="A72" s="232" t="s">
        <v>48</v>
      </c>
      <c r="B72" s="232" t="s">
        <v>49</v>
      </c>
      <c r="C72" s="232" t="s">
        <v>17</v>
      </c>
      <c r="D72" s="232" t="n">
        <v>45932.5131198</v>
      </c>
      <c r="E72" s="232" t="n">
        <v>1.91180220673438</v>
      </c>
      <c r="F72" s="232" t="n">
        <v>99.7010299233138</v>
      </c>
      <c r="G72" s="232" t="n">
        <v>0.300404099402955</v>
      </c>
      <c r="H72" s="232" t="n">
        <v>137.7362599</v>
      </c>
      <c r="I72" s="232" t="n">
        <v>99.9999999999999</v>
      </c>
      <c r="J72" s="232" t="n">
        <v>0.298970076686172</v>
      </c>
      <c r="K72" s="232" t="n">
        <v>100.179250163217</v>
      </c>
    </row>
    <row r="73">
      <c r="A73" s="232" t="s">
        <v>31</v>
      </c>
      <c r="B73" s="232" t="s">
        <v>32</v>
      </c>
      <c r="C73" s="232" t="s">
        <v>16</v>
      </c>
      <c r="D73" s="232" t="n">
        <v>1386.1624318</v>
      </c>
      <c r="E73" s="232" t="n">
        <v>22.7964456671265</v>
      </c>
      <c r="F73" s="232" t="n">
        <v>100</v>
      </c>
      <c r="G73" s="232" t="n">
        <v>0</v>
      </c>
      <c r="H73" s="232"/>
      <c r="I73" s="232"/>
      <c r="J73" s="232"/>
      <c r="K73" s="232"/>
    </row>
    <row r="74">
      <c r="A74" s="232" t="s">
        <v>31</v>
      </c>
      <c r="B74" s="232" t="s">
        <v>32</v>
      </c>
      <c r="C74" s="232" t="s">
        <v>17</v>
      </c>
      <c r="D74" s="232" t="n">
        <v>38321.6446887</v>
      </c>
      <c r="E74" s="232" t="n">
        <v>1.37900042731177</v>
      </c>
      <c r="F74" s="232" t="n">
        <v>100</v>
      </c>
      <c r="G74" s="232" t="n">
        <v>0</v>
      </c>
      <c r="H74" s="232"/>
      <c r="I74" s="232"/>
      <c r="J74" s="232"/>
      <c r="K74" s="232"/>
    </row>
    <row r="75">
      <c r="A75" s="232" t="s">
        <v>50</v>
      </c>
      <c r="B75" s="232" t="s">
        <v>51</v>
      </c>
      <c r="C75" s="232" t="s">
        <v>16</v>
      </c>
      <c r="D75" s="232" t="n">
        <v>4067.7179228</v>
      </c>
      <c r="E75" s="232" t="n">
        <v>19.0274237348761</v>
      </c>
      <c r="F75" s="232" t="n">
        <v>100</v>
      </c>
      <c r="G75" s="232" t="n">
        <v>0</v>
      </c>
      <c r="H75" s="232"/>
      <c r="I75" s="232"/>
      <c r="J75" s="232"/>
      <c r="K75" s="232"/>
    </row>
    <row r="76">
      <c r="A76" s="232" t="s">
        <v>50</v>
      </c>
      <c r="B76" s="232" t="s">
        <v>51</v>
      </c>
      <c r="C76" s="232" t="s">
        <v>17</v>
      </c>
      <c r="D76" s="232" t="n">
        <v>50923.9231736</v>
      </c>
      <c r="E76" s="232" t="n">
        <v>2.64858841927805</v>
      </c>
      <c r="F76" s="232" t="n">
        <v>97.2720998665074</v>
      </c>
      <c r="G76" s="232" t="n">
        <v>1.88066493228638</v>
      </c>
      <c r="H76" s="232" t="n">
        <v>1428.111216</v>
      </c>
      <c r="I76" s="232" t="n">
        <v>67.8232024351456</v>
      </c>
      <c r="J76" s="232" t="n">
        <v>2.72790013349262</v>
      </c>
      <c r="K76" s="232" t="n">
        <v>67.0611892505682</v>
      </c>
    </row>
    <row r="77">
      <c r="A77" s="232" t="s">
        <v>52</v>
      </c>
      <c r="B77" s="232" t="s">
        <v>53</v>
      </c>
      <c r="C77" s="232" t="s">
        <v>16</v>
      </c>
      <c r="D77" s="232" t="n">
        <v>346.5760162</v>
      </c>
      <c r="E77" s="232" t="n">
        <v>19.2959450249544</v>
      </c>
      <c r="F77" s="232" t="n">
        <v>100</v>
      </c>
      <c r="G77" s="232" t="n">
        <v>0.00000000000000214228024486056</v>
      </c>
      <c r="H77" s="232"/>
      <c r="I77" s="232"/>
      <c r="J77" s="232"/>
      <c r="K77" s="232"/>
    </row>
    <row r="78">
      <c r="A78" s="232" t="s">
        <v>52</v>
      </c>
      <c r="B78" s="232" t="s">
        <v>53</v>
      </c>
      <c r="C78" s="232" t="s">
        <v>17</v>
      </c>
      <c r="D78" s="232" t="n">
        <v>4381.5549997</v>
      </c>
      <c r="E78" s="232" t="n">
        <v>2.42897032698469</v>
      </c>
      <c r="F78" s="232" t="n">
        <v>99.5272717936492</v>
      </c>
      <c r="G78" s="232" t="n">
        <v>0.473933614787405</v>
      </c>
      <c r="H78" s="232" t="n">
        <v>20.8112269</v>
      </c>
      <c r="I78" s="232" t="n">
        <v>99.9999999999999</v>
      </c>
      <c r="J78" s="232" t="n">
        <v>0.47272820635081</v>
      </c>
      <c r="K78" s="232" t="n">
        <v>99.7810561278175</v>
      </c>
    </row>
    <row r="79">
      <c r="A79" s="232" t="s">
        <v>33</v>
      </c>
      <c r="B79" s="232" t="s">
        <v>34</v>
      </c>
      <c r="C79" s="232" t="s">
        <v>16</v>
      </c>
      <c r="D79" s="232" t="n">
        <v>78.9229998</v>
      </c>
      <c r="E79" s="232" t="n">
        <v>29.9603561416036</v>
      </c>
      <c r="F79" s="232" t="n">
        <v>100</v>
      </c>
      <c r="G79" s="232" t="n">
        <v>0</v>
      </c>
      <c r="H79" s="232"/>
      <c r="I79" s="232"/>
      <c r="J79" s="232"/>
      <c r="K79" s="232"/>
    </row>
    <row r="80">
      <c r="A80" s="232" t="s">
        <v>33</v>
      </c>
      <c r="B80" s="232" t="s">
        <v>34</v>
      </c>
      <c r="C80" s="232" t="s">
        <v>17</v>
      </c>
      <c r="D80" s="232" t="n">
        <v>6240.8838327</v>
      </c>
      <c r="E80" s="232" t="n">
        <v>2.31553486426374</v>
      </c>
      <c r="F80" s="232" t="n">
        <v>99.7643959431029</v>
      </c>
      <c r="G80" s="232" t="n">
        <v>0.235571952589455</v>
      </c>
      <c r="H80" s="232" t="n">
        <v>14.7385</v>
      </c>
      <c r="I80" s="232" t="n">
        <v>100</v>
      </c>
      <c r="J80" s="232" t="n">
        <v>0.235604056897065</v>
      </c>
      <c r="K80" s="232" t="n">
        <v>99.7508016659159</v>
      </c>
    </row>
    <row r="81">
      <c r="A81" s="232" t="s">
        <v>54</v>
      </c>
      <c r="B81" s="232" t="s">
        <v>55</v>
      </c>
      <c r="C81" s="232" t="s">
        <v>16</v>
      </c>
      <c r="D81" s="232" t="n">
        <v>2902.4692184</v>
      </c>
      <c r="E81" s="232" t="n">
        <v>15.8199784660985</v>
      </c>
      <c r="F81" s="232" t="n">
        <v>100</v>
      </c>
      <c r="G81" s="232" t="n">
        <v>0</v>
      </c>
      <c r="H81" s="232"/>
      <c r="I81" s="232"/>
      <c r="J81" s="232"/>
      <c r="K81" s="232"/>
    </row>
    <row r="82">
      <c r="A82" s="232" t="s">
        <v>54</v>
      </c>
      <c r="B82" s="232" t="s">
        <v>55</v>
      </c>
      <c r="C82" s="232" t="s">
        <v>17</v>
      </c>
      <c r="D82" s="232" t="n">
        <v>41113.9010134</v>
      </c>
      <c r="E82" s="232" t="n">
        <v>1.53862180940325</v>
      </c>
      <c r="F82" s="232" t="n">
        <v>100</v>
      </c>
      <c r="G82" s="232" t="n">
        <v>0</v>
      </c>
      <c r="H82" s="232"/>
      <c r="I82" s="232"/>
      <c r="J82" s="232"/>
      <c r="K82" s="232"/>
    </row>
    <row r="83">
      <c r="A83" s="232" t="s">
        <v>35</v>
      </c>
      <c r="B83" s="232" t="s">
        <v>36</v>
      </c>
      <c r="C83" s="232" t="s">
        <v>16</v>
      </c>
      <c r="D83" s="232" t="n">
        <v>1382.3667935</v>
      </c>
      <c r="E83" s="232" t="n">
        <v>24.8630454980693</v>
      </c>
      <c r="F83" s="232" t="n">
        <v>100</v>
      </c>
      <c r="G83" s="232" t="n">
        <v>0.00000000000000276035255742594</v>
      </c>
      <c r="H83" s="232"/>
      <c r="I83" s="232"/>
      <c r="J83" s="232"/>
      <c r="K83" s="232"/>
    </row>
    <row r="84">
      <c r="A84" s="232" t="s">
        <v>35</v>
      </c>
      <c r="B84" s="232" t="s">
        <v>36</v>
      </c>
      <c r="C84" s="232" t="s">
        <v>17</v>
      </c>
      <c r="D84" s="232" t="n">
        <v>48519.6575322</v>
      </c>
      <c r="E84" s="232" t="n">
        <v>2.07597284559642</v>
      </c>
      <c r="F84" s="232" t="n">
        <v>100</v>
      </c>
      <c r="G84" s="232" t="n">
        <v>0</v>
      </c>
      <c r="H84" s="232"/>
      <c r="I84" s="232"/>
      <c r="J84" s="232"/>
      <c r="K84" s="232"/>
    </row>
    <row r="85">
      <c r="A85" s="232" t="s">
        <v>56</v>
      </c>
      <c r="B85" s="232" t="s">
        <v>57</v>
      </c>
      <c r="C85" s="232" t="s">
        <v>16</v>
      </c>
      <c r="D85" s="232" t="n">
        <v>306.1306189</v>
      </c>
      <c r="E85" s="232" t="n">
        <v>24.2850312400367</v>
      </c>
      <c r="F85" s="232" t="n">
        <v>100</v>
      </c>
      <c r="G85" s="232" t="n">
        <v>0</v>
      </c>
      <c r="H85" s="232"/>
      <c r="I85" s="232"/>
      <c r="J85" s="232"/>
      <c r="K85" s="232"/>
    </row>
    <row r="86">
      <c r="A86" s="232" t="s">
        <v>56</v>
      </c>
      <c r="B86" s="232" t="s">
        <v>57</v>
      </c>
      <c r="C86" s="232" t="s">
        <v>17</v>
      </c>
      <c r="D86" s="232" t="n">
        <v>9020.7188226</v>
      </c>
      <c r="E86" s="232" t="n">
        <v>2.17957256415848</v>
      </c>
      <c r="F86" s="232" t="n">
        <v>100</v>
      </c>
      <c r="G86" s="232" t="n">
        <v>0</v>
      </c>
      <c r="H86" s="232"/>
      <c r="I86" s="232"/>
      <c r="J86" s="232"/>
      <c r="K86" s="232"/>
    </row>
    <row r="87">
      <c r="A87" s="232" t="s">
        <v>37</v>
      </c>
      <c r="B87" s="232" t="s">
        <v>38</v>
      </c>
      <c r="C87" s="232" t="s">
        <v>16</v>
      </c>
      <c r="D87" s="232" t="n">
        <v>14392.8936856</v>
      </c>
      <c r="E87" s="232" t="n">
        <v>15.3224663430587</v>
      </c>
      <c r="F87" s="232" t="n">
        <v>95.5575876012899</v>
      </c>
      <c r="G87" s="232" t="n">
        <v>3.03689567713233</v>
      </c>
      <c r="H87" s="232" t="n">
        <v>669.116613</v>
      </c>
      <c r="I87" s="232" t="n">
        <v>72.8574701644768</v>
      </c>
      <c r="J87" s="232" t="n">
        <v>4.44241239871011</v>
      </c>
      <c r="K87" s="232" t="n">
        <v>65.3245125976626</v>
      </c>
    </row>
    <row r="88">
      <c r="A88" s="232" t="s">
        <v>37</v>
      </c>
      <c r="B88" s="232" t="s">
        <v>38</v>
      </c>
      <c r="C88" s="232" t="s">
        <v>17</v>
      </c>
      <c r="D88" s="232" t="n">
        <v>241449.8536706</v>
      </c>
      <c r="E88" s="232" t="n">
        <v>2.23492708357687</v>
      </c>
      <c r="F88" s="232" t="n">
        <v>99.6820280185504</v>
      </c>
      <c r="G88" s="232" t="n">
        <v>0.226322708061199</v>
      </c>
      <c r="H88" s="232" t="n">
        <v>770.1918783</v>
      </c>
      <c r="I88" s="232" t="n">
        <v>70.6886024255648</v>
      </c>
      <c r="J88" s="232" t="n">
        <v>0.317971981449616</v>
      </c>
      <c r="K88" s="232" t="n">
        <v>70.9506115077797</v>
      </c>
    </row>
    <row r="89">
      <c r="A89" s="232" t="s">
        <v>39</v>
      </c>
      <c r="B89" s="232" t="s">
        <v>40</v>
      </c>
      <c r="C89" s="232" t="s">
        <v>16</v>
      </c>
      <c r="D89" s="232" t="n">
        <v>356.5380172</v>
      </c>
      <c r="E89" s="232" t="n">
        <v>18.5122268940292</v>
      </c>
      <c r="F89" s="232" t="n">
        <v>100</v>
      </c>
      <c r="G89" s="232" t="n">
        <v>0</v>
      </c>
      <c r="H89" s="232"/>
      <c r="I89" s="232"/>
      <c r="J89" s="232"/>
      <c r="K89" s="232"/>
    </row>
    <row r="90">
      <c r="A90" s="232" t="s">
        <v>39</v>
      </c>
      <c r="B90" s="232" t="s">
        <v>40</v>
      </c>
      <c r="C90" s="232" t="s">
        <v>17</v>
      </c>
      <c r="D90" s="232" t="n">
        <v>6433.4388058</v>
      </c>
      <c r="E90" s="232" t="n">
        <v>1.51716205028768</v>
      </c>
      <c r="F90" s="232" t="n">
        <v>100</v>
      </c>
      <c r="G90" s="232" t="n">
        <v>0.000000000000000168438824031689</v>
      </c>
      <c r="H90" s="232"/>
      <c r="I90" s="232"/>
      <c r="J90" s="232"/>
      <c r="K90" s="232"/>
    </row>
    <row r="91">
      <c r="A91" s="232" t="s">
        <v>58</v>
      </c>
      <c r="B91" s="232" t="s">
        <v>59</v>
      </c>
      <c r="C91" s="232" t="s">
        <v>16</v>
      </c>
      <c r="D91" s="232" t="n">
        <v>123.9704401</v>
      </c>
      <c r="E91" s="232" t="n">
        <v>19.2910956637724</v>
      </c>
      <c r="F91" s="232" t="n">
        <v>100</v>
      </c>
      <c r="G91" s="232" t="n">
        <v>0</v>
      </c>
      <c r="H91" s="232"/>
      <c r="I91" s="232"/>
      <c r="J91" s="232"/>
      <c r="K91" s="232"/>
    </row>
    <row r="92">
      <c r="A92" s="232" t="s">
        <v>58</v>
      </c>
      <c r="B92" s="232" t="s">
        <v>59</v>
      </c>
      <c r="C92" s="232" t="s">
        <v>17</v>
      </c>
      <c r="D92" s="232" t="n">
        <v>2983.4803273</v>
      </c>
      <c r="E92" s="232" t="n">
        <v>2.02896871364622</v>
      </c>
      <c r="F92" s="232" t="n">
        <v>100</v>
      </c>
      <c r="G92" s="232" t="n">
        <v>0</v>
      </c>
      <c r="H92" s="232"/>
      <c r="I92" s="232"/>
      <c r="J92" s="232"/>
      <c r="K92" s="232"/>
    </row>
    <row r="93">
      <c r="A93" s="232" t="s">
        <v>60</v>
      </c>
      <c r="B93" s="232" t="s">
        <v>61</v>
      </c>
      <c r="C93" s="232" t="s">
        <v>16</v>
      </c>
      <c r="D93" s="232" t="n">
        <v>174.3692787</v>
      </c>
      <c r="E93" s="232" t="n">
        <v>17.137503430925</v>
      </c>
      <c r="F93" s="232" t="n">
        <v>100</v>
      </c>
      <c r="G93" s="232" t="n">
        <v>0</v>
      </c>
      <c r="H93" s="232"/>
      <c r="I93" s="232"/>
      <c r="J93" s="232"/>
      <c r="K93" s="232"/>
    </row>
    <row r="94">
      <c r="A94" s="232" t="s">
        <v>60</v>
      </c>
      <c r="B94" s="232" t="s">
        <v>61</v>
      </c>
      <c r="C94" s="232" t="s">
        <v>17</v>
      </c>
      <c r="D94" s="232" t="n">
        <v>2708.399447</v>
      </c>
      <c r="E94" s="232" t="n">
        <v>2.54180084557727</v>
      </c>
      <c r="F94" s="232" t="n">
        <v>100</v>
      </c>
      <c r="G94" s="232" t="n">
        <v>0</v>
      </c>
      <c r="H94" s="232"/>
      <c r="I94" s="232"/>
      <c r="J94" s="232"/>
      <c r="K94" s="232"/>
    </row>
    <row r="95">
      <c r="A95" s="232" t="s">
        <v>62</v>
      </c>
      <c r="B95" s="232" t="s">
        <v>63</v>
      </c>
      <c r="C95" s="232" t="s">
        <v>16</v>
      </c>
      <c r="D95" s="232" t="n">
        <v>39.0553038</v>
      </c>
      <c r="E95" s="232" t="n">
        <v>47.3687627775187</v>
      </c>
      <c r="F95" s="232" t="n">
        <v>100</v>
      </c>
      <c r="G95" s="232" t="n">
        <v>0</v>
      </c>
      <c r="H95" s="232"/>
      <c r="I95" s="232"/>
      <c r="J95" s="232"/>
      <c r="K95" s="232"/>
    </row>
    <row r="96">
      <c r="A96" s="232" t="s">
        <v>62</v>
      </c>
      <c r="B96" s="232" t="s">
        <v>63</v>
      </c>
      <c r="C96" s="232" t="s">
        <v>17</v>
      </c>
      <c r="D96" s="232" t="n">
        <v>3764.8187829</v>
      </c>
      <c r="E96" s="232" t="n">
        <v>2.65575402594274</v>
      </c>
      <c r="F96" s="232" t="n">
        <v>99.1022373607755</v>
      </c>
      <c r="G96" s="232" t="n">
        <v>0.644217064700461</v>
      </c>
      <c r="H96" s="232" t="n">
        <v>34.1053213</v>
      </c>
      <c r="I96" s="232" t="n">
        <v>71.8937167139008</v>
      </c>
      <c r="J96" s="232" t="n">
        <v>0.897762639224457</v>
      </c>
      <c r="K96" s="232" t="n">
        <v>71.1138442038076</v>
      </c>
    </row>
    <row r="97">
      <c r="A97" s="232" t="s">
        <v>64</v>
      </c>
      <c r="B97" s="232" t="s">
        <v>65</v>
      </c>
      <c r="C97" s="232" t="s">
        <v>16</v>
      </c>
      <c r="D97" s="232" t="n">
        <v>489.5559051</v>
      </c>
      <c r="E97" s="232" t="n">
        <v>21.9188479362105</v>
      </c>
      <c r="F97" s="232" t="n">
        <v>100</v>
      </c>
      <c r="G97" s="232" t="n">
        <v>0.00000000000000243348096520384</v>
      </c>
      <c r="H97" s="232"/>
      <c r="I97" s="232"/>
      <c r="J97" s="232"/>
      <c r="K97" s="232"/>
    </row>
    <row r="98">
      <c r="A98" s="232" t="s">
        <v>64</v>
      </c>
      <c r="B98" s="232" t="s">
        <v>65</v>
      </c>
      <c r="C98" s="232" t="s">
        <v>17</v>
      </c>
      <c r="D98" s="232" t="n">
        <v>6488.2455912</v>
      </c>
      <c r="E98" s="232" t="n">
        <v>3.57741786792349</v>
      </c>
      <c r="F98" s="232" t="n">
        <v>99.7484606525523</v>
      </c>
      <c r="G98" s="232" t="n">
        <v>0.196180526465747</v>
      </c>
      <c r="H98" s="232" t="n">
        <v>16.3616466</v>
      </c>
      <c r="I98" s="232" t="n">
        <v>77.4284405191021</v>
      </c>
      <c r="J98" s="232" t="n">
        <v>0.251539347447731</v>
      </c>
      <c r="K98" s="232" t="n">
        <v>77.795803016591</v>
      </c>
    </row>
    <row r="99">
      <c r="A99" s="232" t="s">
        <v>66</v>
      </c>
      <c r="B99" s="232" t="s">
        <v>67</v>
      </c>
      <c r="C99" s="232" t="s">
        <v>16</v>
      </c>
      <c r="D99" s="232" t="n">
        <v>16.3171047</v>
      </c>
      <c r="E99" s="232" t="n">
        <v>23.2120528317682</v>
      </c>
      <c r="F99" s="232" t="n">
        <v>100</v>
      </c>
      <c r="G99" s="232" t="n">
        <v>0.00000000000000257705555026447</v>
      </c>
      <c r="H99" s="232"/>
      <c r="I99" s="232"/>
      <c r="J99" s="232"/>
      <c r="K99" s="232"/>
    </row>
    <row r="100">
      <c r="A100" s="232" t="s">
        <v>66</v>
      </c>
      <c r="B100" s="232" t="s">
        <v>67</v>
      </c>
      <c r="C100" s="232" t="s">
        <v>17</v>
      </c>
      <c r="D100" s="232" t="n">
        <v>557.259394</v>
      </c>
      <c r="E100" s="232" t="n">
        <v>3.61750638679048</v>
      </c>
      <c r="F100" s="232" t="n">
        <v>99.7694077548008</v>
      </c>
      <c r="G100" s="232" t="n">
        <v>0.23398083378424</v>
      </c>
      <c r="H100" s="232" t="n">
        <v>1.2879669</v>
      </c>
      <c r="I100" s="232" t="n">
        <v>99.9999999999999</v>
      </c>
      <c r="J100" s="232" t="n">
        <v>0.230592245199166</v>
      </c>
      <c r="K100" s="232" t="n">
        <v>101.235534579514</v>
      </c>
    </row>
    <row r="101">
      <c r="A101" s="232" t="s">
        <v>68</v>
      </c>
      <c r="B101" s="232" t="s">
        <v>69</v>
      </c>
      <c r="C101" s="232" t="s">
        <v>16</v>
      </c>
      <c r="D101" s="232" t="n">
        <v>1907.7289191</v>
      </c>
      <c r="E101" s="232" t="n">
        <v>18.9497299768018</v>
      </c>
      <c r="F101" s="232" t="n">
        <v>100</v>
      </c>
      <c r="G101" s="232" t="n">
        <v>0</v>
      </c>
      <c r="H101" s="232"/>
      <c r="I101" s="232"/>
      <c r="J101" s="232"/>
      <c r="K101" s="232"/>
    </row>
    <row r="102">
      <c r="A102" s="232" t="s">
        <v>68</v>
      </c>
      <c r="B102" s="232" t="s">
        <v>69</v>
      </c>
      <c r="C102" s="232" t="s">
        <v>17</v>
      </c>
      <c r="D102" s="232" t="n">
        <v>40683.8292727</v>
      </c>
      <c r="E102" s="232" t="n">
        <v>1.56558582557741</v>
      </c>
      <c r="F102" s="232" t="n">
        <v>99.7793063922057</v>
      </c>
      <c r="G102" s="232" t="n">
        <v>0.221409984328369</v>
      </c>
      <c r="H102" s="232" t="n">
        <v>89.9852022</v>
      </c>
      <c r="I102" s="232" t="n">
        <v>99.9999999999998</v>
      </c>
      <c r="J102" s="232" t="n">
        <v>0.220693607794272</v>
      </c>
      <c r="K102" s="232" t="n">
        <v>100.103192318954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714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33" t="s">
        <v>72</v>
      </c>
      <c r="B113" s="233" t="s">
        <v>73</v>
      </c>
      <c r="C113" s="233" t="s">
        <v>16</v>
      </c>
      <c r="D113" s="233" t="n">
        <v>6786.4337483</v>
      </c>
      <c r="E113" s="233" t="n">
        <v>8.08741032100075</v>
      </c>
      <c r="F113" s="233" t="n">
        <v>100</v>
      </c>
      <c r="G113" s="233" t="n">
        <v>0</v>
      </c>
      <c r="H113" s="233"/>
      <c r="I113" s="233"/>
      <c r="J113" s="233"/>
      <c r="K113" s="233"/>
    </row>
    <row r="114">
      <c r="A114" s="233" t="s">
        <v>72</v>
      </c>
      <c r="B114" s="233" t="s">
        <v>73</v>
      </c>
      <c r="C114" s="233" t="s">
        <v>17</v>
      </c>
      <c r="D114" s="233" t="n">
        <v>223105.7334849</v>
      </c>
      <c r="E114" s="233" t="n">
        <v>0.746723715944218</v>
      </c>
      <c r="F114" s="233" t="n">
        <v>99.9119469185279</v>
      </c>
      <c r="G114" s="233" t="n">
        <v>0.0373539862229626</v>
      </c>
      <c r="H114" s="233" t="n">
        <v>196.6246073</v>
      </c>
      <c r="I114" s="233" t="n">
        <v>42.3704150229961</v>
      </c>
      <c r="J114" s="233" t="n">
        <v>0.0880530814720797</v>
      </c>
      <c r="K114" s="233" t="n">
        <v>42.3847686680615</v>
      </c>
    </row>
    <row r="115">
      <c r="A115" s="233" t="s">
        <v>74</v>
      </c>
      <c r="B115" s="233" t="s">
        <v>75</v>
      </c>
      <c r="C115" s="233" t="s">
        <v>16</v>
      </c>
      <c r="D115" s="233" t="n">
        <v>2689.7834035</v>
      </c>
      <c r="E115" s="233" t="n">
        <v>9.77725845187431</v>
      </c>
      <c r="F115" s="233" t="n">
        <v>99.4237663643068</v>
      </c>
      <c r="G115" s="233" t="n">
        <v>0.41122140583639</v>
      </c>
      <c r="H115" s="233" t="n">
        <v>15.5892673</v>
      </c>
      <c r="I115" s="233" t="n">
        <v>70.4339057634281</v>
      </c>
      <c r="J115" s="233" t="n">
        <v>0.576233635693161</v>
      </c>
      <c r="K115" s="233" t="n">
        <v>70.9524374235767</v>
      </c>
    </row>
    <row r="116">
      <c r="A116" s="233" t="s">
        <v>74</v>
      </c>
      <c r="B116" s="233" t="s">
        <v>75</v>
      </c>
      <c r="C116" s="233" t="s">
        <v>17</v>
      </c>
      <c r="D116" s="233" t="n">
        <v>75265.4980085</v>
      </c>
      <c r="E116" s="233" t="n">
        <v>1.74147779143732</v>
      </c>
      <c r="F116" s="233" t="n">
        <v>99.9319080647282</v>
      </c>
      <c r="G116" s="233" t="n">
        <v>0.0320293668345944</v>
      </c>
      <c r="H116" s="233" t="n">
        <v>51.2846549</v>
      </c>
      <c r="I116" s="233" t="n">
        <v>46.9909047661588</v>
      </c>
      <c r="J116" s="233" t="n">
        <v>0.068091935271847</v>
      </c>
      <c r="K116" s="233" t="n">
        <v>47.0063852511695</v>
      </c>
    </row>
    <row r="117">
      <c r="A117" s="233" t="s">
        <v>76</v>
      </c>
      <c r="B117" s="233" t="s">
        <v>77</v>
      </c>
      <c r="C117" s="233" t="s">
        <v>16</v>
      </c>
      <c r="D117" s="233" t="n">
        <v>1568.110465</v>
      </c>
      <c r="E117" s="233" t="n">
        <v>9.82874319503116</v>
      </c>
      <c r="F117" s="233" t="n">
        <v>99.672456824316</v>
      </c>
      <c r="G117" s="233" t="n">
        <v>0.329562950423971</v>
      </c>
      <c r="H117" s="233" t="n">
        <v>5.1531175</v>
      </c>
      <c r="I117" s="233" t="n">
        <v>100</v>
      </c>
      <c r="J117" s="233" t="n">
        <v>0.327543175683977</v>
      </c>
      <c r="K117" s="233" t="n">
        <v>100.287080866312</v>
      </c>
    </row>
    <row r="118">
      <c r="A118" s="233" t="s">
        <v>76</v>
      </c>
      <c r="B118" s="233" t="s">
        <v>77</v>
      </c>
      <c r="C118" s="233" t="s">
        <v>17</v>
      </c>
      <c r="D118" s="233" t="n">
        <v>37294.781364</v>
      </c>
      <c r="E118" s="233" t="n">
        <v>1.39852328424354</v>
      </c>
      <c r="F118" s="233" t="n">
        <v>99.4763839393731</v>
      </c>
      <c r="G118" s="233" t="n">
        <v>0.216995117164201</v>
      </c>
      <c r="H118" s="233" t="n">
        <v>196.3093724</v>
      </c>
      <c r="I118" s="233" t="n">
        <v>41.2437015079358</v>
      </c>
      <c r="J118" s="233" t="n">
        <v>0.523616060626915</v>
      </c>
      <c r="K118" s="233" t="n">
        <v>41.2246514405057</v>
      </c>
    </row>
    <row r="119">
      <c r="A119" s="233" t="s">
        <v>78</v>
      </c>
      <c r="B119" s="233" t="s">
        <v>79</v>
      </c>
      <c r="C119" s="233" t="s">
        <v>16</v>
      </c>
      <c r="D119" s="233" t="n">
        <v>5583.6070064</v>
      </c>
      <c r="E119" s="233" t="n">
        <v>9.34559279409298</v>
      </c>
      <c r="F119" s="233" t="n">
        <v>100</v>
      </c>
      <c r="G119" s="233" t="n">
        <v>0</v>
      </c>
      <c r="H119" s="233"/>
      <c r="I119" s="233"/>
      <c r="J119" s="233"/>
      <c r="K119" s="233"/>
    </row>
    <row r="120">
      <c r="A120" s="233" t="s">
        <v>78</v>
      </c>
      <c r="B120" s="233" t="s">
        <v>79</v>
      </c>
      <c r="C120" s="233" t="s">
        <v>17</v>
      </c>
      <c r="D120" s="233" t="n">
        <v>130025.4964578</v>
      </c>
      <c r="E120" s="233" t="n">
        <v>1.10098874024457</v>
      </c>
      <c r="F120" s="233" t="n">
        <v>99.965747325332</v>
      </c>
      <c r="G120" s="233" t="n">
        <v>0.0342545336507145</v>
      </c>
      <c r="H120" s="233" t="n">
        <v>44.5524707</v>
      </c>
      <c r="I120" s="233" t="n">
        <v>100</v>
      </c>
      <c r="J120" s="233" t="n">
        <v>0.0342526746680096</v>
      </c>
      <c r="K120" s="233" t="n">
        <v>99.9711727292506</v>
      </c>
    </row>
    <row r="121">
      <c r="A121" s="233" t="s">
        <v>80</v>
      </c>
      <c r="B121" s="233" t="s">
        <v>81</v>
      </c>
      <c r="C121" s="233" t="s">
        <v>16</v>
      </c>
      <c r="D121" s="233" t="n">
        <v>10774.4402871</v>
      </c>
      <c r="E121" s="233" t="n">
        <v>8.90402155485316</v>
      </c>
      <c r="F121" s="233" t="n">
        <v>99.6273801008584</v>
      </c>
      <c r="G121" s="233" t="n">
        <v>0.308814873837088</v>
      </c>
      <c r="H121" s="233" t="n">
        <v>40.2978664</v>
      </c>
      <c r="I121" s="233" t="n">
        <v>82.3102541930419</v>
      </c>
      <c r="J121" s="233" t="n">
        <v>0.372619899141602</v>
      </c>
      <c r="K121" s="233" t="n">
        <v>82.5678308846154</v>
      </c>
    </row>
    <row r="122">
      <c r="A122" s="233" t="s">
        <v>80</v>
      </c>
      <c r="B122" s="233" t="s">
        <v>81</v>
      </c>
      <c r="C122" s="233" t="s">
        <v>17</v>
      </c>
      <c r="D122" s="233" t="n">
        <v>117562.186427</v>
      </c>
      <c r="E122" s="233" t="n">
        <v>1.32878355036486</v>
      </c>
      <c r="F122" s="233" t="n">
        <v>99.7353139110017</v>
      </c>
      <c r="G122" s="233" t="n">
        <v>0.0947146107878157</v>
      </c>
      <c r="H122" s="233" t="n">
        <v>311.9965649</v>
      </c>
      <c r="I122" s="233" t="n">
        <v>35.6042473687998</v>
      </c>
      <c r="J122" s="233" t="n">
        <v>0.264686088998334</v>
      </c>
      <c r="K122" s="233" t="n">
        <v>35.689036301944</v>
      </c>
    </row>
    <row r="123">
      <c r="A123" s="233" t="s">
        <v>82</v>
      </c>
      <c r="B123" s="233" t="s">
        <v>83</v>
      </c>
      <c r="C123" s="233" t="s">
        <v>16</v>
      </c>
      <c r="D123" s="233" t="n">
        <v>3259.1885421</v>
      </c>
      <c r="E123" s="233" t="n">
        <v>16.3904559613498</v>
      </c>
      <c r="F123" s="233" t="n">
        <v>100</v>
      </c>
      <c r="G123" s="233" t="n">
        <v>0</v>
      </c>
      <c r="H123" s="233"/>
      <c r="I123" s="233"/>
      <c r="J123" s="233"/>
      <c r="K123" s="233"/>
    </row>
    <row r="124">
      <c r="A124" s="233" t="s">
        <v>82</v>
      </c>
      <c r="B124" s="233" t="s">
        <v>83</v>
      </c>
      <c r="C124" s="233" t="s">
        <v>17</v>
      </c>
      <c r="D124" s="233" t="n">
        <v>67172.6677577</v>
      </c>
      <c r="E124" s="233" t="n">
        <v>1.38347328603654</v>
      </c>
      <c r="F124" s="233" t="n">
        <v>100</v>
      </c>
      <c r="G124" s="233" t="n">
        <v>0</v>
      </c>
      <c r="H124" s="233"/>
      <c r="I124" s="233"/>
      <c r="J124" s="233"/>
      <c r="K124" s="233"/>
    </row>
    <row r="125">
      <c r="A125" s="233" t="s">
        <v>84</v>
      </c>
      <c r="B125" s="233" t="s">
        <v>85</v>
      </c>
      <c r="C125" s="233" t="s">
        <v>16</v>
      </c>
      <c r="D125" s="233" t="n">
        <v>18906.1770203</v>
      </c>
      <c r="E125" s="233" t="n">
        <v>7.74186332485164</v>
      </c>
      <c r="F125" s="233" t="n">
        <v>100</v>
      </c>
      <c r="G125" s="233" t="n">
        <v>0.000000000000000859519491675137</v>
      </c>
      <c r="H125" s="233"/>
      <c r="I125" s="233"/>
      <c r="J125" s="233"/>
      <c r="K125" s="233"/>
    </row>
    <row r="126">
      <c r="A126" s="233" t="s">
        <v>84</v>
      </c>
      <c r="B126" s="233" t="s">
        <v>85</v>
      </c>
      <c r="C126" s="233" t="s">
        <v>17</v>
      </c>
      <c r="D126" s="233" t="n">
        <v>213857.9934069</v>
      </c>
      <c r="E126" s="233" t="n">
        <v>1.12478705308554</v>
      </c>
      <c r="F126" s="233" t="n">
        <v>99.5677866462238</v>
      </c>
      <c r="G126" s="233" t="n">
        <v>0.287180477933949</v>
      </c>
      <c r="H126" s="233" t="n">
        <v>928.3351943</v>
      </c>
      <c r="I126" s="233" t="n">
        <v>66.152225815939</v>
      </c>
      <c r="J126" s="233" t="n">
        <v>0.432213353776193</v>
      </c>
      <c r="K126" s="233" t="n">
        <v>66.1569669378943</v>
      </c>
    </row>
    <row r="127">
      <c r="A127" s="233" t="s">
        <v>86</v>
      </c>
      <c r="B127" s="233" t="s">
        <v>87</v>
      </c>
      <c r="C127" s="233" t="s">
        <v>16</v>
      </c>
      <c r="D127" s="233" t="n">
        <v>18132.6337643</v>
      </c>
      <c r="E127" s="233" t="n">
        <v>6.10314002247615</v>
      </c>
      <c r="F127" s="233" t="n">
        <v>100</v>
      </c>
      <c r="G127" s="233" t="n">
        <v>0</v>
      </c>
      <c r="H127" s="233"/>
      <c r="I127" s="233"/>
      <c r="J127" s="233"/>
      <c r="K127" s="233"/>
    </row>
    <row r="128">
      <c r="A128" s="233" t="s">
        <v>86</v>
      </c>
      <c r="B128" s="233" t="s">
        <v>87</v>
      </c>
      <c r="C128" s="233" t="s">
        <v>17</v>
      </c>
      <c r="D128" s="233" t="n">
        <v>346838.050799</v>
      </c>
      <c r="E128" s="233" t="n">
        <v>0.676859865152997</v>
      </c>
      <c r="F128" s="233" t="n">
        <v>99.9673839552355</v>
      </c>
      <c r="G128" s="233" t="n">
        <v>0.0189238402864329</v>
      </c>
      <c r="H128" s="233" t="n">
        <v>113.1617628</v>
      </c>
      <c r="I128" s="233" t="n">
        <v>58.0413345595645</v>
      </c>
      <c r="J128" s="233" t="n">
        <v>0.0326160447644619</v>
      </c>
      <c r="K128" s="233" t="n">
        <v>58.0011102352497</v>
      </c>
    </row>
    <row r="129">
      <c r="A129" s="233" t="s">
        <v>88</v>
      </c>
      <c r="B129" s="233" t="s">
        <v>89</v>
      </c>
      <c r="C129" s="233" t="s">
        <v>16</v>
      </c>
      <c r="D129" s="233" t="n">
        <v>4340.5876072</v>
      </c>
      <c r="E129" s="233" t="n">
        <v>9.35377421625204</v>
      </c>
      <c r="F129" s="233" t="n">
        <v>100</v>
      </c>
      <c r="G129" s="233" t="n">
        <v>0</v>
      </c>
      <c r="H129" s="233"/>
      <c r="I129" s="233"/>
      <c r="J129" s="233"/>
      <c r="K129" s="233"/>
    </row>
    <row r="130">
      <c r="A130" s="233" t="s">
        <v>88</v>
      </c>
      <c r="B130" s="233" t="s">
        <v>89</v>
      </c>
      <c r="C130" s="233" t="s">
        <v>17</v>
      </c>
      <c r="D130" s="233" t="n">
        <v>142266.1418918</v>
      </c>
      <c r="E130" s="233" t="n">
        <v>0.672028608328348</v>
      </c>
      <c r="F130" s="233" t="n">
        <v>99.8805282686762</v>
      </c>
      <c r="G130" s="233" t="n">
        <v>0.0758570620066851</v>
      </c>
      <c r="H130" s="233" t="n">
        <v>170.1711292</v>
      </c>
      <c r="I130" s="233" t="n">
        <v>63.4066359737581</v>
      </c>
      <c r="J130" s="233" t="n">
        <v>0.119471731323817</v>
      </c>
      <c r="K130" s="233" t="n">
        <v>63.4178758622125</v>
      </c>
    </row>
    <row r="131">
      <c r="A131" s="233" t="s">
        <v>90</v>
      </c>
      <c r="B131" s="233" t="s">
        <v>91</v>
      </c>
      <c r="C131" s="233" t="s">
        <v>16</v>
      </c>
      <c r="D131" s="233" t="n">
        <v>10397.6980462</v>
      </c>
      <c r="E131" s="233" t="n">
        <v>7.98675697332346</v>
      </c>
      <c r="F131" s="233" t="n">
        <v>99.523843297948</v>
      </c>
      <c r="G131" s="233" t="n">
        <v>0.473152902845016</v>
      </c>
      <c r="H131" s="233" t="n">
        <v>49.746206</v>
      </c>
      <c r="I131" s="233" t="n">
        <v>100</v>
      </c>
      <c r="J131" s="233" t="n">
        <v>0.476156702052031</v>
      </c>
      <c r="K131" s="233" t="n">
        <v>98.8960045207363</v>
      </c>
    </row>
    <row r="132">
      <c r="A132" s="233" t="s">
        <v>90</v>
      </c>
      <c r="B132" s="233" t="s">
        <v>91</v>
      </c>
      <c r="C132" s="233" t="s">
        <v>17</v>
      </c>
      <c r="D132" s="233" t="n">
        <v>286653.978263</v>
      </c>
      <c r="E132" s="233" t="n">
        <v>0.798685409234912</v>
      </c>
      <c r="F132" s="233" t="n">
        <v>99.9400402515979</v>
      </c>
      <c r="G132" s="233" t="n">
        <v>0.0356016506313435</v>
      </c>
      <c r="H132" s="233" t="n">
        <v>171.980123</v>
      </c>
      <c r="I132" s="233" t="n">
        <v>59.4532678052145</v>
      </c>
      <c r="J132" s="233" t="n">
        <v>0.059959748402045</v>
      </c>
      <c r="K132" s="233" t="n">
        <v>59.3403156608049</v>
      </c>
    </row>
    <row r="133">
      <c r="A133" s="233" t="s">
        <v>92</v>
      </c>
      <c r="B133" s="233" t="s">
        <v>93</v>
      </c>
      <c r="C133" s="233" t="s">
        <v>16</v>
      </c>
      <c r="D133" s="233" t="n">
        <v>22643.2623561</v>
      </c>
      <c r="E133" s="233" t="n">
        <v>5.8504864071041</v>
      </c>
      <c r="F133" s="233" t="n">
        <v>99.8169133357807</v>
      </c>
      <c r="G133" s="233" t="n">
        <v>0.130087113036126</v>
      </c>
      <c r="H133" s="233" t="n">
        <v>41.5328348</v>
      </c>
      <c r="I133" s="233" t="n">
        <v>70.7182089293482</v>
      </c>
      <c r="J133" s="233" t="n">
        <v>0.183086664219304</v>
      </c>
      <c r="K133" s="233" t="n">
        <v>70.922118459023</v>
      </c>
    </row>
    <row r="134">
      <c r="A134" s="233" t="s">
        <v>92</v>
      </c>
      <c r="B134" s="233" t="s">
        <v>93</v>
      </c>
      <c r="C134" s="233" t="s">
        <v>17</v>
      </c>
      <c r="D134" s="233" t="n">
        <v>421457.2509223</v>
      </c>
      <c r="E134" s="233" t="n">
        <v>0.714274033777583</v>
      </c>
      <c r="F134" s="233" t="n">
        <v>99.4784267849308</v>
      </c>
      <c r="G134" s="233" t="n">
        <v>0.204350585027778</v>
      </c>
      <c r="H134" s="233" t="n">
        <v>2209.7335119</v>
      </c>
      <c r="I134" s="233" t="n">
        <v>38.9550427047379</v>
      </c>
      <c r="J134" s="233" t="n">
        <v>0.521573215069157</v>
      </c>
      <c r="K134" s="233" t="n">
        <v>38.975304183226</v>
      </c>
    </row>
    <row r="135">
      <c r="A135" s="233" t="s">
        <v>94</v>
      </c>
      <c r="B135" s="233" t="s">
        <v>95</v>
      </c>
      <c r="C135" s="233" t="s">
        <v>16</v>
      </c>
      <c r="D135" s="233" t="n">
        <v>1922.0944793</v>
      </c>
      <c r="E135" s="233" t="n">
        <v>14.5722994196519</v>
      </c>
      <c r="F135" s="233" t="n">
        <v>98.6015006688058</v>
      </c>
      <c r="G135" s="233" t="n">
        <v>1.41956434346379</v>
      </c>
      <c r="H135" s="233" t="n">
        <v>27.2617336</v>
      </c>
      <c r="I135" s="233" t="n">
        <v>100</v>
      </c>
      <c r="J135" s="233" t="n">
        <v>1.39849933119425</v>
      </c>
      <c r="K135" s="233" t="n">
        <v>100.086693957822</v>
      </c>
    </row>
    <row r="136">
      <c r="A136" s="233" t="s">
        <v>94</v>
      </c>
      <c r="B136" s="233" t="s">
        <v>95</v>
      </c>
      <c r="C136" s="233" t="s">
        <v>17</v>
      </c>
      <c r="D136" s="233" t="n">
        <v>54488.1965455</v>
      </c>
      <c r="E136" s="233" t="n">
        <v>1.08749346222282</v>
      </c>
      <c r="F136" s="233" t="n">
        <v>100</v>
      </c>
      <c r="G136" s="233" t="n">
        <v>0</v>
      </c>
      <c r="H136" s="233"/>
      <c r="I136" s="233"/>
      <c r="J136" s="233"/>
      <c r="K136" s="233"/>
    </row>
    <row r="137">
      <c r="A137" s="233" t="s">
        <v>96</v>
      </c>
      <c r="B137" s="233" t="s">
        <v>97</v>
      </c>
      <c r="C137" s="233" t="s">
        <v>16</v>
      </c>
      <c r="D137" s="233" t="n">
        <v>3012.1608431</v>
      </c>
      <c r="E137" s="233" t="n">
        <v>8.06291985583595</v>
      </c>
      <c r="F137" s="233" t="n">
        <v>100</v>
      </c>
      <c r="G137" s="233" t="n">
        <v>0</v>
      </c>
      <c r="H137" s="233"/>
      <c r="I137" s="233"/>
      <c r="J137" s="233"/>
      <c r="K137" s="233"/>
    </row>
    <row r="138">
      <c r="A138" s="233" t="s">
        <v>96</v>
      </c>
      <c r="B138" s="233" t="s">
        <v>97</v>
      </c>
      <c r="C138" s="233" t="s">
        <v>17</v>
      </c>
      <c r="D138" s="233" t="n">
        <v>74333.9586356</v>
      </c>
      <c r="E138" s="233" t="n">
        <v>0.947458927693674</v>
      </c>
      <c r="F138" s="233" t="n">
        <v>100</v>
      </c>
      <c r="G138" s="233" t="n">
        <v>0.000000000000000105189071641218</v>
      </c>
      <c r="H138" s="233"/>
      <c r="I138" s="233"/>
      <c r="J138" s="233"/>
      <c r="K138" s="233"/>
    </row>
    <row r="139">
      <c r="A139" s="233" t="s">
        <v>98</v>
      </c>
      <c r="B139" s="233" t="s">
        <v>99</v>
      </c>
      <c r="C139" s="233" t="s">
        <v>16</v>
      </c>
      <c r="D139" s="233" t="n">
        <v>1784.1697659</v>
      </c>
      <c r="E139" s="233" t="n">
        <v>12.4357507267295</v>
      </c>
      <c r="F139" s="233" t="n">
        <v>98.7035549112396</v>
      </c>
      <c r="G139" s="233" t="n">
        <v>0.91425861801611</v>
      </c>
      <c r="H139" s="233" t="n">
        <v>23.434598</v>
      </c>
      <c r="I139" s="233" t="n">
        <v>70.986732724208</v>
      </c>
      <c r="J139" s="233" t="n">
        <v>1.29644508876039</v>
      </c>
      <c r="K139" s="233" t="n">
        <v>69.6061688140697</v>
      </c>
    </row>
    <row r="140">
      <c r="A140" s="233" t="s">
        <v>98</v>
      </c>
      <c r="B140" s="233" t="s">
        <v>99</v>
      </c>
      <c r="C140" s="233" t="s">
        <v>17</v>
      </c>
      <c r="D140" s="233" t="n">
        <v>31328.9902734</v>
      </c>
      <c r="E140" s="233" t="n">
        <v>1.76440078199777</v>
      </c>
      <c r="F140" s="233" t="n">
        <v>100</v>
      </c>
      <c r="G140" s="233" t="n">
        <v>0</v>
      </c>
      <c r="H140" s="233"/>
      <c r="I140" s="233"/>
      <c r="J140" s="233"/>
      <c r="K140" s="233"/>
    </row>
    <row r="141">
      <c r="A141" s="233" t="s">
        <v>100</v>
      </c>
      <c r="B141" s="233" t="s">
        <v>101</v>
      </c>
      <c r="C141" s="233" t="s">
        <v>16</v>
      </c>
      <c r="D141" s="233" t="n">
        <v>2557.6100991</v>
      </c>
      <c r="E141" s="233" t="n">
        <v>10.7905678301877</v>
      </c>
      <c r="F141" s="233" t="n">
        <v>100</v>
      </c>
      <c r="G141" s="233" t="n">
        <v>0</v>
      </c>
      <c r="H141" s="233"/>
      <c r="I141" s="233"/>
      <c r="J141" s="233"/>
      <c r="K141" s="233"/>
    </row>
    <row r="142">
      <c r="A142" s="233" t="s">
        <v>100</v>
      </c>
      <c r="B142" s="233" t="s">
        <v>101</v>
      </c>
      <c r="C142" s="233" t="s">
        <v>17</v>
      </c>
      <c r="D142" s="233" t="n">
        <v>25632.6779357</v>
      </c>
      <c r="E142" s="233" t="n">
        <v>1.92578762773533</v>
      </c>
      <c r="F142" s="233" t="n">
        <v>99.8933635012453</v>
      </c>
      <c r="G142" s="233" t="n">
        <v>0.106827896633485</v>
      </c>
      <c r="H142" s="233" t="n">
        <v>27.3629692</v>
      </c>
      <c r="I142" s="233" t="n">
        <v>100</v>
      </c>
      <c r="J142" s="233" t="n">
        <v>0.106636498754664</v>
      </c>
      <c r="K142" s="233" t="n">
        <v>100.072658377818</v>
      </c>
    </row>
    <row r="143">
      <c r="A143" s="233" t="s">
        <v>102</v>
      </c>
      <c r="B143" s="233" t="s">
        <v>103</v>
      </c>
      <c r="C143" s="233" t="s">
        <v>16</v>
      </c>
      <c r="D143" s="233" t="n">
        <v>4126.3705343</v>
      </c>
      <c r="E143" s="233" t="n">
        <v>10.7432162578959</v>
      </c>
      <c r="F143" s="233" t="n">
        <v>100</v>
      </c>
      <c r="G143" s="233" t="n">
        <v>0</v>
      </c>
      <c r="H143" s="233"/>
      <c r="I143" s="233"/>
      <c r="J143" s="233"/>
      <c r="K143" s="233"/>
    </row>
    <row r="144">
      <c r="A144" s="233" t="s">
        <v>102</v>
      </c>
      <c r="B144" s="233" t="s">
        <v>103</v>
      </c>
      <c r="C144" s="233" t="s">
        <v>17</v>
      </c>
      <c r="D144" s="233" t="n">
        <v>85760.7695175</v>
      </c>
      <c r="E144" s="233" t="n">
        <v>1.04190152248715</v>
      </c>
      <c r="F144" s="233" t="n">
        <v>99.9404547597623</v>
      </c>
      <c r="G144" s="233" t="n">
        <v>0.0419327854800548</v>
      </c>
      <c r="H144" s="233" t="n">
        <v>51.096882</v>
      </c>
      <c r="I144" s="233" t="n">
        <v>70.3036401698257</v>
      </c>
      <c r="J144" s="233" t="n">
        <v>0.0595452402376575</v>
      </c>
      <c r="K144" s="233" t="n">
        <v>70.3797924652575</v>
      </c>
    </row>
    <row r="145">
      <c r="A145" s="233" t="s">
        <v>104</v>
      </c>
      <c r="B145" s="233" t="s">
        <v>105</v>
      </c>
      <c r="C145" s="233" t="s">
        <v>16</v>
      </c>
      <c r="D145" s="233" t="n">
        <v>443.5507502</v>
      </c>
      <c r="E145" s="233" t="n">
        <v>15.0166078611973</v>
      </c>
      <c r="F145" s="233" t="n">
        <v>100</v>
      </c>
      <c r="G145" s="233" t="n">
        <v>0</v>
      </c>
      <c r="H145" s="233"/>
      <c r="I145" s="233"/>
      <c r="J145" s="233"/>
      <c r="K145" s="233"/>
    </row>
    <row r="146">
      <c r="A146" s="233" t="s">
        <v>104</v>
      </c>
      <c r="B146" s="233" t="s">
        <v>105</v>
      </c>
      <c r="C146" s="233" t="s">
        <v>17</v>
      </c>
      <c r="D146" s="233" t="n">
        <v>7159.6444638</v>
      </c>
      <c r="E146" s="233" t="n">
        <v>2.06159183373631</v>
      </c>
      <c r="F146" s="233" t="n">
        <v>100</v>
      </c>
      <c r="G146" s="233" t="n">
        <v>0</v>
      </c>
      <c r="H146" s="233"/>
      <c r="I146" s="233"/>
      <c r="J146" s="233"/>
      <c r="K146" s="233"/>
    </row>
    <row r="147">
      <c r="A147" s="233" t="s">
        <v>106</v>
      </c>
      <c r="B147" s="233" t="s">
        <v>107</v>
      </c>
      <c r="C147" s="233" t="s">
        <v>16</v>
      </c>
      <c r="D147" s="233" t="n">
        <v>7562.9314538</v>
      </c>
      <c r="E147" s="233" t="n">
        <v>8.11648031366953</v>
      </c>
      <c r="F147" s="233" t="n">
        <v>100</v>
      </c>
      <c r="G147" s="233" t="n">
        <v>0</v>
      </c>
      <c r="H147" s="233"/>
      <c r="I147" s="233"/>
      <c r="J147" s="233"/>
      <c r="K147" s="233"/>
    </row>
    <row r="148">
      <c r="A148" s="233" t="s">
        <v>106</v>
      </c>
      <c r="B148" s="233" t="s">
        <v>107</v>
      </c>
      <c r="C148" s="233" t="s">
        <v>17</v>
      </c>
      <c r="D148" s="233" t="n">
        <v>129003.3374339</v>
      </c>
      <c r="E148" s="233" t="n">
        <v>1.08472731664269</v>
      </c>
      <c r="F148" s="233" t="n">
        <v>99.9062256742023</v>
      </c>
      <c r="G148" s="233" t="n">
        <v>0.0460965925848607</v>
      </c>
      <c r="H148" s="233" t="n">
        <v>121.0855571</v>
      </c>
      <c r="I148" s="233" t="n">
        <v>49.0572542549232</v>
      </c>
      <c r="J148" s="233" t="n">
        <v>0.093774325797715</v>
      </c>
      <c r="K148" s="233" t="n">
        <v>49.1108471579869</v>
      </c>
    </row>
    <row r="149">
      <c r="A149" s="233" t="s">
        <v>108</v>
      </c>
      <c r="B149" s="233" t="s">
        <v>109</v>
      </c>
      <c r="C149" s="233" t="s">
        <v>16</v>
      </c>
      <c r="D149" s="233" t="n">
        <v>14970.2353982</v>
      </c>
      <c r="E149" s="233" t="n">
        <v>6.74192317723991</v>
      </c>
      <c r="F149" s="233" t="n">
        <v>96.8243629644917</v>
      </c>
      <c r="G149" s="233" t="n">
        <v>2.46359243220469</v>
      </c>
      <c r="H149" s="233" t="n">
        <v>490.9924786</v>
      </c>
      <c r="I149" s="233" t="n">
        <v>77.0013738431059</v>
      </c>
      <c r="J149" s="233" t="n">
        <v>3.17563703550834</v>
      </c>
      <c r="K149" s="233" t="n">
        <v>75.114304684439</v>
      </c>
    </row>
    <row r="150">
      <c r="A150" s="233" t="s">
        <v>108</v>
      </c>
      <c r="B150" s="233" t="s">
        <v>109</v>
      </c>
      <c r="C150" s="233" t="s">
        <v>17</v>
      </c>
      <c r="D150" s="233" t="n">
        <v>192160.8263131</v>
      </c>
      <c r="E150" s="233" t="n">
        <v>1.01406382395472</v>
      </c>
      <c r="F150" s="233" t="n">
        <v>99.4410956514582</v>
      </c>
      <c r="G150" s="233" t="n">
        <v>0.152340141997247</v>
      </c>
      <c r="H150" s="233" t="n">
        <v>1080.0315578</v>
      </c>
      <c r="I150" s="233" t="n">
        <v>27.0982091601938</v>
      </c>
      <c r="J150" s="233" t="n">
        <v>0.558904348541831</v>
      </c>
      <c r="K150" s="233" t="n">
        <v>27.1045853757052</v>
      </c>
    </row>
    <row r="151">
      <c r="A151" s="233" t="s">
        <v>110</v>
      </c>
      <c r="B151" s="233" t="s">
        <v>111</v>
      </c>
      <c r="C151" s="233" t="s">
        <v>16</v>
      </c>
      <c r="D151" s="233" t="n">
        <v>389.8005984</v>
      </c>
      <c r="E151" s="233" t="n">
        <v>10.1199317724818</v>
      </c>
      <c r="F151" s="233" t="n">
        <v>100</v>
      </c>
      <c r="G151" s="233" t="n">
        <v>0</v>
      </c>
      <c r="H151" s="233"/>
      <c r="I151" s="233"/>
      <c r="J151" s="233"/>
      <c r="K151" s="233"/>
    </row>
    <row r="152">
      <c r="A152" s="233" t="s">
        <v>110</v>
      </c>
      <c r="B152" s="233" t="s">
        <v>111</v>
      </c>
      <c r="C152" s="233" t="s">
        <v>17</v>
      </c>
      <c r="D152" s="233" t="n">
        <v>745.3131812</v>
      </c>
      <c r="E152" s="233" t="n">
        <v>8.28375459726337</v>
      </c>
      <c r="F152" s="233" t="n">
        <v>100</v>
      </c>
      <c r="G152" s="233" t="n">
        <v>0</v>
      </c>
      <c r="H152" s="233"/>
      <c r="I152" s="233"/>
      <c r="J152" s="233"/>
      <c r="K152" s="233"/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715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34" t="s">
        <v>72</v>
      </c>
      <c r="B163" s="234" t="s">
        <v>73</v>
      </c>
      <c r="C163" s="234" t="s">
        <v>16</v>
      </c>
      <c r="D163" s="234" t="n">
        <v>6780.5283983</v>
      </c>
      <c r="E163" s="234" t="n">
        <v>8.09432267840857</v>
      </c>
      <c r="F163" s="234" t="n">
        <v>100</v>
      </c>
      <c r="G163" s="234" t="n">
        <v>0</v>
      </c>
      <c r="H163" s="234"/>
      <c r="I163" s="234"/>
      <c r="J163" s="234"/>
      <c r="K163" s="234"/>
    </row>
    <row r="164">
      <c r="A164" s="234" t="s">
        <v>72</v>
      </c>
      <c r="B164" s="234" t="s">
        <v>73</v>
      </c>
      <c r="C164" s="234" t="s">
        <v>17</v>
      </c>
      <c r="D164" s="234" t="n">
        <v>222953.3548816</v>
      </c>
      <c r="E164" s="234" t="n">
        <v>0.747040827370116</v>
      </c>
      <c r="F164" s="234" t="n">
        <v>99.9118867912288</v>
      </c>
      <c r="G164" s="234" t="n">
        <v>0.0373795255812882</v>
      </c>
      <c r="H164" s="234" t="n">
        <v>196.6246073</v>
      </c>
      <c r="I164" s="234" t="n">
        <v>42.3704150229961</v>
      </c>
      <c r="J164" s="234" t="n">
        <v>0.0881132087712249</v>
      </c>
      <c r="K164" s="234" t="n">
        <v>42.3847795383787</v>
      </c>
    </row>
    <row r="165">
      <c r="A165" s="234" t="s">
        <v>74</v>
      </c>
      <c r="B165" s="234" t="s">
        <v>75</v>
      </c>
      <c r="C165" s="234" t="s">
        <v>16</v>
      </c>
      <c r="D165" s="234" t="n">
        <v>2681.290941</v>
      </c>
      <c r="E165" s="234" t="n">
        <v>9.80669168426371</v>
      </c>
      <c r="F165" s="234" t="n">
        <v>99.4219518074247</v>
      </c>
      <c r="G165" s="234" t="n">
        <v>0.412544333124149</v>
      </c>
      <c r="H165" s="234" t="n">
        <v>15.5892673</v>
      </c>
      <c r="I165" s="234" t="n">
        <v>70.4339057634281</v>
      </c>
      <c r="J165" s="234" t="n">
        <v>0.578048192575332</v>
      </c>
      <c r="K165" s="234" t="n">
        <v>70.9559571902822</v>
      </c>
    </row>
    <row r="166">
      <c r="A166" s="234" t="s">
        <v>74</v>
      </c>
      <c r="B166" s="234" t="s">
        <v>75</v>
      </c>
      <c r="C166" s="234" t="s">
        <v>17</v>
      </c>
      <c r="D166" s="234" t="n">
        <v>74903.719106</v>
      </c>
      <c r="E166" s="234" t="n">
        <v>1.74735425697555</v>
      </c>
      <c r="F166" s="234" t="n">
        <v>99.931579411211</v>
      </c>
      <c r="G166" s="234" t="n">
        <v>0.0321841597384514</v>
      </c>
      <c r="H166" s="234" t="n">
        <v>51.2846549</v>
      </c>
      <c r="I166" s="234" t="n">
        <v>46.9909047661588</v>
      </c>
      <c r="J166" s="234" t="n">
        <v>0.0684205887889668</v>
      </c>
      <c r="K166" s="234" t="n">
        <v>47.0065220368988</v>
      </c>
    </row>
    <row r="167">
      <c r="A167" s="234" t="s">
        <v>76</v>
      </c>
      <c r="B167" s="234" t="s">
        <v>77</v>
      </c>
      <c r="C167" s="234" t="s">
        <v>16</v>
      </c>
      <c r="D167" s="234" t="n">
        <v>1568.110465</v>
      </c>
      <c r="E167" s="234" t="n">
        <v>9.82874319503116</v>
      </c>
      <c r="F167" s="234" t="n">
        <v>99.672456824316</v>
      </c>
      <c r="G167" s="234" t="n">
        <v>0.329562950423971</v>
      </c>
      <c r="H167" s="234" t="n">
        <v>5.1531175</v>
      </c>
      <c r="I167" s="234" t="n">
        <v>100</v>
      </c>
      <c r="J167" s="234" t="n">
        <v>0.327543175683977</v>
      </c>
      <c r="K167" s="234" t="n">
        <v>100.287080866312</v>
      </c>
    </row>
    <row r="168">
      <c r="A168" s="234" t="s">
        <v>76</v>
      </c>
      <c r="B168" s="234" t="s">
        <v>77</v>
      </c>
      <c r="C168" s="234" t="s">
        <v>17</v>
      </c>
      <c r="D168" s="234" t="n">
        <v>36959.0227815</v>
      </c>
      <c r="E168" s="234" t="n">
        <v>1.3618396736798</v>
      </c>
      <c r="F168" s="234" t="n">
        <v>99.4716522205026</v>
      </c>
      <c r="G168" s="234" t="n">
        <v>0.218957910133641</v>
      </c>
      <c r="H168" s="234" t="n">
        <v>196.3093724</v>
      </c>
      <c r="I168" s="234" t="n">
        <v>41.2437015079358</v>
      </c>
      <c r="J168" s="234" t="n">
        <v>0.528347779497362</v>
      </c>
      <c r="K168" s="234" t="n">
        <v>41.2230465101261</v>
      </c>
    </row>
    <row r="169">
      <c r="A169" s="234" t="s">
        <v>78</v>
      </c>
      <c r="B169" s="234" t="s">
        <v>79</v>
      </c>
      <c r="C169" s="234" t="s">
        <v>16</v>
      </c>
      <c r="D169" s="234" t="n">
        <v>5583.6070064</v>
      </c>
      <c r="E169" s="234" t="n">
        <v>9.34559279409298</v>
      </c>
      <c r="F169" s="234" t="n">
        <v>100</v>
      </c>
      <c r="G169" s="234" t="n">
        <v>0</v>
      </c>
      <c r="H169" s="234"/>
      <c r="I169" s="234"/>
      <c r="J169" s="234"/>
      <c r="K169" s="234"/>
    </row>
    <row r="170">
      <c r="A170" s="234" t="s">
        <v>78</v>
      </c>
      <c r="B170" s="234" t="s">
        <v>79</v>
      </c>
      <c r="C170" s="234" t="s">
        <v>17</v>
      </c>
      <c r="D170" s="234" t="n">
        <v>130025.4964578</v>
      </c>
      <c r="E170" s="234" t="n">
        <v>1.10098874024457</v>
      </c>
      <c r="F170" s="234" t="n">
        <v>99.965747325332</v>
      </c>
      <c r="G170" s="234" t="n">
        <v>0.0342545336507145</v>
      </c>
      <c r="H170" s="234" t="n">
        <v>44.5524707</v>
      </c>
      <c r="I170" s="234" t="n">
        <v>100</v>
      </c>
      <c r="J170" s="234" t="n">
        <v>0.0342526746680096</v>
      </c>
      <c r="K170" s="234" t="n">
        <v>99.9711727292506</v>
      </c>
    </row>
    <row r="171">
      <c r="A171" s="234" t="s">
        <v>80</v>
      </c>
      <c r="B171" s="234" t="s">
        <v>81</v>
      </c>
      <c r="C171" s="234" t="s">
        <v>16</v>
      </c>
      <c r="D171" s="234" t="n">
        <v>10622.6097286</v>
      </c>
      <c r="E171" s="234" t="n">
        <v>9.02582068840417</v>
      </c>
      <c r="F171" s="234" t="n">
        <v>99.6220743165879</v>
      </c>
      <c r="G171" s="234" t="n">
        <v>0.313266571105274</v>
      </c>
      <c r="H171" s="234" t="n">
        <v>40.2978664</v>
      </c>
      <c r="I171" s="234" t="n">
        <v>82.3102541930419</v>
      </c>
      <c r="J171" s="234" t="n">
        <v>0.377925683412058</v>
      </c>
      <c r="K171" s="234" t="n">
        <v>82.5777844622575</v>
      </c>
    </row>
    <row r="172">
      <c r="A172" s="234" t="s">
        <v>80</v>
      </c>
      <c r="B172" s="234" t="s">
        <v>81</v>
      </c>
      <c r="C172" s="234" t="s">
        <v>17</v>
      </c>
      <c r="D172" s="234" t="n">
        <v>114785.2066367</v>
      </c>
      <c r="E172" s="234" t="n">
        <v>1.3601970414048</v>
      </c>
      <c r="F172" s="234" t="n">
        <v>99.7289277617341</v>
      </c>
      <c r="G172" s="234" t="n">
        <v>0.0970131374334663</v>
      </c>
      <c r="H172" s="234" t="n">
        <v>311.9965649</v>
      </c>
      <c r="I172" s="234" t="n">
        <v>35.6042473687998</v>
      </c>
      <c r="J172" s="234" t="n">
        <v>0.271072238265875</v>
      </c>
      <c r="K172" s="234" t="n">
        <v>35.6916526640099</v>
      </c>
    </row>
    <row r="173">
      <c r="A173" s="234" t="s">
        <v>82</v>
      </c>
      <c r="B173" s="234" t="s">
        <v>83</v>
      </c>
      <c r="C173" s="234" t="s">
        <v>16</v>
      </c>
      <c r="D173" s="234" t="n">
        <v>3259.1885421</v>
      </c>
      <c r="E173" s="234" t="n">
        <v>16.3904559613498</v>
      </c>
      <c r="F173" s="234" t="n">
        <v>100</v>
      </c>
      <c r="G173" s="234" t="n">
        <v>0</v>
      </c>
      <c r="H173" s="234"/>
      <c r="I173" s="234"/>
      <c r="J173" s="234"/>
      <c r="K173" s="234"/>
    </row>
    <row r="174">
      <c r="A174" s="234" t="s">
        <v>82</v>
      </c>
      <c r="B174" s="234" t="s">
        <v>83</v>
      </c>
      <c r="C174" s="234" t="s">
        <v>17</v>
      </c>
      <c r="D174" s="234" t="n">
        <v>67172.6677577</v>
      </c>
      <c r="E174" s="234" t="n">
        <v>1.38347328603654</v>
      </c>
      <c r="F174" s="234" t="n">
        <v>100</v>
      </c>
      <c r="G174" s="234" t="n">
        <v>0</v>
      </c>
      <c r="H174" s="234"/>
      <c r="I174" s="234"/>
      <c r="J174" s="234"/>
      <c r="K174" s="234"/>
    </row>
    <row r="175">
      <c r="A175" s="234" t="s">
        <v>84</v>
      </c>
      <c r="B175" s="234" t="s">
        <v>85</v>
      </c>
      <c r="C175" s="234" t="s">
        <v>16</v>
      </c>
      <c r="D175" s="234" t="n">
        <v>18906.1770203</v>
      </c>
      <c r="E175" s="234" t="n">
        <v>7.74186332485164</v>
      </c>
      <c r="F175" s="234" t="n">
        <v>100</v>
      </c>
      <c r="G175" s="234" t="n">
        <v>0.000000000000000859519491675137</v>
      </c>
      <c r="H175" s="234"/>
      <c r="I175" s="234"/>
      <c r="J175" s="234"/>
      <c r="K175" s="234"/>
    </row>
    <row r="176">
      <c r="A176" s="234" t="s">
        <v>84</v>
      </c>
      <c r="B176" s="234" t="s">
        <v>85</v>
      </c>
      <c r="C176" s="234" t="s">
        <v>17</v>
      </c>
      <c r="D176" s="234" t="n">
        <v>213857.9934069</v>
      </c>
      <c r="E176" s="234" t="n">
        <v>1.12478705308554</v>
      </c>
      <c r="F176" s="234" t="n">
        <v>99.5677866462238</v>
      </c>
      <c r="G176" s="234" t="n">
        <v>0.287180477933949</v>
      </c>
      <c r="H176" s="234" t="n">
        <v>928.3351943</v>
      </c>
      <c r="I176" s="234" t="n">
        <v>66.152225815939</v>
      </c>
      <c r="J176" s="234" t="n">
        <v>0.432213353776193</v>
      </c>
      <c r="K176" s="234" t="n">
        <v>66.1569669378943</v>
      </c>
    </row>
    <row r="177">
      <c r="A177" s="234" t="s">
        <v>86</v>
      </c>
      <c r="B177" s="234" t="s">
        <v>87</v>
      </c>
      <c r="C177" s="234" t="s">
        <v>16</v>
      </c>
      <c r="D177" s="234" t="n">
        <v>18132.6337643</v>
      </c>
      <c r="E177" s="234" t="n">
        <v>6.10314002247615</v>
      </c>
      <c r="F177" s="234" t="n">
        <v>100</v>
      </c>
      <c r="G177" s="234" t="n">
        <v>0</v>
      </c>
      <c r="H177" s="234"/>
      <c r="I177" s="234"/>
      <c r="J177" s="234"/>
      <c r="K177" s="234"/>
    </row>
    <row r="178">
      <c r="A178" s="234" t="s">
        <v>86</v>
      </c>
      <c r="B178" s="234" t="s">
        <v>87</v>
      </c>
      <c r="C178" s="234" t="s">
        <v>17</v>
      </c>
      <c r="D178" s="234" t="n">
        <v>346838.050799</v>
      </c>
      <c r="E178" s="234" t="n">
        <v>0.676859865152997</v>
      </c>
      <c r="F178" s="234" t="n">
        <v>99.9673839552355</v>
      </c>
      <c r="G178" s="234" t="n">
        <v>0.0189238402864329</v>
      </c>
      <c r="H178" s="234" t="n">
        <v>113.1617628</v>
      </c>
      <c r="I178" s="234" t="n">
        <v>58.0413345595645</v>
      </c>
      <c r="J178" s="234" t="n">
        <v>0.0326160447644619</v>
      </c>
      <c r="K178" s="234" t="n">
        <v>58.0011102352497</v>
      </c>
    </row>
    <row r="179">
      <c r="A179" s="234" t="s">
        <v>88</v>
      </c>
      <c r="B179" s="234" t="s">
        <v>89</v>
      </c>
      <c r="C179" s="234" t="s">
        <v>16</v>
      </c>
      <c r="D179" s="234" t="n">
        <v>4340.5876072</v>
      </c>
      <c r="E179" s="234" t="n">
        <v>9.35377421625204</v>
      </c>
      <c r="F179" s="234" t="n">
        <v>100</v>
      </c>
      <c r="G179" s="234" t="n">
        <v>0</v>
      </c>
      <c r="H179" s="234"/>
      <c r="I179" s="234"/>
      <c r="J179" s="234"/>
      <c r="K179" s="234"/>
    </row>
    <row r="180">
      <c r="A180" s="234" t="s">
        <v>88</v>
      </c>
      <c r="B180" s="234" t="s">
        <v>89</v>
      </c>
      <c r="C180" s="234" t="s">
        <v>17</v>
      </c>
      <c r="D180" s="234" t="n">
        <v>142266.1418918</v>
      </c>
      <c r="E180" s="234" t="n">
        <v>0.672028608328348</v>
      </c>
      <c r="F180" s="234" t="n">
        <v>99.8805282686762</v>
      </c>
      <c r="G180" s="234" t="n">
        <v>0.0758570620066851</v>
      </c>
      <c r="H180" s="234" t="n">
        <v>170.1711292</v>
      </c>
      <c r="I180" s="234" t="n">
        <v>63.4066359737581</v>
      </c>
      <c r="J180" s="234" t="n">
        <v>0.119471731323817</v>
      </c>
      <c r="K180" s="234" t="n">
        <v>63.4178758622125</v>
      </c>
    </row>
    <row r="181">
      <c r="A181" s="234" t="s">
        <v>90</v>
      </c>
      <c r="B181" s="234" t="s">
        <v>91</v>
      </c>
      <c r="C181" s="234" t="s">
        <v>16</v>
      </c>
      <c r="D181" s="234" t="n">
        <v>10397.6980462</v>
      </c>
      <c r="E181" s="234" t="n">
        <v>7.98675697332346</v>
      </c>
      <c r="F181" s="234" t="n">
        <v>99.523843297948</v>
      </c>
      <c r="G181" s="234" t="n">
        <v>0.473152902845016</v>
      </c>
      <c r="H181" s="234" t="n">
        <v>49.746206</v>
      </c>
      <c r="I181" s="234" t="n">
        <v>100</v>
      </c>
      <c r="J181" s="234" t="n">
        <v>0.476156702052031</v>
      </c>
      <c r="K181" s="234" t="n">
        <v>98.8960045207363</v>
      </c>
    </row>
    <row r="182">
      <c r="A182" s="234" t="s">
        <v>90</v>
      </c>
      <c r="B182" s="234" t="s">
        <v>91</v>
      </c>
      <c r="C182" s="234" t="s">
        <v>17</v>
      </c>
      <c r="D182" s="234" t="n">
        <v>286653.978263</v>
      </c>
      <c r="E182" s="234" t="n">
        <v>0.798685409234912</v>
      </c>
      <c r="F182" s="234" t="n">
        <v>99.9400402515979</v>
      </c>
      <c r="G182" s="234" t="n">
        <v>0.0356016506313435</v>
      </c>
      <c r="H182" s="234" t="n">
        <v>171.980123</v>
      </c>
      <c r="I182" s="234" t="n">
        <v>59.4532678052145</v>
      </c>
      <c r="J182" s="234" t="n">
        <v>0.059959748402045</v>
      </c>
      <c r="K182" s="234" t="n">
        <v>59.3403156608049</v>
      </c>
    </row>
    <row r="183">
      <c r="A183" s="234" t="s">
        <v>92</v>
      </c>
      <c r="B183" s="234" t="s">
        <v>93</v>
      </c>
      <c r="C183" s="234" t="s">
        <v>16</v>
      </c>
      <c r="D183" s="234" t="n">
        <v>22558.1511957</v>
      </c>
      <c r="E183" s="234" t="n">
        <v>5.86727533753794</v>
      </c>
      <c r="F183" s="234" t="n">
        <v>99.8162238253245</v>
      </c>
      <c r="G183" s="234" t="n">
        <v>0.130580209876934</v>
      </c>
      <c r="H183" s="234" t="n">
        <v>41.5328348</v>
      </c>
      <c r="I183" s="234" t="n">
        <v>70.7182089293482</v>
      </c>
      <c r="J183" s="234" t="n">
        <v>0.183776174675488</v>
      </c>
      <c r="K183" s="234" t="n">
        <v>70.9233581515634</v>
      </c>
    </row>
    <row r="184">
      <c r="A184" s="234" t="s">
        <v>92</v>
      </c>
      <c r="B184" s="234" t="s">
        <v>93</v>
      </c>
      <c r="C184" s="234" t="s">
        <v>17</v>
      </c>
      <c r="D184" s="234" t="n">
        <v>420294.601863</v>
      </c>
      <c r="E184" s="234" t="n">
        <v>0.713483617831879</v>
      </c>
      <c r="F184" s="234" t="n">
        <v>99.4769915177464</v>
      </c>
      <c r="G184" s="234" t="n">
        <v>0.204915988546787</v>
      </c>
      <c r="H184" s="234" t="n">
        <v>2209.7335119</v>
      </c>
      <c r="I184" s="234" t="n">
        <v>38.9550427047379</v>
      </c>
      <c r="J184" s="234" t="n">
        <v>0.523008482253618</v>
      </c>
      <c r="K184" s="234" t="n">
        <v>38.9753259195412</v>
      </c>
    </row>
    <row r="185">
      <c r="A185" s="234" t="s">
        <v>94</v>
      </c>
      <c r="B185" s="234" t="s">
        <v>95</v>
      </c>
      <c r="C185" s="234" t="s">
        <v>16</v>
      </c>
      <c r="D185" s="234" t="n">
        <v>1922.0944793</v>
      </c>
      <c r="E185" s="234" t="n">
        <v>14.5722994196519</v>
      </c>
      <c r="F185" s="234" t="n">
        <v>98.6015006688058</v>
      </c>
      <c r="G185" s="234" t="n">
        <v>1.41956434346379</v>
      </c>
      <c r="H185" s="234" t="n">
        <v>27.2617336</v>
      </c>
      <c r="I185" s="234" t="n">
        <v>100</v>
      </c>
      <c r="J185" s="234" t="n">
        <v>1.39849933119425</v>
      </c>
      <c r="K185" s="234" t="n">
        <v>100.086693957822</v>
      </c>
    </row>
    <row r="186">
      <c r="A186" s="234" t="s">
        <v>94</v>
      </c>
      <c r="B186" s="234" t="s">
        <v>95</v>
      </c>
      <c r="C186" s="234" t="s">
        <v>17</v>
      </c>
      <c r="D186" s="234" t="n">
        <v>54488.1965455</v>
      </c>
      <c r="E186" s="234" t="n">
        <v>1.08749346222282</v>
      </c>
      <c r="F186" s="234" t="n">
        <v>100</v>
      </c>
      <c r="G186" s="234" t="n">
        <v>0</v>
      </c>
      <c r="H186" s="234"/>
      <c r="I186" s="234"/>
      <c r="J186" s="234"/>
      <c r="K186" s="234"/>
    </row>
    <row r="187">
      <c r="A187" s="234" t="s">
        <v>96</v>
      </c>
      <c r="B187" s="234" t="s">
        <v>97</v>
      </c>
      <c r="C187" s="234" t="s">
        <v>16</v>
      </c>
      <c r="D187" s="234" t="n">
        <v>3012.1608431</v>
      </c>
      <c r="E187" s="234" t="n">
        <v>8.06291985583595</v>
      </c>
      <c r="F187" s="234" t="n">
        <v>100</v>
      </c>
      <c r="G187" s="234" t="n">
        <v>0</v>
      </c>
      <c r="H187" s="234"/>
      <c r="I187" s="234"/>
      <c r="J187" s="234"/>
      <c r="K187" s="234"/>
    </row>
    <row r="188">
      <c r="A188" s="234" t="s">
        <v>96</v>
      </c>
      <c r="B188" s="234" t="s">
        <v>97</v>
      </c>
      <c r="C188" s="234" t="s">
        <v>17</v>
      </c>
      <c r="D188" s="234" t="n">
        <v>74333.9586356</v>
      </c>
      <c r="E188" s="234" t="n">
        <v>0.947458927693674</v>
      </c>
      <c r="F188" s="234" t="n">
        <v>100</v>
      </c>
      <c r="G188" s="234" t="n">
        <v>0.000000000000000105189071641218</v>
      </c>
      <c r="H188" s="234"/>
      <c r="I188" s="234"/>
      <c r="J188" s="234"/>
      <c r="K188" s="234"/>
    </row>
    <row r="189">
      <c r="A189" s="234" t="s">
        <v>98</v>
      </c>
      <c r="B189" s="234" t="s">
        <v>99</v>
      </c>
      <c r="C189" s="234" t="s">
        <v>16</v>
      </c>
      <c r="D189" s="234" t="n">
        <v>1784.1697659</v>
      </c>
      <c r="E189" s="234" t="n">
        <v>12.4357507267295</v>
      </c>
      <c r="F189" s="234" t="n">
        <v>98.7035549112396</v>
      </c>
      <c r="G189" s="234" t="n">
        <v>0.91425861801611</v>
      </c>
      <c r="H189" s="234" t="n">
        <v>23.434598</v>
      </c>
      <c r="I189" s="234" t="n">
        <v>70.986732724208</v>
      </c>
      <c r="J189" s="234" t="n">
        <v>1.29644508876039</v>
      </c>
      <c r="K189" s="234" t="n">
        <v>69.6061688140697</v>
      </c>
    </row>
    <row r="190">
      <c r="A190" s="234" t="s">
        <v>98</v>
      </c>
      <c r="B190" s="234" t="s">
        <v>99</v>
      </c>
      <c r="C190" s="234" t="s">
        <v>17</v>
      </c>
      <c r="D190" s="234" t="n">
        <v>31328.9902734</v>
      </c>
      <c r="E190" s="234" t="n">
        <v>1.76440078199777</v>
      </c>
      <c r="F190" s="234" t="n">
        <v>100</v>
      </c>
      <c r="G190" s="234" t="n">
        <v>0</v>
      </c>
      <c r="H190" s="234"/>
      <c r="I190" s="234"/>
      <c r="J190" s="234"/>
      <c r="K190" s="234"/>
    </row>
    <row r="191">
      <c r="A191" s="234" t="s">
        <v>100</v>
      </c>
      <c r="B191" s="234" t="s">
        <v>101</v>
      </c>
      <c r="C191" s="234" t="s">
        <v>16</v>
      </c>
      <c r="D191" s="234" t="n">
        <v>2557.6100991</v>
      </c>
      <c r="E191" s="234" t="n">
        <v>10.7905678301877</v>
      </c>
      <c r="F191" s="234" t="n">
        <v>100</v>
      </c>
      <c r="G191" s="234" t="n">
        <v>0</v>
      </c>
      <c r="H191" s="234"/>
      <c r="I191" s="234"/>
      <c r="J191" s="234"/>
      <c r="K191" s="234"/>
    </row>
    <row r="192">
      <c r="A192" s="234" t="s">
        <v>100</v>
      </c>
      <c r="B192" s="234" t="s">
        <v>101</v>
      </c>
      <c r="C192" s="234" t="s">
        <v>17</v>
      </c>
      <c r="D192" s="234" t="n">
        <v>25632.6779357</v>
      </c>
      <c r="E192" s="234" t="n">
        <v>1.92578762773533</v>
      </c>
      <c r="F192" s="234" t="n">
        <v>99.8933635012453</v>
      </c>
      <c r="G192" s="234" t="n">
        <v>0.106827896633485</v>
      </c>
      <c r="H192" s="234" t="n">
        <v>27.3629692</v>
      </c>
      <c r="I192" s="234" t="n">
        <v>100</v>
      </c>
      <c r="J192" s="234" t="n">
        <v>0.106636498754664</v>
      </c>
      <c r="K192" s="234" t="n">
        <v>100.072658377818</v>
      </c>
    </row>
    <row r="193">
      <c r="A193" s="234" t="s">
        <v>102</v>
      </c>
      <c r="B193" s="234" t="s">
        <v>103</v>
      </c>
      <c r="C193" s="234" t="s">
        <v>16</v>
      </c>
      <c r="D193" s="234" t="n">
        <v>4126.3705343</v>
      </c>
      <c r="E193" s="234" t="n">
        <v>10.7432162578959</v>
      </c>
      <c r="F193" s="234" t="n">
        <v>100</v>
      </c>
      <c r="G193" s="234" t="n">
        <v>0</v>
      </c>
      <c r="H193" s="234"/>
      <c r="I193" s="234"/>
      <c r="J193" s="234"/>
      <c r="K193" s="234"/>
    </row>
    <row r="194">
      <c r="A194" s="234" t="s">
        <v>102</v>
      </c>
      <c r="B194" s="234" t="s">
        <v>103</v>
      </c>
      <c r="C194" s="234" t="s">
        <v>17</v>
      </c>
      <c r="D194" s="234" t="n">
        <v>85760.7695175</v>
      </c>
      <c r="E194" s="234" t="n">
        <v>1.04190152248715</v>
      </c>
      <c r="F194" s="234" t="n">
        <v>99.9404547597623</v>
      </c>
      <c r="G194" s="234" t="n">
        <v>0.0419327854800548</v>
      </c>
      <c r="H194" s="234" t="n">
        <v>51.096882</v>
      </c>
      <c r="I194" s="234" t="n">
        <v>70.3036401698257</v>
      </c>
      <c r="J194" s="234" t="n">
        <v>0.0595452402376575</v>
      </c>
      <c r="K194" s="234" t="n">
        <v>70.3797924652575</v>
      </c>
    </row>
    <row r="195">
      <c r="A195" s="234" t="s">
        <v>104</v>
      </c>
      <c r="B195" s="234" t="s">
        <v>105</v>
      </c>
      <c r="C195" s="234" t="s">
        <v>16</v>
      </c>
      <c r="D195" s="234" t="n">
        <v>443.5507502</v>
      </c>
      <c r="E195" s="234" t="n">
        <v>15.0166078611973</v>
      </c>
      <c r="F195" s="234" t="n">
        <v>100</v>
      </c>
      <c r="G195" s="234" t="n">
        <v>0</v>
      </c>
      <c r="H195" s="234"/>
      <c r="I195" s="234"/>
      <c r="J195" s="234"/>
      <c r="K195" s="234"/>
    </row>
    <row r="196">
      <c r="A196" s="234" t="s">
        <v>104</v>
      </c>
      <c r="B196" s="234" t="s">
        <v>105</v>
      </c>
      <c r="C196" s="234" t="s">
        <v>17</v>
      </c>
      <c r="D196" s="234" t="n">
        <v>7159.6444638</v>
      </c>
      <c r="E196" s="234" t="n">
        <v>2.06159183373631</v>
      </c>
      <c r="F196" s="234" t="n">
        <v>100</v>
      </c>
      <c r="G196" s="234" t="n">
        <v>0</v>
      </c>
      <c r="H196" s="234"/>
      <c r="I196" s="234"/>
      <c r="J196" s="234"/>
      <c r="K196" s="234"/>
    </row>
    <row r="197">
      <c r="A197" s="234" t="s">
        <v>106</v>
      </c>
      <c r="B197" s="234" t="s">
        <v>107</v>
      </c>
      <c r="C197" s="234" t="s">
        <v>16</v>
      </c>
      <c r="D197" s="234" t="n">
        <v>7562.9314538</v>
      </c>
      <c r="E197" s="234" t="n">
        <v>8.11648031366953</v>
      </c>
      <c r="F197" s="234" t="n">
        <v>100</v>
      </c>
      <c r="G197" s="234" t="n">
        <v>0</v>
      </c>
      <c r="H197" s="234"/>
      <c r="I197" s="234"/>
      <c r="J197" s="234"/>
      <c r="K197" s="234"/>
    </row>
    <row r="198">
      <c r="A198" s="234" t="s">
        <v>106</v>
      </c>
      <c r="B198" s="234" t="s">
        <v>107</v>
      </c>
      <c r="C198" s="234" t="s">
        <v>17</v>
      </c>
      <c r="D198" s="234" t="n">
        <v>129003.3374339</v>
      </c>
      <c r="E198" s="234" t="n">
        <v>1.08472731664269</v>
      </c>
      <c r="F198" s="234" t="n">
        <v>99.9062256742023</v>
      </c>
      <c r="G198" s="234" t="n">
        <v>0.0460965925848607</v>
      </c>
      <c r="H198" s="234" t="n">
        <v>121.0855571</v>
      </c>
      <c r="I198" s="234" t="n">
        <v>49.0572542549232</v>
      </c>
      <c r="J198" s="234" t="n">
        <v>0.093774325797715</v>
      </c>
      <c r="K198" s="234" t="n">
        <v>49.1108471579869</v>
      </c>
    </row>
    <row r="199">
      <c r="A199" s="234" t="s">
        <v>108</v>
      </c>
      <c r="B199" s="234" t="s">
        <v>109</v>
      </c>
      <c r="C199" s="234" t="s">
        <v>16</v>
      </c>
      <c r="D199" s="234" t="n">
        <v>14721.6748562</v>
      </c>
      <c r="E199" s="234" t="n">
        <v>6.84924721072472</v>
      </c>
      <c r="F199" s="234" t="n">
        <v>96.7724760701444</v>
      </c>
      <c r="G199" s="234" t="n">
        <v>2.50430193911367</v>
      </c>
      <c r="H199" s="234" t="n">
        <v>490.9924786</v>
      </c>
      <c r="I199" s="234" t="n">
        <v>77.0013738431059</v>
      </c>
      <c r="J199" s="234" t="n">
        <v>3.22752392985563</v>
      </c>
      <c r="K199" s="234" t="n">
        <v>75.0877467502261</v>
      </c>
    </row>
    <row r="200">
      <c r="A200" s="234" t="s">
        <v>108</v>
      </c>
      <c r="B200" s="234" t="s">
        <v>109</v>
      </c>
      <c r="C200" s="234" t="s">
        <v>17</v>
      </c>
      <c r="D200" s="234" t="n">
        <v>189385.2212911</v>
      </c>
      <c r="E200" s="234" t="n">
        <v>1.02810373259564</v>
      </c>
      <c r="F200" s="234" t="n">
        <v>99.4367157974049</v>
      </c>
      <c r="G200" s="234" t="n">
        <v>0.154550181875467</v>
      </c>
      <c r="H200" s="234" t="n">
        <v>1072.8200595</v>
      </c>
      <c r="I200" s="234" t="n">
        <v>27.2762769522143</v>
      </c>
      <c r="J200" s="234" t="n">
        <v>0.563284202595114</v>
      </c>
      <c r="K200" s="234" t="n">
        <v>27.2827862751806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716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35" t="s">
        <v>88</v>
      </c>
      <c r="B211" s="235" t="s">
        <v>115</v>
      </c>
      <c r="C211" s="235" t="s">
        <v>16</v>
      </c>
      <c r="D211" s="235" t="n">
        <v>1995.0854752</v>
      </c>
      <c r="E211" s="235" t="n">
        <v>16.7419645878248</v>
      </c>
      <c r="F211" s="235" t="n">
        <v>100</v>
      </c>
      <c r="G211" s="235" t="n">
        <v>0</v>
      </c>
      <c r="H211" s="235"/>
      <c r="I211" s="235"/>
      <c r="J211" s="235"/>
      <c r="K211" s="235"/>
    </row>
    <row r="212">
      <c r="A212" s="235" t="s">
        <v>88</v>
      </c>
      <c r="B212" s="235" t="s">
        <v>115</v>
      </c>
      <c r="C212" s="235" t="s">
        <v>17</v>
      </c>
      <c r="D212" s="235" t="n">
        <v>43264.4911552</v>
      </c>
      <c r="E212" s="235" t="n">
        <v>1.97475363200457</v>
      </c>
      <c r="F212" s="235" t="n">
        <v>100</v>
      </c>
      <c r="G212" s="235" t="n">
        <v>0</v>
      </c>
      <c r="H212" s="235"/>
      <c r="I212" s="235"/>
      <c r="J212" s="235"/>
      <c r="K212" s="235"/>
    </row>
    <row r="213">
      <c r="A213" s="235" t="s">
        <v>92</v>
      </c>
      <c r="B213" s="235" t="s">
        <v>116</v>
      </c>
      <c r="C213" s="235" t="s">
        <v>16</v>
      </c>
      <c r="D213" s="235" t="n">
        <v>755.1191841</v>
      </c>
      <c r="E213" s="235" t="n">
        <v>21.7263155680611</v>
      </c>
      <c r="F213" s="235" t="n">
        <v>100</v>
      </c>
      <c r="G213" s="235" t="n">
        <v>0</v>
      </c>
      <c r="H213" s="235"/>
      <c r="I213" s="235"/>
      <c r="J213" s="235"/>
      <c r="K213" s="235"/>
    </row>
    <row r="214">
      <c r="A214" s="235" t="s">
        <v>92</v>
      </c>
      <c r="B214" s="235" t="s">
        <v>116</v>
      </c>
      <c r="C214" s="235" t="s">
        <v>17</v>
      </c>
      <c r="D214" s="235" t="n">
        <v>24727.8851526</v>
      </c>
      <c r="E214" s="235" t="n">
        <v>1.92275716729817</v>
      </c>
      <c r="F214" s="235" t="n">
        <v>99.874883865849</v>
      </c>
      <c r="G214" s="235" t="n">
        <v>0.125388854822605</v>
      </c>
      <c r="H214" s="235" t="n">
        <v>30.9773316</v>
      </c>
      <c r="I214" s="235" t="n">
        <v>100</v>
      </c>
      <c r="J214" s="235" t="n">
        <v>0.125116134151027</v>
      </c>
      <c r="K214" s="235" t="n">
        <v>100.092585168614</v>
      </c>
    </row>
    <row r="215">
      <c r="A215" s="235" t="s">
        <v>94</v>
      </c>
      <c r="B215" s="235" t="s">
        <v>117</v>
      </c>
      <c r="C215" s="235" t="s">
        <v>16</v>
      </c>
      <c r="D215" s="235" t="n">
        <v>578.6230183</v>
      </c>
      <c r="E215" s="235" t="n">
        <v>21.6231039034679</v>
      </c>
      <c r="F215" s="235" t="n">
        <v>100</v>
      </c>
      <c r="G215" s="235" t="n">
        <v>0</v>
      </c>
      <c r="H215" s="235"/>
      <c r="I215" s="235"/>
      <c r="J215" s="235"/>
      <c r="K215" s="235"/>
    </row>
    <row r="216">
      <c r="A216" s="235" t="s">
        <v>94</v>
      </c>
      <c r="B216" s="235" t="s">
        <v>117</v>
      </c>
      <c r="C216" s="235" t="s">
        <v>17</v>
      </c>
      <c r="D216" s="235" t="n">
        <v>22379.0228149</v>
      </c>
      <c r="E216" s="235" t="n">
        <v>1.74778601736685</v>
      </c>
      <c r="F216" s="235" t="n">
        <v>100</v>
      </c>
      <c r="G216" s="235" t="n">
        <v>0</v>
      </c>
      <c r="H216" s="235"/>
      <c r="I216" s="235"/>
      <c r="J216" s="235"/>
      <c r="K216" s="235"/>
    </row>
    <row r="217">
      <c r="A217" s="235" t="s">
        <v>96</v>
      </c>
      <c r="B217" s="235" t="s">
        <v>118</v>
      </c>
      <c r="C217" s="235" t="s">
        <v>16</v>
      </c>
      <c r="D217" s="235" t="n">
        <v>916.2214868</v>
      </c>
      <c r="E217" s="235" t="n">
        <v>22.0710671129498</v>
      </c>
      <c r="F217" s="235" t="n">
        <v>100</v>
      </c>
      <c r="G217" s="235" t="n">
        <v>0</v>
      </c>
      <c r="H217" s="235"/>
      <c r="I217" s="235"/>
      <c r="J217" s="235"/>
      <c r="K217" s="235"/>
    </row>
    <row r="218">
      <c r="A218" s="235" t="s">
        <v>96</v>
      </c>
      <c r="B218" s="235" t="s">
        <v>118</v>
      </c>
      <c r="C218" s="235" t="s">
        <v>17</v>
      </c>
      <c r="D218" s="235" t="n">
        <v>59767.4039277</v>
      </c>
      <c r="E218" s="235" t="n">
        <v>1.45911404972622</v>
      </c>
      <c r="F218" s="235" t="n">
        <v>100</v>
      </c>
      <c r="G218" s="235" t="n">
        <v>0</v>
      </c>
      <c r="H218" s="235"/>
      <c r="I218" s="235"/>
      <c r="J218" s="235"/>
      <c r="K218" s="235"/>
    </row>
    <row r="219">
      <c r="A219" s="235" t="s">
        <v>98</v>
      </c>
      <c r="B219" s="235" t="s">
        <v>119</v>
      </c>
      <c r="C219" s="235" t="s">
        <v>16</v>
      </c>
      <c r="D219" s="235" t="n">
        <v>821.0654241</v>
      </c>
      <c r="E219" s="235" t="n">
        <v>18.4952014090549</v>
      </c>
      <c r="F219" s="235" t="n">
        <v>100</v>
      </c>
      <c r="G219" s="235" t="n">
        <v>0</v>
      </c>
      <c r="H219" s="235"/>
      <c r="I219" s="235"/>
      <c r="J219" s="235"/>
      <c r="K219" s="235"/>
    </row>
    <row r="220">
      <c r="A220" s="235" t="s">
        <v>98</v>
      </c>
      <c r="B220" s="235" t="s">
        <v>119</v>
      </c>
      <c r="C220" s="235" t="s">
        <v>17</v>
      </c>
      <c r="D220" s="235" t="n">
        <v>17750.7806363</v>
      </c>
      <c r="E220" s="235" t="n">
        <v>1.93641346086377</v>
      </c>
      <c r="F220" s="235" t="n">
        <v>99.8702277998325</v>
      </c>
      <c r="G220" s="235" t="n">
        <v>0.129780274486179</v>
      </c>
      <c r="H220" s="235" t="n">
        <v>23.0655112</v>
      </c>
      <c r="I220" s="235" t="n">
        <v>99.9999999999995</v>
      </c>
      <c r="J220" s="235" t="n">
        <v>0.129772200167516</v>
      </c>
      <c r="K220" s="235" t="n">
        <v>99.8764416425751</v>
      </c>
    </row>
    <row r="221">
      <c r="A221" s="235" t="s">
        <v>106</v>
      </c>
      <c r="B221" s="235" t="s">
        <v>120</v>
      </c>
      <c r="C221" s="235" t="s">
        <v>16</v>
      </c>
      <c r="D221" s="235" t="n">
        <v>2077.3683404</v>
      </c>
      <c r="E221" s="235" t="n">
        <v>16.4935526234288</v>
      </c>
      <c r="F221" s="235" t="n">
        <v>100</v>
      </c>
      <c r="G221" s="235" t="n">
        <v>0</v>
      </c>
      <c r="H221" s="235"/>
      <c r="I221" s="235"/>
      <c r="J221" s="235"/>
      <c r="K221" s="235"/>
    </row>
    <row r="222">
      <c r="A222" s="235" t="s">
        <v>106</v>
      </c>
      <c r="B222" s="235" t="s">
        <v>120</v>
      </c>
      <c r="C222" s="235" t="s">
        <v>17</v>
      </c>
      <c r="D222" s="235" t="n">
        <v>34984.3457715</v>
      </c>
      <c r="E222" s="235" t="n">
        <v>1.11552383480544</v>
      </c>
      <c r="F222" s="235" t="n">
        <v>100</v>
      </c>
      <c r="G222" s="235" t="n">
        <v>0</v>
      </c>
      <c r="H222" s="235"/>
      <c r="I222" s="235"/>
      <c r="J222" s="235"/>
      <c r="K222" s="235"/>
    </row>
    <row r="223">
      <c r="A223" s="235" t="s">
        <v>108</v>
      </c>
      <c r="B223" s="235" t="s">
        <v>121</v>
      </c>
      <c r="C223" s="235" t="s">
        <v>16</v>
      </c>
      <c r="D223" s="235" t="n">
        <v>2169.7862198</v>
      </c>
      <c r="E223" s="235" t="n">
        <v>16.6425944558909</v>
      </c>
      <c r="F223" s="235" t="n">
        <v>100</v>
      </c>
      <c r="G223" s="235" t="n">
        <v>0</v>
      </c>
      <c r="H223" s="235"/>
      <c r="I223" s="235"/>
      <c r="J223" s="235"/>
      <c r="K223" s="235"/>
    </row>
    <row r="224">
      <c r="A224" s="235" t="s">
        <v>108</v>
      </c>
      <c r="B224" s="235" t="s">
        <v>121</v>
      </c>
      <c r="C224" s="235" t="s">
        <v>17</v>
      </c>
      <c r="D224" s="235" t="n">
        <v>39406.9859199</v>
      </c>
      <c r="E224" s="235" t="n">
        <v>1.4923613066511</v>
      </c>
      <c r="F224" s="235" t="n">
        <v>100</v>
      </c>
      <c r="G224" s="235" t="n">
        <v>0</v>
      </c>
      <c r="H224" s="235"/>
      <c r="I224" s="235"/>
      <c r="J224" s="235"/>
      <c r="K224" s="235"/>
    </row>
    <row r="225">
      <c r="A225" s="235" t="s">
        <v>110</v>
      </c>
      <c r="B225" s="235" t="s">
        <v>122</v>
      </c>
      <c r="C225" s="235" t="s">
        <v>16</v>
      </c>
      <c r="D225" s="235" t="n">
        <v>1103.3223282</v>
      </c>
      <c r="E225" s="235" t="n">
        <v>12.1902804314211</v>
      </c>
      <c r="F225" s="235" t="n">
        <v>100</v>
      </c>
      <c r="G225" s="235" t="n">
        <v>0</v>
      </c>
      <c r="H225" s="235"/>
      <c r="I225" s="235"/>
      <c r="J225" s="235"/>
      <c r="K225" s="235"/>
    </row>
    <row r="226">
      <c r="A226" s="235" t="s">
        <v>110</v>
      </c>
      <c r="B226" s="235" t="s">
        <v>122</v>
      </c>
      <c r="C226" s="235" t="s">
        <v>17</v>
      </c>
      <c r="D226" s="235" t="n">
        <v>18167.0630103</v>
      </c>
      <c r="E226" s="235" t="n">
        <v>1.28709273630217</v>
      </c>
      <c r="F226" s="235" t="n">
        <v>99.907744030901</v>
      </c>
      <c r="G226" s="235" t="n">
        <v>0.0923138714844011</v>
      </c>
      <c r="H226" s="235" t="n">
        <v>16.7756766</v>
      </c>
      <c r="I226" s="235" t="n">
        <v>99.9999999999997</v>
      </c>
      <c r="J226" s="235" t="n">
        <v>0.0922559690990084</v>
      </c>
      <c r="K226" s="235" t="n">
        <v>99.9704488808427</v>
      </c>
    </row>
    <row r="227">
      <c r="A227" s="235" t="s">
        <v>123</v>
      </c>
      <c r="B227" s="235" t="s">
        <v>124</v>
      </c>
      <c r="C227" s="235" t="s">
        <v>16</v>
      </c>
      <c r="D227" s="235" t="n">
        <v>294.6498164</v>
      </c>
      <c r="E227" s="235" t="n">
        <v>23.9172976446062</v>
      </c>
      <c r="F227" s="235" t="n">
        <v>100</v>
      </c>
      <c r="G227" s="235" t="n">
        <v>0</v>
      </c>
      <c r="H227" s="235"/>
      <c r="I227" s="235"/>
      <c r="J227" s="235"/>
      <c r="K227" s="235"/>
    </row>
    <row r="228">
      <c r="A228" s="235" t="s">
        <v>123</v>
      </c>
      <c r="B228" s="235" t="s">
        <v>124</v>
      </c>
      <c r="C228" s="235" t="s">
        <v>17</v>
      </c>
      <c r="D228" s="235" t="n">
        <v>11371.3120734</v>
      </c>
      <c r="E228" s="235" t="n">
        <v>1.87521394987695</v>
      </c>
      <c r="F228" s="235" t="n">
        <v>100</v>
      </c>
      <c r="G228" s="235" t="n">
        <v>0</v>
      </c>
      <c r="H228" s="235"/>
      <c r="I228" s="235"/>
      <c r="J228" s="235"/>
      <c r="K228" s="235"/>
    </row>
    <row r="229">
      <c r="A229" s="235" t="s">
        <v>125</v>
      </c>
      <c r="B229" s="235" t="s">
        <v>126</v>
      </c>
      <c r="C229" s="235" t="s">
        <v>16</v>
      </c>
      <c r="D229" s="235" t="n">
        <v>1186.4957424</v>
      </c>
      <c r="E229" s="235" t="n">
        <v>16.5361272427518</v>
      </c>
      <c r="F229" s="235" t="n">
        <v>100</v>
      </c>
      <c r="G229" s="235" t="n">
        <v>0</v>
      </c>
      <c r="H229" s="235"/>
      <c r="I229" s="235"/>
      <c r="J229" s="235"/>
      <c r="K229" s="235"/>
    </row>
    <row r="230">
      <c r="A230" s="235" t="s">
        <v>125</v>
      </c>
      <c r="B230" s="235" t="s">
        <v>126</v>
      </c>
      <c r="C230" s="235" t="s">
        <v>17</v>
      </c>
      <c r="D230" s="235" t="n">
        <v>21062.7844873</v>
      </c>
      <c r="E230" s="235" t="n">
        <v>1.71706606694139</v>
      </c>
      <c r="F230" s="235" t="n">
        <v>100</v>
      </c>
      <c r="G230" s="235" t="n">
        <v>0</v>
      </c>
      <c r="H230" s="235"/>
      <c r="I230" s="235"/>
      <c r="J230" s="235"/>
      <c r="K230" s="235"/>
    </row>
    <row r="231">
      <c r="A231" s="235" t="s">
        <v>127</v>
      </c>
      <c r="B231" s="235" t="s">
        <v>128</v>
      </c>
      <c r="C231" s="235" t="s">
        <v>16</v>
      </c>
      <c r="D231" s="235" t="n">
        <v>1381.7559294</v>
      </c>
      <c r="E231" s="235" t="n">
        <v>16.2200766094398</v>
      </c>
      <c r="F231" s="235" t="n">
        <v>100</v>
      </c>
      <c r="G231" s="235" t="n">
        <v>0</v>
      </c>
      <c r="H231" s="235"/>
      <c r="I231" s="235"/>
      <c r="J231" s="235"/>
      <c r="K231" s="235"/>
    </row>
    <row r="232">
      <c r="A232" s="235" t="s">
        <v>127</v>
      </c>
      <c r="B232" s="235" t="s">
        <v>128</v>
      </c>
      <c r="C232" s="235" t="s">
        <v>17</v>
      </c>
      <c r="D232" s="235" t="n">
        <v>29753.5742803</v>
      </c>
      <c r="E232" s="235" t="n">
        <v>1.55813665333562</v>
      </c>
      <c r="F232" s="235" t="n">
        <v>99.5092967485156</v>
      </c>
      <c r="G232" s="235" t="n">
        <v>0.490968404385265</v>
      </c>
      <c r="H232" s="235" t="n">
        <v>146.7217247</v>
      </c>
      <c r="I232" s="235" t="n">
        <v>99.9999999999998</v>
      </c>
      <c r="J232" s="235" t="n">
        <v>0.490703251484416</v>
      </c>
      <c r="K232" s="235" t="n">
        <v>99.5630668806972</v>
      </c>
    </row>
    <row r="233">
      <c r="A233" s="235" t="s">
        <v>129</v>
      </c>
      <c r="B233" s="235" t="s">
        <v>130</v>
      </c>
      <c r="C233" s="235" t="s">
        <v>16</v>
      </c>
      <c r="D233" s="235" t="n">
        <v>863.5793091</v>
      </c>
      <c r="E233" s="235" t="n">
        <v>14.2609951293179</v>
      </c>
      <c r="F233" s="235" t="n">
        <v>100</v>
      </c>
      <c r="G233" s="235" t="n">
        <v>0.0000000000000015832885146636</v>
      </c>
      <c r="H233" s="235"/>
      <c r="I233" s="235"/>
      <c r="J233" s="235"/>
      <c r="K233" s="235"/>
    </row>
    <row r="234">
      <c r="A234" s="235" t="s">
        <v>129</v>
      </c>
      <c r="B234" s="235" t="s">
        <v>130</v>
      </c>
      <c r="C234" s="235" t="s">
        <v>17</v>
      </c>
      <c r="D234" s="235" t="n">
        <v>16485.112509</v>
      </c>
      <c r="E234" s="235" t="n">
        <v>1.21080615885538</v>
      </c>
      <c r="F234" s="235" t="n">
        <v>100</v>
      </c>
      <c r="G234" s="235" t="n">
        <v>0</v>
      </c>
      <c r="H234" s="235"/>
      <c r="I234" s="235"/>
      <c r="J234" s="235"/>
      <c r="K234" s="235"/>
    </row>
    <row r="235">
      <c r="A235" s="235" t="s">
        <v>131</v>
      </c>
      <c r="B235" s="235" t="s">
        <v>132</v>
      </c>
      <c r="C235" s="235" t="s">
        <v>16</v>
      </c>
      <c r="D235" s="235" t="n">
        <v>1914.7403671</v>
      </c>
      <c r="E235" s="235" t="n">
        <v>15.3954397861992</v>
      </c>
      <c r="F235" s="235" t="n">
        <v>100</v>
      </c>
      <c r="G235" s="235" t="n">
        <v>0</v>
      </c>
      <c r="H235" s="235"/>
      <c r="I235" s="235"/>
      <c r="J235" s="235"/>
      <c r="K235" s="235"/>
    </row>
    <row r="236">
      <c r="A236" s="235" t="s">
        <v>131</v>
      </c>
      <c r="B236" s="235" t="s">
        <v>132</v>
      </c>
      <c r="C236" s="235" t="s">
        <v>17</v>
      </c>
      <c r="D236" s="235" t="n">
        <v>35284.5989943</v>
      </c>
      <c r="E236" s="235" t="n">
        <v>1.47509473426776</v>
      </c>
      <c r="F236" s="235" t="n">
        <v>100</v>
      </c>
      <c r="G236" s="235" t="n">
        <v>0.00000000000000016376841374874</v>
      </c>
      <c r="H236" s="235"/>
      <c r="I236" s="235"/>
      <c r="J236" s="235"/>
      <c r="K236" s="235"/>
    </row>
    <row r="237">
      <c r="A237" s="235" t="s">
        <v>133</v>
      </c>
      <c r="B237" s="235" t="s">
        <v>134</v>
      </c>
      <c r="C237" s="235" t="s">
        <v>16</v>
      </c>
      <c r="D237" s="235" t="n">
        <v>2266.6374627</v>
      </c>
      <c r="E237" s="235" t="n">
        <v>20.7341673116331</v>
      </c>
      <c r="F237" s="235" t="n">
        <v>100</v>
      </c>
      <c r="G237" s="235" t="n">
        <v>0</v>
      </c>
      <c r="H237" s="235"/>
      <c r="I237" s="235"/>
      <c r="J237" s="235"/>
      <c r="K237" s="235"/>
    </row>
    <row r="238">
      <c r="A238" s="235" t="s">
        <v>133</v>
      </c>
      <c r="B238" s="235" t="s">
        <v>134</v>
      </c>
      <c r="C238" s="235" t="s">
        <v>17</v>
      </c>
      <c r="D238" s="235" t="n">
        <v>61647.0666737</v>
      </c>
      <c r="E238" s="235" t="n">
        <v>1.47056055687049</v>
      </c>
      <c r="F238" s="235" t="n">
        <v>100</v>
      </c>
      <c r="G238" s="235" t="n">
        <v>0</v>
      </c>
      <c r="H238" s="235"/>
      <c r="I238" s="235"/>
      <c r="J238" s="235"/>
      <c r="K238" s="235"/>
    </row>
    <row r="239">
      <c r="A239" s="235" t="s">
        <v>135</v>
      </c>
      <c r="B239" s="235" t="s">
        <v>136</v>
      </c>
      <c r="C239" s="235" t="s">
        <v>16</v>
      </c>
      <c r="D239" s="235" t="n">
        <v>4369.6747475</v>
      </c>
      <c r="E239" s="235" t="n">
        <v>15.5766372354445</v>
      </c>
      <c r="F239" s="235" t="n">
        <v>100</v>
      </c>
      <c r="G239" s="235" t="n">
        <v>0</v>
      </c>
      <c r="H239" s="235"/>
      <c r="I239" s="235"/>
      <c r="J239" s="235"/>
      <c r="K239" s="235"/>
    </row>
    <row r="240">
      <c r="A240" s="235" t="s">
        <v>135</v>
      </c>
      <c r="B240" s="235" t="s">
        <v>136</v>
      </c>
      <c r="C240" s="235" t="s">
        <v>17</v>
      </c>
      <c r="D240" s="235" t="n">
        <v>93671.2245235</v>
      </c>
      <c r="E240" s="235" t="n">
        <v>2.28237432257504</v>
      </c>
      <c r="F240" s="235" t="n">
        <v>98.1867711765788</v>
      </c>
      <c r="G240" s="235" t="n">
        <v>0.888533521537522</v>
      </c>
      <c r="H240" s="235" t="n">
        <v>1729.8395924</v>
      </c>
      <c r="I240" s="235" t="n">
        <v>47.9646543575052</v>
      </c>
      <c r="J240" s="235" t="n">
        <v>1.81322882342116</v>
      </c>
      <c r="K240" s="235" t="n">
        <v>48.1143010937349</v>
      </c>
    </row>
    <row r="241">
      <c r="A241" s="235" t="s">
        <v>137</v>
      </c>
      <c r="B241" s="235" t="s">
        <v>138</v>
      </c>
      <c r="C241" s="235" t="s">
        <v>16</v>
      </c>
      <c r="D241" s="235" t="n">
        <v>876.8977151</v>
      </c>
      <c r="E241" s="235" t="n">
        <v>26.3902611244746</v>
      </c>
      <c r="F241" s="235" t="n">
        <v>100</v>
      </c>
      <c r="G241" s="235" t="n">
        <v>0</v>
      </c>
      <c r="H241" s="235"/>
      <c r="I241" s="235"/>
      <c r="J241" s="235"/>
      <c r="K241" s="235"/>
    </row>
    <row r="242">
      <c r="A242" s="235" t="s">
        <v>137</v>
      </c>
      <c r="B242" s="235" t="s">
        <v>138</v>
      </c>
      <c r="C242" s="235" t="s">
        <v>17</v>
      </c>
      <c r="D242" s="235" t="n">
        <v>39886.7309829</v>
      </c>
      <c r="E242" s="235" t="n">
        <v>1.50051794974509</v>
      </c>
      <c r="F242" s="235" t="n">
        <v>99.8869118997193</v>
      </c>
      <c r="G242" s="235" t="n">
        <v>0.113226115019256</v>
      </c>
      <c r="H242" s="235" t="n">
        <v>45.1582149</v>
      </c>
      <c r="I242" s="235" t="n">
        <v>99.9999999999999</v>
      </c>
      <c r="J242" s="235" t="n">
        <v>0.113088100280735</v>
      </c>
      <c r="K242" s="235" t="n">
        <v>100.008815672028</v>
      </c>
    </row>
    <row r="243">
      <c r="A243" s="235" t="s">
        <v>139</v>
      </c>
      <c r="B243" s="235" t="s">
        <v>140</v>
      </c>
      <c r="C243" s="235" t="s">
        <v>16</v>
      </c>
      <c r="D243" s="235" t="n">
        <v>1369.3060529</v>
      </c>
      <c r="E243" s="235" t="n">
        <v>20.7962565712915</v>
      </c>
      <c r="F243" s="235" t="n">
        <v>96.4944063414154</v>
      </c>
      <c r="G243" s="235" t="n">
        <v>3.32442063371693</v>
      </c>
      <c r="H243" s="235" t="n">
        <v>49.746206</v>
      </c>
      <c r="I243" s="235" t="n">
        <v>100</v>
      </c>
      <c r="J243" s="235" t="n">
        <v>3.50559365858461</v>
      </c>
      <c r="K243" s="235" t="n">
        <v>91.5074668434865</v>
      </c>
    </row>
    <row r="244">
      <c r="A244" s="235" t="s">
        <v>139</v>
      </c>
      <c r="B244" s="235" t="s">
        <v>140</v>
      </c>
      <c r="C244" s="235" t="s">
        <v>17</v>
      </c>
      <c r="D244" s="235" t="n">
        <v>45597.5456254</v>
      </c>
      <c r="E244" s="235" t="n">
        <v>2.24318019092455</v>
      </c>
      <c r="F244" s="235" t="n">
        <v>99.891020465828</v>
      </c>
      <c r="G244" s="235" t="n">
        <v>0.10914174519787</v>
      </c>
      <c r="H244" s="235" t="n">
        <v>49.746206</v>
      </c>
      <c r="I244" s="235" t="n">
        <v>100</v>
      </c>
      <c r="J244" s="235" t="n">
        <v>0.108979534172015</v>
      </c>
      <c r="K244" s="235" t="n">
        <v>100.039703656911</v>
      </c>
    </row>
    <row r="245">
      <c r="A245" s="235" t="s">
        <v>141</v>
      </c>
      <c r="B245" s="235" t="s">
        <v>142</v>
      </c>
      <c r="C245" s="235" t="s">
        <v>16</v>
      </c>
      <c r="D245" s="235" t="n">
        <v>1629.0280806</v>
      </c>
      <c r="E245" s="235" t="n">
        <v>19.6041105592707</v>
      </c>
      <c r="F245" s="235" t="n">
        <v>100</v>
      </c>
      <c r="G245" s="235" t="n">
        <v>0</v>
      </c>
      <c r="H245" s="235"/>
      <c r="I245" s="235"/>
      <c r="J245" s="235"/>
      <c r="K245" s="235"/>
    </row>
    <row r="246">
      <c r="A246" s="235" t="s">
        <v>141</v>
      </c>
      <c r="B246" s="235" t="s">
        <v>142</v>
      </c>
      <c r="C246" s="235" t="s">
        <v>17</v>
      </c>
      <c r="D246" s="235" t="n">
        <v>31964.2830336</v>
      </c>
      <c r="E246" s="235" t="n">
        <v>2.37822344220867</v>
      </c>
      <c r="F246" s="235" t="n">
        <v>99.8608119602039</v>
      </c>
      <c r="G246" s="235" t="n">
        <v>0.139223810530972</v>
      </c>
      <c r="H246" s="235" t="n">
        <v>44.5524707</v>
      </c>
      <c r="I246" s="235" t="n">
        <v>100</v>
      </c>
      <c r="J246" s="235" t="n">
        <v>0.139188039796121</v>
      </c>
      <c r="K246" s="235" t="n">
        <v>99.8864757645926</v>
      </c>
    </row>
    <row r="247">
      <c r="A247" s="235" t="s">
        <v>143</v>
      </c>
      <c r="B247" s="235" t="s">
        <v>144</v>
      </c>
      <c r="C247" s="235" t="s">
        <v>16</v>
      </c>
      <c r="D247" s="235" t="n">
        <v>535.8528417</v>
      </c>
      <c r="E247" s="235" t="n">
        <v>24.4144658607314</v>
      </c>
      <c r="F247" s="235" t="n">
        <v>100</v>
      </c>
      <c r="G247" s="235" t="n">
        <v>0</v>
      </c>
      <c r="H247" s="235"/>
      <c r="I247" s="235"/>
      <c r="J247" s="235"/>
      <c r="K247" s="235"/>
    </row>
    <row r="248">
      <c r="A248" s="235" t="s">
        <v>143</v>
      </c>
      <c r="B248" s="235" t="s">
        <v>144</v>
      </c>
      <c r="C248" s="235" t="s">
        <v>17</v>
      </c>
      <c r="D248" s="235" t="n">
        <v>15162.1071274</v>
      </c>
      <c r="E248" s="235" t="n">
        <v>1.41597890632468</v>
      </c>
      <c r="F248" s="235" t="n">
        <v>100</v>
      </c>
      <c r="G248" s="235" t="n">
        <v>0</v>
      </c>
      <c r="H248" s="235"/>
      <c r="I248" s="235"/>
      <c r="J248" s="235"/>
      <c r="K248" s="235"/>
    </row>
    <row r="249">
      <c r="A249" s="235" t="s">
        <v>145</v>
      </c>
      <c r="B249" s="235" t="s">
        <v>146</v>
      </c>
      <c r="C249" s="235" t="s">
        <v>16</v>
      </c>
      <c r="D249" s="235" t="n">
        <v>1134.504304</v>
      </c>
      <c r="E249" s="235" t="n">
        <v>16.9368801080755</v>
      </c>
      <c r="F249" s="235" t="n">
        <v>100</v>
      </c>
      <c r="G249" s="235" t="n">
        <v>0</v>
      </c>
      <c r="H249" s="235"/>
      <c r="I249" s="235"/>
      <c r="J249" s="235"/>
      <c r="K249" s="235"/>
    </row>
    <row r="250">
      <c r="A250" s="235" t="s">
        <v>145</v>
      </c>
      <c r="B250" s="235" t="s">
        <v>146</v>
      </c>
      <c r="C250" s="235" t="s">
        <v>17</v>
      </c>
      <c r="D250" s="235" t="n">
        <v>25773.2602661</v>
      </c>
      <c r="E250" s="235" t="n">
        <v>2.29491772730315</v>
      </c>
      <c r="F250" s="235" t="n">
        <v>100</v>
      </c>
      <c r="G250" s="235" t="n">
        <v>0</v>
      </c>
      <c r="H250" s="235"/>
      <c r="I250" s="235"/>
      <c r="J250" s="235"/>
      <c r="K250" s="235"/>
    </row>
    <row r="251">
      <c r="A251" s="235" t="s">
        <v>147</v>
      </c>
      <c r="B251" s="235" t="s">
        <v>148</v>
      </c>
      <c r="C251" s="235" t="s">
        <v>16</v>
      </c>
      <c r="D251" s="235" t="n">
        <v>670.2022931</v>
      </c>
      <c r="E251" s="235" t="n">
        <v>16.0943768506566</v>
      </c>
      <c r="F251" s="235" t="n">
        <v>100</v>
      </c>
      <c r="G251" s="235" t="n">
        <v>0</v>
      </c>
      <c r="H251" s="235"/>
      <c r="I251" s="235"/>
      <c r="J251" s="235"/>
      <c r="K251" s="235"/>
    </row>
    <row r="252">
      <c r="A252" s="235" t="s">
        <v>147</v>
      </c>
      <c r="B252" s="235" t="s">
        <v>148</v>
      </c>
      <c r="C252" s="235" t="s">
        <v>17</v>
      </c>
      <c r="D252" s="235" t="n">
        <v>8715.4946273</v>
      </c>
      <c r="E252" s="235" t="n">
        <v>2.97638191820336</v>
      </c>
      <c r="F252" s="235" t="n">
        <v>100</v>
      </c>
      <c r="G252" s="235" t="n">
        <v>0</v>
      </c>
      <c r="H252" s="235"/>
      <c r="I252" s="235"/>
      <c r="J252" s="235"/>
      <c r="K252" s="235"/>
    </row>
    <row r="253">
      <c r="A253" s="235" t="s">
        <v>149</v>
      </c>
      <c r="B253" s="235" t="s">
        <v>150</v>
      </c>
      <c r="C253" s="235" t="s">
        <v>16</v>
      </c>
      <c r="D253" s="235" t="n">
        <v>869.4296503</v>
      </c>
      <c r="E253" s="235" t="n">
        <v>17.7194443493617</v>
      </c>
      <c r="F253" s="235" t="n">
        <v>100</v>
      </c>
      <c r="G253" s="235" t="n">
        <v>0</v>
      </c>
      <c r="H253" s="235"/>
      <c r="I253" s="235"/>
      <c r="J253" s="235"/>
      <c r="K253" s="235"/>
    </row>
    <row r="254">
      <c r="A254" s="235" t="s">
        <v>149</v>
      </c>
      <c r="B254" s="235" t="s">
        <v>150</v>
      </c>
      <c r="C254" s="235" t="s">
        <v>17</v>
      </c>
      <c r="D254" s="235" t="n">
        <v>17633.705338</v>
      </c>
      <c r="E254" s="235" t="n">
        <v>2.33513142757747</v>
      </c>
      <c r="F254" s="235" t="n">
        <v>100</v>
      </c>
      <c r="G254" s="235" t="n">
        <v>0</v>
      </c>
      <c r="H254" s="235"/>
      <c r="I254" s="235"/>
      <c r="J254" s="235"/>
      <c r="K254" s="235"/>
    </row>
    <row r="255">
      <c r="A255" s="235" t="s">
        <v>151</v>
      </c>
      <c r="B255" s="235" t="s">
        <v>152</v>
      </c>
      <c r="C255" s="235" t="s">
        <v>16</v>
      </c>
      <c r="D255" s="235" t="n">
        <v>841.8544056</v>
      </c>
      <c r="E255" s="235" t="n">
        <v>15.4035207060955</v>
      </c>
      <c r="F255" s="235" t="n">
        <v>100</v>
      </c>
      <c r="G255" s="235" t="n">
        <v>0</v>
      </c>
      <c r="H255" s="235"/>
      <c r="I255" s="235"/>
      <c r="J255" s="235"/>
      <c r="K255" s="235"/>
    </row>
    <row r="256">
      <c r="A256" s="235" t="s">
        <v>151</v>
      </c>
      <c r="B256" s="235" t="s">
        <v>152</v>
      </c>
      <c r="C256" s="235" t="s">
        <v>17</v>
      </c>
      <c r="D256" s="235" t="n">
        <v>16876.9191422</v>
      </c>
      <c r="E256" s="235" t="n">
        <v>2.37367339042653</v>
      </c>
      <c r="F256" s="235" t="n">
        <v>100</v>
      </c>
      <c r="G256" s="235" t="n">
        <v>0</v>
      </c>
      <c r="H256" s="235"/>
      <c r="I256" s="235"/>
      <c r="J256" s="235"/>
      <c r="K256" s="235"/>
    </row>
    <row r="257">
      <c r="A257" s="235" t="s">
        <v>153</v>
      </c>
      <c r="B257" s="235" t="s">
        <v>154</v>
      </c>
      <c r="C257" s="235" t="s">
        <v>16</v>
      </c>
      <c r="D257" s="235" t="n">
        <v>1887.407806</v>
      </c>
      <c r="E257" s="235" t="n">
        <v>13.4591219042859</v>
      </c>
      <c r="F257" s="235" t="n">
        <v>100</v>
      </c>
      <c r="G257" s="235" t="n">
        <v>0</v>
      </c>
      <c r="H257" s="235"/>
      <c r="I257" s="235"/>
      <c r="J257" s="235"/>
      <c r="K257" s="235"/>
    </row>
    <row r="258">
      <c r="A258" s="235" t="s">
        <v>153</v>
      </c>
      <c r="B258" s="235" t="s">
        <v>154</v>
      </c>
      <c r="C258" s="235" t="s">
        <v>17</v>
      </c>
      <c r="D258" s="235" t="n">
        <v>16917.1833084</v>
      </c>
      <c r="E258" s="235" t="n">
        <v>2.48254079815752</v>
      </c>
      <c r="F258" s="235" t="n">
        <v>99.8385145948926</v>
      </c>
      <c r="G258" s="235" t="n">
        <v>0.161928748407497</v>
      </c>
      <c r="H258" s="235" t="n">
        <v>27.3629692</v>
      </c>
      <c r="I258" s="235" t="n">
        <v>100</v>
      </c>
      <c r="J258" s="235" t="n">
        <v>0.16148540510744</v>
      </c>
      <c r="K258" s="235" t="n">
        <v>100.112612037345</v>
      </c>
    </row>
    <row r="259">
      <c r="A259" s="235" t="s">
        <v>155</v>
      </c>
      <c r="B259" s="235" t="s">
        <v>156</v>
      </c>
      <c r="C259" s="235" t="s">
        <v>16</v>
      </c>
      <c r="D259" s="235" t="n">
        <v>2727.6612264</v>
      </c>
      <c r="E259" s="235" t="n">
        <v>13.8803946693413</v>
      </c>
      <c r="F259" s="235" t="n">
        <v>100</v>
      </c>
      <c r="G259" s="235" t="n">
        <v>0</v>
      </c>
      <c r="H259" s="235"/>
      <c r="I259" s="235"/>
      <c r="J259" s="235"/>
      <c r="K259" s="235"/>
    </row>
    <row r="260">
      <c r="A260" s="235" t="s">
        <v>155</v>
      </c>
      <c r="B260" s="235" t="s">
        <v>156</v>
      </c>
      <c r="C260" s="235" t="s">
        <v>17</v>
      </c>
      <c r="D260" s="235" t="n">
        <v>31962.5564655</v>
      </c>
      <c r="E260" s="235" t="n">
        <v>2.11329494533753</v>
      </c>
      <c r="F260" s="235" t="n">
        <v>100</v>
      </c>
      <c r="G260" s="235" t="n">
        <v>0</v>
      </c>
      <c r="H260" s="235"/>
      <c r="I260" s="235"/>
      <c r="J260" s="235"/>
      <c r="K260" s="235"/>
    </row>
    <row r="261">
      <c r="A261" s="235" t="s">
        <v>157</v>
      </c>
      <c r="B261" s="235" t="s">
        <v>158</v>
      </c>
      <c r="C261" s="235" t="s">
        <v>16</v>
      </c>
      <c r="D261" s="235" t="n">
        <v>898.6512259</v>
      </c>
      <c r="E261" s="235" t="n">
        <v>26.2098997929139</v>
      </c>
      <c r="F261" s="235" t="n">
        <v>100</v>
      </c>
      <c r="G261" s="235" t="n">
        <v>0</v>
      </c>
      <c r="H261" s="235"/>
      <c r="I261" s="235"/>
      <c r="J261" s="235"/>
      <c r="K261" s="235"/>
    </row>
    <row r="262">
      <c r="A262" s="235" t="s">
        <v>157</v>
      </c>
      <c r="B262" s="235" t="s">
        <v>158</v>
      </c>
      <c r="C262" s="235" t="s">
        <v>17</v>
      </c>
      <c r="D262" s="235" t="n">
        <v>36170.6014756</v>
      </c>
      <c r="E262" s="235" t="n">
        <v>1.65419510105592</v>
      </c>
      <c r="F262" s="235" t="n">
        <v>100</v>
      </c>
      <c r="G262" s="235" t="n">
        <v>0</v>
      </c>
      <c r="H262" s="235"/>
      <c r="I262" s="235"/>
      <c r="J262" s="235"/>
      <c r="K262" s="235"/>
    </row>
    <row r="263">
      <c r="A263" s="235" t="s">
        <v>159</v>
      </c>
      <c r="B263" s="235" t="s">
        <v>160</v>
      </c>
      <c r="C263" s="235" t="s">
        <v>16</v>
      </c>
      <c r="D263" s="235" t="n">
        <v>822.2827573</v>
      </c>
      <c r="E263" s="235" t="n">
        <v>21.8922371076235</v>
      </c>
      <c r="F263" s="235" t="n">
        <v>100</v>
      </c>
      <c r="G263" s="235" t="n">
        <v>0</v>
      </c>
      <c r="H263" s="235"/>
      <c r="I263" s="235"/>
      <c r="J263" s="235"/>
      <c r="K263" s="235"/>
    </row>
    <row r="264">
      <c r="A264" s="235" t="s">
        <v>159</v>
      </c>
      <c r="B264" s="235" t="s">
        <v>160</v>
      </c>
      <c r="C264" s="235" t="s">
        <v>17</v>
      </c>
      <c r="D264" s="235" t="n">
        <v>19937.1885373</v>
      </c>
      <c r="E264" s="235" t="n">
        <v>2.10634666561797</v>
      </c>
      <c r="F264" s="235" t="n">
        <v>99.7443658576605</v>
      </c>
      <c r="G264" s="235" t="n">
        <v>0.181010819323668</v>
      </c>
      <c r="H264" s="235" t="n">
        <v>51.096882</v>
      </c>
      <c r="I264" s="235" t="n">
        <v>70.3036401698257</v>
      </c>
      <c r="J264" s="235" t="n">
        <v>0.255634142339506</v>
      </c>
      <c r="K264" s="235" t="n">
        <v>70.6275352016023</v>
      </c>
    </row>
    <row r="265">
      <c r="A265" s="235" t="s">
        <v>161</v>
      </c>
      <c r="B265" s="235" t="s">
        <v>162</v>
      </c>
      <c r="C265" s="235" t="s">
        <v>16</v>
      </c>
      <c r="D265" s="235" t="n">
        <v>2766.6497362</v>
      </c>
      <c r="E265" s="235" t="n">
        <v>18.9306071947067</v>
      </c>
      <c r="F265" s="235" t="n">
        <v>100</v>
      </c>
      <c r="G265" s="235" t="n">
        <v>0</v>
      </c>
      <c r="H265" s="235"/>
      <c r="I265" s="235"/>
      <c r="J265" s="235"/>
      <c r="K265" s="235"/>
    </row>
    <row r="266">
      <c r="A266" s="235" t="s">
        <v>161</v>
      </c>
      <c r="B266" s="235" t="s">
        <v>162</v>
      </c>
      <c r="C266" s="235" t="s">
        <v>17</v>
      </c>
      <c r="D266" s="235" t="n">
        <v>52714.838458</v>
      </c>
      <c r="E266" s="235" t="n">
        <v>1.61489497174148</v>
      </c>
      <c r="F266" s="235" t="n">
        <v>100</v>
      </c>
      <c r="G266" s="235" t="n">
        <v>0</v>
      </c>
      <c r="H266" s="235"/>
      <c r="I266" s="235"/>
      <c r="J266" s="235"/>
      <c r="K266" s="235"/>
    </row>
    <row r="267">
      <c r="A267" s="235" t="s">
        <v>163</v>
      </c>
      <c r="B267" s="235" t="s">
        <v>164</v>
      </c>
      <c r="C267" s="235" t="s">
        <v>16</v>
      </c>
      <c r="D267" s="235" t="n">
        <v>1598.5298715</v>
      </c>
      <c r="E267" s="235" t="n">
        <v>14.4462932465015</v>
      </c>
      <c r="F267" s="235" t="n">
        <v>100</v>
      </c>
      <c r="G267" s="235" t="n">
        <v>0</v>
      </c>
      <c r="H267" s="235"/>
      <c r="I267" s="235"/>
      <c r="J267" s="235"/>
      <c r="K267" s="235"/>
    </row>
    <row r="268">
      <c r="A268" s="235" t="s">
        <v>163</v>
      </c>
      <c r="B268" s="235" t="s">
        <v>164</v>
      </c>
      <c r="C268" s="235" t="s">
        <v>17</v>
      </c>
      <c r="D268" s="235" t="n">
        <v>23630.2247454</v>
      </c>
      <c r="E268" s="235" t="n">
        <v>1.74386610430314</v>
      </c>
      <c r="F268" s="235" t="n">
        <v>100</v>
      </c>
      <c r="G268" s="235" t="n">
        <v>0</v>
      </c>
      <c r="H268" s="235"/>
      <c r="I268" s="235"/>
      <c r="J268" s="235"/>
      <c r="K268" s="235"/>
    </row>
    <row r="269">
      <c r="A269" s="235" t="s">
        <v>165</v>
      </c>
      <c r="B269" s="235" t="s">
        <v>166</v>
      </c>
      <c r="C269" s="235" t="s">
        <v>16</v>
      </c>
      <c r="D269" s="235" t="n">
        <v>1046.6345818</v>
      </c>
      <c r="E269" s="235" t="n">
        <v>20.8598839778412</v>
      </c>
      <c r="F269" s="235" t="n">
        <v>100</v>
      </c>
      <c r="G269" s="235" t="n">
        <v>0</v>
      </c>
      <c r="H269" s="235"/>
      <c r="I269" s="235"/>
      <c r="J269" s="235"/>
      <c r="K269" s="235"/>
    </row>
    <row r="270">
      <c r="A270" s="235" t="s">
        <v>165</v>
      </c>
      <c r="B270" s="235" t="s">
        <v>166</v>
      </c>
      <c r="C270" s="235" t="s">
        <v>17</v>
      </c>
      <c r="D270" s="235" t="n">
        <v>29951.2465221</v>
      </c>
      <c r="E270" s="235" t="n">
        <v>1.42686153995967</v>
      </c>
      <c r="F270" s="235" t="n">
        <v>100</v>
      </c>
      <c r="G270" s="235" t="n">
        <v>0</v>
      </c>
      <c r="H270" s="235"/>
      <c r="I270" s="235"/>
      <c r="J270" s="235"/>
      <c r="K270" s="235"/>
    </row>
    <row r="271">
      <c r="A271" s="235" t="s">
        <v>167</v>
      </c>
      <c r="B271" s="235" t="s">
        <v>168</v>
      </c>
      <c r="C271" s="235" t="s">
        <v>16</v>
      </c>
      <c r="D271" s="235" t="n">
        <v>1549.8586783</v>
      </c>
      <c r="E271" s="235" t="n">
        <v>18.7434464379751</v>
      </c>
      <c r="F271" s="235" t="n">
        <v>100</v>
      </c>
      <c r="G271" s="235" t="n">
        <v>0</v>
      </c>
      <c r="H271" s="235"/>
      <c r="I271" s="235"/>
      <c r="J271" s="235"/>
      <c r="K271" s="235"/>
    </row>
    <row r="272">
      <c r="A272" s="235" t="s">
        <v>167</v>
      </c>
      <c r="B272" s="235" t="s">
        <v>168</v>
      </c>
      <c r="C272" s="235" t="s">
        <v>17</v>
      </c>
      <c r="D272" s="235" t="n">
        <v>29300.1708633</v>
      </c>
      <c r="E272" s="235" t="n">
        <v>1.75255149414154</v>
      </c>
      <c r="F272" s="235" t="n">
        <v>99.8616831537303</v>
      </c>
      <c r="G272" s="235" t="n">
        <v>0.138380420042698</v>
      </c>
      <c r="H272" s="235" t="n">
        <v>40.5832057</v>
      </c>
      <c r="I272" s="235" t="n">
        <v>99.9999999999998</v>
      </c>
      <c r="J272" s="235" t="n">
        <v>0.138316846269736</v>
      </c>
      <c r="K272" s="235" t="n">
        <v>99.907582002234</v>
      </c>
    </row>
    <row r="273">
      <c r="A273" s="235" t="s">
        <v>169</v>
      </c>
      <c r="B273" s="235" t="s">
        <v>170</v>
      </c>
      <c r="C273" s="235" t="s">
        <v>16</v>
      </c>
      <c r="D273" s="235" t="n">
        <v>1236.4813598</v>
      </c>
      <c r="E273" s="235" t="n">
        <v>18.8786209737685</v>
      </c>
      <c r="F273" s="235" t="n">
        <v>100</v>
      </c>
      <c r="G273" s="235" t="n">
        <v>0.00000000000000209594796782491</v>
      </c>
      <c r="H273" s="235"/>
      <c r="I273" s="235"/>
      <c r="J273" s="235"/>
      <c r="K273" s="235"/>
    </row>
    <row r="274">
      <c r="A274" s="235" t="s">
        <v>169</v>
      </c>
      <c r="B274" s="235" t="s">
        <v>170</v>
      </c>
      <c r="C274" s="235" t="s">
        <v>17</v>
      </c>
      <c r="D274" s="235" t="n">
        <v>32627.2462659</v>
      </c>
      <c r="E274" s="235" t="n">
        <v>1.41116706076055</v>
      </c>
      <c r="F274" s="235" t="n">
        <v>99.9013461184442</v>
      </c>
      <c r="G274" s="235" t="n">
        <v>0.0987514489595877</v>
      </c>
      <c r="H274" s="235" t="n">
        <v>32.219831</v>
      </c>
      <c r="I274" s="235" t="n">
        <v>100</v>
      </c>
      <c r="J274" s="235" t="n">
        <v>0.0986538815558233</v>
      </c>
      <c r="K274" s="235" t="n">
        <v>100.000147248411</v>
      </c>
    </row>
    <row r="275">
      <c r="A275" s="235" t="s">
        <v>171</v>
      </c>
      <c r="B275" s="235" t="s">
        <v>172</v>
      </c>
      <c r="C275" s="235" t="s">
        <v>16</v>
      </c>
      <c r="D275" s="235" t="n">
        <v>1590.8922978</v>
      </c>
      <c r="E275" s="235" t="n">
        <v>23.4517059861579</v>
      </c>
      <c r="F275" s="235" t="n">
        <v>100</v>
      </c>
      <c r="G275" s="235" t="n">
        <v>0</v>
      </c>
      <c r="H275" s="235"/>
      <c r="I275" s="235"/>
      <c r="J275" s="235"/>
      <c r="K275" s="235"/>
    </row>
    <row r="276">
      <c r="A276" s="235" t="s">
        <v>171</v>
      </c>
      <c r="B276" s="235" t="s">
        <v>172</v>
      </c>
      <c r="C276" s="235" t="s">
        <v>17</v>
      </c>
      <c r="D276" s="235" t="n">
        <v>46541.3416034</v>
      </c>
      <c r="E276" s="235" t="n">
        <v>2.08055833217375</v>
      </c>
      <c r="F276" s="235" t="n">
        <v>100</v>
      </c>
      <c r="G276" s="235" t="n">
        <v>0.000000000000000230988376445501</v>
      </c>
      <c r="H276" s="235"/>
      <c r="I276" s="235"/>
      <c r="J276" s="235"/>
      <c r="K276" s="235"/>
    </row>
    <row r="277">
      <c r="A277" s="235" t="s">
        <v>173</v>
      </c>
      <c r="B277" s="235" t="s">
        <v>174</v>
      </c>
      <c r="C277" s="235" t="s">
        <v>16</v>
      </c>
      <c r="D277" s="235" t="n">
        <v>828.6284356</v>
      </c>
      <c r="E277" s="235" t="n">
        <v>13.7619029158894</v>
      </c>
      <c r="F277" s="235" t="n">
        <v>100</v>
      </c>
      <c r="G277" s="235" t="n">
        <v>0</v>
      </c>
      <c r="H277" s="235"/>
      <c r="I277" s="235"/>
      <c r="J277" s="235"/>
      <c r="K277" s="235"/>
    </row>
    <row r="278">
      <c r="A278" s="235" t="s">
        <v>173</v>
      </c>
      <c r="B278" s="235" t="s">
        <v>174</v>
      </c>
      <c r="C278" s="235" t="s">
        <v>17</v>
      </c>
      <c r="D278" s="235" t="n">
        <v>10663.0659306</v>
      </c>
      <c r="E278" s="235" t="n">
        <v>2.00165233150065</v>
      </c>
      <c r="F278" s="235" t="n">
        <v>100</v>
      </c>
      <c r="G278" s="235" t="n">
        <v>0</v>
      </c>
      <c r="H278" s="235"/>
      <c r="I278" s="235"/>
      <c r="J278" s="235"/>
      <c r="K278" s="235"/>
    </row>
    <row r="279">
      <c r="A279" s="235" t="s">
        <v>175</v>
      </c>
      <c r="B279" s="235" t="s">
        <v>176</v>
      </c>
      <c r="C279" s="235" t="s">
        <v>16</v>
      </c>
      <c r="D279" s="235" t="n">
        <v>1196.7280276</v>
      </c>
      <c r="E279" s="235" t="n">
        <v>22.9883158522103</v>
      </c>
      <c r="F279" s="235" t="n">
        <v>100</v>
      </c>
      <c r="G279" s="235" t="n">
        <v>0</v>
      </c>
      <c r="H279" s="235"/>
      <c r="I279" s="235"/>
      <c r="J279" s="235"/>
      <c r="K279" s="235"/>
    </row>
    <row r="280">
      <c r="A280" s="235" t="s">
        <v>175</v>
      </c>
      <c r="B280" s="235" t="s">
        <v>176</v>
      </c>
      <c r="C280" s="235" t="s">
        <v>17</v>
      </c>
      <c r="D280" s="235" t="n">
        <v>31819.5801185</v>
      </c>
      <c r="E280" s="235" t="n">
        <v>2.38161051624086</v>
      </c>
      <c r="F280" s="235" t="n">
        <v>100</v>
      </c>
      <c r="G280" s="235" t="n">
        <v>0</v>
      </c>
      <c r="H280" s="235"/>
      <c r="I280" s="235"/>
      <c r="J280" s="235"/>
      <c r="K280" s="235"/>
    </row>
    <row r="281">
      <c r="A281" s="235" t="s">
        <v>177</v>
      </c>
      <c r="B281" s="235" t="s">
        <v>178</v>
      </c>
      <c r="C281" s="235" t="s">
        <v>16</v>
      </c>
      <c r="D281" s="235" t="n">
        <v>1087.4937525</v>
      </c>
      <c r="E281" s="235" t="n">
        <v>18.5255358904199</v>
      </c>
      <c r="F281" s="235" t="n">
        <v>100</v>
      </c>
      <c r="G281" s="235" t="n">
        <v>0</v>
      </c>
      <c r="H281" s="235"/>
      <c r="I281" s="235"/>
      <c r="J281" s="235"/>
      <c r="K281" s="235"/>
    </row>
    <row r="282">
      <c r="A282" s="235" t="s">
        <v>177</v>
      </c>
      <c r="B282" s="235" t="s">
        <v>178</v>
      </c>
      <c r="C282" s="235" t="s">
        <v>17</v>
      </c>
      <c r="D282" s="235" t="n">
        <v>25306.2659122</v>
      </c>
      <c r="E282" s="235" t="n">
        <v>2.79777140633947</v>
      </c>
      <c r="F282" s="235" t="n">
        <v>100</v>
      </c>
      <c r="G282" s="235" t="n">
        <v>0</v>
      </c>
      <c r="H282" s="235"/>
      <c r="I282" s="235"/>
      <c r="J282" s="235"/>
      <c r="K282" s="235"/>
    </row>
    <row r="283">
      <c r="A283" s="235" t="s">
        <v>179</v>
      </c>
      <c r="B283" s="235" t="s">
        <v>180</v>
      </c>
      <c r="C283" s="235" t="s">
        <v>16</v>
      </c>
      <c r="D283" s="235" t="n">
        <v>619.1719478</v>
      </c>
      <c r="E283" s="235" t="n">
        <v>15.2172668734549</v>
      </c>
      <c r="F283" s="235" t="n">
        <v>98.7017870838786</v>
      </c>
      <c r="G283" s="235" t="n">
        <v>1.33062313731986</v>
      </c>
      <c r="H283" s="235" t="n">
        <v>8.1438953</v>
      </c>
      <c r="I283" s="235" t="n">
        <v>100</v>
      </c>
      <c r="J283" s="235" t="n">
        <v>1.29821291612139</v>
      </c>
      <c r="K283" s="235" t="n">
        <v>101.165902724963</v>
      </c>
    </row>
    <row r="284">
      <c r="A284" s="235" t="s">
        <v>179</v>
      </c>
      <c r="B284" s="235" t="s">
        <v>180</v>
      </c>
      <c r="C284" s="235" t="s">
        <v>17</v>
      </c>
      <c r="D284" s="235" t="n">
        <v>6044.8333816</v>
      </c>
      <c r="E284" s="235" t="n">
        <v>2.85981734045965</v>
      </c>
      <c r="F284" s="235" t="n">
        <v>98.5315954166443</v>
      </c>
      <c r="G284" s="235" t="n">
        <v>0.814524269422976</v>
      </c>
      <c r="H284" s="235" t="n">
        <v>90.085429</v>
      </c>
      <c r="I284" s="235" t="n">
        <v>54.9726616631787</v>
      </c>
      <c r="J284" s="235" t="n">
        <v>1.46840458335568</v>
      </c>
      <c r="K284" s="235" t="n">
        <v>54.6554925539774</v>
      </c>
    </row>
    <row r="285">
      <c r="A285" s="235" t="s">
        <v>181</v>
      </c>
      <c r="B285" s="235" t="s">
        <v>182</v>
      </c>
      <c r="C285" s="235" t="s">
        <v>16</v>
      </c>
      <c r="D285" s="235" t="n">
        <v>485.5915784</v>
      </c>
      <c r="E285" s="235" t="n">
        <v>21.3318475276335</v>
      </c>
      <c r="F285" s="235" t="n">
        <v>100</v>
      </c>
      <c r="G285" s="235" t="n">
        <v>0</v>
      </c>
      <c r="H285" s="235"/>
      <c r="I285" s="235"/>
      <c r="J285" s="235"/>
      <c r="K285" s="235"/>
    </row>
    <row r="286">
      <c r="A286" s="235" t="s">
        <v>181</v>
      </c>
      <c r="B286" s="235" t="s">
        <v>182</v>
      </c>
      <c r="C286" s="235" t="s">
        <v>17</v>
      </c>
      <c r="D286" s="235" t="n">
        <v>17787.5322558</v>
      </c>
      <c r="E286" s="235" t="n">
        <v>1.75568316144288</v>
      </c>
      <c r="F286" s="235" t="n">
        <v>99.6914351676025</v>
      </c>
      <c r="G286" s="235" t="n">
        <v>0.184968506342669</v>
      </c>
      <c r="H286" s="235" t="n">
        <v>55.0559524</v>
      </c>
      <c r="I286" s="235" t="n">
        <v>59.500423903542</v>
      </c>
      <c r="J286" s="235" t="n">
        <v>0.308564832397453</v>
      </c>
      <c r="K286" s="235" t="n">
        <v>59.7598103284718</v>
      </c>
    </row>
    <row r="287">
      <c r="A287" s="235" t="s">
        <v>183</v>
      </c>
      <c r="B287" s="235" t="s">
        <v>184</v>
      </c>
      <c r="C287" s="235" t="s">
        <v>16</v>
      </c>
      <c r="D287" s="235" t="n">
        <v>1433.7333781</v>
      </c>
      <c r="E287" s="235" t="n">
        <v>23.0711804203491</v>
      </c>
      <c r="F287" s="235" t="n">
        <v>100</v>
      </c>
      <c r="G287" s="235" t="n">
        <v>0</v>
      </c>
      <c r="H287" s="235"/>
      <c r="I287" s="235"/>
      <c r="J287" s="235"/>
      <c r="K287" s="235"/>
    </row>
    <row r="288">
      <c r="A288" s="235" t="s">
        <v>183</v>
      </c>
      <c r="B288" s="235" t="s">
        <v>184</v>
      </c>
      <c r="C288" s="235" t="s">
        <v>17</v>
      </c>
      <c r="D288" s="235" t="n">
        <v>37262.3418324</v>
      </c>
      <c r="E288" s="235" t="n">
        <v>2.70692544228457</v>
      </c>
      <c r="F288" s="235" t="n">
        <v>100</v>
      </c>
      <c r="G288" s="235" t="n">
        <v>0</v>
      </c>
      <c r="H288" s="235"/>
      <c r="I288" s="235"/>
      <c r="J288" s="235"/>
      <c r="K288" s="235"/>
    </row>
    <row r="289">
      <c r="A289" s="235" t="s">
        <v>185</v>
      </c>
      <c r="B289" s="235" t="s">
        <v>186</v>
      </c>
      <c r="C289" s="235" t="s">
        <v>16</v>
      </c>
      <c r="D289" s="235" t="n">
        <v>2046.5156206</v>
      </c>
      <c r="E289" s="235" t="n">
        <v>14.6248053102638</v>
      </c>
      <c r="F289" s="235" t="n">
        <v>100</v>
      </c>
      <c r="G289" s="235" t="n">
        <v>0</v>
      </c>
      <c r="H289" s="235"/>
      <c r="I289" s="235"/>
      <c r="J289" s="235"/>
      <c r="K289" s="235"/>
    </row>
    <row r="290">
      <c r="A290" s="235" t="s">
        <v>185</v>
      </c>
      <c r="B290" s="235" t="s">
        <v>186</v>
      </c>
      <c r="C290" s="235" t="s">
        <v>17</v>
      </c>
      <c r="D290" s="235" t="n">
        <v>24357.2015422</v>
      </c>
      <c r="E290" s="235" t="n">
        <v>1.91427687773241</v>
      </c>
      <c r="F290" s="235" t="n">
        <v>99.729644270642</v>
      </c>
      <c r="G290" s="235" t="n">
        <v>0.203910402181155</v>
      </c>
      <c r="H290" s="235" t="n">
        <v>66.0296047</v>
      </c>
      <c r="I290" s="235" t="n">
        <v>75.0449240204282</v>
      </c>
      <c r="J290" s="235" t="n">
        <v>0.270355729358034</v>
      </c>
      <c r="K290" s="235" t="n">
        <v>75.2190897559235</v>
      </c>
    </row>
    <row r="291">
      <c r="A291" s="235" t="s">
        <v>187</v>
      </c>
      <c r="B291" s="235" t="s">
        <v>188</v>
      </c>
      <c r="C291" s="235" t="s">
        <v>16</v>
      </c>
      <c r="D291" s="235" t="n">
        <v>3591.3118189</v>
      </c>
      <c r="E291" s="235" t="n">
        <v>20.2513971053119</v>
      </c>
      <c r="F291" s="235" t="n">
        <v>100</v>
      </c>
      <c r="G291" s="235" t="n">
        <v>0</v>
      </c>
      <c r="H291" s="235"/>
      <c r="I291" s="235"/>
      <c r="J291" s="235"/>
      <c r="K291" s="235"/>
    </row>
    <row r="292">
      <c r="A292" s="235" t="s">
        <v>187</v>
      </c>
      <c r="B292" s="235" t="s">
        <v>188</v>
      </c>
      <c r="C292" s="235" t="s">
        <v>17</v>
      </c>
      <c r="D292" s="235" t="n">
        <v>39156.3159829</v>
      </c>
      <c r="E292" s="235" t="n">
        <v>2.80890652017454</v>
      </c>
      <c r="F292" s="235" t="n">
        <v>99.8849115785786</v>
      </c>
      <c r="G292" s="235" t="n">
        <v>0.115253104540177</v>
      </c>
      <c r="H292" s="235" t="n">
        <v>45.1163096</v>
      </c>
      <c r="I292" s="235" t="n">
        <v>100</v>
      </c>
      <c r="J292" s="235" t="n">
        <v>0.115088421421356</v>
      </c>
      <c r="K292" s="235" t="n">
        <v>100.027839586095</v>
      </c>
    </row>
    <row r="293">
      <c r="A293" s="235" t="s">
        <v>189</v>
      </c>
      <c r="B293" s="235" t="s">
        <v>190</v>
      </c>
      <c r="C293" s="235" t="s">
        <v>16</v>
      </c>
      <c r="D293" s="235" t="n">
        <v>1854.2477277</v>
      </c>
      <c r="E293" s="235" t="n">
        <v>17.5614019950875</v>
      </c>
      <c r="F293" s="235" t="n">
        <v>100</v>
      </c>
      <c r="G293" s="235" t="n">
        <v>0</v>
      </c>
      <c r="H293" s="235"/>
      <c r="I293" s="235"/>
      <c r="J293" s="235"/>
      <c r="K293" s="235"/>
    </row>
    <row r="294">
      <c r="A294" s="235" t="s">
        <v>189</v>
      </c>
      <c r="B294" s="235" t="s">
        <v>190</v>
      </c>
      <c r="C294" s="235" t="s">
        <v>17</v>
      </c>
      <c r="D294" s="235" t="n">
        <v>30296.6669241</v>
      </c>
      <c r="E294" s="235" t="n">
        <v>2.07665835807182</v>
      </c>
      <c r="F294" s="235" t="n">
        <v>100</v>
      </c>
      <c r="G294" s="235" t="n">
        <v>0</v>
      </c>
      <c r="H294" s="235"/>
      <c r="I294" s="235"/>
      <c r="J294" s="235"/>
      <c r="K294" s="235"/>
    </row>
    <row r="295">
      <c r="A295" s="235" t="s">
        <v>191</v>
      </c>
      <c r="B295" s="235" t="s">
        <v>192</v>
      </c>
      <c r="C295" s="235" t="s">
        <v>16</v>
      </c>
      <c r="D295" s="235" t="n">
        <v>492.5388059</v>
      </c>
      <c r="E295" s="235" t="n">
        <v>21.3498700835556</v>
      </c>
      <c r="F295" s="235" t="n">
        <v>100</v>
      </c>
      <c r="G295" s="235" t="n">
        <v>0</v>
      </c>
      <c r="H295" s="235"/>
      <c r="I295" s="235"/>
      <c r="J295" s="235"/>
      <c r="K295" s="235"/>
    </row>
    <row r="296">
      <c r="A296" s="235" t="s">
        <v>191</v>
      </c>
      <c r="B296" s="235" t="s">
        <v>192</v>
      </c>
      <c r="C296" s="235" t="s">
        <v>17</v>
      </c>
      <c r="D296" s="235" t="n">
        <v>14457.8292997</v>
      </c>
      <c r="E296" s="235" t="n">
        <v>2.57811432942587</v>
      </c>
      <c r="F296" s="235" t="n">
        <v>100</v>
      </c>
      <c r="G296" s="235" t="n">
        <v>0</v>
      </c>
      <c r="H296" s="235"/>
      <c r="I296" s="235"/>
      <c r="J296" s="235"/>
      <c r="K296" s="235"/>
    </row>
    <row r="297">
      <c r="A297" s="235" t="s">
        <v>193</v>
      </c>
      <c r="B297" s="235" t="s">
        <v>194</v>
      </c>
      <c r="C297" s="235" t="s">
        <v>16</v>
      </c>
      <c r="D297" s="235" t="n">
        <v>1372.8238198</v>
      </c>
      <c r="E297" s="235" t="n">
        <v>15.9201612081454</v>
      </c>
      <c r="F297" s="235" t="n">
        <v>100</v>
      </c>
      <c r="G297" s="235" t="n">
        <v>0</v>
      </c>
      <c r="H297" s="235"/>
      <c r="I297" s="235"/>
      <c r="J297" s="235"/>
      <c r="K297" s="235"/>
    </row>
    <row r="298">
      <c r="A298" s="235" t="s">
        <v>193</v>
      </c>
      <c r="B298" s="235" t="s">
        <v>194</v>
      </c>
      <c r="C298" s="235" t="s">
        <v>17</v>
      </c>
      <c r="D298" s="235" t="n">
        <v>25741.5427112</v>
      </c>
      <c r="E298" s="235" t="n">
        <v>2.15929018356649</v>
      </c>
      <c r="F298" s="235" t="n">
        <v>100</v>
      </c>
      <c r="G298" s="235" t="n">
        <v>0</v>
      </c>
      <c r="H298" s="235"/>
      <c r="I298" s="235"/>
      <c r="J298" s="235"/>
      <c r="K298" s="235"/>
    </row>
    <row r="299">
      <c r="A299" s="235" t="s">
        <v>195</v>
      </c>
      <c r="B299" s="235" t="s">
        <v>196</v>
      </c>
      <c r="C299" s="235" t="s">
        <v>16</v>
      </c>
      <c r="D299" s="235" t="n">
        <v>1329.9405044</v>
      </c>
      <c r="E299" s="235" t="n">
        <v>15.4618556262481</v>
      </c>
      <c r="F299" s="235" t="n">
        <v>100</v>
      </c>
      <c r="G299" s="235" t="n">
        <v>0</v>
      </c>
      <c r="H299" s="235"/>
      <c r="I299" s="235"/>
      <c r="J299" s="235"/>
      <c r="K299" s="235"/>
    </row>
    <row r="300">
      <c r="A300" s="235" t="s">
        <v>195</v>
      </c>
      <c r="B300" s="235" t="s">
        <v>196</v>
      </c>
      <c r="C300" s="235" t="s">
        <v>17</v>
      </c>
      <c r="D300" s="235" t="n">
        <v>21066.7617013</v>
      </c>
      <c r="E300" s="235" t="n">
        <v>1.95758103118466</v>
      </c>
      <c r="F300" s="235" t="n">
        <v>100</v>
      </c>
      <c r="G300" s="235" t="n">
        <v>0.000000000000000217335153339067</v>
      </c>
      <c r="H300" s="235"/>
      <c r="I300" s="235"/>
      <c r="J300" s="235"/>
      <c r="K300" s="235"/>
    </row>
    <row r="301">
      <c r="A301" s="235" t="s">
        <v>197</v>
      </c>
      <c r="B301" s="235" t="s">
        <v>198</v>
      </c>
      <c r="C301" s="235" t="s">
        <v>16</v>
      </c>
      <c r="D301" s="235" t="n">
        <v>3412.0234537</v>
      </c>
      <c r="E301" s="235" t="n">
        <v>17.4467804124645</v>
      </c>
      <c r="F301" s="235" t="n">
        <v>90.2636059129028</v>
      </c>
      <c r="G301" s="235" t="n">
        <v>10.0088748607056</v>
      </c>
      <c r="H301" s="235" t="n">
        <v>368.0420768</v>
      </c>
      <c r="I301" s="235" t="n">
        <v>100</v>
      </c>
      <c r="J301" s="235" t="n">
        <v>9.73639408709716</v>
      </c>
      <c r="K301" s="235" t="n">
        <v>92.7897050978599</v>
      </c>
    </row>
    <row r="302">
      <c r="A302" s="235" t="s">
        <v>197</v>
      </c>
      <c r="B302" s="235" t="s">
        <v>198</v>
      </c>
      <c r="C302" s="235" t="s">
        <v>17</v>
      </c>
      <c r="D302" s="235" t="n">
        <v>49855.4619145</v>
      </c>
      <c r="E302" s="235" t="n">
        <v>2.44728609230047</v>
      </c>
      <c r="F302" s="235" t="n">
        <v>98.7939598221692</v>
      </c>
      <c r="G302" s="235" t="n">
        <v>0.483525549060782</v>
      </c>
      <c r="H302" s="235" t="n">
        <v>608.6170679</v>
      </c>
      <c r="I302" s="235" t="n">
        <v>39.5286047803503</v>
      </c>
      <c r="J302" s="235" t="n">
        <v>1.20604017783078</v>
      </c>
      <c r="K302" s="235" t="n">
        <v>39.6084678976639</v>
      </c>
    </row>
    <row r="303">
      <c r="A303" s="235" t="s">
        <v>199</v>
      </c>
      <c r="B303" s="235" t="s">
        <v>200</v>
      </c>
      <c r="C303" s="235" t="s">
        <v>16</v>
      </c>
      <c r="D303" s="235" t="n">
        <v>4980.4124421</v>
      </c>
      <c r="E303" s="235" t="n">
        <v>13.2220497531148</v>
      </c>
      <c r="F303" s="235" t="n">
        <v>97.5907963913058</v>
      </c>
      <c r="G303" s="235" t="n">
        <v>1.72206497528761</v>
      </c>
      <c r="H303" s="235" t="n">
        <v>122.9504018</v>
      </c>
      <c r="I303" s="235" t="n">
        <v>70.3555749819412</v>
      </c>
      <c r="J303" s="235" t="n">
        <v>2.40920360869424</v>
      </c>
      <c r="K303" s="235" t="n">
        <v>69.7565335571521</v>
      </c>
    </row>
    <row r="304">
      <c r="A304" s="235" t="s">
        <v>199</v>
      </c>
      <c r="B304" s="235" t="s">
        <v>200</v>
      </c>
      <c r="C304" s="235" t="s">
        <v>17</v>
      </c>
      <c r="D304" s="235" t="n">
        <v>47692.6270003</v>
      </c>
      <c r="E304" s="235" t="n">
        <v>2.3461203807758</v>
      </c>
      <c r="F304" s="235" t="n">
        <v>99.549428568373</v>
      </c>
      <c r="G304" s="235" t="n">
        <v>0.261233770087541</v>
      </c>
      <c r="H304" s="235" t="n">
        <v>215.8619646</v>
      </c>
      <c r="I304" s="235" t="n">
        <v>57.8302074987384</v>
      </c>
      <c r="J304" s="235" t="n">
        <v>0.450571431626972</v>
      </c>
      <c r="K304" s="235" t="n">
        <v>57.7170914744247</v>
      </c>
    </row>
    <row r="305">
      <c r="A305" s="235" t="s">
        <v>201</v>
      </c>
      <c r="B305" s="235" t="s">
        <v>202</v>
      </c>
      <c r="C305" s="235" t="s">
        <v>16</v>
      </c>
      <c r="D305" s="235" t="n">
        <v>2714.4585951</v>
      </c>
      <c r="E305" s="235" t="n">
        <v>12.2263383584597</v>
      </c>
      <c r="F305" s="235" t="n">
        <v>100</v>
      </c>
      <c r="G305" s="235" t="n">
        <v>0</v>
      </c>
      <c r="H305" s="235"/>
      <c r="I305" s="235"/>
      <c r="J305" s="235"/>
      <c r="K305" s="235"/>
    </row>
    <row r="306">
      <c r="A306" s="235" t="s">
        <v>201</v>
      </c>
      <c r="B306" s="235" t="s">
        <v>202</v>
      </c>
      <c r="C306" s="235" t="s">
        <v>17</v>
      </c>
      <c r="D306" s="235" t="n">
        <v>27301.2341179</v>
      </c>
      <c r="E306" s="235" t="n">
        <v>2.20437091503367</v>
      </c>
      <c r="F306" s="235" t="n">
        <v>99.8965289258248</v>
      </c>
      <c r="G306" s="235" t="n">
        <v>0.103589601546856</v>
      </c>
      <c r="H306" s="235" t="n">
        <v>28.2781399</v>
      </c>
      <c r="I306" s="235" t="n">
        <v>100</v>
      </c>
      <c r="J306" s="235" t="n">
        <v>0.103471074175242</v>
      </c>
      <c r="K306" s="235" t="n">
        <v>100.010961612461</v>
      </c>
    </row>
    <row r="307">
      <c r="A307" s="235" t="s">
        <v>203</v>
      </c>
      <c r="B307" s="235" t="s">
        <v>204</v>
      </c>
      <c r="C307" s="235" t="s">
        <v>16</v>
      </c>
      <c r="D307" s="235" t="n">
        <v>6040.114464</v>
      </c>
      <c r="E307" s="235" t="n">
        <v>13.4877401604446</v>
      </c>
      <c r="F307" s="235" t="n">
        <v>100</v>
      </c>
      <c r="G307" s="235" t="n">
        <v>0.0000000000000014974399676287</v>
      </c>
      <c r="H307" s="235"/>
      <c r="I307" s="235"/>
      <c r="J307" s="235"/>
      <c r="K307" s="235"/>
    </row>
    <row r="308">
      <c r="A308" s="235" t="s">
        <v>203</v>
      </c>
      <c r="B308" s="235" t="s">
        <v>204</v>
      </c>
      <c r="C308" s="235" t="s">
        <v>17</v>
      </c>
      <c r="D308" s="235" t="n">
        <v>85396.1313418</v>
      </c>
      <c r="E308" s="235" t="n">
        <v>1.84642081497271</v>
      </c>
      <c r="F308" s="235" t="n">
        <v>99.7411474280847</v>
      </c>
      <c r="G308" s="235" t="n">
        <v>0.185009921450522</v>
      </c>
      <c r="H308" s="235" t="n">
        <v>221.6237611</v>
      </c>
      <c r="I308" s="235" t="n">
        <v>71.3075973280021</v>
      </c>
      <c r="J308" s="235" t="n">
        <v>0.2588525719153</v>
      </c>
      <c r="K308" s="235" t="n">
        <v>71.2880761219286</v>
      </c>
    </row>
    <row r="309">
      <c r="A309" s="235" t="s">
        <v>205</v>
      </c>
      <c r="B309" s="235" t="s">
        <v>206</v>
      </c>
      <c r="C309" s="235" t="s">
        <v>16</v>
      </c>
      <c r="D309" s="235" t="n">
        <v>570.9710775</v>
      </c>
      <c r="E309" s="235" t="n">
        <v>24.8750997439695</v>
      </c>
      <c r="F309" s="235" t="n">
        <v>100</v>
      </c>
      <c r="G309" s="235" t="n">
        <v>0</v>
      </c>
      <c r="H309" s="235"/>
      <c r="I309" s="235"/>
      <c r="J309" s="235"/>
      <c r="K309" s="235"/>
    </row>
    <row r="310">
      <c r="A310" s="235" t="s">
        <v>205</v>
      </c>
      <c r="B310" s="235" t="s">
        <v>206</v>
      </c>
      <c r="C310" s="235" t="s">
        <v>17</v>
      </c>
      <c r="D310" s="235" t="n">
        <v>31104.9966497</v>
      </c>
      <c r="E310" s="235" t="n">
        <v>1.08314393306251</v>
      </c>
      <c r="F310" s="235" t="n">
        <v>100</v>
      </c>
      <c r="G310" s="235" t="n">
        <v>0</v>
      </c>
      <c r="H310" s="235"/>
      <c r="I310" s="235"/>
      <c r="J310" s="235"/>
      <c r="K310" s="235"/>
    </row>
    <row r="311">
      <c r="A311" s="235" t="s">
        <v>207</v>
      </c>
      <c r="B311" s="235" t="s">
        <v>208</v>
      </c>
      <c r="C311" s="235" t="s">
        <v>16</v>
      </c>
      <c r="D311" s="235" t="n">
        <v>2297.7060116</v>
      </c>
      <c r="E311" s="235" t="n">
        <v>20.2827205271615</v>
      </c>
      <c r="F311" s="235" t="n">
        <v>100</v>
      </c>
      <c r="G311" s="235" t="n">
        <v>0</v>
      </c>
      <c r="H311" s="235"/>
      <c r="I311" s="235"/>
      <c r="J311" s="235"/>
      <c r="K311" s="235"/>
    </row>
    <row r="312">
      <c r="A312" s="235" t="s">
        <v>207</v>
      </c>
      <c r="B312" s="235" t="s">
        <v>208</v>
      </c>
      <c r="C312" s="235" t="s">
        <v>17</v>
      </c>
      <c r="D312" s="235" t="n">
        <v>56847.8501081</v>
      </c>
      <c r="E312" s="235" t="n">
        <v>2.72820750981258</v>
      </c>
      <c r="F312" s="235" t="n">
        <v>99.86460113737</v>
      </c>
      <c r="G312" s="235" t="n">
        <v>0.134549392859495</v>
      </c>
      <c r="H312" s="235" t="n">
        <v>77.0757021</v>
      </c>
      <c r="I312" s="235" t="n">
        <v>100</v>
      </c>
      <c r="J312" s="235" t="n">
        <v>0.135398862630031</v>
      </c>
      <c r="K312" s="235" t="n">
        <v>99.2380673676982</v>
      </c>
    </row>
    <row r="313">
      <c r="A313" s="235" t="s">
        <v>209</v>
      </c>
      <c r="B313" s="235" t="s">
        <v>210</v>
      </c>
      <c r="C313" s="235" t="s">
        <v>16</v>
      </c>
      <c r="D313" s="235" t="n">
        <v>2600.4148324</v>
      </c>
      <c r="E313" s="235" t="n">
        <v>16.4149746721147</v>
      </c>
      <c r="F313" s="235" t="n">
        <v>100</v>
      </c>
      <c r="G313" s="235" t="n">
        <v>0</v>
      </c>
      <c r="H313" s="235"/>
      <c r="I313" s="235"/>
      <c r="J313" s="235"/>
      <c r="K313" s="235"/>
    </row>
    <row r="314">
      <c r="A314" s="235" t="s">
        <v>209</v>
      </c>
      <c r="B314" s="235" t="s">
        <v>210</v>
      </c>
      <c r="C314" s="235" t="s">
        <v>17</v>
      </c>
      <c r="D314" s="235" t="n">
        <v>45619.8376401</v>
      </c>
      <c r="E314" s="235" t="n">
        <v>1.97116328536302</v>
      </c>
      <c r="F314" s="235" t="n">
        <v>100</v>
      </c>
      <c r="G314" s="235" t="n">
        <v>0</v>
      </c>
      <c r="H314" s="235"/>
      <c r="I314" s="235"/>
      <c r="J314" s="235"/>
      <c r="K314" s="235"/>
    </row>
    <row r="315">
      <c r="A315" s="235" t="s">
        <v>211</v>
      </c>
      <c r="B315" s="235" t="s">
        <v>212</v>
      </c>
      <c r="C315" s="235" t="s">
        <v>16</v>
      </c>
      <c r="D315" s="235" t="n">
        <v>1367.6910298</v>
      </c>
      <c r="E315" s="235" t="n">
        <v>21.8328246208289</v>
      </c>
      <c r="F315" s="235" t="n">
        <v>100</v>
      </c>
      <c r="G315" s="235" t="n">
        <v>0</v>
      </c>
      <c r="H315" s="235"/>
      <c r="I315" s="235"/>
      <c r="J315" s="235"/>
      <c r="K315" s="235"/>
    </row>
    <row r="316">
      <c r="A316" s="235" t="s">
        <v>211</v>
      </c>
      <c r="B316" s="235" t="s">
        <v>212</v>
      </c>
      <c r="C316" s="235" t="s">
        <v>17</v>
      </c>
      <c r="D316" s="235" t="n">
        <v>48195.0205386</v>
      </c>
      <c r="E316" s="235" t="n">
        <v>1.54346787343148</v>
      </c>
      <c r="F316" s="235" t="n">
        <v>99.7931529329007</v>
      </c>
      <c r="G316" s="235" t="n">
        <v>0.207356266081143</v>
      </c>
      <c r="H316" s="235" t="n">
        <v>99.8966197</v>
      </c>
      <c r="I316" s="235" t="n">
        <v>99.9999999999999</v>
      </c>
      <c r="J316" s="235" t="n">
        <v>0.206847067099341</v>
      </c>
      <c r="K316" s="235" t="n">
        <v>100.038815453413</v>
      </c>
    </row>
    <row r="317">
      <c r="A317" s="235" t="s">
        <v>213</v>
      </c>
      <c r="B317" s="235" t="s">
        <v>214</v>
      </c>
      <c r="C317" s="235" t="s">
        <v>16</v>
      </c>
      <c r="D317" s="235" t="n">
        <v>567.7871134</v>
      </c>
      <c r="E317" s="235" t="n">
        <v>15.1382401600401</v>
      </c>
      <c r="F317" s="235" t="n">
        <v>100</v>
      </c>
      <c r="G317" s="235" t="n">
        <v>0</v>
      </c>
      <c r="H317" s="235"/>
      <c r="I317" s="235"/>
      <c r="J317" s="235"/>
      <c r="K317" s="235"/>
    </row>
    <row r="318">
      <c r="A318" s="235" t="s">
        <v>213</v>
      </c>
      <c r="B318" s="235" t="s">
        <v>214</v>
      </c>
      <c r="C318" s="235" t="s">
        <v>17</v>
      </c>
      <c r="D318" s="235" t="n">
        <v>10989.1968412</v>
      </c>
      <c r="E318" s="235" t="n">
        <v>2.12128165526262</v>
      </c>
      <c r="F318" s="235" t="n">
        <v>100</v>
      </c>
      <c r="G318" s="235" t="n">
        <v>0</v>
      </c>
      <c r="H318" s="235"/>
      <c r="I318" s="235"/>
      <c r="J318" s="235"/>
      <c r="K318" s="235"/>
    </row>
    <row r="319">
      <c r="A319" s="235" t="s">
        <v>215</v>
      </c>
      <c r="B319" s="235" t="s">
        <v>216</v>
      </c>
      <c r="C319" s="235" t="s">
        <v>16</v>
      </c>
      <c r="D319" s="235" t="n">
        <v>1009.1862882</v>
      </c>
      <c r="E319" s="235" t="n">
        <v>20.5953225421323</v>
      </c>
      <c r="F319" s="235" t="n">
        <v>100</v>
      </c>
      <c r="G319" s="235" t="n">
        <v>0</v>
      </c>
      <c r="H319" s="235"/>
      <c r="I319" s="235"/>
      <c r="J319" s="235"/>
      <c r="K319" s="235"/>
    </row>
    <row r="320">
      <c r="A320" s="235" t="s">
        <v>215</v>
      </c>
      <c r="B320" s="235" t="s">
        <v>216</v>
      </c>
      <c r="C320" s="235" t="s">
        <v>17</v>
      </c>
      <c r="D320" s="235" t="n">
        <v>21280.5484173</v>
      </c>
      <c r="E320" s="235" t="n">
        <v>1.64211054987759</v>
      </c>
      <c r="F320" s="235" t="n">
        <v>100</v>
      </c>
      <c r="G320" s="235" t="n">
        <v>0</v>
      </c>
      <c r="H320" s="235"/>
      <c r="I320" s="235"/>
      <c r="J320" s="235"/>
      <c r="K320" s="235"/>
    </row>
    <row r="321">
      <c r="A321" s="235" t="s">
        <v>217</v>
      </c>
      <c r="B321" s="235" t="s">
        <v>218</v>
      </c>
      <c r="C321" s="235" t="s">
        <v>16</v>
      </c>
      <c r="D321" s="235" t="n">
        <v>288.1561764</v>
      </c>
      <c r="E321" s="235" t="n">
        <v>21.2492772687691</v>
      </c>
      <c r="F321" s="235" t="n">
        <v>100</v>
      </c>
      <c r="G321" s="235" t="n">
        <v>0</v>
      </c>
      <c r="H321" s="235"/>
      <c r="I321" s="235"/>
      <c r="J321" s="235"/>
      <c r="K321" s="235"/>
    </row>
    <row r="322">
      <c r="A322" s="235" t="s">
        <v>217</v>
      </c>
      <c r="B322" s="235" t="s">
        <v>218</v>
      </c>
      <c r="C322" s="235" t="s">
        <v>17</v>
      </c>
      <c r="D322" s="235" t="n">
        <v>9799.737037</v>
      </c>
      <c r="E322" s="235" t="n">
        <v>1.37600076999459</v>
      </c>
      <c r="F322" s="235" t="n">
        <v>100</v>
      </c>
      <c r="G322" s="235" t="n">
        <v>0.000000000000000152766773674994</v>
      </c>
      <c r="H322" s="235"/>
      <c r="I322" s="235"/>
      <c r="J322" s="235"/>
      <c r="K322" s="235"/>
    </row>
    <row r="323">
      <c r="A323" s="235" t="s">
        <v>219</v>
      </c>
      <c r="B323" s="235" t="s">
        <v>220</v>
      </c>
      <c r="C323" s="235" t="s">
        <v>16</v>
      </c>
      <c r="D323" s="235" t="n">
        <v>2033.3014929</v>
      </c>
      <c r="E323" s="235" t="n">
        <v>18.2818560409047</v>
      </c>
      <c r="F323" s="235" t="n">
        <v>100</v>
      </c>
      <c r="G323" s="235" t="n">
        <v>0</v>
      </c>
      <c r="H323" s="235"/>
      <c r="I323" s="235"/>
      <c r="J323" s="235"/>
      <c r="K323" s="235"/>
    </row>
    <row r="324">
      <c r="A324" s="235" t="s">
        <v>219</v>
      </c>
      <c r="B324" s="235" t="s">
        <v>220</v>
      </c>
      <c r="C324" s="235" t="s">
        <v>17</v>
      </c>
      <c r="D324" s="235" t="n">
        <v>40635.1055051</v>
      </c>
      <c r="E324" s="235" t="n">
        <v>1.36708047443444</v>
      </c>
      <c r="F324" s="235" t="n">
        <v>100</v>
      </c>
      <c r="G324" s="235" t="n">
        <v>0</v>
      </c>
      <c r="H324" s="235"/>
      <c r="I324" s="235"/>
      <c r="J324" s="235"/>
      <c r="K324" s="235"/>
    </row>
    <row r="325">
      <c r="A325" s="235" t="s">
        <v>221</v>
      </c>
      <c r="B325" s="235" t="s">
        <v>222</v>
      </c>
      <c r="C325" s="235" t="s">
        <v>16</v>
      </c>
      <c r="D325" s="235" t="n">
        <v>1030.4904241</v>
      </c>
      <c r="E325" s="235" t="n">
        <v>19.5396667055249</v>
      </c>
      <c r="F325" s="235" t="n">
        <v>100</v>
      </c>
      <c r="G325" s="235" t="n">
        <v>0</v>
      </c>
      <c r="H325" s="235"/>
      <c r="I325" s="235"/>
      <c r="J325" s="235"/>
      <c r="K325" s="235"/>
    </row>
    <row r="326">
      <c r="A326" s="235" t="s">
        <v>221</v>
      </c>
      <c r="B326" s="235" t="s">
        <v>222</v>
      </c>
      <c r="C326" s="235" t="s">
        <v>17</v>
      </c>
      <c r="D326" s="235" t="n">
        <v>18165.597023</v>
      </c>
      <c r="E326" s="235" t="n">
        <v>1.53255542924625</v>
      </c>
      <c r="F326" s="235" t="n">
        <v>100</v>
      </c>
      <c r="G326" s="235" t="n">
        <v>0</v>
      </c>
      <c r="H326" s="235"/>
      <c r="I326" s="235"/>
      <c r="J326" s="235"/>
      <c r="K326" s="235"/>
    </row>
    <row r="327">
      <c r="A327" s="235" t="s">
        <v>223</v>
      </c>
      <c r="B327" s="235" t="s">
        <v>224</v>
      </c>
      <c r="C327" s="235" t="s">
        <v>16</v>
      </c>
      <c r="D327" s="235" t="n">
        <v>1157.2802424</v>
      </c>
      <c r="E327" s="235" t="n">
        <v>19.2129475775409</v>
      </c>
      <c r="F327" s="235" t="n">
        <v>100</v>
      </c>
      <c r="G327" s="235" t="n">
        <v>0</v>
      </c>
      <c r="H327" s="235"/>
      <c r="I327" s="235"/>
      <c r="J327" s="235"/>
      <c r="K327" s="235"/>
    </row>
    <row r="328">
      <c r="A328" s="235" t="s">
        <v>223</v>
      </c>
      <c r="B328" s="235" t="s">
        <v>224</v>
      </c>
      <c r="C328" s="235" t="s">
        <v>17</v>
      </c>
      <c r="D328" s="235" t="n">
        <v>20169.8802926</v>
      </c>
      <c r="E328" s="235" t="n">
        <v>2.49964659785569</v>
      </c>
      <c r="F328" s="235" t="n">
        <v>99.8003055477837</v>
      </c>
      <c r="G328" s="235" t="n">
        <v>0.198020320882295</v>
      </c>
      <c r="H328" s="235" t="n">
        <v>40.3587261</v>
      </c>
      <c r="I328" s="235" t="n">
        <v>99.9999999999998</v>
      </c>
      <c r="J328" s="235" t="n">
        <v>0.19969445221631</v>
      </c>
      <c r="K328" s="235" t="n">
        <v>98.9636332376242</v>
      </c>
    </row>
    <row r="329">
      <c r="A329" s="235" t="s">
        <v>225</v>
      </c>
      <c r="B329" s="235" t="s">
        <v>226</v>
      </c>
      <c r="C329" s="235" t="s">
        <v>16</v>
      </c>
      <c r="D329" s="235" t="n">
        <v>3594.4871899</v>
      </c>
      <c r="E329" s="235" t="n">
        <v>15.0276357835477</v>
      </c>
      <c r="F329" s="235" t="n">
        <v>100</v>
      </c>
      <c r="G329" s="235" t="n">
        <v>0</v>
      </c>
      <c r="H329" s="235"/>
      <c r="I329" s="235"/>
      <c r="J329" s="235"/>
      <c r="K329" s="235"/>
    </row>
    <row r="330">
      <c r="A330" s="235" t="s">
        <v>225</v>
      </c>
      <c r="B330" s="235" t="s">
        <v>226</v>
      </c>
      <c r="C330" s="235" t="s">
        <v>17</v>
      </c>
      <c r="D330" s="235" t="n">
        <v>41557.1435529</v>
      </c>
      <c r="E330" s="235" t="n">
        <v>1.95391789592909</v>
      </c>
      <c r="F330" s="235" t="n">
        <v>100</v>
      </c>
      <c r="G330" s="235" t="n">
        <v>0</v>
      </c>
      <c r="H330" s="235"/>
      <c r="I330" s="235"/>
      <c r="J330" s="235"/>
      <c r="K330" s="235"/>
    </row>
    <row r="331">
      <c r="A331" s="235" t="s">
        <v>227</v>
      </c>
      <c r="B331" s="235" t="s">
        <v>228</v>
      </c>
      <c r="C331" s="235" t="s">
        <v>16</v>
      </c>
      <c r="D331" s="235" t="n">
        <v>1677.2726347</v>
      </c>
      <c r="E331" s="235" t="n">
        <v>21.8952831185951</v>
      </c>
      <c r="F331" s="235" t="n">
        <v>100</v>
      </c>
      <c r="G331" s="235" t="n">
        <v>0</v>
      </c>
      <c r="H331" s="235"/>
      <c r="I331" s="235"/>
      <c r="J331" s="235"/>
      <c r="K331" s="235"/>
    </row>
    <row r="332">
      <c r="A332" s="235" t="s">
        <v>227</v>
      </c>
      <c r="B332" s="235" t="s">
        <v>228</v>
      </c>
      <c r="C332" s="235" t="s">
        <v>17</v>
      </c>
      <c r="D332" s="235" t="n">
        <v>7606.1214644</v>
      </c>
      <c r="E332" s="235" t="n">
        <v>4.88566788380197</v>
      </c>
      <c r="F332" s="235" t="n">
        <v>100</v>
      </c>
      <c r="G332" s="235" t="n">
        <v>0</v>
      </c>
      <c r="H332" s="235"/>
      <c r="I332" s="235"/>
      <c r="J332" s="235"/>
      <c r="K332" s="235"/>
    </row>
    <row r="333">
      <c r="A333" s="235" t="s">
        <v>229</v>
      </c>
      <c r="B333" s="235" t="s">
        <v>230</v>
      </c>
      <c r="C333" s="235" t="s">
        <v>16</v>
      </c>
      <c r="D333" s="235" t="n">
        <v>4189.4859066</v>
      </c>
      <c r="E333" s="235" t="n">
        <v>16.3580279819625</v>
      </c>
      <c r="F333" s="235" t="n">
        <v>100</v>
      </c>
      <c r="G333" s="235" t="n">
        <v>0</v>
      </c>
      <c r="H333" s="235"/>
      <c r="I333" s="235"/>
      <c r="J333" s="235"/>
      <c r="K333" s="235"/>
    </row>
    <row r="334">
      <c r="A334" s="235" t="s">
        <v>229</v>
      </c>
      <c r="B334" s="235" t="s">
        <v>230</v>
      </c>
      <c r="C334" s="235" t="s">
        <v>17</v>
      </c>
      <c r="D334" s="235" t="n">
        <v>58080.8340789</v>
      </c>
      <c r="E334" s="235" t="n">
        <v>2.72812723809378</v>
      </c>
      <c r="F334" s="235" t="n">
        <v>98.8367113408857</v>
      </c>
      <c r="G334" s="235" t="n">
        <v>1.02913373719045</v>
      </c>
      <c r="H334" s="235" t="n">
        <v>683.5999972</v>
      </c>
      <c r="I334" s="235" t="n">
        <v>87.3909721029952</v>
      </c>
      <c r="J334" s="235" t="n">
        <v>1.16328865911435</v>
      </c>
      <c r="K334" s="235" t="n">
        <v>87.4384816845883</v>
      </c>
    </row>
    <row r="335">
      <c r="A335" s="235" t="s">
        <v>231</v>
      </c>
      <c r="B335" s="235" t="s">
        <v>232</v>
      </c>
      <c r="C335" s="235" t="s">
        <v>16</v>
      </c>
      <c r="D335" s="235" t="n">
        <v>6359.6988363</v>
      </c>
      <c r="E335" s="235" t="n">
        <v>13.9604936165321</v>
      </c>
      <c r="F335" s="235" t="n">
        <v>100</v>
      </c>
      <c r="G335" s="235" t="n">
        <v>0</v>
      </c>
      <c r="H335" s="235"/>
      <c r="I335" s="235"/>
      <c r="J335" s="235"/>
      <c r="K335" s="235"/>
    </row>
    <row r="336">
      <c r="A336" s="235" t="s">
        <v>231</v>
      </c>
      <c r="B336" s="235" t="s">
        <v>232</v>
      </c>
      <c r="C336" s="235" t="s">
        <v>17</v>
      </c>
      <c r="D336" s="235" t="n">
        <v>72467.3345731</v>
      </c>
      <c r="E336" s="235" t="n">
        <v>1.81578374242446</v>
      </c>
      <c r="F336" s="235" t="n">
        <v>100</v>
      </c>
      <c r="G336" s="235" t="n">
        <v>0</v>
      </c>
      <c r="H336" s="235"/>
      <c r="I336" s="235"/>
      <c r="J336" s="235"/>
      <c r="K336" s="235"/>
    </row>
    <row r="337">
      <c r="A337" s="235" t="s">
        <v>233</v>
      </c>
      <c r="B337" s="235" t="s">
        <v>234</v>
      </c>
      <c r="C337" s="235" t="s">
        <v>16</v>
      </c>
      <c r="D337" s="235" t="n">
        <v>4076.45444</v>
      </c>
      <c r="E337" s="235" t="n">
        <v>20.0629598132298</v>
      </c>
      <c r="F337" s="235" t="n">
        <v>100</v>
      </c>
      <c r="G337" s="235" t="n">
        <v>0</v>
      </c>
      <c r="H337" s="235"/>
      <c r="I337" s="235"/>
      <c r="J337" s="235"/>
      <c r="K337" s="235"/>
    </row>
    <row r="338">
      <c r="A338" s="235" t="s">
        <v>233</v>
      </c>
      <c r="B338" s="235" t="s">
        <v>234</v>
      </c>
      <c r="C338" s="235" t="s">
        <v>17</v>
      </c>
      <c r="D338" s="235" t="n">
        <v>41682.8653701</v>
      </c>
      <c r="E338" s="235" t="n">
        <v>2.65978788690868</v>
      </c>
      <c r="F338" s="235" t="n">
        <v>100</v>
      </c>
      <c r="G338" s="235" t="n">
        <v>0</v>
      </c>
      <c r="H338" s="235"/>
      <c r="I338" s="235"/>
      <c r="J338" s="235"/>
      <c r="K338" s="235"/>
    </row>
    <row r="339">
      <c r="A339" s="235" t="s">
        <v>235</v>
      </c>
      <c r="B339" s="235" t="s">
        <v>236</v>
      </c>
      <c r="C339" s="235" t="s">
        <v>16</v>
      </c>
      <c r="D339" s="235" t="n">
        <v>3451.9094018</v>
      </c>
      <c r="E339" s="235" t="n">
        <v>13.038376768084</v>
      </c>
      <c r="F339" s="235" t="n">
        <v>100</v>
      </c>
      <c r="G339" s="235" t="n">
        <v>0</v>
      </c>
      <c r="H339" s="235"/>
      <c r="I339" s="235"/>
      <c r="J339" s="235"/>
      <c r="K339" s="235"/>
    </row>
    <row r="340">
      <c r="A340" s="235" t="s">
        <v>235</v>
      </c>
      <c r="B340" s="235" t="s">
        <v>236</v>
      </c>
      <c r="C340" s="235" t="s">
        <v>17</v>
      </c>
      <c r="D340" s="235" t="n">
        <v>30963.8934542</v>
      </c>
      <c r="E340" s="235" t="n">
        <v>1.67594261796039</v>
      </c>
      <c r="F340" s="235" t="n">
        <v>99.2158091922767</v>
      </c>
      <c r="G340" s="235" t="n">
        <v>0.457973634628093</v>
      </c>
      <c r="H340" s="235" t="n">
        <v>244.7351971</v>
      </c>
      <c r="I340" s="235" t="n">
        <v>58.1370736785154</v>
      </c>
      <c r="J340" s="235" t="n">
        <v>0.784190807723317</v>
      </c>
      <c r="K340" s="235" t="n">
        <v>57.9428173613406</v>
      </c>
    </row>
    <row r="341">
      <c r="A341" s="235" t="s">
        <v>237</v>
      </c>
      <c r="B341" s="235" t="s">
        <v>238</v>
      </c>
      <c r="C341" s="235" t="s">
        <v>16</v>
      </c>
      <c r="D341" s="235" t="n">
        <v>424.0508858</v>
      </c>
      <c r="E341" s="235" t="n">
        <v>14.1520945144852</v>
      </c>
      <c r="F341" s="235" t="n">
        <v>96.4540847349641</v>
      </c>
      <c r="G341" s="235" t="n">
        <v>2.60355720484599</v>
      </c>
      <c r="H341" s="235" t="n">
        <v>15.5892673</v>
      </c>
      <c r="I341" s="235" t="n">
        <v>70.4339057634281</v>
      </c>
      <c r="J341" s="235" t="n">
        <v>3.54591526503588</v>
      </c>
      <c r="K341" s="235" t="n">
        <v>70.8205663357836</v>
      </c>
    </row>
    <row r="342">
      <c r="A342" s="235" t="s">
        <v>237</v>
      </c>
      <c r="B342" s="235" t="s">
        <v>238</v>
      </c>
      <c r="C342" s="235" t="s">
        <v>17</v>
      </c>
      <c r="D342" s="235" t="n">
        <v>5255.5628072</v>
      </c>
      <c r="E342" s="235" t="n">
        <v>2.41042816900434</v>
      </c>
      <c r="F342" s="235" t="n">
        <v>99.0336135480385</v>
      </c>
      <c r="G342" s="235" t="n">
        <v>0.456815689353383</v>
      </c>
      <c r="H342" s="235" t="n">
        <v>51.2846549</v>
      </c>
      <c r="I342" s="235" t="n">
        <v>46.9909047661588</v>
      </c>
      <c r="J342" s="235" t="n">
        <v>0.966386451961555</v>
      </c>
      <c r="K342" s="235" t="n">
        <v>46.8136824044626</v>
      </c>
    </row>
    <row r="343">
      <c r="A343" s="235" t="s">
        <v>239</v>
      </c>
      <c r="B343" s="235" t="s">
        <v>240</v>
      </c>
      <c r="C343" s="235" t="s">
        <v>16</v>
      </c>
      <c r="D343" s="235" t="n">
        <v>197.6405874</v>
      </c>
      <c r="E343" s="235" t="n">
        <v>21.0513520825292</v>
      </c>
      <c r="F343" s="235" t="n">
        <v>97.4589361624706</v>
      </c>
      <c r="G343" s="235" t="n">
        <v>2.62335930421808</v>
      </c>
      <c r="H343" s="235" t="n">
        <v>5.1531175</v>
      </c>
      <c r="I343" s="235" t="n">
        <v>100</v>
      </c>
      <c r="J343" s="235" t="n">
        <v>2.54106383752941</v>
      </c>
      <c r="K343" s="235" t="n">
        <v>100.615263255091</v>
      </c>
    </row>
    <row r="344">
      <c r="A344" s="235" t="s">
        <v>239</v>
      </c>
      <c r="B344" s="235" t="s">
        <v>240</v>
      </c>
      <c r="C344" s="235" t="s">
        <v>17</v>
      </c>
      <c r="D344" s="235" t="n">
        <v>4692.9828204</v>
      </c>
      <c r="E344" s="235" t="n">
        <v>2.38649353625803</v>
      </c>
      <c r="F344" s="235" t="n">
        <v>100</v>
      </c>
      <c r="G344" s="235" t="n">
        <v>0</v>
      </c>
      <c r="H344" s="235"/>
      <c r="I344" s="235"/>
      <c r="J344" s="235"/>
      <c r="K344" s="235"/>
    </row>
    <row r="345">
      <c r="A345" s="235" t="s">
        <v>241</v>
      </c>
      <c r="B345" s="235" t="s">
        <v>242</v>
      </c>
      <c r="C345" s="235" t="s">
        <v>16</v>
      </c>
      <c r="D345" s="235" t="n">
        <v>443.5507502</v>
      </c>
      <c r="E345" s="235" t="n">
        <v>15.0166078611973</v>
      </c>
      <c r="F345" s="235" t="n">
        <v>100</v>
      </c>
      <c r="G345" s="235" t="n">
        <v>0</v>
      </c>
      <c r="H345" s="235"/>
      <c r="I345" s="235"/>
      <c r="J345" s="235"/>
      <c r="K345" s="235"/>
    </row>
    <row r="346">
      <c r="A346" s="235" t="s">
        <v>241</v>
      </c>
      <c r="B346" s="235" t="s">
        <v>242</v>
      </c>
      <c r="C346" s="235" t="s">
        <v>17</v>
      </c>
      <c r="D346" s="235" t="n">
        <v>7159.6444638</v>
      </c>
      <c r="E346" s="235" t="n">
        <v>2.06159183373631</v>
      </c>
      <c r="F346" s="235" t="n">
        <v>100</v>
      </c>
      <c r="G346" s="235" t="n">
        <v>0</v>
      </c>
      <c r="H346" s="235"/>
      <c r="I346" s="235"/>
      <c r="J346" s="235"/>
      <c r="K346" s="235"/>
    </row>
    <row r="347">
      <c r="A347" s="235" t="s">
        <v>243</v>
      </c>
      <c r="B347" s="235" t="s">
        <v>244</v>
      </c>
      <c r="C347" s="235" t="s">
        <v>16</v>
      </c>
      <c r="D347" s="235" t="n">
        <v>574.7144097</v>
      </c>
      <c r="E347" s="235" t="n">
        <v>14.7021502113531</v>
      </c>
      <c r="F347" s="235" t="n">
        <v>100</v>
      </c>
      <c r="G347" s="235" t="n">
        <v>0</v>
      </c>
      <c r="H347" s="235"/>
      <c r="I347" s="235"/>
      <c r="J347" s="235"/>
      <c r="K347" s="235"/>
    </row>
    <row r="348">
      <c r="A348" s="235" t="s">
        <v>243</v>
      </c>
      <c r="B348" s="235" t="s">
        <v>244</v>
      </c>
      <c r="C348" s="235" t="s">
        <v>17</v>
      </c>
      <c r="D348" s="235" t="n">
        <v>7032.9191897</v>
      </c>
      <c r="E348" s="235" t="n">
        <v>1.97945761119235</v>
      </c>
      <c r="F348" s="235" t="n">
        <v>100</v>
      </c>
      <c r="G348" s="235" t="n">
        <v>0</v>
      </c>
      <c r="H348" s="235"/>
      <c r="I348" s="235"/>
      <c r="J348" s="235"/>
      <c r="K348" s="235"/>
    </row>
    <row r="349">
      <c r="A349" s="235" t="s">
        <v>245</v>
      </c>
      <c r="B349" s="235" t="s">
        <v>246</v>
      </c>
      <c r="C349" s="235" t="s">
        <v>16</v>
      </c>
      <c r="D349" s="235" t="n">
        <v>238.9405605</v>
      </c>
      <c r="E349" s="235" t="n">
        <v>33.2169958027895</v>
      </c>
      <c r="F349" s="235" t="n">
        <v>100</v>
      </c>
      <c r="G349" s="235" t="n">
        <v>0</v>
      </c>
      <c r="H349" s="235"/>
      <c r="I349" s="235"/>
      <c r="J349" s="235"/>
      <c r="K349" s="235"/>
    </row>
    <row r="350">
      <c r="A350" s="235" t="s">
        <v>245</v>
      </c>
      <c r="B350" s="235" t="s">
        <v>246</v>
      </c>
      <c r="C350" s="235" t="s">
        <v>17</v>
      </c>
      <c r="D350" s="235" t="n">
        <v>13336.882872</v>
      </c>
      <c r="E350" s="235" t="n">
        <v>2.58867634517236</v>
      </c>
      <c r="F350" s="235" t="n">
        <v>98.6711072557366</v>
      </c>
      <c r="G350" s="235" t="n">
        <v>0.594402896341162</v>
      </c>
      <c r="H350" s="235" t="n">
        <v>179.6198236</v>
      </c>
      <c r="I350" s="235" t="n">
        <v>44.1078561677427</v>
      </c>
      <c r="J350" s="235" t="n">
        <v>1.32889274426344</v>
      </c>
      <c r="K350" s="235" t="n">
        <v>44.1347822773367</v>
      </c>
    </row>
    <row r="351">
      <c r="A351" s="235" t="s">
        <v>247</v>
      </c>
      <c r="B351" s="235" t="s">
        <v>248</v>
      </c>
      <c r="C351" s="235" t="s">
        <v>16</v>
      </c>
      <c r="D351" s="235" t="n">
        <v>709.7001035</v>
      </c>
      <c r="E351" s="235" t="n">
        <v>18.4831830442058</v>
      </c>
      <c r="F351" s="235" t="n">
        <v>96.3007943929258</v>
      </c>
      <c r="G351" s="235" t="n">
        <v>3.80650623080558</v>
      </c>
      <c r="H351" s="235" t="n">
        <v>27.2617336</v>
      </c>
      <c r="I351" s="235" t="n">
        <v>100</v>
      </c>
      <c r="J351" s="235" t="n">
        <v>3.69920560707417</v>
      </c>
      <c r="K351" s="235" t="n">
        <v>99.0941333964219</v>
      </c>
    </row>
    <row r="352">
      <c r="A352" s="235" t="s">
        <v>247</v>
      </c>
      <c r="B352" s="235" t="s">
        <v>248</v>
      </c>
      <c r="C352" s="235" t="s">
        <v>17</v>
      </c>
      <c r="D352" s="235" t="n">
        <v>17272.9013614</v>
      </c>
      <c r="E352" s="235" t="n">
        <v>1.9883933362979</v>
      </c>
      <c r="F352" s="235" t="n">
        <v>100</v>
      </c>
      <c r="G352" s="235" t="n">
        <v>0</v>
      </c>
      <c r="H352" s="235"/>
      <c r="I352" s="235"/>
      <c r="J352" s="235"/>
      <c r="K352" s="235"/>
    </row>
    <row r="353">
      <c r="A353" s="235" t="s">
        <v>249</v>
      </c>
      <c r="B353" s="235" t="s">
        <v>250</v>
      </c>
      <c r="C353" s="235" t="s">
        <v>16</v>
      </c>
      <c r="D353" s="235" t="n">
        <v>673.2191599</v>
      </c>
      <c r="E353" s="235" t="n">
        <v>16.9975395621177</v>
      </c>
      <c r="F353" s="235" t="n">
        <v>100</v>
      </c>
      <c r="G353" s="235" t="n">
        <v>0</v>
      </c>
      <c r="H353" s="235"/>
      <c r="I353" s="235"/>
      <c r="J353" s="235"/>
      <c r="K353" s="235"/>
    </row>
    <row r="354">
      <c r="A354" s="235" t="s">
        <v>249</v>
      </c>
      <c r="B354" s="235" t="s">
        <v>250</v>
      </c>
      <c r="C354" s="235" t="s">
        <v>17</v>
      </c>
      <c r="D354" s="235" t="n">
        <v>19029.186471</v>
      </c>
      <c r="E354" s="235" t="n">
        <v>1.71391919008239</v>
      </c>
      <c r="F354" s="235" t="n">
        <v>100</v>
      </c>
      <c r="G354" s="235" t="n">
        <v>0</v>
      </c>
      <c r="H354" s="235"/>
      <c r="I354" s="235"/>
      <c r="J354" s="235"/>
      <c r="K354" s="235"/>
    </row>
    <row r="355">
      <c r="A355" s="235" t="s">
        <v>251</v>
      </c>
      <c r="B355" s="235" t="s">
        <v>252</v>
      </c>
      <c r="C355" s="235" t="s">
        <v>16</v>
      </c>
      <c r="D355" s="235" t="n">
        <v>950.409365</v>
      </c>
      <c r="E355" s="235" t="n">
        <v>14.7542293089235</v>
      </c>
      <c r="F355" s="235" t="n">
        <v>100</v>
      </c>
      <c r="G355" s="235" t="n">
        <v>0</v>
      </c>
      <c r="H355" s="235"/>
      <c r="I355" s="235"/>
      <c r="J355" s="235"/>
      <c r="K355" s="235"/>
    </row>
    <row r="356">
      <c r="A356" s="235" t="s">
        <v>251</v>
      </c>
      <c r="B356" s="235" t="s">
        <v>252</v>
      </c>
      <c r="C356" s="235" t="s">
        <v>17</v>
      </c>
      <c r="D356" s="235" t="n">
        <v>14627.5154251</v>
      </c>
      <c r="E356" s="235" t="n">
        <v>1.93773662442054</v>
      </c>
      <c r="F356" s="235" t="n">
        <v>100</v>
      </c>
      <c r="G356" s="235" t="n">
        <v>0</v>
      </c>
      <c r="H356" s="235"/>
      <c r="I356" s="235"/>
      <c r="J356" s="235"/>
      <c r="K356" s="235"/>
    </row>
    <row r="357">
      <c r="A357" s="235" t="s">
        <v>253</v>
      </c>
      <c r="B357" s="235" t="s">
        <v>254</v>
      </c>
      <c r="C357" s="235" t="s">
        <v>16</v>
      </c>
      <c r="D357" s="235" t="n">
        <v>942.3153603</v>
      </c>
      <c r="E357" s="235" t="n">
        <v>19.1056615225904</v>
      </c>
      <c r="F357" s="235" t="n">
        <v>97.5734300790184</v>
      </c>
      <c r="G357" s="235" t="n">
        <v>1.71350848918967</v>
      </c>
      <c r="H357" s="235" t="n">
        <v>23.434598</v>
      </c>
      <c r="I357" s="235" t="n">
        <v>70.986732724208</v>
      </c>
      <c r="J357" s="235" t="n">
        <v>2.42656992098158</v>
      </c>
      <c r="K357" s="235" t="n">
        <v>68.9009203131146</v>
      </c>
    </row>
    <row r="358">
      <c r="A358" s="235" t="s">
        <v>253</v>
      </c>
      <c r="B358" s="235" t="s">
        <v>254</v>
      </c>
      <c r="C358" s="235" t="s">
        <v>17</v>
      </c>
      <c r="D358" s="235" t="n">
        <v>14452.0711312</v>
      </c>
      <c r="E358" s="235" t="n">
        <v>2.63548111039776</v>
      </c>
      <c r="F358" s="235" t="n">
        <v>100</v>
      </c>
      <c r="G358" s="235" t="n">
        <v>0</v>
      </c>
      <c r="H358" s="235"/>
      <c r="I358" s="235"/>
      <c r="J358" s="235"/>
      <c r="K358" s="235"/>
    </row>
    <row r="359">
      <c r="A359" s="235" t="s">
        <v>255</v>
      </c>
      <c r="B359" s="235" t="s">
        <v>256</v>
      </c>
      <c r="C359" s="235" t="s">
        <v>16</v>
      </c>
      <c r="D359" s="235" t="n">
        <v>521.8671314</v>
      </c>
      <c r="E359" s="235" t="n">
        <v>17.5883648259022</v>
      </c>
      <c r="F359" s="235" t="n">
        <v>100</v>
      </c>
      <c r="G359" s="235" t="n">
        <v>0.00000000000000195270075952239</v>
      </c>
      <c r="H359" s="235"/>
      <c r="I359" s="235"/>
      <c r="J359" s="235"/>
      <c r="K359" s="235"/>
    </row>
    <row r="360">
      <c r="A360" s="235" t="s">
        <v>255</v>
      </c>
      <c r="B360" s="235" t="s">
        <v>256</v>
      </c>
      <c r="C360" s="235" t="s">
        <v>17</v>
      </c>
      <c r="D360" s="235" t="n">
        <v>12960.4026985</v>
      </c>
      <c r="E360" s="235" t="n">
        <v>1.64814281977666</v>
      </c>
      <c r="F360" s="235" t="n">
        <v>100</v>
      </c>
      <c r="G360" s="235" t="n">
        <v>0</v>
      </c>
      <c r="H360" s="235"/>
      <c r="I360" s="235"/>
      <c r="J360" s="235"/>
      <c r="K360" s="235"/>
    </row>
    <row r="361">
      <c r="A361" s="235" t="s">
        <v>257</v>
      </c>
      <c r="B361" s="235" t="s">
        <v>258</v>
      </c>
      <c r="C361" s="235" t="s">
        <v>16</v>
      </c>
      <c r="D361" s="235" t="n">
        <v>440.281395</v>
      </c>
      <c r="E361" s="235" t="n">
        <v>21.2716438028298</v>
      </c>
      <c r="F361" s="235" t="n">
        <v>100</v>
      </c>
      <c r="G361" s="235" t="n">
        <v>0</v>
      </c>
      <c r="H361" s="235"/>
      <c r="I361" s="235"/>
      <c r="J361" s="235"/>
      <c r="K361" s="235"/>
    </row>
    <row r="362">
      <c r="A362" s="235" t="s">
        <v>257</v>
      </c>
      <c r="B362" s="235" t="s">
        <v>258</v>
      </c>
      <c r="C362" s="235" t="s">
        <v>17</v>
      </c>
      <c r="D362" s="235" t="n">
        <v>10424.3615483</v>
      </c>
      <c r="E362" s="235" t="n">
        <v>1.49554981389685</v>
      </c>
      <c r="F362" s="235" t="n">
        <v>100</v>
      </c>
      <c r="G362" s="235" t="n">
        <v>0</v>
      </c>
      <c r="H362" s="235"/>
      <c r="I362" s="235"/>
      <c r="J362" s="235"/>
      <c r="K362" s="235"/>
    </row>
    <row r="363">
      <c r="A363" s="235" t="s">
        <v>259</v>
      </c>
      <c r="B363" s="235" t="s">
        <v>260</v>
      </c>
      <c r="C363" s="235" t="s">
        <v>16</v>
      </c>
      <c r="D363" s="235" t="n">
        <v>442.5217921</v>
      </c>
      <c r="E363" s="235" t="n">
        <v>21.3623596686207</v>
      </c>
      <c r="F363" s="235" t="n">
        <v>100</v>
      </c>
      <c r="G363" s="235" t="n">
        <v>0.00000000000000237169835644266</v>
      </c>
      <c r="H363" s="235"/>
      <c r="I363" s="235"/>
      <c r="J363" s="235"/>
      <c r="K363" s="235"/>
    </row>
    <row r="364">
      <c r="A364" s="235" t="s">
        <v>259</v>
      </c>
      <c r="B364" s="235" t="s">
        <v>260</v>
      </c>
      <c r="C364" s="235" t="s">
        <v>17</v>
      </c>
      <c r="D364" s="235" t="n">
        <v>18655.6314295</v>
      </c>
      <c r="E364" s="235" t="n">
        <v>1.43483578321002</v>
      </c>
      <c r="F364" s="235" t="n">
        <v>100</v>
      </c>
      <c r="G364" s="235" t="n">
        <v>0.000000000000000159298772307583</v>
      </c>
      <c r="H364" s="235"/>
      <c r="I364" s="235"/>
      <c r="J364" s="235"/>
      <c r="K364" s="235"/>
    </row>
    <row r="365">
      <c r="A365" s="235" t="s">
        <v>261</v>
      </c>
      <c r="B365" s="235" t="s">
        <v>262</v>
      </c>
      <c r="C365" s="235" t="s">
        <v>16</v>
      </c>
      <c r="D365" s="235" t="n">
        <v>337.5984141</v>
      </c>
      <c r="E365" s="235" t="n">
        <v>25.3729179998452</v>
      </c>
      <c r="F365" s="235" t="n">
        <v>100</v>
      </c>
      <c r="G365" s="235" t="n">
        <v>0</v>
      </c>
      <c r="H365" s="235"/>
      <c r="I365" s="235"/>
      <c r="J365" s="235"/>
      <c r="K365" s="235"/>
    </row>
    <row r="366">
      <c r="A366" s="235" t="s">
        <v>261</v>
      </c>
      <c r="B366" s="235" t="s">
        <v>262</v>
      </c>
      <c r="C366" s="235" t="s">
        <v>17</v>
      </c>
      <c r="D366" s="235" t="n">
        <v>19566.4714138</v>
      </c>
      <c r="E366" s="235" t="n">
        <v>1.41558846779917</v>
      </c>
      <c r="F366" s="235" t="n">
        <v>99.7151387905682</v>
      </c>
      <c r="G366" s="235" t="n">
        <v>0.201247446041699</v>
      </c>
      <c r="H366" s="235" t="n">
        <v>55.8965146</v>
      </c>
      <c r="I366" s="235" t="n">
        <v>70.4862846123801</v>
      </c>
      <c r="J366" s="235" t="n">
        <v>0.284861209431811</v>
      </c>
      <c r="K366" s="235" t="n">
        <v>70.4462957709204</v>
      </c>
    </row>
    <row r="367">
      <c r="A367" s="235" t="s">
        <v>263</v>
      </c>
      <c r="B367" s="235" t="s">
        <v>264</v>
      </c>
      <c r="C367" s="235" t="s">
        <v>16</v>
      </c>
      <c r="D367" s="235" t="n">
        <v>445.2744969</v>
      </c>
      <c r="E367" s="235" t="n">
        <v>18.9389579136204</v>
      </c>
      <c r="F367" s="235" t="n">
        <v>100</v>
      </c>
      <c r="G367" s="235" t="n">
        <v>0</v>
      </c>
      <c r="H367" s="235"/>
      <c r="I367" s="235"/>
      <c r="J367" s="235"/>
      <c r="K367" s="235"/>
    </row>
    <row r="368">
      <c r="A368" s="235" t="s">
        <v>263</v>
      </c>
      <c r="B368" s="235" t="s">
        <v>264</v>
      </c>
      <c r="C368" s="235" t="s">
        <v>17</v>
      </c>
      <c r="D368" s="235" t="n">
        <v>16939.357312</v>
      </c>
      <c r="E368" s="235" t="n">
        <v>0.940646108798533</v>
      </c>
      <c r="F368" s="235" t="n">
        <v>99.9462680401537</v>
      </c>
      <c r="G368" s="235" t="n">
        <v>0.0538289363324542</v>
      </c>
      <c r="H368" s="235" t="n">
        <v>9.1067419</v>
      </c>
      <c r="I368" s="235" t="n">
        <v>99.9999999999995</v>
      </c>
      <c r="J368" s="235" t="n">
        <v>0.0537319598462638</v>
      </c>
      <c r="K368" s="235" t="n">
        <v>100.126653008618</v>
      </c>
    </row>
    <row r="369">
      <c r="A369" s="235" t="s">
        <v>265</v>
      </c>
      <c r="B369" s="235" t="s">
        <v>266</v>
      </c>
      <c r="C369" s="235" t="s">
        <v>16</v>
      </c>
      <c r="D369" s="235" t="n">
        <v>80.4983741</v>
      </c>
      <c r="E369" s="235" t="n">
        <v>31.9118772952227</v>
      </c>
      <c r="F369" s="235" t="n">
        <v>100</v>
      </c>
      <c r="G369" s="235" t="n">
        <v>0</v>
      </c>
      <c r="H369" s="235"/>
      <c r="I369" s="235"/>
      <c r="J369" s="235"/>
      <c r="K369" s="235"/>
    </row>
    <row r="370">
      <c r="A370" s="235" t="s">
        <v>265</v>
      </c>
      <c r="B370" s="235" t="s">
        <v>266</v>
      </c>
      <c r="C370" s="235" t="s">
        <v>17</v>
      </c>
      <c r="D370" s="235" t="n">
        <v>4541.3425068</v>
      </c>
      <c r="E370" s="235" t="n">
        <v>1.51746126482389</v>
      </c>
      <c r="F370" s="235" t="n">
        <v>100</v>
      </c>
      <c r="G370" s="235" t="n">
        <v>0</v>
      </c>
      <c r="H370" s="235"/>
      <c r="I370" s="235"/>
      <c r="J370" s="235"/>
      <c r="K370" s="235"/>
    </row>
    <row r="371">
      <c r="A371" s="235" t="s">
        <v>267</v>
      </c>
      <c r="B371" s="235" t="s">
        <v>268</v>
      </c>
      <c r="C371" s="235" t="s">
        <v>16</v>
      </c>
      <c r="D371" s="235" t="n">
        <v>2927.7786862</v>
      </c>
      <c r="E371" s="235" t="n">
        <v>16.7465410247425</v>
      </c>
      <c r="F371" s="235" t="n">
        <v>100</v>
      </c>
      <c r="G371" s="235" t="n">
        <v>0</v>
      </c>
      <c r="H371" s="235"/>
      <c r="I371" s="235"/>
      <c r="J371" s="235"/>
      <c r="K371" s="235"/>
    </row>
    <row r="372">
      <c r="A372" s="235" t="s">
        <v>267</v>
      </c>
      <c r="B372" s="235" t="s">
        <v>268</v>
      </c>
      <c r="C372" s="235" t="s">
        <v>17</v>
      </c>
      <c r="D372" s="235" t="n">
        <v>70484.4606693</v>
      </c>
      <c r="E372" s="235" t="n">
        <v>2.2249555349091</v>
      </c>
      <c r="F372" s="235" t="n">
        <v>100</v>
      </c>
      <c r="G372" s="235" t="n">
        <v>0</v>
      </c>
      <c r="H372" s="235"/>
      <c r="I372" s="235"/>
      <c r="J372" s="235"/>
      <c r="K372" s="235"/>
    </row>
    <row r="373">
      <c r="A373" s="235" t="s">
        <v>269</v>
      </c>
      <c r="B373" s="235" t="s">
        <v>270</v>
      </c>
      <c r="C373" s="235" t="s">
        <v>16</v>
      </c>
      <c r="D373" s="235" t="n">
        <v>1481.3864017</v>
      </c>
      <c r="E373" s="235" t="n">
        <v>18.927631332729</v>
      </c>
      <c r="F373" s="235" t="n">
        <v>100</v>
      </c>
      <c r="G373" s="235" t="n">
        <v>0</v>
      </c>
      <c r="H373" s="235"/>
      <c r="I373" s="235"/>
      <c r="J373" s="235"/>
      <c r="K373" s="235"/>
    </row>
    <row r="374">
      <c r="A374" s="235" t="s">
        <v>269</v>
      </c>
      <c r="B374" s="235" t="s">
        <v>270</v>
      </c>
      <c r="C374" s="235" t="s">
        <v>17</v>
      </c>
      <c r="D374" s="235" t="n">
        <v>41413.4481645</v>
      </c>
      <c r="E374" s="235" t="n">
        <v>2.01478480929237</v>
      </c>
      <c r="F374" s="235" t="n">
        <v>99.6568927187135</v>
      </c>
      <c r="G374" s="235" t="n">
        <v>0.178542470840466</v>
      </c>
      <c r="H374" s="235" t="n">
        <v>142.5817645</v>
      </c>
      <c r="I374" s="235" t="n">
        <v>51.7721919767277</v>
      </c>
      <c r="J374" s="235" t="n">
        <v>0.343107281286509</v>
      </c>
      <c r="K374" s="235" t="n">
        <v>51.8583802581106</v>
      </c>
    </row>
    <row r="375">
      <c r="A375" s="235" t="s">
        <v>271</v>
      </c>
      <c r="B375" s="235" t="s">
        <v>272</v>
      </c>
      <c r="C375" s="235" t="s">
        <v>16</v>
      </c>
      <c r="D375" s="235" t="n">
        <v>233.0274081</v>
      </c>
      <c r="E375" s="235" t="n">
        <v>28.8299838855624</v>
      </c>
      <c r="F375" s="235" t="n">
        <v>100</v>
      </c>
      <c r="G375" s="235" t="n">
        <v>0</v>
      </c>
      <c r="H375" s="235"/>
      <c r="I375" s="235"/>
      <c r="J375" s="235"/>
      <c r="K375" s="235"/>
    </row>
    <row r="376">
      <c r="A376" s="235" t="s">
        <v>271</v>
      </c>
      <c r="B376" s="235" t="s">
        <v>272</v>
      </c>
      <c r="C376" s="235" t="s">
        <v>17</v>
      </c>
      <c r="D376" s="235" t="n">
        <v>13650.3230304</v>
      </c>
      <c r="E376" s="235" t="n">
        <v>2.20020399026857</v>
      </c>
      <c r="F376" s="235" t="n">
        <v>100</v>
      </c>
      <c r="G376" s="235" t="n">
        <v>0</v>
      </c>
      <c r="H376" s="235"/>
      <c r="I376" s="235"/>
      <c r="J376" s="235"/>
      <c r="K376" s="235"/>
    </row>
    <row r="377">
      <c r="A377" s="235" t="s">
        <v>273</v>
      </c>
      <c r="B377" s="235" t="s">
        <v>274</v>
      </c>
      <c r="C377" s="235" t="s">
        <v>16</v>
      </c>
      <c r="D377" s="235" t="n">
        <v>1099.4166522</v>
      </c>
      <c r="E377" s="235" t="n">
        <v>16.8100225340521</v>
      </c>
      <c r="F377" s="235" t="n">
        <v>96.3598007384879</v>
      </c>
      <c r="G377" s="235" t="n">
        <v>2.71284301001631</v>
      </c>
      <c r="H377" s="235" t="n">
        <v>41.5328348</v>
      </c>
      <c r="I377" s="235" t="n">
        <v>70.7182089293482</v>
      </c>
      <c r="J377" s="235" t="n">
        <v>3.64019926151209</v>
      </c>
      <c r="K377" s="235" t="n">
        <v>71.8117314741131</v>
      </c>
    </row>
    <row r="378">
      <c r="A378" s="235" t="s">
        <v>273</v>
      </c>
      <c r="B378" s="235" t="s">
        <v>274</v>
      </c>
      <c r="C378" s="235" t="s">
        <v>17</v>
      </c>
      <c r="D378" s="235" t="n">
        <v>19720.3133457</v>
      </c>
      <c r="E378" s="235" t="n">
        <v>2.12258278021929</v>
      </c>
      <c r="F378" s="235" t="n">
        <v>99.5217141292835</v>
      </c>
      <c r="G378" s="235" t="n">
        <v>0.383348470033738</v>
      </c>
      <c r="H378" s="235" t="n">
        <v>94.7727571</v>
      </c>
      <c r="I378" s="235" t="n">
        <v>80.1935495316269</v>
      </c>
      <c r="J378" s="235" t="n">
        <v>0.478285870716494</v>
      </c>
      <c r="K378" s="235" t="n">
        <v>79.7671417502741</v>
      </c>
    </row>
    <row r="379">
      <c r="A379" s="235" t="s">
        <v>275</v>
      </c>
      <c r="B379" s="235" t="s">
        <v>276</v>
      </c>
      <c r="C379" s="235" t="s">
        <v>16</v>
      </c>
      <c r="D379" s="235" t="n">
        <v>917.7445594</v>
      </c>
      <c r="E379" s="235" t="n">
        <v>25.8494594379936</v>
      </c>
      <c r="F379" s="235" t="n">
        <v>100</v>
      </c>
      <c r="G379" s="235" t="n">
        <v>0</v>
      </c>
      <c r="H379" s="235"/>
      <c r="I379" s="235"/>
      <c r="J379" s="235"/>
      <c r="K379" s="235"/>
    </row>
    <row r="380">
      <c r="A380" s="235" t="s">
        <v>275</v>
      </c>
      <c r="B380" s="235" t="s">
        <v>276</v>
      </c>
      <c r="C380" s="235" t="s">
        <v>17</v>
      </c>
      <c r="D380" s="235" t="n">
        <v>25843.9831107</v>
      </c>
      <c r="E380" s="235" t="n">
        <v>1.67634609600595</v>
      </c>
      <c r="F380" s="235" t="n">
        <v>100</v>
      </c>
      <c r="G380" s="235" t="n">
        <v>0</v>
      </c>
      <c r="H380" s="235"/>
      <c r="I380" s="235"/>
      <c r="J380" s="235"/>
      <c r="K380" s="235"/>
    </row>
    <row r="381">
      <c r="A381" s="235" t="s">
        <v>277</v>
      </c>
      <c r="B381" s="235" t="s">
        <v>278</v>
      </c>
      <c r="C381" s="235" t="s">
        <v>16</v>
      </c>
      <c r="D381" s="235" t="n">
        <v>426.3837918</v>
      </c>
      <c r="E381" s="235" t="n">
        <v>22.2878406249732</v>
      </c>
      <c r="F381" s="235" t="n">
        <v>100</v>
      </c>
      <c r="G381" s="235" t="n">
        <v>0</v>
      </c>
      <c r="H381" s="235"/>
      <c r="I381" s="235"/>
      <c r="J381" s="235"/>
      <c r="K381" s="235"/>
    </row>
    <row r="382">
      <c r="A382" s="235" t="s">
        <v>277</v>
      </c>
      <c r="B382" s="235" t="s">
        <v>278</v>
      </c>
      <c r="C382" s="235" t="s">
        <v>17</v>
      </c>
      <c r="D382" s="235" t="n">
        <v>17292.4924927</v>
      </c>
      <c r="E382" s="235" t="n">
        <v>2.82930361624617</v>
      </c>
      <c r="F382" s="235" t="n">
        <v>100</v>
      </c>
      <c r="G382" s="235" t="n">
        <v>0</v>
      </c>
      <c r="H382" s="235"/>
      <c r="I382" s="235"/>
      <c r="J382" s="235"/>
      <c r="K382" s="235"/>
    </row>
    <row r="383">
      <c r="A383" s="235" t="s">
        <v>279</v>
      </c>
      <c r="B383" s="235" t="s">
        <v>280</v>
      </c>
      <c r="C383" s="235" t="s">
        <v>16</v>
      </c>
      <c r="D383" s="235" t="n">
        <v>806.9066796</v>
      </c>
      <c r="E383" s="235" t="n">
        <v>29.1455889466996</v>
      </c>
      <c r="F383" s="235" t="n">
        <v>100</v>
      </c>
      <c r="G383" s="235" t="n">
        <v>0</v>
      </c>
      <c r="H383" s="235"/>
      <c r="I383" s="235"/>
      <c r="J383" s="235"/>
      <c r="K383" s="235"/>
    </row>
    <row r="384">
      <c r="A384" s="235" t="s">
        <v>279</v>
      </c>
      <c r="B384" s="235" t="s">
        <v>280</v>
      </c>
      <c r="C384" s="235" t="s">
        <v>17</v>
      </c>
      <c r="D384" s="235" t="n">
        <v>6022.7547592</v>
      </c>
      <c r="E384" s="235" t="n">
        <v>5.0974355524098</v>
      </c>
      <c r="F384" s="235" t="n">
        <v>100</v>
      </c>
      <c r="G384" s="235" t="n">
        <v>0</v>
      </c>
      <c r="H384" s="235"/>
      <c r="I384" s="235"/>
      <c r="J384" s="235"/>
      <c r="K384" s="235"/>
    </row>
    <row r="385">
      <c r="A385" s="235" t="s">
        <v>281</v>
      </c>
      <c r="B385" s="235" t="s">
        <v>282</v>
      </c>
      <c r="C385" s="235" t="s">
        <v>16</v>
      </c>
      <c r="D385" s="235" t="n">
        <v>687.1636155</v>
      </c>
      <c r="E385" s="235" t="n">
        <v>31.8357657570706</v>
      </c>
      <c r="F385" s="235" t="n">
        <v>100</v>
      </c>
      <c r="G385" s="235" t="n">
        <v>0</v>
      </c>
      <c r="H385" s="235"/>
      <c r="I385" s="235"/>
      <c r="J385" s="235"/>
      <c r="K385" s="235"/>
    </row>
    <row r="386">
      <c r="A386" s="235" t="s">
        <v>281</v>
      </c>
      <c r="B386" s="235" t="s">
        <v>282</v>
      </c>
      <c r="C386" s="235" t="s">
        <v>17</v>
      </c>
      <c r="D386" s="235" t="n">
        <v>27771.0757557</v>
      </c>
      <c r="E386" s="235" t="n">
        <v>1.74212837344261</v>
      </c>
      <c r="F386" s="235" t="n">
        <v>100</v>
      </c>
      <c r="G386" s="235" t="n">
        <v>0</v>
      </c>
      <c r="H386" s="235"/>
      <c r="I386" s="235"/>
      <c r="J386" s="235"/>
      <c r="K386" s="235"/>
    </row>
    <row r="387">
      <c r="A387" s="235" t="s">
        <v>283</v>
      </c>
      <c r="B387" s="235" t="s">
        <v>284</v>
      </c>
      <c r="C387" s="235" t="s">
        <v>16</v>
      </c>
      <c r="D387" s="235" t="n">
        <v>3114.3559969</v>
      </c>
      <c r="E387" s="235" t="n">
        <v>13.8190821124831</v>
      </c>
      <c r="F387" s="235" t="n">
        <v>98.9781068095444</v>
      </c>
      <c r="G387" s="235" t="n">
        <v>1.03403685838938</v>
      </c>
      <c r="H387" s="235" t="n">
        <v>32.1539711</v>
      </c>
      <c r="I387" s="235" t="n">
        <v>100</v>
      </c>
      <c r="J387" s="235" t="n">
        <v>1.02189319045564</v>
      </c>
      <c r="K387" s="235" t="n">
        <v>100.154313161668</v>
      </c>
    </row>
    <row r="388">
      <c r="A388" s="235" t="s">
        <v>283</v>
      </c>
      <c r="B388" s="235" t="s">
        <v>284</v>
      </c>
      <c r="C388" s="235" t="s">
        <v>17</v>
      </c>
      <c r="D388" s="235" t="n">
        <v>21913.3267428</v>
      </c>
      <c r="E388" s="235" t="n">
        <v>3.73800421604979</v>
      </c>
      <c r="F388" s="235" t="n">
        <v>99.5957430562055</v>
      </c>
      <c r="G388" s="235" t="n">
        <v>0.235198303535009</v>
      </c>
      <c r="H388" s="235" t="n">
        <v>88.9457142</v>
      </c>
      <c r="I388" s="235" t="n">
        <v>57.5486453665306</v>
      </c>
      <c r="J388" s="235" t="n">
        <v>0.404256943794467</v>
      </c>
      <c r="K388" s="235" t="n">
        <v>57.9452008572989</v>
      </c>
    </row>
    <row r="389">
      <c r="A389" s="235" t="s">
        <v>285</v>
      </c>
      <c r="B389" s="235" t="s">
        <v>286</v>
      </c>
      <c r="C389" s="235" t="s">
        <v>16</v>
      </c>
      <c r="D389" s="235" t="n">
        <v>1443.5222373</v>
      </c>
      <c r="E389" s="235" t="n">
        <v>20.8016592670938</v>
      </c>
      <c r="F389" s="235" t="n">
        <v>100</v>
      </c>
      <c r="G389" s="235" t="n">
        <v>0</v>
      </c>
      <c r="H389" s="235"/>
      <c r="I389" s="235"/>
      <c r="J389" s="235"/>
      <c r="K389" s="235"/>
    </row>
    <row r="390">
      <c r="A390" s="235" t="s">
        <v>285</v>
      </c>
      <c r="B390" s="235" t="s">
        <v>286</v>
      </c>
      <c r="C390" s="235" t="s">
        <v>17</v>
      </c>
      <c r="D390" s="235" t="n">
        <v>17374.0636053</v>
      </c>
      <c r="E390" s="235" t="n">
        <v>2.08550309160903</v>
      </c>
      <c r="F390" s="235" t="n">
        <v>99.4969101408206</v>
      </c>
      <c r="G390" s="235" t="n">
        <v>0.418882630812461</v>
      </c>
      <c r="H390" s="235" t="n">
        <v>87.8491121</v>
      </c>
      <c r="I390" s="235" t="n">
        <v>82.3341407016421</v>
      </c>
      <c r="J390" s="235" t="n">
        <v>0.503089859179415</v>
      </c>
      <c r="K390" s="235" t="n">
        <v>82.8431078803253</v>
      </c>
    </row>
    <row r="391">
      <c r="A391" s="235" t="s">
        <v>287</v>
      </c>
      <c r="B391" s="235" t="s">
        <v>288</v>
      </c>
      <c r="C391" s="235" t="s">
        <v>16</v>
      </c>
      <c r="D391" s="235" t="n">
        <v>170.5284727</v>
      </c>
      <c r="E391" s="235" t="n">
        <v>24.2124251520792</v>
      </c>
      <c r="F391" s="235" t="n">
        <v>100</v>
      </c>
      <c r="G391" s="235" t="n">
        <v>0.00000000000000268811918858515</v>
      </c>
      <c r="H391" s="235"/>
      <c r="I391" s="235"/>
      <c r="J391" s="235"/>
      <c r="K391" s="235"/>
    </row>
    <row r="392">
      <c r="A392" s="235" t="s">
        <v>287</v>
      </c>
      <c r="B392" s="235" t="s">
        <v>288</v>
      </c>
      <c r="C392" s="235" t="s">
        <v>17</v>
      </c>
      <c r="D392" s="235" t="n">
        <v>6639.9159394</v>
      </c>
      <c r="E392" s="235" t="n">
        <v>1.54349547463976</v>
      </c>
      <c r="F392" s="235" t="n">
        <v>99.9206756281293</v>
      </c>
      <c r="G392" s="235" t="n">
        <v>0.0796332394159803</v>
      </c>
      <c r="H392" s="235" t="n">
        <v>5.271253</v>
      </c>
      <c r="I392" s="235" t="n">
        <v>100</v>
      </c>
      <c r="J392" s="235" t="n">
        <v>0.0793243718706473</v>
      </c>
      <c r="K392" s="235" t="n">
        <v>100.309739582643</v>
      </c>
    </row>
    <row r="393">
      <c r="A393" s="235" t="s">
        <v>289</v>
      </c>
      <c r="B393" s="235" t="s">
        <v>290</v>
      </c>
      <c r="C393" s="235" t="s">
        <v>16</v>
      </c>
      <c r="D393" s="235" t="n">
        <v>556.8149074</v>
      </c>
      <c r="E393" s="235" t="n">
        <v>16.6399747693548</v>
      </c>
      <c r="F393" s="235" t="n">
        <v>100</v>
      </c>
      <c r="G393" s="235" t="n">
        <v>0.00000000000000184740831181194</v>
      </c>
      <c r="H393" s="235"/>
      <c r="I393" s="235"/>
      <c r="J393" s="235"/>
      <c r="K393" s="235"/>
    </row>
    <row r="394">
      <c r="A394" s="235" t="s">
        <v>289</v>
      </c>
      <c r="B394" s="235" t="s">
        <v>290</v>
      </c>
      <c r="C394" s="235" t="s">
        <v>17</v>
      </c>
      <c r="D394" s="235" t="n">
        <v>11896.2378994</v>
      </c>
      <c r="E394" s="235" t="n">
        <v>2.68746949475447</v>
      </c>
      <c r="F394" s="235" t="n">
        <v>99.8599038827982</v>
      </c>
      <c r="G394" s="235" t="n">
        <v>0.139770043143145</v>
      </c>
      <c r="H394" s="235" t="n">
        <v>16.6895488</v>
      </c>
      <c r="I394" s="235" t="n">
        <v>100</v>
      </c>
      <c r="J394" s="235" t="n">
        <v>0.140096117201836</v>
      </c>
      <c r="K394" s="235" t="n">
        <v>99.6274797099518</v>
      </c>
    </row>
    <row r="395">
      <c r="A395" s="235" t="s">
        <v>291</v>
      </c>
      <c r="B395" s="235" t="s">
        <v>292</v>
      </c>
      <c r="C395" s="235" t="s">
        <v>16</v>
      </c>
      <c r="D395" s="235" t="n">
        <v>912.0160411</v>
      </c>
      <c r="E395" s="235" t="n">
        <v>18.5153821941385</v>
      </c>
      <c r="F395" s="235" t="n">
        <v>100</v>
      </c>
      <c r="G395" s="235" t="n">
        <v>0</v>
      </c>
      <c r="H395" s="235"/>
      <c r="I395" s="235"/>
      <c r="J395" s="235"/>
      <c r="K395" s="235"/>
    </row>
    <row r="396">
      <c r="A396" s="235" t="s">
        <v>291</v>
      </c>
      <c r="B396" s="235" t="s">
        <v>292</v>
      </c>
      <c r="C396" s="235" t="s">
        <v>17</v>
      </c>
      <c r="D396" s="235" t="n">
        <v>17727.5938459</v>
      </c>
      <c r="E396" s="235" t="n">
        <v>2.58031181102784</v>
      </c>
      <c r="F396" s="235" t="n">
        <v>98.7738628480933</v>
      </c>
      <c r="G396" s="235" t="n">
        <v>0.60336953833031</v>
      </c>
      <c r="H396" s="235" t="n">
        <v>220.0628871</v>
      </c>
      <c r="I396" s="235" t="n">
        <v>48.4520283036743</v>
      </c>
      <c r="J396" s="235" t="n">
        <v>1.22613715190672</v>
      </c>
      <c r="K396" s="235" t="n">
        <v>48.6056065857546</v>
      </c>
    </row>
    <row r="397">
      <c r="A397" s="235" t="s">
        <v>293</v>
      </c>
      <c r="B397" s="235" t="s">
        <v>294</v>
      </c>
      <c r="C397" s="235" t="s">
        <v>16</v>
      </c>
      <c r="D397" s="235" t="n">
        <v>1409.3642313</v>
      </c>
      <c r="E397" s="235" t="n">
        <v>14.9165349938178</v>
      </c>
      <c r="F397" s="235" t="n">
        <v>100</v>
      </c>
      <c r="G397" s="235" t="n">
        <v>0</v>
      </c>
      <c r="H397" s="235"/>
      <c r="I397" s="235"/>
      <c r="J397" s="235"/>
      <c r="K397" s="235"/>
    </row>
    <row r="398">
      <c r="A398" s="235" t="s">
        <v>293</v>
      </c>
      <c r="B398" s="235" t="s">
        <v>294</v>
      </c>
      <c r="C398" s="235" t="s">
        <v>17</v>
      </c>
      <c r="D398" s="235" t="n">
        <v>36275.8701224</v>
      </c>
      <c r="E398" s="235" t="n">
        <v>2.66198467959756</v>
      </c>
      <c r="F398" s="235" t="n">
        <v>100</v>
      </c>
      <c r="G398" s="235" t="n">
        <v>0.000000000000000295539668248863</v>
      </c>
      <c r="H398" s="235"/>
      <c r="I398" s="235"/>
      <c r="J398" s="235"/>
      <c r="K398" s="235"/>
    </row>
    <row r="399">
      <c r="A399" s="235" t="s">
        <v>295</v>
      </c>
      <c r="B399" s="235" t="s">
        <v>296</v>
      </c>
      <c r="C399" s="235" t="s">
        <v>16</v>
      </c>
      <c r="D399" s="235" t="n">
        <v>847.8758239</v>
      </c>
      <c r="E399" s="235" t="n">
        <v>17.2304747409543</v>
      </c>
      <c r="F399" s="235" t="n">
        <v>100</v>
      </c>
      <c r="G399" s="235" t="n">
        <v>0</v>
      </c>
      <c r="H399" s="235"/>
      <c r="I399" s="235"/>
      <c r="J399" s="235"/>
      <c r="K399" s="235"/>
    </row>
    <row r="400">
      <c r="A400" s="235" t="s">
        <v>295</v>
      </c>
      <c r="B400" s="235" t="s">
        <v>296</v>
      </c>
      <c r="C400" s="235" t="s">
        <v>17</v>
      </c>
      <c r="D400" s="235" t="n">
        <v>33372.2861764</v>
      </c>
      <c r="E400" s="235" t="n">
        <v>2.62001051673583</v>
      </c>
      <c r="F400" s="235" t="n">
        <v>100</v>
      </c>
      <c r="G400" s="235" t="n">
        <v>0</v>
      </c>
      <c r="H400" s="235"/>
      <c r="I400" s="235"/>
      <c r="J400" s="235"/>
      <c r="K400" s="235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717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36" t="s">
        <v>72</v>
      </c>
      <c r="B411" s="236" t="s">
        <v>73</v>
      </c>
      <c r="C411" s="236" t="s">
        <v>16</v>
      </c>
      <c r="D411" s="236" t="n">
        <v>5.90535</v>
      </c>
      <c r="E411" s="236"/>
      <c r="F411" s="236" t="n">
        <v>100</v>
      </c>
      <c r="G411" s="236"/>
      <c r="H411" s="236"/>
      <c r="I411" s="236"/>
      <c r="J411" s="236"/>
      <c r="K411" s="236"/>
    </row>
    <row r="412">
      <c r="A412" s="236" t="s">
        <v>72</v>
      </c>
      <c r="B412" s="236" t="s">
        <v>73</v>
      </c>
      <c r="C412" s="236" t="s">
        <v>17</v>
      </c>
      <c r="D412" s="236" t="n">
        <v>152.3786033</v>
      </c>
      <c r="E412" s="236"/>
      <c r="F412" s="236" t="n">
        <v>100</v>
      </c>
      <c r="G412" s="236"/>
      <c r="H412" s="236"/>
      <c r="I412" s="236"/>
      <c r="J412" s="236"/>
      <c r="K412" s="236"/>
    </row>
    <row r="413">
      <c r="A413" s="236" t="s">
        <v>74</v>
      </c>
      <c r="B413" s="236" t="s">
        <v>75</v>
      </c>
      <c r="C413" s="236" t="s">
        <v>16</v>
      </c>
      <c r="D413" s="236" t="n">
        <v>8.4924625</v>
      </c>
      <c r="E413" s="236"/>
      <c r="F413" s="236" t="n">
        <v>100</v>
      </c>
      <c r="G413" s="236"/>
      <c r="H413" s="236"/>
      <c r="I413" s="236"/>
      <c r="J413" s="236"/>
      <c r="K413" s="236"/>
    </row>
    <row r="414">
      <c r="A414" s="236" t="s">
        <v>74</v>
      </c>
      <c r="B414" s="236" t="s">
        <v>75</v>
      </c>
      <c r="C414" s="236" t="s">
        <v>17</v>
      </c>
      <c r="D414" s="236" t="n">
        <v>361.7789025</v>
      </c>
      <c r="E414" s="236"/>
      <c r="F414" s="236" t="n">
        <v>100</v>
      </c>
      <c r="G414" s="236"/>
      <c r="H414" s="236"/>
      <c r="I414" s="236"/>
      <c r="J414" s="236"/>
      <c r="K414" s="236"/>
    </row>
    <row r="415">
      <c r="A415" s="236" t="s">
        <v>76</v>
      </c>
      <c r="B415" s="236" t="s">
        <v>77</v>
      </c>
      <c r="C415" s="236" t="s">
        <v>17</v>
      </c>
      <c r="D415" s="236" t="n">
        <v>335.7585825</v>
      </c>
      <c r="E415" s="236"/>
      <c r="F415" s="236" t="n">
        <v>100</v>
      </c>
      <c r="G415" s="236"/>
      <c r="H415" s="236"/>
      <c r="I415" s="236"/>
      <c r="J415" s="236"/>
      <c r="K415" s="236"/>
    </row>
    <row r="416">
      <c r="A416" s="236" t="s">
        <v>80</v>
      </c>
      <c r="B416" s="236" t="s">
        <v>81</v>
      </c>
      <c r="C416" s="236" t="s">
        <v>16</v>
      </c>
      <c r="D416" s="236" t="n">
        <v>151.8305585</v>
      </c>
      <c r="E416" s="236"/>
      <c r="F416" s="236" t="n">
        <v>100</v>
      </c>
      <c r="G416" s="236"/>
      <c r="H416" s="236"/>
      <c r="I416" s="236"/>
      <c r="J416" s="236"/>
      <c r="K416" s="236"/>
    </row>
    <row r="417">
      <c r="A417" s="236" t="s">
        <v>80</v>
      </c>
      <c r="B417" s="236" t="s">
        <v>81</v>
      </c>
      <c r="C417" s="236" t="s">
        <v>17</v>
      </c>
      <c r="D417" s="236" t="n">
        <v>2776.9797903</v>
      </c>
      <c r="E417" s="236"/>
      <c r="F417" s="236" t="n">
        <v>100</v>
      </c>
      <c r="G417" s="236"/>
      <c r="H417" s="236"/>
      <c r="I417" s="236"/>
      <c r="J417" s="236"/>
      <c r="K417" s="236"/>
    </row>
    <row r="418">
      <c r="A418" s="236" t="s">
        <v>92</v>
      </c>
      <c r="B418" s="236" t="s">
        <v>93</v>
      </c>
      <c r="C418" s="236" t="s">
        <v>16</v>
      </c>
      <c r="D418" s="236" t="n">
        <v>85.1111604</v>
      </c>
      <c r="E418" s="236"/>
      <c r="F418" s="236" t="n">
        <v>100</v>
      </c>
      <c r="G418" s="236"/>
      <c r="H418" s="236"/>
      <c r="I418" s="236"/>
      <c r="J418" s="236"/>
      <c r="K418" s="236"/>
    </row>
    <row r="419">
      <c r="A419" s="236" t="s">
        <v>92</v>
      </c>
      <c r="B419" s="236" t="s">
        <v>93</v>
      </c>
      <c r="C419" s="236" t="s">
        <v>17</v>
      </c>
      <c r="D419" s="236" t="n">
        <v>1162.6490593</v>
      </c>
      <c r="E419" s="236"/>
      <c r="F419" s="236" t="n">
        <v>100</v>
      </c>
      <c r="G419" s="236"/>
      <c r="H419" s="236"/>
      <c r="I419" s="236"/>
      <c r="J419" s="236"/>
      <c r="K419" s="236"/>
    </row>
    <row r="420">
      <c r="A420" s="236" t="s">
        <v>108</v>
      </c>
      <c r="B420" s="236" t="s">
        <v>109</v>
      </c>
      <c r="C420" s="236" t="s">
        <v>16</v>
      </c>
      <c r="D420" s="236" t="n">
        <v>248.560542</v>
      </c>
      <c r="E420" s="236"/>
      <c r="F420" s="236" t="n">
        <v>100</v>
      </c>
      <c r="G420" s="236"/>
      <c r="H420" s="236"/>
      <c r="I420" s="236"/>
      <c r="J420" s="236"/>
      <c r="K420" s="236"/>
    </row>
    <row r="421">
      <c r="A421" s="236" t="s">
        <v>108</v>
      </c>
      <c r="B421" s="236" t="s">
        <v>109</v>
      </c>
      <c r="C421" s="236" t="s">
        <v>17</v>
      </c>
      <c r="D421" s="236" t="n">
        <v>2775.605022</v>
      </c>
      <c r="E421" s="236"/>
      <c r="F421" s="236" t="n">
        <v>99.7408561345172</v>
      </c>
      <c r="G421" s="236"/>
      <c r="H421" s="236" t="n">
        <v>7.2114983</v>
      </c>
      <c r="I421" s="236"/>
      <c r="J421" s="236" t="n">
        <v>0.259143865482823</v>
      </c>
      <c r="K421" s="236"/>
    </row>
    <row r="422">
      <c r="A422" s="236" t="s">
        <v>110</v>
      </c>
      <c r="B422" s="236" t="s">
        <v>111</v>
      </c>
      <c r="C422" s="236" t="s">
        <v>16</v>
      </c>
      <c r="D422" s="236" t="n">
        <v>389.8005984</v>
      </c>
      <c r="E422" s="236"/>
      <c r="F422" s="236" t="n">
        <v>100</v>
      </c>
      <c r="G422" s="236"/>
      <c r="H422" s="236"/>
      <c r="I422" s="236"/>
      <c r="J422" s="236"/>
      <c r="K422" s="236"/>
    </row>
    <row r="423">
      <c r="A423" s="236" t="s">
        <v>110</v>
      </c>
      <c r="B423" s="236" t="s">
        <v>111</v>
      </c>
      <c r="C423" s="236" t="s">
        <v>17</v>
      </c>
      <c r="D423" s="236" t="n">
        <v>745.3131812</v>
      </c>
      <c r="E423" s="236"/>
      <c r="F423" s="236" t="n">
        <v>100</v>
      </c>
      <c r="G423" s="236"/>
      <c r="H423" s="236"/>
      <c r="I423" s="236"/>
      <c r="J423" s="236"/>
      <c r="K423" s="23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718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237" t="s">
        <v>14</v>
      </c>
      <c r="B434" s="237" t="s">
        <v>15</v>
      </c>
      <c r="C434" s="237" t="s">
        <v>16</v>
      </c>
      <c r="D434" s="237" t="n">
        <v>889.7006718</v>
      </c>
      <c r="E434" s="237"/>
      <c r="F434" s="237" t="n">
        <v>100</v>
      </c>
      <c r="G434" s="237"/>
      <c r="H434" s="237"/>
      <c r="I434" s="237"/>
      <c r="J434" s="237"/>
      <c r="K434" s="237"/>
    </row>
    <row r="435">
      <c r="A435" s="237" t="s">
        <v>14</v>
      </c>
      <c r="B435" s="237" t="s">
        <v>15</v>
      </c>
      <c r="C435" s="237" t="s">
        <v>17</v>
      </c>
      <c r="D435" s="237" t="n">
        <v>8310.4631411</v>
      </c>
      <c r="E435" s="237"/>
      <c r="F435" s="237" t="n">
        <v>99.9132991056678</v>
      </c>
      <c r="G435" s="237"/>
      <c r="H435" s="237" t="n">
        <v>7.2114983</v>
      </c>
      <c r="I435" s="237"/>
      <c r="J435" s="237" t="n">
        <v>0.0867008943321712</v>
      </c>
      <c r="K435" s="237"/>
    </row>
    <row r="436">
      <c r="A436" s="237" t="s">
        <v>27</v>
      </c>
      <c r="B436" s="237" t="s">
        <v>28</v>
      </c>
      <c r="C436" s="237" t="s">
        <v>16</v>
      </c>
      <c r="D436" s="237" t="n">
        <v>278.2724529</v>
      </c>
      <c r="E436" s="237" t="n">
        <v>23.0647345437954</v>
      </c>
      <c r="F436" s="237" t="n">
        <v>100</v>
      </c>
      <c r="G436" s="237" t="n">
        <v>0.00000000000000256069993473888</v>
      </c>
      <c r="H436" s="237"/>
      <c r="I436" s="237"/>
      <c r="J436" s="237"/>
      <c r="K436" s="237"/>
    </row>
    <row r="437">
      <c r="A437" s="237" t="s">
        <v>27</v>
      </c>
      <c r="B437" s="237" t="s">
        <v>28</v>
      </c>
      <c r="C437" s="237" t="s">
        <v>17</v>
      </c>
      <c r="D437" s="237" t="n">
        <v>7783.0028086</v>
      </c>
      <c r="E437" s="237" t="n">
        <v>1.05604761913467</v>
      </c>
      <c r="F437" s="237" t="n">
        <v>100</v>
      </c>
      <c r="G437" s="237" t="n">
        <v>0</v>
      </c>
      <c r="H437" s="237"/>
      <c r="I437" s="237"/>
      <c r="J437" s="237"/>
      <c r="K437" s="237"/>
    </row>
    <row r="438">
      <c r="A438" s="237" t="s">
        <v>29</v>
      </c>
      <c r="B438" s="237" t="s">
        <v>30</v>
      </c>
      <c r="C438" s="237" t="s">
        <v>16</v>
      </c>
      <c r="D438" s="237" t="n">
        <v>272.9072082</v>
      </c>
      <c r="E438" s="237" t="n">
        <v>20.3010293897215</v>
      </c>
      <c r="F438" s="237" t="n">
        <v>100</v>
      </c>
      <c r="G438" s="237" t="n">
        <v>0.00000000000000225386702520608</v>
      </c>
      <c r="H438" s="237"/>
      <c r="I438" s="237"/>
      <c r="J438" s="237"/>
      <c r="K438" s="237"/>
    </row>
    <row r="439">
      <c r="A439" s="237" t="s">
        <v>29</v>
      </c>
      <c r="B439" s="237" t="s">
        <v>30</v>
      </c>
      <c r="C439" s="237" t="s">
        <v>17</v>
      </c>
      <c r="D439" s="237" t="n">
        <v>3502.0651389</v>
      </c>
      <c r="E439" s="237" t="n">
        <v>2.95876871759185</v>
      </c>
      <c r="F439" s="237" t="n">
        <v>100</v>
      </c>
      <c r="G439" s="237" t="n">
        <v>0</v>
      </c>
      <c r="H439" s="237"/>
      <c r="I439" s="237"/>
      <c r="J439" s="237"/>
      <c r="K439" s="237"/>
    </row>
    <row r="440">
      <c r="A440" s="237" t="s">
        <v>31</v>
      </c>
      <c r="B440" s="237" t="s">
        <v>32</v>
      </c>
      <c r="C440" s="237" t="s">
        <v>16</v>
      </c>
      <c r="D440" s="237" t="n">
        <v>35.081987</v>
      </c>
      <c r="E440" s="237" t="n">
        <v>20.1244825296545</v>
      </c>
      <c r="F440" s="237" t="n">
        <v>100</v>
      </c>
      <c r="G440" s="237" t="n">
        <v>0.00000000000000446853277261782</v>
      </c>
      <c r="H440" s="237"/>
      <c r="I440" s="237"/>
      <c r="J440" s="237"/>
      <c r="K440" s="237"/>
    </row>
    <row r="441">
      <c r="A441" s="237" t="s">
        <v>31</v>
      </c>
      <c r="B441" s="237" t="s">
        <v>32</v>
      </c>
      <c r="C441" s="237" t="s">
        <v>17</v>
      </c>
      <c r="D441" s="237" t="n">
        <v>587.340363</v>
      </c>
      <c r="E441" s="237" t="n">
        <v>4.52789734741414</v>
      </c>
      <c r="F441" s="237" t="n">
        <v>99.616122840691</v>
      </c>
      <c r="G441" s="237" t="n">
        <v>0.387405354486905</v>
      </c>
      <c r="H441" s="237" t="n">
        <v>2.263354</v>
      </c>
      <c r="I441" s="237" t="n">
        <v>99.9999999999998</v>
      </c>
      <c r="J441" s="237" t="n">
        <v>0.383877159309021</v>
      </c>
      <c r="K441" s="237" t="n">
        <v>100.531689489352</v>
      </c>
    </row>
    <row r="442">
      <c r="A442" s="237" t="s">
        <v>33</v>
      </c>
      <c r="B442" s="237" t="s">
        <v>34</v>
      </c>
      <c r="C442" s="237" t="s">
        <v>16</v>
      </c>
      <c r="D442" s="237" t="n">
        <v>126.057141</v>
      </c>
      <c r="E442" s="237" t="n">
        <v>24.6455933450355</v>
      </c>
      <c r="F442" s="237" t="n">
        <v>94.2044008868702</v>
      </c>
      <c r="G442" s="237" t="n">
        <v>5.67873731273764</v>
      </c>
      <c r="H442" s="237" t="n">
        <v>7.7552285</v>
      </c>
      <c r="I442" s="237" t="n">
        <v>100</v>
      </c>
      <c r="J442" s="237" t="n">
        <v>5.79559911312982</v>
      </c>
      <c r="K442" s="237" t="n">
        <v>92.3048740773699</v>
      </c>
    </row>
    <row r="443">
      <c r="A443" s="237" t="s">
        <v>33</v>
      </c>
      <c r="B443" s="237" t="s">
        <v>34</v>
      </c>
      <c r="C443" s="237" t="s">
        <v>17</v>
      </c>
      <c r="D443" s="237" t="n">
        <v>6605.2299355</v>
      </c>
      <c r="E443" s="237" t="n">
        <v>2.15466920411983</v>
      </c>
      <c r="F443" s="237" t="n">
        <v>97.4838014355876</v>
      </c>
      <c r="G443" s="237" t="n">
        <v>1.53151769281496</v>
      </c>
      <c r="H443" s="237" t="n">
        <v>170.4905824</v>
      </c>
      <c r="I443" s="237" t="n">
        <v>59.1935510464728</v>
      </c>
      <c r="J443" s="237" t="n">
        <v>2.51619856441246</v>
      </c>
      <c r="K443" s="237" t="n">
        <v>59.3348111603919</v>
      </c>
    </row>
    <row r="444">
      <c r="A444" s="237" t="s">
        <v>35</v>
      </c>
      <c r="B444" s="237" t="s">
        <v>36</v>
      </c>
      <c r="C444" s="237" t="s">
        <v>16</v>
      </c>
      <c r="D444" s="237" t="n">
        <v>39.2456303</v>
      </c>
      <c r="E444" s="237" t="n">
        <v>18.4631056885091</v>
      </c>
      <c r="F444" s="237" t="n">
        <v>100</v>
      </c>
      <c r="G444" s="237" t="n">
        <v>0</v>
      </c>
      <c r="H444" s="237"/>
      <c r="I444" s="237"/>
      <c r="J444" s="237"/>
      <c r="K444" s="237"/>
    </row>
    <row r="445">
      <c r="A445" s="237" t="s">
        <v>35</v>
      </c>
      <c r="B445" s="237" t="s">
        <v>36</v>
      </c>
      <c r="C445" s="237" t="s">
        <v>17</v>
      </c>
      <c r="D445" s="237" t="n">
        <v>658.2297702</v>
      </c>
      <c r="E445" s="237" t="n">
        <v>1.3934177581669</v>
      </c>
      <c r="F445" s="237" t="n">
        <v>100</v>
      </c>
      <c r="G445" s="237" t="n">
        <v>0</v>
      </c>
      <c r="H445" s="237"/>
      <c r="I445" s="237"/>
      <c r="J445" s="237"/>
      <c r="K445" s="237"/>
    </row>
    <row r="446">
      <c r="A446" s="237" t="s">
        <v>37</v>
      </c>
      <c r="B446" s="237" t="s">
        <v>38</v>
      </c>
      <c r="C446" s="237" t="s">
        <v>16</v>
      </c>
      <c r="D446" s="237" t="n">
        <v>46.1338392</v>
      </c>
      <c r="E446" s="237" t="n">
        <v>37.1567795542869</v>
      </c>
      <c r="F446" s="237" t="n">
        <v>100</v>
      </c>
      <c r="G446" s="237" t="n">
        <v>0</v>
      </c>
      <c r="H446" s="237"/>
      <c r="I446" s="237"/>
      <c r="J446" s="237"/>
      <c r="K446" s="237"/>
    </row>
    <row r="447">
      <c r="A447" s="237" t="s">
        <v>37</v>
      </c>
      <c r="B447" s="237" t="s">
        <v>38</v>
      </c>
      <c r="C447" s="237" t="s">
        <v>17</v>
      </c>
      <c r="D447" s="237" t="n">
        <v>1610.7935804</v>
      </c>
      <c r="E447" s="237" t="n">
        <v>2.09062043797314</v>
      </c>
      <c r="F447" s="237" t="n">
        <v>99.1265731750707</v>
      </c>
      <c r="G447" s="237" t="n">
        <v>0.642912676372928</v>
      </c>
      <c r="H447" s="237" t="n">
        <v>14.1930693</v>
      </c>
      <c r="I447" s="237" t="n">
        <v>72.5570968916119</v>
      </c>
      <c r="J447" s="237" t="n">
        <v>0.873426824929317</v>
      </c>
      <c r="K447" s="237" t="n">
        <v>72.965162782605</v>
      </c>
    </row>
    <row r="448">
      <c r="A448" s="237" t="s">
        <v>39</v>
      </c>
      <c r="B448" s="237" t="s">
        <v>40</v>
      </c>
      <c r="C448" s="237" t="s">
        <v>16</v>
      </c>
      <c r="D448" s="237" t="n">
        <v>18.5942488</v>
      </c>
      <c r="E448" s="237" t="n">
        <v>55.4943475318617</v>
      </c>
      <c r="F448" s="237" t="n">
        <v>100</v>
      </c>
      <c r="G448" s="237" t="n">
        <v>0</v>
      </c>
      <c r="H448" s="237"/>
      <c r="I448" s="237"/>
      <c r="J448" s="237"/>
      <c r="K448" s="237"/>
    </row>
    <row r="449">
      <c r="A449" s="237" t="s">
        <v>39</v>
      </c>
      <c r="B449" s="237" t="s">
        <v>40</v>
      </c>
      <c r="C449" s="237" t="s">
        <v>17</v>
      </c>
      <c r="D449" s="237" t="n">
        <v>2955.5975265</v>
      </c>
      <c r="E449" s="237" t="n">
        <v>1.75817775558787</v>
      </c>
      <c r="F449" s="237" t="n">
        <v>100</v>
      </c>
      <c r="G449" s="237" t="n">
        <v>0.000000000000000195196942563744</v>
      </c>
      <c r="H449" s="237"/>
      <c r="I449" s="237"/>
      <c r="J449" s="237"/>
      <c r="K449" s="237"/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719</v>
      </c>
    </row>
    <row r="9">
      <c r="A9" t="s">
        <v>3</v>
      </c>
    </row>
    <row r="10">
      <c r="A10" t="s">
        <v>4</v>
      </c>
    </row>
    <row r="11">
      <c r="A11" t="s">
        <v>720</v>
      </c>
    </row>
    <row r="12">
      <c r="A12" s="3" t="s">
        <v>6</v>
      </c>
    </row>
    <row r="13">
      <c r="A13" s="3" t="s">
        <v>7</v>
      </c>
    </row>
    <row r="15">
      <c r="A15" s="4" t="s">
        <v>721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537</v>
      </c>
      <c r="I16" s="5" t="s">
        <v>538</v>
      </c>
      <c r="J16" s="5" t="s">
        <v>539</v>
      </c>
      <c r="K16" s="5" t="s">
        <v>540</v>
      </c>
    </row>
    <row r="17">
      <c r="A17" s="238" t="s">
        <v>14</v>
      </c>
      <c r="B17" s="238" t="s">
        <v>15</v>
      </c>
      <c r="C17" s="238" t="s">
        <v>16</v>
      </c>
      <c r="D17" s="238" t="n">
        <v>392621.5754073</v>
      </c>
      <c r="E17" s="238" t="n">
        <v>2.49632182486784</v>
      </c>
      <c r="F17" s="238" t="n">
        <v>89.7260003754869</v>
      </c>
      <c r="G17" s="238" t="n">
        <v>0.86424104574647</v>
      </c>
      <c r="H17" s="238" t="n">
        <v>44956.8007203</v>
      </c>
      <c r="I17" s="238" t="n">
        <v>8.21295542279776</v>
      </c>
      <c r="J17" s="238" t="n">
        <v>10.2739996245131</v>
      </c>
      <c r="K17" s="238" t="n">
        <v>7.54768300848893</v>
      </c>
    </row>
    <row r="18">
      <c r="A18" s="238" t="s">
        <v>14</v>
      </c>
      <c r="B18" s="238" t="s">
        <v>15</v>
      </c>
      <c r="C18" s="238" t="s">
        <v>17</v>
      </c>
      <c r="D18" s="238" t="n">
        <v>7026281.9376957</v>
      </c>
      <c r="E18" s="238" t="n">
        <v>0.384287667669675</v>
      </c>
      <c r="F18" s="238" t="n">
        <v>94.6962307662508</v>
      </c>
      <c r="G18" s="238" t="n">
        <v>0.156474527172004</v>
      </c>
      <c r="H18" s="238" t="n">
        <v>393529.6861053</v>
      </c>
      <c r="I18" s="238" t="n">
        <v>2.88996447098329</v>
      </c>
      <c r="J18" s="238" t="n">
        <v>5.30376923374914</v>
      </c>
      <c r="K18" s="238" t="n">
        <v>2.79377689357834</v>
      </c>
    </row>
    <row r="19">
      <c r="A19" s="238" t="s">
        <v>14</v>
      </c>
      <c r="B19" s="238" t="s">
        <v>18</v>
      </c>
      <c r="C19" s="238" t="s">
        <v>16</v>
      </c>
      <c r="D19" s="238" t="n">
        <v>2401.2300174</v>
      </c>
      <c r="E19" s="238"/>
      <c r="F19" s="238" t="n">
        <v>78.6305916583951</v>
      </c>
      <c r="G19" s="238"/>
      <c r="H19" s="238" t="n">
        <v>652.5814404</v>
      </c>
      <c r="I19" s="238"/>
      <c r="J19" s="238" t="n">
        <v>21.3694083416049</v>
      </c>
      <c r="K19" s="238"/>
    </row>
    <row r="20">
      <c r="A20" s="238" t="s">
        <v>14</v>
      </c>
      <c r="B20" s="238" t="s">
        <v>18</v>
      </c>
      <c r="C20" s="238" t="s">
        <v>17</v>
      </c>
      <c r="D20" s="238" t="n">
        <v>22688.0563265</v>
      </c>
      <c r="E20" s="238"/>
      <c r="F20" s="238" t="n">
        <v>85.9780742818484</v>
      </c>
      <c r="G20" s="238"/>
      <c r="H20" s="238" t="n">
        <v>3700.1321925</v>
      </c>
      <c r="I20" s="238"/>
      <c r="J20" s="238" t="n">
        <v>14.0219257181516</v>
      </c>
      <c r="K20" s="238"/>
    </row>
    <row r="21">
      <c r="A21" s="238" t="s">
        <v>14</v>
      </c>
      <c r="B21" s="238" t="s">
        <v>19</v>
      </c>
      <c r="C21" s="238" t="s">
        <v>16</v>
      </c>
      <c r="D21" s="238" t="n">
        <v>390220.3453899</v>
      </c>
      <c r="E21" s="238" t="n">
        <v>2.51035833008679</v>
      </c>
      <c r="F21" s="238" t="n">
        <v>89.8039782138514</v>
      </c>
      <c r="G21" s="238" t="n">
        <v>0.869214524609601</v>
      </c>
      <c r="H21" s="238" t="n">
        <v>44304.2192799</v>
      </c>
      <c r="I21" s="238" t="n">
        <v>8.32802489666436</v>
      </c>
      <c r="J21" s="238" t="n">
        <v>10.1960217861486</v>
      </c>
      <c r="K21" s="238" t="n">
        <v>7.65582144373681</v>
      </c>
    </row>
    <row r="22">
      <c r="A22" s="238" t="s">
        <v>14</v>
      </c>
      <c r="B22" s="238" t="s">
        <v>19</v>
      </c>
      <c r="C22" s="238" t="s">
        <v>17</v>
      </c>
      <c r="D22" s="238" t="n">
        <v>7003593.8813692</v>
      </c>
      <c r="E22" s="238" t="n">
        <v>0.385273702690422</v>
      </c>
      <c r="F22" s="238" t="n">
        <v>94.7273471169999</v>
      </c>
      <c r="G22" s="238" t="n">
        <v>0.156920688448105</v>
      </c>
      <c r="H22" s="238" t="n">
        <v>389829.5539128</v>
      </c>
      <c r="I22" s="238" t="n">
        <v>2.9156871366309</v>
      </c>
      <c r="J22" s="238" t="n">
        <v>5.27265288300008</v>
      </c>
      <c r="K22" s="238" t="n">
        <v>2.81920332218123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722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537</v>
      </c>
      <c r="I32" s="5" t="s">
        <v>538</v>
      </c>
      <c r="J32" s="5" t="s">
        <v>539</v>
      </c>
      <c r="K32" s="5" t="s">
        <v>540</v>
      </c>
    </row>
    <row r="33">
      <c r="A33" s="239" t="s">
        <v>14</v>
      </c>
      <c r="B33" s="239" t="s">
        <v>15</v>
      </c>
      <c r="C33" s="239" t="s">
        <v>16</v>
      </c>
      <c r="D33" s="239" t="n">
        <v>392621.5754073</v>
      </c>
      <c r="E33" s="239" t="n">
        <v>2.49632182486784</v>
      </c>
      <c r="F33" s="239" t="n">
        <v>89.7260003754869</v>
      </c>
      <c r="G33" s="239" t="n">
        <v>0.86424104574647</v>
      </c>
      <c r="H33" s="239" t="n">
        <v>44956.8007203</v>
      </c>
      <c r="I33" s="239" t="n">
        <v>8.21295542279776</v>
      </c>
      <c r="J33" s="239" t="n">
        <v>10.2739996245131</v>
      </c>
      <c r="K33" s="239" t="n">
        <v>7.54768300848893</v>
      </c>
    </row>
    <row r="34">
      <c r="A34" s="239" t="s">
        <v>14</v>
      </c>
      <c r="B34" s="239" t="s">
        <v>15</v>
      </c>
      <c r="C34" s="239" t="s">
        <v>17</v>
      </c>
      <c r="D34" s="239" t="n">
        <v>7026281.9376957</v>
      </c>
      <c r="E34" s="239" t="n">
        <v>0.384287667669675</v>
      </c>
      <c r="F34" s="239" t="n">
        <v>94.6962307662508</v>
      </c>
      <c r="G34" s="239" t="n">
        <v>0.156474527172004</v>
      </c>
      <c r="H34" s="239" t="n">
        <v>393529.6861053</v>
      </c>
      <c r="I34" s="239" t="n">
        <v>2.88996447098329</v>
      </c>
      <c r="J34" s="239" t="n">
        <v>5.30376923374914</v>
      </c>
      <c r="K34" s="239" t="n">
        <v>2.79377689357834</v>
      </c>
    </row>
    <row r="35">
      <c r="A35" s="239" t="s">
        <v>27</v>
      </c>
      <c r="B35" s="239" t="s">
        <v>28</v>
      </c>
      <c r="C35" s="239" t="s">
        <v>16</v>
      </c>
      <c r="D35" s="239" t="n">
        <v>3412.7832892</v>
      </c>
      <c r="E35" s="239" t="n">
        <v>23.0824710841778</v>
      </c>
      <c r="F35" s="239" t="n">
        <v>97.5763700255645</v>
      </c>
      <c r="G35" s="239" t="n">
        <v>2.45429576631318</v>
      </c>
      <c r="H35" s="239" t="n">
        <v>84.767694</v>
      </c>
      <c r="I35" s="239" t="n">
        <v>100</v>
      </c>
      <c r="J35" s="239" t="n">
        <v>2.42362997443554</v>
      </c>
      <c r="K35" s="239" t="n">
        <v>98.8109878042444</v>
      </c>
    </row>
    <row r="36">
      <c r="A36" s="239" t="s">
        <v>27</v>
      </c>
      <c r="B36" s="239" t="s">
        <v>28</v>
      </c>
      <c r="C36" s="239" t="s">
        <v>17</v>
      </c>
      <c r="D36" s="239" t="n">
        <v>147373.2566311</v>
      </c>
      <c r="E36" s="239" t="n">
        <v>2.28798199087688</v>
      </c>
      <c r="F36" s="239" t="n">
        <v>95.8204604528182</v>
      </c>
      <c r="G36" s="239" t="n">
        <v>0.884784613672549</v>
      </c>
      <c r="H36" s="239" t="n">
        <v>6428.1923858</v>
      </c>
      <c r="I36" s="239" t="n">
        <v>21.1106750386817</v>
      </c>
      <c r="J36" s="239" t="n">
        <v>4.17953954718181</v>
      </c>
      <c r="K36" s="239" t="n">
        <v>20.2846433504472</v>
      </c>
    </row>
    <row r="37">
      <c r="A37" s="239" t="s">
        <v>29</v>
      </c>
      <c r="B37" s="239" t="s">
        <v>30</v>
      </c>
      <c r="C37" s="239" t="s">
        <v>16</v>
      </c>
      <c r="D37" s="239" t="n">
        <v>1641.5141462</v>
      </c>
      <c r="E37" s="239" t="n">
        <v>19.6964013536072</v>
      </c>
      <c r="F37" s="239" t="n">
        <v>94.6753608064022</v>
      </c>
      <c r="G37" s="239" t="n">
        <v>3.2188462191828</v>
      </c>
      <c r="H37" s="239" t="n">
        <v>92.3204357</v>
      </c>
      <c r="I37" s="239" t="n">
        <v>57.574742351814</v>
      </c>
      <c r="J37" s="239" t="n">
        <v>5.3246391935978</v>
      </c>
      <c r="K37" s="239" t="n">
        <v>57.2330661480073</v>
      </c>
    </row>
    <row r="38">
      <c r="A38" s="239" t="s">
        <v>29</v>
      </c>
      <c r="B38" s="239" t="s">
        <v>30</v>
      </c>
      <c r="C38" s="239" t="s">
        <v>17</v>
      </c>
      <c r="D38" s="239" t="n">
        <v>36026.7913637</v>
      </c>
      <c r="E38" s="239" t="n">
        <v>2.4332036835501</v>
      </c>
      <c r="F38" s="239" t="n">
        <v>96.9343782155235</v>
      </c>
      <c r="G38" s="239" t="n">
        <v>0.618877751141743</v>
      </c>
      <c r="H38" s="239" t="n">
        <v>1139.3740638</v>
      </c>
      <c r="I38" s="239" t="n">
        <v>20.0903248032871</v>
      </c>
      <c r="J38" s="239" t="n">
        <v>3.06562178447646</v>
      </c>
      <c r="K38" s="239" t="n">
        <v>19.568796875767</v>
      </c>
    </row>
    <row r="39">
      <c r="A39" s="239" t="s">
        <v>31</v>
      </c>
      <c r="B39" s="239" t="s">
        <v>32</v>
      </c>
      <c r="C39" s="239" t="s">
        <v>16</v>
      </c>
      <c r="D39" s="239" t="n">
        <v>4478.7676568</v>
      </c>
      <c r="E39" s="239" t="n">
        <v>22.8069423123831</v>
      </c>
      <c r="F39" s="239" t="n">
        <v>99.8738214222454</v>
      </c>
      <c r="G39" s="239" t="n">
        <v>0.129472063490758</v>
      </c>
      <c r="H39" s="239" t="n">
        <v>5.658385</v>
      </c>
      <c r="I39" s="239" t="n">
        <v>100</v>
      </c>
      <c r="J39" s="239" t="n">
        <v>0.126178577754597</v>
      </c>
      <c r="K39" s="239" t="n">
        <v>102.480706141693</v>
      </c>
    </row>
    <row r="40">
      <c r="A40" s="239" t="s">
        <v>31</v>
      </c>
      <c r="B40" s="239" t="s">
        <v>32</v>
      </c>
      <c r="C40" s="239" t="s">
        <v>17</v>
      </c>
      <c r="D40" s="239" t="n">
        <v>102777.2252989</v>
      </c>
      <c r="E40" s="239" t="n">
        <v>2.91200107069441</v>
      </c>
      <c r="F40" s="239" t="n">
        <v>96.9298598352713</v>
      </c>
      <c r="G40" s="239" t="n">
        <v>0.927390314588527</v>
      </c>
      <c r="H40" s="239" t="n">
        <v>3255.3486402</v>
      </c>
      <c r="I40" s="239" t="n">
        <v>29.6715617229426</v>
      </c>
      <c r="J40" s="239" t="n">
        <v>3.07014016472873</v>
      </c>
      <c r="K40" s="239" t="n">
        <v>29.279384126619</v>
      </c>
    </row>
    <row r="41">
      <c r="A41" s="239" t="s">
        <v>33</v>
      </c>
      <c r="B41" s="239" t="s">
        <v>34</v>
      </c>
      <c r="C41" s="239" t="s">
        <v>16</v>
      </c>
      <c r="D41" s="239" t="n">
        <v>527.8661881</v>
      </c>
      <c r="E41" s="239" t="n">
        <v>23.2538115056653</v>
      </c>
      <c r="F41" s="239" t="n">
        <v>87.9565541552727</v>
      </c>
      <c r="G41" s="239" t="n">
        <v>10.9758572808864</v>
      </c>
      <c r="H41" s="239" t="n">
        <v>72.2780458</v>
      </c>
      <c r="I41" s="239" t="n">
        <v>87.3435223692975</v>
      </c>
      <c r="J41" s="239" t="n">
        <v>12.0434458447273</v>
      </c>
      <c r="K41" s="239" t="n">
        <v>80.1596650803626</v>
      </c>
    </row>
    <row r="42">
      <c r="A42" s="239" t="s">
        <v>33</v>
      </c>
      <c r="B42" s="239" t="s">
        <v>34</v>
      </c>
      <c r="C42" s="239" t="s">
        <v>17</v>
      </c>
      <c r="D42" s="239" t="n">
        <v>32007.7492258</v>
      </c>
      <c r="E42" s="239" t="n">
        <v>2.82569603924989</v>
      </c>
      <c r="F42" s="239" t="n">
        <v>94.1325324092823</v>
      </c>
      <c r="G42" s="239" t="n">
        <v>1.00619648433331</v>
      </c>
      <c r="H42" s="239" t="n">
        <v>1995.1065421</v>
      </c>
      <c r="I42" s="239" t="n">
        <v>16.46433917887</v>
      </c>
      <c r="J42" s="239" t="n">
        <v>5.86746759071765</v>
      </c>
      <c r="K42" s="239" t="n">
        <v>16.1425387881906</v>
      </c>
    </row>
    <row r="43">
      <c r="A43" s="239" t="s">
        <v>35</v>
      </c>
      <c r="B43" s="239" t="s">
        <v>36</v>
      </c>
      <c r="C43" s="239" t="s">
        <v>16</v>
      </c>
      <c r="D43" s="239" t="n">
        <v>3707.1318258</v>
      </c>
      <c r="E43" s="239" t="n">
        <v>27.68704113756</v>
      </c>
      <c r="F43" s="239" t="n">
        <v>82.9228132928584</v>
      </c>
      <c r="G43" s="239" t="n">
        <v>13.0878792876201</v>
      </c>
      <c r="H43" s="239" t="n">
        <v>763.449524</v>
      </c>
      <c r="I43" s="239" t="n">
        <v>74.0463341640973</v>
      </c>
      <c r="J43" s="239" t="n">
        <v>17.0771867071417</v>
      </c>
      <c r="K43" s="239" t="n">
        <v>63.5516721330293</v>
      </c>
    </row>
    <row r="44">
      <c r="A44" s="239" t="s">
        <v>35</v>
      </c>
      <c r="B44" s="239" t="s">
        <v>36</v>
      </c>
      <c r="C44" s="239" t="s">
        <v>17</v>
      </c>
      <c r="D44" s="239" t="n">
        <v>147220.4847459</v>
      </c>
      <c r="E44" s="239" t="n">
        <v>2.9187231883197</v>
      </c>
      <c r="F44" s="239" t="n">
        <v>95.605528090414</v>
      </c>
      <c r="G44" s="239" t="n">
        <v>2.04139614536006</v>
      </c>
      <c r="H44" s="239" t="n">
        <v>6766.9338547</v>
      </c>
      <c r="I44" s="239" t="n">
        <v>46.5447104542293</v>
      </c>
      <c r="J44" s="239" t="n">
        <v>4.39447190958602</v>
      </c>
      <c r="K44" s="239" t="n">
        <v>44.4123345271924</v>
      </c>
    </row>
    <row r="45">
      <c r="A45" s="239" t="s">
        <v>37</v>
      </c>
      <c r="B45" s="239" t="s">
        <v>38</v>
      </c>
      <c r="C45" s="239" t="s">
        <v>16</v>
      </c>
      <c r="D45" s="239" t="n">
        <v>42690.0682213</v>
      </c>
      <c r="E45" s="239" t="n">
        <v>16.0200011751835</v>
      </c>
      <c r="F45" s="239" t="n">
        <v>90.4342915263135</v>
      </c>
      <c r="G45" s="239" t="n">
        <v>6.38873041646747</v>
      </c>
      <c r="H45" s="239" t="n">
        <v>4515.552015</v>
      </c>
      <c r="I45" s="239" t="n">
        <v>66.3391793875826</v>
      </c>
      <c r="J45" s="239" t="n">
        <v>9.56570847368646</v>
      </c>
      <c r="K45" s="239" t="n">
        <v>60.3991132026614</v>
      </c>
    </row>
    <row r="46">
      <c r="A46" s="239" t="s">
        <v>37</v>
      </c>
      <c r="B46" s="239" t="s">
        <v>38</v>
      </c>
      <c r="C46" s="239" t="s">
        <v>17</v>
      </c>
      <c r="D46" s="239" t="n">
        <v>679678.080617</v>
      </c>
      <c r="E46" s="239" t="n">
        <v>3.11633665294129</v>
      </c>
      <c r="F46" s="239" t="n">
        <v>91.1940865187397</v>
      </c>
      <c r="G46" s="239" t="n">
        <v>2.53300159343596</v>
      </c>
      <c r="H46" s="239" t="n">
        <v>65631.29915</v>
      </c>
      <c r="I46" s="239" t="n">
        <v>27.589275498922</v>
      </c>
      <c r="J46" s="239" t="n">
        <v>8.80591348126033</v>
      </c>
      <c r="K46" s="239" t="n">
        <v>26.2317778792035</v>
      </c>
    </row>
    <row r="47">
      <c r="A47" s="239" t="s">
        <v>39</v>
      </c>
      <c r="B47" s="239" t="s">
        <v>40</v>
      </c>
      <c r="C47" s="239" t="s">
        <v>16</v>
      </c>
      <c r="D47" s="239" t="n">
        <v>1215.524119</v>
      </c>
      <c r="E47" s="239" t="n">
        <v>19.6188646674664</v>
      </c>
      <c r="F47" s="239" t="n">
        <v>95.5958056449312</v>
      </c>
      <c r="G47" s="239" t="n">
        <v>4.35927265923389</v>
      </c>
      <c r="H47" s="239" t="n">
        <v>56.0004116</v>
      </c>
      <c r="I47" s="239" t="n">
        <v>99.9999999999999</v>
      </c>
      <c r="J47" s="239" t="n">
        <v>4.40419435506878</v>
      </c>
      <c r="K47" s="239" t="n">
        <v>94.6207520124023</v>
      </c>
    </row>
    <row r="48">
      <c r="A48" s="239" t="s">
        <v>39</v>
      </c>
      <c r="B48" s="239" t="s">
        <v>40</v>
      </c>
      <c r="C48" s="239" t="s">
        <v>17</v>
      </c>
      <c r="D48" s="239" t="n">
        <v>28360.0199812</v>
      </c>
      <c r="E48" s="239" t="n">
        <v>1.96603361007445</v>
      </c>
      <c r="F48" s="239" t="n">
        <v>97.0386948913659</v>
      </c>
      <c r="G48" s="239" t="n">
        <v>0.598908369580089</v>
      </c>
      <c r="H48" s="239" t="n">
        <v>865.4554984</v>
      </c>
      <c r="I48" s="239" t="n">
        <v>19.5787803668845</v>
      </c>
      <c r="J48" s="239" t="n">
        <v>2.9613051086341</v>
      </c>
      <c r="K48" s="239" t="n">
        <v>19.6255652192402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723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537</v>
      </c>
      <c r="I58" s="5" t="s">
        <v>538</v>
      </c>
      <c r="J58" s="5" t="s">
        <v>539</v>
      </c>
      <c r="K58" s="5" t="s">
        <v>540</v>
      </c>
    </row>
    <row r="59">
      <c r="A59" s="240" t="s">
        <v>14</v>
      </c>
      <c r="B59" s="240" t="s">
        <v>15</v>
      </c>
      <c r="C59" s="240" t="s">
        <v>16</v>
      </c>
      <c r="D59" s="240" t="n">
        <v>390220.3453899</v>
      </c>
      <c r="E59" s="240" t="n">
        <v>2.51035833008679</v>
      </c>
      <c r="F59" s="240" t="n">
        <v>89.8039782138514</v>
      </c>
      <c r="G59" s="240" t="n">
        <v>0.869214524609601</v>
      </c>
      <c r="H59" s="240" t="n">
        <v>44304.2192799</v>
      </c>
      <c r="I59" s="240" t="n">
        <v>8.32802489666436</v>
      </c>
      <c r="J59" s="240" t="n">
        <v>10.1960217861486</v>
      </c>
      <c r="K59" s="240" t="n">
        <v>7.65582144373681</v>
      </c>
    </row>
    <row r="60">
      <c r="A60" s="240" t="s">
        <v>14</v>
      </c>
      <c r="B60" s="240" t="s">
        <v>15</v>
      </c>
      <c r="C60" s="240" t="s">
        <v>17</v>
      </c>
      <c r="D60" s="240" t="n">
        <v>7003593.8813692</v>
      </c>
      <c r="E60" s="240" t="n">
        <v>0.385273702690422</v>
      </c>
      <c r="F60" s="240" t="n">
        <v>94.7273471169999</v>
      </c>
      <c r="G60" s="240" t="n">
        <v>0.156920688448105</v>
      </c>
      <c r="H60" s="240" t="n">
        <v>389829.5539128</v>
      </c>
      <c r="I60" s="240" t="n">
        <v>2.9156871366309</v>
      </c>
      <c r="J60" s="240" t="n">
        <v>5.27265288300008</v>
      </c>
      <c r="K60" s="240" t="n">
        <v>2.81920332218123</v>
      </c>
    </row>
    <row r="61">
      <c r="A61" s="240" t="s">
        <v>42</v>
      </c>
      <c r="B61" s="240" t="s">
        <v>43</v>
      </c>
      <c r="C61" s="240" t="s">
        <v>16</v>
      </c>
      <c r="D61" s="240" t="n">
        <v>468.3531971</v>
      </c>
      <c r="E61" s="240" t="n">
        <v>29.68409934892</v>
      </c>
      <c r="F61" s="240" t="n">
        <v>73.7245056121096</v>
      </c>
      <c r="G61" s="240" t="n">
        <v>14.733823840614</v>
      </c>
      <c r="H61" s="240" t="n">
        <v>166.9215914</v>
      </c>
      <c r="I61" s="240" t="n">
        <v>45.168470969691</v>
      </c>
      <c r="J61" s="240" t="n">
        <v>26.2754943878904</v>
      </c>
      <c r="K61" s="240" t="n">
        <v>41.3405686069908</v>
      </c>
    </row>
    <row r="62">
      <c r="A62" s="240" t="s">
        <v>42</v>
      </c>
      <c r="B62" s="240" t="s">
        <v>43</v>
      </c>
      <c r="C62" s="240" t="s">
        <v>17</v>
      </c>
      <c r="D62" s="240" t="n">
        <v>8432.2464085</v>
      </c>
      <c r="E62" s="240" t="n">
        <v>4.60318994615358</v>
      </c>
      <c r="F62" s="240" t="n">
        <v>94.21793639053</v>
      </c>
      <c r="G62" s="240" t="n">
        <v>1.29089615676867</v>
      </c>
      <c r="H62" s="240" t="n">
        <v>517.4788047</v>
      </c>
      <c r="I62" s="240" t="n">
        <v>21.7518186894346</v>
      </c>
      <c r="J62" s="240" t="n">
        <v>5.78206360947002</v>
      </c>
      <c r="K62" s="240" t="n">
        <v>21.0349764720693</v>
      </c>
    </row>
    <row r="63">
      <c r="A63" s="240" t="s">
        <v>44</v>
      </c>
      <c r="B63" s="240" t="s">
        <v>45</v>
      </c>
      <c r="C63" s="240" t="s">
        <v>16</v>
      </c>
      <c r="D63" s="240" t="n">
        <v>1846.3614297</v>
      </c>
      <c r="E63" s="240" t="n">
        <v>26.3587845984072</v>
      </c>
      <c r="F63" s="240" t="n">
        <v>92.0279298218698</v>
      </c>
      <c r="G63" s="240" t="n">
        <v>7.86300509085329</v>
      </c>
      <c r="H63" s="240" t="n">
        <v>159.9440835</v>
      </c>
      <c r="I63" s="240" t="n">
        <v>100</v>
      </c>
      <c r="J63" s="240" t="n">
        <v>7.97207017813024</v>
      </c>
      <c r="K63" s="240" t="n">
        <v>90.7689050047684</v>
      </c>
    </row>
    <row r="64">
      <c r="A64" s="240" t="s">
        <v>44</v>
      </c>
      <c r="B64" s="240" t="s">
        <v>45</v>
      </c>
      <c r="C64" s="240" t="s">
        <v>17</v>
      </c>
      <c r="D64" s="240" t="n">
        <v>63540.888121</v>
      </c>
      <c r="E64" s="240" t="n">
        <v>3.36242570246807</v>
      </c>
      <c r="F64" s="240" t="n">
        <v>95.1671142800888</v>
      </c>
      <c r="G64" s="240" t="n">
        <v>1.24691491133377</v>
      </c>
      <c r="H64" s="240" t="n">
        <v>3226.8063727</v>
      </c>
      <c r="I64" s="240" t="n">
        <v>24.7784095611051</v>
      </c>
      <c r="J64" s="240" t="n">
        <v>4.83288571991125</v>
      </c>
      <c r="K64" s="240" t="n">
        <v>24.5537140213252</v>
      </c>
    </row>
    <row r="65">
      <c r="A65" s="240" t="s">
        <v>27</v>
      </c>
      <c r="B65" s="240" t="s">
        <v>28</v>
      </c>
      <c r="C65" s="240" t="s">
        <v>16</v>
      </c>
      <c r="D65" s="240" t="n">
        <v>2553.5951855</v>
      </c>
      <c r="E65" s="240" t="n">
        <v>29.696549877593</v>
      </c>
      <c r="F65" s="240" t="n">
        <v>100</v>
      </c>
      <c r="G65" s="240" t="n">
        <v>0</v>
      </c>
      <c r="H65" s="240"/>
      <c r="I65" s="240"/>
      <c r="J65" s="240"/>
      <c r="K65" s="240"/>
    </row>
    <row r="66">
      <c r="A66" s="240" t="s">
        <v>27</v>
      </c>
      <c r="B66" s="240" t="s">
        <v>28</v>
      </c>
      <c r="C66" s="240" t="s">
        <v>17</v>
      </c>
      <c r="D66" s="240" t="n">
        <v>124803.4477138</v>
      </c>
      <c r="E66" s="240" t="n">
        <v>2.65838297499825</v>
      </c>
      <c r="F66" s="240" t="n">
        <v>96.4579299454147</v>
      </c>
      <c r="G66" s="240" t="n">
        <v>1.01137418162283</v>
      </c>
      <c r="H66" s="240" t="n">
        <v>4582.9570996</v>
      </c>
      <c r="I66" s="240" t="n">
        <v>28.5702124892175</v>
      </c>
      <c r="J66" s="240" t="n">
        <v>3.54207005458533</v>
      </c>
      <c r="K66" s="240" t="n">
        <v>27.5418211543523</v>
      </c>
    </row>
    <row r="67">
      <c r="A67" s="240" t="s">
        <v>29</v>
      </c>
      <c r="B67" s="240" t="s">
        <v>30</v>
      </c>
      <c r="C67" s="240" t="s">
        <v>16</v>
      </c>
      <c r="D67" s="240" t="n">
        <v>862.3389983</v>
      </c>
      <c r="E67" s="240" t="n">
        <v>30.2640394328899</v>
      </c>
      <c r="F67" s="240" t="n">
        <v>100</v>
      </c>
      <c r="G67" s="240" t="n">
        <v>0</v>
      </c>
      <c r="H67" s="240"/>
      <c r="I67" s="240"/>
      <c r="J67" s="240"/>
      <c r="K67" s="240"/>
    </row>
    <row r="68">
      <c r="A68" s="240" t="s">
        <v>29</v>
      </c>
      <c r="B68" s="240" t="s">
        <v>30</v>
      </c>
      <c r="C68" s="240" t="s">
        <v>17</v>
      </c>
      <c r="D68" s="240" t="n">
        <v>24832.6010773</v>
      </c>
      <c r="E68" s="240" t="n">
        <v>3.01794322634451</v>
      </c>
      <c r="F68" s="240" t="n">
        <v>97.7366671899292</v>
      </c>
      <c r="G68" s="240" t="n">
        <v>0.677802267666682</v>
      </c>
      <c r="H68" s="240" t="n">
        <v>575.0599278</v>
      </c>
      <c r="I68" s="240" t="n">
        <v>30.0713117371376</v>
      </c>
      <c r="J68" s="240" t="n">
        <v>2.26333281007083</v>
      </c>
      <c r="K68" s="240" t="n">
        <v>29.2692857014893</v>
      </c>
    </row>
    <row r="69">
      <c r="A69" s="240" t="s">
        <v>46</v>
      </c>
      <c r="B69" s="240" t="s">
        <v>47</v>
      </c>
      <c r="C69" s="240" t="s">
        <v>16</v>
      </c>
      <c r="D69" s="240" t="n">
        <v>1798.8771738</v>
      </c>
      <c r="E69" s="240" t="n">
        <v>15.6129017455783</v>
      </c>
      <c r="F69" s="240" t="n">
        <v>76.9525484722209</v>
      </c>
      <c r="G69" s="240" t="n">
        <v>8.33548969600841</v>
      </c>
      <c r="H69" s="240" t="n">
        <v>538.76753</v>
      </c>
      <c r="I69" s="240" t="n">
        <v>34.9253374575334</v>
      </c>
      <c r="J69" s="240" t="n">
        <v>23.0474515277791</v>
      </c>
      <c r="K69" s="240" t="n">
        <v>27.8311540908834</v>
      </c>
    </row>
    <row r="70">
      <c r="A70" s="240" t="s">
        <v>46</v>
      </c>
      <c r="B70" s="240" t="s">
        <v>47</v>
      </c>
      <c r="C70" s="240" t="s">
        <v>17</v>
      </c>
      <c r="D70" s="240" t="n">
        <v>18828.9491836</v>
      </c>
      <c r="E70" s="240" t="n">
        <v>3.7055791892489</v>
      </c>
      <c r="F70" s="240" t="n">
        <v>87.9103410014798</v>
      </c>
      <c r="G70" s="240" t="n">
        <v>1.91196095856675</v>
      </c>
      <c r="H70" s="240" t="n">
        <v>2589.4061192</v>
      </c>
      <c r="I70" s="240" t="n">
        <v>14.290470904219</v>
      </c>
      <c r="J70" s="240" t="n">
        <v>12.0896589985203</v>
      </c>
      <c r="K70" s="240" t="n">
        <v>13.9028850912744</v>
      </c>
    </row>
    <row r="71">
      <c r="A71" s="240" t="s">
        <v>48</v>
      </c>
      <c r="B71" s="240" t="s">
        <v>49</v>
      </c>
      <c r="C71" s="240" t="s">
        <v>16</v>
      </c>
      <c r="D71" s="240" t="n">
        <v>9436.9323672</v>
      </c>
      <c r="E71" s="240" t="n">
        <v>17.336346730407</v>
      </c>
      <c r="F71" s="240" t="n">
        <v>93.3402236284522</v>
      </c>
      <c r="G71" s="240" t="n">
        <v>4.3991688374253</v>
      </c>
      <c r="H71" s="240" t="n">
        <v>673.3202124</v>
      </c>
      <c r="I71" s="240" t="n">
        <v>64.3445323319503</v>
      </c>
      <c r="J71" s="240" t="n">
        <v>6.65977637154777</v>
      </c>
      <c r="K71" s="240" t="n">
        <v>61.6566353217</v>
      </c>
    </row>
    <row r="72">
      <c r="A72" s="240" t="s">
        <v>48</v>
      </c>
      <c r="B72" s="240" t="s">
        <v>49</v>
      </c>
      <c r="C72" s="240" t="s">
        <v>17</v>
      </c>
      <c r="D72" s="240" t="n">
        <v>135444.7228552</v>
      </c>
      <c r="E72" s="240" t="n">
        <v>3.01066011336744</v>
      </c>
      <c r="F72" s="240" t="n">
        <v>94.7213934245447</v>
      </c>
      <c r="G72" s="240" t="n">
        <v>1.22599492627851</v>
      </c>
      <c r="H72" s="240" t="n">
        <v>7548.0245679</v>
      </c>
      <c r="I72" s="240" t="n">
        <v>22.2784837432893</v>
      </c>
      <c r="J72" s="240" t="n">
        <v>5.27860657545534</v>
      </c>
      <c r="K72" s="240" t="n">
        <v>21.9997353635899</v>
      </c>
    </row>
    <row r="73">
      <c r="A73" s="240" t="s">
        <v>31</v>
      </c>
      <c r="B73" s="240" t="s">
        <v>32</v>
      </c>
      <c r="C73" s="240" t="s">
        <v>16</v>
      </c>
      <c r="D73" s="240" t="n">
        <v>4381.4434348</v>
      </c>
      <c r="E73" s="240" t="n">
        <v>23.3064992071614</v>
      </c>
      <c r="F73" s="240" t="n">
        <v>100</v>
      </c>
      <c r="G73" s="240" t="n">
        <v>0.00000000000000258754120431986</v>
      </c>
      <c r="H73" s="240"/>
      <c r="I73" s="240"/>
      <c r="J73" s="240"/>
      <c r="K73" s="240"/>
    </row>
    <row r="74">
      <c r="A74" s="240" t="s">
        <v>31</v>
      </c>
      <c r="B74" s="240" t="s">
        <v>32</v>
      </c>
      <c r="C74" s="240" t="s">
        <v>17</v>
      </c>
      <c r="D74" s="240" t="n">
        <v>101255.1197339</v>
      </c>
      <c r="E74" s="240" t="n">
        <v>2.95461906347672</v>
      </c>
      <c r="F74" s="240" t="n">
        <v>97.0680351216203</v>
      </c>
      <c r="G74" s="240" t="n">
        <v>0.941227042390871</v>
      </c>
      <c r="H74" s="240" t="n">
        <v>3058.4368422</v>
      </c>
      <c r="I74" s="240" t="n">
        <v>31.5659354736966</v>
      </c>
      <c r="J74" s="240" t="n">
        <v>2.93196487837971</v>
      </c>
      <c r="K74" s="240" t="n">
        <v>31.161034800221</v>
      </c>
    </row>
    <row r="75">
      <c r="A75" s="240" t="s">
        <v>50</v>
      </c>
      <c r="B75" s="240" t="s">
        <v>51</v>
      </c>
      <c r="C75" s="240" t="s">
        <v>16</v>
      </c>
      <c r="D75" s="240" t="n">
        <v>8910.8199137</v>
      </c>
      <c r="E75" s="240" t="n">
        <v>20.7170676751338</v>
      </c>
      <c r="F75" s="240" t="n">
        <v>87.8825495589762</v>
      </c>
      <c r="G75" s="240" t="n">
        <v>5.95697559581406</v>
      </c>
      <c r="H75" s="240" t="n">
        <v>1228.6445857</v>
      </c>
      <c r="I75" s="240" t="n">
        <v>48.3906013418922</v>
      </c>
      <c r="J75" s="240" t="n">
        <v>12.1174504410238</v>
      </c>
      <c r="K75" s="240" t="n">
        <v>43.2033294106469</v>
      </c>
    </row>
    <row r="76">
      <c r="A76" s="240" t="s">
        <v>50</v>
      </c>
      <c r="B76" s="240" t="s">
        <v>51</v>
      </c>
      <c r="C76" s="240" t="s">
        <v>17</v>
      </c>
      <c r="D76" s="240" t="n">
        <v>117549.9972862</v>
      </c>
      <c r="E76" s="240" t="n">
        <v>3.73394390942534</v>
      </c>
      <c r="F76" s="240" t="n">
        <v>90.1660768958444</v>
      </c>
      <c r="G76" s="240" t="n">
        <v>1.96124705743071</v>
      </c>
      <c r="H76" s="240" t="n">
        <v>12820.5382113</v>
      </c>
      <c r="I76" s="240" t="n">
        <v>19.2238381551186</v>
      </c>
      <c r="J76" s="240" t="n">
        <v>9.83392310415558</v>
      </c>
      <c r="K76" s="240" t="n">
        <v>17.9824421158345</v>
      </c>
    </row>
    <row r="77">
      <c r="A77" s="240" t="s">
        <v>52</v>
      </c>
      <c r="B77" s="240" t="s">
        <v>53</v>
      </c>
      <c r="C77" s="240" t="s">
        <v>16</v>
      </c>
      <c r="D77" s="240" t="n">
        <v>1137.0017228</v>
      </c>
      <c r="E77" s="240" t="n">
        <v>21.7432049312342</v>
      </c>
      <c r="F77" s="240" t="n">
        <v>90.7257891911651</v>
      </c>
      <c r="G77" s="240" t="n">
        <v>5.15553083863044</v>
      </c>
      <c r="H77" s="240" t="n">
        <v>116.2270812</v>
      </c>
      <c r="I77" s="240" t="n">
        <v>53.3984596541791</v>
      </c>
      <c r="J77" s="240" t="n">
        <v>9.27421080883487</v>
      </c>
      <c r="K77" s="240" t="n">
        <v>50.4344373527238</v>
      </c>
    </row>
    <row r="78">
      <c r="A78" s="240" t="s">
        <v>52</v>
      </c>
      <c r="B78" s="240" t="s">
        <v>53</v>
      </c>
      <c r="C78" s="240" t="s">
        <v>17</v>
      </c>
      <c r="D78" s="240" t="n">
        <v>12670.8460844</v>
      </c>
      <c r="E78" s="240" t="n">
        <v>3.24115391688945</v>
      </c>
      <c r="F78" s="240" t="n">
        <v>95.2854873126461</v>
      </c>
      <c r="G78" s="240" t="n">
        <v>1.31715762992695</v>
      </c>
      <c r="H78" s="240" t="n">
        <v>626.9251101</v>
      </c>
      <c r="I78" s="240" t="n">
        <v>27.0738127952694</v>
      </c>
      <c r="J78" s="240" t="n">
        <v>4.71451268735394</v>
      </c>
      <c r="K78" s="240" t="n">
        <v>26.62120455669</v>
      </c>
    </row>
    <row r="79">
      <c r="A79" s="240" t="s">
        <v>33</v>
      </c>
      <c r="B79" s="240" t="s">
        <v>34</v>
      </c>
      <c r="C79" s="240" t="s">
        <v>16</v>
      </c>
      <c r="D79" s="240" t="n">
        <v>219.4998871</v>
      </c>
      <c r="E79" s="240" t="n">
        <v>36.3464266732895</v>
      </c>
      <c r="F79" s="240" t="n">
        <v>77.8800547910133</v>
      </c>
      <c r="G79" s="240" t="n">
        <v>23.8583505246792</v>
      </c>
      <c r="H79" s="240" t="n">
        <v>62.343632</v>
      </c>
      <c r="I79" s="240" t="n">
        <v>100</v>
      </c>
      <c r="J79" s="240" t="n">
        <v>22.1199452089867</v>
      </c>
      <c r="K79" s="240" t="n">
        <v>84.0006441485366</v>
      </c>
    </row>
    <row r="80">
      <c r="A80" s="240" t="s">
        <v>33</v>
      </c>
      <c r="B80" s="240" t="s">
        <v>34</v>
      </c>
      <c r="C80" s="240" t="s">
        <v>17</v>
      </c>
      <c r="D80" s="240" t="n">
        <v>16175.3682377</v>
      </c>
      <c r="E80" s="240" t="n">
        <v>3.9625658823308</v>
      </c>
      <c r="F80" s="240" t="n">
        <v>94.9863151177659</v>
      </c>
      <c r="G80" s="240" t="n">
        <v>1.4268116667203</v>
      </c>
      <c r="H80" s="240" t="n">
        <v>853.7882441</v>
      </c>
      <c r="I80" s="240" t="n">
        <v>26.9896082750102</v>
      </c>
      <c r="J80" s="240" t="n">
        <v>5.01368488223413</v>
      </c>
      <c r="K80" s="240" t="n">
        <v>27.03153185176</v>
      </c>
    </row>
    <row r="81">
      <c r="A81" s="240" t="s">
        <v>54</v>
      </c>
      <c r="B81" s="240" t="s">
        <v>55</v>
      </c>
      <c r="C81" s="240" t="s">
        <v>16</v>
      </c>
      <c r="D81" s="240" t="n">
        <v>8659.2116014</v>
      </c>
      <c r="E81" s="240" t="n">
        <v>16.3605881636188</v>
      </c>
      <c r="F81" s="240" t="n">
        <v>90.3604296042215</v>
      </c>
      <c r="G81" s="240" t="n">
        <v>3.64341602137615</v>
      </c>
      <c r="H81" s="240" t="n">
        <v>923.7570048</v>
      </c>
      <c r="I81" s="240" t="n">
        <v>41.0848822391759</v>
      </c>
      <c r="J81" s="240" t="n">
        <v>9.63957039577847</v>
      </c>
      <c r="K81" s="240" t="n">
        <v>34.1530403743543</v>
      </c>
    </row>
    <row r="82">
      <c r="A82" s="240" t="s">
        <v>54</v>
      </c>
      <c r="B82" s="240" t="s">
        <v>55</v>
      </c>
      <c r="C82" s="240" t="s">
        <v>17</v>
      </c>
      <c r="D82" s="240" t="n">
        <v>110533.5775294</v>
      </c>
      <c r="E82" s="240" t="n">
        <v>2.67505942041016</v>
      </c>
      <c r="F82" s="240" t="n">
        <v>93.8371109230722</v>
      </c>
      <c r="G82" s="240" t="n">
        <v>1.08611545476125</v>
      </c>
      <c r="H82" s="240" t="n">
        <v>7259.4538652</v>
      </c>
      <c r="I82" s="240" t="n">
        <v>17.372819130228</v>
      </c>
      <c r="J82" s="240" t="n">
        <v>6.16288907692785</v>
      </c>
      <c r="K82" s="240" t="n">
        <v>16.5373634234708</v>
      </c>
    </row>
    <row r="83">
      <c r="A83" s="240" t="s">
        <v>35</v>
      </c>
      <c r="B83" s="240" t="s">
        <v>36</v>
      </c>
      <c r="C83" s="240" t="s">
        <v>16</v>
      </c>
      <c r="D83" s="240" t="n">
        <v>3620.2087529</v>
      </c>
      <c r="E83" s="240" t="n">
        <v>28.3463754510591</v>
      </c>
      <c r="F83" s="240" t="n">
        <v>83.4243435095905</v>
      </c>
      <c r="G83" s="240" t="n">
        <v>13.430220336895</v>
      </c>
      <c r="H83" s="240" t="n">
        <v>719.3024744</v>
      </c>
      <c r="I83" s="240" t="n">
        <v>78.5470590741498</v>
      </c>
      <c r="J83" s="240" t="n">
        <v>16.5756564904095</v>
      </c>
      <c r="K83" s="240" t="n">
        <v>67.5935408919022</v>
      </c>
    </row>
    <row r="84">
      <c r="A84" s="240" t="s">
        <v>35</v>
      </c>
      <c r="B84" s="240" t="s">
        <v>36</v>
      </c>
      <c r="C84" s="240" t="s">
        <v>17</v>
      </c>
      <c r="D84" s="240" t="n">
        <v>145742.2565544</v>
      </c>
      <c r="E84" s="240" t="n">
        <v>2.94803225515121</v>
      </c>
      <c r="F84" s="240" t="n">
        <v>95.7813029649573</v>
      </c>
      <c r="G84" s="240" t="n">
        <v>2.06564064766617</v>
      </c>
      <c r="H84" s="240" t="n">
        <v>6419.2322152</v>
      </c>
      <c r="I84" s="240" t="n">
        <v>49.0600936078522</v>
      </c>
      <c r="J84" s="240" t="n">
        <v>4.21869703504274</v>
      </c>
      <c r="K84" s="240" t="n">
        <v>46.8983079484966</v>
      </c>
    </row>
    <row r="85">
      <c r="A85" s="240" t="s">
        <v>56</v>
      </c>
      <c r="B85" s="240" t="s">
        <v>57</v>
      </c>
      <c r="C85" s="240" t="s">
        <v>16</v>
      </c>
      <c r="D85" s="240" t="n">
        <v>911.8551454</v>
      </c>
      <c r="E85" s="240" t="n">
        <v>27.1130172199193</v>
      </c>
      <c r="F85" s="240" t="n">
        <v>87.4869900834973</v>
      </c>
      <c r="G85" s="240" t="n">
        <v>10.7302180515058</v>
      </c>
      <c r="H85" s="240" t="n">
        <v>130.4199912</v>
      </c>
      <c r="I85" s="240" t="n">
        <v>79.3782978581628</v>
      </c>
      <c r="J85" s="240" t="n">
        <v>12.5130099165027</v>
      </c>
      <c r="K85" s="240" t="n">
        <v>75.022275737813</v>
      </c>
    </row>
    <row r="86">
      <c r="A86" s="240" t="s">
        <v>56</v>
      </c>
      <c r="B86" s="240" t="s">
        <v>57</v>
      </c>
      <c r="C86" s="240" t="s">
        <v>17</v>
      </c>
      <c r="D86" s="240" t="n">
        <v>25889.0756012</v>
      </c>
      <c r="E86" s="240" t="n">
        <v>2.78025227272949</v>
      </c>
      <c r="F86" s="240" t="n">
        <v>94.8049525520031</v>
      </c>
      <c r="G86" s="240" t="n">
        <v>1.13833564359294</v>
      </c>
      <c r="H86" s="240" t="n">
        <v>1418.6492637</v>
      </c>
      <c r="I86" s="240" t="n">
        <v>21.6169636658821</v>
      </c>
      <c r="J86" s="240" t="n">
        <v>5.19504744799689</v>
      </c>
      <c r="K86" s="240" t="n">
        <v>20.773603659904</v>
      </c>
    </row>
    <row r="87">
      <c r="A87" s="240" t="s">
        <v>37</v>
      </c>
      <c r="B87" s="240" t="s">
        <v>38</v>
      </c>
      <c r="C87" s="240" t="s">
        <v>16</v>
      </c>
      <c r="D87" s="240" t="n">
        <v>42559.9805933</v>
      </c>
      <c r="E87" s="240" t="n">
        <v>16.068117378575</v>
      </c>
      <c r="F87" s="240" t="n">
        <v>90.4455182036941</v>
      </c>
      <c r="G87" s="240" t="n">
        <v>6.40869810131669</v>
      </c>
      <c r="H87" s="240" t="n">
        <v>4495.9503567</v>
      </c>
      <c r="I87" s="240" t="n">
        <v>66.6278365771388</v>
      </c>
      <c r="J87" s="240" t="n">
        <v>9.55448179630585</v>
      </c>
      <c r="K87" s="240" t="n">
        <v>60.6666099891185</v>
      </c>
    </row>
    <row r="88">
      <c r="A88" s="240" t="s">
        <v>37</v>
      </c>
      <c r="B88" s="240" t="s">
        <v>38</v>
      </c>
      <c r="C88" s="240" t="s">
        <v>17</v>
      </c>
      <c r="D88" s="240" t="n">
        <v>676047.4540262</v>
      </c>
      <c r="E88" s="240" t="n">
        <v>3.13297723244274</v>
      </c>
      <c r="F88" s="240" t="n">
        <v>91.2434546209424</v>
      </c>
      <c r="G88" s="240" t="n">
        <v>2.54720870261045</v>
      </c>
      <c r="H88" s="240" t="n">
        <v>64879.6150274</v>
      </c>
      <c r="I88" s="240" t="n">
        <v>27.9082929787997</v>
      </c>
      <c r="J88" s="240" t="n">
        <v>8.75654537905761</v>
      </c>
      <c r="K88" s="240" t="n">
        <v>26.5419879194093</v>
      </c>
    </row>
    <row r="89">
      <c r="A89" s="240" t="s">
        <v>39</v>
      </c>
      <c r="B89" s="240" t="s">
        <v>40</v>
      </c>
      <c r="C89" s="240" t="s">
        <v>16</v>
      </c>
      <c r="D89" s="240" t="n">
        <v>1164.8233211</v>
      </c>
      <c r="E89" s="240" t="n">
        <v>20.3267222095975</v>
      </c>
      <c r="F89" s="240" t="n">
        <v>95.4128994956423</v>
      </c>
      <c r="G89" s="240" t="n">
        <v>4.54093613753143</v>
      </c>
      <c r="H89" s="240" t="n">
        <v>56.0004116</v>
      </c>
      <c r="I89" s="240" t="n">
        <v>99.9999999999999</v>
      </c>
      <c r="J89" s="240" t="n">
        <v>4.58710050435768</v>
      </c>
      <c r="K89" s="240" t="n">
        <v>94.4526684982859</v>
      </c>
    </row>
    <row r="90">
      <c r="A90" s="240" t="s">
        <v>39</v>
      </c>
      <c r="B90" s="240" t="s">
        <v>40</v>
      </c>
      <c r="C90" s="240" t="s">
        <v>17</v>
      </c>
      <c r="D90" s="240" t="n">
        <v>20734.4975397</v>
      </c>
      <c r="E90" s="240" t="n">
        <v>2.38258485642181</v>
      </c>
      <c r="F90" s="240" t="n">
        <v>97.8588117842221</v>
      </c>
      <c r="G90" s="240" t="n">
        <v>0.646915802544116</v>
      </c>
      <c r="H90" s="240" t="n">
        <v>453.6787335</v>
      </c>
      <c r="I90" s="240" t="n">
        <v>29.2985856907018</v>
      </c>
      <c r="J90" s="240" t="n">
        <v>2.14118821577787</v>
      </c>
      <c r="K90" s="240" t="n">
        <v>29.5660191359709</v>
      </c>
    </row>
    <row r="91">
      <c r="A91" s="240" t="s">
        <v>58</v>
      </c>
      <c r="B91" s="240" t="s">
        <v>59</v>
      </c>
      <c r="C91" s="240" t="s">
        <v>16</v>
      </c>
      <c r="D91" s="240" t="n">
        <v>425.5119091</v>
      </c>
      <c r="E91" s="240" t="n">
        <v>21.6733813301732</v>
      </c>
      <c r="F91" s="240" t="n">
        <v>92.8402414050053</v>
      </c>
      <c r="G91" s="240" t="n">
        <v>7.44565429474175</v>
      </c>
      <c r="H91" s="240" t="n">
        <v>32.815108</v>
      </c>
      <c r="I91" s="240" t="n">
        <v>100</v>
      </c>
      <c r="J91" s="240" t="n">
        <v>7.15975859499468</v>
      </c>
      <c r="K91" s="240" t="n">
        <v>96.5474370358365</v>
      </c>
    </row>
    <row r="92">
      <c r="A92" s="240" t="s">
        <v>58</v>
      </c>
      <c r="B92" s="240" t="s">
        <v>59</v>
      </c>
      <c r="C92" s="240" t="s">
        <v>17</v>
      </c>
      <c r="D92" s="240" t="n">
        <v>8388.354626</v>
      </c>
      <c r="E92" s="240" t="n">
        <v>3.35831477061656</v>
      </c>
      <c r="F92" s="240" t="n">
        <v>94.7443467327834</v>
      </c>
      <c r="G92" s="240" t="n">
        <v>1.06340826684548</v>
      </c>
      <c r="H92" s="240" t="n">
        <v>465.3183532</v>
      </c>
      <c r="I92" s="240" t="n">
        <v>19.6744748800025</v>
      </c>
      <c r="J92" s="240" t="n">
        <v>5.25565326721662</v>
      </c>
      <c r="K92" s="240" t="n">
        <v>19.1701994842355</v>
      </c>
    </row>
    <row r="93">
      <c r="A93" s="240" t="s">
        <v>60</v>
      </c>
      <c r="B93" s="240" t="s">
        <v>61</v>
      </c>
      <c r="C93" s="240" t="s">
        <v>16</v>
      </c>
      <c r="D93" s="240" t="n">
        <v>567.8611876</v>
      </c>
      <c r="E93" s="240" t="n">
        <v>19.6808128514233</v>
      </c>
      <c r="F93" s="240" t="n">
        <v>92.3765082915039</v>
      </c>
      <c r="G93" s="240" t="n">
        <v>4.91887909768243</v>
      </c>
      <c r="H93" s="240" t="n">
        <v>46.8634844</v>
      </c>
      <c r="I93" s="240" t="n">
        <v>59.4612127190431</v>
      </c>
      <c r="J93" s="240" t="n">
        <v>7.62349170849613</v>
      </c>
      <c r="K93" s="240" t="n">
        <v>59.6037738514971</v>
      </c>
    </row>
    <row r="94">
      <c r="A94" s="240" t="s">
        <v>60</v>
      </c>
      <c r="B94" s="240" t="s">
        <v>61</v>
      </c>
      <c r="C94" s="240" t="s">
        <v>17</v>
      </c>
      <c r="D94" s="240" t="n">
        <v>7559.6154898</v>
      </c>
      <c r="E94" s="240" t="n">
        <v>3.13266983186734</v>
      </c>
      <c r="F94" s="240" t="n">
        <v>95.3861560650091</v>
      </c>
      <c r="G94" s="240" t="n">
        <v>1.0413278938946</v>
      </c>
      <c r="H94" s="240" t="n">
        <v>365.6598349</v>
      </c>
      <c r="I94" s="240" t="n">
        <v>22.5558757789815</v>
      </c>
      <c r="J94" s="240" t="n">
        <v>4.61384393499088</v>
      </c>
      <c r="K94" s="240" t="n">
        <v>21.5283105370302</v>
      </c>
    </row>
    <row r="95">
      <c r="A95" s="240" t="s">
        <v>62</v>
      </c>
      <c r="B95" s="240" t="s">
        <v>63</v>
      </c>
      <c r="C95" s="240" t="s">
        <v>16</v>
      </c>
      <c r="D95" s="240" t="n">
        <v>79.0027542</v>
      </c>
      <c r="E95" s="240" t="n">
        <v>58.7972978181839</v>
      </c>
      <c r="F95" s="240" t="n">
        <v>85.3825111872804</v>
      </c>
      <c r="G95" s="240" t="n">
        <v>17.1590285460355</v>
      </c>
      <c r="H95" s="240" t="n">
        <v>13.5252742</v>
      </c>
      <c r="I95" s="240" t="n">
        <v>99.9999999999998</v>
      </c>
      <c r="J95" s="240" t="n">
        <v>14.6174888127196</v>
      </c>
      <c r="K95" s="240" t="n">
        <v>100.227950612138</v>
      </c>
    </row>
    <row r="96">
      <c r="A96" s="240" t="s">
        <v>62</v>
      </c>
      <c r="B96" s="240" t="s">
        <v>63</v>
      </c>
      <c r="C96" s="240" t="s">
        <v>17</v>
      </c>
      <c r="D96" s="240" t="n">
        <v>10567.0673387</v>
      </c>
      <c r="E96" s="240" t="n">
        <v>3.20425611634992</v>
      </c>
      <c r="F96" s="240" t="n">
        <v>92.543620215678</v>
      </c>
      <c r="G96" s="240" t="n">
        <v>2.46971738453178</v>
      </c>
      <c r="H96" s="240" t="n">
        <v>851.404636</v>
      </c>
      <c r="I96" s="240" t="n">
        <v>33.3127706539439</v>
      </c>
      <c r="J96" s="240" t="n">
        <v>7.45637978432197</v>
      </c>
      <c r="K96" s="240" t="n">
        <v>30.6524874383059</v>
      </c>
    </row>
    <row r="97">
      <c r="A97" s="240" t="s">
        <v>64</v>
      </c>
      <c r="B97" s="240" t="s">
        <v>65</v>
      </c>
      <c r="C97" s="240" t="s">
        <v>16</v>
      </c>
      <c r="D97" s="240" t="n">
        <v>1556.0127709</v>
      </c>
      <c r="E97" s="240" t="n">
        <v>26.7855012213632</v>
      </c>
      <c r="F97" s="240" t="n">
        <v>94.175361557783</v>
      </c>
      <c r="G97" s="240" t="n">
        <v>3.94315939343376</v>
      </c>
      <c r="H97" s="240" t="n">
        <v>96.2376109</v>
      </c>
      <c r="I97" s="240" t="n">
        <v>60.7363826706771</v>
      </c>
      <c r="J97" s="240" t="n">
        <v>5.824638442217</v>
      </c>
      <c r="K97" s="240" t="n">
        <v>63.7547661096107</v>
      </c>
    </row>
    <row r="98">
      <c r="A98" s="240" t="s">
        <v>64</v>
      </c>
      <c r="B98" s="240" t="s">
        <v>65</v>
      </c>
      <c r="C98" s="240" t="s">
        <v>17</v>
      </c>
      <c r="D98" s="240" t="n">
        <v>17742.4278892</v>
      </c>
      <c r="E98" s="240" t="n">
        <v>4.41480983940756</v>
      </c>
      <c r="F98" s="240" t="n">
        <v>92.9811377078827</v>
      </c>
      <c r="G98" s="240" t="n">
        <v>1.75034471662278</v>
      </c>
      <c r="H98" s="240" t="n">
        <v>1339.3217286</v>
      </c>
      <c r="I98" s="240" t="n">
        <v>24.9480568362803</v>
      </c>
      <c r="J98" s="240" t="n">
        <v>7.01886229211729</v>
      </c>
      <c r="K98" s="240" t="n">
        <v>23.1873822792259</v>
      </c>
    </row>
    <row r="99">
      <c r="A99" s="240" t="s">
        <v>66</v>
      </c>
      <c r="B99" s="240" t="s">
        <v>67</v>
      </c>
      <c r="C99" s="240" t="s">
        <v>16</v>
      </c>
      <c r="D99" s="240" t="n">
        <v>44.6218869</v>
      </c>
      <c r="E99" s="240" t="n">
        <v>28.1723616336426</v>
      </c>
      <c r="F99" s="240" t="n">
        <v>85.7248297188708</v>
      </c>
      <c r="G99" s="240" t="n">
        <v>15.2820005864355</v>
      </c>
      <c r="H99" s="240" t="n">
        <v>7.430578</v>
      </c>
      <c r="I99" s="240" t="n">
        <v>100</v>
      </c>
      <c r="J99" s="240" t="n">
        <v>14.2751702811292</v>
      </c>
      <c r="K99" s="240" t="n">
        <v>91.771017244373</v>
      </c>
    </row>
    <row r="100">
      <c r="A100" s="240" t="s">
        <v>66</v>
      </c>
      <c r="B100" s="240" t="s">
        <v>67</v>
      </c>
      <c r="C100" s="240" t="s">
        <v>17</v>
      </c>
      <c r="D100" s="240" t="n">
        <v>1444.397341</v>
      </c>
      <c r="E100" s="240" t="n">
        <v>5.49721616051507</v>
      </c>
      <c r="F100" s="240" t="n">
        <v>91.7108221595107</v>
      </c>
      <c r="G100" s="240" t="n">
        <v>2.5598460794342</v>
      </c>
      <c r="H100" s="240" t="n">
        <v>130.5502028</v>
      </c>
      <c r="I100" s="240" t="n">
        <v>28.7943757252463</v>
      </c>
      <c r="J100" s="240" t="n">
        <v>8.28917784048929</v>
      </c>
      <c r="K100" s="240" t="n">
        <v>28.3219389261955</v>
      </c>
    </row>
    <row r="101">
      <c r="A101" s="240" t="s">
        <v>68</v>
      </c>
      <c r="B101" s="240" t="s">
        <v>69</v>
      </c>
      <c r="C101" s="240" t="s">
        <v>16</v>
      </c>
      <c r="D101" s="240" t="n">
        <v>5334.9325673</v>
      </c>
      <c r="E101" s="240" t="n">
        <v>20.8768792161152</v>
      </c>
      <c r="F101" s="240" t="n">
        <v>93.2592783364415</v>
      </c>
      <c r="G101" s="240" t="n">
        <v>6.51004576462646</v>
      </c>
      <c r="H101" s="240" t="n">
        <v>385.6055523</v>
      </c>
      <c r="I101" s="240" t="n">
        <v>99.9999999999997</v>
      </c>
      <c r="J101" s="240" t="n">
        <v>6.74072166355851</v>
      </c>
      <c r="K101" s="240" t="n">
        <v>90.0678295661541</v>
      </c>
    </row>
    <row r="102">
      <c r="A102" s="240" t="s">
        <v>68</v>
      </c>
      <c r="B102" s="240" t="s">
        <v>69</v>
      </c>
      <c r="C102" s="240" t="s">
        <v>17</v>
      </c>
      <c r="D102" s="240" t="n">
        <v>120311.6587565</v>
      </c>
      <c r="E102" s="240" t="n">
        <v>3.12454479942473</v>
      </c>
      <c r="F102" s="240" t="n">
        <v>97.2573316488373</v>
      </c>
      <c r="G102" s="240" t="n">
        <v>0.846808736866139</v>
      </c>
      <c r="H102" s="240" t="n">
        <v>3392.803125</v>
      </c>
      <c r="I102" s="240" t="n">
        <v>30.3901779576517</v>
      </c>
      <c r="J102" s="240" t="n">
        <v>2.74266835116268</v>
      </c>
      <c r="K102" s="240" t="n">
        <v>30.0285516218574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724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537</v>
      </c>
      <c r="I112" s="5" t="s">
        <v>538</v>
      </c>
      <c r="J112" s="5" t="s">
        <v>539</v>
      </c>
      <c r="K112" s="5" t="s">
        <v>540</v>
      </c>
    </row>
    <row r="113">
      <c r="A113" s="241" t="s">
        <v>72</v>
      </c>
      <c r="B113" s="241" t="s">
        <v>73</v>
      </c>
      <c r="C113" s="241" t="s">
        <v>16</v>
      </c>
      <c r="D113" s="241" t="n">
        <v>17349.2942378</v>
      </c>
      <c r="E113" s="241" t="n">
        <v>9.44500629361942</v>
      </c>
      <c r="F113" s="241" t="n">
        <v>95.6884361738127</v>
      </c>
      <c r="G113" s="241" t="n">
        <v>2.58630092164762</v>
      </c>
      <c r="H113" s="241" t="n">
        <v>781.7307131</v>
      </c>
      <c r="I113" s="241" t="n">
        <v>58.8401359187373</v>
      </c>
      <c r="J113" s="241" t="n">
        <v>4.31156382618731</v>
      </c>
      <c r="K113" s="241" t="n">
        <v>57.3989161807666</v>
      </c>
    </row>
    <row r="114">
      <c r="A114" s="241" t="s">
        <v>72</v>
      </c>
      <c r="B114" s="241" t="s">
        <v>73</v>
      </c>
      <c r="C114" s="241" t="s">
        <v>17</v>
      </c>
      <c r="D114" s="241" t="n">
        <v>543498.647152</v>
      </c>
      <c r="E114" s="241" t="n">
        <v>1.27456716622445</v>
      </c>
      <c r="F114" s="241" t="n">
        <v>97.8106682358017</v>
      </c>
      <c r="G114" s="241" t="n">
        <v>0.375692352089209</v>
      </c>
      <c r="H114" s="241" t="n">
        <v>12165.3279082</v>
      </c>
      <c r="I114" s="241" t="n">
        <v>17.0648125083141</v>
      </c>
      <c r="J114" s="241" t="n">
        <v>2.18933176419832</v>
      </c>
      <c r="K114" s="241" t="n">
        <v>16.7844456513339</v>
      </c>
    </row>
    <row r="115">
      <c r="A115" s="241" t="s">
        <v>74</v>
      </c>
      <c r="B115" s="241" t="s">
        <v>75</v>
      </c>
      <c r="C115" s="241" t="s">
        <v>16</v>
      </c>
      <c r="D115" s="241" t="n">
        <v>5770.5720965</v>
      </c>
      <c r="E115" s="241" t="n">
        <v>11.0106370923848</v>
      </c>
      <c r="F115" s="241" t="n">
        <v>94.9989247793684</v>
      </c>
      <c r="G115" s="241" t="n">
        <v>1.97806364125885</v>
      </c>
      <c r="H115" s="241" t="n">
        <v>303.7830711</v>
      </c>
      <c r="I115" s="241" t="n">
        <v>37.8453788165189</v>
      </c>
      <c r="J115" s="241" t="n">
        <v>5.00107522063162</v>
      </c>
      <c r="K115" s="241" t="n">
        <v>37.5747035936444</v>
      </c>
    </row>
    <row r="116">
      <c r="A116" s="241" t="s">
        <v>74</v>
      </c>
      <c r="B116" s="241" t="s">
        <v>75</v>
      </c>
      <c r="C116" s="241" t="s">
        <v>17</v>
      </c>
      <c r="D116" s="241" t="n">
        <v>165011.158285</v>
      </c>
      <c r="E116" s="241" t="n">
        <v>2.59751100057044</v>
      </c>
      <c r="F116" s="241" t="n">
        <v>98.0448874697627</v>
      </c>
      <c r="G116" s="241" t="n">
        <v>0.346022056138995</v>
      </c>
      <c r="H116" s="241" t="n">
        <v>3290.4865467</v>
      </c>
      <c r="I116" s="241" t="n">
        <v>18.0274888468263</v>
      </c>
      <c r="J116" s="241" t="n">
        <v>1.95511253023727</v>
      </c>
      <c r="K116" s="241" t="n">
        <v>17.3522971345728</v>
      </c>
    </row>
    <row r="117">
      <c r="A117" s="241" t="s">
        <v>76</v>
      </c>
      <c r="B117" s="241" t="s">
        <v>77</v>
      </c>
      <c r="C117" s="241" t="s">
        <v>16</v>
      </c>
      <c r="D117" s="241" t="n">
        <v>3664.4573457</v>
      </c>
      <c r="E117" s="241" t="n">
        <v>11.7605870099486</v>
      </c>
      <c r="F117" s="241" t="n">
        <v>86.8059848821366</v>
      </c>
      <c r="G117" s="241" t="n">
        <v>5.76382544424033</v>
      </c>
      <c r="H117" s="241" t="n">
        <v>556.976638</v>
      </c>
      <c r="I117" s="241" t="n">
        <v>41.946110987858</v>
      </c>
      <c r="J117" s="241" t="n">
        <v>13.1940151178634</v>
      </c>
      <c r="K117" s="241" t="n">
        <v>37.9213256849007</v>
      </c>
    </row>
    <row r="118">
      <c r="A118" s="241" t="s">
        <v>76</v>
      </c>
      <c r="B118" s="241" t="s">
        <v>77</v>
      </c>
      <c r="C118" s="241" t="s">
        <v>17</v>
      </c>
      <c r="D118" s="241" t="n">
        <v>92599.8506174</v>
      </c>
      <c r="E118" s="241" t="n">
        <v>2.10467654282887</v>
      </c>
      <c r="F118" s="241" t="n">
        <v>89.4610505913694</v>
      </c>
      <c r="G118" s="241" t="n">
        <v>1.19131065807273</v>
      </c>
      <c r="H118" s="241" t="n">
        <v>10908.7154069</v>
      </c>
      <c r="I118" s="241" t="n">
        <v>10.8040233619943</v>
      </c>
      <c r="J118" s="241" t="n">
        <v>10.5389494086306</v>
      </c>
      <c r="K118" s="241" t="n">
        <v>10.112573741421</v>
      </c>
    </row>
    <row r="119">
      <c r="A119" s="241" t="s">
        <v>78</v>
      </c>
      <c r="B119" s="241" t="s">
        <v>79</v>
      </c>
      <c r="C119" s="241" t="s">
        <v>16</v>
      </c>
      <c r="D119" s="241" t="n">
        <v>18091.5734471</v>
      </c>
      <c r="E119" s="241" t="n">
        <v>10.2415101950127</v>
      </c>
      <c r="F119" s="241" t="n">
        <v>92.9175580525999</v>
      </c>
      <c r="G119" s="241" t="n">
        <v>2.35542153738967</v>
      </c>
      <c r="H119" s="241" t="n">
        <v>1378.9914561</v>
      </c>
      <c r="I119" s="241" t="n">
        <v>33.2624922725332</v>
      </c>
      <c r="J119" s="241" t="n">
        <v>7.08244194740011</v>
      </c>
      <c r="K119" s="241" t="n">
        <v>30.9017735781216</v>
      </c>
    </row>
    <row r="120">
      <c r="A120" s="241" t="s">
        <v>78</v>
      </c>
      <c r="B120" s="241" t="s">
        <v>79</v>
      </c>
      <c r="C120" s="241" t="s">
        <v>17</v>
      </c>
      <c r="D120" s="241" t="n">
        <v>359440.4934256</v>
      </c>
      <c r="E120" s="241" t="n">
        <v>1.55955529702847</v>
      </c>
      <c r="F120" s="241" t="n">
        <v>93.9808462875495</v>
      </c>
      <c r="G120" s="241" t="n">
        <v>0.620813060565191</v>
      </c>
      <c r="H120" s="241" t="n">
        <v>23020.9416692</v>
      </c>
      <c r="I120" s="241" t="n">
        <v>9.98125912318263</v>
      </c>
      <c r="J120" s="241" t="n">
        <v>6.01915371245047</v>
      </c>
      <c r="K120" s="241" t="n">
        <v>9.69314618059948</v>
      </c>
    </row>
    <row r="121">
      <c r="A121" s="241" t="s">
        <v>80</v>
      </c>
      <c r="B121" s="241" t="s">
        <v>81</v>
      </c>
      <c r="C121" s="241" t="s">
        <v>16</v>
      </c>
      <c r="D121" s="241" t="n">
        <v>27300.6066545</v>
      </c>
      <c r="E121" s="241" t="n">
        <v>10.7190000461518</v>
      </c>
      <c r="F121" s="241" t="n">
        <v>76.5618291140069</v>
      </c>
      <c r="G121" s="241" t="n">
        <v>3.96553200537495</v>
      </c>
      <c r="H121" s="241" t="n">
        <v>8357.6410264</v>
      </c>
      <c r="I121" s="241" t="n">
        <v>14.8269492762833</v>
      </c>
      <c r="J121" s="241" t="n">
        <v>23.4381708859931</v>
      </c>
      <c r="K121" s="241" t="n">
        <v>12.9535869167624</v>
      </c>
    </row>
    <row r="122">
      <c r="A122" s="241" t="s">
        <v>80</v>
      </c>
      <c r="B122" s="241" t="s">
        <v>81</v>
      </c>
      <c r="C122" s="241" t="s">
        <v>17</v>
      </c>
      <c r="D122" s="241" t="n">
        <v>317912.4636046</v>
      </c>
      <c r="E122" s="241" t="n">
        <v>1.69422815162143</v>
      </c>
      <c r="F122" s="241" t="n">
        <v>88.2840645853787</v>
      </c>
      <c r="G122" s="241" t="n">
        <v>0.918696945622923</v>
      </c>
      <c r="H122" s="241" t="n">
        <v>42189.2887305</v>
      </c>
      <c r="I122" s="241" t="n">
        <v>7.47893153499095</v>
      </c>
      <c r="J122" s="241" t="n">
        <v>11.7159354146213</v>
      </c>
      <c r="K122" s="241" t="n">
        <v>6.92273366243933</v>
      </c>
    </row>
    <row r="123">
      <c r="A123" s="241" t="s">
        <v>82</v>
      </c>
      <c r="B123" s="241" t="s">
        <v>83</v>
      </c>
      <c r="C123" s="241" t="s">
        <v>16</v>
      </c>
      <c r="D123" s="241" t="n">
        <v>8612.6230272</v>
      </c>
      <c r="E123" s="241" t="n">
        <v>16.8912616358703</v>
      </c>
      <c r="F123" s="241" t="n">
        <v>98.2849646975156</v>
      </c>
      <c r="G123" s="241" t="n">
        <v>0.998204001577651</v>
      </c>
      <c r="H123" s="241" t="n">
        <v>150.2870005</v>
      </c>
      <c r="I123" s="241" t="n">
        <v>61.1110393683491</v>
      </c>
      <c r="J123" s="241" t="n">
        <v>1.71503530248439</v>
      </c>
      <c r="K123" s="241" t="n">
        <v>57.2049128748887</v>
      </c>
    </row>
    <row r="124">
      <c r="A124" s="241" t="s">
        <v>82</v>
      </c>
      <c r="B124" s="241" t="s">
        <v>83</v>
      </c>
      <c r="C124" s="241" t="s">
        <v>17</v>
      </c>
      <c r="D124" s="241" t="n">
        <v>163279.2763754</v>
      </c>
      <c r="E124" s="241" t="n">
        <v>2.94571229173087</v>
      </c>
      <c r="F124" s="241" t="n">
        <v>95.0303174654832</v>
      </c>
      <c r="G124" s="241" t="n">
        <v>0.85185519992685</v>
      </c>
      <c r="H124" s="241" t="n">
        <v>8538.8136091</v>
      </c>
      <c r="I124" s="241" t="n">
        <v>17.0081849965305</v>
      </c>
      <c r="J124" s="241" t="n">
        <v>4.96968253451677</v>
      </c>
      <c r="K124" s="241" t="n">
        <v>16.2891833676339</v>
      </c>
    </row>
    <row r="125">
      <c r="A125" s="241" t="s">
        <v>84</v>
      </c>
      <c r="B125" s="241" t="s">
        <v>85</v>
      </c>
      <c r="C125" s="241" t="s">
        <v>16</v>
      </c>
      <c r="D125" s="241" t="n">
        <v>55636.0435299</v>
      </c>
      <c r="E125" s="241" t="n">
        <v>8.3813250603878</v>
      </c>
      <c r="F125" s="241" t="n">
        <v>91.5471432106228</v>
      </c>
      <c r="G125" s="241" t="n">
        <v>2.13459600529362</v>
      </c>
      <c r="H125" s="241" t="n">
        <v>5137.0637225</v>
      </c>
      <c r="I125" s="241" t="n">
        <v>25.0436045651231</v>
      </c>
      <c r="J125" s="241" t="n">
        <v>8.45285678937723</v>
      </c>
      <c r="K125" s="241" t="n">
        <v>23.1183576230724</v>
      </c>
    </row>
    <row r="126">
      <c r="A126" s="241" t="s">
        <v>84</v>
      </c>
      <c r="B126" s="241" t="s">
        <v>85</v>
      </c>
      <c r="C126" s="241" t="s">
        <v>17</v>
      </c>
      <c r="D126" s="241" t="n">
        <v>609066.5357707</v>
      </c>
      <c r="E126" s="241" t="n">
        <v>1.4975567259092</v>
      </c>
      <c r="F126" s="241" t="n">
        <v>91.8212130909049</v>
      </c>
      <c r="G126" s="241" t="n">
        <v>0.76389869435159</v>
      </c>
      <c r="H126" s="241" t="n">
        <v>54251.3569778</v>
      </c>
      <c r="I126" s="241" t="n">
        <v>9.03333693744912</v>
      </c>
      <c r="J126" s="241" t="n">
        <v>8.17878690909513</v>
      </c>
      <c r="K126" s="241" t="n">
        <v>8.57610126948295</v>
      </c>
    </row>
    <row r="127">
      <c r="A127" s="241" t="s">
        <v>86</v>
      </c>
      <c r="B127" s="241" t="s">
        <v>87</v>
      </c>
      <c r="C127" s="241" t="s">
        <v>16</v>
      </c>
      <c r="D127" s="241" t="n">
        <v>52104.8416799</v>
      </c>
      <c r="E127" s="241" t="n">
        <v>6.63637738486175</v>
      </c>
      <c r="F127" s="241" t="n">
        <v>90.9638106191908</v>
      </c>
      <c r="G127" s="241" t="n">
        <v>2.26683414060758</v>
      </c>
      <c r="H127" s="241" t="n">
        <v>5176.0058629</v>
      </c>
      <c r="I127" s="241" t="n">
        <v>24.4899638127631</v>
      </c>
      <c r="J127" s="241" t="n">
        <v>9.0361893808092</v>
      </c>
      <c r="K127" s="241" t="n">
        <v>22.819339301284</v>
      </c>
    </row>
    <row r="128">
      <c r="A128" s="241" t="s">
        <v>86</v>
      </c>
      <c r="B128" s="241" t="s">
        <v>87</v>
      </c>
      <c r="C128" s="241" t="s">
        <v>17</v>
      </c>
      <c r="D128" s="241" t="n">
        <v>927702.8336152</v>
      </c>
      <c r="E128" s="241" t="n">
        <v>1.01937462415106</v>
      </c>
      <c r="F128" s="241" t="n">
        <v>94.9305075170552</v>
      </c>
      <c r="G128" s="241" t="n">
        <v>0.327072393966064</v>
      </c>
      <c r="H128" s="241" t="n">
        <v>49541.3188492</v>
      </c>
      <c r="I128" s="241" t="n">
        <v>6.29561794782824</v>
      </c>
      <c r="J128" s="241" t="n">
        <v>5.06949248294476</v>
      </c>
      <c r="K128" s="241" t="n">
        <v>6.12470547268292</v>
      </c>
    </row>
    <row r="129">
      <c r="A129" s="241" t="s">
        <v>88</v>
      </c>
      <c r="B129" s="241" t="s">
        <v>89</v>
      </c>
      <c r="C129" s="241" t="s">
        <v>16</v>
      </c>
      <c r="D129" s="241" t="n">
        <v>11956.8344721</v>
      </c>
      <c r="E129" s="241" t="n">
        <v>10.7044339136607</v>
      </c>
      <c r="F129" s="241" t="n">
        <v>91.6464944411056</v>
      </c>
      <c r="G129" s="241" t="n">
        <v>3.40117056565571</v>
      </c>
      <c r="H129" s="241" t="n">
        <v>1089.8560151</v>
      </c>
      <c r="I129" s="241" t="n">
        <v>39.8783267784608</v>
      </c>
      <c r="J129" s="241" t="n">
        <v>8.35350555889441</v>
      </c>
      <c r="K129" s="241" t="n">
        <v>37.3143175809261</v>
      </c>
    </row>
    <row r="130">
      <c r="A130" s="241" t="s">
        <v>88</v>
      </c>
      <c r="B130" s="241" t="s">
        <v>89</v>
      </c>
      <c r="C130" s="241" t="s">
        <v>17</v>
      </c>
      <c r="D130" s="241" t="n">
        <v>373401.2833066</v>
      </c>
      <c r="E130" s="241" t="n">
        <v>1.22732662047088</v>
      </c>
      <c r="F130" s="241" t="n">
        <v>97.6510412503238</v>
      </c>
      <c r="G130" s="241" t="n">
        <v>0.428262593535706</v>
      </c>
      <c r="H130" s="241" t="n">
        <v>8982.0262061</v>
      </c>
      <c r="I130" s="241" t="n">
        <v>18.111995316607</v>
      </c>
      <c r="J130" s="241" t="n">
        <v>2.3489587496762</v>
      </c>
      <c r="K130" s="241" t="n">
        <v>17.8037558952837</v>
      </c>
    </row>
    <row r="131">
      <c r="A131" s="241" t="s">
        <v>90</v>
      </c>
      <c r="B131" s="241" t="s">
        <v>91</v>
      </c>
      <c r="C131" s="241" t="s">
        <v>16</v>
      </c>
      <c r="D131" s="241" t="n">
        <v>28554.5995846</v>
      </c>
      <c r="E131" s="241" t="n">
        <v>9.04357481484916</v>
      </c>
      <c r="F131" s="241" t="n">
        <v>90.5346844933758</v>
      </c>
      <c r="G131" s="241" t="n">
        <v>3.98550594793236</v>
      </c>
      <c r="H131" s="241" t="n">
        <v>2985.3563388</v>
      </c>
      <c r="I131" s="241" t="n">
        <v>41.7515169557051</v>
      </c>
      <c r="J131" s="241" t="n">
        <v>9.46531550662414</v>
      </c>
      <c r="K131" s="241" t="n">
        <v>38.1209187681077</v>
      </c>
    </row>
    <row r="132">
      <c r="A132" s="241" t="s">
        <v>90</v>
      </c>
      <c r="B132" s="241" t="s">
        <v>91</v>
      </c>
      <c r="C132" s="241" t="s">
        <v>17</v>
      </c>
      <c r="D132" s="241" t="n">
        <v>756161.5135552</v>
      </c>
      <c r="E132" s="241" t="n">
        <v>1.25057306666535</v>
      </c>
      <c r="F132" s="241" t="n">
        <v>96.5813506229694</v>
      </c>
      <c r="G132" s="241" t="n">
        <v>0.382922211541419</v>
      </c>
      <c r="H132" s="241" t="n">
        <v>26765.5305147</v>
      </c>
      <c r="I132" s="241" t="n">
        <v>11.019800812926</v>
      </c>
      <c r="J132" s="241" t="n">
        <v>3.41864937703063</v>
      </c>
      <c r="K132" s="241" t="n">
        <v>10.8180571610205</v>
      </c>
    </row>
    <row r="133">
      <c r="A133" s="241" t="s">
        <v>92</v>
      </c>
      <c r="B133" s="241" t="s">
        <v>93</v>
      </c>
      <c r="C133" s="241" t="s">
        <v>16</v>
      </c>
      <c r="D133" s="241" t="n">
        <v>61731.3724854</v>
      </c>
      <c r="E133" s="241" t="n">
        <v>6.67033093212435</v>
      </c>
      <c r="F133" s="241" t="n">
        <v>92.8592499944814</v>
      </c>
      <c r="G133" s="241" t="n">
        <v>2.62179159827489</v>
      </c>
      <c r="H133" s="241" t="n">
        <v>4747.0585692</v>
      </c>
      <c r="I133" s="241" t="n">
        <v>36.201249963524</v>
      </c>
      <c r="J133" s="241" t="n">
        <v>7.14075000551856</v>
      </c>
      <c r="K133" s="241" t="n">
        <v>34.0941219437018</v>
      </c>
    </row>
    <row r="134">
      <c r="A134" s="241" t="s">
        <v>92</v>
      </c>
      <c r="B134" s="241" t="s">
        <v>93</v>
      </c>
      <c r="C134" s="241" t="s">
        <v>17</v>
      </c>
      <c r="D134" s="241" t="n">
        <v>1152237.792919</v>
      </c>
      <c r="E134" s="241" t="n">
        <v>1.12804533630677</v>
      </c>
      <c r="F134" s="241" t="n">
        <v>96.5366435867834</v>
      </c>
      <c r="G134" s="241" t="n">
        <v>0.425205067353455</v>
      </c>
      <c r="H134" s="241" t="n">
        <v>41337.7760132</v>
      </c>
      <c r="I134" s="241" t="n">
        <v>12.1672990320874</v>
      </c>
      <c r="J134" s="241" t="n">
        <v>3.46335641321661</v>
      </c>
      <c r="K134" s="241" t="n">
        <v>11.8520490359441</v>
      </c>
    </row>
    <row r="135">
      <c r="A135" s="241" t="s">
        <v>94</v>
      </c>
      <c r="B135" s="241" t="s">
        <v>95</v>
      </c>
      <c r="C135" s="241" t="s">
        <v>16</v>
      </c>
      <c r="D135" s="241" t="n">
        <v>5145.0874043</v>
      </c>
      <c r="E135" s="241" t="n">
        <v>17.7745779551261</v>
      </c>
      <c r="F135" s="241" t="n">
        <v>94.2576421404593</v>
      </c>
      <c r="G135" s="241" t="n">
        <v>3.87110753771395</v>
      </c>
      <c r="H135" s="241" t="n">
        <v>313.4486756</v>
      </c>
      <c r="I135" s="241" t="n">
        <v>64.9867169656503</v>
      </c>
      <c r="J135" s="241" t="n">
        <v>5.74235785954065</v>
      </c>
      <c r="K135" s="241" t="n">
        <v>63.5420985424729</v>
      </c>
    </row>
    <row r="136">
      <c r="A136" s="241" t="s">
        <v>94</v>
      </c>
      <c r="B136" s="241" t="s">
        <v>95</v>
      </c>
      <c r="C136" s="241" t="s">
        <v>17</v>
      </c>
      <c r="D136" s="241" t="n">
        <v>139929.6168594</v>
      </c>
      <c r="E136" s="241" t="n">
        <v>1.87404783214381</v>
      </c>
      <c r="F136" s="241" t="n">
        <v>98.1724791909212</v>
      </c>
      <c r="G136" s="241" t="n">
        <v>0.501356006896638</v>
      </c>
      <c r="H136" s="241" t="n">
        <v>2604.8469869</v>
      </c>
      <c r="I136" s="241" t="n">
        <v>27.1935728073181</v>
      </c>
      <c r="J136" s="241" t="n">
        <v>1.82752080907878</v>
      </c>
      <c r="K136" s="241" t="n">
        <v>26.9323128414139</v>
      </c>
    </row>
    <row r="137">
      <c r="A137" s="241" t="s">
        <v>96</v>
      </c>
      <c r="B137" s="241" t="s">
        <v>97</v>
      </c>
      <c r="C137" s="241" t="s">
        <v>16</v>
      </c>
      <c r="D137" s="241" t="n">
        <v>6142.6155404</v>
      </c>
      <c r="E137" s="241" t="n">
        <v>9.27720056854954</v>
      </c>
      <c r="F137" s="241" t="n">
        <v>98.5274593379031</v>
      </c>
      <c r="G137" s="241" t="n">
        <v>1.24026614307136</v>
      </c>
      <c r="H137" s="241" t="n">
        <v>91.8043682</v>
      </c>
      <c r="I137" s="241" t="n">
        <v>84.5175785983211</v>
      </c>
      <c r="J137" s="241" t="n">
        <v>1.47254066209691</v>
      </c>
      <c r="K137" s="241" t="n">
        <v>82.9860085531544</v>
      </c>
    </row>
    <row r="138">
      <c r="A138" s="241" t="s">
        <v>96</v>
      </c>
      <c r="B138" s="241" t="s">
        <v>97</v>
      </c>
      <c r="C138" s="241" t="s">
        <v>17</v>
      </c>
      <c r="D138" s="241" t="n">
        <v>161282.88712</v>
      </c>
      <c r="E138" s="241" t="n">
        <v>1.44694720582817</v>
      </c>
      <c r="F138" s="241" t="n">
        <v>99.4556841414727</v>
      </c>
      <c r="G138" s="241" t="n">
        <v>0.142669371864704</v>
      </c>
      <c r="H138" s="241" t="n">
        <v>882.6929695</v>
      </c>
      <c r="I138" s="241" t="n">
        <v>26.2244372727473</v>
      </c>
      <c r="J138" s="241" t="n">
        <v>0.544315858527338</v>
      </c>
      <c r="K138" s="241" t="n">
        <v>26.0680995465166</v>
      </c>
    </row>
    <row r="139">
      <c r="A139" s="241" t="s">
        <v>98</v>
      </c>
      <c r="B139" s="241" t="s">
        <v>99</v>
      </c>
      <c r="C139" s="241" t="s">
        <v>16</v>
      </c>
      <c r="D139" s="241" t="n">
        <v>4334.0157258</v>
      </c>
      <c r="E139" s="241" t="n">
        <v>12.6684378776721</v>
      </c>
      <c r="F139" s="241" t="n">
        <v>93.2799458920183</v>
      </c>
      <c r="G139" s="241" t="n">
        <v>3.58281408657489</v>
      </c>
      <c r="H139" s="241" t="n">
        <v>312.2302431</v>
      </c>
      <c r="I139" s="241" t="n">
        <v>51.1648932368572</v>
      </c>
      <c r="J139" s="241" t="n">
        <v>6.72005410798173</v>
      </c>
      <c r="K139" s="241" t="n">
        <v>49.7324424426756</v>
      </c>
    </row>
    <row r="140">
      <c r="A140" s="241" t="s">
        <v>98</v>
      </c>
      <c r="B140" s="241" t="s">
        <v>99</v>
      </c>
      <c r="C140" s="241" t="s">
        <v>17</v>
      </c>
      <c r="D140" s="241" t="n">
        <v>72825.0933893</v>
      </c>
      <c r="E140" s="241" t="n">
        <v>2.6174472074586</v>
      </c>
      <c r="F140" s="241" t="n">
        <v>92.4695525841138</v>
      </c>
      <c r="G140" s="241" t="n">
        <v>0.99156204988636</v>
      </c>
      <c r="H140" s="241" t="n">
        <v>5930.6606445</v>
      </c>
      <c r="I140" s="241" t="n">
        <v>12.7291841924136</v>
      </c>
      <c r="J140" s="241" t="n">
        <v>7.53044741588622</v>
      </c>
      <c r="K140" s="241" t="n">
        <v>12.1758102870423</v>
      </c>
    </row>
    <row r="141">
      <c r="A141" s="241" t="s">
        <v>100</v>
      </c>
      <c r="B141" s="241" t="s">
        <v>101</v>
      </c>
      <c r="C141" s="241" t="s">
        <v>16</v>
      </c>
      <c r="D141" s="241" t="n">
        <v>7346.4586089</v>
      </c>
      <c r="E141" s="241" t="n">
        <v>12.4588109803435</v>
      </c>
      <c r="F141" s="241" t="n">
        <v>91.0527051207771</v>
      </c>
      <c r="G141" s="241" t="n">
        <v>4.41941327620445</v>
      </c>
      <c r="H141" s="241" t="n">
        <v>721.8998206</v>
      </c>
      <c r="I141" s="241" t="n">
        <v>47.6982344791419</v>
      </c>
      <c r="J141" s="241" t="n">
        <v>8.94729487922287</v>
      </c>
      <c r="K141" s="241" t="n">
        <v>44.9744352094096</v>
      </c>
    </row>
    <row r="142">
      <c r="A142" s="241" t="s">
        <v>100</v>
      </c>
      <c r="B142" s="241" t="s">
        <v>101</v>
      </c>
      <c r="C142" s="241" t="s">
        <v>17</v>
      </c>
      <c r="D142" s="241" t="n">
        <v>71348.6011686</v>
      </c>
      <c r="E142" s="241" t="n">
        <v>2.66324190543075</v>
      </c>
      <c r="F142" s="241" t="n">
        <v>95.9584489245126</v>
      </c>
      <c r="G142" s="241" t="n">
        <v>0.977225675206751</v>
      </c>
      <c r="H142" s="241" t="n">
        <v>3005.0404005</v>
      </c>
      <c r="I142" s="241" t="n">
        <v>24.0611840542314</v>
      </c>
      <c r="J142" s="241" t="n">
        <v>4.04155107548739</v>
      </c>
      <c r="K142" s="241" t="n">
        <v>23.2022454474959</v>
      </c>
    </row>
    <row r="143">
      <c r="A143" s="241" t="s">
        <v>102</v>
      </c>
      <c r="B143" s="241" t="s">
        <v>103</v>
      </c>
      <c r="C143" s="241" t="s">
        <v>16</v>
      </c>
      <c r="D143" s="241" t="n">
        <v>11801.3806413</v>
      </c>
      <c r="E143" s="241" t="n">
        <v>11.0983428623247</v>
      </c>
      <c r="F143" s="241" t="n">
        <v>93.6194407721703</v>
      </c>
      <c r="G143" s="241" t="n">
        <v>1.87780984128855</v>
      </c>
      <c r="H143" s="241" t="n">
        <v>804.3137999</v>
      </c>
      <c r="I143" s="241" t="n">
        <v>30.6475928988203</v>
      </c>
      <c r="J143" s="241" t="n">
        <v>6.38055922782968</v>
      </c>
      <c r="K143" s="241" t="n">
        <v>27.5523666407074</v>
      </c>
    </row>
    <row r="144">
      <c r="A144" s="241" t="s">
        <v>102</v>
      </c>
      <c r="B144" s="241" t="s">
        <v>103</v>
      </c>
      <c r="C144" s="241" t="s">
        <v>17</v>
      </c>
      <c r="D144" s="241" t="n">
        <v>234085.6609212</v>
      </c>
      <c r="E144" s="241" t="n">
        <v>1.59494719922498</v>
      </c>
      <c r="F144" s="241" t="n">
        <v>96.9763383682021</v>
      </c>
      <c r="G144" s="241" t="n">
        <v>0.494289805817072</v>
      </c>
      <c r="H144" s="241" t="n">
        <v>7298.6446322</v>
      </c>
      <c r="I144" s="241" t="n">
        <v>16.0069664237931</v>
      </c>
      <c r="J144" s="241" t="n">
        <v>3.02366163179792</v>
      </c>
      <c r="K144" s="241" t="n">
        <v>15.8531017349209</v>
      </c>
    </row>
    <row r="145">
      <c r="A145" s="241" t="s">
        <v>104</v>
      </c>
      <c r="B145" s="241" t="s">
        <v>105</v>
      </c>
      <c r="C145" s="241" t="s">
        <v>16</v>
      </c>
      <c r="D145" s="241" t="n">
        <v>1024.6704456</v>
      </c>
      <c r="E145" s="241" t="n">
        <v>17.2023328323852</v>
      </c>
      <c r="F145" s="241" t="n">
        <v>98.5128769185881</v>
      </c>
      <c r="G145" s="241" t="n">
        <v>1.49006541756475</v>
      </c>
      <c r="H145" s="241" t="n">
        <v>15.468141</v>
      </c>
      <c r="I145" s="241" t="n">
        <v>99.9999999999999</v>
      </c>
      <c r="J145" s="241" t="n">
        <v>1.48712308141189</v>
      </c>
      <c r="K145" s="241" t="n">
        <v>98.7077888279671</v>
      </c>
    </row>
    <row r="146">
      <c r="A146" s="241" t="s">
        <v>104</v>
      </c>
      <c r="B146" s="241" t="s">
        <v>105</v>
      </c>
      <c r="C146" s="241" t="s">
        <v>17</v>
      </c>
      <c r="D146" s="241" t="n">
        <v>15903.3197832</v>
      </c>
      <c r="E146" s="241" t="n">
        <v>3.12138834433464</v>
      </c>
      <c r="F146" s="241" t="n">
        <v>93.9365030408797</v>
      </c>
      <c r="G146" s="241" t="n">
        <v>1.42311735845955</v>
      </c>
      <c r="H146" s="241" t="n">
        <v>1026.5416321</v>
      </c>
      <c r="I146" s="241" t="n">
        <v>23.4322345592837</v>
      </c>
      <c r="J146" s="241" t="n">
        <v>6.06349695912032</v>
      </c>
      <c r="K146" s="241" t="n">
        <v>22.0471237920532</v>
      </c>
    </row>
    <row r="147">
      <c r="A147" s="241" t="s">
        <v>106</v>
      </c>
      <c r="B147" s="241" t="s">
        <v>107</v>
      </c>
      <c r="C147" s="241" t="s">
        <v>16</v>
      </c>
      <c r="D147" s="241" t="n">
        <v>20086.4689553</v>
      </c>
      <c r="E147" s="241" t="n">
        <v>9.38180964581922</v>
      </c>
      <c r="F147" s="241" t="n">
        <v>88.671436394258</v>
      </c>
      <c r="G147" s="241" t="n">
        <v>2.82935824246392</v>
      </c>
      <c r="H147" s="241" t="n">
        <v>2566.2248231</v>
      </c>
      <c r="I147" s="241" t="n">
        <v>23.3598508559206</v>
      </c>
      <c r="J147" s="241" t="n">
        <v>11.328563605742</v>
      </c>
      <c r="K147" s="241" t="n">
        <v>22.1460785466259</v>
      </c>
    </row>
    <row r="148">
      <c r="A148" s="241" t="s">
        <v>106</v>
      </c>
      <c r="B148" s="241" t="s">
        <v>107</v>
      </c>
      <c r="C148" s="241" t="s">
        <v>17</v>
      </c>
      <c r="D148" s="241" t="n">
        <v>332605.784521</v>
      </c>
      <c r="E148" s="241" t="n">
        <v>1.64519549454664</v>
      </c>
      <c r="F148" s="241" t="n">
        <v>91.8097211142253</v>
      </c>
      <c r="G148" s="241" t="n">
        <v>0.813651072816081</v>
      </c>
      <c r="H148" s="241" t="n">
        <v>29671.5217211</v>
      </c>
      <c r="I148" s="241" t="n">
        <v>9.42532364901207</v>
      </c>
      <c r="J148" s="241" t="n">
        <v>8.19027888577468</v>
      </c>
      <c r="K148" s="241" t="n">
        <v>9.12070017655681</v>
      </c>
    </row>
    <row r="149">
      <c r="A149" s="241" t="s">
        <v>108</v>
      </c>
      <c r="B149" s="241" t="s">
        <v>109</v>
      </c>
      <c r="C149" s="241" t="s">
        <v>16</v>
      </c>
      <c r="D149" s="241" t="n">
        <v>44995.3626614</v>
      </c>
      <c r="E149" s="241" t="n">
        <v>7.73237539216673</v>
      </c>
      <c r="F149" s="241" t="n">
        <v>82.9366547466629</v>
      </c>
      <c r="G149" s="241" t="n">
        <v>3.39264623891457</v>
      </c>
      <c r="H149" s="241" t="n">
        <v>9257.3230767</v>
      </c>
      <c r="I149" s="241" t="n">
        <v>18.7960684381722</v>
      </c>
      <c r="J149" s="241" t="n">
        <v>17.0633452533371</v>
      </c>
      <c r="K149" s="241" t="n">
        <v>16.4900097616786</v>
      </c>
    </row>
    <row r="150">
      <c r="A150" s="241" t="s">
        <v>108</v>
      </c>
      <c r="B150" s="241" t="s">
        <v>109</v>
      </c>
      <c r="C150" s="241" t="s">
        <v>17</v>
      </c>
      <c r="D150" s="241" t="n">
        <v>535960.7184887</v>
      </c>
      <c r="E150" s="241" t="n">
        <v>1.44075064001148</v>
      </c>
      <c r="F150" s="241" t="n">
        <v>89.6697261499783</v>
      </c>
      <c r="G150" s="241" t="n">
        <v>0.866632020100384</v>
      </c>
      <c r="H150" s="241" t="n">
        <v>61744.5957801</v>
      </c>
      <c r="I150" s="241" t="n">
        <v>8.04306524575457</v>
      </c>
      <c r="J150" s="241" t="n">
        <v>10.3302738500217</v>
      </c>
      <c r="K150" s="241" t="n">
        <v>7.52261334437329</v>
      </c>
    </row>
    <row r="151">
      <c r="A151" s="241" t="s">
        <v>110</v>
      </c>
      <c r="B151" s="241" t="s">
        <v>111</v>
      </c>
      <c r="C151" s="241" t="s">
        <v>16</v>
      </c>
      <c r="D151" s="241" t="n">
        <v>972.6968636</v>
      </c>
      <c r="E151" s="241" t="n">
        <v>9.25465480895827</v>
      </c>
      <c r="F151" s="241" t="n">
        <v>82.2900763358779</v>
      </c>
      <c r="G151" s="241" t="n">
        <v>3.94620374989106</v>
      </c>
      <c r="H151" s="241" t="n">
        <v>209.3373584</v>
      </c>
      <c r="I151" s="241" t="n">
        <v>21.0522048782205</v>
      </c>
      <c r="J151" s="241" t="n">
        <v>17.7099236641221</v>
      </c>
      <c r="K151" s="241" t="n">
        <v>18.3362398378559</v>
      </c>
    </row>
    <row r="152">
      <c r="A152" s="241" t="s">
        <v>110</v>
      </c>
      <c r="B152" s="241" t="s">
        <v>111</v>
      </c>
      <c r="C152" s="241" t="s">
        <v>17</v>
      </c>
      <c r="D152" s="241" t="n">
        <v>2028.4068176</v>
      </c>
      <c r="E152" s="241" t="n">
        <v>7.29478183678606</v>
      </c>
      <c r="F152" s="241" t="n">
        <v>84.4477836213374</v>
      </c>
      <c r="G152" s="241" t="n">
        <v>2.40691314346298</v>
      </c>
      <c r="H152" s="241" t="n">
        <v>373.5589068</v>
      </c>
      <c r="I152" s="241" t="n">
        <v>15.122463603444</v>
      </c>
      <c r="J152" s="241" t="n">
        <v>15.5522163786627</v>
      </c>
      <c r="K152" s="241" t="n">
        <v>13.0694220930067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725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537</v>
      </c>
      <c r="I162" s="5" t="s">
        <v>538</v>
      </c>
      <c r="J162" s="5" t="s">
        <v>539</v>
      </c>
      <c r="K162" s="5" t="s">
        <v>540</v>
      </c>
    </row>
    <row r="163">
      <c r="A163" s="242" t="s">
        <v>72</v>
      </c>
      <c r="B163" s="242" t="s">
        <v>73</v>
      </c>
      <c r="C163" s="242" t="s">
        <v>16</v>
      </c>
      <c r="D163" s="242" t="n">
        <v>17328.0349778</v>
      </c>
      <c r="E163" s="242" t="n">
        <v>9.456328807886</v>
      </c>
      <c r="F163" s="242" t="n">
        <v>95.6833747799795</v>
      </c>
      <c r="G163" s="242" t="n">
        <v>2.58943469471562</v>
      </c>
      <c r="H163" s="242" t="n">
        <v>781.7307131</v>
      </c>
      <c r="I163" s="242" t="n">
        <v>58.8401359187373</v>
      </c>
      <c r="J163" s="242" t="n">
        <v>4.31662522002045</v>
      </c>
      <c r="K163" s="242" t="n">
        <v>57.39804540214</v>
      </c>
    </row>
    <row r="164">
      <c r="A164" s="242" t="s">
        <v>72</v>
      </c>
      <c r="B164" s="242" t="s">
        <v>73</v>
      </c>
      <c r="C164" s="242" t="s">
        <v>17</v>
      </c>
      <c r="D164" s="242" t="n">
        <v>542983.1101085</v>
      </c>
      <c r="E164" s="242" t="n">
        <v>1.27542874382813</v>
      </c>
      <c r="F164" s="242" t="n">
        <v>97.8151902800481</v>
      </c>
      <c r="G164" s="242" t="n">
        <v>0.376050080730124</v>
      </c>
      <c r="H164" s="242" t="n">
        <v>12128.1242038</v>
      </c>
      <c r="I164" s="242" t="n">
        <v>17.1166840034907</v>
      </c>
      <c r="J164" s="242" t="n">
        <v>2.18480971995188</v>
      </c>
      <c r="K164" s="242" t="n">
        <v>16.8359788340079</v>
      </c>
    </row>
    <row r="165">
      <c r="A165" s="242" t="s">
        <v>74</v>
      </c>
      <c r="B165" s="242" t="s">
        <v>75</v>
      </c>
      <c r="C165" s="242" t="s">
        <v>16</v>
      </c>
      <c r="D165" s="242" t="n">
        <v>5748.491694</v>
      </c>
      <c r="E165" s="242" t="n">
        <v>11.0505995142525</v>
      </c>
      <c r="F165" s="242" t="n">
        <v>94.980679448796</v>
      </c>
      <c r="G165" s="242" t="n">
        <v>1.98586608538033</v>
      </c>
      <c r="H165" s="242" t="n">
        <v>303.7830711</v>
      </c>
      <c r="I165" s="242" t="n">
        <v>37.8453788165189</v>
      </c>
      <c r="J165" s="242" t="n">
        <v>5.01932055120403</v>
      </c>
      <c r="K165" s="242" t="n">
        <v>37.5785742631039</v>
      </c>
    </row>
    <row r="166">
      <c r="A166" s="242" t="s">
        <v>74</v>
      </c>
      <c r="B166" s="242" t="s">
        <v>75</v>
      </c>
      <c r="C166" s="242" t="s">
        <v>17</v>
      </c>
      <c r="D166" s="242" t="n">
        <v>164156.8165575</v>
      </c>
      <c r="E166" s="242" t="n">
        <v>2.60883526335287</v>
      </c>
      <c r="F166" s="242" t="n">
        <v>98.1155257710151</v>
      </c>
      <c r="G166" s="242" t="n">
        <v>0.347326211979054</v>
      </c>
      <c r="H166" s="242" t="n">
        <v>3152.9086542</v>
      </c>
      <c r="I166" s="242" t="n">
        <v>18.7636541208569</v>
      </c>
      <c r="J166" s="242" t="n">
        <v>1.88447422898494</v>
      </c>
      <c r="K166" s="242" t="n">
        <v>18.0836083498663</v>
      </c>
    </row>
    <row r="167">
      <c r="A167" s="242" t="s">
        <v>76</v>
      </c>
      <c r="B167" s="242" t="s">
        <v>77</v>
      </c>
      <c r="C167" s="242" t="s">
        <v>16</v>
      </c>
      <c r="D167" s="242" t="n">
        <v>3664.4573457</v>
      </c>
      <c r="E167" s="242" t="n">
        <v>11.7605870099486</v>
      </c>
      <c r="F167" s="242" t="n">
        <v>86.8059848821366</v>
      </c>
      <c r="G167" s="242" t="n">
        <v>5.76382544424033</v>
      </c>
      <c r="H167" s="242" t="n">
        <v>556.976638</v>
      </c>
      <c r="I167" s="242" t="n">
        <v>41.946110987858</v>
      </c>
      <c r="J167" s="242" t="n">
        <v>13.1940151178634</v>
      </c>
      <c r="K167" s="242" t="n">
        <v>37.9213256849007</v>
      </c>
    </row>
    <row r="168">
      <c r="A168" s="242" t="s">
        <v>76</v>
      </c>
      <c r="B168" s="242" t="s">
        <v>77</v>
      </c>
      <c r="C168" s="242" t="s">
        <v>17</v>
      </c>
      <c r="D168" s="242" t="n">
        <v>91893.0217116</v>
      </c>
      <c r="E168" s="242" t="n">
        <v>2.09359654391227</v>
      </c>
      <c r="F168" s="242" t="n">
        <v>89.6678546991506</v>
      </c>
      <c r="G168" s="242" t="n">
        <v>1.19409010537079</v>
      </c>
      <c r="H168" s="242" t="n">
        <v>10588.5443077</v>
      </c>
      <c r="I168" s="242" t="n">
        <v>11.0261075554014</v>
      </c>
      <c r="J168" s="242" t="n">
        <v>10.3321453008494</v>
      </c>
      <c r="K168" s="242" t="n">
        <v>10.3629493148223</v>
      </c>
    </row>
    <row r="169">
      <c r="A169" s="242" t="s">
        <v>78</v>
      </c>
      <c r="B169" s="242" t="s">
        <v>79</v>
      </c>
      <c r="C169" s="242" t="s">
        <v>16</v>
      </c>
      <c r="D169" s="242" t="n">
        <v>18091.5734471</v>
      </c>
      <c r="E169" s="242" t="n">
        <v>10.2415101950127</v>
      </c>
      <c r="F169" s="242" t="n">
        <v>92.9175580525999</v>
      </c>
      <c r="G169" s="242" t="n">
        <v>2.35542153738967</v>
      </c>
      <c r="H169" s="242" t="n">
        <v>1378.9914561</v>
      </c>
      <c r="I169" s="242" t="n">
        <v>33.2624922725332</v>
      </c>
      <c r="J169" s="242" t="n">
        <v>7.08244194740011</v>
      </c>
      <c r="K169" s="242" t="n">
        <v>30.9017735781216</v>
      </c>
    </row>
    <row r="170">
      <c r="A170" s="242" t="s">
        <v>78</v>
      </c>
      <c r="B170" s="242" t="s">
        <v>79</v>
      </c>
      <c r="C170" s="242" t="s">
        <v>17</v>
      </c>
      <c r="D170" s="242" t="n">
        <v>359440.4934256</v>
      </c>
      <c r="E170" s="242" t="n">
        <v>1.55955529702847</v>
      </c>
      <c r="F170" s="242" t="n">
        <v>93.9808462875495</v>
      </c>
      <c r="G170" s="242" t="n">
        <v>0.620813060565191</v>
      </c>
      <c r="H170" s="242" t="n">
        <v>23020.9416692</v>
      </c>
      <c r="I170" s="242" t="n">
        <v>9.98125912318263</v>
      </c>
      <c r="J170" s="242" t="n">
        <v>6.01915371245047</v>
      </c>
      <c r="K170" s="242" t="n">
        <v>9.69314618059948</v>
      </c>
    </row>
    <row r="171">
      <c r="A171" s="242" t="s">
        <v>80</v>
      </c>
      <c r="B171" s="242" t="s">
        <v>81</v>
      </c>
      <c r="C171" s="242" t="s">
        <v>16</v>
      </c>
      <c r="D171" s="242" t="n">
        <v>26950.9929904</v>
      </c>
      <c r="E171" s="242" t="n">
        <v>10.8496755195749</v>
      </c>
      <c r="F171" s="242" t="n">
        <v>76.7780444250061</v>
      </c>
      <c r="G171" s="242" t="n">
        <v>4.00258212484495</v>
      </c>
      <c r="H171" s="242" t="n">
        <v>8151.4808903</v>
      </c>
      <c r="I171" s="242" t="n">
        <v>15.1583085308758</v>
      </c>
      <c r="J171" s="242" t="n">
        <v>23.2219555749939</v>
      </c>
      <c r="K171" s="242" t="n">
        <v>13.2336153690261</v>
      </c>
    </row>
    <row r="172">
      <c r="A172" s="242" t="s">
        <v>80</v>
      </c>
      <c r="B172" s="242" t="s">
        <v>81</v>
      </c>
      <c r="C172" s="242" t="s">
        <v>17</v>
      </c>
      <c r="D172" s="242" t="n">
        <v>310436.7352417</v>
      </c>
      <c r="E172" s="242" t="n">
        <v>1.73221831490654</v>
      </c>
      <c r="F172" s="242" t="n">
        <v>88.3696146234625</v>
      </c>
      <c r="G172" s="242" t="n">
        <v>0.939105910738117</v>
      </c>
      <c r="H172" s="242" t="n">
        <v>40856.7908922</v>
      </c>
      <c r="I172" s="242" t="n">
        <v>7.70696737402212</v>
      </c>
      <c r="J172" s="242" t="n">
        <v>11.6303853765375</v>
      </c>
      <c r="K172" s="242" t="n">
        <v>7.13548388430529</v>
      </c>
    </row>
    <row r="173">
      <c r="A173" s="242" t="s">
        <v>82</v>
      </c>
      <c r="B173" s="242" t="s">
        <v>83</v>
      </c>
      <c r="C173" s="242" t="s">
        <v>16</v>
      </c>
      <c r="D173" s="242" t="n">
        <v>8612.6230272</v>
      </c>
      <c r="E173" s="242" t="n">
        <v>16.8912616358703</v>
      </c>
      <c r="F173" s="242" t="n">
        <v>98.2849646975156</v>
      </c>
      <c r="G173" s="242" t="n">
        <v>0.998204001577651</v>
      </c>
      <c r="H173" s="242" t="n">
        <v>150.2870005</v>
      </c>
      <c r="I173" s="242" t="n">
        <v>61.1110393683491</v>
      </c>
      <c r="J173" s="242" t="n">
        <v>1.71503530248439</v>
      </c>
      <c r="K173" s="242" t="n">
        <v>57.2049128748887</v>
      </c>
    </row>
    <row r="174">
      <c r="A174" s="242" t="s">
        <v>82</v>
      </c>
      <c r="B174" s="242" t="s">
        <v>83</v>
      </c>
      <c r="C174" s="242" t="s">
        <v>17</v>
      </c>
      <c r="D174" s="242" t="n">
        <v>163279.2763754</v>
      </c>
      <c r="E174" s="242" t="n">
        <v>2.94571229173087</v>
      </c>
      <c r="F174" s="242" t="n">
        <v>95.0303174654832</v>
      </c>
      <c r="G174" s="242" t="n">
        <v>0.85185519992685</v>
      </c>
      <c r="H174" s="242" t="n">
        <v>8538.8136091</v>
      </c>
      <c r="I174" s="242" t="n">
        <v>17.0081849965305</v>
      </c>
      <c r="J174" s="242" t="n">
        <v>4.96968253451677</v>
      </c>
      <c r="K174" s="242" t="n">
        <v>16.2891833676339</v>
      </c>
    </row>
    <row r="175">
      <c r="A175" s="242" t="s">
        <v>84</v>
      </c>
      <c r="B175" s="242" t="s">
        <v>85</v>
      </c>
      <c r="C175" s="242" t="s">
        <v>16</v>
      </c>
      <c r="D175" s="242" t="n">
        <v>55636.0435299</v>
      </c>
      <c r="E175" s="242" t="n">
        <v>8.3813250603878</v>
      </c>
      <c r="F175" s="242" t="n">
        <v>91.5471432106228</v>
      </c>
      <c r="G175" s="242" t="n">
        <v>2.13459600529362</v>
      </c>
      <c r="H175" s="242" t="n">
        <v>5137.0637225</v>
      </c>
      <c r="I175" s="242" t="n">
        <v>25.0436045651231</v>
      </c>
      <c r="J175" s="242" t="n">
        <v>8.45285678937723</v>
      </c>
      <c r="K175" s="242" t="n">
        <v>23.1183576230724</v>
      </c>
    </row>
    <row r="176">
      <c r="A176" s="242" t="s">
        <v>84</v>
      </c>
      <c r="B176" s="242" t="s">
        <v>85</v>
      </c>
      <c r="C176" s="242" t="s">
        <v>17</v>
      </c>
      <c r="D176" s="242" t="n">
        <v>609066.5357707</v>
      </c>
      <c r="E176" s="242" t="n">
        <v>1.4975567259092</v>
      </c>
      <c r="F176" s="242" t="n">
        <v>91.8212130909049</v>
      </c>
      <c r="G176" s="242" t="n">
        <v>0.76389869435159</v>
      </c>
      <c r="H176" s="242" t="n">
        <v>54251.3569778</v>
      </c>
      <c r="I176" s="242" t="n">
        <v>9.03333693744912</v>
      </c>
      <c r="J176" s="242" t="n">
        <v>8.17878690909513</v>
      </c>
      <c r="K176" s="242" t="n">
        <v>8.57610126948295</v>
      </c>
    </row>
    <row r="177">
      <c r="A177" s="242" t="s">
        <v>86</v>
      </c>
      <c r="B177" s="242" t="s">
        <v>87</v>
      </c>
      <c r="C177" s="242" t="s">
        <v>16</v>
      </c>
      <c r="D177" s="242" t="n">
        <v>52104.8416799</v>
      </c>
      <c r="E177" s="242" t="n">
        <v>6.63637738486175</v>
      </c>
      <c r="F177" s="242" t="n">
        <v>90.9638106191908</v>
      </c>
      <c r="G177" s="242" t="n">
        <v>2.26683414060758</v>
      </c>
      <c r="H177" s="242" t="n">
        <v>5176.0058629</v>
      </c>
      <c r="I177" s="242" t="n">
        <v>24.4899638127631</v>
      </c>
      <c r="J177" s="242" t="n">
        <v>9.0361893808092</v>
      </c>
      <c r="K177" s="242" t="n">
        <v>22.819339301284</v>
      </c>
    </row>
    <row r="178">
      <c r="A178" s="242" t="s">
        <v>86</v>
      </c>
      <c r="B178" s="242" t="s">
        <v>87</v>
      </c>
      <c r="C178" s="242" t="s">
        <v>17</v>
      </c>
      <c r="D178" s="242" t="n">
        <v>927702.8336152</v>
      </c>
      <c r="E178" s="242" t="n">
        <v>1.01937462415106</v>
      </c>
      <c r="F178" s="242" t="n">
        <v>94.9305075170552</v>
      </c>
      <c r="G178" s="242" t="n">
        <v>0.327072393966064</v>
      </c>
      <c r="H178" s="242" t="n">
        <v>49541.3188492</v>
      </c>
      <c r="I178" s="242" t="n">
        <v>6.29561794782824</v>
      </c>
      <c r="J178" s="242" t="n">
        <v>5.06949248294476</v>
      </c>
      <c r="K178" s="242" t="n">
        <v>6.12470547268292</v>
      </c>
    </row>
    <row r="179">
      <c r="A179" s="242" t="s">
        <v>88</v>
      </c>
      <c r="B179" s="242" t="s">
        <v>89</v>
      </c>
      <c r="C179" s="242" t="s">
        <v>16</v>
      </c>
      <c r="D179" s="242" t="n">
        <v>11956.8344721</v>
      </c>
      <c r="E179" s="242" t="n">
        <v>10.7044339136607</v>
      </c>
      <c r="F179" s="242" t="n">
        <v>91.6464944411056</v>
      </c>
      <c r="G179" s="242" t="n">
        <v>3.40117056565571</v>
      </c>
      <c r="H179" s="242" t="n">
        <v>1089.8560151</v>
      </c>
      <c r="I179" s="242" t="n">
        <v>39.8783267784608</v>
      </c>
      <c r="J179" s="242" t="n">
        <v>8.35350555889441</v>
      </c>
      <c r="K179" s="242" t="n">
        <v>37.3143175809261</v>
      </c>
    </row>
    <row r="180">
      <c r="A180" s="242" t="s">
        <v>88</v>
      </c>
      <c r="B180" s="242" t="s">
        <v>89</v>
      </c>
      <c r="C180" s="242" t="s">
        <v>17</v>
      </c>
      <c r="D180" s="242" t="n">
        <v>373401.2833066</v>
      </c>
      <c r="E180" s="242" t="n">
        <v>1.22732662047088</v>
      </c>
      <c r="F180" s="242" t="n">
        <v>97.6510412503238</v>
      </c>
      <c r="G180" s="242" t="n">
        <v>0.428262593535706</v>
      </c>
      <c r="H180" s="242" t="n">
        <v>8982.0262061</v>
      </c>
      <c r="I180" s="242" t="n">
        <v>18.111995316607</v>
      </c>
      <c r="J180" s="242" t="n">
        <v>2.3489587496762</v>
      </c>
      <c r="K180" s="242" t="n">
        <v>17.8037558952837</v>
      </c>
    </row>
    <row r="181">
      <c r="A181" s="242" t="s">
        <v>90</v>
      </c>
      <c r="B181" s="242" t="s">
        <v>91</v>
      </c>
      <c r="C181" s="242" t="s">
        <v>16</v>
      </c>
      <c r="D181" s="242" t="n">
        <v>28554.5995846</v>
      </c>
      <c r="E181" s="242" t="n">
        <v>9.04357481484916</v>
      </c>
      <c r="F181" s="242" t="n">
        <v>90.5346844933758</v>
      </c>
      <c r="G181" s="242" t="n">
        <v>3.98550594793236</v>
      </c>
      <c r="H181" s="242" t="n">
        <v>2985.3563388</v>
      </c>
      <c r="I181" s="242" t="n">
        <v>41.7515169557051</v>
      </c>
      <c r="J181" s="242" t="n">
        <v>9.46531550662414</v>
      </c>
      <c r="K181" s="242" t="n">
        <v>38.1209187681077</v>
      </c>
    </row>
    <row r="182">
      <c r="A182" s="242" t="s">
        <v>90</v>
      </c>
      <c r="B182" s="242" t="s">
        <v>91</v>
      </c>
      <c r="C182" s="242" t="s">
        <v>17</v>
      </c>
      <c r="D182" s="242" t="n">
        <v>756161.5135552</v>
      </c>
      <c r="E182" s="242" t="n">
        <v>1.25057306666535</v>
      </c>
      <c r="F182" s="242" t="n">
        <v>96.5813506229694</v>
      </c>
      <c r="G182" s="242" t="n">
        <v>0.382922211541419</v>
      </c>
      <c r="H182" s="242" t="n">
        <v>26765.5305147</v>
      </c>
      <c r="I182" s="242" t="n">
        <v>11.019800812926</v>
      </c>
      <c r="J182" s="242" t="n">
        <v>3.41864937703063</v>
      </c>
      <c r="K182" s="242" t="n">
        <v>10.8180571610205</v>
      </c>
    </row>
    <row r="183">
      <c r="A183" s="242" t="s">
        <v>92</v>
      </c>
      <c r="B183" s="242" t="s">
        <v>93</v>
      </c>
      <c r="C183" s="242" t="s">
        <v>16</v>
      </c>
      <c r="D183" s="242" t="n">
        <v>61430.5124739</v>
      </c>
      <c r="E183" s="242" t="n">
        <v>6.69306184717874</v>
      </c>
      <c r="F183" s="242" t="n">
        <v>92.8913686155595</v>
      </c>
      <c r="G183" s="242" t="n">
        <v>2.63473090266287</v>
      </c>
      <c r="H183" s="242" t="n">
        <v>4701.0489289</v>
      </c>
      <c r="I183" s="242" t="n">
        <v>36.5479794771908</v>
      </c>
      <c r="J183" s="242" t="n">
        <v>7.10863138444053</v>
      </c>
      <c r="K183" s="242" t="n">
        <v>34.4290970013947</v>
      </c>
    </row>
    <row r="184">
      <c r="A184" s="242" t="s">
        <v>92</v>
      </c>
      <c r="B184" s="242" t="s">
        <v>93</v>
      </c>
      <c r="C184" s="242" t="s">
        <v>17</v>
      </c>
      <c r="D184" s="242" t="n">
        <v>1148866.9734387</v>
      </c>
      <c r="E184" s="242" t="n">
        <v>1.12944632283305</v>
      </c>
      <c r="F184" s="242" t="n">
        <v>96.5446245127683</v>
      </c>
      <c r="G184" s="242" t="n">
        <v>0.426411672205124</v>
      </c>
      <c r="H184" s="242" t="n">
        <v>41118.4651465</v>
      </c>
      <c r="I184" s="242" t="n">
        <v>12.2291811563911</v>
      </c>
      <c r="J184" s="242" t="n">
        <v>3.45537548723173</v>
      </c>
      <c r="K184" s="242" t="n">
        <v>11.914119010518</v>
      </c>
    </row>
    <row r="185">
      <c r="A185" s="242" t="s">
        <v>94</v>
      </c>
      <c r="B185" s="242" t="s">
        <v>95</v>
      </c>
      <c r="C185" s="242" t="s">
        <v>16</v>
      </c>
      <c r="D185" s="242" t="n">
        <v>5145.0874043</v>
      </c>
      <c r="E185" s="242" t="n">
        <v>17.7745779551261</v>
      </c>
      <c r="F185" s="242" t="n">
        <v>94.2576421404593</v>
      </c>
      <c r="G185" s="242" t="n">
        <v>3.87110753771395</v>
      </c>
      <c r="H185" s="242" t="n">
        <v>313.4486756</v>
      </c>
      <c r="I185" s="242" t="n">
        <v>64.9867169656503</v>
      </c>
      <c r="J185" s="242" t="n">
        <v>5.74235785954065</v>
      </c>
      <c r="K185" s="242" t="n">
        <v>63.5420985424729</v>
      </c>
    </row>
    <row r="186">
      <c r="A186" s="242" t="s">
        <v>94</v>
      </c>
      <c r="B186" s="242" t="s">
        <v>95</v>
      </c>
      <c r="C186" s="242" t="s">
        <v>17</v>
      </c>
      <c r="D186" s="242" t="n">
        <v>139929.6168594</v>
      </c>
      <c r="E186" s="242" t="n">
        <v>1.87404783214381</v>
      </c>
      <c r="F186" s="242" t="n">
        <v>98.1724791909212</v>
      </c>
      <c r="G186" s="242" t="n">
        <v>0.501356006896638</v>
      </c>
      <c r="H186" s="242" t="n">
        <v>2604.8469869</v>
      </c>
      <c r="I186" s="242" t="n">
        <v>27.1935728073181</v>
      </c>
      <c r="J186" s="242" t="n">
        <v>1.82752080907878</v>
      </c>
      <c r="K186" s="242" t="n">
        <v>26.9323128414139</v>
      </c>
    </row>
    <row r="187">
      <c r="A187" s="242" t="s">
        <v>96</v>
      </c>
      <c r="B187" s="242" t="s">
        <v>97</v>
      </c>
      <c r="C187" s="242" t="s">
        <v>16</v>
      </c>
      <c r="D187" s="242" t="n">
        <v>6142.6155404</v>
      </c>
      <c r="E187" s="242" t="n">
        <v>9.27720056854954</v>
      </c>
      <c r="F187" s="242" t="n">
        <v>98.5274593379031</v>
      </c>
      <c r="G187" s="242" t="n">
        <v>1.24026614307136</v>
      </c>
      <c r="H187" s="242" t="n">
        <v>91.8043682</v>
      </c>
      <c r="I187" s="242" t="n">
        <v>84.5175785983211</v>
      </c>
      <c r="J187" s="242" t="n">
        <v>1.47254066209691</v>
      </c>
      <c r="K187" s="242" t="n">
        <v>82.9860085531544</v>
      </c>
    </row>
    <row r="188">
      <c r="A188" s="242" t="s">
        <v>96</v>
      </c>
      <c r="B188" s="242" t="s">
        <v>97</v>
      </c>
      <c r="C188" s="242" t="s">
        <v>17</v>
      </c>
      <c r="D188" s="242" t="n">
        <v>161282.88712</v>
      </c>
      <c r="E188" s="242" t="n">
        <v>1.44694720582817</v>
      </c>
      <c r="F188" s="242" t="n">
        <v>99.4556841414727</v>
      </c>
      <c r="G188" s="242" t="n">
        <v>0.142669371864704</v>
      </c>
      <c r="H188" s="242" t="n">
        <v>882.6929695</v>
      </c>
      <c r="I188" s="242" t="n">
        <v>26.2244372727473</v>
      </c>
      <c r="J188" s="242" t="n">
        <v>0.544315858527338</v>
      </c>
      <c r="K188" s="242" t="n">
        <v>26.0680995465166</v>
      </c>
    </row>
    <row r="189">
      <c r="A189" s="242" t="s">
        <v>98</v>
      </c>
      <c r="B189" s="242" t="s">
        <v>99</v>
      </c>
      <c r="C189" s="242" t="s">
        <v>16</v>
      </c>
      <c r="D189" s="242" t="n">
        <v>4334.0157258</v>
      </c>
      <c r="E189" s="242" t="n">
        <v>12.6684378776721</v>
      </c>
      <c r="F189" s="242" t="n">
        <v>93.2799458920183</v>
      </c>
      <c r="G189" s="242" t="n">
        <v>3.58281408657489</v>
      </c>
      <c r="H189" s="242" t="n">
        <v>312.2302431</v>
      </c>
      <c r="I189" s="242" t="n">
        <v>51.1648932368572</v>
      </c>
      <c r="J189" s="242" t="n">
        <v>6.72005410798173</v>
      </c>
      <c r="K189" s="242" t="n">
        <v>49.7324424426756</v>
      </c>
    </row>
    <row r="190">
      <c r="A190" s="242" t="s">
        <v>98</v>
      </c>
      <c r="B190" s="242" t="s">
        <v>99</v>
      </c>
      <c r="C190" s="242" t="s">
        <v>17</v>
      </c>
      <c r="D190" s="242" t="n">
        <v>72825.0933893</v>
      </c>
      <c r="E190" s="242" t="n">
        <v>2.6174472074586</v>
      </c>
      <c r="F190" s="242" t="n">
        <v>92.4695525841138</v>
      </c>
      <c r="G190" s="242" t="n">
        <v>0.99156204988636</v>
      </c>
      <c r="H190" s="242" t="n">
        <v>5930.6606445</v>
      </c>
      <c r="I190" s="242" t="n">
        <v>12.7291841924136</v>
      </c>
      <c r="J190" s="242" t="n">
        <v>7.53044741588622</v>
      </c>
      <c r="K190" s="242" t="n">
        <v>12.1758102870423</v>
      </c>
    </row>
    <row r="191">
      <c r="A191" s="242" t="s">
        <v>100</v>
      </c>
      <c r="B191" s="242" t="s">
        <v>101</v>
      </c>
      <c r="C191" s="242" t="s">
        <v>16</v>
      </c>
      <c r="D191" s="242" t="n">
        <v>7346.4586089</v>
      </c>
      <c r="E191" s="242" t="n">
        <v>12.4588109803435</v>
      </c>
      <c r="F191" s="242" t="n">
        <v>91.0527051207771</v>
      </c>
      <c r="G191" s="242" t="n">
        <v>4.41941327620445</v>
      </c>
      <c r="H191" s="242" t="n">
        <v>721.8998206</v>
      </c>
      <c r="I191" s="242" t="n">
        <v>47.6982344791419</v>
      </c>
      <c r="J191" s="242" t="n">
        <v>8.94729487922287</v>
      </c>
      <c r="K191" s="242" t="n">
        <v>44.9744352094096</v>
      </c>
    </row>
    <row r="192">
      <c r="A192" s="242" t="s">
        <v>100</v>
      </c>
      <c r="B192" s="242" t="s">
        <v>101</v>
      </c>
      <c r="C192" s="242" t="s">
        <v>17</v>
      </c>
      <c r="D192" s="242" t="n">
        <v>71348.6011686</v>
      </c>
      <c r="E192" s="242" t="n">
        <v>2.66324190543075</v>
      </c>
      <c r="F192" s="242" t="n">
        <v>95.9584489245126</v>
      </c>
      <c r="G192" s="242" t="n">
        <v>0.977225675206751</v>
      </c>
      <c r="H192" s="242" t="n">
        <v>3005.0404005</v>
      </c>
      <c r="I192" s="242" t="n">
        <v>24.0611840542314</v>
      </c>
      <c r="J192" s="242" t="n">
        <v>4.04155107548739</v>
      </c>
      <c r="K192" s="242" t="n">
        <v>23.2022454474959</v>
      </c>
    </row>
    <row r="193">
      <c r="A193" s="242" t="s">
        <v>102</v>
      </c>
      <c r="B193" s="242" t="s">
        <v>103</v>
      </c>
      <c r="C193" s="242" t="s">
        <v>16</v>
      </c>
      <c r="D193" s="242" t="n">
        <v>11801.3806413</v>
      </c>
      <c r="E193" s="242" t="n">
        <v>11.0983428623247</v>
      </c>
      <c r="F193" s="242" t="n">
        <v>93.6194407721703</v>
      </c>
      <c r="G193" s="242" t="n">
        <v>1.87780984128855</v>
      </c>
      <c r="H193" s="242" t="n">
        <v>804.3137999</v>
      </c>
      <c r="I193" s="242" t="n">
        <v>30.6475928988203</v>
      </c>
      <c r="J193" s="242" t="n">
        <v>6.38055922782968</v>
      </c>
      <c r="K193" s="242" t="n">
        <v>27.5523666407074</v>
      </c>
    </row>
    <row r="194">
      <c r="A194" s="242" t="s">
        <v>102</v>
      </c>
      <c r="B194" s="242" t="s">
        <v>103</v>
      </c>
      <c r="C194" s="242" t="s">
        <v>17</v>
      </c>
      <c r="D194" s="242" t="n">
        <v>234085.6609212</v>
      </c>
      <c r="E194" s="242" t="n">
        <v>1.59494719922498</v>
      </c>
      <c r="F194" s="242" t="n">
        <v>96.9763383682021</v>
      </c>
      <c r="G194" s="242" t="n">
        <v>0.494289805817072</v>
      </c>
      <c r="H194" s="242" t="n">
        <v>7298.6446322</v>
      </c>
      <c r="I194" s="242" t="n">
        <v>16.0069664237931</v>
      </c>
      <c r="J194" s="242" t="n">
        <v>3.02366163179792</v>
      </c>
      <c r="K194" s="242" t="n">
        <v>15.8531017349209</v>
      </c>
    </row>
    <row r="195">
      <c r="A195" s="242" t="s">
        <v>104</v>
      </c>
      <c r="B195" s="242" t="s">
        <v>105</v>
      </c>
      <c r="C195" s="242" t="s">
        <v>16</v>
      </c>
      <c r="D195" s="242" t="n">
        <v>1024.6704456</v>
      </c>
      <c r="E195" s="242" t="n">
        <v>17.2023328323852</v>
      </c>
      <c r="F195" s="242" t="n">
        <v>98.5128769185881</v>
      </c>
      <c r="G195" s="242" t="n">
        <v>1.49006541756475</v>
      </c>
      <c r="H195" s="242" t="n">
        <v>15.468141</v>
      </c>
      <c r="I195" s="242" t="n">
        <v>99.9999999999999</v>
      </c>
      <c r="J195" s="242" t="n">
        <v>1.48712308141189</v>
      </c>
      <c r="K195" s="242" t="n">
        <v>98.7077888279671</v>
      </c>
    </row>
    <row r="196">
      <c r="A196" s="242" t="s">
        <v>104</v>
      </c>
      <c r="B196" s="242" t="s">
        <v>105</v>
      </c>
      <c r="C196" s="242" t="s">
        <v>17</v>
      </c>
      <c r="D196" s="242" t="n">
        <v>15903.3197832</v>
      </c>
      <c r="E196" s="242" t="n">
        <v>3.12138834433464</v>
      </c>
      <c r="F196" s="242" t="n">
        <v>93.9365030408797</v>
      </c>
      <c r="G196" s="242" t="n">
        <v>1.42311735845955</v>
      </c>
      <c r="H196" s="242" t="n">
        <v>1026.5416321</v>
      </c>
      <c r="I196" s="242" t="n">
        <v>23.4322345592837</v>
      </c>
      <c r="J196" s="242" t="n">
        <v>6.06349695912032</v>
      </c>
      <c r="K196" s="242" t="n">
        <v>22.0471237920532</v>
      </c>
    </row>
    <row r="197">
      <c r="A197" s="242" t="s">
        <v>106</v>
      </c>
      <c r="B197" s="242" t="s">
        <v>107</v>
      </c>
      <c r="C197" s="242" t="s">
        <v>16</v>
      </c>
      <c r="D197" s="242" t="n">
        <v>20086.4689553</v>
      </c>
      <c r="E197" s="242" t="n">
        <v>9.38180964581922</v>
      </c>
      <c r="F197" s="242" t="n">
        <v>88.671436394258</v>
      </c>
      <c r="G197" s="242" t="n">
        <v>2.82935824246392</v>
      </c>
      <c r="H197" s="242" t="n">
        <v>2566.2248231</v>
      </c>
      <c r="I197" s="242" t="n">
        <v>23.3598508559206</v>
      </c>
      <c r="J197" s="242" t="n">
        <v>11.328563605742</v>
      </c>
      <c r="K197" s="242" t="n">
        <v>22.1460785466259</v>
      </c>
    </row>
    <row r="198">
      <c r="A198" s="242" t="s">
        <v>106</v>
      </c>
      <c r="B198" s="242" t="s">
        <v>107</v>
      </c>
      <c r="C198" s="242" t="s">
        <v>17</v>
      </c>
      <c r="D198" s="242" t="n">
        <v>332605.784521</v>
      </c>
      <c r="E198" s="242" t="n">
        <v>1.64519549454664</v>
      </c>
      <c r="F198" s="242" t="n">
        <v>91.8097211142253</v>
      </c>
      <c r="G198" s="242" t="n">
        <v>0.813651072816081</v>
      </c>
      <c r="H198" s="242" t="n">
        <v>29671.5217211</v>
      </c>
      <c r="I198" s="242" t="n">
        <v>9.42532364901207</v>
      </c>
      <c r="J198" s="242" t="n">
        <v>8.19027888577468</v>
      </c>
      <c r="K198" s="242" t="n">
        <v>9.12070017655681</v>
      </c>
    </row>
    <row r="199">
      <c r="A199" s="242" t="s">
        <v>108</v>
      </c>
      <c r="B199" s="242" t="s">
        <v>109</v>
      </c>
      <c r="C199" s="242" t="s">
        <v>16</v>
      </c>
      <c r="D199" s="242" t="n">
        <v>44260.6428457</v>
      </c>
      <c r="E199" s="242" t="n">
        <v>7.85116836006455</v>
      </c>
      <c r="F199" s="242" t="n">
        <v>82.9987301036616</v>
      </c>
      <c r="G199" s="242" t="n">
        <v>3.44517140029668</v>
      </c>
      <c r="H199" s="242" t="n">
        <v>9066.2487711</v>
      </c>
      <c r="I199" s="242" t="n">
        <v>19.168923151419</v>
      </c>
      <c r="J199" s="242" t="n">
        <v>17.0012698963384</v>
      </c>
      <c r="K199" s="242" t="n">
        <v>16.8190289876913</v>
      </c>
    </row>
    <row r="200">
      <c r="A200" s="242" t="s">
        <v>108</v>
      </c>
      <c r="B200" s="242" t="s">
        <v>109</v>
      </c>
      <c r="C200" s="242" t="s">
        <v>17</v>
      </c>
      <c r="D200" s="242" t="n">
        <v>528224.3244998</v>
      </c>
      <c r="E200" s="242" t="n">
        <v>1.46014400455098</v>
      </c>
      <c r="F200" s="242" t="n">
        <v>89.7289107215997</v>
      </c>
      <c r="G200" s="242" t="n">
        <v>0.878419411519036</v>
      </c>
      <c r="H200" s="242" t="n">
        <v>60464.7838955</v>
      </c>
      <c r="I200" s="242" t="n">
        <v>8.20218839837891</v>
      </c>
      <c r="J200" s="242" t="n">
        <v>10.2710892784003</v>
      </c>
      <c r="K200" s="242" t="n">
        <v>7.67392968904148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726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537</v>
      </c>
      <c r="I210" s="5" t="s">
        <v>538</v>
      </c>
      <c r="J210" s="5" t="s">
        <v>539</v>
      </c>
      <c r="K210" s="5" t="s">
        <v>540</v>
      </c>
    </row>
    <row r="211">
      <c r="A211" s="243" t="s">
        <v>88</v>
      </c>
      <c r="B211" s="243" t="s">
        <v>115</v>
      </c>
      <c r="C211" s="243" t="s">
        <v>16</v>
      </c>
      <c r="D211" s="243" t="n">
        <v>5093.7220371</v>
      </c>
      <c r="E211" s="243" t="n">
        <v>20.2979600213052</v>
      </c>
      <c r="F211" s="243" t="n">
        <v>89.8477443261566</v>
      </c>
      <c r="G211" s="243" t="n">
        <v>8.05863087226663</v>
      </c>
      <c r="H211" s="243" t="n">
        <v>575.5600081</v>
      </c>
      <c r="I211" s="243" t="n">
        <v>75.1712898124495</v>
      </c>
      <c r="J211" s="243" t="n">
        <v>10.1522556738434</v>
      </c>
      <c r="K211" s="243" t="n">
        <v>71.3191067573045</v>
      </c>
    </row>
    <row r="212">
      <c r="A212" s="243" t="s">
        <v>88</v>
      </c>
      <c r="B212" s="243" t="s">
        <v>115</v>
      </c>
      <c r="C212" s="243" t="s">
        <v>17</v>
      </c>
      <c r="D212" s="243" t="n">
        <v>117501.3790034</v>
      </c>
      <c r="E212" s="243" t="n">
        <v>2.98827236095286</v>
      </c>
      <c r="F212" s="243" t="n">
        <v>95.4870979013965</v>
      </c>
      <c r="G212" s="243" t="n">
        <v>1.50790544446952</v>
      </c>
      <c r="H212" s="243" t="n">
        <v>5553.3389489</v>
      </c>
      <c r="I212" s="243" t="n">
        <v>33.126923250403</v>
      </c>
      <c r="J212" s="243" t="n">
        <v>4.51290209860353</v>
      </c>
      <c r="K212" s="243" t="n">
        <v>31.9053043155234</v>
      </c>
    </row>
    <row r="213">
      <c r="A213" s="243" t="s">
        <v>92</v>
      </c>
      <c r="B213" s="243" t="s">
        <v>116</v>
      </c>
      <c r="C213" s="243" t="s">
        <v>16</v>
      </c>
      <c r="D213" s="243" t="n">
        <v>1738.5004677</v>
      </c>
      <c r="E213" s="243" t="n">
        <v>25.9189296877418</v>
      </c>
      <c r="F213" s="243" t="n">
        <v>96.9257604858854</v>
      </c>
      <c r="G213" s="243" t="n">
        <v>2.34694913565506</v>
      </c>
      <c r="H213" s="243" t="n">
        <v>55.1408295</v>
      </c>
      <c r="I213" s="243" t="n">
        <v>71.9169424814343</v>
      </c>
      <c r="J213" s="243" t="n">
        <v>3.07423951411459</v>
      </c>
      <c r="K213" s="243" t="n">
        <v>73.9954804271567</v>
      </c>
    </row>
    <row r="214">
      <c r="A214" s="243" t="s">
        <v>92</v>
      </c>
      <c r="B214" s="243" t="s">
        <v>116</v>
      </c>
      <c r="C214" s="243" t="s">
        <v>17</v>
      </c>
      <c r="D214" s="243" t="n">
        <v>65444.8243998</v>
      </c>
      <c r="E214" s="243" t="n">
        <v>2.94254238923191</v>
      </c>
      <c r="F214" s="243" t="n">
        <v>93.6687588057122</v>
      </c>
      <c r="G214" s="243" t="n">
        <v>1.1998106860602</v>
      </c>
      <c r="H214" s="243" t="n">
        <v>4423.5343083</v>
      </c>
      <c r="I214" s="243" t="n">
        <v>18.6752103071051</v>
      </c>
      <c r="J214" s="243" t="n">
        <v>6.33124119428781</v>
      </c>
      <c r="K214" s="243" t="n">
        <v>17.7508286789777</v>
      </c>
    </row>
    <row r="215">
      <c r="A215" s="243" t="s">
        <v>94</v>
      </c>
      <c r="B215" s="243" t="s">
        <v>117</v>
      </c>
      <c r="C215" s="243" t="s">
        <v>16</v>
      </c>
      <c r="D215" s="243" t="n">
        <v>1702.3188356</v>
      </c>
      <c r="E215" s="243" t="n">
        <v>22.4160389223561</v>
      </c>
      <c r="F215" s="243" t="n">
        <v>100</v>
      </c>
      <c r="G215" s="243" t="n">
        <v>0</v>
      </c>
      <c r="H215" s="243"/>
      <c r="I215" s="243"/>
      <c r="J215" s="243"/>
      <c r="K215" s="243"/>
    </row>
    <row r="216">
      <c r="A216" s="243" t="s">
        <v>94</v>
      </c>
      <c r="B216" s="243" t="s">
        <v>117</v>
      </c>
      <c r="C216" s="243" t="s">
        <v>17</v>
      </c>
      <c r="D216" s="243" t="n">
        <v>59618.1632436</v>
      </c>
      <c r="E216" s="243" t="n">
        <v>2.96728729827403</v>
      </c>
      <c r="F216" s="243" t="n">
        <v>98.9189955661623</v>
      </c>
      <c r="G216" s="243" t="n">
        <v>0.436304540457194</v>
      </c>
      <c r="H216" s="243" t="n">
        <v>651.5179257</v>
      </c>
      <c r="I216" s="243" t="n">
        <v>39.8654349472318</v>
      </c>
      <c r="J216" s="243" t="n">
        <v>1.08100443383774</v>
      </c>
      <c r="K216" s="243" t="n">
        <v>39.9247269965037</v>
      </c>
    </row>
    <row r="217">
      <c r="A217" s="243" t="s">
        <v>96</v>
      </c>
      <c r="B217" s="243" t="s">
        <v>118</v>
      </c>
      <c r="C217" s="243" t="s">
        <v>16</v>
      </c>
      <c r="D217" s="243" t="n">
        <v>2159.9016196</v>
      </c>
      <c r="E217" s="243" t="n">
        <v>25.551937325128</v>
      </c>
      <c r="F217" s="243" t="n">
        <v>100</v>
      </c>
      <c r="G217" s="243" t="n">
        <v>0.0000000000000028368349142136</v>
      </c>
      <c r="H217" s="243"/>
      <c r="I217" s="243"/>
      <c r="J217" s="243"/>
      <c r="K217" s="243"/>
    </row>
    <row r="218">
      <c r="A218" s="243" t="s">
        <v>96</v>
      </c>
      <c r="B218" s="243" t="s">
        <v>118</v>
      </c>
      <c r="C218" s="243" t="s">
        <v>17</v>
      </c>
      <c r="D218" s="243" t="n">
        <v>129332.8838566</v>
      </c>
      <c r="E218" s="243" t="n">
        <v>3.20162137540033</v>
      </c>
      <c r="F218" s="243" t="n">
        <v>99.6354450811398</v>
      </c>
      <c r="G218" s="243" t="n">
        <v>0.215473687584392</v>
      </c>
      <c r="H218" s="243" t="n">
        <v>473.2145166</v>
      </c>
      <c r="I218" s="243" t="n">
        <v>58.5076230104738</v>
      </c>
      <c r="J218" s="243" t="n">
        <v>0.364554918860192</v>
      </c>
      <c r="K218" s="243" t="n">
        <v>58.890487153127</v>
      </c>
    </row>
    <row r="219">
      <c r="A219" s="243" t="s">
        <v>98</v>
      </c>
      <c r="B219" s="243" t="s">
        <v>119</v>
      </c>
      <c r="C219" s="243" t="s">
        <v>16</v>
      </c>
      <c r="D219" s="243" t="n">
        <v>1740.3056013</v>
      </c>
      <c r="E219" s="243" t="n">
        <v>21.8280666357355</v>
      </c>
      <c r="F219" s="243" t="n">
        <v>92.014643760845</v>
      </c>
      <c r="G219" s="243" t="n">
        <v>8.08227962868912</v>
      </c>
      <c r="H219" s="243" t="n">
        <v>151.0298755</v>
      </c>
      <c r="I219" s="243" t="n">
        <v>100</v>
      </c>
      <c r="J219" s="243" t="n">
        <v>7.98535623915496</v>
      </c>
      <c r="K219" s="243" t="n">
        <v>93.1314844994397</v>
      </c>
    </row>
    <row r="220">
      <c r="A220" s="243" t="s">
        <v>98</v>
      </c>
      <c r="B220" s="243" t="s">
        <v>119</v>
      </c>
      <c r="C220" s="243" t="s">
        <v>17</v>
      </c>
      <c r="D220" s="243" t="n">
        <v>40052.3184993</v>
      </c>
      <c r="E220" s="243" t="n">
        <v>3.82595839074587</v>
      </c>
      <c r="F220" s="243" t="n">
        <v>99.0691109026754</v>
      </c>
      <c r="G220" s="243" t="n">
        <v>0.587004614400749</v>
      </c>
      <c r="H220" s="243" t="n">
        <v>376.3460303</v>
      </c>
      <c r="I220" s="243" t="n">
        <v>63.6020788815258</v>
      </c>
      <c r="J220" s="243" t="n">
        <v>0.930889097324639</v>
      </c>
      <c r="K220" s="243" t="n">
        <v>62.4714860358595</v>
      </c>
    </row>
    <row r="221">
      <c r="A221" s="243" t="s">
        <v>106</v>
      </c>
      <c r="B221" s="243" t="s">
        <v>120</v>
      </c>
      <c r="C221" s="243" t="s">
        <v>16</v>
      </c>
      <c r="D221" s="243" t="n">
        <v>5254.5861885</v>
      </c>
      <c r="E221" s="243" t="n">
        <v>17.1980031282163</v>
      </c>
      <c r="F221" s="243" t="n">
        <v>100</v>
      </c>
      <c r="G221" s="243" t="n">
        <v>0</v>
      </c>
      <c r="H221" s="243"/>
      <c r="I221" s="243"/>
      <c r="J221" s="243"/>
      <c r="K221" s="243"/>
    </row>
    <row r="222">
      <c r="A222" s="243" t="s">
        <v>106</v>
      </c>
      <c r="B222" s="243" t="s">
        <v>120</v>
      </c>
      <c r="C222" s="243" t="s">
        <v>17</v>
      </c>
      <c r="D222" s="243" t="n">
        <v>86948.532815</v>
      </c>
      <c r="E222" s="243" t="n">
        <v>2.35640385433811</v>
      </c>
      <c r="F222" s="243" t="n">
        <v>97.8660661732134</v>
      </c>
      <c r="G222" s="243" t="n">
        <v>0.914276375208215</v>
      </c>
      <c r="H222" s="243" t="n">
        <v>1895.8809996</v>
      </c>
      <c r="I222" s="243" t="n">
        <v>43.4116264518025</v>
      </c>
      <c r="J222" s="243" t="n">
        <v>2.13393382678658</v>
      </c>
      <c r="K222" s="243" t="n">
        <v>41.930368746004</v>
      </c>
    </row>
    <row r="223">
      <c r="A223" s="243" t="s">
        <v>108</v>
      </c>
      <c r="B223" s="243" t="s">
        <v>121</v>
      </c>
      <c r="C223" s="243" t="s">
        <v>16</v>
      </c>
      <c r="D223" s="243" t="n">
        <v>5444.4178857</v>
      </c>
      <c r="E223" s="243" t="n">
        <v>17.9045873204798</v>
      </c>
      <c r="F223" s="243" t="n">
        <v>100</v>
      </c>
      <c r="G223" s="243" t="n">
        <v>0</v>
      </c>
      <c r="H223" s="243"/>
      <c r="I223" s="243"/>
      <c r="J223" s="243"/>
      <c r="K223" s="243"/>
    </row>
    <row r="224">
      <c r="A224" s="243" t="s">
        <v>108</v>
      </c>
      <c r="B224" s="243" t="s">
        <v>121</v>
      </c>
      <c r="C224" s="243" t="s">
        <v>17</v>
      </c>
      <c r="D224" s="243" t="n">
        <v>97888.09874</v>
      </c>
      <c r="E224" s="243" t="n">
        <v>2.84928750953183</v>
      </c>
      <c r="F224" s="243" t="n">
        <v>98.6590381041794</v>
      </c>
      <c r="G224" s="243" t="n">
        <v>0.56530201896759</v>
      </c>
      <c r="H224" s="243" t="n">
        <v>1330.4833798</v>
      </c>
      <c r="I224" s="243" t="n">
        <v>43.1064036625503</v>
      </c>
      <c r="J224" s="243" t="n">
        <v>1.34096189582061</v>
      </c>
      <c r="K224" s="243" t="n">
        <v>41.5911545313246</v>
      </c>
    </row>
    <row r="225">
      <c r="A225" s="243" t="s">
        <v>110</v>
      </c>
      <c r="B225" s="243" t="s">
        <v>122</v>
      </c>
      <c r="C225" s="243" t="s">
        <v>16</v>
      </c>
      <c r="D225" s="243" t="n">
        <v>2304.4524006</v>
      </c>
      <c r="E225" s="243" t="n">
        <v>13.1686999012325</v>
      </c>
      <c r="F225" s="243" t="n">
        <v>100</v>
      </c>
      <c r="G225" s="243" t="n">
        <v>0</v>
      </c>
      <c r="H225" s="243"/>
      <c r="I225" s="243"/>
      <c r="J225" s="243"/>
      <c r="K225" s="243"/>
    </row>
    <row r="226">
      <c r="A226" s="243" t="s">
        <v>110</v>
      </c>
      <c r="B226" s="243" t="s">
        <v>122</v>
      </c>
      <c r="C226" s="243" t="s">
        <v>17</v>
      </c>
      <c r="D226" s="243" t="n">
        <v>40204.9404103</v>
      </c>
      <c r="E226" s="243" t="n">
        <v>2.2838722042344</v>
      </c>
      <c r="F226" s="243" t="n">
        <v>99.7900021399</v>
      </c>
      <c r="G226" s="243" t="n">
        <v>0.149147287247111</v>
      </c>
      <c r="H226" s="243" t="n">
        <v>84.6071878</v>
      </c>
      <c r="I226" s="243" t="n">
        <v>71.0613431979921</v>
      </c>
      <c r="J226" s="243" t="n">
        <v>0.209997860100047</v>
      </c>
      <c r="K226" s="243" t="n">
        <v>70.874094176287</v>
      </c>
    </row>
    <row r="227">
      <c r="A227" s="243" t="s">
        <v>123</v>
      </c>
      <c r="B227" s="243" t="s">
        <v>124</v>
      </c>
      <c r="C227" s="243" t="s">
        <v>16</v>
      </c>
      <c r="D227" s="243" t="n">
        <v>674.2121405</v>
      </c>
      <c r="E227" s="243" t="n">
        <v>28.2398457566459</v>
      </c>
      <c r="F227" s="243" t="n">
        <v>81.0121421161276</v>
      </c>
      <c r="G227" s="243" t="n">
        <v>19.9663705829281</v>
      </c>
      <c r="H227" s="243" t="n">
        <v>158.0237724</v>
      </c>
      <c r="I227" s="243" t="n">
        <v>100</v>
      </c>
      <c r="J227" s="243" t="n">
        <v>18.9878578838724</v>
      </c>
      <c r="K227" s="243" t="n">
        <v>85.1869895540614</v>
      </c>
    </row>
    <row r="228">
      <c r="A228" s="243" t="s">
        <v>123</v>
      </c>
      <c r="B228" s="243" t="s">
        <v>124</v>
      </c>
      <c r="C228" s="243" t="s">
        <v>17</v>
      </c>
      <c r="D228" s="243" t="n">
        <v>29240.589818</v>
      </c>
      <c r="E228" s="243" t="n">
        <v>3.40994430817499</v>
      </c>
      <c r="F228" s="243" t="n">
        <v>98.8032538746208</v>
      </c>
      <c r="G228" s="243" t="n">
        <v>0.747672189696661</v>
      </c>
      <c r="H228" s="243" t="n">
        <v>354.1741916</v>
      </c>
      <c r="I228" s="243" t="n">
        <v>62.0403918886248</v>
      </c>
      <c r="J228" s="243" t="n">
        <v>1.19674612537918</v>
      </c>
      <c r="K228" s="243" t="n">
        <v>61.7277496095397</v>
      </c>
    </row>
    <row r="229">
      <c r="A229" s="243" t="s">
        <v>125</v>
      </c>
      <c r="B229" s="243" t="s">
        <v>126</v>
      </c>
      <c r="C229" s="243" t="s">
        <v>16</v>
      </c>
      <c r="D229" s="243" t="n">
        <v>2719.9852465</v>
      </c>
      <c r="E229" s="243" t="n">
        <v>17.1981899540297</v>
      </c>
      <c r="F229" s="243" t="n">
        <v>98.4857242650693</v>
      </c>
      <c r="G229" s="243" t="n">
        <v>1.47559796287464</v>
      </c>
      <c r="H229" s="243" t="n">
        <v>41.8213674</v>
      </c>
      <c r="I229" s="243" t="n">
        <v>99.9999999999999</v>
      </c>
      <c r="J229" s="243" t="n">
        <v>1.51427573493074</v>
      </c>
      <c r="K229" s="243" t="n">
        <v>95.9701927102575</v>
      </c>
    </row>
    <row r="230">
      <c r="A230" s="243" t="s">
        <v>125</v>
      </c>
      <c r="B230" s="243" t="s">
        <v>126</v>
      </c>
      <c r="C230" s="243" t="s">
        <v>17</v>
      </c>
      <c r="D230" s="243" t="n">
        <v>57093.9543726</v>
      </c>
      <c r="E230" s="243" t="n">
        <v>2.90744220059372</v>
      </c>
      <c r="F230" s="243" t="n">
        <v>99.0437381268207</v>
      </c>
      <c r="G230" s="243" t="n">
        <v>0.770176840768336</v>
      </c>
      <c r="H230" s="243" t="n">
        <v>551.239006</v>
      </c>
      <c r="I230" s="243" t="n">
        <v>79.9772054743525</v>
      </c>
      <c r="J230" s="243" t="n">
        <v>0.956261873179248</v>
      </c>
      <c r="K230" s="243" t="n">
        <v>79.7701921073063</v>
      </c>
    </row>
    <row r="231">
      <c r="A231" s="243" t="s">
        <v>127</v>
      </c>
      <c r="B231" s="243" t="s">
        <v>128</v>
      </c>
      <c r="C231" s="243" t="s">
        <v>16</v>
      </c>
      <c r="D231" s="243" t="n">
        <v>4129.2562157</v>
      </c>
      <c r="E231" s="243" t="n">
        <v>17.3511818832475</v>
      </c>
      <c r="F231" s="243" t="n">
        <v>93.9822556149937</v>
      </c>
      <c r="G231" s="243" t="n">
        <v>5.94933502740779</v>
      </c>
      <c r="H231" s="243" t="n">
        <v>264.3989362</v>
      </c>
      <c r="I231" s="243" t="n">
        <v>100</v>
      </c>
      <c r="J231" s="243" t="n">
        <v>6.01774438500625</v>
      </c>
      <c r="K231" s="243" t="n">
        <v>92.913870964377</v>
      </c>
    </row>
    <row r="232">
      <c r="A232" s="243" t="s">
        <v>127</v>
      </c>
      <c r="B232" s="243" t="s">
        <v>128</v>
      </c>
      <c r="C232" s="243" t="s">
        <v>17</v>
      </c>
      <c r="D232" s="243" t="n">
        <v>77704.7046911</v>
      </c>
      <c r="E232" s="243" t="n">
        <v>3.03752980918072</v>
      </c>
      <c r="F232" s="243" t="n">
        <v>98.7386611870611</v>
      </c>
      <c r="G232" s="243" t="n">
        <v>0.796253500575595</v>
      </c>
      <c r="H232" s="243" t="n">
        <v>992.6401553</v>
      </c>
      <c r="I232" s="243" t="n">
        <v>63.3265240992962</v>
      </c>
      <c r="J232" s="243" t="n">
        <v>1.26133881293888</v>
      </c>
      <c r="K232" s="243" t="n">
        <v>62.3313924901435</v>
      </c>
    </row>
    <row r="233">
      <c r="A233" s="243" t="s">
        <v>129</v>
      </c>
      <c r="B233" s="243" t="s">
        <v>130</v>
      </c>
      <c r="C233" s="243" t="s">
        <v>16</v>
      </c>
      <c r="D233" s="243" t="n">
        <v>2101.9657439</v>
      </c>
      <c r="E233" s="243" t="n">
        <v>17.569694539579</v>
      </c>
      <c r="F233" s="243" t="n">
        <v>98.3849382622956</v>
      </c>
      <c r="G233" s="243" t="n">
        <v>1.6577778288247</v>
      </c>
      <c r="H233" s="243" t="n">
        <v>34.5053268</v>
      </c>
      <c r="I233" s="243" t="n">
        <v>99.9999999999998</v>
      </c>
      <c r="J233" s="243" t="n">
        <v>1.61506173770444</v>
      </c>
      <c r="K233" s="243" t="n">
        <v>100.987080266877</v>
      </c>
    </row>
    <row r="234">
      <c r="A234" s="243" t="s">
        <v>129</v>
      </c>
      <c r="B234" s="243" t="s">
        <v>130</v>
      </c>
      <c r="C234" s="243" t="s">
        <v>17</v>
      </c>
      <c r="D234" s="243" t="n">
        <v>42553.3867153</v>
      </c>
      <c r="E234" s="243" t="n">
        <v>2.52681014093066</v>
      </c>
      <c r="F234" s="243" t="n">
        <v>98.778672300723</v>
      </c>
      <c r="G234" s="243" t="n">
        <v>0.585155570120155</v>
      </c>
      <c r="H234" s="243" t="n">
        <v>526.1422196</v>
      </c>
      <c r="I234" s="243" t="n">
        <v>47.7185390685009</v>
      </c>
      <c r="J234" s="243" t="n">
        <v>1.22132769927704</v>
      </c>
      <c r="K234" s="243" t="n">
        <v>47.3262747909972</v>
      </c>
    </row>
    <row r="235">
      <c r="A235" s="243" t="s">
        <v>131</v>
      </c>
      <c r="B235" s="243" t="s">
        <v>132</v>
      </c>
      <c r="C235" s="243" t="s">
        <v>16</v>
      </c>
      <c r="D235" s="243" t="n">
        <v>5290.6960971</v>
      </c>
      <c r="E235" s="243" t="n">
        <v>17.1601915000977</v>
      </c>
      <c r="F235" s="243" t="n">
        <v>100</v>
      </c>
      <c r="G235" s="243" t="n">
        <v>0</v>
      </c>
      <c r="H235" s="243"/>
      <c r="I235" s="243"/>
      <c r="J235" s="243"/>
      <c r="K235" s="243"/>
    </row>
    <row r="236">
      <c r="A236" s="243" t="s">
        <v>131</v>
      </c>
      <c r="B236" s="243" t="s">
        <v>132</v>
      </c>
      <c r="C236" s="243" t="s">
        <v>17</v>
      </c>
      <c r="D236" s="243" t="n">
        <v>91932.5992794</v>
      </c>
      <c r="E236" s="243" t="n">
        <v>2.71138697706879</v>
      </c>
      <c r="F236" s="243" t="n">
        <v>96.124287323344</v>
      </c>
      <c r="G236" s="243" t="n">
        <v>1.00294949539091</v>
      </c>
      <c r="H236" s="243" t="n">
        <v>3706.7046253</v>
      </c>
      <c r="I236" s="243" t="n">
        <v>25.6059847147161</v>
      </c>
      <c r="J236" s="243" t="n">
        <v>3.87571267665598</v>
      </c>
      <c r="K236" s="243" t="n">
        <v>24.8748587702175</v>
      </c>
    </row>
    <row r="237">
      <c r="A237" s="243" t="s">
        <v>133</v>
      </c>
      <c r="B237" s="243" t="s">
        <v>134</v>
      </c>
      <c r="C237" s="243" t="s">
        <v>16</v>
      </c>
      <c r="D237" s="243" t="n">
        <v>5333.0172803</v>
      </c>
      <c r="E237" s="243" t="n">
        <v>23.0244724439178</v>
      </c>
      <c r="F237" s="243" t="n">
        <v>81.5283274277562</v>
      </c>
      <c r="G237" s="243" t="n">
        <v>13.4979499955677</v>
      </c>
      <c r="H237" s="243" t="n">
        <v>1208.2886051</v>
      </c>
      <c r="I237" s="243" t="n">
        <v>74.6994781746618</v>
      </c>
      <c r="J237" s="243" t="n">
        <v>18.4716725722438</v>
      </c>
      <c r="K237" s="243" t="n">
        <v>59.575833349045</v>
      </c>
    </row>
    <row r="238">
      <c r="A238" s="243" t="s">
        <v>133</v>
      </c>
      <c r="B238" s="243" t="s">
        <v>134</v>
      </c>
      <c r="C238" s="243" t="s">
        <v>17</v>
      </c>
      <c r="D238" s="243" t="n">
        <v>170222.8980508</v>
      </c>
      <c r="E238" s="243" t="n">
        <v>2.9175358304933</v>
      </c>
      <c r="F238" s="243" t="n">
        <v>97.3610825328356</v>
      </c>
      <c r="G238" s="243" t="n">
        <v>0.795816129980851</v>
      </c>
      <c r="H238" s="243" t="n">
        <v>4613.7960599</v>
      </c>
      <c r="I238" s="243" t="n">
        <v>29.6930953665709</v>
      </c>
      <c r="J238" s="243" t="n">
        <v>2.63891746716437</v>
      </c>
      <c r="K238" s="243" t="n">
        <v>29.3611001011277</v>
      </c>
    </row>
    <row r="239">
      <c r="A239" s="243" t="s">
        <v>135</v>
      </c>
      <c r="B239" s="243" t="s">
        <v>136</v>
      </c>
      <c r="C239" s="243" t="s">
        <v>16</v>
      </c>
      <c r="D239" s="243" t="n">
        <v>10798.2681604</v>
      </c>
      <c r="E239" s="243" t="n">
        <v>16.783774877537</v>
      </c>
      <c r="F239" s="243" t="n">
        <v>89.2920567967999</v>
      </c>
      <c r="G239" s="243" t="n">
        <v>6.68644191572299</v>
      </c>
      <c r="H239" s="243" t="n">
        <v>1294.9331251</v>
      </c>
      <c r="I239" s="243" t="n">
        <v>63.2535277281267</v>
      </c>
      <c r="J239" s="243" t="n">
        <v>10.7079432032001</v>
      </c>
      <c r="K239" s="243" t="n">
        <v>55.757313984334</v>
      </c>
    </row>
    <row r="240">
      <c r="A240" s="243" t="s">
        <v>135</v>
      </c>
      <c r="B240" s="243" t="s">
        <v>136</v>
      </c>
      <c r="C240" s="243" t="s">
        <v>17</v>
      </c>
      <c r="D240" s="243" t="n">
        <v>260770.7242917</v>
      </c>
      <c r="E240" s="243" t="n">
        <v>2.7697824873576</v>
      </c>
      <c r="F240" s="243" t="n">
        <v>94.1781834232584</v>
      </c>
      <c r="G240" s="243" t="n">
        <v>1.1791099675574</v>
      </c>
      <c r="H240" s="243" t="n">
        <v>16120.0744188</v>
      </c>
      <c r="I240" s="243" t="n">
        <v>20.4813339303545</v>
      </c>
      <c r="J240" s="243" t="n">
        <v>5.82181657674156</v>
      </c>
      <c r="K240" s="243" t="n">
        <v>19.0741898747633</v>
      </c>
    </row>
    <row r="241">
      <c r="A241" s="243" t="s">
        <v>137</v>
      </c>
      <c r="B241" s="243" t="s">
        <v>138</v>
      </c>
      <c r="C241" s="243" t="s">
        <v>16</v>
      </c>
      <c r="D241" s="243" t="n">
        <v>2103.9891615</v>
      </c>
      <c r="E241" s="243" t="n">
        <v>28.0537177601605</v>
      </c>
      <c r="F241" s="243" t="n">
        <v>100</v>
      </c>
      <c r="G241" s="243" t="n">
        <v>0.00000000000000311458833836659</v>
      </c>
      <c r="H241" s="243"/>
      <c r="I241" s="243"/>
      <c r="J241" s="243"/>
      <c r="K241" s="243"/>
    </row>
    <row r="242">
      <c r="A242" s="243" t="s">
        <v>137</v>
      </c>
      <c r="B242" s="243" t="s">
        <v>138</v>
      </c>
      <c r="C242" s="243" t="s">
        <v>17</v>
      </c>
      <c r="D242" s="243" t="n">
        <v>104397.1294552</v>
      </c>
      <c r="E242" s="243" t="n">
        <v>2.50764346717479</v>
      </c>
      <c r="F242" s="243" t="n">
        <v>96.2584657457345</v>
      </c>
      <c r="G242" s="243" t="n">
        <v>1.03508711526242</v>
      </c>
      <c r="H242" s="243" t="n">
        <v>4057.8813809</v>
      </c>
      <c r="I242" s="243" t="n">
        <v>27.4533452289946</v>
      </c>
      <c r="J242" s="243" t="n">
        <v>3.74153425426546</v>
      </c>
      <c r="K242" s="243" t="n">
        <v>26.6296900836203</v>
      </c>
    </row>
    <row r="243">
      <c r="A243" s="243" t="s">
        <v>139</v>
      </c>
      <c r="B243" s="243" t="s">
        <v>140</v>
      </c>
      <c r="C243" s="243" t="s">
        <v>16</v>
      </c>
      <c r="D243" s="243" t="n">
        <v>3808.4236541</v>
      </c>
      <c r="E243" s="243" t="n">
        <v>24.0546620484754</v>
      </c>
      <c r="F243" s="243" t="n">
        <v>88.3217373402917</v>
      </c>
      <c r="G243" s="243" t="n">
        <v>11.8472820565455</v>
      </c>
      <c r="H243" s="243" t="n">
        <v>503.5654086</v>
      </c>
      <c r="I243" s="243" t="n">
        <v>100</v>
      </c>
      <c r="J243" s="243" t="n">
        <v>11.6782626597083</v>
      </c>
      <c r="K243" s="243" t="n">
        <v>89.6000170988361</v>
      </c>
    </row>
    <row r="244">
      <c r="A244" s="243" t="s">
        <v>139</v>
      </c>
      <c r="B244" s="243" t="s">
        <v>140</v>
      </c>
      <c r="C244" s="243" t="s">
        <v>17</v>
      </c>
      <c r="D244" s="243" t="n">
        <v>121735.7974153</v>
      </c>
      <c r="E244" s="243" t="n">
        <v>3.11217291933851</v>
      </c>
      <c r="F244" s="243" t="n">
        <v>98.3596356534277</v>
      </c>
      <c r="G244" s="243" t="n">
        <v>0.612822509301501</v>
      </c>
      <c r="H244" s="243" t="n">
        <v>2030.2135165</v>
      </c>
      <c r="I244" s="243" t="n">
        <v>37.212160239638</v>
      </c>
      <c r="J244" s="243" t="n">
        <v>1.64036434657228</v>
      </c>
      <c r="K244" s="243" t="n">
        <v>36.7461039134813</v>
      </c>
    </row>
    <row r="245">
      <c r="A245" s="243" t="s">
        <v>141</v>
      </c>
      <c r="B245" s="243" t="s">
        <v>142</v>
      </c>
      <c r="C245" s="243" t="s">
        <v>16</v>
      </c>
      <c r="D245" s="243" t="n">
        <v>5924.8028635</v>
      </c>
      <c r="E245" s="243" t="n">
        <v>21.3114501024774</v>
      </c>
      <c r="F245" s="243" t="n">
        <v>98.6537687234247</v>
      </c>
      <c r="G245" s="243" t="n">
        <v>1.35453538911843</v>
      </c>
      <c r="H245" s="243" t="n">
        <v>80.8499769</v>
      </c>
      <c r="I245" s="243" t="n">
        <v>99.9999999999997</v>
      </c>
      <c r="J245" s="243" t="n">
        <v>1.34623127657534</v>
      </c>
      <c r="K245" s="243" t="n">
        <v>99.2623060620932</v>
      </c>
    </row>
    <row r="246">
      <c r="A246" s="243" t="s">
        <v>141</v>
      </c>
      <c r="B246" s="243" t="s">
        <v>142</v>
      </c>
      <c r="C246" s="243" t="s">
        <v>17</v>
      </c>
      <c r="D246" s="243" t="n">
        <v>90591.6238709</v>
      </c>
      <c r="E246" s="243" t="n">
        <v>3.42199446854947</v>
      </c>
      <c r="F246" s="243" t="n">
        <v>92.8741480114954</v>
      </c>
      <c r="G246" s="243" t="n">
        <v>1.46467611879093</v>
      </c>
      <c r="H246" s="243" t="n">
        <v>6950.7232844</v>
      </c>
      <c r="I246" s="243" t="n">
        <v>19.4042399278692</v>
      </c>
      <c r="J246" s="243" t="n">
        <v>7.12585198850459</v>
      </c>
      <c r="K246" s="243" t="n">
        <v>19.0897238484515</v>
      </c>
    </row>
    <row r="247">
      <c r="A247" s="243" t="s">
        <v>143</v>
      </c>
      <c r="B247" s="243" t="s">
        <v>144</v>
      </c>
      <c r="C247" s="243" t="s">
        <v>16</v>
      </c>
      <c r="D247" s="243" t="n">
        <v>1550.9745184</v>
      </c>
      <c r="E247" s="243" t="n">
        <v>25.1623201550668</v>
      </c>
      <c r="F247" s="243" t="n">
        <v>85.4745106647541</v>
      </c>
      <c r="G247" s="243" t="n">
        <v>9.17862573532374</v>
      </c>
      <c r="H247" s="243" t="n">
        <v>263.5717204</v>
      </c>
      <c r="I247" s="243" t="n">
        <v>67.2790458077406</v>
      </c>
      <c r="J247" s="243" t="n">
        <v>14.5254893352459</v>
      </c>
      <c r="K247" s="243" t="n">
        <v>54.0111610145926</v>
      </c>
    </row>
    <row r="248">
      <c r="A248" s="243" t="s">
        <v>143</v>
      </c>
      <c r="B248" s="243" t="s">
        <v>144</v>
      </c>
      <c r="C248" s="243" t="s">
        <v>17</v>
      </c>
      <c r="D248" s="243" t="n">
        <v>40789.4920496</v>
      </c>
      <c r="E248" s="243" t="n">
        <v>2.84238418694241</v>
      </c>
      <c r="F248" s="243" t="n">
        <v>96.6267585647272</v>
      </c>
      <c r="G248" s="243" t="n">
        <v>1.56599964278744</v>
      </c>
      <c r="H248" s="243" t="n">
        <v>1423.9617136</v>
      </c>
      <c r="I248" s="243" t="n">
        <v>45.5567241411456</v>
      </c>
      <c r="J248" s="243" t="n">
        <v>3.37324143527283</v>
      </c>
      <c r="K248" s="243" t="n">
        <v>44.8581793801643</v>
      </c>
    </row>
    <row r="249">
      <c r="A249" s="243" t="s">
        <v>145</v>
      </c>
      <c r="B249" s="243" t="s">
        <v>146</v>
      </c>
      <c r="C249" s="243" t="s">
        <v>16</v>
      </c>
      <c r="D249" s="243" t="n">
        <v>4081.2784263</v>
      </c>
      <c r="E249" s="243" t="n">
        <v>19.1206024319705</v>
      </c>
      <c r="F249" s="243" t="n">
        <v>94.8280017746476</v>
      </c>
      <c r="G249" s="243" t="n">
        <v>3.78791367729107</v>
      </c>
      <c r="H249" s="243" t="n">
        <v>222.5963258</v>
      </c>
      <c r="I249" s="243" t="n">
        <v>71.0102307737806</v>
      </c>
      <c r="J249" s="243" t="n">
        <v>5.17199822535235</v>
      </c>
      <c r="K249" s="243" t="n">
        <v>69.4509683223835</v>
      </c>
    </row>
    <row r="250">
      <c r="A250" s="243" t="s">
        <v>145</v>
      </c>
      <c r="B250" s="243" t="s">
        <v>146</v>
      </c>
      <c r="C250" s="243" t="s">
        <v>17</v>
      </c>
      <c r="D250" s="243" t="n">
        <v>72005.5829603</v>
      </c>
      <c r="E250" s="243" t="n">
        <v>3.25960871884633</v>
      </c>
      <c r="F250" s="243" t="n">
        <v>94.5425074807793</v>
      </c>
      <c r="G250" s="243" t="n">
        <v>1.35313597583185</v>
      </c>
      <c r="H250" s="243" t="n">
        <v>4156.5422879</v>
      </c>
      <c r="I250" s="243" t="n">
        <v>23.8274183753451</v>
      </c>
      <c r="J250" s="243" t="n">
        <v>5.45749251922068</v>
      </c>
      <c r="K250" s="243" t="n">
        <v>23.440960783188</v>
      </c>
    </row>
    <row r="251">
      <c r="A251" s="243" t="s">
        <v>147</v>
      </c>
      <c r="B251" s="243" t="s">
        <v>148</v>
      </c>
      <c r="C251" s="243" t="s">
        <v>16</v>
      </c>
      <c r="D251" s="243" t="n">
        <v>1804.3277952</v>
      </c>
      <c r="E251" s="243" t="n">
        <v>18.3776379685225</v>
      </c>
      <c r="F251" s="243" t="n">
        <v>81.987164306738</v>
      </c>
      <c r="G251" s="243" t="n">
        <v>13.3086642297193</v>
      </c>
      <c r="H251" s="243" t="n">
        <v>396.4164438</v>
      </c>
      <c r="I251" s="243" t="n">
        <v>70.5990447562299</v>
      </c>
      <c r="J251" s="243" t="n">
        <v>18.012835693262</v>
      </c>
      <c r="K251" s="243" t="n">
        <v>60.5756727861209</v>
      </c>
    </row>
    <row r="252">
      <c r="A252" s="243" t="s">
        <v>147</v>
      </c>
      <c r="B252" s="243" t="s">
        <v>148</v>
      </c>
      <c r="C252" s="243" t="s">
        <v>17</v>
      </c>
      <c r="D252" s="243" t="n">
        <v>23164.3122963</v>
      </c>
      <c r="E252" s="243" t="n">
        <v>3.36676536954445</v>
      </c>
      <c r="F252" s="243" t="n">
        <v>95.8618900769923</v>
      </c>
      <c r="G252" s="243" t="n">
        <v>1.13047652400409</v>
      </c>
      <c r="H252" s="243" t="n">
        <v>999.9434655</v>
      </c>
      <c r="I252" s="243" t="n">
        <v>27.2814540516444</v>
      </c>
      <c r="J252" s="243" t="n">
        <v>4.13810992300768</v>
      </c>
      <c r="K252" s="243" t="n">
        <v>26.1881917819946</v>
      </c>
    </row>
    <row r="253">
      <c r="A253" s="243" t="s">
        <v>149</v>
      </c>
      <c r="B253" s="243" t="s">
        <v>150</v>
      </c>
      <c r="C253" s="243" t="s">
        <v>16</v>
      </c>
      <c r="D253" s="243" t="n">
        <v>2123.0948816</v>
      </c>
      <c r="E253" s="243" t="n">
        <v>20.1946197249848</v>
      </c>
      <c r="F253" s="243" t="n">
        <v>93.292680835332</v>
      </c>
      <c r="G253" s="243" t="n">
        <v>5.43149827308273</v>
      </c>
      <c r="H253" s="243" t="n">
        <v>152.6408595</v>
      </c>
      <c r="I253" s="243" t="n">
        <v>79.1303542922428</v>
      </c>
      <c r="J253" s="243" t="n">
        <v>6.70731916466802</v>
      </c>
      <c r="K253" s="243" t="n">
        <v>75.5471780018455</v>
      </c>
    </row>
    <row r="254">
      <c r="A254" s="243" t="s">
        <v>149</v>
      </c>
      <c r="B254" s="243" t="s">
        <v>150</v>
      </c>
      <c r="C254" s="243" t="s">
        <v>17</v>
      </c>
      <c r="D254" s="243" t="n">
        <v>45265.6228243</v>
      </c>
      <c r="E254" s="243" t="n">
        <v>2.54662895994121</v>
      </c>
      <c r="F254" s="243" t="n">
        <v>97.4559504000962</v>
      </c>
      <c r="G254" s="243" t="n">
        <v>0.80409311136728</v>
      </c>
      <c r="H254" s="243" t="n">
        <v>1181.6414407</v>
      </c>
      <c r="I254" s="243" t="n">
        <v>30.8512192891845</v>
      </c>
      <c r="J254" s="243" t="n">
        <v>2.54404959990381</v>
      </c>
      <c r="K254" s="243" t="n">
        <v>30.8027242792088</v>
      </c>
    </row>
    <row r="255">
      <c r="A255" s="243" t="s">
        <v>151</v>
      </c>
      <c r="B255" s="243" t="s">
        <v>152</v>
      </c>
      <c r="C255" s="243" t="s">
        <v>16</v>
      </c>
      <c r="D255" s="243" t="n">
        <v>2310.9242127</v>
      </c>
      <c r="E255" s="243" t="n">
        <v>17.599472887158</v>
      </c>
      <c r="F255" s="243" t="n">
        <v>98.9421208235584</v>
      </c>
      <c r="G255" s="243" t="n">
        <v>1.08708301644966</v>
      </c>
      <c r="H255" s="243" t="n">
        <v>24.7081686</v>
      </c>
      <c r="I255" s="243" t="n">
        <v>100</v>
      </c>
      <c r="J255" s="243" t="n">
        <v>1.05787917644161</v>
      </c>
      <c r="K255" s="243" t="n">
        <v>101.673519579612</v>
      </c>
    </row>
    <row r="256">
      <c r="A256" s="243" t="s">
        <v>151</v>
      </c>
      <c r="B256" s="243" t="s">
        <v>152</v>
      </c>
      <c r="C256" s="243" t="s">
        <v>17</v>
      </c>
      <c r="D256" s="243" t="n">
        <v>39658.7677317</v>
      </c>
      <c r="E256" s="243" t="n">
        <v>3.40716763020407</v>
      </c>
      <c r="F256" s="243" t="n">
        <v>94.9424689446421</v>
      </c>
      <c r="G256" s="243" t="n">
        <v>1.14286571242288</v>
      </c>
      <c r="H256" s="243" t="n">
        <v>2112.5998897</v>
      </c>
      <c r="I256" s="243" t="n">
        <v>22.2553305070152</v>
      </c>
      <c r="J256" s="243" t="n">
        <v>5.05753105535785</v>
      </c>
      <c r="K256" s="243" t="n">
        <v>21.454439176336</v>
      </c>
    </row>
    <row r="257">
      <c r="A257" s="243" t="s">
        <v>153</v>
      </c>
      <c r="B257" s="243" t="s">
        <v>154</v>
      </c>
      <c r="C257" s="243" t="s">
        <v>16</v>
      </c>
      <c r="D257" s="243" t="n">
        <v>5542.1308137</v>
      </c>
      <c r="E257" s="243" t="n">
        <v>15.3930663776243</v>
      </c>
      <c r="F257" s="243" t="n">
        <v>94.4528838087723</v>
      </c>
      <c r="G257" s="243" t="n">
        <v>3.51213954438186</v>
      </c>
      <c r="H257" s="243" t="n">
        <v>325.4833768</v>
      </c>
      <c r="I257" s="243" t="n">
        <v>61.6314694689127</v>
      </c>
      <c r="J257" s="243" t="n">
        <v>5.54711619122771</v>
      </c>
      <c r="K257" s="243" t="n">
        <v>59.8025526904052</v>
      </c>
    </row>
    <row r="258">
      <c r="A258" s="243" t="s">
        <v>153</v>
      </c>
      <c r="B258" s="243" t="s">
        <v>154</v>
      </c>
      <c r="C258" s="243" t="s">
        <v>17</v>
      </c>
      <c r="D258" s="243" t="n">
        <v>48184.2888723</v>
      </c>
      <c r="E258" s="243" t="n">
        <v>3.59612410978326</v>
      </c>
      <c r="F258" s="243" t="n">
        <v>96.0049382897442</v>
      </c>
      <c r="G258" s="243" t="n">
        <v>1.34137875424909</v>
      </c>
      <c r="H258" s="243" t="n">
        <v>2005.096935</v>
      </c>
      <c r="I258" s="243" t="n">
        <v>33.3954650296599</v>
      </c>
      <c r="J258" s="243" t="n">
        <v>3.9950617102558</v>
      </c>
      <c r="K258" s="243" t="n">
        <v>32.2345420082666</v>
      </c>
    </row>
    <row r="259">
      <c r="A259" s="243" t="s">
        <v>155</v>
      </c>
      <c r="B259" s="243" t="s">
        <v>156</v>
      </c>
      <c r="C259" s="243" t="s">
        <v>16</v>
      </c>
      <c r="D259" s="243" t="n">
        <v>7811.9803581</v>
      </c>
      <c r="E259" s="243" t="n">
        <v>15.9133884585165</v>
      </c>
      <c r="F259" s="243" t="n">
        <v>94.6451824205798</v>
      </c>
      <c r="G259" s="243" t="n">
        <v>2.99994838214319</v>
      </c>
      <c r="H259" s="243" t="n">
        <v>441.984776</v>
      </c>
      <c r="I259" s="243" t="n">
        <v>53.9166797763819</v>
      </c>
      <c r="J259" s="243" t="n">
        <v>5.35481757942019</v>
      </c>
      <c r="K259" s="243" t="n">
        <v>53.0234051242898</v>
      </c>
    </row>
    <row r="260">
      <c r="A260" s="243" t="s">
        <v>155</v>
      </c>
      <c r="B260" s="243" t="s">
        <v>156</v>
      </c>
      <c r="C260" s="243" t="s">
        <v>17</v>
      </c>
      <c r="D260" s="243" t="n">
        <v>79159.7037853</v>
      </c>
      <c r="E260" s="243" t="n">
        <v>2.83689607329115</v>
      </c>
      <c r="F260" s="243" t="n">
        <v>93.9424558919899</v>
      </c>
      <c r="G260" s="243" t="n">
        <v>1.0934478006642</v>
      </c>
      <c r="H260" s="243" t="n">
        <v>5104.3310791</v>
      </c>
      <c r="I260" s="243" t="n">
        <v>17.3558694549932</v>
      </c>
      <c r="J260" s="243" t="n">
        <v>6.05754410801005</v>
      </c>
      <c r="K260" s="243" t="n">
        <v>16.957560680121</v>
      </c>
    </row>
    <row r="261">
      <c r="A261" s="243" t="s">
        <v>157</v>
      </c>
      <c r="B261" s="243" t="s">
        <v>158</v>
      </c>
      <c r="C261" s="243" t="s">
        <v>16</v>
      </c>
      <c r="D261" s="243" t="n">
        <v>2263.5772152</v>
      </c>
      <c r="E261" s="243" t="n">
        <v>26.5639546801641</v>
      </c>
      <c r="F261" s="243" t="n">
        <v>100</v>
      </c>
      <c r="G261" s="243" t="n">
        <v>0</v>
      </c>
      <c r="H261" s="243"/>
      <c r="I261" s="243"/>
      <c r="J261" s="243"/>
      <c r="K261" s="243"/>
    </row>
    <row r="262">
      <c r="A262" s="243" t="s">
        <v>157</v>
      </c>
      <c r="B262" s="243" t="s">
        <v>158</v>
      </c>
      <c r="C262" s="243" t="s">
        <v>17</v>
      </c>
      <c r="D262" s="243" t="n">
        <v>96783.1760795</v>
      </c>
      <c r="E262" s="243" t="n">
        <v>2.77879759833637</v>
      </c>
      <c r="F262" s="243" t="n">
        <v>96.7112009125016</v>
      </c>
      <c r="G262" s="243" t="n">
        <v>1.03254508457693</v>
      </c>
      <c r="H262" s="243" t="n">
        <v>3291.2467033</v>
      </c>
      <c r="I262" s="243" t="n">
        <v>30.8167625182012</v>
      </c>
      <c r="J262" s="243" t="n">
        <v>3.28879908749838</v>
      </c>
      <c r="K262" s="243" t="n">
        <v>30.3632640574868</v>
      </c>
    </row>
    <row r="263">
      <c r="A263" s="243" t="s">
        <v>159</v>
      </c>
      <c r="B263" s="243" t="s">
        <v>160</v>
      </c>
      <c r="C263" s="243" t="s">
        <v>16</v>
      </c>
      <c r="D263" s="243" t="n">
        <v>2166.4038041</v>
      </c>
      <c r="E263" s="243" t="n">
        <v>24.2153313552896</v>
      </c>
      <c r="F263" s="243" t="n">
        <v>88.6507386318184</v>
      </c>
      <c r="G263" s="243" t="n">
        <v>7.15866362899427</v>
      </c>
      <c r="H263" s="243" t="n">
        <v>277.3477512</v>
      </c>
      <c r="I263" s="243" t="n">
        <v>63.9617258271699</v>
      </c>
      <c r="J263" s="243" t="n">
        <v>11.3492613681816</v>
      </c>
      <c r="K263" s="243" t="n">
        <v>55.917367460254</v>
      </c>
    </row>
    <row r="264">
      <c r="A264" s="243" t="s">
        <v>159</v>
      </c>
      <c r="B264" s="243" t="s">
        <v>160</v>
      </c>
      <c r="C264" s="243" t="s">
        <v>17</v>
      </c>
      <c r="D264" s="243" t="n">
        <v>56010.0552323</v>
      </c>
      <c r="E264" s="243" t="n">
        <v>3.29848046186102</v>
      </c>
      <c r="F264" s="243" t="n">
        <v>98.3577326709923</v>
      </c>
      <c r="G264" s="243" t="n">
        <v>0.560102333713783</v>
      </c>
      <c r="H264" s="243" t="n">
        <v>935.1932106</v>
      </c>
      <c r="I264" s="243" t="n">
        <v>33.5701796726217</v>
      </c>
      <c r="J264" s="243" t="n">
        <v>1.64226732900768</v>
      </c>
      <c r="K264" s="243" t="n">
        <v>33.5453276301289</v>
      </c>
    </row>
    <row r="265">
      <c r="A265" s="243" t="s">
        <v>161</v>
      </c>
      <c r="B265" s="243" t="s">
        <v>162</v>
      </c>
      <c r="C265" s="243" t="s">
        <v>16</v>
      </c>
      <c r="D265" s="243" t="n">
        <v>7114.5734655</v>
      </c>
      <c r="E265" s="243" t="n">
        <v>19.75309482607</v>
      </c>
      <c r="F265" s="243" t="n">
        <v>99.2059671507817</v>
      </c>
      <c r="G265" s="243" t="n">
        <v>0.722873387234202</v>
      </c>
      <c r="H265" s="243" t="n">
        <v>56.9442061</v>
      </c>
      <c r="I265" s="243" t="n">
        <v>100</v>
      </c>
      <c r="J265" s="243" t="n">
        <v>0.794032849218309</v>
      </c>
      <c r="K265" s="243" t="n">
        <v>90.3153485132626</v>
      </c>
    </row>
    <row r="266">
      <c r="A266" s="243" t="s">
        <v>161</v>
      </c>
      <c r="B266" s="243" t="s">
        <v>162</v>
      </c>
      <c r="C266" s="243" t="s">
        <v>17</v>
      </c>
      <c r="D266" s="243" t="n">
        <v>127303.0300076</v>
      </c>
      <c r="E266" s="243" t="n">
        <v>3.67173676816446</v>
      </c>
      <c r="F266" s="243" t="n">
        <v>96.2095602679982</v>
      </c>
      <c r="G266" s="243" t="n">
        <v>0.999741697156662</v>
      </c>
      <c r="H266" s="243" t="n">
        <v>5015.4523272</v>
      </c>
      <c r="I266" s="243" t="n">
        <v>26.3397652633311</v>
      </c>
      <c r="J266" s="243" t="n">
        <v>3.79043973200177</v>
      </c>
      <c r="K266" s="243" t="n">
        <v>25.3756070180883</v>
      </c>
    </row>
    <row r="267">
      <c r="A267" s="243" t="s">
        <v>163</v>
      </c>
      <c r="B267" s="243" t="s">
        <v>164</v>
      </c>
      <c r="C267" s="243" t="s">
        <v>16</v>
      </c>
      <c r="D267" s="243" t="n">
        <v>4776.1757368</v>
      </c>
      <c r="E267" s="243" t="n">
        <v>14.3999297817912</v>
      </c>
      <c r="F267" s="243" t="n">
        <v>98.5211686360714</v>
      </c>
      <c r="G267" s="243" t="n">
        <v>1.50388203692006</v>
      </c>
      <c r="H267" s="243" t="n">
        <v>71.6917854</v>
      </c>
      <c r="I267" s="243" t="n">
        <v>100</v>
      </c>
      <c r="J267" s="243" t="n">
        <v>1.47883136392856</v>
      </c>
      <c r="K267" s="243" t="n">
        <v>100.190068578582</v>
      </c>
    </row>
    <row r="268">
      <c r="A268" s="243" t="s">
        <v>163</v>
      </c>
      <c r="B268" s="243" t="s">
        <v>164</v>
      </c>
      <c r="C268" s="243" t="s">
        <v>17</v>
      </c>
      <c r="D268" s="243" t="n">
        <v>66228.9095797</v>
      </c>
      <c r="E268" s="243" t="n">
        <v>2.41475271182342</v>
      </c>
      <c r="F268" s="243" t="n">
        <v>96.2180121306789</v>
      </c>
      <c r="G268" s="243" t="n">
        <v>0.709822305538507</v>
      </c>
      <c r="H268" s="243" t="n">
        <v>2603.2229006</v>
      </c>
      <c r="I268" s="243" t="n">
        <v>18.005108492975</v>
      </c>
      <c r="J268" s="243" t="n">
        <v>3.78198786932114</v>
      </c>
      <c r="K268" s="243" t="n">
        <v>18.0586753751777</v>
      </c>
    </row>
    <row r="269">
      <c r="A269" s="243" t="s">
        <v>165</v>
      </c>
      <c r="B269" s="243" t="s">
        <v>166</v>
      </c>
      <c r="C269" s="243" t="s">
        <v>16</v>
      </c>
      <c r="D269" s="243" t="n">
        <v>3013.3744788</v>
      </c>
      <c r="E269" s="243" t="n">
        <v>23.508107747638</v>
      </c>
      <c r="F269" s="243" t="n">
        <v>100</v>
      </c>
      <c r="G269" s="243" t="n">
        <v>0</v>
      </c>
      <c r="H269" s="243"/>
      <c r="I269" s="243"/>
      <c r="J269" s="243"/>
      <c r="K269" s="243"/>
    </row>
    <row r="270">
      <c r="A270" s="243" t="s">
        <v>165</v>
      </c>
      <c r="B270" s="243" t="s">
        <v>166</v>
      </c>
      <c r="C270" s="243" t="s">
        <v>17</v>
      </c>
      <c r="D270" s="243" t="n">
        <v>73477.6822029</v>
      </c>
      <c r="E270" s="243" t="n">
        <v>2.75279839731689</v>
      </c>
      <c r="F270" s="243" t="n">
        <v>96.8192230626226</v>
      </c>
      <c r="G270" s="243" t="n">
        <v>0.952161619314172</v>
      </c>
      <c r="H270" s="243" t="n">
        <v>2413.9433221</v>
      </c>
      <c r="I270" s="243" t="n">
        <v>29.7971865516438</v>
      </c>
      <c r="J270" s="243" t="n">
        <v>3.18077693737737</v>
      </c>
      <c r="K270" s="243" t="n">
        <v>28.9827139805841</v>
      </c>
    </row>
    <row r="271">
      <c r="A271" s="243" t="s">
        <v>167</v>
      </c>
      <c r="B271" s="243" t="s">
        <v>168</v>
      </c>
      <c r="C271" s="243" t="s">
        <v>16</v>
      </c>
      <c r="D271" s="243" t="n">
        <v>4584.6780769</v>
      </c>
      <c r="E271" s="243" t="n">
        <v>19.3319848602816</v>
      </c>
      <c r="F271" s="243" t="n">
        <v>88.1116142479496</v>
      </c>
      <c r="G271" s="243" t="n">
        <v>6.40500757560636</v>
      </c>
      <c r="H271" s="243" t="n">
        <v>618.5838495</v>
      </c>
      <c r="I271" s="243" t="n">
        <v>53.2300069577982</v>
      </c>
      <c r="J271" s="243" t="n">
        <v>11.8883857520504</v>
      </c>
      <c r="K271" s="243" t="n">
        <v>47.4711679556401</v>
      </c>
    </row>
    <row r="272">
      <c r="A272" s="243" t="s">
        <v>167</v>
      </c>
      <c r="B272" s="243" t="s">
        <v>168</v>
      </c>
      <c r="C272" s="243" t="s">
        <v>17</v>
      </c>
      <c r="D272" s="243" t="n">
        <v>81148.3738094</v>
      </c>
      <c r="E272" s="243" t="n">
        <v>2.58214665991063</v>
      </c>
      <c r="F272" s="243" t="n">
        <v>96.2891285982871</v>
      </c>
      <c r="G272" s="243" t="n">
        <v>0.864538735635553</v>
      </c>
      <c r="H272" s="243" t="n">
        <v>3127.3642627</v>
      </c>
      <c r="I272" s="243" t="n">
        <v>23.1671760391552</v>
      </c>
      <c r="J272" s="243" t="n">
        <v>3.71087140171287</v>
      </c>
      <c r="K272" s="243" t="n">
        <v>22.432920056294</v>
      </c>
    </row>
    <row r="273">
      <c r="A273" s="243" t="s">
        <v>169</v>
      </c>
      <c r="B273" s="243" t="s">
        <v>170</v>
      </c>
      <c r="C273" s="243" t="s">
        <v>16</v>
      </c>
      <c r="D273" s="243" t="n">
        <v>3482.1383721</v>
      </c>
      <c r="E273" s="243" t="n">
        <v>21.1806487344129</v>
      </c>
      <c r="F273" s="243" t="n">
        <v>98.3539484374529</v>
      </c>
      <c r="G273" s="243" t="n">
        <v>1.70056637153024</v>
      </c>
      <c r="H273" s="243" t="n">
        <v>58.2770636</v>
      </c>
      <c r="I273" s="243" t="n">
        <v>100</v>
      </c>
      <c r="J273" s="243" t="n">
        <v>1.64605156254714</v>
      </c>
      <c r="K273" s="243" t="n">
        <v>101.611286684807</v>
      </c>
    </row>
    <row r="274">
      <c r="A274" s="243" t="s">
        <v>169</v>
      </c>
      <c r="B274" s="243" t="s">
        <v>170</v>
      </c>
      <c r="C274" s="243" t="s">
        <v>17</v>
      </c>
      <c r="D274" s="243" t="n">
        <v>86937.9425126</v>
      </c>
      <c r="E274" s="243" t="n">
        <v>2.52688818893985</v>
      </c>
      <c r="F274" s="243" t="n">
        <v>96.5606082698766</v>
      </c>
      <c r="G274" s="243" t="n">
        <v>0.896174888753533</v>
      </c>
      <c r="H274" s="243" t="n">
        <v>3096.6420559</v>
      </c>
      <c r="I274" s="243" t="n">
        <v>25.5865381628925</v>
      </c>
      <c r="J274" s="243" t="n">
        <v>3.43939173012346</v>
      </c>
      <c r="K274" s="243" t="n">
        <v>25.160028041099</v>
      </c>
    </row>
    <row r="275">
      <c r="A275" s="243" t="s">
        <v>171</v>
      </c>
      <c r="B275" s="243" t="s">
        <v>172</v>
      </c>
      <c r="C275" s="243" t="s">
        <v>16</v>
      </c>
      <c r="D275" s="243" t="n">
        <v>4879.8286528</v>
      </c>
      <c r="E275" s="243" t="n">
        <v>25.664835515416</v>
      </c>
      <c r="F275" s="243" t="n">
        <v>100</v>
      </c>
      <c r="G275" s="243" t="n">
        <v>0</v>
      </c>
      <c r="H275" s="243"/>
      <c r="I275" s="243"/>
      <c r="J275" s="243"/>
      <c r="K275" s="243"/>
    </row>
    <row r="276">
      <c r="A276" s="243" t="s">
        <v>171</v>
      </c>
      <c r="B276" s="243" t="s">
        <v>172</v>
      </c>
      <c r="C276" s="243" t="s">
        <v>17</v>
      </c>
      <c r="D276" s="243" t="n">
        <v>131075.109362</v>
      </c>
      <c r="E276" s="243" t="n">
        <v>2.86671640202301</v>
      </c>
      <c r="F276" s="243" t="n">
        <v>96.7157177517214</v>
      </c>
      <c r="G276" s="243" t="n">
        <v>0.698707473520903</v>
      </c>
      <c r="H276" s="243" t="n">
        <v>4451.0619874</v>
      </c>
      <c r="I276" s="243" t="n">
        <v>20.4165514394689</v>
      </c>
      <c r="J276" s="243" t="n">
        <v>3.28428224827861</v>
      </c>
      <c r="K276" s="243" t="n">
        <v>20.5755747197076</v>
      </c>
    </row>
    <row r="277">
      <c r="A277" s="243" t="s">
        <v>173</v>
      </c>
      <c r="B277" s="243" t="s">
        <v>174</v>
      </c>
      <c r="C277" s="243" t="s">
        <v>16</v>
      </c>
      <c r="D277" s="243" t="n">
        <v>2476.6178446</v>
      </c>
      <c r="E277" s="243" t="n">
        <v>15.7089141045391</v>
      </c>
      <c r="F277" s="243" t="n">
        <v>88.3273929790086</v>
      </c>
      <c r="G277" s="243" t="n">
        <v>5.24272709589747</v>
      </c>
      <c r="H277" s="243" t="n">
        <v>327.2890308</v>
      </c>
      <c r="I277" s="243" t="n">
        <v>41.6700852595145</v>
      </c>
      <c r="J277" s="243" t="n">
        <v>11.6726070209914</v>
      </c>
      <c r="K277" s="243" t="n">
        <v>39.6720643167599</v>
      </c>
    </row>
    <row r="278">
      <c r="A278" s="243" t="s">
        <v>173</v>
      </c>
      <c r="B278" s="243" t="s">
        <v>174</v>
      </c>
      <c r="C278" s="243" t="s">
        <v>17</v>
      </c>
      <c r="D278" s="243" t="n">
        <v>31649.3203617</v>
      </c>
      <c r="E278" s="243" t="n">
        <v>2.47599442275917</v>
      </c>
      <c r="F278" s="243" t="n">
        <v>94.5515260461504</v>
      </c>
      <c r="G278" s="243" t="n">
        <v>1.16872526951854</v>
      </c>
      <c r="H278" s="243" t="n">
        <v>1823.7727603</v>
      </c>
      <c r="I278" s="243" t="n">
        <v>22.1294921128121</v>
      </c>
      <c r="J278" s="243" t="n">
        <v>5.44847395384962</v>
      </c>
      <c r="K278" s="243" t="n">
        <v>20.2817814121326</v>
      </c>
    </row>
    <row r="279">
      <c r="A279" s="243" t="s">
        <v>175</v>
      </c>
      <c r="B279" s="243" t="s">
        <v>176</v>
      </c>
      <c r="C279" s="243" t="s">
        <v>16</v>
      </c>
      <c r="D279" s="243" t="n">
        <v>3398.8513263</v>
      </c>
      <c r="E279" s="243" t="n">
        <v>24.1542323422677</v>
      </c>
      <c r="F279" s="243" t="n">
        <v>87.9604241217873</v>
      </c>
      <c r="G279" s="243" t="n">
        <v>8.0791699895836</v>
      </c>
      <c r="H279" s="243" t="n">
        <v>465.2174981</v>
      </c>
      <c r="I279" s="243" t="n">
        <v>70.313816051531</v>
      </c>
      <c r="J279" s="243" t="n">
        <v>12.0395758782127</v>
      </c>
      <c r="K279" s="243" t="n">
        <v>59.0259346362694</v>
      </c>
    </row>
    <row r="280">
      <c r="A280" s="243" t="s">
        <v>175</v>
      </c>
      <c r="B280" s="243" t="s">
        <v>176</v>
      </c>
      <c r="C280" s="243" t="s">
        <v>17</v>
      </c>
      <c r="D280" s="243" t="n">
        <v>86691.7620917</v>
      </c>
      <c r="E280" s="243" t="n">
        <v>3.62328387297713</v>
      </c>
      <c r="F280" s="243" t="n">
        <v>93.9321140909441</v>
      </c>
      <c r="G280" s="243" t="n">
        <v>1.13876692456449</v>
      </c>
      <c r="H280" s="243" t="n">
        <v>5600.1690872</v>
      </c>
      <c r="I280" s="243" t="n">
        <v>18.7686966502422</v>
      </c>
      <c r="J280" s="243" t="n">
        <v>6.06788590905585</v>
      </c>
      <c r="K280" s="243" t="n">
        <v>17.6283447454979</v>
      </c>
    </row>
    <row r="281">
      <c r="A281" s="243" t="s">
        <v>177</v>
      </c>
      <c r="B281" s="243" t="s">
        <v>178</v>
      </c>
      <c r="C281" s="243" t="s">
        <v>16</v>
      </c>
      <c r="D281" s="243" t="n">
        <v>3135.6663126</v>
      </c>
      <c r="E281" s="243" t="n">
        <v>20.2573141403999</v>
      </c>
      <c r="F281" s="243" t="n">
        <v>90.0426797712732</v>
      </c>
      <c r="G281" s="243" t="n">
        <v>5.8641168910735</v>
      </c>
      <c r="H281" s="243" t="n">
        <v>346.7559349</v>
      </c>
      <c r="I281" s="243" t="n">
        <v>57.9825404464125</v>
      </c>
      <c r="J281" s="243" t="n">
        <v>9.9573202287268</v>
      </c>
      <c r="K281" s="243" t="n">
        <v>53.0284039515882</v>
      </c>
    </row>
    <row r="282">
      <c r="A282" s="243" t="s">
        <v>177</v>
      </c>
      <c r="B282" s="243" t="s">
        <v>178</v>
      </c>
      <c r="C282" s="243" t="s">
        <v>17</v>
      </c>
      <c r="D282" s="243" t="n">
        <v>69362.0324531</v>
      </c>
      <c r="E282" s="243" t="n">
        <v>3.25386533989747</v>
      </c>
      <c r="F282" s="243" t="n">
        <v>93.4148937378604</v>
      </c>
      <c r="G282" s="243" t="n">
        <v>1.35919422102038</v>
      </c>
      <c r="H282" s="243" t="n">
        <v>4889.5452961</v>
      </c>
      <c r="I282" s="243" t="n">
        <v>19.9782654497547</v>
      </c>
      <c r="J282" s="243" t="n">
        <v>6.58510626213957</v>
      </c>
      <c r="K282" s="243" t="n">
        <v>19.2812353622491</v>
      </c>
    </row>
    <row r="283">
      <c r="A283" s="243" t="s">
        <v>179</v>
      </c>
      <c r="B283" s="243" t="s">
        <v>180</v>
      </c>
      <c r="C283" s="243" t="s">
        <v>16</v>
      </c>
      <c r="D283" s="243" t="n">
        <v>1483.417856</v>
      </c>
      <c r="E283" s="243" t="n">
        <v>18.3083530445373</v>
      </c>
      <c r="F283" s="243" t="n">
        <v>67.8024464925812</v>
      </c>
      <c r="G283" s="243" t="n">
        <v>9.14767306410574</v>
      </c>
      <c r="H283" s="243" t="n">
        <v>704.4351386</v>
      </c>
      <c r="I283" s="243" t="n">
        <v>25.5155018934294</v>
      </c>
      <c r="J283" s="243" t="n">
        <v>32.1975535074188</v>
      </c>
      <c r="K283" s="243" t="n">
        <v>19.2634081132203</v>
      </c>
    </row>
    <row r="284">
      <c r="A284" s="243" t="s">
        <v>179</v>
      </c>
      <c r="B284" s="243" t="s">
        <v>180</v>
      </c>
      <c r="C284" s="243" t="s">
        <v>17</v>
      </c>
      <c r="D284" s="243" t="n">
        <v>14583.1506669</v>
      </c>
      <c r="E284" s="243" t="n">
        <v>4.20449689486009</v>
      </c>
      <c r="F284" s="243" t="n">
        <v>83.6134839991536</v>
      </c>
      <c r="G284" s="243" t="n">
        <v>2.66588195080426</v>
      </c>
      <c r="H284" s="243" t="n">
        <v>2857.996346</v>
      </c>
      <c r="I284" s="243" t="n">
        <v>14.2135613289529</v>
      </c>
      <c r="J284" s="243" t="n">
        <v>16.3865160008464</v>
      </c>
      <c r="K284" s="243" t="n">
        <v>13.6028718872084</v>
      </c>
    </row>
    <row r="285">
      <c r="A285" s="243" t="s">
        <v>181</v>
      </c>
      <c r="B285" s="243" t="s">
        <v>182</v>
      </c>
      <c r="C285" s="243" t="s">
        <v>16</v>
      </c>
      <c r="D285" s="243" t="n">
        <v>1064.225814</v>
      </c>
      <c r="E285" s="243" t="n">
        <v>28.5060917357205</v>
      </c>
      <c r="F285" s="243" t="n">
        <v>78.8331688067895</v>
      </c>
      <c r="G285" s="243" t="n">
        <v>12.7770597951741</v>
      </c>
      <c r="H285" s="243" t="n">
        <v>285.7463235</v>
      </c>
      <c r="I285" s="243" t="n">
        <v>52.6067465780295</v>
      </c>
      <c r="J285" s="243" t="n">
        <v>21.1668311932105</v>
      </c>
      <c r="K285" s="243" t="n">
        <v>47.5865330286422</v>
      </c>
    </row>
    <row r="286">
      <c r="A286" s="243" t="s">
        <v>181</v>
      </c>
      <c r="B286" s="243" t="s">
        <v>182</v>
      </c>
      <c r="C286" s="243" t="s">
        <v>17</v>
      </c>
      <c r="D286" s="243" t="n">
        <v>41389.1745879</v>
      </c>
      <c r="E286" s="243" t="n">
        <v>3.01428639029302</v>
      </c>
      <c r="F286" s="243" t="n">
        <v>89.7948703079625</v>
      </c>
      <c r="G286" s="243" t="n">
        <v>1.63032705660986</v>
      </c>
      <c r="H286" s="243" t="n">
        <v>4703.8532721</v>
      </c>
      <c r="I286" s="243" t="n">
        <v>14.9862165496845</v>
      </c>
      <c r="J286" s="243" t="n">
        <v>10.2051296920376</v>
      </c>
      <c r="K286" s="243" t="n">
        <v>14.3452372508374</v>
      </c>
    </row>
    <row r="287">
      <c r="A287" s="243" t="s">
        <v>183</v>
      </c>
      <c r="B287" s="243" t="s">
        <v>184</v>
      </c>
      <c r="C287" s="243" t="s">
        <v>16</v>
      </c>
      <c r="D287" s="243" t="n">
        <v>3516.7609416</v>
      </c>
      <c r="E287" s="243" t="n">
        <v>25.6127477571078</v>
      </c>
      <c r="F287" s="243" t="n">
        <v>83.9361253127402</v>
      </c>
      <c r="G287" s="243" t="n">
        <v>9.17333942104599</v>
      </c>
      <c r="H287" s="243" t="n">
        <v>673.0452098</v>
      </c>
      <c r="I287" s="243" t="n">
        <v>52.6917331785495</v>
      </c>
      <c r="J287" s="243" t="n">
        <v>16.0638746872598</v>
      </c>
      <c r="K287" s="243" t="n">
        <v>47.932057624421</v>
      </c>
    </row>
    <row r="288">
      <c r="A288" s="243" t="s">
        <v>183</v>
      </c>
      <c r="B288" s="243" t="s">
        <v>184</v>
      </c>
      <c r="C288" s="243" t="s">
        <v>17</v>
      </c>
      <c r="D288" s="243" t="n">
        <v>106618.6930714</v>
      </c>
      <c r="E288" s="243" t="n">
        <v>3.91848660438242</v>
      </c>
      <c r="F288" s="243" t="n">
        <v>91.390954976888</v>
      </c>
      <c r="G288" s="243" t="n">
        <v>2.00189069973748</v>
      </c>
      <c r="H288" s="243" t="n">
        <v>10043.5007949</v>
      </c>
      <c r="I288" s="243" t="n">
        <v>21.8671200176825</v>
      </c>
      <c r="J288" s="243" t="n">
        <v>8.60904502311202</v>
      </c>
      <c r="K288" s="243" t="n">
        <v>21.2514515044578</v>
      </c>
    </row>
    <row r="289">
      <c r="A289" s="243" t="s">
        <v>185</v>
      </c>
      <c r="B289" s="243" t="s">
        <v>186</v>
      </c>
      <c r="C289" s="243" t="s">
        <v>16</v>
      </c>
      <c r="D289" s="243" t="n">
        <v>5570.40696</v>
      </c>
      <c r="E289" s="243" t="n">
        <v>17.2061213448866</v>
      </c>
      <c r="F289" s="243" t="n">
        <v>84.615302498266</v>
      </c>
      <c r="G289" s="243" t="n">
        <v>6.25791798197648</v>
      </c>
      <c r="H289" s="243" t="n">
        <v>1012.8076543</v>
      </c>
      <c r="I289" s="243" t="n">
        <v>36.8927922244631</v>
      </c>
      <c r="J289" s="243" t="n">
        <v>15.384697501734</v>
      </c>
      <c r="K289" s="243" t="n">
        <v>34.4183317868029</v>
      </c>
    </row>
    <row r="290">
      <c r="A290" s="243" t="s">
        <v>185</v>
      </c>
      <c r="B290" s="243" t="s">
        <v>186</v>
      </c>
      <c r="C290" s="243" t="s">
        <v>17</v>
      </c>
      <c r="D290" s="243" t="n">
        <v>60172.5902521</v>
      </c>
      <c r="E290" s="243" t="n">
        <v>3.54890999514444</v>
      </c>
      <c r="F290" s="243" t="n">
        <v>87.4464517650931</v>
      </c>
      <c r="G290" s="243" t="n">
        <v>1.93713451425107</v>
      </c>
      <c r="H290" s="243" t="n">
        <v>8638.1951343</v>
      </c>
      <c r="I290" s="243" t="n">
        <v>14.5658453562665</v>
      </c>
      <c r="J290" s="243" t="n">
        <v>12.5535482349069</v>
      </c>
      <c r="K290" s="243" t="n">
        <v>13.4938374946396</v>
      </c>
    </row>
    <row r="291">
      <c r="A291" s="243" t="s">
        <v>187</v>
      </c>
      <c r="B291" s="243" t="s">
        <v>188</v>
      </c>
      <c r="C291" s="243" t="s">
        <v>16</v>
      </c>
      <c r="D291" s="243" t="n">
        <v>8618.8666617</v>
      </c>
      <c r="E291" s="243" t="n">
        <v>23.8256966714681</v>
      </c>
      <c r="F291" s="243" t="n">
        <v>75.3350721515263</v>
      </c>
      <c r="G291" s="243" t="n">
        <v>7.75982472999916</v>
      </c>
      <c r="H291" s="243" t="n">
        <v>2821.8427125</v>
      </c>
      <c r="I291" s="243" t="n">
        <v>27.4399346241013</v>
      </c>
      <c r="J291" s="243" t="n">
        <v>24.6649278484737</v>
      </c>
      <c r="K291" s="243" t="n">
        <v>23.7011419416684</v>
      </c>
    </row>
    <row r="292">
      <c r="A292" s="243" t="s">
        <v>187</v>
      </c>
      <c r="B292" s="243" t="s">
        <v>188</v>
      </c>
      <c r="C292" s="243" t="s">
        <v>17</v>
      </c>
      <c r="D292" s="243" t="n">
        <v>109708.3769974</v>
      </c>
      <c r="E292" s="243" t="n">
        <v>3.47928508221966</v>
      </c>
      <c r="F292" s="243" t="n">
        <v>91.5080708429403</v>
      </c>
      <c r="G292" s="243" t="n">
        <v>1.69904781155618</v>
      </c>
      <c r="H292" s="243" t="n">
        <v>10180.9136267</v>
      </c>
      <c r="I292" s="243" t="n">
        <v>19.657940869426</v>
      </c>
      <c r="J292" s="243" t="n">
        <v>8.49192915705971</v>
      </c>
      <c r="K292" s="243" t="n">
        <v>18.3087475919616</v>
      </c>
    </row>
    <row r="293">
      <c r="A293" s="243" t="s">
        <v>189</v>
      </c>
      <c r="B293" s="243" t="s">
        <v>190</v>
      </c>
      <c r="C293" s="243" t="s">
        <v>16</v>
      </c>
      <c r="D293" s="243" t="n">
        <v>5302.0676242</v>
      </c>
      <c r="E293" s="243" t="n">
        <v>22.3157972320086</v>
      </c>
      <c r="F293" s="243" t="n">
        <v>88.816142364625</v>
      </c>
      <c r="G293" s="243" t="n">
        <v>5.24470294328464</v>
      </c>
      <c r="H293" s="243" t="n">
        <v>667.6440555</v>
      </c>
      <c r="I293" s="243" t="n">
        <v>40.0510990894802</v>
      </c>
      <c r="J293" s="243" t="n">
        <v>11.183857635375</v>
      </c>
      <c r="K293" s="243" t="n">
        <v>41.6505912769802</v>
      </c>
    </row>
    <row r="294">
      <c r="A294" s="243" t="s">
        <v>189</v>
      </c>
      <c r="B294" s="243" t="s">
        <v>190</v>
      </c>
      <c r="C294" s="243" t="s">
        <v>17</v>
      </c>
      <c r="D294" s="243" t="n">
        <v>85463.1146877</v>
      </c>
      <c r="E294" s="243" t="n">
        <v>2.84358781378477</v>
      </c>
      <c r="F294" s="243" t="n">
        <v>92.0737440429661</v>
      </c>
      <c r="G294" s="243" t="n">
        <v>1.38453864103974</v>
      </c>
      <c r="H294" s="243" t="n">
        <v>7357.1736323</v>
      </c>
      <c r="I294" s="243" t="n">
        <v>16.9439013999541</v>
      </c>
      <c r="J294" s="243" t="n">
        <v>7.92625595703386</v>
      </c>
      <c r="K294" s="243" t="n">
        <v>16.0832121929601</v>
      </c>
    </row>
    <row r="295">
      <c r="A295" s="243" t="s">
        <v>191</v>
      </c>
      <c r="B295" s="243" t="s">
        <v>192</v>
      </c>
      <c r="C295" s="243" t="s">
        <v>16</v>
      </c>
      <c r="D295" s="243" t="n">
        <v>1498.0495617</v>
      </c>
      <c r="E295" s="243" t="n">
        <v>25.0998895968715</v>
      </c>
      <c r="F295" s="243" t="n">
        <v>94.1345203750536</v>
      </c>
      <c r="G295" s="243" t="n">
        <v>4.84654783834291</v>
      </c>
      <c r="H295" s="243" t="n">
        <v>93.3427944</v>
      </c>
      <c r="I295" s="243" t="n">
        <v>77.196769103745</v>
      </c>
      <c r="J295" s="243" t="n">
        <v>5.8654796249464</v>
      </c>
      <c r="K295" s="243" t="n">
        <v>77.7817817824798</v>
      </c>
    </row>
    <row r="296">
      <c r="A296" s="243" t="s">
        <v>191</v>
      </c>
      <c r="B296" s="243" t="s">
        <v>192</v>
      </c>
      <c r="C296" s="243" t="s">
        <v>17</v>
      </c>
      <c r="D296" s="243" t="n">
        <v>35976.2463678</v>
      </c>
      <c r="E296" s="243" t="n">
        <v>3.15106805342324</v>
      </c>
      <c r="F296" s="243" t="n">
        <v>91.0800094189625</v>
      </c>
      <c r="G296" s="243" t="n">
        <v>1.58575574399104</v>
      </c>
      <c r="H296" s="243" t="n">
        <v>3523.3612819</v>
      </c>
      <c r="I296" s="243" t="n">
        <v>17.1228795123778</v>
      </c>
      <c r="J296" s="243" t="n">
        <v>8.91999058103748</v>
      </c>
      <c r="K296" s="243" t="n">
        <v>16.1917937902216</v>
      </c>
    </row>
    <row r="297">
      <c r="A297" s="243" t="s">
        <v>193</v>
      </c>
      <c r="B297" s="243" t="s">
        <v>194</v>
      </c>
      <c r="C297" s="243" t="s">
        <v>16</v>
      </c>
      <c r="D297" s="243" t="n">
        <v>4223.2687791</v>
      </c>
      <c r="E297" s="243" t="n">
        <v>18.8398824020707</v>
      </c>
      <c r="F297" s="243" t="n">
        <v>94.114883505296</v>
      </c>
      <c r="G297" s="243" t="n">
        <v>4.43559086771794</v>
      </c>
      <c r="H297" s="243" t="n">
        <v>264.0860598</v>
      </c>
      <c r="I297" s="243" t="n">
        <v>71.7251651974156</v>
      </c>
      <c r="J297" s="243" t="n">
        <v>5.88511649470396</v>
      </c>
      <c r="K297" s="243" t="n">
        <v>70.9340449196034</v>
      </c>
    </row>
    <row r="298">
      <c r="A298" s="243" t="s">
        <v>193</v>
      </c>
      <c r="B298" s="243" t="s">
        <v>194</v>
      </c>
      <c r="C298" s="243" t="s">
        <v>17</v>
      </c>
      <c r="D298" s="243" t="n">
        <v>76542.9558428</v>
      </c>
      <c r="E298" s="243" t="n">
        <v>3.01995638281204</v>
      </c>
      <c r="F298" s="243" t="n">
        <v>97.1509628046649</v>
      </c>
      <c r="G298" s="243" t="n">
        <v>0.731914768067458</v>
      </c>
      <c r="H298" s="243" t="n">
        <v>2244.6893159</v>
      </c>
      <c r="I298" s="243" t="n">
        <v>25.0610336948877</v>
      </c>
      <c r="J298" s="243" t="n">
        <v>2.8490371953351</v>
      </c>
      <c r="K298" s="243" t="n">
        <v>24.9579838849184</v>
      </c>
    </row>
    <row r="299">
      <c r="A299" s="243" t="s">
        <v>195</v>
      </c>
      <c r="B299" s="243" t="s">
        <v>196</v>
      </c>
      <c r="C299" s="243" t="s">
        <v>16</v>
      </c>
      <c r="D299" s="243" t="n">
        <v>4217.8771784</v>
      </c>
      <c r="E299" s="243" t="n">
        <v>19.9840440159357</v>
      </c>
      <c r="F299" s="243" t="n">
        <v>86.2783895396792</v>
      </c>
      <c r="G299" s="243" t="n">
        <v>7.53876793427558</v>
      </c>
      <c r="H299" s="243" t="n">
        <v>670.8060723</v>
      </c>
      <c r="I299" s="243" t="n">
        <v>53.4489647799755</v>
      </c>
      <c r="J299" s="243" t="n">
        <v>13.7216104603208</v>
      </c>
      <c r="K299" s="243" t="n">
        <v>47.4020712338067</v>
      </c>
    </row>
    <row r="300">
      <c r="A300" s="243" t="s">
        <v>195</v>
      </c>
      <c r="B300" s="243" t="s">
        <v>196</v>
      </c>
      <c r="C300" s="243" t="s">
        <v>17</v>
      </c>
      <c r="D300" s="243" t="n">
        <v>60401.1359329</v>
      </c>
      <c r="E300" s="243" t="n">
        <v>3.79716218462856</v>
      </c>
      <c r="F300" s="243" t="n">
        <v>90.9418490425563</v>
      </c>
      <c r="G300" s="243" t="n">
        <v>1.49074117555233</v>
      </c>
      <c r="H300" s="243" t="n">
        <v>6016.1808127</v>
      </c>
      <c r="I300" s="243" t="n">
        <v>15.0869103289503</v>
      </c>
      <c r="J300" s="243" t="n">
        <v>9.05815095744373</v>
      </c>
      <c r="K300" s="243" t="n">
        <v>14.9667144636395</v>
      </c>
    </row>
    <row r="301">
      <c r="A301" s="243" t="s">
        <v>197</v>
      </c>
      <c r="B301" s="243" t="s">
        <v>198</v>
      </c>
      <c r="C301" s="243" t="s">
        <v>16</v>
      </c>
      <c r="D301" s="243" t="n">
        <v>10568.0604054</v>
      </c>
      <c r="E301" s="243" t="n">
        <v>18.3224421723865</v>
      </c>
      <c r="F301" s="243" t="n">
        <v>78.2381213363685</v>
      </c>
      <c r="G301" s="243" t="n">
        <v>7.55406012772177</v>
      </c>
      <c r="H301" s="243" t="n">
        <v>2939.4986015</v>
      </c>
      <c r="I301" s="243" t="n">
        <v>35.6810140053715</v>
      </c>
      <c r="J301" s="243" t="n">
        <v>21.7618786636315</v>
      </c>
      <c r="K301" s="243" t="n">
        <v>27.1582928105664</v>
      </c>
    </row>
    <row r="302">
      <c r="A302" s="243" t="s">
        <v>197</v>
      </c>
      <c r="B302" s="243" t="s">
        <v>198</v>
      </c>
      <c r="C302" s="243" t="s">
        <v>17</v>
      </c>
      <c r="D302" s="243" t="n">
        <v>130180.045623</v>
      </c>
      <c r="E302" s="243" t="n">
        <v>3.72455124111314</v>
      </c>
      <c r="F302" s="243" t="n">
        <v>87.7676817232292</v>
      </c>
      <c r="G302" s="243" t="n">
        <v>2.29394707058254</v>
      </c>
      <c r="H302" s="243" t="n">
        <v>18143.3953829</v>
      </c>
      <c r="I302" s="243" t="n">
        <v>18.0362692548183</v>
      </c>
      <c r="J302" s="243" t="n">
        <v>12.2323182767708</v>
      </c>
      <c r="K302" s="243" t="n">
        <v>16.4592198980923</v>
      </c>
    </row>
    <row r="303">
      <c r="A303" s="243" t="s">
        <v>199</v>
      </c>
      <c r="B303" s="243" t="s">
        <v>200</v>
      </c>
      <c r="C303" s="243" t="s">
        <v>16</v>
      </c>
      <c r="D303" s="243" t="n">
        <v>14099.9636148</v>
      </c>
      <c r="E303" s="243" t="n">
        <v>15.6982376597401</v>
      </c>
      <c r="F303" s="243" t="n">
        <v>82.4395636940946</v>
      </c>
      <c r="G303" s="243" t="n">
        <v>7.29650119922968</v>
      </c>
      <c r="H303" s="243" t="n">
        <v>3003.4306573</v>
      </c>
      <c r="I303" s="243" t="n">
        <v>37.4701400814549</v>
      </c>
      <c r="J303" s="243" t="n">
        <v>17.5604363059054</v>
      </c>
      <c r="K303" s="243" t="n">
        <v>34.2542955584563</v>
      </c>
    </row>
    <row r="304">
      <c r="A304" s="243" t="s">
        <v>199</v>
      </c>
      <c r="B304" s="243" t="s">
        <v>200</v>
      </c>
      <c r="C304" s="243" t="s">
        <v>17</v>
      </c>
      <c r="D304" s="243" t="n">
        <v>133027.9154224</v>
      </c>
      <c r="E304" s="243" t="n">
        <v>3.06532596447849</v>
      </c>
      <c r="F304" s="243" t="n">
        <v>90.2394372491093</v>
      </c>
      <c r="G304" s="243" t="n">
        <v>2.06773186487892</v>
      </c>
      <c r="H304" s="243" t="n">
        <v>14388.6903075</v>
      </c>
      <c r="I304" s="243" t="n">
        <v>20.1639178309069</v>
      </c>
      <c r="J304" s="243" t="n">
        <v>9.76056275089068</v>
      </c>
      <c r="K304" s="243" t="n">
        <v>19.1168239609646</v>
      </c>
    </row>
    <row r="305">
      <c r="A305" s="243" t="s">
        <v>201</v>
      </c>
      <c r="B305" s="243" t="s">
        <v>202</v>
      </c>
      <c r="C305" s="243" t="s">
        <v>16</v>
      </c>
      <c r="D305" s="243" t="n">
        <v>8566.8100995</v>
      </c>
      <c r="E305" s="243" t="n">
        <v>15.176254863439</v>
      </c>
      <c r="F305" s="243" t="n">
        <v>88.6009821654042</v>
      </c>
      <c r="G305" s="243" t="n">
        <v>5.87342580522502</v>
      </c>
      <c r="H305" s="243" t="n">
        <v>1102.1686072</v>
      </c>
      <c r="I305" s="243" t="n">
        <v>47.0653653501394</v>
      </c>
      <c r="J305" s="243" t="n">
        <v>11.3990178345958</v>
      </c>
      <c r="K305" s="243" t="n">
        <v>45.6522923790145</v>
      </c>
    </row>
    <row r="306">
      <c r="A306" s="243" t="s">
        <v>201</v>
      </c>
      <c r="B306" s="243" t="s">
        <v>202</v>
      </c>
      <c r="C306" s="243" t="s">
        <v>17</v>
      </c>
      <c r="D306" s="243" t="n">
        <v>79915.142476</v>
      </c>
      <c r="E306" s="243" t="n">
        <v>3.04555107833363</v>
      </c>
      <c r="F306" s="243" t="n">
        <v>87.1883784395325</v>
      </c>
      <c r="G306" s="243" t="n">
        <v>1.9545583278775</v>
      </c>
      <c r="H306" s="243" t="n">
        <v>11742.878818</v>
      </c>
      <c r="I306" s="243" t="n">
        <v>14.9605313967719</v>
      </c>
      <c r="J306" s="243" t="n">
        <v>12.8116215604675</v>
      </c>
      <c r="K306" s="243" t="n">
        <v>13.3015770383796</v>
      </c>
    </row>
    <row r="307">
      <c r="A307" s="243" t="s">
        <v>203</v>
      </c>
      <c r="B307" s="243" t="s">
        <v>204</v>
      </c>
      <c r="C307" s="243" t="s">
        <v>16</v>
      </c>
      <c r="D307" s="243" t="n">
        <v>19881.7919765</v>
      </c>
      <c r="E307" s="243" t="n">
        <v>15.103516514538</v>
      </c>
      <c r="F307" s="243" t="n">
        <v>91.4572396958804</v>
      </c>
      <c r="G307" s="243" t="n">
        <v>5.73877976236834</v>
      </c>
      <c r="H307" s="243" t="n">
        <v>1857.1015683</v>
      </c>
      <c r="I307" s="243" t="n">
        <v>63.5668615839528</v>
      </c>
      <c r="J307" s="243" t="n">
        <v>8.54276030411963</v>
      </c>
      <c r="K307" s="243" t="n">
        <v>61.4383334664892</v>
      </c>
    </row>
    <row r="308">
      <c r="A308" s="243" t="s">
        <v>203</v>
      </c>
      <c r="B308" s="243" t="s">
        <v>204</v>
      </c>
      <c r="C308" s="243" t="s">
        <v>17</v>
      </c>
      <c r="D308" s="243" t="n">
        <v>260940.4233392</v>
      </c>
      <c r="E308" s="243" t="n">
        <v>3.13753328364304</v>
      </c>
      <c r="F308" s="243" t="n">
        <v>94.7623037457813</v>
      </c>
      <c r="G308" s="243" t="n">
        <v>1.24725450151855</v>
      </c>
      <c r="H308" s="243" t="n">
        <v>14422.6831121</v>
      </c>
      <c r="I308" s="243" t="n">
        <v>22.7718118565231</v>
      </c>
      <c r="J308" s="243" t="n">
        <v>5.2376962542187</v>
      </c>
      <c r="K308" s="243" t="n">
        <v>22.5657816308067</v>
      </c>
    </row>
    <row r="309">
      <c r="A309" s="243" t="s">
        <v>205</v>
      </c>
      <c r="B309" s="243" t="s">
        <v>206</v>
      </c>
      <c r="C309" s="243" t="s">
        <v>16</v>
      </c>
      <c r="D309" s="243" t="n">
        <v>1587.2358831</v>
      </c>
      <c r="E309" s="243" t="n">
        <v>30.1381436351151</v>
      </c>
      <c r="F309" s="243" t="n">
        <v>100</v>
      </c>
      <c r="G309" s="243" t="n">
        <v>0</v>
      </c>
      <c r="H309" s="243"/>
      <c r="I309" s="243"/>
      <c r="J309" s="243"/>
      <c r="K309" s="243"/>
    </row>
    <row r="310">
      <c r="A310" s="243" t="s">
        <v>205</v>
      </c>
      <c r="B310" s="243" t="s">
        <v>206</v>
      </c>
      <c r="C310" s="243" t="s">
        <v>17</v>
      </c>
      <c r="D310" s="243" t="n">
        <v>81044.6457836</v>
      </c>
      <c r="E310" s="243" t="n">
        <v>2.55124545525894</v>
      </c>
      <c r="F310" s="243" t="n">
        <v>98.8557127384223</v>
      </c>
      <c r="G310" s="243" t="n">
        <v>0.427413134990606</v>
      </c>
      <c r="H310" s="243" t="n">
        <v>938.1183264</v>
      </c>
      <c r="I310" s="243" t="n">
        <v>36.9315416335933</v>
      </c>
      <c r="J310" s="243" t="n">
        <v>1.14428726157767</v>
      </c>
      <c r="K310" s="243" t="n">
        <v>36.9244957205983</v>
      </c>
    </row>
    <row r="311">
      <c r="A311" s="243" t="s">
        <v>207</v>
      </c>
      <c r="B311" s="243" t="s">
        <v>208</v>
      </c>
      <c r="C311" s="243" t="s">
        <v>16</v>
      </c>
      <c r="D311" s="243" t="n">
        <v>7195.724468</v>
      </c>
      <c r="E311" s="243" t="n">
        <v>21.8513014875523</v>
      </c>
      <c r="F311" s="243" t="n">
        <v>97.8921639635091</v>
      </c>
      <c r="G311" s="243" t="n">
        <v>2.03411330846439</v>
      </c>
      <c r="H311" s="243" t="n">
        <v>154.9399536</v>
      </c>
      <c r="I311" s="243" t="n">
        <v>100</v>
      </c>
      <c r="J311" s="243" t="n">
        <v>2.1078360364909</v>
      </c>
      <c r="K311" s="243" t="n">
        <v>94.4683315330596</v>
      </c>
    </row>
    <row r="312">
      <c r="A312" s="243" t="s">
        <v>207</v>
      </c>
      <c r="B312" s="243" t="s">
        <v>208</v>
      </c>
      <c r="C312" s="243" t="s">
        <v>17</v>
      </c>
      <c r="D312" s="243" t="n">
        <v>155192.758766</v>
      </c>
      <c r="E312" s="243" t="n">
        <v>3.71337997272708</v>
      </c>
      <c r="F312" s="243" t="n">
        <v>96.9013977614023</v>
      </c>
      <c r="G312" s="243" t="n">
        <v>0.86601122873246</v>
      </c>
      <c r="H312" s="243" t="n">
        <v>4962.5768135</v>
      </c>
      <c r="I312" s="243" t="n">
        <v>27.9185667723655</v>
      </c>
      <c r="J312" s="243" t="n">
        <v>3.09860223859767</v>
      </c>
      <c r="K312" s="243" t="n">
        <v>27.0824365566919</v>
      </c>
    </row>
    <row r="313">
      <c r="A313" s="243" t="s">
        <v>209</v>
      </c>
      <c r="B313" s="243" t="s">
        <v>210</v>
      </c>
      <c r="C313" s="243" t="s">
        <v>16</v>
      </c>
      <c r="D313" s="243" t="n">
        <v>6630.8832823</v>
      </c>
      <c r="E313" s="243" t="n">
        <v>19.1696614239656</v>
      </c>
      <c r="F313" s="243" t="n">
        <v>74.0241124669651</v>
      </c>
      <c r="G313" s="243" t="n">
        <v>13.1342778409069</v>
      </c>
      <c r="H313" s="243" t="n">
        <v>2326.8509766</v>
      </c>
      <c r="I313" s="243" t="n">
        <v>48.5465060754488</v>
      </c>
      <c r="J313" s="243" t="n">
        <v>25.9758875330349</v>
      </c>
      <c r="K313" s="243" t="n">
        <v>37.429067970486</v>
      </c>
    </row>
    <row r="314">
      <c r="A314" s="243" t="s">
        <v>209</v>
      </c>
      <c r="B314" s="243" t="s">
        <v>210</v>
      </c>
      <c r="C314" s="243" t="s">
        <v>17</v>
      </c>
      <c r="D314" s="243" t="n">
        <v>122822.9996814</v>
      </c>
      <c r="E314" s="243" t="n">
        <v>3.48972015491976</v>
      </c>
      <c r="F314" s="243" t="n">
        <v>92.5811281446272</v>
      </c>
      <c r="G314" s="243" t="n">
        <v>1.55831933038098</v>
      </c>
      <c r="H314" s="243" t="n">
        <v>9842.2660621</v>
      </c>
      <c r="I314" s="243" t="n">
        <v>19.6585148340434</v>
      </c>
      <c r="J314" s="243" t="n">
        <v>7.41887185537276</v>
      </c>
      <c r="K314" s="243" t="n">
        <v>19.4464824880038</v>
      </c>
    </row>
    <row r="315">
      <c r="A315" s="243" t="s">
        <v>211</v>
      </c>
      <c r="B315" s="243" t="s">
        <v>212</v>
      </c>
      <c r="C315" s="243" t="s">
        <v>16</v>
      </c>
      <c r="D315" s="243" t="n">
        <v>3381.2720087</v>
      </c>
      <c r="E315" s="243" t="n">
        <v>26.4487968158469</v>
      </c>
      <c r="F315" s="243" t="n">
        <v>82.3108465132904</v>
      </c>
      <c r="G315" s="243" t="n">
        <v>10.8760328595937</v>
      </c>
      <c r="H315" s="243" t="n">
        <v>726.6580539</v>
      </c>
      <c r="I315" s="243" t="n">
        <v>53.4653591444856</v>
      </c>
      <c r="J315" s="243" t="n">
        <v>17.6891534867096</v>
      </c>
      <c r="K315" s="243" t="n">
        <v>50.6081578212392</v>
      </c>
    </row>
    <row r="316">
      <c r="A316" s="243" t="s">
        <v>211</v>
      </c>
      <c r="B316" s="243" t="s">
        <v>212</v>
      </c>
      <c r="C316" s="243" t="s">
        <v>17</v>
      </c>
      <c r="D316" s="243" t="n">
        <v>127798.9332304</v>
      </c>
      <c r="E316" s="243" t="n">
        <v>2.77990767041106</v>
      </c>
      <c r="F316" s="243" t="n">
        <v>96.1031019586996</v>
      </c>
      <c r="G316" s="243" t="n">
        <v>1.13664502551921</v>
      </c>
      <c r="H316" s="243" t="n">
        <v>5182.1367098</v>
      </c>
      <c r="I316" s="243" t="n">
        <v>28.7201593628686</v>
      </c>
      <c r="J316" s="243" t="n">
        <v>3.89689804130042</v>
      </c>
      <c r="K316" s="243" t="n">
        <v>28.0312986433354</v>
      </c>
    </row>
    <row r="317">
      <c r="A317" s="243" t="s">
        <v>213</v>
      </c>
      <c r="B317" s="243" t="s">
        <v>214</v>
      </c>
      <c r="C317" s="243" t="s">
        <v>16</v>
      </c>
      <c r="D317" s="243" t="n">
        <v>1657.8114537</v>
      </c>
      <c r="E317" s="243" t="n">
        <v>16.3345126875973</v>
      </c>
      <c r="F317" s="243" t="n">
        <v>90.0444036455359</v>
      </c>
      <c r="G317" s="243" t="n">
        <v>5.12473171017493</v>
      </c>
      <c r="H317" s="243" t="n">
        <v>183.2929199</v>
      </c>
      <c r="I317" s="243" t="n">
        <v>52.0111904564338</v>
      </c>
      <c r="J317" s="243" t="n">
        <v>9.95559635446406</v>
      </c>
      <c r="K317" s="243" t="n">
        <v>46.3511571036279</v>
      </c>
    </row>
    <row r="318">
      <c r="A318" s="243" t="s">
        <v>213</v>
      </c>
      <c r="B318" s="243" t="s">
        <v>214</v>
      </c>
      <c r="C318" s="243" t="s">
        <v>17</v>
      </c>
      <c r="D318" s="243" t="n">
        <v>30779.4836108</v>
      </c>
      <c r="E318" s="243" t="n">
        <v>3.23232567403782</v>
      </c>
      <c r="F318" s="243" t="n">
        <v>93.9576350855406</v>
      </c>
      <c r="G318" s="243" t="n">
        <v>1.22655867601546</v>
      </c>
      <c r="H318" s="243" t="n">
        <v>1979.4120157</v>
      </c>
      <c r="I318" s="243" t="n">
        <v>21.2030853445333</v>
      </c>
      <c r="J318" s="243" t="n">
        <v>6.04236491445937</v>
      </c>
      <c r="K318" s="243" t="n">
        <v>19.0727561349836</v>
      </c>
    </row>
    <row r="319">
      <c r="A319" s="243" t="s">
        <v>215</v>
      </c>
      <c r="B319" s="243" t="s">
        <v>216</v>
      </c>
      <c r="C319" s="243" t="s">
        <v>16</v>
      </c>
      <c r="D319" s="243" t="n">
        <v>3416.547868</v>
      </c>
      <c r="E319" s="243" t="n">
        <v>21.6715597907686</v>
      </c>
      <c r="F319" s="243" t="n">
        <v>95.2713268571051</v>
      </c>
      <c r="G319" s="243" t="n">
        <v>4.39384500381438</v>
      </c>
      <c r="H319" s="243" t="n">
        <v>169.57608</v>
      </c>
      <c r="I319" s="243" t="n">
        <v>100</v>
      </c>
      <c r="J319" s="243" t="n">
        <v>4.72867314289495</v>
      </c>
      <c r="K319" s="243" t="n">
        <v>88.5253496843686</v>
      </c>
    </row>
    <row r="320">
      <c r="A320" s="243" t="s">
        <v>215</v>
      </c>
      <c r="B320" s="243" t="s">
        <v>216</v>
      </c>
      <c r="C320" s="243" t="s">
        <v>17</v>
      </c>
      <c r="D320" s="243" t="n">
        <v>58492.1534584</v>
      </c>
      <c r="E320" s="243" t="n">
        <v>2.99640332390908</v>
      </c>
      <c r="F320" s="243" t="n">
        <v>97.6400936170367</v>
      </c>
      <c r="G320" s="243" t="n">
        <v>0.826803916441901</v>
      </c>
      <c r="H320" s="243" t="n">
        <v>1413.7225927</v>
      </c>
      <c r="I320" s="243" t="n">
        <v>34.8638831476019</v>
      </c>
      <c r="J320" s="243" t="n">
        <v>2.35990638296331</v>
      </c>
      <c r="K320" s="243" t="n">
        <v>34.2086501342264</v>
      </c>
    </row>
    <row r="321">
      <c r="A321" s="243" t="s">
        <v>217</v>
      </c>
      <c r="B321" s="243" t="s">
        <v>218</v>
      </c>
      <c r="C321" s="243" t="s">
        <v>16</v>
      </c>
      <c r="D321" s="243" t="n">
        <v>818.6871357</v>
      </c>
      <c r="E321" s="243" t="n">
        <v>25.1071287394819</v>
      </c>
      <c r="F321" s="243" t="n">
        <v>87.7664331748943</v>
      </c>
      <c r="G321" s="243" t="n">
        <v>12.1445425733802</v>
      </c>
      <c r="H321" s="243" t="n">
        <v>114.1149688</v>
      </c>
      <c r="I321" s="243" t="n">
        <v>99.9999999999999</v>
      </c>
      <c r="J321" s="243" t="n">
        <v>12.2335668251057</v>
      </c>
      <c r="K321" s="243" t="n">
        <v>87.1277526370172</v>
      </c>
    </row>
    <row r="322">
      <c r="A322" s="243" t="s">
        <v>217</v>
      </c>
      <c r="B322" s="243" t="s">
        <v>218</v>
      </c>
      <c r="C322" s="243" t="s">
        <v>17</v>
      </c>
      <c r="D322" s="243" t="n">
        <v>28474.9768453</v>
      </c>
      <c r="E322" s="243" t="n">
        <v>2.58856839305751</v>
      </c>
      <c r="F322" s="243" t="n">
        <v>98.341503149051</v>
      </c>
      <c r="G322" s="243" t="n">
        <v>0.684069367595928</v>
      </c>
      <c r="H322" s="243" t="n">
        <v>480.2210452</v>
      </c>
      <c r="I322" s="243" t="n">
        <v>40.665290315469</v>
      </c>
      <c r="J322" s="243" t="n">
        <v>1.65849685094902</v>
      </c>
      <c r="K322" s="243" t="n">
        <v>40.5622777210037</v>
      </c>
    </row>
    <row r="323">
      <c r="A323" s="243" t="s">
        <v>219</v>
      </c>
      <c r="B323" s="243" t="s">
        <v>220</v>
      </c>
      <c r="C323" s="243" t="s">
        <v>16</v>
      </c>
      <c r="D323" s="243" t="n">
        <v>5820.6565338</v>
      </c>
      <c r="E323" s="243" t="n">
        <v>19.8884405045884</v>
      </c>
      <c r="F323" s="243" t="n">
        <v>86.2904338453523</v>
      </c>
      <c r="G323" s="243" t="n">
        <v>7.53444509566668</v>
      </c>
      <c r="H323" s="243" t="n">
        <v>924.7685086</v>
      </c>
      <c r="I323" s="243" t="n">
        <v>54.5495624778459</v>
      </c>
      <c r="J323" s="243" t="n">
        <v>13.7095661546477</v>
      </c>
      <c r="K323" s="243" t="n">
        <v>47.4231298609443</v>
      </c>
    </row>
    <row r="324">
      <c r="A324" s="243" t="s">
        <v>219</v>
      </c>
      <c r="B324" s="243" t="s">
        <v>220</v>
      </c>
      <c r="C324" s="243" t="s">
        <v>17</v>
      </c>
      <c r="D324" s="243" t="n">
        <v>118784.7057386</v>
      </c>
      <c r="E324" s="243" t="n">
        <v>2.53084271765992</v>
      </c>
      <c r="F324" s="243" t="n">
        <v>95.278862535008</v>
      </c>
      <c r="G324" s="243" t="n">
        <v>1.16659079346841</v>
      </c>
      <c r="H324" s="243" t="n">
        <v>5885.8692223</v>
      </c>
      <c r="I324" s="243" t="n">
        <v>23.9762803125555</v>
      </c>
      <c r="J324" s="243" t="n">
        <v>4.72113746499201</v>
      </c>
      <c r="K324" s="243" t="n">
        <v>23.5433610373958</v>
      </c>
    </row>
    <row r="325">
      <c r="A325" s="243" t="s">
        <v>221</v>
      </c>
      <c r="B325" s="243" t="s">
        <v>222</v>
      </c>
      <c r="C325" s="243" t="s">
        <v>16</v>
      </c>
      <c r="D325" s="243" t="n">
        <v>2674.9342022</v>
      </c>
      <c r="E325" s="243" t="n">
        <v>22.2309860075521</v>
      </c>
      <c r="F325" s="243" t="n">
        <v>83.0914725984934</v>
      </c>
      <c r="G325" s="243" t="n">
        <v>8.19170615677356</v>
      </c>
      <c r="H325" s="243" t="n">
        <v>544.3302043</v>
      </c>
      <c r="I325" s="243" t="n">
        <v>45.748417728258</v>
      </c>
      <c r="J325" s="243" t="n">
        <v>16.9085274015066</v>
      </c>
      <c r="K325" s="243" t="n">
        <v>40.2554824259748</v>
      </c>
    </row>
    <row r="326">
      <c r="A326" s="243" t="s">
        <v>221</v>
      </c>
      <c r="B326" s="243" t="s">
        <v>222</v>
      </c>
      <c r="C326" s="243" t="s">
        <v>17</v>
      </c>
      <c r="D326" s="243" t="n">
        <v>46610.5830939</v>
      </c>
      <c r="E326" s="243" t="n">
        <v>2.5877829844955</v>
      </c>
      <c r="F326" s="243" t="n">
        <v>87.5419099998361</v>
      </c>
      <c r="G326" s="243" t="n">
        <v>2.00230211326842</v>
      </c>
      <c r="H326" s="243" t="n">
        <v>6633.1524997</v>
      </c>
      <c r="I326" s="243" t="n">
        <v>15.1274567858416</v>
      </c>
      <c r="J326" s="243" t="n">
        <v>12.4580900001639</v>
      </c>
      <c r="K326" s="243" t="n">
        <v>14.0700020139459</v>
      </c>
    </row>
    <row r="327">
      <c r="A327" s="243" t="s">
        <v>223</v>
      </c>
      <c r="B327" s="243" t="s">
        <v>224</v>
      </c>
      <c r="C327" s="243" t="s">
        <v>16</v>
      </c>
      <c r="D327" s="243" t="n">
        <v>3754.190454</v>
      </c>
      <c r="E327" s="243" t="n">
        <v>21.4571592892975</v>
      </c>
      <c r="F327" s="243" t="n">
        <v>93.3057700428724</v>
      </c>
      <c r="G327" s="243" t="n">
        <v>4.14591373083124</v>
      </c>
      <c r="H327" s="243" t="n">
        <v>269.3446953</v>
      </c>
      <c r="I327" s="243" t="n">
        <v>64.4493098014163</v>
      </c>
      <c r="J327" s="243" t="n">
        <v>6.69422995712762</v>
      </c>
      <c r="K327" s="243" t="n">
        <v>57.7867321057062</v>
      </c>
    </row>
    <row r="328">
      <c r="A328" s="243" t="s">
        <v>223</v>
      </c>
      <c r="B328" s="243" t="s">
        <v>224</v>
      </c>
      <c r="C328" s="243" t="s">
        <v>17</v>
      </c>
      <c r="D328" s="243" t="n">
        <v>54671.938799</v>
      </c>
      <c r="E328" s="243" t="n">
        <v>3.43461380372124</v>
      </c>
      <c r="F328" s="243" t="n">
        <v>93.44278462364</v>
      </c>
      <c r="G328" s="243" t="n">
        <v>1.09330054619103</v>
      </c>
      <c r="H328" s="243" t="n">
        <v>3836.5260538</v>
      </c>
      <c r="I328" s="243" t="n">
        <v>16.5195854558568</v>
      </c>
      <c r="J328" s="243" t="n">
        <v>6.55721537636002</v>
      </c>
      <c r="K328" s="243" t="n">
        <v>15.5799438638155</v>
      </c>
    </row>
    <row r="329">
      <c r="A329" s="243" t="s">
        <v>225</v>
      </c>
      <c r="B329" s="243" t="s">
        <v>226</v>
      </c>
      <c r="C329" s="243" t="s">
        <v>16</v>
      </c>
      <c r="D329" s="243" t="n">
        <v>9089.8105139</v>
      </c>
      <c r="E329" s="243" t="n">
        <v>15.2679441441556</v>
      </c>
      <c r="F329" s="243" t="n">
        <v>84.4071738307129</v>
      </c>
      <c r="G329" s="243" t="n">
        <v>6.914124160745</v>
      </c>
      <c r="H329" s="243" t="n">
        <v>1679.191813</v>
      </c>
      <c r="I329" s="243" t="n">
        <v>42.5339525996841</v>
      </c>
      <c r="J329" s="243" t="n">
        <v>15.5928261692871</v>
      </c>
      <c r="K329" s="243" t="n">
        <v>37.4275755778413</v>
      </c>
    </row>
    <row r="330">
      <c r="A330" s="243" t="s">
        <v>225</v>
      </c>
      <c r="B330" s="243" t="s">
        <v>226</v>
      </c>
      <c r="C330" s="243" t="s">
        <v>17</v>
      </c>
      <c r="D330" s="243" t="n">
        <v>111753.5127061</v>
      </c>
      <c r="E330" s="243" t="n">
        <v>2.93276701885462</v>
      </c>
      <c r="F330" s="243" t="n">
        <v>87.3832110171104</v>
      </c>
      <c r="G330" s="243" t="n">
        <v>1.4559358560296</v>
      </c>
      <c r="H330" s="243" t="n">
        <v>16135.484969</v>
      </c>
      <c r="I330" s="243" t="n">
        <v>10.7966610264913</v>
      </c>
      <c r="J330" s="243" t="n">
        <v>12.6167889828896</v>
      </c>
      <c r="K330" s="243" t="n">
        <v>10.0837344832626</v>
      </c>
    </row>
    <row r="331">
      <c r="A331" s="243" t="s">
        <v>227</v>
      </c>
      <c r="B331" s="243" t="s">
        <v>228</v>
      </c>
      <c r="C331" s="243" t="s">
        <v>16</v>
      </c>
      <c r="D331" s="243" t="n">
        <v>5969.0568063</v>
      </c>
      <c r="E331" s="243" t="n">
        <v>22.7995752231014</v>
      </c>
      <c r="F331" s="243" t="n">
        <v>97.0410990978302</v>
      </c>
      <c r="G331" s="243" t="n">
        <v>1.50460429136479</v>
      </c>
      <c r="H331" s="243" t="n">
        <v>182.0037874</v>
      </c>
      <c r="I331" s="243" t="n">
        <v>50.3401922835127</v>
      </c>
      <c r="J331" s="243" t="n">
        <v>2.95890090216979</v>
      </c>
      <c r="K331" s="243" t="n">
        <v>49.3455032692315</v>
      </c>
    </row>
    <row r="332">
      <c r="A332" s="243" t="s">
        <v>227</v>
      </c>
      <c r="B332" s="243" t="s">
        <v>228</v>
      </c>
      <c r="C332" s="243" t="s">
        <v>17</v>
      </c>
      <c r="D332" s="243" t="n">
        <v>24438.3029678</v>
      </c>
      <c r="E332" s="243" t="n">
        <v>5.36096942267649</v>
      </c>
      <c r="F332" s="243" t="n">
        <v>97.1549727041344</v>
      </c>
      <c r="G332" s="243" t="n">
        <v>1.07348140348055</v>
      </c>
      <c r="H332" s="243" t="n">
        <v>715.6364422</v>
      </c>
      <c r="I332" s="243" t="n">
        <v>36.9490205620756</v>
      </c>
      <c r="J332" s="243" t="n">
        <v>2.84502729586562</v>
      </c>
      <c r="K332" s="243" t="n">
        <v>36.6583676033997</v>
      </c>
    </row>
    <row r="333">
      <c r="A333" s="243" t="s">
        <v>229</v>
      </c>
      <c r="B333" s="243" t="s">
        <v>230</v>
      </c>
      <c r="C333" s="243" t="s">
        <v>16</v>
      </c>
      <c r="D333" s="243" t="n">
        <v>12619.4991089</v>
      </c>
      <c r="E333" s="243" t="n">
        <v>17.8743317282495</v>
      </c>
      <c r="F333" s="243" t="n">
        <v>92.3091601750561</v>
      </c>
      <c r="G333" s="243" t="n">
        <v>5.06662060819591</v>
      </c>
      <c r="H333" s="243" t="n">
        <v>1051.4075324</v>
      </c>
      <c r="I333" s="243" t="n">
        <v>61.2971896062507</v>
      </c>
      <c r="J333" s="243" t="n">
        <v>7.69083982494389</v>
      </c>
      <c r="K333" s="243" t="n">
        <v>60.8120184419013</v>
      </c>
    </row>
    <row r="334">
      <c r="A334" s="243" t="s">
        <v>229</v>
      </c>
      <c r="B334" s="243" t="s">
        <v>230</v>
      </c>
      <c r="C334" s="243" t="s">
        <v>17</v>
      </c>
      <c r="D334" s="243" t="n">
        <v>166478.9398414</v>
      </c>
      <c r="E334" s="243" t="n">
        <v>3.27258169227043</v>
      </c>
      <c r="F334" s="243" t="n">
        <v>89.7460140447899</v>
      </c>
      <c r="G334" s="243" t="n">
        <v>1.66742736534419</v>
      </c>
      <c r="H334" s="243" t="n">
        <v>19021.1535202</v>
      </c>
      <c r="I334" s="243" t="n">
        <v>15.4804318095056</v>
      </c>
      <c r="J334" s="243" t="n">
        <v>10.2539859552101</v>
      </c>
      <c r="K334" s="243" t="n">
        <v>14.5938331106073</v>
      </c>
    </row>
    <row r="335">
      <c r="A335" s="243" t="s">
        <v>231</v>
      </c>
      <c r="B335" s="243" t="s">
        <v>232</v>
      </c>
      <c r="C335" s="243" t="s">
        <v>16</v>
      </c>
      <c r="D335" s="243" t="n">
        <v>17109.5282175</v>
      </c>
      <c r="E335" s="243" t="n">
        <v>15.5309646347428</v>
      </c>
      <c r="F335" s="243" t="n">
        <v>93.6121770349404</v>
      </c>
      <c r="G335" s="243" t="n">
        <v>3.73301930407495</v>
      </c>
      <c r="H335" s="243" t="n">
        <v>1167.5044928</v>
      </c>
      <c r="I335" s="243" t="n">
        <v>57.1065180423174</v>
      </c>
      <c r="J335" s="243" t="n">
        <v>6.38782296505961</v>
      </c>
      <c r="K335" s="243" t="n">
        <v>54.7065981445297</v>
      </c>
    </row>
    <row r="336">
      <c r="A336" s="243" t="s">
        <v>231</v>
      </c>
      <c r="B336" s="243" t="s">
        <v>232</v>
      </c>
      <c r="C336" s="243" t="s">
        <v>17</v>
      </c>
      <c r="D336" s="243" t="n">
        <v>201618.868653</v>
      </c>
      <c r="E336" s="243" t="n">
        <v>2.83446440919477</v>
      </c>
      <c r="F336" s="243" t="n">
        <v>92.2247120881258</v>
      </c>
      <c r="G336" s="243" t="n">
        <v>1.38360581050995</v>
      </c>
      <c r="H336" s="243" t="n">
        <v>16998.0986305</v>
      </c>
      <c r="I336" s="243" t="n">
        <v>17.2009579836398</v>
      </c>
      <c r="J336" s="243" t="n">
        <v>7.77528791187422</v>
      </c>
      <c r="K336" s="243" t="n">
        <v>16.4113083610533</v>
      </c>
    </row>
    <row r="337">
      <c r="A337" s="243" t="s">
        <v>233</v>
      </c>
      <c r="B337" s="243" t="s">
        <v>234</v>
      </c>
      <c r="C337" s="243" t="s">
        <v>16</v>
      </c>
      <c r="D337" s="243" t="n">
        <v>11596.9671153</v>
      </c>
      <c r="E337" s="243" t="n">
        <v>22.9123808158065</v>
      </c>
      <c r="F337" s="243" t="n">
        <v>85.685838273606</v>
      </c>
      <c r="G337" s="243" t="n">
        <v>5.65010825160309</v>
      </c>
      <c r="H337" s="243" t="n">
        <v>1937.3197038</v>
      </c>
      <c r="I337" s="243" t="n">
        <v>40.7281432530223</v>
      </c>
      <c r="J337" s="243" t="n">
        <v>14.314161726394</v>
      </c>
      <c r="K337" s="243" t="n">
        <v>33.8220477824091</v>
      </c>
    </row>
    <row r="338">
      <c r="A338" s="243" t="s">
        <v>233</v>
      </c>
      <c r="B338" s="243" t="s">
        <v>234</v>
      </c>
      <c r="C338" s="243" t="s">
        <v>17</v>
      </c>
      <c r="D338" s="243" t="n">
        <v>119137.4260791</v>
      </c>
      <c r="E338" s="243" t="n">
        <v>3.30612757780895</v>
      </c>
      <c r="F338" s="243" t="n">
        <v>93.0835948560466</v>
      </c>
      <c r="G338" s="243" t="n">
        <v>1.52662317033901</v>
      </c>
      <c r="H338" s="243" t="n">
        <v>8852.2871065</v>
      </c>
      <c r="I338" s="243" t="n">
        <v>21.5733587325401</v>
      </c>
      <c r="J338" s="243" t="n">
        <v>6.91640514395337</v>
      </c>
      <c r="K338" s="243" t="n">
        <v>20.545871696068</v>
      </c>
    </row>
    <row r="339">
      <c r="A339" s="243" t="s">
        <v>235</v>
      </c>
      <c r="B339" s="243" t="s">
        <v>236</v>
      </c>
      <c r="C339" s="243" t="s">
        <v>16</v>
      </c>
      <c r="D339" s="243" t="n">
        <v>11833.4312436</v>
      </c>
      <c r="E339" s="243" t="n">
        <v>13.045462600757</v>
      </c>
      <c r="F339" s="243" t="n">
        <v>94.7662023489224</v>
      </c>
      <c r="G339" s="243" t="n">
        <v>2.94108001545301</v>
      </c>
      <c r="H339" s="243" t="n">
        <v>653.5429627</v>
      </c>
      <c r="I339" s="243" t="n">
        <v>60.0553715281071</v>
      </c>
      <c r="J339" s="243" t="n">
        <v>5.23379765107764</v>
      </c>
      <c r="K339" s="243" t="n">
        <v>53.2529154640521</v>
      </c>
    </row>
    <row r="340">
      <c r="A340" s="243" t="s">
        <v>235</v>
      </c>
      <c r="B340" s="243" t="s">
        <v>236</v>
      </c>
      <c r="C340" s="243" t="s">
        <v>17</v>
      </c>
      <c r="D340" s="243" t="n">
        <v>90181.9808355</v>
      </c>
      <c r="E340" s="243" t="n">
        <v>2.41028271067891</v>
      </c>
      <c r="F340" s="243" t="n">
        <v>92.2690837074134</v>
      </c>
      <c r="G340" s="243" t="n">
        <v>1.81349610394203</v>
      </c>
      <c r="H340" s="243" t="n">
        <v>7556.0449603</v>
      </c>
      <c r="I340" s="243" t="n">
        <v>22.8757965412386</v>
      </c>
      <c r="J340" s="243" t="n">
        <v>7.7309162925866</v>
      </c>
      <c r="K340" s="243" t="n">
        <v>21.6442162202884</v>
      </c>
    </row>
    <row r="341">
      <c r="A341" s="243" t="s">
        <v>237</v>
      </c>
      <c r="B341" s="243" t="s">
        <v>238</v>
      </c>
      <c r="C341" s="243" t="s">
        <v>16</v>
      </c>
      <c r="D341" s="243" t="n">
        <v>1085.024904</v>
      </c>
      <c r="E341" s="243" t="n">
        <v>15.7482932810902</v>
      </c>
      <c r="F341" s="243" t="n">
        <v>78.1263445669567</v>
      </c>
      <c r="G341" s="243" t="n">
        <v>9.11984346325026</v>
      </c>
      <c r="H341" s="243" t="n">
        <v>303.7830711</v>
      </c>
      <c r="I341" s="243" t="n">
        <v>37.8453788165189</v>
      </c>
      <c r="J341" s="243" t="n">
        <v>21.8736554330433</v>
      </c>
      <c r="K341" s="243" t="n">
        <v>32.5734322270736</v>
      </c>
    </row>
    <row r="342">
      <c r="A342" s="243" t="s">
        <v>237</v>
      </c>
      <c r="B342" s="243" t="s">
        <v>238</v>
      </c>
      <c r="C342" s="243" t="s">
        <v>17</v>
      </c>
      <c r="D342" s="243" t="n">
        <v>14104.4577417</v>
      </c>
      <c r="E342" s="243" t="n">
        <v>3.3821999287678</v>
      </c>
      <c r="F342" s="243" t="n">
        <v>88.7676208960093</v>
      </c>
      <c r="G342" s="243" t="n">
        <v>1.71682151597224</v>
      </c>
      <c r="H342" s="243" t="n">
        <v>1784.734285</v>
      </c>
      <c r="I342" s="243" t="n">
        <v>14.1099883862274</v>
      </c>
      <c r="J342" s="243" t="n">
        <v>11.2323791039907</v>
      </c>
      <c r="K342" s="243" t="n">
        <v>13.5677544414247</v>
      </c>
    </row>
    <row r="343">
      <c r="A343" s="243" t="s">
        <v>239</v>
      </c>
      <c r="B343" s="243" t="s">
        <v>240</v>
      </c>
      <c r="C343" s="243" t="s">
        <v>16</v>
      </c>
      <c r="D343" s="243" t="n">
        <v>471.0953328</v>
      </c>
      <c r="E343" s="243" t="n">
        <v>23.2682521751796</v>
      </c>
      <c r="F343" s="243" t="n">
        <v>98.9179770565649</v>
      </c>
      <c r="G343" s="243" t="n">
        <v>1.12220257388224</v>
      </c>
      <c r="H343" s="243" t="n">
        <v>5.1531175</v>
      </c>
      <c r="I343" s="243" t="n">
        <v>100</v>
      </c>
      <c r="J343" s="243" t="n">
        <v>1.08202294343508</v>
      </c>
      <c r="K343" s="243" t="n">
        <v>102.591178061061</v>
      </c>
    </row>
    <row r="344">
      <c r="A344" s="243" t="s">
        <v>239</v>
      </c>
      <c r="B344" s="243" t="s">
        <v>240</v>
      </c>
      <c r="C344" s="243" t="s">
        <v>17</v>
      </c>
      <c r="D344" s="243" t="n">
        <v>10922.3508481</v>
      </c>
      <c r="E344" s="243" t="n">
        <v>4.626535298883</v>
      </c>
      <c r="F344" s="243" t="n">
        <v>92.3295032983683</v>
      </c>
      <c r="G344" s="243" t="n">
        <v>2.07115044612603</v>
      </c>
      <c r="H344" s="243" t="n">
        <v>907.4007025</v>
      </c>
      <c r="I344" s="243" t="n">
        <v>26.859931896817</v>
      </c>
      <c r="J344" s="243" t="n">
        <v>7.67049670163172</v>
      </c>
      <c r="K344" s="243" t="n">
        <v>24.9303662312156</v>
      </c>
    </row>
    <row r="345">
      <c r="A345" s="243" t="s">
        <v>241</v>
      </c>
      <c r="B345" s="243" t="s">
        <v>242</v>
      </c>
      <c r="C345" s="243" t="s">
        <v>16</v>
      </c>
      <c r="D345" s="243" t="n">
        <v>1024.6704456</v>
      </c>
      <c r="E345" s="243" t="n">
        <v>17.2023328323852</v>
      </c>
      <c r="F345" s="243" t="n">
        <v>98.5128769185881</v>
      </c>
      <c r="G345" s="243" t="n">
        <v>1.49006541756475</v>
      </c>
      <c r="H345" s="243" t="n">
        <v>15.468141</v>
      </c>
      <c r="I345" s="243" t="n">
        <v>99.9999999999999</v>
      </c>
      <c r="J345" s="243" t="n">
        <v>1.48712308141189</v>
      </c>
      <c r="K345" s="243" t="n">
        <v>98.7077888279671</v>
      </c>
    </row>
    <row r="346">
      <c r="A346" s="243" t="s">
        <v>241</v>
      </c>
      <c r="B346" s="243" t="s">
        <v>242</v>
      </c>
      <c r="C346" s="243" t="s">
        <v>17</v>
      </c>
      <c r="D346" s="243" t="n">
        <v>15903.3197832</v>
      </c>
      <c r="E346" s="243" t="n">
        <v>3.12138834433464</v>
      </c>
      <c r="F346" s="243" t="n">
        <v>93.9365030408797</v>
      </c>
      <c r="G346" s="243" t="n">
        <v>1.42311735845955</v>
      </c>
      <c r="H346" s="243" t="n">
        <v>1026.5416321</v>
      </c>
      <c r="I346" s="243" t="n">
        <v>23.4322345592837</v>
      </c>
      <c r="J346" s="243" t="n">
        <v>6.06349695912032</v>
      </c>
      <c r="K346" s="243" t="n">
        <v>22.0471237920532</v>
      </c>
    </row>
    <row r="347">
      <c r="A347" s="243" t="s">
        <v>243</v>
      </c>
      <c r="B347" s="243" t="s">
        <v>244</v>
      </c>
      <c r="C347" s="243" t="s">
        <v>16</v>
      </c>
      <c r="D347" s="243" t="n">
        <v>1365.5070048</v>
      </c>
      <c r="E347" s="243" t="n">
        <v>18.2753385751516</v>
      </c>
      <c r="F347" s="243" t="n">
        <v>78.6225367763893</v>
      </c>
      <c r="G347" s="243" t="n">
        <v>11.4172732744174</v>
      </c>
      <c r="H347" s="243" t="n">
        <v>371.281276</v>
      </c>
      <c r="I347" s="243" t="n">
        <v>49.5670310815157</v>
      </c>
      <c r="J347" s="243" t="n">
        <v>21.3774632236107</v>
      </c>
      <c r="K347" s="243" t="n">
        <v>41.9907160412064</v>
      </c>
    </row>
    <row r="348">
      <c r="A348" s="243" t="s">
        <v>243</v>
      </c>
      <c r="B348" s="243" t="s">
        <v>244</v>
      </c>
      <c r="C348" s="243" t="s">
        <v>17</v>
      </c>
      <c r="D348" s="243" t="n">
        <v>17218.0142175</v>
      </c>
      <c r="E348" s="243" t="n">
        <v>3.44254865069553</v>
      </c>
      <c r="F348" s="243" t="n">
        <v>89.9431843901753</v>
      </c>
      <c r="G348" s="243" t="n">
        <v>2.27002743956305</v>
      </c>
      <c r="H348" s="243" t="n">
        <v>1925.1975047</v>
      </c>
      <c r="I348" s="243" t="n">
        <v>21.1657882024958</v>
      </c>
      <c r="J348" s="243" t="n">
        <v>10.0568156098247</v>
      </c>
      <c r="K348" s="243" t="n">
        <v>20.3020025909509</v>
      </c>
    </row>
    <row r="349">
      <c r="A349" s="243" t="s">
        <v>245</v>
      </c>
      <c r="B349" s="243" t="s">
        <v>246</v>
      </c>
      <c r="C349" s="243" t="s">
        <v>16</v>
      </c>
      <c r="D349" s="243" t="n">
        <v>715.846086</v>
      </c>
      <c r="E349" s="243" t="n">
        <v>38.035692917868</v>
      </c>
      <c r="F349" s="243" t="n">
        <v>81.7421867151766</v>
      </c>
      <c r="G349" s="243" t="n">
        <v>17.8687360269101</v>
      </c>
      <c r="H349" s="243" t="n">
        <v>159.8903174</v>
      </c>
      <c r="I349" s="243" t="n">
        <v>89.0258970804259</v>
      </c>
      <c r="J349" s="243" t="n">
        <v>18.2578132848234</v>
      </c>
      <c r="K349" s="243" t="n">
        <v>80.0002461351719</v>
      </c>
    </row>
    <row r="350">
      <c r="A350" s="243" t="s">
        <v>245</v>
      </c>
      <c r="B350" s="243" t="s">
        <v>246</v>
      </c>
      <c r="C350" s="243" t="s">
        <v>17</v>
      </c>
      <c r="D350" s="243" t="n">
        <v>37663.843829</v>
      </c>
      <c r="E350" s="243" t="n">
        <v>4.04012400533875</v>
      </c>
      <c r="F350" s="243" t="n">
        <v>84.7783288128842</v>
      </c>
      <c r="G350" s="243" t="n">
        <v>2.50321168248948</v>
      </c>
      <c r="H350" s="243" t="n">
        <v>6762.419765</v>
      </c>
      <c r="I350" s="243" t="n">
        <v>15.3328562291573</v>
      </c>
      <c r="J350" s="243" t="n">
        <v>15.2216711871158</v>
      </c>
      <c r="K350" s="243" t="n">
        <v>13.9418399266157</v>
      </c>
    </row>
    <row r="351">
      <c r="A351" s="243" t="s">
        <v>247</v>
      </c>
      <c r="B351" s="243" t="s">
        <v>248</v>
      </c>
      <c r="C351" s="243" t="s">
        <v>16</v>
      </c>
      <c r="D351" s="243" t="n">
        <v>2038.3367762</v>
      </c>
      <c r="E351" s="243" t="n">
        <v>19.9647754056355</v>
      </c>
      <c r="F351" s="243" t="n">
        <v>92.9151418470164</v>
      </c>
      <c r="G351" s="243" t="n">
        <v>6.0024720795334</v>
      </c>
      <c r="H351" s="243" t="n">
        <v>155.4249032</v>
      </c>
      <c r="I351" s="243" t="n">
        <v>82.7014366241148</v>
      </c>
      <c r="J351" s="243" t="n">
        <v>7.08485815298356</v>
      </c>
      <c r="K351" s="243" t="n">
        <v>78.7200721114982</v>
      </c>
    </row>
    <row r="352">
      <c r="A352" s="243" t="s">
        <v>247</v>
      </c>
      <c r="B352" s="243" t="s">
        <v>248</v>
      </c>
      <c r="C352" s="243" t="s">
        <v>17</v>
      </c>
      <c r="D352" s="243" t="n">
        <v>40364.9925569</v>
      </c>
      <c r="E352" s="243" t="n">
        <v>2.66145919563267</v>
      </c>
      <c r="F352" s="243" t="n">
        <v>98.1370710057052</v>
      </c>
      <c r="G352" s="243" t="n">
        <v>0.746475585522655</v>
      </c>
      <c r="H352" s="243" t="n">
        <v>766.2457644</v>
      </c>
      <c r="I352" s="243" t="n">
        <v>40.138888990244</v>
      </c>
      <c r="J352" s="243" t="n">
        <v>1.86292899429482</v>
      </c>
      <c r="K352" s="243" t="n">
        <v>39.3235210600135</v>
      </c>
    </row>
    <row r="353">
      <c r="A353" s="243" t="s">
        <v>249</v>
      </c>
      <c r="B353" s="243" t="s">
        <v>250</v>
      </c>
      <c r="C353" s="243" t="s">
        <v>16</v>
      </c>
      <c r="D353" s="243" t="n">
        <v>1147.0265226</v>
      </c>
      <c r="E353" s="243" t="n">
        <v>18.7088666154224</v>
      </c>
      <c r="F353" s="243" t="n">
        <v>98.6370346156741</v>
      </c>
      <c r="G353" s="243" t="n">
        <v>1.39841927821449</v>
      </c>
      <c r="H353" s="243" t="n">
        <v>15.849599</v>
      </c>
      <c r="I353" s="243" t="n">
        <v>100</v>
      </c>
      <c r="J353" s="243" t="n">
        <v>1.36296538432594</v>
      </c>
      <c r="K353" s="243" t="n">
        <v>101.20281288045</v>
      </c>
    </row>
    <row r="354">
      <c r="A354" s="243" t="s">
        <v>249</v>
      </c>
      <c r="B354" s="243" t="s">
        <v>250</v>
      </c>
      <c r="C354" s="243" t="s">
        <v>17</v>
      </c>
      <c r="D354" s="243" t="n">
        <v>37298.3357491</v>
      </c>
      <c r="E354" s="243" t="n">
        <v>3.13538750405738</v>
      </c>
      <c r="F354" s="243" t="n">
        <v>98.5734278813866</v>
      </c>
      <c r="G354" s="243" t="n">
        <v>0.526195368443597</v>
      </c>
      <c r="H354" s="243" t="n">
        <v>539.7881254</v>
      </c>
      <c r="I354" s="243" t="n">
        <v>37.3125427799396</v>
      </c>
      <c r="J354" s="243" t="n">
        <v>1.42657211861335</v>
      </c>
      <c r="K354" s="243" t="n">
        <v>36.3591020222741</v>
      </c>
    </row>
    <row r="355">
      <c r="A355" s="243" t="s">
        <v>251</v>
      </c>
      <c r="B355" s="243" t="s">
        <v>252</v>
      </c>
      <c r="C355" s="243" t="s">
        <v>16</v>
      </c>
      <c r="D355" s="243" t="n">
        <v>1716.56521</v>
      </c>
      <c r="E355" s="243" t="n">
        <v>16.3281654753663</v>
      </c>
      <c r="F355" s="243" t="n">
        <v>95.7626821412669</v>
      </c>
      <c r="G355" s="243" t="n">
        <v>4.16402963514184</v>
      </c>
      <c r="H355" s="243" t="n">
        <v>75.9547692</v>
      </c>
      <c r="I355" s="243" t="n">
        <v>99.9999999999998</v>
      </c>
      <c r="J355" s="243" t="n">
        <v>4.23731785873307</v>
      </c>
      <c r="K355" s="243" t="n">
        <v>94.1063804205922</v>
      </c>
    </row>
    <row r="356">
      <c r="A356" s="243" t="s">
        <v>251</v>
      </c>
      <c r="B356" s="243" t="s">
        <v>252</v>
      </c>
      <c r="C356" s="243" t="s">
        <v>17</v>
      </c>
      <c r="D356" s="243" t="n">
        <v>27476.9792503</v>
      </c>
      <c r="E356" s="243" t="n">
        <v>3.29379056196054</v>
      </c>
      <c r="F356" s="243" t="n">
        <v>99.7368343426226</v>
      </c>
      <c r="G356" s="243" t="n">
        <v>0.188883413585147</v>
      </c>
      <c r="H356" s="243" t="n">
        <v>72.5007702</v>
      </c>
      <c r="I356" s="243" t="n">
        <v>71.6771838705912</v>
      </c>
      <c r="J356" s="243" t="n">
        <v>0.263165657377384</v>
      </c>
      <c r="K356" s="243" t="n">
        <v>71.5846965692637</v>
      </c>
    </row>
    <row r="357">
      <c r="A357" s="243" t="s">
        <v>253</v>
      </c>
      <c r="B357" s="243" t="s">
        <v>254</v>
      </c>
      <c r="C357" s="243" t="s">
        <v>16</v>
      </c>
      <c r="D357" s="243" t="n">
        <v>2023.0915131</v>
      </c>
      <c r="E357" s="243" t="n">
        <v>18.2316265892865</v>
      </c>
      <c r="F357" s="243" t="n">
        <v>87.5564622296433</v>
      </c>
      <c r="G357" s="243" t="n">
        <v>7.33052141023839</v>
      </c>
      <c r="H357" s="243" t="n">
        <v>287.5220745</v>
      </c>
      <c r="I357" s="243" t="n">
        <v>54.8931605222562</v>
      </c>
      <c r="J357" s="243" t="n">
        <v>12.4435377703567</v>
      </c>
      <c r="K357" s="243" t="n">
        <v>51.5797462766676</v>
      </c>
    </row>
    <row r="358">
      <c r="A358" s="243" t="s">
        <v>253</v>
      </c>
      <c r="B358" s="243" t="s">
        <v>254</v>
      </c>
      <c r="C358" s="243" t="s">
        <v>17</v>
      </c>
      <c r="D358" s="243" t="n">
        <v>33166.3256576</v>
      </c>
      <c r="E358" s="243" t="n">
        <v>4.05370744808422</v>
      </c>
      <c r="F358" s="243" t="n">
        <v>89.6765605025155</v>
      </c>
      <c r="G358" s="243" t="n">
        <v>1.69194366402038</v>
      </c>
      <c r="H358" s="243" t="n">
        <v>3818.0607548</v>
      </c>
      <c r="I358" s="243" t="n">
        <v>15.4696237995071</v>
      </c>
      <c r="J358" s="243" t="n">
        <v>10.3234394974845</v>
      </c>
      <c r="K358" s="243" t="n">
        <v>14.6973969664221</v>
      </c>
    </row>
    <row r="359">
      <c r="A359" s="243" t="s">
        <v>255</v>
      </c>
      <c r="B359" s="243" t="s">
        <v>256</v>
      </c>
      <c r="C359" s="243" t="s">
        <v>16</v>
      </c>
      <c r="D359" s="243" t="n">
        <v>1095.9431582</v>
      </c>
      <c r="E359" s="243" t="n">
        <v>19.2095361831256</v>
      </c>
      <c r="F359" s="243" t="n">
        <v>100</v>
      </c>
      <c r="G359" s="243" t="n">
        <v>0</v>
      </c>
      <c r="H359" s="243"/>
      <c r="I359" s="243"/>
      <c r="J359" s="243"/>
      <c r="K359" s="243"/>
    </row>
    <row r="360">
      <c r="A360" s="243" t="s">
        <v>255</v>
      </c>
      <c r="B360" s="243" t="s">
        <v>256</v>
      </c>
      <c r="C360" s="243" t="s">
        <v>17</v>
      </c>
      <c r="D360" s="243" t="n">
        <v>28143.2066173</v>
      </c>
      <c r="E360" s="243" t="n">
        <v>3.07972364020071</v>
      </c>
      <c r="F360" s="243" t="n">
        <v>99.5794707050202</v>
      </c>
      <c r="G360" s="243" t="n">
        <v>0.22817497425862</v>
      </c>
      <c r="H360" s="243" t="n">
        <v>118.8502284</v>
      </c>
      <c r="I360" s="243" t="n">
        <v>53.7070938344534</v>
      </c>
      <c r="J360" s="243" t="n">
        <v>0.420529294979756</v>
      </c>
      <c r="K360" s="243" t="n">
        <v>54.0308212437347</v>
      </c>
    </row>
    <row r="361">
      <c r="A361" s="243" t="s">
        <v>257</v>
      </c>
      <c r="B361" s="243" t="s">
        <v>258</v>
      </c>
      <c r="C361" s="243" t="s">
        <v>16</v>
      </c>
      <c r="D361" s="243" t="n">
        <v>1085.5193372</v>
      </c>
      <c r="E361" s="243" t="n">
        <v>22.6192929250313</v>
      </c>
      <c r="F361" s="243" t="n">
        <v>100</v>
      </c>
      <c r="G361" s="243" t="n">
        <v>0</v>
      </c>
      <c r="H361" s="243"/>
      <c r="I361" s="243"/>
      <c r="J361" s="243"/>
      <c r="K361" s="243"/>
    </row>
    <row r="362">
      <c r="A362" s="243" t="s">
        <v>257</v>
      </c>
      <c r="B362" s="243" t="s">
        <v>258</v>
      </c>
      <c r="C362" s="243" t="s">
        <v>17</v>
      </c>
      <c r="D362" s="243" t="n">
        <v>24611.2672415</v>
      </c>
      <c r="E362" s="243" t="n">
        <v>2.72172622666286</v>
      </c>
      <c r="F362" s="243" t="n">
        <v>99.836872195008</v>
      </c>
      <c r="G362" s="243" t="n">
        <v>0.163474070326323</v>
      </c>
      <c r="H362" s="243" t="n">
        <v>40.2134193</v>
      </c>
      <c r="I362" s="243" t="n">
        <v>99.9999999999998</v>
      </c>
      <c r="J362" s="243" t="n">
        <v>0.163127804992039</v>
      </c>
      <c r="K362" s="243" t="n">
        <v>100.048792216406</v>
      </c>
    </row>
    <row r="363">
      <c r="A363" s="243" t="s">
        <v>259</v>
      </c>
      <c r="B363" s="243" t="s">
        <v>260</v>
      </c>
      <c r="C363" s="243" t="s">
        <v>16</v>
      </c>
      <c r="D363" s="243" t="n">
        <v>1138.2870411</v>
      </c>
      <c r="E363" s="243" t="n">
        <v>26.395466075311</v>
      </c>
      <c r="F363" s="243" t="n">
        <v>100</v>
      </c>
      <c r="G363" s="243" t="n">
        <v>0.00000000000000293048541825226</v>
      </c>
      <c r="H363" s="243"/>
      <c r="I363" s="243"/>
      <c r="J363" s="243"/>
      <c r="K363" s="243"/>
    </row>
    <row r="364">
      <c r="A364" s="243" t="s">
        <v>259</v>
      </c>
      <c r="B364" s="243" t="s">
        <v>260</v>
      </c>
      <c r="C364" s="243" t="s">
        <v>17</v>
      </c>
      <c r="D364" s="243" t="n">
        <v>44618.7401456</v>
      </c>
      <c r="E364" s="243" t="n">
        <v>2.66530613010565</v>
      </c>
      <c r="F364" s="243" t="n">
        <v>99.8523593268596</v>
      </c>
      <c r="G364" s="243" t="n">
        <v>0.091025420659337</v>
      </c>
      <c r="H364" s="243" t="n">
        <v>65.972811</v>
      </c>
      <c r="I364" s="243" t="n">
        <v>61.1460932957267</v>
      </c>
      <c r="J364" s="243" t="n">
        <v>0.147640673140445</v>
      </c>
      <c r="K364" s="243" t="n">
        <v>61.5623243800068</v>
      </c>
    </row>
    <row r="365">
      <c r="A365" s="243" t="s">
        <v>261</v>
      </c>
      <c r="B365" s="243" t="s">
        <v>262</v>
      </c>
      <c r="C365" s="243" t="s">
        <v>16</v>
      </c>
      <c r="D365" s="243" t="n">
        <v>1028.7438067</v>
      </c>
      <c r="E365" s="243" t="n">
        <v>26.7242595659821</v>
      </c>
      <c r="F365" s="243" t="n">
        <v>100</v>
      </c>
      <c r="G365" s="243" t="n">
        <v>0.00000000000000296698882862125</v>
      </c>
      <c r="H365" s="243"/>
      <c r="I365" s="243"/>
      <c r="J365" s="243"/>
      <c r="K365" s="243"/>
    </row>
    <row r="366">
      <c r="A366" s="243" t="s">
        <v>261</v>
      </c>
      <c r="B366" s="243" t="s">
        <v>262</v>
      </c>
      <c r="C366" s="243" t="s">
        <v>17</v>
      </c>
      <c r="D366" s="243" t="n">
        <v>49810.0496639</v>
      </c>
      <c r="E366" s="243" t="n">
        <v>2.55849868515957</v>
      </c>
      <c r="F366" s="243" t="n">
        <v>99.8973019568614</v>
      </c>
      <c r="G366" s="243" t="n">
        <v>0.102576831557053</v>
      </c>
      <c r="H366" s="243" t="n">
        <v>51.2065344</v>
      </c>
      <c r="I366" s="243" t="n">
        <v>100</v>
      </c>
      <c r="J366" s="243" t="n">
        <v>0.102698043138644</v>
      </c>
      <c r="K366" s="243" t="n">
        <v>99.7793960104891</v>
      </c>
    </row>
    <row r="367">
      <c r="A367" s="243" t="s">
        <v>263</v>
      </c>
      <c r="B367" s="243" t="s">
        <v>264</v>
      </c>
      <c r="C367" s="243" t="s">
        <v>16</v>
      </c>
      <c r="D367" s="243" t="n">
        <v>858.5405359</v>
      </c>
      <c r="E367" s="243" t="n">
        <v>20.9200580176824</v>
      </c>
      <c r="F367" s="243" t="n">
        <v>100</v>
      </c>
      <c r="G367" s="243" t="n">
        <v>0</v>
      </c>
      <c r="H367" s="243"/>
      <c r="I367" s="243"/>
      <c r="J367" s="243"/>
      <c r="K367" s="243"/>
    </row>
    <row r="368">
      <c r="A368" s="243" t="s">
        <v>263</v>
      </c>
      <c r="B368" s="243" t="s">
        <v>264</v>
      </c>
      <c r="C368" s="243" t="s">
        <v>17</v>
      </c>
      <c r="D368" s="243" t="n">
        <v>43507.2196927</v>
      </c>
      <c r="E368" s="243" t="n">
        <v>2.25566066947825</v>
      </c>
      <c r="F368" s="243" t="n">
        <v>99.7701316010205</v>
      </c>
      <c r="G368" s="243" t="n">
        <v>0.12159081306415</v>
      </c>
      <c r="H368" s="243" t="n">
        <v>100.2397689</v>
      </c>
      <c r="I368" s="243" t="n">
        <v>52.8366767100373</v>
      </c>
      <c r="J368" s="243" t="n">
        <v>0.229868398979467</v>
      </c>
      <c r="K368" s="243" t="n">
        <v>52.7742459369935</v>
      </c>
    </row>
    <row r="369">
      <c r="A369" s="243" t="s">
        <v>265</v>
      </c>
      <c r="B369" s="243" t="s">
        <v>266</v>
      </c>
      <c r="C369" s="243" t="s">
        <v>16</v>
      </c>
      <c r="D369" s="243" t="n">
        <v>213.7224122</v>
      </c>
      <c r="E369" s="243" t="n">
        <v>36.2185166083598</v>
      </c>
      <c r="F369" s="243" t="n">
        <v>100</v>
      </c>
      <c r="G369" s="243" t="n">
        <v>0</v>
      </c>
      <c r="H369" s="243"/>
      <c r="I369" s="243"/>
      <c r="J369" s="243"/>
      <c r="K369" s="243"/>
    </row>
    <row r="370">
      <c r="A370" s="243" t="s">
        <v>265</v>
      </c>
      <c r="B370" s="243" t="s">
        <v>266</v>
      </c>
      <c r="C370" s="243" t="s">
        <v>17</v>
      </c>
      <c r="D370" s="243" t="n">
        <v>11767.236906</v>
      </c>
      <c r="E370" s="243" t="n">
        <v>3.28771777226882</v>
      </c>
      <c r="F370" s="243" t="n">
        <v>99.2992511418993</v>
      </c>
      <c r="G370" s="243" t="n">
        <v>0.368421322773577</v>
      </c>
      <c r="H370" s="243" t="n">
        <v>83.0406849</v>
      </c>
      <c r="I370" s="243" t="n">
        <v>51.9562754107878</v>
      </c>
      <c r="J370" s="243" t="n">
        <v>0.700748858100743</v>
      </c>
      <c r="K370" s="243" t="n">
        <v>52.2069512254056</v>
      </c>
    </row>
    <row r="371">
      <c r="A371" s="243" t="s">
        <v>267</v>
      </c>
      <c r="B371" s="243" t="s">
        <v>268</v>
      </c>
      <c r="C371" s="243" t="s">
        <v>16</v>
      </c>
      <c r="D371" s="243" t="n">
        <v>8017.4864534</v>
      </c>
      <c r="E371" s="243" t="n">
        <v>19.2985067834612</v>
      </c>
      <c r="F371" s="243" t="n">
        <v>91.0780198972426</v>
      </c>
      <c r="G371" s="243" t="n">
        <v>9.20266633840193</v>
      </c>
      <c r="H371" s="243" t="n">
        <v>785.3909724</v>
      </c>
      <c r="I371" s="243" t="n">
        <v>100</v>
      </c>
      <c r="J371" s="243" t="n">
        <v>8.92198010275741</v>
      </c>
      <c r="K371" s="243" t="n">
        <v>93.9433419737861</v>
      </c>
    </row>
    <row r="372">
      <c r="A372" s="243" t="s">
        <v>267</v>
      </c>
      <c r="B372" s="243" t="s">
        <v>268</v>
      </c>
      <c r="C372" s="243" t="s">
        <v>17</v>
      </c>
      <c r="D372" s="243" t="n">
        <v>170329.7055776</v>
      </c>
      <c r="E372" s="243" t="n">
        <v>3.47248386726677</v>
      </c>
      <c r="F372" s="243" t="n">
        <v>98.4023715123241</v>
      </c>
      <c r="G372" s="243" t="n">
        <v>0.472040123136199</v>
      </c>
      <c r="H372" s="243" t="n">
        <v>2765.4169889</v>
      </c>
      <c r="I372" s="243" t="n">
        <v>30.0117399636383</v>
      </c>
      <c r="J372" s="243" t="n">
        <v>1.59762848767595</v>
      </c>
      <c r="K372" s="243" t="n">
        <v>29.0742609585922</v>
      </c>
    </row>
    <row r="373">
      <c r="A373" s="243" t="s">
        <v>269</v>
      </c>
      <c r="B373" s="243" t="s">
        <v>270</v>
      </c>
      <c r="C373" s="243" t="s">
        <v>16</v>
      </c>
      <c r="D373" s="243" t="n">
        <v>4211.1917763</v>
      </c>
      <c r="E373" s="243" t="n">
        <v>20.9103323891348</v>
      </c>
      <c r="F373" s="243" t="n">
        <v>100</v>
      </c>
      <c r="G373" s="243" t="n">
        <v>0</v>
      </c>
      <c r="H373" s="243"/>
      <c r="I373" s="243"/>
      <c r="J373" s="243"/>
      <c r="K373" s="243"/>
    </row>
    <row r="374">
      <c r="A374" s="243" t="s">
        <v>269</v>
      </c>
      <c r="B374" s="243" t="s">
        <v>270</v>
      </c>
      <c r="C374" s="243" t="s">
        <v>17</v>
      </c>
      <c r="D374" s="243" t="n">
        <v>94049.8791491</v>
      </c>
      <c r="E374" s="243" t="n">
        <v>3.04715419448311</v>
      </c>
      <c r="F374" s="243" t="n">
        <v>99.9055340963235</v>
      </c>
      <c r="G374" s="243" t="n">
        <v>0.0940460214315234</v>
      </c>
      <c r="H374" s="243" t="n">
        <v>88.9290759</v>
      </c>
      <c r="I374" s="243" t="n">
        <v>100</v>
      </c>
      <c r="J374" s="243" t="n">
        <v>0.0944659036764643</v>
      </c>
      <c r="K374" s="243" t="n">
        <v>99.46147377079</v>
      </c>
    </row>
    <row r="375">
      <c r="A375" s="243" t="s">
        <v>271</v>
      </c>
      <c r="B375" s="243" t="s">
        <v>272</v>
      </c>
      <c r="C375" s="243" t="s">
        <v>16</v>
      </c>
      <c r="D375" s="243" t="n">
        <v>682.0946402</v>
      </c>
      <c r="E375" s="243" t="n">
        <v>30.4163041756588</v>
      </c>
      <c r="F375" s="243" t="n">
        <v>100</v>
      </c>
      <c r="G375" s="243" t="n">
        <v>0</v>
      </c>
      <c r="H375" s="243"/>
      <c r="I375" s="243"/>
      <c r="J375" s="243"/>
      <c r="K375" s="243"/>
    </row>
    <row r="376">
      <c r="A376" s="243" t="s">
        <v>271</v>
      </c>
      <c r="B376" s="243" t="s">
        <v>272</v>
      </c>
      <c r="C376" s="243" t="s">
        <v>17</v>
      </c>
      <c r="D376" s="243" t="n">
        <v>36983.6619567</v>
      </c>
      <c r="E376" s="243" t="n">
        <v>2.8185788307684</v>
      </c>
      <c r="F376" s="243" t="n">
        <v>98.5051409963716</v>
      </c>
      <c r="G376" s="243" t="n">
        <v>0.498963182100919</v>
      </c>
      <c r="H376" s="243" t="n">
        <v>561.2433981</v>
      </c>
      <c r="I376" s="243" t="n">
        <v>32.5708026758726</v>
      </c>
      <c r="J376" s="243" t="n">
        <v>1.49485900362843</v>
      </c>
      <c r="K376" s="243" t="n">
        <v>32.879648505677</v>
      </c>
    </row>
    <row r="377">
      <c r="A377" s="243" t="s">
        <v>273</v>
      </c>
      <c r="B377" s="243" t="s">
        <v>274</v>
      </c>
      <c r="C377" s="243" t="s">
        <v>16</v>
      </c>
      <c r="D377" s="243" t="n">
        <v>3462.7713758</v>
      </c>
      <c r="E377" s="243" t="n">
        <v>17.5211000433968</v>
      </c>
      <c r="F377" s="243" t="n">
        <v>100</v>
      </c>
      <c r="G377" s="243" t="n">
        <v>0</v>
      </c>
      <c r="H377" s="243"/>
      <c r="I377" s="243"/>
      <c r="J377" s="243"/>
      <c r="K377" s="243"/>
    </row>
    <row r="378">
      <c r="A378" s="243" t="s">
        <v>273</v>
      </c>
      <c r="B378" s="243" t="s">
        <v>274</v>
      </c>
      <c r="C378" s="243" t="s">
        <v>17</v>
      </c>
      <c r="D378" s="243" t="n">
        <v>54539.3100127</v>
      </c>
      <c r="E378" s="243" t="n">
        <v>2.72461907197378</v>
      </c>
      <c r="F378" s="243" t="n">
        <v>98.9460881746306</v>
      </c>
      <c r="G378" s="243" t="n">
        <v>0.440968056759809</v>
      </c>
      <c r="H378" s="243" t="n">
        <v>580.9186076</v>
      </c>
      <c r="I378" s="243" t="n">
        <v>41.7220773137393</v>
      </c>
      <c r="J378" s="243" t="n">
        <v>1.05391182536942</v>
      </c>
      <c r="K378" s="243" t="n">
        <v>41.4001087909395</v>
      </c>
    </row>
    <row r="379">
      <c r="A379" s="243" t="s">
        <v>275</v>
      </c>
      <c r="B379" s="243" t="s">
        <v>276</v>
      </c>
      <c r="C379" s="243" t="s">
        <v>16</v>
      </c>
      <c r="D379" s="243" t="n">
        <v>2432.5384876</v>
      </c>
      <c r="E379" s="243" t="n">
        <v>32.7454185503719</v>
      </c>
      <c r="F379" s="243" t="n">
        <v>100</v>
      </c>
      <c r="G379" s="243" t="n">
        <v>0</v>
      </c>
      <c r="H379" s="243"/>
      <c r="I379" s="243"/>
      <c r="J379" s="243"/>
      <c r="K379" s="243"/>
    </row>
    <row r="380">
      <c r="A380" s="243" t="s">
        <v>275</v>
      </c>
      <c r="B380" s="243" t="s">
        <v>276</v>
      </c>
      <c r="C380" s="243" t="s">
        <v>17</v>
      </c>
      <c r="D380" s="243" t="n">
        <v>70324.0344845</v>
      </c>
      <c r="E380" s="243" t="n">
        <v>3.09210144115984</v>
      </c>
      <c r="F380" s="243" t="n">
        <v>97.9327964983881</v>
      </c>
      <c r="G380" s="243" t="n">
        <v>0.845103202560246</v>
      </c>
      <c r="H380" s="243" t="n">
        <v>1484.4270309</v>
      </c>
      <c r="I380" s="243" t="n">
        <v>40.356972410921</v>
      </c>
      <c r="J380" s="243" t="n">
        <v>2.06720350161192</v>
      </c>
      <c r="K380" s="243" t="n">
        <v>40.0363679202038</v>
      </c>
    </row>
    <row r="381">
      <c r="A381" s="243" t="s">
        <v>277</v>
      </c>
      <c r="B381" s="243" t="s">
        <v>278</v>
      </c>
      <c r="C381" s="243" t="s">
        <v>16</v>
      </c>
      <c r="D381" s="243" t="n">
        <v>1097.5613124</v>
      </c>
      <c r="E381" s="243" t="n">
        <v>28.1596669319179</v>
      </c>
      <c r="F381" s="243" t="n">
        <v>100</v>
      </c>
      <c r="G381" s="243" t="n">
        <v>0</v>
      </c>
      <c r="H381" s="243"/>
      <c r="I381" s="243"/>
      <c r="J381" s="243"/>
      <c r="K381" s="243"/>
    </row>
    <row r="382">
      <c r="A382" s="243" t="s">
        <v>277</v>
      </c>
      <c r="B382" s="243" t="s">
        <v>278</v>
      </c>
      <c r="C382" s="243" t="s">
        <v>17</v>
      </c>
      <c r="D382" s="243" t="n">
        <v>43753.0982618</v>
      </c>
      <c r="E382" s="243" t="n">
        <v>3.27993360011934</v>
      </c>
      <c r="F382" s="243" t="n">
        <v>99.7461715468607</v>
      </c>
      <c r="G382" s="243" t="n">
        <v>0.156248582329645</v>
      </c>
      <c r="H382" s="243" t="n">
        <v>111.3404262</v>
      </c>
      <c r="I382" s="243" t="n">
        <v>61.087733459356</v>
      </c>
      <c r="J382" s="243" t="n">
        <v>0.25382845313933</v>
      </c>
      <c r="K382" s="243" t="n">
        <v>61.4005156011869</v>
      </c>
    </row>
    <row r="383">
      <c r="A383" s="243" t="s">
        <v>279</v>
      </c>
      <c r="B383" s="243" t="s">
        <v>280</v>
      </c>
      <c r="C383" s="243" t="s">
        <v>16</v>
      </c>
      <c r="D383" s="243" t="n">
        <v>2595.2238852</v>
      </c>
      <c r="E383" s="243" t="n">
        <v>29.987941964194</v>
      </c>
      <c r="F383" s="243" t="n">
        <v>85.0754125674894</v>
      </c>
      <c r="G383" s="243" t="n">
        <v>4.23185523772488</v>
      </c>
      <c r="H383" s="243" t="n">
        <v>455.2742633</v>
      </c>
      <c r="I383" s="243" t="n">
        <v>34.1370041312955</v>
      </c>
      <c r="J383" s="243" t="n">
        <v>14.9245874325106</v>
      </c>
      <c r="K383" s="243" t="n">
        <v>24.1230675154932</v>
      </c>
    </row>
    <row r="384">
      <c r="A384" s="243" t="s">
        <v>279</v>
      </c>
      <c r="B384" s="243" t="s">
        <v>280</v>
      </c>
      <c r="C384" s="243" t="s">
        <v>17</v>
      </c>
      <c r="D384" s="243" t="n">
        <v>15063.5200297</v>
      </c>
      <c r="E384" s="243" t="n">
        <v>5.69366243850475</v>
      </c>
      <c r="F384" s="243" t="n">
        <v>96.9806421250901</v>
      </c>
      <c r="G384" s="243" t="n">
        <v>0.900547078093756</v>
      </c>
      <c r="H384" s="243" t="n">
        <v>468.9818177</v>
      </c>
      <c r="I384" s="243" t="n">
        <v>28.5570756819002</v>
      </c>
      <c r="J384" s="243" t="n">
        <v>3.01935787490992</v>
      </c>
      <c r="K384" s="243" t="n">
        <v>28.925234276845</v>
      </c>
    </row>
    <row r="385">
      <c r="A385" s="243" t="s">
        <v>281</v>
      </c>
      <c r="B385" s="243" t="s">
        <v>282</v>
      </c>
      <c r="C385" s="243" t="s">
        <v>16</v>
      </c>
      <c r="D385" s="243" t="n">
        <v>1723.9246263</v>
      </c>
      <c r="E385" s="243" t="n">
        <v>33.5128485267599</v>
      </c>
      <c r="F385" s="243" t="n">
        <v>100</v>
      </c>
      <c r="G385" s="243" t="n">
        <v>0</v>
      </c>
      <c r="H385" s="243"/>
      <c r="I385" s="243"/>
      <c r="J385" s="243"/>
      <c r="K385" s="243"/>
    </row>
    <row r="386">
      <c r="A386" s="243" t="s">
        <v>281</v>
      </c>
      <c r="B386" s="243" t="s">
        <v>282</v>
      </c>
      <c r="C386" s="243" t="s">
        <v>17</v>
      </c>
      <c r="D386" s="243" t="n">
        <v>67268.3462683</v>
      </c>
      <c r="E386" s="243" t="n">
        <v>3.63985443647518</v>
      </c>
      <c r="F386" s="243" t="n">
        <v>98.3267392982233</v>
      </c>
      <c r="G386" s="243" t="n">
        <v>0.662085440103001</v>
      </c>
      <c r="H386" s="243" t="n">
        <v>1144.7291051</v>
      </c>
      <c r="I386" s="243" t="n">
        <v>39.2478557186281</v>
      </c>
      <c r="J386" s="243" t="n">
        <v>1.67326070177674</v>
      </c>
      <c r="K386" s="243" t="n">
        <v>38.9064910166303</v>
      </c>
    </row>
    <row r="387">
      <c r="A387" s="243" t="s">
        <v>283</v>
      </c>
      <c r="B387" s="243" t="s">
        <v>284</v>
      </c>
      <c r="C387" s="243" t="s">
        <v>16</v>
      </c>
      <c r="D387" s="243" t="n">
        <v>7935.0875964</v>
      </c>
      <c r="E387" s="243" t="n">
        <v>18.7969155061503</v>
      </c>
      <c r="F387" s="243" t="n">
        <v>72.9951903176821</v>
      </c>
      <c r="G387" s="243" t="n">
        <v>8.68975384555771</v>
      </c>
      <c r="H387" s="243" t="n">
        <v>2935.6116399</v>
      </c>
      <c r="I387" s="243" t="n">
        <v>27.0741846509694</v>
      </c>
      <c r="J387" s="243" t="n">
        <v>27.0048096823179</v>
      </c>
      <c r="K387" s="243" t="n">
        <v>23.4887874875721</v>
      </c>
    </row>
    <row r="388">
      <c r="A388" s="243" t="s">
        <v>283</v>
      </c>
      <c r="B388" s="243" t="s">
        <v>284</v>
      </c>
      <c r="C388" s="243" t="s">
        <v>17</v>
      </c>
      <c r="D388" s="243" t="n">
        <v>54335.0000448</v>
      </c>
      <c r="E388" s="243" t="n">
        <v>4.44850305753636</v>
      </c>
      <c r="F388" s="243" t="n">
        <v>79.5123449160498</v>
      </c>
      <c r="G388" s="243" t="n">
        <v>2.66961931785319</v>
      </c>
      <c r="H388" s="243" t="n">
        <v>14000.3007216</v>
      </c>
      <c r="I388" s="243" t="n">
        <v>11.6957937408128</v>
      </c>
      <c r="J388" s="243" t="n">
        <v>20.4876550839502</v>
      </c>
      <c r="K388" s="243" t="n">
        <v>10.3607607179009</v>
      </c>
    </row>
    <row r="389">
      <c r="A389" s="243" t="s">
        <v>285</v>
      </c>
      <c r="B389" s="243" t="s">
        <v>286</v>
      </c>
      <c r="C389" s="243" t="s">
        <v>16</v>
      </c>
      <c r="D389" s="243" t="n">
        <v>3611.5532521</v>
      </c>
      <c r="E389" s="243" t="n">
        <v>22.0645058622381</v>
      </c>
      <c r="F389" s="243" t="n">
        <v>77.9443787121927</v>
      </c>
      <c r="G389" s="243" t="n">
        <v>9.30782744778833</v>
      </c>
      <c r="H389" s="243" t="n">
        <v>1021.9473438</v>
      </c>
      <c r="I389" s="243" t="n">
        <v>42.8443781320232</v>
      </c>
      <c r="J389" s="243" t="n">
        <v>22.0556212878073</v>
      </c>
      <c r="K389" s="243" t="n">
        <v>32.8937833176895</v>
      </c>
    </row>
    <row r="390">
      <c r="A390" s="243" t="s">
        <v>285</v>
      </c>
      <c r="B390" s="243" t="s">
        <v>286</v>
      </c>
      <c r="C390" s="243" t="s">
        <v>17</v>
      </c>
      <c r="D390" s="243" t="n">
        <v>46347.0928449</v>
      </c>
      <c r="E390" s="243" t="n">
        <v>3.21669858867698</v>
      </c>
      <c r="F390" s="243" t="n">
        <v>87.7661191351253</v>
      </c>
      <c r="G390" s="243" t="n">
        <v>2.5171494957071</v>
      </c>
      <c r="H390" s="243" t="n">
        <v>6460.4065656</v>
      </c>
      <c r="I390" s="243" t="n">
        <v>19.0169570295445</v>
      </c>
      <c r="J390" s="243" t="n">
        <v>12.2338808648747</v>
      </c>
      <c r="K390" s="243" t="n">
        <v>18.0580835273167</v>
      </c>
    </row>
    <row r="391">
      <c r="A391" s="243" t="s">
        <v>287</v>
      </c>
      <c r="B391" s="243" t="s">
        <v>288</v>
      </c>
      <c r="C391" s="243" t="s">
        <v>16</v>
      </c>
      <c r="D391" s="243" t="n">
        <v>475.631758</v>
      </c>
      <c r="E391" s="243" t="n">
        <v>28.769082958988</v>
      </c>
      <c r="F391" s="243" t="n">
        <v>97.8745275307687</v>
      </c>
      <c r="G391" s="243" t="n">
        <v>2.24196218342732</v>
      </c>
      <c r="H391" s="243" t="n">
        <v>10.3289613</v>
      </c>
      <c r="I391" s="243" t="n">
        <v>99.9999999999998</v>
      </c>
      <c r="J391" s="243" t="n">
        <v>2.12547246923132</v>
      </c>
      <c r="K391" s="243" t="n">
        <v>103.238688160547</v>
      </c>
    </row>
    <row r="392">
      <c r="A392" s="243" t="s">
        <v>287</v>
      </c>
      <c r="B392" s="243" t="s">
        <v>288</v>
      </c>
      <c r="C392" s="243" t="s">
        <v>17</v>
      </c>
      <c r="D392" s="243" t="n">
        <v>18394.7035048</v>
      </c>
      <c r="E392" s="243" t="n">
        <v>3.06498724096721</v>
      </c>
      <c r="F392" s="243" t="n">
        <v>98.9811914903771</v>
      </c>
      <c r="G392" s="243" t="n">
        <v>0.398536005734768</v>
      </c>
      <c r="H392" s="243" t="n">
        <v>189.3357736</v>
      </c>
      <c r="I392" s="243" t="n">
        <v>38.5873501015063</v>
      </c>
      <c r="J392" s="243" t="n">
        <v>1.01880850962289</v>
      </c>
      <c r="K392" s="243" t="n">
        <v>38.7193160705385</v>
      </c>
    </row>
    <row r="393">
      <c r="A393" s="243" t="s">
        <v>289</v>
      </c>
      <c r="B393" s="243" t="s">
        <v>290</v>
      </c>
      <c r="C393" s="243" t="s">
        <v>16</v>
      </c>
      <c r="D393" s="243" t="n">
        <v>1112.0089221</v>
      </c>
      <c r="E393" s="243" t="n">
        <v>17.3682958586606</v>
      </c>
      <c r="F393" s="243" t="n">
        <v>98.1766892433347</v>
      </c>
      <c r="G393" s="243" t="n">
        <v>1.71393129536277</v>
      </c>
      <c r="H393" s="243" t="n">
        <v>20.6519271</v>
      </c>
      <c r="I393" s="243" t="n">
        <v>99.9999999999998</v>
      </c>
      <c r="J393" s="243" t="n">
        <v>1.82331075666529</v>
      </c>
      <c r="K393" s="243" t="n">
        <v>92.2871208619466</v>
      </c>
    </row>
    <row r="394">
      <c r="A394" s="243" t="s">
        <v>289</v>
      </c>
      <c r="B394" s="243" t="s">
        <v>290</v>
      </c>
      <c r="C394" s="243" t="s">
        <v>17</v>
      </c>
      <c r="D394" s="243" t="n">
        <v>26088.812817</v>
      </c>
      <c r="E394" s="243" t="n">
        <v>3.3833383259096</v>
      </c>
      <c r="F394" s="243" t="n">
        <v>96.3314604033814</v>
      </c>
      <c r="G394" s="243" t="n">
        <v>0.960297726252603</v>
      </c>
      <c r="H394" s="243" t="n">
        <v>993.5263355</v>
      </c>
      <c r="I394" s="243" t="n">
        <v>25.1663115985624</v>
      </c>
      <c r="J394" s="243" t="n">
        <v>3.66853959661858</v>
      </c>
      <c r="K394" s="243" t="n">
        <v>25.2162692961599</v>
      </c>
    </row>
    <row r="395">
      <c r="A395" s="243" t="s">
        <v>291</v>
      </c>
      <c r="B395" s="243" t="s">
        <v>292</v>
      </c>
      <c r="C395" s="243" t="s">
        <v>16</v>
      </c>
      <c r="D395" s="243" t="n">
        <v>2584.6627685</v>
      </c>
      <c r="E395" s="243" t="n">
        <v>24.2512207881196</v>
      </c>
      <c r="F395" s="243" t="n">
        <v>70.4090986222458</v>
      </c>
      <c r="G395" s="243" t="n">
        <v>15.0965986969648</v>
      </c>
      <c r="H395" s="243" t="n">
        <v>1086.258773</v>
      </c>
      <c r="I395" s="243" t="n">
        <v>43.2002855467752</v>
      </c>
      <c r="J395" s="243" t="n">
        <v>29.5909013777542</v>
      </c>
      <c r="K395" s="243" t="n">
        <v>35.9211060503265</v>
      </c>
    </row>
    <row r="396">
      <c r="A396" s="243" t="s">
        <v>291</v>
      </c>
      <c r="B396" s="243" t="s">
        <v>292</v>
      </c>
      <c r="C396" s="243" t="s">
        <v>17</v>
      </c>
      <c r="D396" s="243" t="n">
        <v>48157.1292027</v>
      </c>
      <c r="E396" s="243" t="n">
        <v>3.48924624186861</v>
      </c>
      <c r="F396" s="243" t="n">
        <v>85.8628924038874</v>
      </c>
      <c r="G396" s="243" t="n">
        <v>2.20688660773816</v>
      </c>
      <c r="H396" s="243" t="n">
        <v>7928.9492585</v>
      </c>
      <c r="I396" s="243" t="n">
        <v>14.0619418849633</v>
      </c>
      <c r="J396" s="243" t="n">
        <v>14.1371075961126</v>
      </c>
      <c r="K396" s="243" t="n">
        <v>13.4037083653453</v>
      </c>
    </row>
    <row r="397">
      <c r="A397" s="243" t="s">
        <v>293</v>
      </c>
      <c r="B397" s="243" t="s">
        <v>294</v>
      </c>
      <c r="C397" s="243" t="s">
        <v>16</v>
      </c>
      <c r="D397" s="243" t="n">
        <v>2979.4496501</v>
      </c>
      <c r="E397" s="243" t="n">
        <v>17.8647381659866</v>
      </c>
      <c r="F397" s="243" t="n">
        <v>100</v>
      </c>
      <c r="G397" s="243" t="n">
        <v>0</v>
      </c>
      <c r="H397" s="243"/>
      <c r="I397" s="243"/>
      <c r="J397" s="243"/>
      <c r="K397" s="243"/>
    </row>
    <row r="398">
      <c r="A398" s="243" t="s">
        <v>293</v>
      </c>
      <c r="B398" s="243" t="s">
        <v>294</v>
      </c>
      <c r="C398" s="243" t="s">
        <v>17</v>
      </c>
      <c r="D398" s="243" t="n">
        <v>74119.2214059</v>
      </c>
      <c r="E398" s="243" t="n">
        <v>4.40887894836348</v>
      </c>
      <c r="F398" s="243" t="n">
        <v>98.8459903531407</v>
      </c>
      <c r="G398" s="243" t="n">
        <v>0.622867146076359</v>
      </c>
      <c r="H398" s="243" t="n">
        <v>865.3289447</v>
      </c>
      <c r="I398" s="243" t="n">
        <v>55.087944015446</v>
      </c>
      <c r="J398" s="243" t="n">
        <v>1.15400964685931</v>
      </c>
      <c r="K398" s="243" t="n">
        <v>53.3513043672659</v>
      </c>
    </row>
    <row r="399">
      <c r="A399" s="243" t="s">
        <v>295</v>
      </c>
      <c r="B399" s="243" t="s">
        <v>296</v>
      </c>
      <c r="C399" s="243" t="s">
        <v>16</v>
      </c>
      <c r="D399" s="243" t="n">
        <v>1684.0171399</v>
      </c>
      <c r="E399" s="243" t="n">
        <v>17.9155616460241</v>
      </c>
      <c r="F399" s="243" t="n">
        <v>100</v>
      </c>
      <c r="G399" s="243" t="n">
        <v>0.00000000000000198902690385073</v>
      </c>
      <c r="H399" s="243"/>
      <c r="I399" s="243"/>
      <c r="J399" s="243"/>
      <c r="K399" s="243"/>
    </row>
    <row r="400">
      <c r="A400" s="243" t="s">
        <v>295</v>
      </c>
      <c r="B400" s="243" t="s">
        <v>296</v>
      </c>
      <c r="C400" s="243" t="s">
        <v>17</v>
      </c>
      <c r="D400" s="243" t="n">
        <v>75933.1374099</v>
      </c>
      <c r="E400" s="243" t="n">
        <v>3.59076457366973</v>
      </c>
      <c r="F400" s="243" t="n">
        <v>99.3421352014412</v>
      </c>
      <c r="G400" s="243" t="n">
        <v>0.316950102008296</v>
      </c>
      <c r="H400" s="243" t="n">
        <v>502.8454245</v>
      </c>
      <c r="I400" s="243" t="n">
        <v>48.4439883363646</v>
      </c>
      <c r="J400" s="243" t="n">
        <v>0.657864798558846</v>
      </c>
      <c r="K400" s="243" t="n">
        <v>47.8616578281658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727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537</v>
      </c>
      <c r="I410" s="5" t="s">
        <v>538</v>
      </c>
      <c r="J410" s="5" t="s">
        <v>539</v>
      </c>
      <c r="K410" s="5" t="s">
        <v>540</v>
      </c>
    </row>
    <row r="411">
      <c r="A411" s="244" t="s">
        <v>72</v>
      </c>
      <c r="B411" s="244" t="s">
        <v>73</v>
      </c>
      <c r="C411" s="244" t="s">
        <v>16</v>
      </c>
      <c r="D411" s="244" t="n">
        <v>21.25926</v>
      </c>
      <c r="E411" s="244"/>
      <c r="F411" s="244" t="n">
        <v>100</v>
      </c>
      <c r="G411" s="244"/>
      <c r="H411" s="244"/>
      <c r="I411" s="244"/>
      <c r="J411" s="244"/>
      <c r="K411" s="244"/>
    </row>
    <row r="412">
      <c r="A412" s="244" t="s">
        <v>72</v>
      </c>
      <c r="B412" s="244" t="s">
        <v>73</v>
      </c>
      <c r="C412" s="244" t="s">
        <v>17</v>
      </c>
      <c r="D412" s="244" t="n">
        <v>515.5370435</v>
      </c>
      <c r="E412" s="244"/>
      <c r="F412" s="244" t="n">
        <v>93.2692307304381</v>
      </c>
      <c r="G412" s="244"/>
      <c r="H412" s="244" t="n">
        <v>37.2037044</v>
      </c>
      <c r="I412" s="244"/>
      <c r="J412" s="244" t="n">
        <v>6.73076926956193</v>
      </c>
      <c r="K412" s="244"/>
    </row>
    <row r="413">
      <c r="A413" s="244" t="s">
        <v>74</v>
      </c>
      <c r="B413" s="244" t="s">
        <v>75</v>
      </c>
      <c r="C413" s="244" t="s">
        <v>16</v>
      </c>
      <c r="D413" s="244" t="n">
        <v>22.0804025</v>
      </c>
      <c r="E413" s="244"/>
      <c r="F413" s="244" t="n">
        <v>100</v>
      </c>
      <c r="G413" s="244"/>
      <c r="H413" s="244"/>
      <c r="I413" s="244"/>
      <c r="J413" s="244"/>
      <c r="K413" s="244"/>
    </row>
    <row r="414">
      <c r="A414" s="244" t="s">
        <v>74</v>
      </c>
      <c r="B414" s="244" t="s">
        <v>75</v>
      </c>
      <c r="C414" s="244" t="s">
        <v>17</v>
      </c>
      <c r="D414" s="244" t="n">
        <v>854.3417275</v>
      </c>
      <c r="E414" s="244"/>
      <c r="F414" s="244" t="n">
        <v>86.1301369863014</v>
      </c>
      <c r="G414" s="244"/>
      <c r="H414" s="244" t="n">
        <v>137.5778925</v>
      </c>
      <c r="I414" s="244"/>
      <c r="J414" s="244" t="n">
        <v>13.8698630136986</v>
      </c>
      <c r="K414" s="244"/>
    </row>
    <row r="415">
      <c r="A415" s="244" t="s">
        <v>76</v>
      </c>
      <c r="B415" s="244" t="s">
        <v>77</v>
      </c>
      <c r="C415" s="244" t="s">
        <v>17</v>
      </c>
      <c r="D415" s="244" t="n">
        <v>706.8289058</v>
      </c>
      <c r="E415" s="244"/>
      <c r="F415" s="244" t="n">
        <v>68.8246253513894</v>
      </c>
      <c r="G415" s="244"/>
      <c r="H415" s="244" t="n">
        <v>320.1710992</v>
      </c>
      <c r="I415" s="244"/>
      <c r="J415" s="244" t="n">
        <v>31.1753746486106</v>
      </c>
      <c r="K415" s="244"/>
    </row>
    <row r="416">
      <c r="A416" s="244" t="s">
        <v>80</v>
      </c>
      <c r="B416" s="244" t="s">
        <v>81</v>
      </c>
      <c r="C416" s="244" t="s">
        <v>16</v>
      </c>
      <c r="D416" s="244" t="n">
        <v>349.6136641</v>
      </c>
      <c r="E416" s="244"/>
      <c r="F416" s="244" t="n">
        <v>62.9057476214583</v>
      </c>
      <c r="G416" s="244"/>
      <c r="H416" s="244" t="n">
        <v>206.1601361</v>
      </c>
      <c r="I416" s="244"/>
      <c r="J416" s="244" t="n">
        <v>37.0942523785417</v>
      </c>
      <c r="K416" s="244"/>
    </row>
    <row r="417">
      <c r="A417" s="244" t="s">
        <v>80</v>
      </c>
      <c r="B417" s="244" t="s">
        <v>81</v>
      </c>
      <c r="C417" s="244" t="s">
        <v>17</v>
      </c>
      <c r="D417" s="244" t="n">
        <v>7475.7283629</v>
      </c>
      <c r="E417" s="244"/>
      <c r="F417" s="244" t="n">
        <v>84.872120585204</v>
      </c>
      <c r="G417" s="244"/>
      <c r="H417" s="244" t="n">
        <v>1332.4978383</v>
      </c>
      <c r="I417" s="244"/>
      <c r="J417" s="244" t="n">
        <v>15.127879414796</v>
      </c>
      <c r="K417" s="244"/>
    </row>
    <row r="418">
      <c r="A418" s="244" t="s">
        <v>92</v>
      </c>
      <c r="B418" s="244" t="s">
        <v>93</v>
      </c>
      <c r="C418" s="244" t="s">
        <v>16</v>
      </c>
      <c r="D418" s="244" t="n">
        <v>300.8600115</v>
      </c>
      <c r="E418" s="244"/>
      <c r="F418" s="244" t="n">
        <v>86.7357550419174</v>
      </c>
      <c r="G418" s="244"/>
      <c r="H418" s="244" t="n">
        <v>46.0096403</v>
      </c>
      <c r="I418" s="244"/>
      <c r="J418" s="244" t="n">
        <v>13.2642449580825</v>
      </c>
      <c r="K418" s="244"/>
    </row>
    <row r="419">
      <c r="A419" s="244" t="s">
        <v>92</v>
      </c>
      <c r="B419" s="244" t="s">
        <v>93</v>
      </c>
      <c r="C419" s="244" t="s">
        <v>17</v>
      </c>
      <c r="D419" s="244" t="n">
        <v>3370.8194803</v>
      </c>
      <c r="E419" s="244"/>
      <c r="F419" s="244" t="n">
        <v>93.891284006352</v>
      </c>
      <c r="G419" s="244"/>
      <c r="H419" s="244" t="n">
        <v>219.3108667</v>
      </c>
      <c r="I419" s="244"/>
      <c r="J419" s="244" t="n">
        <v>6.10871599364802</v>
      </c>
      <c r="K419" s="244"/>
    </row>
    <row r="420">
      <c r="A420" s="244" t="s">
        <v>108</v>
      </c>
      <c r="B420" s="244" t="s">
        <v>109</v>
      </c>
      <c r="C420" s="244" t="s">
        <v>16</v>
      </c>
      <c r="D420" s="244" t="n">
        <v>734.7198157</v>
      </c>
      <c r="E420" s="244"/>
      <c r="F420" s="244" t="n">
        <v>79.3610370595469</v>
      </c>
      <c r="G420" s="244"/>
      <c r="H420" s="244" t="n">
        <v>191.0743056</v>
      </c>
      <c r="I420" s="244"/>
      <c r="J420" s="244" t="n">
        <v>20.6389629404531</v>
      </c>
      <c r="K420" s="244"/>
    </row>
    <row r="421">
      <c r="A421" s="244" t="s">
        <v>108</v>
      </c>
      <c r="B421" s="244" t="s">
        <v>109</v>
      </c>
      <c r="C421" s="244" t="s">
        <v>17</v>
      </c>
      <c r="D421" s="244" t="n">
        <v>7736.3939889</v>
      </c>
      <c r="E421" s="244"/>
      <c r="F421" s="244" t="n">
        <v>85.8054274430272</v>
      </c>
      <c r="G421" s="244"/>
      <c r="H421" s="244" t="n">
        <v>1279.8118846</v>
      </c>
      <c r="I421" s="244"/>
      <c r="J421" s="244" t="n">
        <v>14.1945725569728</v>
      </c>
      <c r="K421" s="244"/>
    </row>
    <row r="422">
      <c r="A422" s="244" t="s">
        <v>110</v>
      </c>
      <c r="B422" s="244" t="s">
        <v>111</v>
      </c>
      <c r="C422" s="244" t="s">
        <v>16</v>
      </c>
      <c r="D422" s="244" t="n">
        <v>972.6968636</v>
      </c>
      <c r="E422" s="244"/>
      <c r="F422" s="244" t="n">
        <v>82.2900763358779</v>
      </c>
      <c r="G422" s="244"/>
      <c r="H422" s="244" t="n">
        <v>209.3373584</v>
      </c>
      <c r="I422" s="244"/>
      <c r="J422" s="244" t="n">
        <v>17.7099236641221</v>
      </c>
      <c r="K422" s="244"/>
    </row>
    <row r="423">
      <c r="A423" s="244" t="s">
        <v>110</v>
      </c>
      <c r="B423" s="244" t="s">
        <v>111</v>
      </c>
      <c r="C423" s="244" t="s">
        <v>17</v>
      </c>
      <c r="D423" s="244" t="n">
        <v>2028.4068176</v>
      </c>
      <c r="E423" s="244"/>
      <c r="F423" s="244" t="n">
        <v>84.4477836213374</v>
      </c>
      <c r="G423" s="244"/>
      <c r="H423" s="244" t="n">
        <v>373.5589068</v>
      </c>
      <c r="I423" s="244"/>
      <c r="J423" s="244" t="n">
        <v>15.5522163786627</v>
      </c>
      <c r="K423" s="24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728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537</v>
      </c>
      <c r="I433" s="5" t="s">
        <v>538</v>
      </c>
      <c r="J433" s="5" t="s">
        <v>539</v>
      </c>
      <c r="K433" s="5" t="s">
        <v>540</v>
      </c>
    </row>
    <row r="434">
      <c r="A434" s="245" t="s">
        <v>14</v>
      </c>
      <c r="B434" s="245" t="s">
        <v>15</v>
      </c>
      <c r="C434" s="245" t="s">
        <v>16</v>
      </c>
      <c r="D434" s="245" t="n">
        <v>2401.2300174</v>
      </c>
      <c r="E434" s="245"/>
      <c r="F434" s="245" t="n">
        <v>78.6305916583951</v>
      </c>
      <c r="G434" s="245"/>
      <c r="H434" s="245" t="n">
        <v>652.5814404</v>
      </c>
      <c r="I434" s="245"/>
      <c r="J434" s="245" t="n">
        <v>21.3694083416049</v>
      </c>
      <c r="K434" s="245"/>
    </row>
    <row r="435">
      <c r="A435" s="245" t="s">
        <v>14</v>
      </c>
      <c r="B435" s="245" t="s">
        <v>15</v>
      </c>
      <c r="C435" s="245" t="s">
        <v>17</v>
      </c>
      <c r="D435" s="245" t="n">
        <v>22688.0563265</v>
      </c>
      <c r="E435" s="245"/>
      <c r="F435" s="245" t="n">
        <v>85.9780742818484</v>
      </c>
      <c r="G435" s="245"/>
      <c r="H435" s="245" t="n">
        <v>3700.1321925</v>
      </c>
      <c r="I435" s="245"/>
      <c r="J435" s="245" t="n">
        <v>14.0219257181516</v>
      </c>
      <c r="K435" s="245"/>
    </row>
    <row r="436">
      <c r="A436" s="245" t="s">
        <v>27</v>
      </c>
      <c r="B436" s="245" t="s">
        <v>28</v>
      </c>
      <c r="C436" s="245" t="s">
        <v>16</v>
      </c>
      <c r="D436" s="245" t="n">
        <v>859.1881037</v>
      </c>
      <c r="E436" s="245" t="n">
        <v>24.8248670521079</v>
      </c>
      <c r="F436" s="245" t="n">
        <v>91.0199509122629</v>
      </c>
      <c r="G436" s="245" t="n">
        <v>8.75794784361034</v>
      </c>
      <c r="H436" s="245" t="n">
        <v>84.767694</v>
      </c>
      <c r="I436" s="245" t="n">
        <v>100</v>
      </c>
      <c r="J436" s="245" t="n">
        <v>8.98004908773707</v>
      </c>
      <c r="K436" s="245" t="n">
        <v>88.7687778796374</v>
      </c>
    </row>
    <row r="437">
      <c r="A437" s="245" t="s">
        <v>27</v>
      </c>
      <c r="B437" s="245" t="s">
        <v>28</v>
      </c>
      <c r="C437" s="245" t="s">
        <v>17</v>
      </c>
      <c r="D437" s="245" t="n">
        <v>22569.8089173</v>
      </c>
      <c r="E437" s="245" t="n">
        <v>2.66594894454884</v>
      </c>
      <c r="F437" s="245" t="n">
        <v>92.4422201704002</v>
      </c>
      <c r="G437" s="245" t="n">
        <v>1.56408146405</v>
      </c>
      <c r="H437" s="245" t="n">
        <v>1845.2352862</v>
      </c>
      <c r="I437" s="245" t="n">
        <v>19.3220116239941</v>
      </c>
      <c r="J437" s="245" t="n">
        <v>7.55777982959981</v>
      </c>
      <c r="K437" s="245" t="n">
        <v>19.1309043560493</v>
      </c>
    </row>
    <row r="438">
      <c r="A438" s="245" t="s">
        <v>29</v>
      </c>
      <c r="B438" s="245" t="s">
        <v>30</v>
      </c>
      <c r="C438" s="245" t="s">
        <v>16</v>
      </c>
      <c r="D438" s="245" t="n">
        <v>779.1751479</v>
      </c>
      <c r="E438" s="245" t="n">
        <v>24.4944410327358</v>
      </c>
      <c r="F438" s="245" t="n">
        <v>89.4066662600125</v>
      </c>
      <c r="G438" s="245" t="n">
        <v>6.5412746037131</v>
      </c>
      <c r="H438" s="245" t="n">
        <v>92.3204357</v>
      </c>
      <c r="I438" s="245" t="n">
        <v>57.574742351814</v>
      </c>
      <c r="J438" s="245" t="n">
        <v>10.5933337399875</v>
      </c>
      <c r="K438" s="245" t="n">
        <v>55.2076966292163</v>
      </c>
    </row>
    <row r="439">
      <c r="A439" s="245" t="s">
        <v>29</v>
      </c>
      <c r="B439" s="245" t="s">
        <v>30</v>
      </c>
      <c r="C439" s="245" t="s">
        <v>17</v>
      </c>
      <c r="D439" s="245" t="n">
        <v>11194.1902864</v>
      </c>
      <c r="E439" s="245" t="n">
        <v>4.06225838128083</v>
      </c>
      <c r="F439" s="245" t="n">
        <v>95.2008000700754</v>
      </c>
      <c r="G439" s="245" t="n">
        <v>1.3119268861661</v>
      </c>
      <c r="H439" s="245" t="n">
        <v>564.314136</v>
      </c>
      <c r="I439" s="245" t="n">
        <v>26.576747354311</v>
      </c>
      <c r="J439" s="245" t="n">
        <v>4.79919992992459</v>
      </c>
      <c r="K439" s="245" t="n">
        <v>26.0244397024773</v>
      </c>
    </row>
    <row r="440">
      <c r="A440" s="245" t="s">
        <v>31</v>
      </c>
      <c r="B440" s="245" t="s">
        <v>32</v>
      </c>
      <c r="C440" s="245" t="s">
        <v>16</v>
      </c>
      <c r="D440" s="245" t="n">
        <v>97.324222</v>
      </c>
      <c r="E440" s="245" t="n">
        <v>25.8087151609397</v>
      </c>
      <c r="F440" s="245" t="n">
        <v>94.5054945054945</v>
      </c>
      <c r="G440" s="245" t="n">
        <v>5.77997162857274</v>
      </c>
      <c r="H440" s="245" t="n">
        <v>5.658385</v>
      </c>
      <c r="I440" s="245" t="n">
        <v>100</v>
      </c>
      <c r="J440" s="245" t="n">
        <v>5.4945054945055</v>
      </c>
      <c r="K440" s="245" t="n">
        <v>99.4155120114511</v>
      </c>
    </row>
    <row r="441">
      <c r="A441" s="245" t="s">
        <v>31</v>
      </c>
      <c r="B441" s="245" t="s">
        <v>32</v>
      </c>
      <c r="C441" s="245" t="s">
        <v>17</v>
      </c>
      <c r="D441" s="245" t="n">
        <v>1522.105565</v>
      </c>
      <c r="E441" s="245" t="n">
        <v>5.49944687414653</v>
      </c>
      <c r="F441" s="245" t="n">
        <v>88.5450954575379</v>
      </c>
      <c r="G441" s="245" t="n">
        <v>2.05011376374942</v>
      </c>
      <c r="H441" s="245" t="n">
        <v>196.911798</v>
      </c>
      <c r="I441" s="245" t="n">
        <v>15.6000345538607</v>
      </c>
      <c r="J441" s="245" t="n">
        <v>11.4549045424621</v>
      </c>
      <c r="K441" s="245" t="n">
        <v>15.8471437485228</v>
      </c>
    </row>
    <row r="442">
      <c r="A442" s="245" t="s">
        <v>33</v>
      </c>
      <c r="B442" s="245" t="s">
        <v>34</v>
      </c>
      <c r="C442" s="245" t="s">
        <v>16</v>
      </c>
      <c r="D442" s="245" t="n">
        <v>308.366301</v>
      </c>
      <c r="E442" s="245" t="n">
        <v>30.2519181957279</v>
      </c>
      <c r="F442" s="245" t="n">
        <v>96.8789219319717</v>
      </c>
      <c r="G442" s="245" t="n">
        <v>3.30505604014471</v>
      </c>
      <c r="H442" s="245" t="n">
        <v>9.9344138</v>
      </c>
      <c r="I442" s="245" t="n">
        <v>100</v>
      </c>
      <c r="J442" s="245" t="n">
        <v>3.12107806802827</v>
      </c>
      <c r="K442" s="245" t="n">
        <v>102.589637014831</v>
      </c>
    </row>
    <row r="443">
      <c r="A443" s="245" t="s">
        <v>33</v>
      </c>
      <c r="B443" s="245" t="s">
        <v>34</v>
      </c>
      <c r="C443" s="245" t="s">
        <v>17</v>
      </c>
      <c r="D443" s="245" t="n">
        <v>15832.3809881</v>
      </c>
      <c r="E443" s="245" t="n">
        <v>4.03041669237038</v>
      </c>
      <c r="F443" s="245" t="n">
        <v>93.2759601854462</v>
      </c>
      <c r="G443" s="245" t="n">
        <v>1.41009216472713</v>
      </c>
      <c r="H443" s="245" t="n">
        <v>1141.318298</v>
      </c>
      <c r="I443" s="245" t="n">
        <v>20.510835497379</v>
      </c>
      <c r="J443" s="245" t="n">
        <v>6.72403981455381</v>
      </c>
      <c r="K443" s="245" t="n">
        <v>19.5608152602268</v>
      </c>
    </row>
    <row r="444">
      <c r="A444" s="245" t="s">
        <v>35</v>
      </c>
      <c r="B444" s="245" t="s">
        <v>36</v>
      </c>
      <c r="C444" s="245" t="s">
        <v>16</v>
      </c>
      <c r="D444" s="245" t="n">
        <v>86.9230729</v>
      </c>
      <c r="E444" s="245" t="n">
        <v>23.142646067258</v>
      </c>
      <c r="F444" s="245" t="n">
        <v>66.3179916536662</v>
      </c>
      <c r="G444" s="245" t="n">
        <v>16.0333563220558</v>
      </c>
      <c r="H444" s="245" t="n">
        <v>44.1470496</v>
      </c>
      <c r="I444" s="245" t="n">
        <v>42.7717809248628</v>
      </c>
      <c r="J444" s="245" t="n">
        <v>33.6820083463339</v>
      </c>
      <c r="K444" s="245" t="n">
        <v>31.5687823544551</v>
      </c>
    </row>
    <row r="445">
      <c r="A445" s="245" t="s">
        <v>35</v>
      </c>
      <c r="B445" s="245" t="s">
        <v>36</v>
      </c>
      <c r="C445" s="245" t="s">
        <v>17</v>
      </c>
      <c r="D445" s="245" t="n">
        <v>1478.2281915</v>
      </c>
      <c r="E445" s="245" t="n">
        <v>4.11076539161598</v>
      </c>
      <c r="F445" s="245" t="n">
        <v>80.9575574265318</v>
      </c>
      <c r="G445" s="245" t="n">
        <v>3.13557508039733</v>
      </c>
      <c r="H445" s="245" t="n">
        <v>347.7016395</v>
      </c>
      <c r="I445" s="245" t="n">
        <v>13.855030751432</v>
      </c>
      <c r="J445" s="245" t="n">
        <v>19.0424425734682</v>
      </c>
      <c r="K445" s="245" t="n">
        <v>13.3306690387585</v>
      </c>
    </row>
    <row r="446">
      <c r="A446" s="245" t="s">
        <v>37</v>
      </c>
      <c r="B446" s="245" t="s">
        <v>38</v>
      </c>
      <c r="C446" s="245" t="s">
        <v>16</v>
      </c>
      <c r="D446" s="245" t="n">
        <v>130.087628</v>
      </c>
      <c r="E446" s="245" t="n">
        <v>54.0751658916371</v>
      </c>
      <c r="F446" s="245" t="n">
        <v>86.9051027067393</v>
      </c>
      <c r="G446" s="245" t="n">
        <v>9.77814172066282</v>
      </c>
      <c r="H446" s="245" t="n">
        <v>19.6016583</v>
      </c>
      <c r="I446" s="245" t="n">
        <v>63.2978169461738</v>
      </c>
      <c r="J446" s="245" t="n">
        <v>13.0948972932607</v>
      </c>
      <c r="K446" s="245" t="n">
        <v>64.8932474600307</v>
      </c>
    </row>
    <row r="447">
      <c r="A447" s="245" t="s">
        <v>37</v>
      </c>
      <c r="B447" s="245" t="s">
        <v>38</v>
      </c>
      <c r="C447" s="245" t="s">
        <v>17</v>
      </c>
      <c r="D447" s="245" t="n">
        <v>3630.6265908</v>
      </c>
      <c r="E447" s="245" t="n">
        <v>4.55050039658592</v>
      </c>
      <c r="F447" s="245" t="n">
        <v>82.8473111159932</v>
      </c>
      <c r="G447" s="245" t="n">
        <v>3.03495549292642</v>
      </c>
      <c r="H447" s="245" t="n">
        <v>751.6841226</v>
      </c>
      <c r="I447" s="245" t="n">
        <v>16.1488531475021</v>
      </c>
      <c r="J447" s="245" t="n">
        <v>17.1526888840068</v>
      </c>
      <c r="K447" s="245" t="n">
        <v>14.6588038555348</v>
      </c>
    </row>
    <row r="448">
      <c r="A448" s="245" t="s">
        <v>39</v>
      </c>
      <c r="B448" s="245" t="s">
        <v>40</v>
      </c>
      <c r="C448" s="245" t="s">
        <v>16</v>
      </c>
      <c r="D448" s="245" t="n">
        <v>50.7007979</v>
      </c>
      <c r="E448" s="245" t="n">
        <v>56.0887201551997</v>
      </c>
      <c r="F448" s="245" t="n">
        <v>100</v>
      </c>
      <c r="G448" s="245" t="n">
        <v>0</v>
      </c>
      <c r="H448" s="245"/>
      <c r="I448" s="245"/>
      <c r="J448" s="245"/>
      <c r="K448" s="245"/>
    </row>
    <row r="449">
      <c r="A449" s="245" t="s">
        <v>39</v>
      </c>
      <c r="B449" s="245" t="s">
        <v>40</v>
      </c>
      <c r="C449" s="245" t="s">
        <v>17</v>
      </c>
      <c r="D449" s="245" t="n">
        <v>7625.5224415</v>
      </c>
      <c r="E449" s="245" t="n">
        <v>3.39009653220098</v>
      </c>
      <c r="F449" s="245" t="n">
        <v>94.8766774220362</v>
      </c>
      <c r="G449" s="245" t="n">
        <v>1.34332709184043</v>
      </c>
      <c r="H449" s="245" t="n">
        <v>411.7767649</v>
      </c>
      <c r="I449" s="245" t="n">
        <v>25.5208801414645</v>
      </c>
      <c r="J449" s="245" t="n">
        <v>5.12332257796384</v>
      </c>
      <c r="K449" s="245" t="n">
        <v>24.8765150398706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729</v>
      </c>
    </row>
    <row r="9">
      <c r="A9" t="s">
        <v>3</v>
      </c>
    </row>
    <row r="10">
      <c r="A10" t="s">
        <v>4</v>
      </c>
    </row>
    <row r="11">
      <c r="A11" t="s">
        <v>730</v>
      </c>
    </row>
    <row r="12">
      <c r="A12" s="3" t="s">
        <v>6</v>
      </c>
    </row>
    <row r="13">
      <c r="A13" s="3" t="s">
        <v>7</v>
      </c>
    </row>
    <row r="15">
      <c r="A15" s="4" t="s">
        <v>731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46" t="s">
        <v>14</v>
      </c>
      <c r="B17" s="246" t="s">
        <v>15</v>
      </c>
      <c r="C17" s="246" t="s">
        <v>16</v>
      </c>
      <c r="D17" s="246" t="n">
        <v>99810.2815582</v>
      </c>
      <c r="E17" s="246" t="n">
        <v>2.46530408346678</v>
      </c>
      <c r="F17" s="246" t="n">
        <v>70.0202627928225</v>
      </c>
      <c r="G17" s="246" t="n">
        <v>1.30211612081618</v>
      </c>
      <c r="H17" s="246" t="n">
        <v>42734.5727128</v>
      </c>
      <c r="I17" s="246" t="n">
        <v>3.89328542398137</v>
      </c>
      <c r="J17" s="246" t="n">
        <v>29.9797372071775</v>
      </c>
      <c r="K17" s="246" t="n">
        <v>3.04120454212957</v>
      </c>
    </row>
    <row r="18">
      <c r="A18" s="246" t="s">
        <v>14</v>
      </c>
      <c r="B18" s="246" t="s">
        <v>15</v>
      </c>
      <c r="C18" s="246" t="s">
        <v>17</v>
      </c>
      <c r="D18" s="246" t="n">
        <v>2134990.7382052</v>
      </c>
      <c r="E18" s="246" t="n">
        <v>0.344401535253717</v>
      </c>
      <c r="F18" s="246" t="n">
        <v>80.0285241134516</v>
      </c>
      <c r="G18" s="246" t="n">
        <v>0.248862102430201</v>
      </c>
      <c r="H18" s="246" t="n">
        <v>532796.4812349</v>
      </c>
      <c r="I18" s="246" t="n">
        <v>1.03545821642439</v>
      </c>
      <c r="J18" s="246" t="n">
        <v>19.9714758865484</v>
      </c>
      <c r="K18" s="246" t="n">
        <v>0.997225587052075</v>
      </c>
    </row>
    <row r="19">
      <c r="A19" s="246" t="s">
        <v>14</v>
      </c>
      <c r="B19" s="246" t="s">
        <v>18</v>
      </c>
      <c r="C19" s="246" t="s">
        <v>16</v>
      </c>
      <c r="D19" s="246" t="n">
        <v>333.8148302</v>
      </c>
      <c r="E19" s="246"/>
      <c r="F19" s="246" t="n">
        <v>37.5199031292897</v>
      </c>
      <c r="G19" s="246"/>
      <c r="H19" s="246" t="n">
        <v>555.8858416</v>
      </c>
      <c r="I19" s="246"/>
      <c r="J19" s="246" t="n">
        <v>62.4800968707103</v>
      </c>
      <c r="K19" s="246"/>
    </row>
    <row r="20">
      <c r="A20" s="246" t="s">
        <v>14</v>
      </c>
      <c r="B20" s="246" t="s">
        <v>18</v>
      </c>
      <c r="C20" s="246" t="s">
        <v>17</v>
      </c>
      <c r="D20" s="246" t="n">
        <v>3421.3064449</v>
      </c>
      <c r="E20" s="246"/>
      <c r="F20" s="246" t="n">
        <v>41.132967965513</v>
      </c>
      <c r="G20" s="246"/>
      <c r="H20" s="246" t="n">
        <v>4896.3681945</v>
      </c>
      <c r="I20" s="246"/>
      <c r="J20" s="246" t="n">
        <v>58.867032034487</v>
      </c>
      <c r="K20" s="246"/>
    </row>
    <row r="21">
      <c r="A21" s="246" t="s">
        <v>14</v>
      </c>
      <c r="B21" s="246" t="s">
        <v>19</v>
      </c>
      <c r="C21" s="246" t="s">
        <v>16</v>
      </c>
      <c r="D21" s="246" t="n">
        <v>99476.466728</v>
      </c>
      <c r="E21" s="246" t="n">
        <v>2.47310138427361</v>
      </c>
      <c r="F21" s="246" t="n">
        <v>70.2243894418832</v>
      </c>
      <c r="G21" s="246" t="n">
        <v>1.30655313636354</v>
      </c>
      <c r="H21" s="246" t="n">
        <v>42178.6868712</v>
      </c>
      <c r="I21" s="246" t="n">
        <v>3.94243293891604</v>
      </c>
      <c r="J21" s="246" t="n">
        <v>29.7756105581168</v>
      </c>
      <c r="K21" s="246" t="n">
        <v>3.08144466409592</v>
      </c>
    </row>
    <row r="22">
      <c r="A22" s="246" t="s">
        <v>14</v>
      </c>
      <c r="B22" s="246" t="s">
        <v>19</v>
      </c>
      <c r="C22" s="246" t="s">
        <v>17</v>
      </c>
      <c r="D22" s="246" t="n">
        <v>2131569.4317603</v>
      </c>
      <c r="E22" s="246" t="n">
        <v>0.34484720187606</v>
      </c>
      <c r="F22" s="246" t="n">
        <v>80.1501726510667</v>
      </c>
      <c r="G22" s="246" t="n">
        <v>0.249165094498705</v>
      </c>
      <c r="H22" s="246" t="n">
        <v>527900.1130404</v>
      </c>
      <c r="I22" s="246" t="n">
        <v>1.04430724932912</v>
      </c>
      <c r="J22" s="246" t="n">
        <v>19.8498273489332</v>
      </c>
      <c r="K22" s="246" t="n">
        <v>1.00608559417842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47" t="s">
        <v>14</v>
      </c>
      <c r="B33" s="247" t="s">
        <v>15</v>
      </c>
      <c r="C33" s="247" t="s">
        <v>16</v>
      </c>
      <c r="D33" s="247" t="n">
        <v>99810.2815582</v>
      </c>
      <c r="E33" s="247" t="n">
        <v>2.46530408346678</v>
      </c>
      <c r="F33" s="247" t="n">
        <v>70.0202627928225</v>
      </c>
      <c r="G33" s="247" t="n">
        <v>1.30211612081618</v>
      </c>
      <c r="H33" s="247" t="n">
        <v>42734.5727128</v>
      </c>
      <c r="I33" s="247" t="n">
        <v>3.89328542398137</v>
      </c>
      <c r="J33" s="247" t="n">
        <v>29.9797372071775</v>
      </c>
      <c r="K33" s="247" t="n">
        <v>3.04120454212957</v>
      </c>
    </row>
    <row r="34">
      <c r="A34" s="247" t="s">
        <v>14</v>
      </c>
      <c r="B34" s="247" t="s">
        <v>15</v>
      </c>
      <c r="C34" s="247" t="s">
        <v>17</v>
      </c>
      <c r="D34" s="247" t="n">
        <v>2134990.7382052</v>
      </c>
      <c r="E34" s="247" t="n">
        <v>0.344401535253717</v>
      </c>
      <c r="F34" s="247" t="n">
        <v>80.0285241134516</v>
      </c>
      <c r="G34" s="247" t="n">
        <v>0.248862102430201</v>
      </c>
      <c r="H34" s="247" t="n">
        <v>532796.4812349</v>
      </c>
      <c r="I34" s="247" t="n">
        <v>1.03545821642439</v>
      </c>
      <c r="J34" s="247" t="n">
        <v>19.9714758865484</v>
      </c>
      <c r="K34" s="247" t="n">
        <v>0.997225587052075</v>
      </c>
    </row>
    <row r="35">
      <c r="A35" s="247" t="s">
        <v>27</v>
      </c>
      <c r="B35" s="247" t="s">
        <v>28</v>
      </c>
      <c r="C35" s="247" t="s">
        <v>16</v>
      </c>
      <c r="D35" s="247" t="n">
        <v>1003.5434201</v>
      </c>
      <c r="E35" s="247" t="n">
        <v>24.9877420669799</v>
      </c>
      <c r="F35" s="247" t="n">
        <v>71.5903800343989</v>
      </c>
      <c r="G35" s="247" t="n">
        <v>9.14385626429613</v>
      </c>
      <c r="H35" s="247" t="n">
        <v>398.2418751</v>
      </c>
      <c r="I35" s="247" t="n">
        <v>30.6826225174926</v>
      </c>
      <c r="J35" s="247" t="n">
        <v>28.4096199656011</v>
      </c>
      <c r="K35" s="247" t="n">
        <v>23.0419183971308</v>
      </c>
    </row>
    <row r="36">
      <c r="A36" s="247" t="s">
        <v>27</v>
      </c>
      <c r="B36" s="247" t="s">
        <v>28</v>
      </c>
      <c r="C36" s="247" t="s">
        <v>17</v>
      </c>
      <c r="D36" s="247" t="n">
        <v>40162.3192619</v>
      </c>
      <c r="E36" s="247" t="n">
        <v>2.70558708896829</v>
      </c>
      <c r="F36" s="247" t="n">
        <v>77.570932422906</v>
      </c>
      <c r="G36" s="247" t="n">
        <v>2.36500703289423</v>
      </c>
      <c r="H36" s="247" t="n">
        <v>11612.6407746</v>
      </c>
      <c r="I36" s="247" t="n">
        <v>8.61712431423249</v>
      </c>
      <c r="J36" s="247" t="n">
        <v>22.429067577094</v>
      </c>
      <c r="K36" s="247" t="n">
        <v>8.17937705603475</v>
      </c>
    </row>
    <row r="37">
      <c r="A37" s="247" t="s">
        <v>29</v>
      </c>
      <c r="B37" s="247" t="s">
        <v>30</v>
      </c>
      <c r="C37" s="247" t="s">
        <v>16</v>
      </c>
      <c r="D37" s="247" t="n">
        <v>363.2009791</v>
      </c>
      <c r="E37" s="247" t="n">
        <v>20.272033336929</v>
      </c>
      <c r="F37" s="247" t="n">
        <v>66.4816398840154</v>
      </c>
      <c r="G37" s="247" t="n">
        <v>10.6012947875626</v>
      </c>
      <c r="H37" s="247" t="n">
        <v>183.1167407</v>
      </c>
      <c r="I37" s="247" t="n">
        <v>25.8376479425171</v>
      </c>
      <c r="J37" s="247" t="n">
        <v>33.5183601159847</v>
      </c>
      <c r="K37" s="247" t="n">
        <v>21.0270269766245</v>
      </c>
    </row>
    <row r="38">
      <c r="A38" s="247" t="s">
        <v>29</v>
      </c>
      <c r="B38" s="247" t="s">
        <v>30</v>
      </c>
      <c r="C38" s="247" t="s">
        <v>17</v>
      </c>
      <c r="D38" s="247" t="n">
        <v>8293.4522999</v>
      </c>
      <c r="E38" s="247" t="n">
        <v>2.76924418031336</v>
      </c>
      <c r="F38" s="247" t="n">
        <v>71.9465813194887</v>
      </c>
      <c r="G38" s="247" t="n">
        <v>2.43249653695974</v>
      </c>
      <c r="H38" s="247" t="n">
        <v>3233.7838075</v>
      </c>
      <c r="I38" s="247" t="n">
        <v>6.60312631885525</v>
      </c>
      <c r="J38" s="247" t="n">
        <v>28.0534186805113</v>
      </c>
      <c r="K38" s="247" t="n">
        <v>6.23844857907916</v>
      </c>
    </row>
    <row r="39">
      <c r="A39" s="247" t="s">
        <v>31</v>
      </c>
      <c r="B39" s="247" t="s">
        <v>32</v>
      </c>
      <c r="C39" s="247" t="s">
        <v>16</v>
      </c>
      <c r="D39" s="247" t="n">
        <v>825.6617772</v>
      </c>
      <c r="E39" s="247" t="n">
        <v>26.4797345655532</v>
      </c>
      <c r="F39" s="247" t="n">
        <v>58.0942845775346</v>
      </c>
      <c r="G39" s="247" t="n">
        <v>16.3812543598212</v>
      </c>
      <c r="H39" s="247" t="n">
        <v>595.5826416</v>
      </c>
      <c r="I39" s="247" t="n">
        <v>33.1046555263324</v>
      </c>
      <c r="J39" s="247" t="n">
        <v>41.9057154224654</v>
      </c>
      <c r="K39" s="247" t="n">
        <v>22.7094858761498</v>
      </c>
    </row>
    <row r="40">
      <c r="A40" s="247" t="s">
        <v>31</v>
      </c>
      <c r="B40" s="247" t="s">
        <v>32</v>
      </c>
      <c r="C40" s="247" t="s">
        <v>17</v>
      </c>
      <c r="D40" s="247" t="n">
        <v>30104.307513</v>
      </c>
      <c r="E40" s="247" t="n">
        <v>2.97298301752518</v>
      </c>
      <c r="F40" s="247" t="n">
        <v>77.3665938422837</v>
      </c>
      <c r="G40" s="247" t="n">
        <v>2.55559986598581</v>
      </c>
      <c r="H40" s="247" t="n">
        <v>8806.9408927</v>
      </c>
      <c r="I40" s="247" t="n">
        <v>8.75177985258894</v>
      </c>
      <c r="J40" s="247" t="n">
        <v>22.6334061577163</v>
      </c>
      <c r="K40" s="247" t="n">
        <v>8.73567396252074</v>
      </c>
    </row>
    <row r="41">
      <c r="A41" s="247" t="s">
        <v>33</v>
      </c>
      <c r="B41" s="247" t="s">
        <v>34</v>
      </c>
      <c r="C41" s="247" t="s">
        <v>16</v>
      </c>
      <c r="D41" s="247" t="n">
        <v>165.0851904</v>
      </c>
      <c r="E41" s="247" t="n">
        <v>21.8015335158906</v>
      </c>
      <c r="F41" s="247" t="n">
        <v>77.6011957688129</v>
      </c>
      <c r="G41" s="247" t="n">
        <v>10.4842013998419</v>
      </c>
      <c r="H41" s="247" t="n">
        <v>47.6501789</v>
      </c>
      <c r="I41" s="247" t="n">
        <v>41.3954107996774</v>
      </c>
      <c r="J41" s="247" t="n">
        <v>22.3988042311871</v>
      </c>
      <c r="K41" s="247" t="n">
        <v>36.3227678098991</v>
      </c>
    </row>
    <row r="42">
      <c r="A42" s="247" t="s">
        <v>33</v>
      </c>
      <c r="B42" s="247" t="s">
        <v>34</v>
      </c>
      <c r="C42" s="247" t="s">
        <v>17</v>
      </c>
      <c r="D42" s="247" t="n">
        <v>8713.0396447</v>
      </c>
      <c r="E42" s="247" t="n">
        <v>2.94038055123723</v>
      </c>
      <c r="F42" s="247" t="n">
        <v>66.8621779396958</v>
      </c>
      <c r="G42" s="247" t="n">
        <v>2.51370535332416</v>
      </c>
      <c r="H42" s="247" t="n">
        <v>4318.3032059</v>
      </c>
      <c r="I42" s="247" t="n">
        <v>5.12589233258</v>
      </c>
      <c r="J42" s="247" t="n">
        <v>33.1378220603042</v>
      </c>
      <c r="K42" s="247" t="n">
        <v>5.07190286422773</v>
      </c>
    </row>
    <row r="43">
      <c r="A43" s="247" t="s">
        <v>35</v>
      </c>
      <c r="B43" s="247" t="s">
        <v>36</v>
      </c>
      <c r="C43" s="247" t="s">
        <v>16</v>
      </c>
      <c r="D43" s="247" t="n">
        <v>1020.00681</v>
      </c>
      <c r="E43" s="247" t="n">
        <v>28.3578857312401</v>
      </c>
      <c r="F43" s="247" t="n">
        <v>71.7499926789821</v>
      </c>
      <c r="G43" s="247" t="n">
        <v>13.3988488723428</v>
      </c>
      <c r="H43" s="247" t="n">
        <v>401.6056138</v>
      </c>
      <c r="I43" s="247" t="n">
        <v>40.5166308747574</v>
      </c>
      <c r="J43" s="247" t="n">
        <v>28.2500073210179</v>
      </c>
      <c r="K43" s="247" t="n">
        <v>34.0306923666575</v>
      </c>
    </row>
    <row r="44">
      <c r="A44" s="247" t="s">
        <v>35</v>
      </c>
      <c r="B44" s="247" t="s">
        <v>36</v>
      </c>
      <c r="C44" s="247" t="s">
        <v>17</v>
      </c>
      <c r="D44" s="247" t="n">
        <v>39469.7644955</v>
      </c>
      <c r="E44" s="247" t="n">
        <v>2.69314735068789</v>
      </c>
      <c r="F44" s="247" t="n">
        <v>80.259170656918</v>
      </c>
      <c r="G44" s="247" t="n">
        <v>2.34401748980726</v>
      </c>
      <c r="H44" s="247" t="n">
        <v>9708.1228069</v>
      </c>
      <c r="I44" s="247" t="n">
        <v>10.2431577014058</v>
      </c>
      <c r="J44" s="247" t="n">
        <v>19.7408293430821</v>
      </c>
      <c r="K44" s="247" t="n">
        <v>9.5299390146022</v>
      </c>
    </row>
    <row r="45">
      <c r="A45" s="247" t="s">
        <v>37</v>
      </c>
      <c r="B45" s="247" t="s">
        <v>38</v>
      </c>
      <c r="C45" s="247" t="s">
        <v>16</v>
      </c>
      <c r="D45" s="247" t="n">
        <v>7751.2624009</v>
      </c>
      <c r="E45" s="247" t="n">
        <v>18.8866292277976</v>
      </c>
      <c r="F45" s="247" t="n">
        <v>51.3051922870304</v>
      </c>
      <c r="G45" s="247" t="n">
        <v>18.0379956164686</v>
      </c>
      <c r="H45" s="247" t="n">
        <v>7356.8817369</v>
      </c>
      <c r="I45" s="247" t="n">
        <v>29.3684990089856</v>
      </c>
      <c r="J45" s="247" t="n">
        <v>48.6948077129696</v>
      </c>
      <c r="K45" s="247" t="n">
        <v>19.004959194634</v>
      </c>
    </row>
    <row r="46">
      <c r="A46" s="247" t="s">
        <v>37</v>
      </c>
      <c r="B46" s="247" t="s">
        <v>38</v>
      </c>
      <c r="C46" s="247" t="s">
        <v>17</v>
      </c>
      <c r="D46" s="247" t="n">
        <v>175639.4754361</v>
      </c>
      <c r="E46" s="247" t="n">
        <v>3.91882745655034</v>
      </c>
      <c r="F46" s="247" t="n">
        <v>72.029138281993</v>
      </c>
      <c r="G46" s="247" t="n">
        <v>3.08379746095187</v>
      </c>
      <c r="H46" s="247" t="n">
        <v>68205.5567625</v>
      </c>
      <c r="I46" s="247" t="n">
        <v>8.06062974300451</v>
      </c>
      <c r="J46" s="247" t="n">
        <v>27.970861718007</v>
      </c>
      <c r="K46" s="247" t="n">
        <v>7.94123813516847</v>
      </c>
    </row>
    <row r="47">
      <c r="A47" s="247" t="s">
        <v>39</v>
      </c>
      <c r="B47" s="247" t="s">
        <v>40</v>
      </c>
      <c r="C47" s="247" t="s">
        <v>16</v>
      </c>
      <c r="D47" s="247" t="n">
        <v>267.9548916</v>
      </c>
      <c r="E47" s="247" t="n">
        <v>21.3025470065566</v>
      </c>
      <c r="F47" s="247" t="n">
        <v>71.4294439284516</v>
      </c>
      <c r="G47" s="247" t="n">
        <v>10.6974778056714</v>
      </c>
      <c r="H47" s="247" t="n">
        <v>107.1773744</v>
      </c>
      <c r="I47" s="247" t="n">
        <v>31.2547316540339</v>
      </c>
      <c r="J47" s="247" t="n">
        <v>28.5705560715484</v>
      </c>
      <c r="K47" s="247" t="n">
        <v>26.7448379087375</v>
      </c>
    </row>
    <row r="48">
      <c r="A48" s="247" t="s">
        <v>39</v>
      </c>
      <c r="B48" s="247" t="s">
        <v>40</v>
      </c>
      <c r="C48" s="247" t="s">
        <v>17</v>
      </c>
      <c r="D48" s="247" t="n">
        <v>6830.1919918</v>
      </c>
      <c r="E48" s="247" t="n">
        <v>3.14204388740197</v>
      </c>
      <c r="F48" s="247" t="n">
        <v>72.7464646004499</v>
      </c>
      <c r="G48" s="247" t="n">
        <v>2.6319433344813</v>
      </c>
      <c r="H48" s="247" t="n">
        <v>2558.8443405</v>
      </c>
      <c r="I48" s="247" t="n">
        <v>6.82514254214713</v>
      </c>
      <c r="J48" s="247" t="n">
        <v>27.2535353995501</v>
      </c>
      <c r="K48" s="247" t="n">
        <v>7.02531138823899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48" t="s">
        <v>14</v>
      </c>
      <c r="B59" s="248" t="s">
        <v>15</v>
      </c>
      <c r="C59" s="248" t="s">
        <v>16</v>
      </c>
      <c r="D59" s="248" t="n">
        <v>99476.466728</v>
      </c>
      <c r="E59" s="248" t="n">
        <v>2.47310138427361</v>
      </c>
      <c r="F59" s="248" t="n">
        <v>70.2243894418832</v>
      </c>
      <c r="G59" s="248" t="n">
        <v>1.30655313636354</v>
      </c>
      <c r="H59" s="248" t="n">
        <v>42178.6868712</v>
      </c>
      <c r="I59" s="248" t="n">
        <v>3.94243293891604</v>
      </c>
      <c r="J59" s="248" t="n">
        <v>29.7756105581168</v>
      </c>
      <c r="K59" s="248" t="n">
        <v>3.08144466409592</v>
      </c>
    </row>
    <row r="60">
      <c r="A60" s="248" t="s">
        <v>14</v>
      </c>
      <c r="B60" s="248" t="s">
        <v>15</v>
      </c>
      <c r="C60" s="248" t="s">
        <v>17</v>
      </c>
      <c r="D60" s="248" t="n">
        <v>2131569.4317603</v>
      </c>
      <c r="E60" s="248" t="n">
        <v>0.34484720187606</v>
      </c>
      <c r="F60" s="248" t="n">
        <v>80.1501726510667</v>
      </c>
      <c r="G60" s="248" t="n">
        <v>0.249165094498705</v>
      </c>
      <c r="H60" s="248" t="n">
        <v>527900.1130404</v>
      </c>
      <c r="I60" s="248" t="n">
        <v>1.04430724932912</v>
      </c>
      <c r="J60" s="248" t="n">
        <v>19.8498273489332</v>
      </c>
      <c r="K60" s="248" t="n">
        <v>1.00608559417842</v>
      </c>
    </row>
    <row r="61">
      <c r="A61" s="248" t="s">
        <v>42</v>
      </c>
      <c r="B61" s="248" t="s">
        <v>43</v>
      </c>
      <c r="C61" s="248" t="s">
        <v>16</v>
      </c>
      <c r="D61" s="248" t="n">
        <v>104.3186311</v>
      </c>
      <c r="E61" s="248" t="n">
        <v>31.9611656422019</v>
      </c>
      <c r="F61" s="248" t="n">
        <v>50.6021007215843</v>
      </c>
      <c r="G61" s="248" t="n">
        <v>19.2667744551114</v>
      </c>
      <c r="H61" s="248" t="n">
        <v>101.8361127</v>
      </c>
      <c r="I61" s="248" t="n">
        <v>22.2947083668871</v>
      </c>
      <c r="J61" s="248" t="n">
        <v>49.3978992784157</v>
      </c>
      <c r="K61" s="248" t="n">
        <v>19.7364518693933</v>
      </c>
    </row>
    <row r="62">
      <c r="A62" s="248" t="s">
        <v>42</v>
      </c>
      <c r="B62" s="248" t="s">
        <v>43</v>
      </c>
      <c r="C62" s="248" t="s">
        <v>17</v>
      </c>
      <c r="D62" s="248" t="n">
        <v>1946.4558809</v>
      </c>
      <c r="E62" s="248" t="n">
        <v>5.82150820623355</v>
      </c>
      <c r="F62" s="248" t="n">
        <v>57.093382158964</v>
      </c>
      <c r="G62" s="248" t="n">
        <v>5.067223323983</v>
      </c>
      <c r="H62" s="248" t="n">
        <v>1462.7936806</v>
      </c>
      <c r="I62" s="248" t="n">
        <v>7.13273051292356</v>
      </c>
      <c r="J62" s="248" t="n">
        <v>42.906617841036</v>
      </c>
      <c r="K62" s="248" t="n">
        <v>6.7426642387153</v>
      </c>
    </row>
    <row r="63">
      <c r="A63" s="248" t="s">
        <v>44</v>
      </c>
      <c r="B63" s="248" t="s">
        <v>45</v>
      </c>
      <c r="C63" s="248" t="s">
        <v>16</v>
      </c>
      <c r="D63" s="248" t="n">
        <v>534.4087503</v>
      </c>
      <c r="E63" s="248" t="n">
        <v>26.4610489137077</v>
      </c>
      <c r="F63" s="248" t="n">
        <v>90.4280711542406</v>
      </c>
      <c r="G63" s="248" t="n">
        <v>6.580298180653</v>
      </c>
      <c r="H63" s="248" t="n">
        <v>56.5678607</v>
      </c>
      <c r="I63" s="248" t="n">
        <v>74.2491849171832</v>
      </c>
      <c r="J63" s="248" t="n">
        <v>9.57192884575935</v>
      </c>
      <c r="K63" s="248" t="n">
        <v>62.1654926279391</v>
      </c>
    </row>
    <row r="64">
      <c r="A64" s="248" t="s">
        <v>44</v>
      </c>
      <c r="B64" s="248" t="s">
        <v>45</v>
      </c>
      <c r="C64" s="248" t="s">
        <v>17</v>
      </c>
      <c r="D64" s="248" t="n">
        <v>18406.636215</v>
      </c>
      <c r="E64" s="248" t="n">
        <v>3.30268178643285</v>
      </c>
      <c r="F64" s="248" t="n">
        <v>79.1518135097808</v>
      </c>
      <c r="G64" s="248" t="n">
        <v>2.71377990707601</v>
      </c>
      <c r="H64" s="248" t="n">
        <v>4848.2146833</v>
      </c>
      <c r="I64" s="248" t="n">
        <v>10.3860919471597</v>
      </c>
      <c r="J64" s="248" t="n">
        <v>20.8481864902192</v>
      </c>
      <c r="K64" s="248" t="n">
        <v>10.3030832543753</v>
      </c>
    </row>
    <row r="65">
      <c r="A65" s="248" t="s">
        <v>27</v>
      </c>
      <c r="B65" s="248" t="s">
        <v>28</v>
      </c>
      <c r="C65" s="248" t="s">
        <v>16</v>
      </c>
      <c r="D65" s="248" t="n">
        <v>841.812991</v>
      </c>
      <c r="E65" s="248" t="n">
        <v>29.3176272165322</v>
      </c>
      <c r="F65" s="248" t="n">
        <v>74.9268685951717</v>
      </c>
      <c r="G65" s="248" t="n">
        <v>10.4446523250582</v>
      </c>
      <c r="H65" s="248" t="n">
        <v>281.6998513</v>
      </c>
      <c r="I65" s="248" t="n">
        <v>41.5836162531998</v>
      </c>
      <c r="J65" s="248" t="n">
        <v>25.0731314048283</v>
      </c>
      <c r="K65" s="248" t="n">
        <v>31.2121003015679</v>
      </c>
    </row>
    <row r="66">
      <c r="A66" s="248" t="s">
        <v>27</v>
      </c>
      <c r="B66" s="248" t="s">
        <v>28</v>
      </c>
      <c r="C66" s="248" t="s">
        <v>17</v>
      </c>
      <c r="D66" s="248" t="n">
        <v>35350.9301176</v>
      </c>
      <c r="E66" s="248" t="n">
        <v>3.03100800404419</v>
      </c>
      <c r="F66" s="248" t="n">
        <v>80.3577116027477</v>
      </c>
      <c r="G66" s="248" t="n">
        <v>2.65502752791286</v>
      </c>
      <c r="H66" s="248" t="n">
        <v>8641.0271103</v>
      </c>
      <c r="I66" s="248" t="n">
        <v>11.4075593751511</v>
      </c>
      <c r="J66" s="248" t="n">
        <v>19.6422883972523</v>
      </c>
      <c r="K66" s="248" t="n">
        <v>10.8618676230832</v>
      </c>
    </row>
    <row r="67">
      <c r="A67" s="248" t="s">
        <v>29</v>
      </c>
      <c r="B67" s="248" t="s">
        <v>30</v>
      </c>
      <c r="C67" s="248" t="s">
        <v>16</v>
      </c>
      <c r="D67" s="248" t="n">
        <v>230.050152</v>
      </c>
      <c r="E67" s="248" t="n">
        <v>28.4209431259984</v>
      </c>
      <c r="F67" s="248" t="n">
        <v>84.1409317636491</v>
      </c>
      <c r="G67" s="248" t="n">
        <v>10.235840747431</v>
      </c>
      <c r="H67" s="248" t="n">
        <v>43.3603596</v>
      </c>
      <c r="I67" s="248" t="n">
        <v>59.4140924581062</v>
      </c>
      <c r="J67" s="248" t="n">
        <v>15.8590682363509</v>
      </c>
      <c r="K67" s="248" t="n">
        <v>54.3066695368064</v>
      </c>
    </row>
    <row r="68">
      <c r="A68" s="248" t="s">
        <v>29</v>
      </c>
      <c r="B68" s="248" t="s">
        <v>30</v>
      </c>
      <c r="C68" s="248" t="s">
        <v>17</v>
      </c>
      <c r="D68" s="248" t="n">
        <v>6014.8462594</v>
      </c>
      <c r="E68" s="248" t="n">
        <v>3.52117722212375</v>
      </c>
      <c r="F68" s="248" t="n">
        <v>74.9497584912418</v>
      </c>
      <c r="G68" s="248" t="n">
        <v>3.04392166764272</v>
      </c>
      <c r="H68" s="248" t="n">
        <v>2010.3247091</v>
      </c>
      <c r="I68" s="248" t="n">
        <v>9.38692986921846</v>
      </c>
      <c r="J68" s="248" t="n">
        <v>25.0502415087582</v>
      </c>
      <c r="K68" s="248" t="n">
        <v>9.10734508393127</v>
      </c>
    </row>
    <row r="69">
      <c r="A69" s="248" t="s">
        <v>46</v>
      </c>
      <c r="B69" s="248" t="s">
        <v>47</v>
      </c>
      <c r="C69" s="248" t="s">
        <v>16</v>
      </c>
      <c r="D69" s="248" t="n">
        <v>356.8619543</v>
      </c>
      <c r="E69" s="248" t="n">
        <v>19.7522641277115</v>
      </c>
      <c r="F69" s="248" t="n">
        <v>53.1051667235868</v>
      </c>
      <c r="G69" s="248" t="n">
        <v>13.3622909663265</v>
      </c>
      <c r="H69" s="248" t="n">
        <v>315.1290709</v>
      </c>
      <c r="I69" s="248" t="n">
        <v>22.3865707005897</v>
      </c>
      <c r="J69" s="248" t="n">
        <v>46.8948332764132</v>
      </c>
      <c r="K69" s="248" t="n">
        <v>15.1318735988077</v>
      </c>
    </row>
    <row r="70">
      <c r="A70" s="248" t="s">
        <v>46</v>
      </c>
      <c r="B70" s="248" t="s">
        <v>47</v>
      </c>
      <c r="C70" s="248" t="s">
        <v>17</v>
      </c>
      <c r="D70" s="248" t="n">
        <v>3918.6852698</v>
      </c>
      <c r="E70" s="248" t="n">
        <v>5.42681774872061</v>
      </c>
      <c r="F70" s="248" t="n">
        <v>57.4442190749214</v>
      </c>
      <c r="G70" s="248" t="n">
        <v>3.82877622707247</v>
      </c>
      <c r="H70" s="248" t="n">
        <v>2903.0373211</v>
      </c>
      <c r="I70" s="248" t="n">
        <v>5.06909884794805</v>
      </c>
      <c r="J70" s="248" t="n">
        <v>42.5557809250786</v>
      </c>
      <c r="K70" s="248" t="n">
        <v>5.16830041878489</v>
      </c>
    </row>
    <row r="71">
      <c r="A71" s="248" t="s">
        <v>48</v>
      </c>
      <c r="B71" s="248" t="s">
        <v>49</v>
      </c>
      <c r="C71" s="248" t="s">
        <v>16</v>
      </c>
      <c r="D71" s="248" t="n">
        <v>1821.143434</v>
      </c>
      <c r="E71" s="248" t="n">
        <v>18.7556554686654</v>
      </c>
      <c r="F71" s="248" t="n">
        <v>59.935418416679</v>
      </c>
      <c r="G71" s="248" t="n">
        <v>11.4877819021461</v>
      </c>
      <c r="H71" s="248" t="n">
        <v>1217.366152</v>
      </c>
      <c r="I71" s="248" t="n">
        <v>24.9932179987841</v>
      </c>
      <c r="J71" s="248" t="n">
        <v>40.064581583321</v>
      </c>
      <c r="K71" s="248" t="n">
        <v>17.1853789001333</v>
      </c>
    </row>
    <row r="72">
      <c r="A72" s="248" t="s">
        <v>48</v>
      </c>
      <c r="B72" s="248" t="s">
        <v>49</v>
      </c>
      <c r="C72" s="248" t="s">
        <v>17</v>
      </c>
      <c r="D72" s="248" t="n">
        <v>32300.1840094</v>
      </c>
      <c r="E72" s="248" t="n">
        <v>3.99782660490443</v>
      </c>
      <c r="F72" s="248" t="n">
        <v>70.1107210060653</v>
      </c>
      <c r="G72" s="248" t="n">
        <v>3.27134647770867</v>
      </c>
      <c r="H72" s="248" t="n">
        <v>13770.0653703</v>
      </c>
      <c r="I72" s="248" t="n">
        <v>7.61759504336915</v>
      </c>
      <c r="J72" s="248" t="n">
        <v>29.8892789939347</v>
      </c>
      <c r="K72" s="248" t="n">
        <v>7.67353606152056</v>
      </c>
    </row>
    <row r="73">
      <c r="A73" s="248" t="s">
        <v>31</v>
      </c>
      <c r="B73" s="248" t="s">
        <v>32</v>
      </c>
      <c r="C73" s="248" t="s">
        <v>16</v>
      </c>
      <c r="D73" s="248" t="n">
        <v>814.3450072</v>
      </c>
      <c r="E73" s="248" t="n">
        <v>26.8440343412647</v>
      </c>
      <c r="F73" s="248" t="n">
        <v>58.7481660531322</v>
      </c>
      <c r="G73" s="248" t="n">
        <v>16.6247965887535</v>
      </c>
      <c r="H73" s="248" t="n">
        <v>571.8174246</v>
      </c>
      <c r="I73" s="248" t="n">
        <v>34.462924197118</v>
      </c>
      <c r="J73" s="248" t="n">
        <v>41.2518339468678</v>
      </c>
      <c r="K73" s="248" t="n">
        <v>23.675948852446</v>
      </c>
    </row>
    <row r="74">
      <c r="A74" s="248" t="s">
        <v>31</v>
      </c>
      <c r="B74" s="248" t="s">
        <v>32</v>
      </c>
      <c r="C74" s="248" t="s">
        <v>17</v>
      </c>
      <c r="D74" s="248" t="n">
        <v>29802.149754</v>
      </c>
      <c r="E74" s="248" t="n">
        <v>3.00193225407561</v>
      </c>
      <c r="F74" s="248" t="n">
        <v>77.7684517355484</v>
      </c>
      <c r="G74" s="248" t="n">
        <v>2.58046303482717</v>
      </c>
      <c r="H74" s="248" t="n">
        <v>8519.4949347</v>
      </c>
      <c r="I74" s="248" t="n">
        <v>9.04464587407081</v>
      </c>
      <c r="J74" s="248" t="n">
        <v>22.2315482644516</v>
      </c>
      <c r="K74" s="248" t="n">
        <v>9.02674940099471</v>
      </c>
    </row>
    <row r="75">
      <c r="A75" s="248" t="s">
        <v>50</v>
      </c>
      <c r="B75" s="248" t="s">
        <v>51</v>
      </c>
      <c r="C75" s="248" t="s">
        <v>16</v>
      </c>
      <c r="D75" s="248" t="n">
        <v>1912.5181993</v>
      </c>
      <c r="E75" s="248" t="n">
        <v>21.8737869928028</v>
      </c>
      <c r="F75" s="248" t="n">
        <v>47.0169818949374</v>
      </c>
      <c r="G75" s="248" t="n">
        <v>12.4610486688905</v>
      </c>
      <c r="H75" s="248" t="n">
        <v>2155.1997235</v>
      </c>
      <c r="I75" s="248" t="n">
        <v>22.7772365986672</v>
      </c>
      <c r="J75" s="248" t="n">
        <v>52.9830181050626</v>
      </c>
      <c r="K75" s="248" t="n">
        <v>11.0578996933581</v>
      </c>
    </row>
    <row r="76">
      <c r="A76" s="248" t="s">
        <v>50</v>
      </c>
      <c r="B76" s="248" t="s">
        <v>51</v>
      </c>
      <c r="C76" s="248" t="s">
        <v>17</v>
      </c>
      <c r="D76" s="248" t="n">
        <v>34049.8726911</v>
      </c>
      <c r="E76" s="248" t="n">
        <v>4.99804694382036</v>
      </c>
      <c r="F76" s="248" t="n">
        <v>65.0402092069686</v>
      </c>
      <c r="G76" s="248" t="n">
        <v>3.74091531874027</v>
      </c>
      <c r="H76" s="248" t="n">
        <v>18302.1616985</v>
      </c>
      <c r="I76" s="248" t="n">
        <v>6.75991860774527</v>
      </c>
      <c r="J76" s="248" t="n">
        <v>34.9597907930314</v>
      </c>
      <c r="K76" s="248" t="n">
        <v>6.95970740777204</v>
      </c>
    </row>
    <row r="77">
      <c r="A77" s="248" t="s">
        <v>52</v>
      </c>
      <c r="B77" s="248" t="s">
        <v>53</v>
      </c>
      <c r="C77" s="248" t="s">
        <v>16</v>
      </c>
      <c r="D77" s="248" t="n">
        <v>257.61132</v>
      </c>
      <c r="E77" s="248" t="n">
        <v>23.0773566562729</v>
      </c>
      <c r="F77" s="248" t="n">
        <v>74.3303944758079</v>
      </c>
      <c r="G77" s="248" t="n">
        <v>9.16851377316321</v>
      </c>
      <c r="H77" s="248" t="n">
        <v>88.9646962</v>
      </c>
      <c r="I77" s="248" t="n">
        <v>29.2680093321471</v>
      </c>
      <c r="J77" s="248" t="n">
        <v>25.6696055241921</v>
      </c>
      <c r="K77" s="248" t="n">
        <v>26.5488787848269</v>
      </c>
    </row>
    <row r="78">
      <c r="A78" s="248" t="s">
        <v>52</v>
      </c>
      <c r="B78" s="248" t="s">
        <v>53</v>
      </c>
      <c r="C78" s="248" t="s">
        <v>17</v>
      </c>
      <c r="D78" s="248" t="n">
        <v>3215.8309423</v>
      </c>
      <c r="E78" s="248" t="n">
        <v>3.75533070031621</v>
      </c>
      <c r="F78" s="248" t="n">
        <v>73.0477833231886</v>
      </c>
      <c r="G78" s="248" t="n">
        <v>3.01745380647645</v>
      </c>
      <c r="H78" s="248" t="n">
        <v>1186.5352843</v>
      </c>
      <c r="I78" s="248" t="n">
        <v>8.66380503762992</v>
      </c>
      <c r="J78" s="248" t="n">
        <v>26.9522166768114</v>
      </c>
      <c r="K78" s="248" t="n">
        <v>8.17811441954089</v>
      </c>
    </row>
    <row r="79">
      <c r="A79" s="248" t="s">
        <v>33</v>
      </c>
      <c r="B79" s="248" t="s">
        <v>34</v>
      </c>
      <c r="C79" s="248" t="s">
        <v>16</v>
      </c>
      <c r="D79" s="248" t="n">
        <v>65.3343787</v>
      </c>
      <c r="E79" s="248" t="n">
        <v>34.0138361557953</v>
      </c>
      <c r="F79" s="248" t="n">
        <v>82.7824320737489</v>
      </c>
      <c r="G79" s="248" t="n">
        <v>13.8881608638543</v>
      </c>
      <c r="H79" s="248" t="n">
        <v>13.5886211</v>
      </c>
      <c r="I79" s="248" t="n">
        <v>70.9720752285341</v>
      </c>
      <c r="J79" s="248" t="n">
        <v>17.2175679262511</v>
      </c>
      <c r="K79" s="248" t="n">
        <v>66.7745722430642</v>
      </c>
    </row>
    <row r="80">
      <c r="A80" s="248" t="s">
        <v>33</v>
      </c>
      <c r="B80" s="248" t="s">
        <v>34</v>
      </c>
      <c r="C80" s="248" t="s">
        <v>17</v>
      </c>
      <c r="D80" s="248" t="n">
        <v>4777.3606324</v>
      </c>
      <c r="E80" s="248" t="n">
        <v>3.83266057204847</v>
      </c>
      <c r="F80" s="248" t="n">
        <v>76.3690705467834</v>
      </c>
      <c r="G80" s="248" t="n">
        <v>2.91840431086695</v>
      </c>
      <c r="H80" s="248" t="n">
        <v>1478.2617003</v>
      </c>
      <c r="I80" s="248" t="n">
        <v>9.58669289996003</v>
      </c>
      <c r="J80" s="248" t="n">
        <v>23.6309294532166</v>
      </c>
      <c r="K80" s="248" t="n">
        <v>9.4315301961302</v>
      </c>
    </row>
    <row r="81">
      <c r="A81" s="248" t="s">
        <v>54</v>
      </c>
      <c r="B81" s="248" t="s">
        <v>55</v>
      </c>
      <c r="C81" s="248" t="s">
        <v>16</v>
      </c>
      <c r="D81" s="248" t="n">
        <v>1994.8967148</v>
      </c>
      <c r="E81" s="248" t="n">
        <v>15.3546164292095</v>
      </c>
      <c r="F81" s="248" t="n">
        <v>68.7310205446277</v>
      </c>
      <c r="G81" s="248" t="n">
        <v>11.1216618114979</v>
      </c>
      <c r="H81" s="248" t="n">
        <v>907.5725036</v>
      </c>
      <c r="I81" s="248" t="n">
        <v>33.9359734549596</v>
      </c>
      <c r="J81" s="248" t="n">
        <v>31.2689794553723</v>
      </c>
      <c r="K81" s="248" t="n">
        <v>24.4460541971776</v>
      </c>
    </row>
    <row r="82">
      <c r="A82" s="248" t="s">
        <v>54</v>
      </c>
      <c r="B82" s="248" t="s">
        <v>55</v>
      </c>
      <c r="C82" s="248" t="s">
        <v>17</v>
      </c>
      <c r="D82" s="248" t="n">
        <v>30646.854552</v>
      </c>
      <c r="E82" s="248" t="n">
        <v>2.72419807531757</v>
      </c>
      <c r="F82" s="248" t="n">
        <v>74.5413444032262</v>
      </c>
      <c r="G82" s="248" t="n">
        <v>2.7532221040997</v>
      </c>
      <c r="H82" s="248" t="n">
        <v>10467.0464614</v>
      </c>
      <c r="I82" s="248" t="n">
        <v>8.64570638843653</v>
      </c>
      <c r="J82" s="248" t="n">
        <v>25.4586555967738</v>
      </c>
      <c r="K82" s="248" t="n">
        <v>8.06126137730061</v>
      </c>
    </row>
    <row r="83">
      <c r="A83" s="248" t="s">
        <v>35</v>
      </c>
      <c r="B83" s="248" t="s">
        <v>36</v>
      </c>
      <c r="C83" s="248" t="s">
        <v>16</v>
      </c>
      <c r="D83" s="248" t="n">
        <v>1007.1534376</v>
      </c>
      <c r="E83" s="248" t="n">
        <v>28.7170801117689</v>
      </c>
      <c r="F83" s="248" t="n">
        <v>72.8571781625337</v>
      </c>
      <c r="G83" s="248" t="n">
        <v>13.5438719933437</v>
      </c>
      <c r="H83" s="248" t="n">
        <v>375.2133559</v>
      </c>
      <c r="I83" s="248" t="n">
        <v>43.3350481448936</v>
      </c>
      <c r="J83" s="248" t="n">
        <v>27.1428218374662</v>
      </c>
      <c r="K83" s="248" t="n">
        <v>36.3546686758826</v>
      </c>
    </row>
    <row r="84">
      <c r="A84" s="248" t="s">
        <v>35</v>
      </c>
      <c r="B84" s="248" t="s">
        <v>36</v>
      </c>
      <c r="C84" s="248" t="s">
        <v>17</v>
      </c>
      <c r="D84" s="248" t="n">
        <v>39179.3546196</v>
      </c>
      <c r="E84" s="248" t="n">
        <v>2.71256290464319</v>
      </c>
      <c r="F84" s="248" t="n">
        <v>80.749445920138</v>
      </c>
      <c r="G84" s="248" t="n">
        <v>2.36401624001895</v>
      </c>
      <c r="H84" s="248" t="n">
        <v>9340.3029126</v>
      </c>
      <c r="I84" s="248" t="n">
        <v>10.6440964235677</v>
      </c>
      <c r="J84" s="248" t="n">
        <v>19.250554079862</v>
      </c>
      <c r="K84" s="248" t="n">
        <v>9.91623413725173</v>
      </c>
    </row>
    <row r="85">
      <c r="A85" s="248" t="s">
        <v>56</v>
      </c>
      <c r="B85" s="248" t="s">
        <v>57</v>
      </c>
      <c r="C85" s="248" t="s">
        <v>16</v>
      </c>
      <c r="D85" s="248" t="n">
        <v>167.0552298</v>
      </c>
      <c r="E85" s="248" t="n">
        <v>32.5735143397191</v>
      </c>
      <c r="F85" s="248" t="n">
        <v>54.5699186838184</v>
      </c>
      <c r="G85" s="248" t="n">
        <v>23.5155292645333</v>
      </c>
      <c r="H85" s="248" t="n">
        <v>139.0753891</v>
      </c>
      <c r="I85" s="248" t="n">
        <v>38.5457493635873</v>
      </c>
      <c r="J85" s="248" t="n">
        <v>45.4300813161816</v>
      </c>
      <c r="K85" s="248" t="n">
        <v>28.2464940100263</v>
      </c>
    </row>
    <row r="86">
      <c r="A86" s="248" t="s">
        <v>56</v>
      </c>
      <c r="B86" s="248" t="s">
        <v>57</v>
      </c>
      <c r="C86" s="248" t="s">
        <v>17</v>
      </c>
      <c r="D86" s="248" t="n">
        <v>6520.2662965</v>
      </c>
      <c r="E86" s="248" t="n">
        <v>3.81673632995489</v>
      </c>
      <c r="F86" s="248" t="n">
        <v>72.28100581258</v>
      </c>
      <c r="G86" s="248" t="n">
        <v>3.42791122983746</v>
      </c>
      <c r="H86" s="248" t="n">
        <v>2500.4525261</v>
      </c>
      <c r="I86" s="248" t="n">
        <v>9.4706820155697</v>
      </c>
      <c r="J86" s="248" t="n">
        <v>27.71899418742</v>
      </c>
      <c r="K86" s="248" t="n">
        <v>8.93873961852983</v>
      </c>
    </row>
    <row r="87">
      <c r="A87" s="248" t="s">
        <v>37</v>
      </c>
      <c r="B87" s="248" t="s">
        <v>38</v>
      </c>
      <c r="C87" s="248" t="s">
        <v>16</v>
      </c>
      <c r="D87" s="248" t="n">
        <v>7738.9511511</v>
      </c>
      <c r="E87" s="248" t="n">
        <v>18.9163184653397</v>
      </c>
      <c r="F87" s="248" t="n">
        <v>51.380599253868</v>
      </c>
      <c r="G87" s="248" t="n">
        <v>18.0758846504991</v>
      </c>
      <c r="H87" s="248" t="n">
        <v>7323.0591475</v>
      </c>
      <c r="I87" s="248" t="n">
        <v>29.5037208280794</v>
      </c>
      <c r="J87" s="248" t="n">
        <v>48.619400746132</v>
      </c>
      <c r="K87" s="248" t="n">
        <v>19.1024523365876</v>
      </c>
    </row>
    <row r="88">
      <c r="A88" s="248" t="s">
        <v>37</v>
      </c>
      <c r="B88" s="248" t="s">
        <v>38</v>
      </c>
      <c r="C88" s="248" t="s">
        <v>17</v>
      </c>
      <c r="D88" s="248" t="n">
        <v>174877.826551</v>
      </c>
      <c r="E88" s="248" t="n">
        <v>3.93579254022379</v>
      </c>
      <c r="F88" s="248" t="n">
        <v>72.1979166318401</v>
      </c>
      <c r="G88" s="248" t="n">
        <v>3.0966667536204</v>
      </c>
      <c r="H88" s="248" t="n">
        <v>67342.2189979</v>
      </c>
      <c r="I88" s="248" t="n">
        <v>8.1635469618748</v>
      </c>
      <c r="J88" s="248" t="n">
        <v>27.8020833681599</v>
      </c>
      <c r="K88" s="248" t="n">
        <v>8.04158757291266</v>
      </c>
    </row>
    <row r="89">
      <c r="A89" s="248" t="s">
        <v>39</v>
      </c>
      <c r="B89" s="248" t="s">
        <v>40</v>
      </c>
      <c r="C89" s="248" t="s">
        <v>16</v>
      </c>
      <c r="D89" s="248" t="n">
        <v>261.6938102</v>
      </c>
      <c r="E89" s="248" t="n">
        <v>21.7454487848391</v>
      </c>
      <c r="F89" s="248" t="n">
        <v>73.3985711412096</v>
      </c>
      <c r="G89" s="248" t="n">
        <v>10.7789527342531</v>
      </c>
      <c r="H89" s="248" t="n">
        <v>94.844207</v>
      </c>
      <c r="I89" s="248" t="n">
        <v>34.4772597631532</v>
      </c>
      <c r="J89" s="248" t="n">
        <v>26.6014288587904</v>
      </c>
      <c r="K89" s="248" t="n">
        <v>29.7412493626774</v>
      </c>
    </row>
    <row r="90">
      <c r="A90" s="248" t="s">
        <v>39</v>
      </c>
      <c r="B90" s="248" t="s">
        <v>40</v>
      </c>
      <c r="C90" s="248" t="s">
        <v>17</v>
      </c>
      <c r="D90" s="248" t="n">
        <v>4940.0746479</v>
      </c>
      <c r="E90" s="248" t="n">
        <v>3.87401134208649</v>
      </c>
      <c r="F90" s="248" t="n">
        <v>76.7874661906526</v>
      </c>
      <c r="G90" s="248" t="n">
        <v>3.14323942191517</v>
      </c>
      <c r="H90" s="248" t="n">
        <v>1493.3641579</v>
      </c>
      <c r="I90" s="248" t="n">
        <v>10.0532928824443</v>
      </c>
      <c r="J90" s="248" t="n">
        <v>23.2125338093474</v>
      </c>
      <c r="K90" s="248" t="n">
        <v>10.3978907611648</v>
      </c>
    </row>
    <row r="91">
      <c r="A91" s="248" t="s">
        <v>58</v>
      </c>
      <c r="B91" s="248" t="s">
        <v>59</v>
      </c>
      <c r="C91" s="248" t="s">
        <v>16</v>
      </c>
      <c r="D91" s="248" t="n">
        <v>38.6552518</v>
      </c>
      <c r="E91" s="248" t="n">
        <v>34.0624267799487</v>
      </c>
      <c r="F91" s="248" t="n">
        <v>31.1810232897608</v>
      </c>
      <c r="G91" s="248" t="n">
        <v>30.1806619187714</v>
      </c>
      <c r="H91" s="248" t="n">
        <v>85.3151883</v>
      </c>
      <c r="I91" s="248" t="n">
        <v>24.7944213428403</v>
      </c>
      <c r="J91" s="248" t="n">
        <v>68.8189767102392</v>
      </c>
      <c r="K91" s="248" t="n">
        <v>13.674482928625</v>
      </c>
    </row>
    <row r="92">
      <c r="A92" s="248" t="s">
        <v>58</v>
      </c>
      <c r="B92" s="248" t="s">
        <v>59</v>
      </c>
      <c r="C92" s="248" t="s">
        <v>17</v>
      </c>
      <c r="D92" s="248" t="n">
        <v>1833.3723999</v>
      </c>
      <c r="E92" s="248" t="n">
        <v>5.05770363957296</v>
      </c>
      <c r="F92" s="248" t="n">
        <v>61.4507956738958</v>
      </c>
      <c r="G92" s="248" t="n">
        <v>4.22189418375019</v>
      </c>
      <c r="H92" s="248" t="n">
        <v>1150.1079274</v>
      </c>
      <c r="I92" s="248" t="n">
        <v>6.60372814799164</v>
      </c>
      <c r="J92" s="248" t="n">
        <v>38.5492043261042</v>
      </c>
      <c r="K92" s="248" t="n">
        <v>6.73006775049721</v>
      </c>
    </row>
    <row r="93">
      <c r="A93" s="248" t="s">
        <v>60</v>
      </c>
      <c r="B93" s="248" t="s">
        <v>61</v>
      </c>
      <c r="C93" s="248" t="s">
        <v>16</v>
      </c>
      <c r="D93" s="248" t="n">
        <v>137.6304539</v>
      </c>
      <c r="E93" s="248" t="n">
        <v>18.2706992137687</v>
      </c>
      <c r="F93" s="248" t="n">
        <v>78.9304486008635</v>
      </c>
      <c r="G93" s="248" t="n">
        <v>6.97974918807819</v>
      </c>
      <c r="H93" s="248" t="n">
        <v>36.7388248</v>
      </c>
      <c r="I93" s="248" t="n">
        <v>31.7737533227863</v>
      </c>
      <c r="J93" s="248" t="n">
        <v>21.0695513991365</v>
      </c>
      <c r="K93" s="248" t="n">
        <v>26.1474354199636</v>
      </c>
    </row>
    <row r="94">
      <c r="A94" s="248" t="s">
        <v>60</v>
      </c>
      <c r="B94" s="248" t="s">
        <v>61</v>
      </c>
      <c r="C94" s="248" t="s">
        <v>17</v>
      </c>
      <c r="D94" s="248" t="n">
        <v>2087.4966155</v>
      </c>
      <c r="E94" s="248" t="n">
        <v>3.78658480392643</v>
      </c>
      <c r="F94" s="248" t="n">
        <v>77.0749166195646</v>
      </c>
      <c r="G94" s="248" t="n">
        <v>2.55853176622981</v>
      </c>
      <c r="H94" s="248" t="n">
        <v>620.9028315</v>
      </c>
      <c r="I94" s="248" t="n">
        <v>8.7164656334789</v>
      </c>
      <c r="J94" s="248" t="n">
        <v>22.9250833804354</v>
      </c>
      <c r="K94" s="248" t="n">
        <v>8.60187155170665</v>
      </c>
    </row>
    <row r="95">
      <c r="A95" s="248" t="s">
        <v>62</v>
      </c>
      <c r="B95" s="248" t="s">
        <v>63</v>
      </c>
      <c r="C95" s="248" t="s">
        <v>16</v>
      </c>
      <c r="D95" s="248" t="n">
        <v>17.3397218</v>
      </c>
      <c r="E95" s="248" t="n">
        <v>59.3931212798012</v>
      </c>
      <c r="F95" s="248" t="n">
        <v>44.3978669038032</v>
      </c>
      <c r="G95" s="248" t="n">
        <v>39.7754852744117</v>
      </c>
      <c r="H95" s="248" t="n">
        <v>21.715582</v>
      </c>
      <c r="I95" s="248" t="n">
        <v>59.0825735555168</v>
      </c>
      <c r="J95" s="248" t="n">
        <v>55.6021330961968</v>
      </c>
      <c r="K95" s="248" t="n">
        <v>31.7604128279083</v>
      </c>
    </row>
    <row r="96">
      <c r="A96" s="248" t="s">
        <v>62</v>
      </c>
      <c r="B96" s="248" t="s">
        <v>63</v>
      </c>
      <c r="C96" s="248" t="s">
        <v>17</v>
      </c>
      <c r="D96" s="248" t="n">
        <v>2744.605164</v>
      </c>
      <c r="E96" s="248" t="n">
        <v>4.05042499122281</v>
      </c>
      <c r="F96" s="248" t="n">
        <v>72.2469069852075</v>
      </c>
      <c r="G96" s="248" t="n">
        <v>3.62592110311744</v>
      </c>
      <c r="H96" s="248" t="n">
        <v>1054.3189402</v>
      </c>
      <c r="I96" s="248" t="n">
        <v>10.3886003527581</v>
      </c>
      <c r="J96" s="248" t="n">
        <v>27.7530930147925</v>
      </c>
      <c r="K96" s="248" t="n">
        <v>9.43900503388936</v>
      </c>
    </row>
    <row r="97">
      <c r="A97" s="248" t="s">
        <v>64</v>
      </c>
      <c r="B97" s="248" t="s">
        <v>65</v>
      </c>
      <c r="C97" s="248" t="s">
        <v>16</v>
      </c>
      <c r="D97" s="248" t="n">
        <v>356.2084432</v>
      </c>
      <c r="E97" s="248" t="n">
        <v>23.350207169909</v>
      </c>
      <c r="F97" s="248" t="n">
        <v>72.7615456149464</v>
      </c>
      <c r="G97" s="248" t="n">
        <v>11.0696499872848</v>
      </c>
      <c r="H97" s="248" t="n">
        <v>133.3474619</v>
      </c>
      <c r="I97" s="248" t="n">
        <v>38.846762767218</v>
      </c>
      <c r="J97" s="248" t="n">
        <v>27.2384543850536</v>
      </c>
      <c r="K97" s="248" t="n">
        <v>29.5701375381005</v>
      </c>
    </row>
    <row r="98">
      <c r="A98" s="248" t="s">
        <v>64</v>
      </c>
      <c r="B98" s="248" t="s">
        <v>65</v>
      </c>
      <c r="C98" s="248" t="s">
        <v>17</v>
      </c>
      <c r="D98" s="248" t="n">
        <v>5028.6412147</v>
      </c>
      <c r="E98" s="248" t="n">
        <v>4.76972717831213</v>
      </c>
      <c r="F98" s="248" t="n">
        <v>77.3089139875692</v>
      </c>
      <c r="G98" s="248" t="n">
        <v>3.06273944181886</v>
      </c>
      <c r="H98" s="248" t="n">
        <v>1475.9660231</v>
      </c>
      <c r="I98" s="248" t="n">
        <v>10.8991311262797</v>
      </c>
      <c r="J98" s="248" t="n">
        <v>22.6910860124308</v>
      </c>
      <c r="K98" s="248" t="n">
        <v>10.4348051011836</v>
      </c>
    </row>
    <row r="99">
      <c r="A99" s="248" t="s">
        <v>66</v>
      </c>
      <c r="B99" s="248" t="s">
        <v>67</v>
      </c>
      <c r="C99" s="248" t="s">
        <v>16</v>
      </c>
      <c r="D99" s="248" t="n">
        <v>6.6605414</v>
      </c>
      <c r="E99" s="248" t="n">
        <v>41.6618622850734</v>
      </c>
      <c r="F99" s="248" t="n">
        <v>40.8193826200061</v>
      </c>
      <c r="G99" s="248" t="n">
        <v>35.3841034212587</v>
      </c>
      <c r="H99" s="248" t="n">
        <v>9.6565633</v>
      </c>
      <c r="I99" s="248" t="n">
        <v>34.2413368245888</v>
      </c>
      <c r="J99" s="248" t="n">
        <v>59.1806173799939</v>
      </c>
      <c r="K99" s="248" t="n">
        <v>24.4059173452708</v>
      </c>
    </row>
    <row r="100">
      <c r="A100" s="248" t="s">
        <v>66</v>
      </c>
      <c r="B100" s="248" t="s">
        <v>67</v>
      </c>
      <c r="C100" s="248" t="s">
        <v>17</v>
      </c>
      <c r="D100" s="248" t="n">
        <v>292.7352235</v>
      </c>
      <c r="E100" s="248" t="n">
        <v>8.79781170888436</v>
      </c>
      <c r="F100" s="248" t="n">
        <v>52.4100987655387</v>
      </c>
      <c r="G100" s="248" t="n">
        <v>6.82008354251555</v>
      </c>
      <c r="H100" s="248" t="n">
        <v>265.8121374</v>
      </c>
      <c r="I100" s="248" t="n">
        <v>6.96504536437915</v>
      </c>
      <c r="J100" s="248" t="n">
        <v>47.5899012344613</v>
      </c>
      <c r="K100" s="248" t="n">
        <v>7.51086349793958</v>
      </c>
    </row>
    <row r="101">
      <c r="A101" s="248" t="s">
        <v>68</v>
      </c>
      <c r="B101" s="248" t="s">
        <v>69</v>
      </c>
      <c r="C101" s="248" t="s">
        <v>16</v>
      </c>
      <c r="D101" s="248" t="n">
        <v>1619.2213283</v>
      </c>
      <c r="E101" s="248" t="n">
        <v>17.9070735748472</v>
      </c>
      <c r="F101" s="248" t="n">
        <v>84.876908458456</v>
      </c>
      <c r="G101" s="248" t="n">
        <v>8.02849620839269</v>
      </c>
      <c r="H101" s="248" t="n">
        <v>288.5075908</v>
      </c>
      <c r="I101" s="248" t="n">
        <v>54.4688658030623</v>
      </c>
      <c r="J101" s="248" t="n">
        <v>15.123091541544</v>
      </c>
      <c r="K101" s="248" t="n">
        <v>45.0591690109705</v>
      </c>
    </row>
    <row r="102">
      <c r="A102" s="248" t="s">
        <v>68</v>
      </c>
      <c r="B102" s="248" t="s">
        <v>69</v>
      </c>
      <c r="C102" s="248" t="s">
        <v>17</v>
      </c>
      <c r="D102" s="248" t="n">
        <v>31684.388731</v>
      </c>
      <c r="E102" s="248" t="n">
        <v>3.384358002613</v>
      </c>
      <c r="F102" s="248" t="n">
        <v>77.7076884737008</v>
      </c>
      <c r="G102" s="248" t="n">
        <v>2.9161067924571</v>
      </c>
      <c r="H102" s="248" t="n">
        <v>9089.4257439</v>
      </c>
      <c r="I102" s="248" t="n">
        <v>10.1780441887628</v>
      </c>
      <c r="J102" s="248" t="n">
        <v>22.2923115262992</v>
      </c>
      <c r="K102" s="248" t="n">
        <v>10.1651153545456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49" t="s">
        <v>72</v>
      </c>
      <c r="B113" s="249" t="s">
        <v>73</v>
      </c>
      <c r="C113" s="249" t="s">
        <v>16</v>
      </c>
      <c r="D113" s="249" t="n">
        <v>5875.0526383</v>
      </c>
      <c r="E113" s="249" t="n">
        <v>8.41175663277502</v>
      </c>
      <c r="F113" s="249" t="n">
        <v>86.570544356551</v>
      </c>
      <c r="G113" s="249" t="n">
        <v>3.08454674023523</v>
      </c>
      <c r="H113" s="249" t="n">
        <v>911.38111</v>
      </c>
      <c r="I113" s="249" t="n">
        <v>22.0819923069819</v>
      </c>
      <c r="J113" s="249" t="n">
        <v>13.429455643449</v>
      </c>
      <c r="K113" s="249" t="n">
        <v>19.8839697963222</v>
      </c>
    </row>
    <row r="114">
      <c r="A114" s="249" t="s">
        <v>72</v>
      </c>
      <c r="B114" s="249" t="s">
        <v>73</v>
      </c>
      <c r="C114" s="249" t="s">
        <v>17</v>
      </c>
      <c r="D114" s="249" t="n">
        <v>204037.541373</v>
      </c>
      <c r="E114" s="249" t="n">
        <v>0.884779627466914</v>
      </c>
      <c r="F114" s="249" t="n">
        <v>91.372766107895</v>
      </c>
      <c r="G114" s="249" t="n">
        <v>0.551200817232022</v>
      </c>
      <c r="H114" s="249" t="n">
        <v>19264.8167192</v>
      </c>
      <c r="I114" s="249" t="n">
        <v>5.95285228441826</v>
      </c>
      <c r="J114" s="249" t="n">
        <v>8.62723389210502</v>
      </c>
      <c r="K114" s="249" t="n">
        <v>5.83787851138614</v>
      </c>
    </row>
    <row r="115">
      <c r="A115" s="249" t="s">
        <v>74</v>
      </c>
      <c r="B115" s="249" t="s">
        <v>75</v>
      </c>
      <c r="C115" s="249" t="s">
        <v>16</v>
      </c>
      <c r="D115" s="249" t="n">
        <v>2471.540192</v>
      </c>
      <c r="E115" s="249" t="n">
        <v>10.2946033035645</v>
      </c>
      <c r="F115" s="249" t="n">
        <v>91.3567368620289</v>
      </c>
      <c r="G115" s="249" t="n">
        <v>2.47030969776794</v>
      </c>
      <c r="H115" s="249" t="n">
        <v>233.8324788</v>
      </c>
      <c r="I115" s="249" t="n">
        <v>26.8120918829394</v>
      </c>
      <c r="J115" s="249" t="n">
        <v>8.64326313797108</v>
      </c>
      <c r="K115" s="249" t="n">
        <v>26.1104434082612</v>
      </c>
    </row>
    <row r="116">
      <c r="A116" s="249" t="s">
        <v>74</v>
      </c>
      <c r="B116" s="249" t="s">
        <v>75</v>
      </c>
      <c r="C116" s="249" t="s">
        <v>17</v>
      </c>
      <c r="D116" s="249" t="n">
        <v>71719.901924</v>
      </c>
      <c r="E116" s="249" t="n">
        <v>1.84479145084698</v>
      </c>
      <c r="F116" s="249" t="n">
        <v>95.2243303388637</v>
      </c>
      <c r="G116" s="249" t="n">
        <v>0.568216675342322</v>
      </c>
      <c r="H116" s="249" t="n">
        <v>3596.8807394</v>
      </c>
      <c r="I116" s="249" t="n">
        <v>11.4177455507573</v>
      </c>
      <c r="J116" s="249" t="n">
        <v>4.77566966113636</v>
      </c>
      <c r="K116" s="249" t="n">
        <v>11.3299403510194</v>
      </c>
    </row>
    <row r="117">
      <c r="A117" s="249" t="s">
        <v>76</v>
      </c>
      <c r="B117" s="249" t="s">
        <v>77</v>
      </c>
      <c r="C117" s="249" t="s">
        <v>16</v>
      </c>
      <c r="D117" s="249" t="n">
        <v>1165.6999447</v>
      </c>
      <c r="E117" s="249" t="n">
        <v>10.6479910283955</v>
      </c>
      <c r="F117" s="249" t="n">
        <v>74.0943830179836</v>
      </c>
      <c r="G117" s="249" t="n">
        <v>5.19166330129516</v>
      </c>
      <c r="H117" s="249" t="n">
        <v>407.5636378</v>
      </c>
      <c r="I117" s="249" t="n">
        <v>18.5429686201352</v>
      </c>
      <c r="J117" s="249" t="n">
        <v>25.9056169820164</v>
      </c>
      <c r="K117" s="249" t="n">
        <v>14.8490224885827</v>
      </c>
    </row>
    <row r="118">
      <c r="A118" s="249" t="s">
        <v>76</v>
      </c>
      <c r="B118" s="249" t="s">
        <v>77</v>
      </c>
      <c r="C118" s="249" t="s">
        <v>17</v>
      </c>
      <c r="D118" s="249" t="n">
        <v>27774.659476</v>
      </c>
      <c r="E118" s="249" t="n">
        <v>2.08593361951234</v>
      </c>
      <c r="F118" s="249" t="n">
        <v>74.0833593540496</v>
      </c>
      <c r="G118" s="249" t="n">
        <v>1.48048265801686</v>
      </c>
      <c r="H118" s="249" t="n">
        <v>9716.4312604</v>
      </c>
      <c r="I118" s="249" t="n">
        <v>4.36985830997548</v>
      </c>
      <c r="J118" s="249" t="n">
        <v>25.9166406459504</v>
      </c>
      <c r="K118" s="249" t="n">
        <v>4.23199635591811</v>
      </c>
    </row>
    <row r="119">
      <c r="A119" s="249" t="s">
        <v>78</v>
      </c>
      <c r="B119" s="249" t="s">
        <v>79</v>
      </c>
      <c r="C119" s="249" t="s">
        <v>16</v>
      </c>
      <c r="D119" s="249" t="n">
        <v>3497.4278212</v>
      </c>
      <c r="E119" s="249" t="n">
        <v>11.0017320093349</v>
      </c>
      <c r="F119" s="249" t="n">
        <v>62.6374280494885</v>
      </c>
      <c r="G119" s="249" t="n">
        <v>6.39246612949078</v>
      </c>
      <c r="H119" s="249" t="n">
        <v>2086.1791852</v>
      </c>
      <c r="I119" s="249" t="n">
        <v>14.635680281081</v>
      </c>
      <c r="J119" s="249" t="n">
        <v>37.3625719505115</v>
      </c>
      <c r="K119" s="249" t="n">
        <v>10.716811406215</v>
      </c>
    </row>
    <row r="120">
      <c r="A120" s="249" t="s">
        <v>78</v>
      </c>
      <c r="B120" s="249" t="s">
        <v>79</v>
      </c>
      <c r="C120" s="249" t="s">
        <v>17</v>
      </c>
      <c r="D120" s="249" t="n">
        <v>88402.9571074</v>
      </c>
      <c r="E120" s="249" t="n">
        <v>1.6520577393701</v>
      </c>
      <c r="F120" s="249" t="n">
        <v>67.9656522278972</v>
      </c>
      <c r="G120" s="249" t="n">
        <v>1.33642649590452</v>
      </c>
      <c r="H120" s="249" t="n">
        <v>41667.0918211</v>
      </c>
      <c r="I120" s="249" t="n">
        <v>3.13425977716022</v>
      </c>
      <c r="J120" s="249" t="n">
        <v>32.0343477721028</v>
      </c>
      <c r="K120" s="249" t="n">
        <v>2.83542836879277</v>
      </c>
    </row>
    <row r="121">
      <c r="A121" s="249" t="s">
        <v>80</v>
      </c>
      <c r="B121" s="249" t="s">
        <v>81</v>
      </c>
      <c r="C121" s="249" t="s">
        <v>16</v>
      </c>
      <c r="D121" s="249" t="n">
        <v>5354.7446052</v>
      </c>
      <c r="E121" s="249" t="n">
        <v>10.1509848389328</v>
      </c>
      <c r="F121" s="249" t="n">
        <v>49.5134004096718</v>
      </c>
      <c r="G121" s="249" t="n">
        <v>6.19099750221223</v>
      </c>
      <c r="H121" s="249" t="n">
        <v>5459.9935483</v>
      </c>
      <c r="I121" s="249" t="n">
        <v>11.3730643517834</v>
      </c>
      <c r="J121" s="249" t="n">
        <v>50.4865995903282</v>
      </c>
      <c r="K121" s="249" t="n">
        <v>6.07165744474175</v>
      </c>
    </row>
    <row r="122">
      <c r="A122" s="249" t="s">
        <v>80</v>
      </c>
      <c r="B122" s="249" t="s">
        <v>81</v>
      </c>
      <c r="C122" s="249" t="s">
        <v>17</v>
      </c>
      <c r="D122" s="249" t="n">
        <v>72183.3082779</v>
      </c>
      <c r="E122" s="249" t="n">
        <v>2.02058864503278</v>
      </c>
      <c r="F122" s="249" t="n">
        <v>61.237589475263</v>
      </c>
      <c r="G122" s="249" t="n">
        <v>1.59011542497145</v>
      </c>
      <c r="H122" s="249" t="n">
        <v>45690.874714</v>
      </c>
      <c r="I122" s="249" t="n">
        <v>2.88682698812406</v>
      </c>
      <c r="J122" s="249" t="n">
        <v>38.762410524737</v>
      </c>
      <c r="K122" s="249" t="n">
        <v>2.51209443103502</v>
      </c>
    </row>
    <row r="123">
      <c r="A123" s="249" t="s">
        <v>82</v>
      </c>
      <c r="B123" s="249" t="s">
        <v>83</v>
      </c>
      <c r="C123" s="249" t="s">
        <v>16</v>
      </c>
      <c r="D123" s="249" t="n">
        <v>2060.4334947</v>
      </c>
      <c r="E123" s="249" t="n">
        <v>21.1895272997641</v>
      </c>
      <c r="F123" s="249" t="n">
        <v>63.2192175470891</v>
      </c>
      <c r="G123" s="249" t="n">
        <v>9.90064332392786</v>
      </c>
      <c r="H123" s="249" t="n">
        <v>1198.7550474</v>
      </c>
      <c r="I123" s="249" t="n">
        <v>20.414049912983</v>
      </c>
      <c r="J123" s="249" t="n">
        <v>36.7807824529109</v>
      </c>
      <c r="K123" s="249" t="n">
        <v>17.0173357500717</v>
      </c>
    </row>
    <row r="124">
      <c r="A124" s="249" t="s">
        <v>82</v>
      </c>
      <c r="B124" s="249" t="s">
        <v>83</v>
      </c>
      <c r="C124" s="249" t="s">
        <v>17</v>
      </c>
      <c r="D124" s="249" t="n">
        <v>49101.3748866</v>
      </c>
      <c r="E124" s="249" t="n">
        <v>2.26593323009553</v>
      </c>
      <c r="F124" s="249" t="n">
        <v>73.0972529834823</v>
      </c>
      <c r="G124" s="249" t="n">
        <v>1.80701631522614</v>
      </c>
      <c r="H124" s="249" t="n">
        <v>18071.2928711</v>
      </c>
      <c r="I124" s="249" t="n">
        <v>5.11295449456912</v>
      </c>
      <c r="J124" s="249" t="n">
        <v>26.9027470165177</v>
      </c>
      <c r="K124" s="249" t="n">
        <v>4.90983053359815</v>
      </c>
    </row>
    <row r="125">
      <c r="A125" s="249" t="s">
        <v>84</v>
      </c>
      <c r="B125" s="249" t="s">
        <v>85</v>
      </c>
      <c r="C125" s="249" t="s">
        <v>16</v>
      </c>
      <c r="D125" s="249" t="n">
        <v>12002.3430038</v>
      </c>
      <c r="E125" s="249" t="n">
        <v>9.30563265949972</v>
      </c>
      <c r="F125" s="249" t="n">
        <v>63.4837121799548</v>
      </c>
      <c r="G125" s="249" t="n">
        <v>4.83756550728506</v>
      </c>
      <c r="H125" s="249" t="n">
        <v>6903.8340165</v>
      </c>
      <c r="I125" s="249" t="n">
        <v>11.180589101694</v>
      </c>
      <c r="J125" s="249" t="n">
        <v>36.5162878200452</v>
      </c>
      <c r="K125" s="249" t="n">
        <v>8.41012695018738</v>
      </c>
    </row>
    <row r="126">
      <c r="A126" s="249" t="s">
        <v>84</v>
      </c>
      <c r="B126" s="249" t="s">
        <v>85</v>
      </c>
      <c r="C126" s="249" t="s">
        <v>17</v>
      </c>
      <c r="D126" s="249" t="n">
        <v>147460.0454569</v>
      </c>
      <c r="E126" s="249" t="n">
        <v>1.75904358951862</v>
      </c>
      <c r="F126" s="249" t="n">
        <v>68.6542977000614</v>
      </c>
      <c r="G126" s="249" t="n">
        <v>1.34461231782799</v>
      </c>
      <c r="H126" s="249" t="n">
        <v>67326.2831443</v>
      </c>
      <c r="I126" s="249" t="n">
        <v>3.09902248484277</v>
      </c>
      <c r="J126" s="249" t="n">
        <v>31.3457022999386</v>
      </c>
      <c r="K126" s="249" t="n">
        <v>2.94501024338234</v>
      </c>
    </row>
    <row r="127">
      <c r="A127" s="249" t="s">
        <v>86</v>
      </c>
      <c r="B127" s="249" t="s">
        <v>87</v>
      </c>
      <c r="C127" s="249" t="s">
        <v>16</v>
      </c>
      <c r="D127" s="249" t="n">
        <v>12785.1162282</v>
      </c>
      <c r="E127" s="249" t="n">
        <v>6.75890420303465</v>
      </c>
      <c r="F127" s="249" t="n">
        <v>70.5088758444549</v>
      </c>
      <c r="G127" s="249" t="n">
        <v>3.35513878724743</v>
      </c>
      <c r="H127" s="249" t="n">
        <v>5347.5175361</v>
      </c>
      <c r="I127" s="249" t="n">
        <v>10.4087997014797</v>
      </c>
      <c r="J127" s="249" t="n">
        <v>29.4911241555451</v>
      </c>
      <c r="K127" s="249" t="n">
        <v>8.02163603337799</v>
      </c>
    </row>
    <row r="128">
      <c r="A128" s="249" t="s">
        <v>86</v>
      </c>
      <c r="B128" s="249" t="s">
        <v>87</v>
      </c>
      <c r="C128" s="249" t="s">
        <v>17</v>
      </c>
      <c r="D128" s="249" t="n">
        <v>277323.1197094</v>
      </c>
      <c r="E128" s="249" t="n">
        <v>0.959625182353208</v>
      </c>
      <c r="F128" s="249" t="n">
        <v>79.931445594819</v>
      </c>
      <c r="G128" s="249" t="n">
        <v>0.671486988553628</v>
      </c>
      <c r="H128" s="249" t="n">
        <v>69628.0928524</v>
      </c>
      <c r="I128" s="249" t="n">
        <v>2.75115449397308</v>
      </c>
      <c r="J128" s="249" t="n">
        <v>20.068554405181</v>
      </c>
      <c r="K128" s="249" t="n">
        <v>2.6744789190868</v>
      </c>
    </row>
    <row r="129">
      <c r="A129" s="249" t="s">
        <v>88</v>
      </c>
      <c r="B129" s="249" t="s">
        <v>89</v>
      </c>
      <c r="C129" s="249" t="s">
        <v>16</v>
      </c>
      <c r="D129" s="249" t="n">
        <v>3383.8224518</v>
      </c>
      <c r="E129" s="249" t="n">
        <v>10.113535497964</v>
      </c>
      <c r="F129" s="249" t="n">
        <v>77.957704302225</v>
      </c>
      <c r="G129" s="249" t="n">
        <v>5.54835516711148</v>
      </c>
      <c r="H129" s="249" t="n">
        <v>956.7651554</v>
      </c>
      <c r="I129" s="249" t="n">
        <v>23.002666873828</v>
      </c>
      <c r="J129" s="249" t="n">
        <v>22.042295697775</v>
      </c>
      <c r="K129" s="249" t="n">
        <v>19.6230482256465</v>
      </c>
    </row>
    <row r="130">
      <c r="A130" s="249" t="s">
        <v>88</v>
      </c>
      <c r="B130" s="249" t="s">
        <v>89</v>
      </c>
      <c r="C130" s="249" t="s">
        <v>17</v>
      </c>
      <c r="D130" s="249" t="n">
        <v>124761.4097253</v>
      </c>
      <c r="E130" s="249" t="n">
        <v>1.01071583843122</v>
      </c>
      <c r="F130" s="249" t="n">
        <v>87.5910131898078</v>
      </c>
      <c r="G130" s="249" t="n">
        <v>0.741410085944656</v>
      </c>
      <c r="H130" s="249" t="n">
        <v>17674.9032957</v>
      </c>
      <c r="I130" s="249" t="n">
        <v>5.25667160931029</v>
      </c>
      <c r="J130" s="249" t="n">
        <v>12.4089868101922</v>
      </c>
      <c r="K130" s="249" t="n">
        <v>5.23337332937571</v>
      </c>
    </row>
    <row r="131">
      <c r="A131" s="249" t="s">
        <v>90</v>
      </c>
      <c r="B131" s="249" t="s">
        <v>91</v>
      </c>
      <c r="C131" s="249" t="s">
        <v>16</v>
      </c>
      <c r="D131" s="249" t="n">
        <v>7537.5150188</v>
      </c>
      <c r="E131" s="249" t="n">
        <v>9.27050784666125</v>
      </c>
      <c r="F131" s="249" t="n">
        <v>72.1469752491167</v>
      </c>
      <c r="G131" s="249" t="n">
        <v>4.60179124977337</v>
      </c>
      <c r="H131" s="249" t="n">
        <v>2909.9292334</v>
      </c>
      <c r="I131" s="249" t="n">
        <v>14.3249296073018</v>
      </c>
      <c r="J131" s="249" t="n">
        <v>27.8530247508833</v>
      </c>
      <c r="K131" s="249" t="n">
        <v>11.9199017833233</v>
      </c>
    </row>
    <row r="132">
      <c r="A132" s="249" t="s">
        <v>90</v>
      </c>
      <c r="B132" s="249" t="s">
        <v>91</v>
      </c>
      <c r="C132" s="249" t="s">
        <v>17</v>
      </c>
      <c r="D132" s="249" t="n">
        <v>245982.9944511</v>
      </c>
      <c r="E132" s="249" t="n">
        <v>1.06897607271099</v>
      </c>
      <c r="F132" s="249" t="n">
        <v>85.7603669609516</v>
      </c>
      <c r="G132" s="249" t="n">
        <v>0.647664227665307</v>
      </c>
      <c r="H132" s="249" t="n">
        <v>40842.9639349</v>
      </c>
      <c r="I132" s="249" t="n">
        <v>3.92223813688872</v>
      </c>
      <c r="J132" s="249" t="n">
        <v>14.2396330390484</v>
      </c>
      <c r="K132" s="249" t="n">
        <v>3.90065682730333</v>
      </c>
    </row>
    <row r="133">
      <c r="A133" s="249" t="s">
        <v>92</v>
      </c>
      <c r="B133" s="249" t="s">
        <v>93</v>
      </c>
      <c r="C133" s="249" t="s">
        <v>16</v>
      </c>
      <c r="D133" s="249" t="n">
        <v>18645.7063728</v>
      </c>
      <c r="E133" s="249" t="n">
        <v>6.29378700231098</v>
      </c>
      <c r="F133" s="249" t="n">
        <v>82.1947309459497</v>
      </c>
      <c r="G133" s="249" t="n">
        <v>3.03210342365155</v>
      </c>
      <c r="H133" s="249" t="n">
        <v>4039.0888181</v>
      </c>
      <c r="I133" s="249" t="n">
        <v>15.7160109451953</v>
      </c>
      <c r="J133" s="249" t="n">
        <v>17.8052690540503</v>
      </c>
      <c r="K133" s="249" t="n">
        <v>13.9971445728106</v>
      </c>
    </row>
    <row r="134">
      <c r="A134" s="249" t="s">
        <v>92</v>
      </c>
      <c r="B134" s="249" t="s">
        <v>93</v>
      </c>
      <c r="C134" s="249" t="s">
        <v>17</v>
      </c>
      <c r="D134" s="249" t="n">
        <v>367377.8081868</v>
      </c>
      <c r="E134" s="249" t="n">
        <v>0.923334993992363</v>
      </c>
      <c r="F134" s="249" t="n">
        <v>86.7138157289803</v>
      </c>
      <c r="G134" s="249" t="n">
        <v>0.686894945920799</v>
      </c>
      <c r="H134" s="249" t="n">
        <v>56289.1762474</v>
      </c>
      <c r="I134" s="249" t="n">
        <v>4.58897057475438</v>
      </c>
      <c r="J134" s="249" t="n">
        <v>13.2861842710197</v>
      </c>
      <c r="K134" s="249" t="n">
        <v>4.48309917661354</v>
      </c>
    </row>
    <row r="135">
      <c r="A135" s="249" t="s">
        <v>94</v>
      </c>
      <c r="B135" s="249" t="s">
        <v>95</v>
      </c>
      <c r="C135" s="249" t="s">
        <v>16</v>
      </c>
      <c r="D135" s="249" t="n">
        <v>1441.4081229</v>
      </c>
      <c r="E135" s="249" t="n">
        <v>14.2106221417681</v>
      </c>
      <c r="F135" s="249" t="n">
        <v>73.9427772800775</v>
      </c>
      <c r="G135" s="249" t="n">
        <v>8.66404050899066</v>
      </c>
      <c r="H135" s="249" t="n">
        <v>507.94809</v>
      </c>
      <c r="I135" s="249" t="n">
        <v>32.2401246037253</v>
      </c>
      <c r="J135" s="249" t="n">
        <v>26.0572227199225</v>
      </c>
      <c r="K135" s="249" t="n">
        <v>24.586013044746</v>
      </c>
    </row>
    <row r="136">
      <c r="A136" s="249" t="s">
        <v>94</v>
      </c>
      <c r="B136" s="249" t="s">
        <v>95</v>
      </c>
      <c r="C136" s="249" t="s">
        <v>17</v>
      </c>
      <c r="D136" s="249" t="n">
        <v>49098.7092976</v>
      </c>
      <c r="E136" s="249" t="n">
        <v>1.56408187820908</v>
      </c>
      <c r="F136" s="249" t="n">
        <v>90.1088903843614</v>
      </c>
      <c r="G136" s="249" t="n">
        <v>1.08701996422856</v>
      </c>
      <c r="H136" s="249" t="n">
        <v>5389.4872479</v>
      </c>
      <c r="I136" s="249" t="n">
        <v>9.92477398992352</v>
      </c>
      <c r="J136" s="249" t="n">
        <v>9.89110961563858</v>
      </c>
      <c r="K136" s="249" t="n">
        <v>9.90284878123458</v>
      </c>
    </row>
    <row r="137">
      <c r="A137" s="249" t="s">
        <v>96</v>
      </c>
      <c r="B137" s="249" t="s">
        <v>97</v>
      </c>
      <c r="C137" s="249" t="s">
        <v>16</v>
      </c>
      <c r="D137" s="249" t="n">
        <v>2822.7675299</v>
      </c>
      <c r="E137" s="249" t="n">
        <v>8.34710888925248</v>
      </c>
      <c r="F137" s="249" t="n">
        <v>93.7123771582834</v>
      </c>
      <c r="G137" s="249" t="n">
        <v>1.89578217810136</v>
      </c>
      <c r="H137" s="249" t="n">
        <v>189.3933132</v>
      </c>
      <c r="I137" s="249" t="n">
        <v>29.1106152237286</v>
      </c>
      <c r="J137" s="249" t="n">
        <v>6.28762284171664</v>
      </c>
      <c r="K137" s="249" t="n">
        <v>28.2552339662414</v>
      </c>
    </row>
    <row r="138">
      <c r="A138" s="249" t="s">
        <v>96</v>
      </c>
      <c r="B138" s="249" t="s">
        <v>97</v>
      </c>
      <c r="C138" s="249" t="s">
        <v>17</v>
      </c>
      <c r="D138" s="249" t="n">
        <v>71712.0229083</v>
      </c>
      <c r="E138" s="249" t="n">
        <v>1.00031290730706</v>
      </c>
      <c r="F138" s="249" t="n">
        <v>96.4727618770403</v>
      </c>
      <c r="G138" s="249" t="n">
        <v>0.322431021282591</v>
      </c>
      <c r="H138" s="249" t="n">
        <v>2621.9357273</v>
      </c>
      <c r="I138" s="249" t="n">
        <v>8.87105804213299</v>
      </c>
      <c r="J138" s="249" t="n">
        <v>3.52723812295973</v>
      </c>
      <c r="K138" s="249" t="n">
        <v>8.81874431314697</v>
      </c>
    </row>
    <row r="139">
      <c r="A139" s="249" t="s">
        <v>98</v>
      </c>
      <c r="B139" s="249" t="s">
        <v>99</v>
      </c>
      <c r="C139" s="249" t="s">
        <v>16</v>
      </c>
      <c r="D139" s="249" t="n">
        <v>1136.8536891</v>
      </c>
      <c r="E139" s="249" t="n">
        <v>13.7893943091199</v>
      </c>
      <c r="F139" s="249" t="n">
        <v>62.8928382672843</v>
      </c>
      <c r="G139" s="249" t="n">
        <v>8.33100962988468</v>
      </c>
      <c r="H139" s="249" t="n">
        <v>670.7506748</v>
      </c>
      <c r="I139" s="249" t="n">
        <v>20.2645170262858</v>
      </c>
      <c r="J139" s="249" t="n">
        <v>37.1071617327157</v>
      </c>
      <c r="K139" s="249" t="n">
        <v>14.1202079811341</v>
      </c>
    </row>
    <row r="140">
      <c r="A140" s="249" t="s">
        <v>98</v>
      </c>
      <c r="B140" s="249" t="s">
        <v>99</v>
      </c>
      <c r="C140" s="249" t="s">
        <v>17</v>
      </c>
      <c r="D140" s="249" t="n">
        <v>24870.8646542</v>
      </c>
      <c r="E140" s="249" t="n">
        <v>2.49293623979416</v>
      </c>
      <c r="F140" s="249" t="n">
        <v>79.3861035327293</v>
      </c>
      <c r="G140" s="249" t="n">
        <v>1.57313879609134</v>
      </c>
      <c r="H140" s="249" t="n">
        <v>6458.1256192</v>
      </c>
      <c r="I140" s="249" t="n">
        <v>6.11572895644168</v>
      </c>
      <c r="J140" s="249" t="n">
        <v>20.6138964672708</v>
      </c>
      <c r="K140" s="249" t="n">
        <v>6.05830923504171</v>
      </c>
    </row>
    <row r="141">
      <c r="A141" s="249" t="s">
        <v>100</v>
      </c>
      <c r="B141" s="249" t="s">
        <v>101</v>
      </c>
      <c r="C141" s="249" t="s">
        <v>16</v>
      </c>
      <c r="D141" s="249" t="n">
        <v>2135.0086863</v>
      </c>
      <c r="E141" s="249" t="n">
        <v>12.1833041363041</v>
      </c>
      <c r="F141" s="249" t="n">
        <v>83.476706908973</v>
      </c>
      <c r="G141" s="249" t="n">
        <v>4.27110388461964</v>
      </c>
      <c r="H141" s="249" t="n">
        <v>422.6014128</v>
      </c>
      <c r="I141" s="249" t="n">
        <v>22.639660586082</v>
      </c>
      <c r="J141" s="249" t="n">
        <v>16.523293091027</v>
      </c>
      <c r="K141" s="249" t="n">
        <v>21.5778831247499</v>
      </c>
    </row>
    <row r="142">
      <c r="A142" s="249" t="s">
        <v>100</v>
      </c>
      <c r="B142" s="249" t="s">
        <v>101</v>
      </c>
      <c r="C142" s="249" t="s">
        <v>17</v>
      </c>
      <c r="D142" s="249" t="n">
        <v>20820.4193177</v>
      </c>
      <c r="E142" s="249" t="n">
        <v>2.42268336617827</v>
      </c>
      <c r="F142" s="249" t="n">
        <v>81.1394626955726</v>
      </c>
      <c r="G142" s="249" t="n">
        <v>1.67533904854356</v>
      </c>
      <c r="H142" s="249" t="n">
        <v>4839.6215872</v>
      </c>
      <c r="I142" s="249" t="n">
        <v>7.63357251050359</v>
      </c>
      <c r="J142" s="249" t="n">
        <v>18.8605373044274</v>
      </c>
      <c r="K142" s="249" t="n">
        <v>7.2074357181662</v>
      </c>
    </row>
    <row r="143">
      <c r="A143" s="249" t="s">
        <v>102</v>
      </c>
      <c r="B143" s="249" t="s">
        <v>103</v>
      </c>
      <c r="C143" s="249" t="s">
        <v>16</v>
      </c>
      <c r="D143" s="249" t="n">
        <v>3356.0795039</v>
      </c>
      <c r="E143" s="249" t="n">
        <v>10.930104898406</v>
      </c>
      <c r="F143" s="249" t="n">
        <v>81.3324803481161</v>
      </c>
      <c r="G143" s="249" t="n">
        <v>4.30351189263496</v>
      </c>
      <c r="H143" s="249" t="n">
        <v>770.2910304</v>
      </c>
      <c r="I143" s="249" t="n">
        <v>23.0221822981929</v>
      </c>
      <c r="J143" s="249" t="n">
        <v>18.6675196518839</v>
      </c>
      <c r="K143" s="249" t="n">
        <v>18.7499626604273</v>
      </c>
    </row>
    <row r="144">
      <c r="A144" s="249" t="s">
        <v>102</v>
      </c>
      <c r="B144" s="249" t="s">
        <v>103</v>
      </c>
      <c r="C144" s="249" t="s">
        <v>17</v>
      </c>
      <c r="D144" s="249" t="n">
        <v>72197.4236624</v>
      </c>
      <c r="E144" s="249" t="n">
        <v>1.40688737126785</v>
      </c>
      <c r="F144" s="249" t="n">
        <v>84.1345453626221</v>
      </c>
      <c r="G144" s="249" t="n">
        <v>0.939453428987258</v>
      </c>
      <c r="H144" s="249" t="n">
        <v>13614.4427371</v>
      </c>
      <c r="I144" s="249" t="n">
        <v>5.07842183619266</v>
      </c>
      <c r="J144" s="249" t="n">
        <v>15.8654546373779</v>
      </c>
      <c r="K144" s="249" t="n">
        <v>4.98192386816231</v>
      </c>
    </row>
    <row r="145">
      <c r="A145" s="249" t="s">
        <v>104</v>
      </c>
      <c r="B145" s="249" t="s">
        <v>105</v>
      </c>
      <c r="C145" s="249" t="s">
        <v>16</v>
      </c>
      <c r="D145" s="249" t="n">
        <v>387.8321461</v>
      </c>
      <c r="E145" s="249" t="n">
        <v>15.9599523408281</v>
      </c>
      <c r="F145" s="249" t="n">
        <v>87.4380543658474</v>
      </c>
      <c r="G145" s="249" t="n">
        <v>5.58858114733744</v>
      </c>
      <c r="H145" s="249" t="n">
        <v>55.7186041</v>
      </c>
      <c r="I145" s="249" t="n">
        <v>41.8649350621593</v>
      </c>
      <c r="J145" s="249" t="n">
        <v>12.5619456341526</v>
      </c>
      <c r="K145" s="249" t="n">
        <v>38.8996001431752</v>
      </c>
    </row>
    <row r="146">
      <c r="A146" s="249" t="s">
        <v>104</v>
      </c>
      <c r="B146" s="249" t="s">
        <v>105</v>
      </c>
      <c r="C146" s="249" t="s">
        <v>17</v>
      </c>
      <c r="D146" s="249" t="n">
        <v>5815.0383656</v>
      </c>
      <c r="E146" s="249" t="n">
        <v>2.9556229242184</v>
      </c>
      <c r="F146" s="249" t="n">
        <v>81.2196526657366</v>
      </c>
      <c r="G146" s="249" t="n">
        <v>2.16158822897595</v>
      </c>
      <c r="H146" s="249" t="n">
        <v>1344.6060982</v>
      </c>
      <c r="I146" s="249" t="n">
        <v>9.61500741722671</v>
      </c>
      <c r="J146" s="249" t="n">
        <v>18.7803473342634</v>
      </c>
      <c r="K146" s="249" t="n">
        <v>9.34825336501998</v>
      </c>
    </row>
    <row r="147">
      <c r="A147" s="249" t="s">
        <v>106</v>
      </c>
      <c r="B147" s="249" t="s">
        <v>107</v>
      </c>
      <c r="C147" s="249" t="s">
        <v>16</v>
      </c>
      <c r="D147" s="249" t="n">
        <v>5185.4621872</v>
      </c>
      <c r="E147" s="249" t="n">
        <v>10.1646633802893</v>
      </c>
      <c r="F147" s="249" t="n">
        <v>68.5641833312473</v>
      </c>
      <c r="G147" s="249" t="n">
        <v>4.66862184568628</v>
      </c>
      <c r="H147" s="249" t="n">
        <v>2377.4692666</v>
      </c>
      <c r="I147" s="249" t="n">
        <v>11.6377048452136</v>
      </c>
      <c r="J147" s="249" t="n">
        <v>31.4358166687527</v>
      </c>
      <c r="K147" s="249" t="n">
        <v>10.18266035538</v>
      </c>
    </row>
    <row r="148">
      <c r="A148" s="249" t="s">
        <v>106</v>
      </c>
      <c r="B148" s="249" t="s">
        <v>107</v>
      </c>
      <c r="C148" s="249" t="s">
        <v>17</v>
      </c>
      <c r="D148" s="249" t="n">
        <v>92182.7069181</v>
      </c>
      <c r="E148" s="249" t="n">
        <v>1.70453993676256</v>
      </c>
      <c r="F148" s="249" t="n">
        <v>71.3906051100226</v>
      </c>
      <c r="G148" s="249" t="n">
        <v>1.24703115710763</v>
      </c>
      <c r="H148" s="249" t="n">
        <v>36941.7160729</v>
      </c>
      <c r="I148" s="249" t="n">
        <v>3.2245602421112</v>
      </c>
      <c r="J148" s="249" t="n">
        <v>28.6093948899774</v>
      </c>
      <c r="K148" s="249" t="n">
        <v>3.11178580460482</v>
      </c>
    </row>
    <row r="149">
      <c r="A149" s="249" t="s">
        <v>108</v>
      </c>
      <c r="B149" s="249" t="s">
        <v>109</v>
      </c>
      <c r="C149" s="249" t="s">
        <v>16</v>
      </c>
      <c r="D149" s="249" t="n">
        <v>8415.6834321</v>
      </c>
      <c r="E149" s="249" t="n">
        <v>8.51210214717058</v>
      </c>
      <c r="F149" s="249" t="n">
        <v>54.4308867261957</v>
      </c>
      <c r="G149" s="249" t="n">
        <v>5.52209643567066</v>
      </c>
      <c r="H149" s="249" t="n">
        <v>7045.5444447</v>
      </c>
      <c r="I149" s="249" t="n">
        <v>9.8524745766855</v>
      </c>
      <c r="J149" s="249" t="n">
        <v>45.5691132738043</v>
      </c>
      <c r="K149" s="249" t="n">
        <v>6.59597222739694</v>
      </c>
    </row>
    <row r="150">
      <c r="A150" s="249" t="s">
        <v>108</v>
      </c>
      <c r="B150" s="249" t="s">
        <v>109</v>
      </c>
      <c r="C150" s="249" t="s">
        <v>17</v>
      </c>
      <c r="D150" s="249" t="n">
        <v>121879.6913229</v>
      </c>
      <c r="E150" s="249" t="n">
        <v>1.66666997184813</v>
      </c>
      <c r="F150" s="249" t="n">
        <v>63.0713880417179</v>
      </c>
      <c r="G150" s="249" t="n">
        <v>1.43361701277404</v>
      </c>
      <c r="H150" s="249" t="n">
        <v>71361.166548</v>
      </c>
      <c r="I150" s="249" t="n">
        <v>2.7317636388923</v>
      </c>
      <c r="J150" s="249" t="n">
        <v>36.928611958282</v>
      </c>
      <c r="K150" s="249" t="n">
        <v>2.44851377078638</v>
      </c>
    </row>
    <row r="151">
      <c r="A151" s="249" t="s">
        <v>110</v>
      </c>
      <c r="B151" s="249" t="s">
        <v>111</v>
      </c>
      <c r="C151" s="249" t="s">
        <v>16</v>
      </c>
      <c r="D151" s="249" t="n">
        <v>149.7844892</v>
      </c>
      <c r="E151" s="249" t="n">
        <v>13.1329822967463</v>
      </c>
      <c r="F151" s="249" t="n">
        <v>38.4259259259259</v>
      </c>
      <c r="G151" s="249" t="n">
        <v>7.13878393200127</v>
      </c>
      <c r="H151" s="249" t="n">
        <v>240.0161092</v>
      </c>
      <c r="I151" s="249" t="n">
        <v>10.5043223023913</v>
      </c>
      <c r="J151" s="249" t="n">
        <v>61.5740740740741</v>
      </c>
      <c r="K151" s="249" t="n">
        <v>4.45503057410605</v>
      </c>
    </row>
    <row r="152">
      <c r="A152" s="249" t="s">
        <v>110</v>
      </c>
      <c r="B152" s="249" t="s">
        <v>111</v>
      </c>
      <c r="C152" s="249" t="s">
        <v>17</v>
      </c>
      <c r="D152" s="249" t="n">
        <v>288.741184</v>
      </c>
      <c r="E152" s="249" t="n">
        <v>11.9420951412906</v>
      </c>
      <c r="F152" s="249" t="n">
        <v>38.7409200968523</v>
      </c>
      <c r="G152" s="249" t="n">
        <v>7.25524534008527</v>
      </c>
      <c r="H152" s="249" t="n">
        <v>456.5719972</v>
      </c>
      <c r="I152" s="249" t="n">
        <v>8.72744327453955</v>
      </c>
      <c r="J152" s="249" t="n">
        <v>61.2590799031477</v>
      </c>
      <c r="K152" s="249" t="n">
        <v>4.58829744827527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0" t="s">
        <v>72</v>
      </c>
      <c r="B163" s="250" t="s">
        <v>73</v>
      </c>
      <c r="C163" s="250" t="s">
        <v>16</v>
      </c>
      <c r="D163" s="250" t="n">
        <v>5872.6904983</v>
      </c>
      <c r="E163" s="250" t="n">
        <v>8.41511601558031</v>
      </c>
      <c r="F163" s="250" t="n">
        <v>86.6111039336166</v>
      </c>
      <c r="G163" s="250" t="n">
        <v>3.08598016859592</v>
      </c>
      <c r="H163" s="250" t="n">
        <v>907.8379</v>
      </c>
      <c r="I163" s="250" t="n">
        <v>22.1670310767524</v>
      </c>
      <c r="J163" s="250" t="n">
        <v>13.3888960663834</v>
      </c>
      <c r="K163" s="250" t="n">
        <v>19.9628220126693</v>
      </c>
    </row>
    <row r="164">
      <c r="A164" s="250" t="s">
        <v>72</v>
      </c>
      <c r="B164" s="250" t="s">
        <v>73</v>
      </c>
      <c r="C164" s="250" t="s">
        <v>17</v>
      </c>
      <c r="D164" s="250" t="n">
        <v>203941.9542658</v>
      </c>
      <c r="E164" s="250" t="n">
        <v>0.885131116581369</v>
      </c>
      <c r="F164" s="250" t="n">
        <v>91.3923248986651</v>
      </c>
      <c r="G164" s="250" t="n">
        <v>0.551417027608212</v>
      </c>
      <c r="H164" s="250" t="n">
        <v>19208.0252231</v>
      </c>
      <c r="I164" s="250" t="n">
        <v>5.96962411619663</v>
      </c>
      <c r="J164" s="250" t="n">
        <v>8.60767510133491</v>
      </c>
      <c r="K164" s="250" t="n">
        <v>5.85469171972004</v>
      </c>
    </row>
    <row r="165">
      <c r="A165" s="250" t="s">
        <v>74</v>
      </c>
      <c r="B165" s="250" t="s">
        <v>75</v>
      </c>
      <c r="C165" s="250" t="s">
        <v>16</v>
      </c>
      <c r="D165" s="250" t="n">
        <v>2464.746222</v>
      </c>
      <c r="E165" s="250" t="n">
        <v>10.3210246726265</v>
      </c>
      <c r="F165" s="250" t="n">
        <v>91.3924991705016</v>
      </c>
      <c r="G165" s="250" t="n">
        <v>2.47567886055314</v>
      </c>
      <c r="H165" s="250" t="n">
        <v>232.1339863</v>
      </c>
      <c r="I165" s="250" t="n">
        <v>26.9983593318129</v>
      </c>
      <c r="J165" s="250" t="n">
        <v>8.60750082949837</v>
      </c>
      <c r="K165" s="250" t="n">
        <v>26.2861988272056</v>
      </c>
    </row>
    <row r="166">
      <c r="A166" s="250" t="s">
        <v>74</v>
      </c>
      <c r="B166" s="250" t="s">
        <v>75</v>
      </c>
      <c r="C166" s="250" t="s">
        <v>17</v>
      </c>
      <c r="D166" s="250" t="n">
        <v>71544.9571965</v>
      </c>
      <c r="E166" s="250" t="n">
        <v>1.84895342642228</v>
      </c>
      <c r="F166" s="250" t="n">
        <v>95.4505418006812</v>
      </c>
      <c r="G166" s="250" t="n">
        <v>0.564674908377038</v>
      </c>
      <c r="H166" s="250" t="n">
        <v>3410.0465644</v>
      </c>
      <c r="I166" s="250" t="n">
        <v>11.9307796372931</v>
      </c>
      <c r="J166" s="250" t="n">
        <v>4.54945819931883</v>
      </c>
      <c r="K166" s="250" t="n">
        <v>11.847240612939</v>
      </c>
    </row>
    <row r="167">
      <c r="A167" s="250" t="s">
        <v>76</v>
      </c>
      <c r="B167" s="250" t="s">
        <v>77</v>
      </c>
      <c r="C167" s="250" t="s">
        <v>16</v>
      </c>
      <c r="D167" s="250" t="n">
        <v>1165.6999447</v>
      </c>
      <c r="E167" s="250" t="n">
        <v>10.6479910283955</v>
      </c>
      <c r="F167" s="250" t="n">
        <v>74.0943830179836</v>
      </c>
      <c r="G167" s="250" t="n">
        <v>5.19166330129516</v>
      </c>
      <c r="H167" s="250" t="n">
        <v>407.5636378</v>
      </c>
      <c r="I167" s="250" t="n">
        <v>18.5429686201352</v>
      </c>
      <c r="J167" s="250" t="n">
        <v>25.9056169820164</v>
      </c>
      <c r="K167" s="250" t="n">
        <v>14.8490224885827</v>
      </c>
    </row>
    <row r="168">
      <c r="A168" s="250" t="s">
        <v>76</v>
      </c>
      <c r="B168" s="250" t="s">
        <v>77</v>
      </c>
      <c r="C168" s="250" t="s">
        <v>17</v>
      </c>
      <c r="D168" s="250" t="n">
        <v>27642.3480711</v>
      </c>
      <c r="E168" s="250" t="n">
        <v>2.08201662389685</v>
      </c>
      <c r="F168" s="250" t="n">
        <v>74.3967190404959</v>
      </c>
      <c r="G168" s="250" t="n">
        <v>1.48162487141575</v>
      </c>
      <c r="H168" s="250" t="n">
        <v>9512.9840828</v>
      </c>
      <c r="I168" s="250" t="n">
        <v>4.40138300140339</v>
      </c>
      <c r="J168" s="250" t="n">
        <v>25.6032809595041</v>
      </c>
      <c r="K168" s="250" t="n">
        <v>4.30523062479659</v>
      </c>
    </row>
    <row r="169">
      <c r="A169" s="250" t="s">
        <v>78</v>
      </c>
      <c r="B169" s="250" t="s">
        <v>79</v>
      </c>
      <c r="C169" s="250" t="s">
        <v>16</v>
      </c>
      <c r="D169" s="250" t="n">
        <v>3497.4278212</v>
      </c>
      <c r="E169" s="250" t="n">
        <v>11.0017320093349</v>
      </c>
      <c r="F169" s="250" t="n">
        <v>62.6374280494885</v>
      </c>
      <c r="G169" s="250" t="n">
        <v>6.39246612949078</v>
      </c>
      <c r="H169" s="250" t="n">
        <v>2086.1791852</v>
      </c>
      <c r="I169" s="250" t="n">
        <v>14.635680281081</v>
      </c>
      <c r="J169" s="250" t="n">
        <v>37.3625719505115</v>
      </c>
      <c r="K169" s="250" t="n">
        <v>10.716811406215</v>
      </c>
    </row>
    <row r="170">
      <c r="A170" s="250" t="s">
        <v>78</v>
      </c>
      <c r="B170" s="250" t="s">
        <v>79</v>
      </c>
      <c r="C170" s="250" t="s">
        <v>17</v>
      </c>
      <c r="D170" s="250" t="n">
        <v>88402.9571074</v>
      </c>
      <c r="E170" s="250" t="n">
        <v>1.6520577393701</v>
      </c>
      <c r="F170" s="250" t="n">
        <v>67.9656522278972</v>
      </c>
      <c r="G170" s="250" t="n">
        <v>1.33642649590452</v>
      </c>
      <c r="H170" s="250" t="n">
        <v>41667.0918211</v>
      </c>
      <c r="I170" s="250" t="n">
        <v>3.13425977716022</v>
      </c>
      <c r="J170" s="250" t="n">
        <v>32.0343477721028</v>
      </c>
      <c r="K170" s="250" t="n">
        <v>2.83542836879277</v>
      </c>
    </row>
    <row r="171">
      <c r="A171" s="250" t="s">
        <v>80</v>
      </c>
      <c r="B171" s="250" t="s">
        <v>81</v>
      </c>
      <c r="C171" s="250" t="s">
        <v>16</v>
      </c>
      <c r="D171" s="250" t="n">
        <v>5314.100845</v>
      </c>
      <c r="E171" s="250" t="n">
        <v>10.2222846865833</v>
      </c>
      <c r="F171" s="250" t="n">
        <v>49.8372587181742</v>
      </c>
      <c r="G171" s="250" t="n">
        <v>6.23809017529201</v>
      </c>
      <c r="H171" s="250" t="n">
        <v>5348.80675</v>
      </c>
      <c r="I171" s="250" t="n">
        <v>11.5980989864965</v>
      </c>
      <c r="J171" s="250" t="n">
        <v>50.1627412818258</v>
      </c>
      <c r="K171" s="250" t="n">
        <v>6.19761412612364</v>
      </c>
    </row>
    <row r="172">
      <c r="A172" s="250" t="s">
        <v>80</v>
      </c>
      <c r="B172" s="250" t="s">
        <v>81</v>
      </c>
      <c r="C172" s="250" t="s">
        <v>17</v>
      </c>
      <c r="D172" s="250" t="n">
        <v>71282.8481033</v>
      </c>
      <c r="E172" s="250" t="n">
        <v>2.04394343803585</v>
      </c>
      <c r="F172" s="250" t="n">
        <v>61.9327369566432</v>
      </c>
      <c r="G172" s="250" t="n">
        <v>1.60849138962637</v>
      </c>
      <c r="H172" s="250" t="n">
        <v>43814.3550983</v>
      </c>
      <c r="I172" s="250" t="n">
        <v>3.00642266425363</v>
      </c>
      <c r="J172" s="250" t="n">
        <v>38.0672630433568</v>
      </c>
      <c r="K172" s="250" t="n">
        <v>2.61690140468714</v>
      </c>
    </row>
    <row r="173">
      <c r="A173" s="250" t="s">
        <v>82</v>
      </c>
      <c r="B173" s="250" t="s">
        <v>83</v>
      </c>
      <c r="C173" s="250" t="s">
        <v>16</v>
      </c>
      <c r="D173" s="250" t="n">
        <v>2060.4334947</v>
      </c>
      <c r="E173" s="250" t="n">
        <v>21.1895272997641</v>
      </c>
      <c r="F173" s="250" t="n">
        <v>63.2192175470891</v>
      </c>
      <c r="G173" s="250" t="n">
        <v>9.90064332392786</v>
      </c>
      <c r="H173" s="250" t="n">
        <v>1198.7550474</v>
      </c>
      <c r="I173" s="250" t="n">
        <v>20.414049912983</v>
      </c>
      <c r="J173" s="250" t="n">
        <v>36.7807824529109</v>
      </c>
      <c r="K173" s="250" t="n">
        <v>17.0173357500717</v>
      </c>
    </row>
    <row r="174">
      <c r="A174" s="250" t="s">
        <v>82</v>
      </c>
      <c r="B174" s="250" t="s">
        <v>83</v>
      </c>
      <c r="C174" s="250" t="s">
        <v>17</v>
      </c>
      <c r="D174" s="250" t="n">
        <v>49101.3748866</v>
      </c>
      <c r="E174" s="250" t="n">
        <v>2.26593323009553</v>
      </c>
      <c r="F174" s="250" t="n">
        <v>73.0972529834823</v>
      </c>
      <c r="G174" s="250" t="n">
        <v>1.80701631522614</v>
      </c>
      <c r="H174" s="250" t="n">
        <v>18071.2928711</v>
      </c>
      <c r="I174" s="250" t="n">
        <v>5.11295449456912</v>
      </c>
      <c r="J174" s="250" t="n">
        <v>26.9027470165177</v>
      </c>
      <c r="K174" s="250" t="n">
        <v>4.90983053359815</v>
      </c>
    </row>
    <row r="175">
      <c r="A175" s="250" t="s">
        <v>84</v>
      </c>
      <c r="B175" s="250" t="s">
        <v>85</v>
      </c>
      <c r="C175" s="250" t="s">
        <v>16</v>
      </c>
      <c r="D175" s="250" t="n">
        <v>12002.3430038</v>
      </c>
      <c r="E175" s="250" t="n">
        <v>9.30563265949972</v>
      </c>
      <c r="F175" s="250" t="n">
        <v>63.4837121799548</v>
      </c>
      <c r="G175" s="250" t="n">
        <v>4.83756550728506</v>
      </c>
      <c r="H175" s="250" t="n">
        <v>6903.8340165</v>
      </c>
      <c r="I175" s="250" t="n">
        <v>11.180589101694</v>
      </c>
      <c r="J175" s="250" t="n">
        <v>36.5162878200452</v>
      </c>
      <c r="K175" s="250" t="n">
        <v>8.41012695018738</v>
      </c>
    </row>
    <row r="176">
      <c r="A176" s="250" t="s">
        <v>84</v>
      </c>
      <c r="B176" s="250" t="s">
        <v>85</v>
      </c>
      <c r="C176" s="250" t="s">
        <v>17</v>
      </c>
      <c r="D176" s="250" t="n">
        <v>147460.0454569</v>
      </c>
      <c r="E176" s="250" t="n">
        <v>1.75904358951862</v>
      </c>
      <c r="F176" s="250" t="n">
        <v>68.6542977000614</v>
      </c>
      <c r="G176" s="250" t="n">
        <v>1.34461231782799</v>
      </c>
      <c r="H176" s="250" t="n">
        <v>67326.2831443</v>
      </c>
      <c r="I176" s="250" t="n">
        <v>3.09902248484277</v>
      </c>
      <c r="J176" s="250" t="n">
        <v>31.3457022999386</v>
      </c>
      <c r="K176" s="250" t="n">
        <v>2.94501024338234</v>
      </c>
    </row>
    <row r="177">
      <c r="A177" s="250" t="s">
        <v>86</v>
      </c>
      <c r="B177" s="250" t="s">
        <v>87</v>
      </c>
      <c r="C177" s="250" t="s">
        <v>16</v>
      </c>
      <c r="D177" s="250" t="n">
        <v>12785.1162282</v>
      </c>
      <c r="E177" s="250" t="n">
        <v>6.75890420303465</v>
      </c>
      <c r="F177" s="250" t="n">
        <v>70.5088758444549</v>
      </c>
      <c r="G177" s="250" t="n">
        <v>3.35513878724743</v>
      </c>
      <c r="H177" s="250" t="n">
        <v>5347.5175361</v>
      </c>
      <c r="I177" s="250" t="n">
        <v>10.4087997014797</v>
      </c>
      <c r="J177" s="250" t="n">
        <v>29.4911241555451</v>
      </c>
      <c r="K177" s="250" t="n">
        <v>8.02163603337799</v>
      </c>
    </row>
    <row r="178">
      <c r="A178" s="250" t="s">
        <v>86</v>
      </c>
      <c r="B178" s="250" t="s">
        <v>87</v>
      </c>
      <c r="C178" s="250" t="s">
        <v>17</v>
      </c>
      <c r="D178" s="250" t="n">
        <v>277323.1197094</v>
      </c>
      <c r="E178" s="250" t="n">
        <v>0.959625182353208</v>
      </c>
      <c r="F178" s="250" t="n">
        <v>79.931445594819</v>
      </c>
      <c r="G178" s="250" t="n">
        <v>0.671486988553628</v>
      </c>
      <c r="H178" s="250" t="n">
        <v>69628.0928524</v>
      </c>
      <c r="I178" s="250" t="n">
        <v>2.75115449397308</v>
      </c>
      <c r="J178" s="250" t="n">
        <v>20.068554405181</v>
      </c>
      <c r="K178" s="250" t="n">
        <v>2.6744789190868</v>
      </c>
    </row>
    <row r="179">
      <c r="A179" s="250" t="s">
        <v>88</v>
      </c>
      <c r="B179" s="250" t="s">
        <v>89</v>
      </c>
      <c r="C179" s="250" t="s">
        <v>16</v>
      </c>
      <c r="D179" s="250" t="n">
        <v>3383.8224518</v>
      </c>
      <c r="E179" s="250" t="n">
        <v>10.113535497964</v>
      </c>
      <c r="F179" s="250" t="n">
        <v>77.957704302225</v>
      </c>
      <c r="G179" s="250" t="n">
        <v>5.54835516711148</v>
      </c>
      <c r="H179" s="250" t="n">
        <v>956.7651554</v>
      </c>
      <c r="I179" s="250" t="n">
        <v>23.002666873828</v>
      </c>
      <c r="J179" s="250" t="n">
        <v>22.042295697775</v>
      </c>
      <c r="K179" s="250" t="n">
        <v>19.6230482256465</v>
      </c>
    </row>
    <row r="180">
      <c r="A180" s="250" t="s">
        <v>88</v>
      </c>
      <c r="B180" s="250" t="s">
        <v>89</v>
      </c>
      <c r="C180" s="250" t="s">
        <v>17</v>
      </c>
      <c r="D180" s="250" t="n">
        <v>124761.4097253</v>
      </c>
      <c r="E180" s="250" t="n">
        <v>1.01071583843122</v>
      </c>
      <c r="F180" s="250" t="n">
        <v>87.5910131898078</v>
      </c>
      <c r="G180" s="250" t="n">
        <v>0.741410085944656</v>
      </c>
      <c r="H180" s="250" t="n">
        <v>17674.9032957</v>
      </c>
      <c r="I180" s="250" t="n">
        <v>5.25667160931029</v>
      </c>
      <c r="J180" s="250" t="n">
        <v>12.4089868101922</v>
      </c>
      <c r="K180" s="250" t="n">
        <v>5.23337332937571</v>
      </c>
    </row>
    <row r="181">
      <c r="A181" s="250" t="s">
        <v>90</v>
      </c>
      <c r="B181" s="250" t="s">
        <v>91</v>
      </c>
      <c r="C181" s="250" t="s">
        <v>16</v>
      </c>
      <c r="D181" s="250" t="n">
        <v>7537.5150188</v>
      </c>
      <c r="E181" s="250" t="n">
        <v>9.27050784666125</v>
      </c>
      <c r="F181" s="250" t="n">
        <v>72.1469752491167</v>
      </c>
      <c r="G181" s="250" t="n">
        <v>4.60179124977337</v>
      </c>
      <c r="H181" s="250" t="n">
        <v>2909.9292334</v>
      </c>
      <c r="I181" s="250" t="n">
        <v>14.3249296073018</v>
      </c>
      <c r="J181" s="250" t="n">
        <v>27.8530247508833</v>
      </c>
      <c r="K181" s="250" t="n">
        <v>11.9199017833233</v>
      </c>
    </row>
    <row r="182">
      <c r="A182" s="250" t="s">
        <v>90</v>
      </c>
      <c r="B182" s="250" t="s">
        <v>91</v>
      </c>
      <c r="C182" s="250" t="s">
        <v>17</v>
      </c>
      <c r="D182" s="250" t="n">
        <v>245982.9944511</v>
      </c>
      <c r="E182" s="250" t="n">
        <v>1.06897607271099</v>
      </c>
      <c r="F182" s="250" t="n">
        <v>85.7603669609516</v>
      </c>
      <c r="G182" s="250" t="n">
        <v>0.647664227665307</v>
      </c>
      <c r="H182" s="250" t="n">
        <v>40842.9639349</v>
      </c>
      <c r="I182" s="250" t="n">
        <v>3.92223813688872</v>
      </c>
      <c r="J182" s="250" t="n">
        <v>14.2396330390484</v>
      </c>
      <c r="K182" s="250" t="n">
        <v>3.90065682730333</v>
      </c>
    </row>
    <row r="183">
      <c r="A183" s="250" t="s">
        <v>92</v>
      </c>
      <c r="B183" s="250" t="s">
        <v>93</v>
      </c>
      <c r="C183" s="250" t="s">
        <v>16</v>
      </c>
      <c r="D183" s="250" t="n">
        <v>18599.5851426</v>
      </c>
      <c r="E183" s="250" t="n">
        <v>6.30748648893227</v>
      </c>
      <c r="F183" s="250" t="n">
        <v>82.3001999386294</v>
      </c>
      <c r="G183" s="250" t="n">
        <v>3.03888021159476</v>
      </c>
      <c r="H183" s="250" t="n">
        <v>4000.0988879</v>
      </c>
      <c r="I183" s="250" t="n">
        <v>15.8540082968189</v>
      </c>
      <c r="J183" s="250" t="n">
        <v>17.6998000613706</v>
      </c>
      <c r="K183" s="250" t="n">
        <v>14.1301284837466</v>
      </c>
    </row>
    <row r="184">
      <c r="A184" s="250" t="s">
        <v>92</v>
      </c>
      <c r="B184" s="250" t="s">
        <v>93</v>
      </c>
      <c r="C184" s="250" t="s">
        <v>17</v>
      </c>
      <c r="D184" s="250" t="n">
        <v>366658.7647624</v>
      </c>
      <c r="E184" s="250" t="n">
        <v>0.924467443959012</v>
      </c>
      <c r="F184" s="250" t="n">
        <v>86.7822490950426</v>
      </c>
      <c r="G184" s="250" t="n">
        <v>0.687498997735562</v>
      </c>
      <c r="H184" s="250" t="n">
        <v>55845.5706125</v>
      </c>
      <c r="I184" s="250" t="n">
        <v>4.61728740872442</v>
      </c>
      <c r="J184" s="250" t="n">
        <v>13.2177509049574</v>
      </c>
      <c r="K184" s="250" t="n">
        <v>4.51383217183363</v>
      </c>
    </row>
    <row r="185">
      <c r="A185" s="250" t="s">
        <v>94</v>
      </c>
      <c r="B185" s="250" t="s">
        <v>95</v>
      </c>
      <c r="C185" s="250" t="s">
        <v>16</v>
      </c>
      <c r="D185" s="250" t="n">
        <v>1441.4081229</v>
      </c>
      <c r="E185" s="250" t="n">
        <v>14.2106221417681</v>
      </c>
      <c r="F185" s="250" t="n">
        <v>73.9427772800775</v>
      </c>
      <c r="G185" s="250" t="n">
        <v>8.66404050899066</v>
      </c>
      <c r="H185" s="250" t="n">
        <v>507.94809</v>
      </c>
      <c r="I185" s="250" t="n">
        <v>32.2401246037253</v>
      </c>
      <c r="J185" s="250" t="n">
        <v>26.0572227199225</v>
      </c>
      <c r="K185" s="250" t="n">
        <v>24.586013044746</v>
      </c>
    </row>
    <row r="186">
      <c r="A186" s="250" t="s">
        <v>94</v>
      </c>
      <c r="B186" s="250" t="s">
        <v>95</v>
      </c>
      <c r="C186" s="250" t="s">
        <v>17</v>
      </c>
      <c r="D186" s="250" t="n">
        <v>49098.7092976</v>
      </c>
      <c r="E186" s="250" t="n">
        <v>1.56408187820908</v>
      </c>
      <c r="F186" s="250" t="n">
        <v>90.1088903843614</v>
      </c>
      <c r="G186" s="250" t="n">
        <v>1.08701996422856</v>
      </c>
      <c r="H186" s="250" t="n">
        <v>5389.4872479</v>
      </c>
      <c r="I186" s="250" t="n">
        <v>9.92477398992352</v>
      </c>
      <c r="J186" s="250" t="n">
        <v>9.89110961563858</v>
      </c>
      <c r="K186" s="250" t="n">
        <v>9.90284878123458</v>
      </c>
    </row>
    <row r="187">
      <c r="A187" s="250" t="s">
        <v>96</v>
      </c>
      <c r="B187" s="250" t="s">
        <v>97</v>
      </c>
      <c r="C187" s="250" t="s">
        <v>16</v>
      </c>
      <c r="D187" s="250" t="n">
        <v>2822.7675299</v>
      </c>
      <c r="E187" s="250" t="n">
        <v>8.34710888925248</v>
      </c>
      <c r="F187" s="250" t="n">
        <v>93.7123771582834</v>
      </c>
      <c r="G187" s="250" t="n">
        <v>1.89578217810136</v>
      </c>
      <c r="H187" s="250" t="n">
        <v>189.3933132</v>
      </c>
      <c r="I187" s="250" t="n">
        <v>29.1106152237286</v>
      </c>
      <c r="J187" s="250" t="n">
        <v>6.28762284171664</v>
      </c>
      <c r="K187" s="250" t="n">
        <v>28.2552339662414</v>
      </c>
    </row>
    <row r="188">
      <c r="A188" s="250" t="s">
        <v>96</v>
      </c>
      <c r="B188" s="250" t="s">
        <v>97</v>
      </c>
      <c r="C188" s="250" t="s">
        <v>17</v>
      </c>
      <c r="D188" s="250" t="n">
        <v>71712.0229083</v>
      </c>
      <c r="E188" s="250" t="n">
        <v>1.00031290730706</v>
      </c>
      <c r="F188" s="250" t="n">
        <v>96.4727618770403</v>
      </c>
      <c r="G188" s="250" t="n">
        <v>0.322431021282591</v>
      </c>
      <c r="H188" s="250" t="n">
        <v>2621.9357273</v>
      </c>
      <c r="I188" s="250" t="n">
        <v>8.87105804213299</v>
      </c>
      <c r="J188" s="250" t="n">
        <v>3.52723812295973</v>
      </c>
      <c r="K188" s="250" t="n">
        <v>8.81874431314697</v>
      </c>
    </row>
    <row r="189">
      <c r="A189" s="250" t="s">
        <v>98</v>
      </c>
      <c r="B189" s="250" t="s">
        <v>99</v>
      </c>
      <c r="C189" s="250" t="s">
        <v>16</v>
      </c>
      <c r="D189" s="250" t="n">
        <v>1136.8536891</v>
      </c>
      <c r="E189" s="250" t="n">
        <v>13.7893943091199</v>
      </c>
      <c r="F189" s="250" t="n">
        <v>62.8928382672843</v>
      </c>
      <c r="G189" s="250" t="n">
        <v>8.33100962988468</v>
      </c>
      <c r="H189" s="250" t="n">
        <v>670.7506748</v>
      </c>
      <c r="I189" s="250" t="n">
        <v>20.2645170262858</v>
      </c>
      <c r="J189" s="250" t="n">
        <v>37.1071617327157</v>
      </c>
      <c r="K189" s="250" t="n">
        <v>14.1202079811341</v>
      </c>
    </row>
    <row r="190">
      <c r="A190" s="250" t="s">
        <v>98</v>
      </c>
      <c r="B190" s="250" t="s">
        <v>99</v>
      </c>
      <c r="C190" s="250" t="s">
        <v>17</v>
      </c>
      <c r="D190" s="250" t="n">
        <v>24870.8646542</v>
      </c>
      <c r="E190" s="250" t="n">
        <v>2.49293623979416</v>
      </c>
      <c r="F190" s="250" t="n">
        <v>79.3861035327293</v>
      </c>
      <c r="G190" s="250" t="n">
        <v>1.57313879609134</v>
      </c>
      <c r="H190" s="250" t="n">
        <v>6458.1256192</v>
      </c>
      <c r="I190" s="250" t="n">
        <v>6.11572895644168</v>
      </c>
      <c r="J190" s="250" t="n">
        <v>20.6138964672708</v>
      </c>
      <c r="K190" s="250" t="n">
        <v>6.05830923504171</v>
      </c>
    </row>
    <row r="191">
      <c r="A191" s="250" t="s">
        <v>100</v>
      </c>
      <c r="B191" s="250" t="s">
        <v>101</v>
      </c>
      <c r="C191" s="250" t="s">
        <v>16</v>
      </c>
      <c r="D191" s="250" t="n">
        <v>2135.0086863</v>
      </c>
      <c r="E191" s="250" t="n">
        <v>12.1833041363041</v>
      </c>
      <c r="F191" s="250" t="n">
        <v>83.476706908973</v>
      </c>
      <c r="G191" s="250" t="n">
        <v>4.27110388461964</v>
      </c>
      <c r="H191" s="250" t="n">
        <v>422.6014128</v>
      </c>
      <c r="I191" s="250" t="n">
        <v>22.639660586082</v>
      </c>
      <c r="J191" s="250" t="n">
        <v>16.523293091027</v>
      </c>
      <c r="K191" s="250" t="n">
        <v>21.5778831247499</v>
      </c>
    </row>
    <row r="192">
      <c r="A192" s="250" t="s">
        <v>100</v>
      </c>
      <c r="B192" s="250" t="s">
        <v>101</v>
      </c>
      <c r="C192" s="250" t="s">
        <v>17</v>
      </c>
      <c r="D192" s="250" t="n">
        <v>20820.4193177</v>
      </c>
      <c r="E192" s="250" t="n">
        <v>2.42268336617827</v>
      </c>
      <c r="F192" s="250" t="n">
        <v>81.1394626955726</v>
      </c>
      <c r="G192" s="250" t="n">
        <v>1.67533904854356</v>
      </c>
      <c r="H192" s="250" t="n">
        <v>4839.6215872</v>
      </c>
      <c r="I192" s="250" t="n">
        <v>7.63357251050359</v>
      </c>
      <c r="J192" s="250" t="n">
        <v>18.8605373044274</v>
      </c>
      <c r="K192" s="250" t="n">
        <v>7.2074357181662</v>
      </c>
    </row>
    <row r="193">
      <c r="A193" s="250" t="s">
        <v>102</v>
      </c>
      <c r="B193" s="250" t="s">
        <v>103</v>
      </c>
      <c r="C193" s="250" t="s">
        <v>16</v>
      </c>
      <c r="D193" s="250" t="n">
        <v>3356.0795039</v>
      </c>
      <c r="E193" s="250" t="n">
        <v>10.930104898406</v>
      </c>
      <c r="F193" s="250" t="n">
        <v>81.3324803481161</v>
      </c>
      <c r="G193" s="250" t="n">
        <v>4.30351189263496</v>
      </c>
      <c r="H193" s="250" t="n">
        <v>770.2910304</v>
      </c>
      <c r="I193" s="250" t="n">
        <v>23.0221822981929</v>
      </c>
      <c r="J193" s="250" t="n">
        <v>18.6675196518839</v>
      </c>
      <c r="K193" s="250" t="n">
        <v>18.7499626604273</v>
      </c>
    </row>
    <row r="194">
      <c r="A194" s="250" t="s">
        <v>102</v>
      </c>
      <c r="B194" s="250" t="s">
        <v>103</v>
      </c>
      <c r="C194" s="250" t="s">
        <v>17</v>
      </c>
      <c r="D194" s="250" t="n">
        <v>72197.4236624</v>
      </c>
      <c r="E194" s="250" t="n">
        <v>1.40688737126785</v>
      </c>
      <c r="F194" s="250" t="n">
        <v>84.1345453626221</v>
      </c>
      <c r="G194" s="250" t="n">
        <v>0.939453428987258</v>
      </c>
      <c r="H194" s="250" t="n">
        <v>13614.4427371</v>
      </c>
      <c r="I194" s="250" t="n">
        <v>5.07842183619266</v>
      </c>
      <c r="J194" s="250" t="n">
        <v>15.8654546373779</v>
      </c>
      <c r="K194" s="250" t="n">
        <v>4.98192386816231</v>
      </c>
    </row>
    <row r="195">
      <c r="A195" s="250" t="s">
        <v>104</v>
      </c>
      <c r="B195" s="250" t="s">
        <v>105</v>
      </c>
      <c r="C195" s="250" t="s">
        <v>16</v>
      </c>
      <c r="D195" s="250" t="n">
        <v>387.8321461</v>
      </c>
      <c r="E195" s="250" t="n">
        <v>15.9599523408281</v>
      </c>
      <c r="F195" s="250" t="n">
        <v>87.4380543658474</v>
      </c>
      <c r="G195" s="250" t="n">
        <v>5.58858114733744</v>
      </c>
      <c r="H195" s="250" t="n">
        <v>55.7186041</v>
      </c>
      <c r="I195" s="250" t="n">
        <v>41.8649350621593</v>
      </c>
      <c r="J195" s="250" t="n">
        <v>12.5619456341526</v>
      </c>
      <c r="K195" s="250" t="n">
        <v>38.8996001431752</v>
      </c>
    </row>
    <row r="196">
      <c r="A196" s="250" t="s">
        <v>104</v>
      </c>
      <c r="B196" s="250" t="s">
        <v>105</v>
      </c>
      <c r="C196" s="250" t="s">
        <v>17</v>
      </c>
      <c r="D196" s="250" t="n">
        <v>5815.0383656</v>
      </c>
      <c r="E196" s="250" t="n">
        <v>2.9556229242184</v>
      </c>
      <c r="F196" s="250" t="n">
        <v>81.2196526657366</v>
      </c>
      <c r="G196" s="250" t="n">
        <v>2.16158822897595</v>
      </c>
      <c r="H196" s="250" t="n">
        <v>1344.6060982</v>
      </c>
      <c r="I196" s="250" t="n">
        <v>9.61500741722671</v>
      </c>
      <c r="J196" s="250" t="n">
        <v>18.7803473342634</v>
      </c>
      <c r="K196" s="250" t="n">
        <v>9.34825336501998</v>
      </c>
    </row>
    <row r="197">
      <c r="A197" s="250" t="s">
        <v>106</v>
      </c>
      <c r="B197" s="250" t="s">
        <v>107</v>
      </c>
      <c r="C197" s="250" t="s">
        <v>16</v>
      </c>
      <c r="D197" s="250" t="n">
        <v>5185.4621872</v>
      </c>
      <c r="E197" s="250" t="n">
        <v>10.1646633802893</v>
      </c>
      <c r="F197" s="250" t="n">
        <v>68.5641833312473</v>
      </c>
      <c r="G197" s="250" t="n">
        <v>4.66862184568628</v>
      </c>
      <c r="H197" s="250" t="n">
        <v>2377.4692666</v>
      </c>
      <c r="I197" s="250" t="n">
        <v>11.6377048452136</v>
      </c>
      <c r="J197" s="250" t="n">
        <v>31.4358166687527</v>
      </c>
      <c r="K197" s="250" t="n">
        <v>10.18266035538</v>
      </c>
    </row>
    <row r="198">
      <c r="A198" s="250" t="s">
        <v>106</v>
      </c>
      <c r="B198" s="250" t="s">
        <v>107</v>
      </c>
      <c r="C198" s="250" t="s">
        <v>17</v>
      </c>
      <c r="D198" s="250" t="n">
        <v>92182.7069181</v>
      </c>
      <c r="E198" s="250" t="n">
        <v>1.70453993676256</v>
      </c>
      <c r="F198" s="250" t="n">
        <v>71.3906051100226</v>
      </c>
      <c r="G198" s="250" t="n">
        <v>1.24703115710763</v>
      </c>
      <c r="H198" s="250" t="n">
        <v>36941.7160729</v>
      </c>
      <c r="I198" s="250" t="n">
        <v>3.2245602421112</v>
      </c>
      <c r="J198" s="250" t="n">
        <v>28.6093948899774</v>
      </c>
      <c r="K198" s="250" t="n">
        <v>3.11178580460482</v>
      </c>
    </row>
    <row r="199">
      <c r="A199" s="250" t="s">
        <v>108</v>
      </c>
      <c r="B199" s="250" t="s">
        <v>109</v>
      </c>
      <c r="C199" s="250" t="s">
        <v>16</v>
      </c>
      <c r="D199" s="250" t="n">
        <v>8327.5741915</v>
      </c>
      <c r="E199" s="250" t="n">
        <v>8.59615579464052</v>
      </c>
      <c r="F199" s="250" t="n">
        <v>54.7410523626591</v>
      </c>
      <c r="G199" s="250" t="n">
        <v>5.57929057633787</v>
      </c>
      <c r="H199" s="250" t="n">
        <v>6885.0931433</v>
      </c>
      <c r="I199" s="250" t="n">
        <v>10.0730139509653</v>
      </c>
      <c r="J199" s="250" t="n">
        <v>45.2589476373409</v>
      </c>
      <c r="K199" s="250" t="n">
        <v>6.74819573873206</v>
      </c>
    </row>
    <row r="200">
      <c r="A200" s="250" t="s">
        <v>108</v>
      </c>
      <c r="B200" s="250" t="s">
        <v>109</v>
      </c>
      <c r="C200" s="250" t="s">
        <v>17</v>
      </c>
      <c r="D200" s="250" t="n">
        <v>120769.4729006</v>
      </c>
      <c r="E200" s="250" t="n">
        <v>1.68088127166456</v>
      </c>
      <c r="F200" s="250" t="n">
        <v>63.4100151635417</v>
      </c>
      <c r="G200" s="250" t="n">
        <v>1.4463122386801</v>
      </c>
      <c r="H200" s="250" t="n">
        <v>69688.56845</v>
      </c>
      <c r="I200" s="250" t="n">
        <v>2.79519973857544</v>
      </c>
      <c r="J200" s="250" t="n">
        <v>36.5899848364583</v>
      </c>
      <c r="K200" s="250" t="n">
        <v>2.50644216978577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1" t="s">
        <v>88</v>
      </c>
      <c r="B211" s="251" t="s">
        <v>115</v>
      </c>
      <c r="C211" s="251" t="s">
        <v>16</v>
      </c>
      <c r="D211" s="251" t="n">
        <v>1469.7832265</v>
      </c>
      <c r="E211" s="251" t="n">
        <v>17.7233364814516</v>
      </c>
      <c r="F211" s="251" t="n">
        <v>73.670188308732</v>
      </c>
      <c r="G211" s="251" t="n">
        <v>9.10921484897268</v>
      </c>
      <c r="H211" s="251" t="n">
        <v>525.3022487</v>
      </c>
      <c r="I211" s="251" t="n">
        <v>32.6715844030484</v>
      </c>
      <c r="J211" s="251" t="n">
        <v>26.329811691268</v>
      </c>
      <c r="K211" s="251" t="n">
        <v>25.4873669867935</v>
      </c>
    </row>
    <row r="212">
      <c r="A212" s="251" t="s">
        <v>88</v>
      </c>
      <c r="B212" s="251" t="s">
        <v>115</v>
      </c>
      <c r="C212" s="251" t="s">
        <v>17</v>
      </c>
      <c r="D212" s="251" t="n">
        <v>34714.8523607</v>
      </c>
      <c r="E212" s="251" t="n">
        <v>2.68155382892493</v>
      </c>
      <c r="F212" s="251" t="n">
        <v>80.2386701745077</v>
      </c>
      <c r="G212" s="251" t="n">
        <v>2.41080513476305</v>
      </c>
      <c r="H212" s="251" t="n">
        <v>8549.6387945</v>
      </c>
      <c r="I212" s="251" t="n">
        <v>10.485999778063</v>
      </c>
      <c r="J212" s="251" t="n">
        <v>19.7613298254923</v>
      </c>
      <c r="K212" s="251" t="n">
        <v>9.78880468933439</v>
      </c>
    </row>
    <row r="213">
      <c r="A213" s="251" t="s">
        <v>92</v>
      </c>
      <c r="B213" s="251" t="s">
        <v>116</v>
      </c>
      <c r="C213" s="251" t="s">
        <v>16</v>
      </c>
      <c r="D213" s="251" t="n">
        <v>548.1309903</v>
      </c>
      <c r="E213" s="251" t="n">
        <v>24.344108618007</v>
      </c>
      <c r="F213" s="251" t="n">
        <v>72.5886723369766</v>
      </c>
      <c r="G213" s="251" t="n">
        <v>10.4837178475045</v>
      </c>
      <c r="H213" s="251" t="n">
        <v>206.9881938</v>
      </c>
      <c r="I213" s="251" t="n">
        <v>34.8490023129801</v>
      </c>
      <c r="J213" s="251" t="n">
        <v>27.4113276630234</v>
      </c>
      <c r="K213" s="251" t="n">
        <v>27.7622145508978</v>
      </c>
    </row>
    <row r="214">
      <c r="A214" s="251" t="s">
        <v>92</v>
      </c>
      <c r="B214" s="251" t="s">
        <v>116</v>
      </c>
      <c r="C214" s="251" t="s">
        <v>17</v>
      </c>
      <c r="D214" s="251" t="n">
        <v>18656.9156797</v>
      </c>
      <c r="E214" s="251" t="n">
        <v>3.36318376255453</v>
      </c>
      <c r="F214" s="251" t="n">
        <v>75.3544945435438</v>
      </c>
      <c r="G214" s="251" t="n">
        <v>2.84001840243201</v>
      </c>
      <c r="H214" s="251" t="n">
        <v>6101.9468045</v>
      </c>
      <c r="I214" s="251" t="n">
        <v>8.96124642083559</v>
      </c>
      <c r="J214" s="251" t="n">
        <v>24.6455054564562</v>
      </c>
      <c r="K214" s="251" t="n">
        <v>8.68345555288925</v>
      </c>
    </row>
    <row r="215">
      <c r="A215" s="251" t="s">
        <v>94</v>
      </c>
      <c r="B215" s="251" t="s">
        <v>117</v>
      </c>
      <c r="C215" s="251" t="s">
        <v>16</v>
      </c>
      <c r="D215" s="251" t="n">
        <v>554.5642106</v>
      </c>
      <c r="E215" s="251" t="n">
        <v>22.3476276895202</v>
      </c>
      <c r="F215" s="251" t="n">
        <v>95.8420583110079</v>
      </c>
      <c r="G215" s="251" t="n">
        <v>4.30345607367048</v>
      </c>
      <c r="H215" s="251" t="n">
        <v>24.0588077</v>
      </c>
      <c r="I215" s="251" t="n">
        <v>100</v>
      </c>
      <c r="J215" s="251" t="n">
        <v>4.15794168899208</v>
      </c>
      <c r="K215" s="251" t="n">
        <v>99.1962174562311</v>
      </c>
    </row>
    <row r="216">
      <c r="A216" s="251" t="s">
        <v>94</v>
      </c>
      <c r="B216" s="251" t="s">
        <v>117</v>
      </c>
      <c r="C216" s="251" t="s">
        <v>17</v>
      </c>
      <c r="D216" s="251" t="n">
        <v>20673.5339732</v>
      </c>
      <c r="E216" s="251" t="n">
        <v>2.00081911993299</v>
      </c>
      <c r="F216" s="251" t="n">
        <v>92.3790736717759</v>
      </c>
      <c r="G216" s="251" t="n">
        <v>1.32511107878522</v>
      </c>
      <c r="H216" s="251" t="n">
        <v>1705.4888417</v>
      </c>
      <c r="I216" s="251" t="n">
        <v>16.4575719553293</v>
      </c>
      <c r="J216" s="251" t="n">
        <v>7.62092632822414</v>
      </c>
      <c r="K216" s="251" t="n">
        <v>16.0626843376022</v>
      </c>
    </row>
    <row r="217">
      <c r="A217" s="251" t="s">
        <v>96</v>
      </c>
      <c r="B217" s="251" t="s">
        <v>118</v>
      </c>
      <c r="C217" s="251" t="s">
        <v>16</v>
      </c>
      <c r="D217" s="251" t="n">
        <v>863.5976025</v>
      </c>
      <c r="E217" s="251" t="n">
        <v>22.8620639482602</v>
      </c>
      <c r="F217" s="251" t="n">
        <v>94.2564232493832</v>
      </c>
      <c r="G217" s="251" t="n">
        <v>5.9443531025265</v>
      </c>
      <c r="H217" s="251" t="n">
        <v>52.6238843</v>
      </c>
      <c r="I217" s="251" t="n">
        <v>100</v>
      </c>
      <c r="J217" s="251" t="n">
        <v>5.74357675061676</v>
      </c>
      <c r="K217" s="251" t="n">
        <v>97.5513145036944</v>
      </c>
    </row>
    <row r="218">
      <c r="A218" s="251" t="s">
        <v>96</v>
      </c>
      <c r="B218" s="251" t="s">
        <v>118</v>
      </c>
      <c r="C218" s="251" t="s">
        <v>17</v>
      </c>
      <c r="D218" s="251" t="n">
        <v>58834.6315382</v>
      </c>
      <c r="E218" s="251" t="n">
        <v>1.58504695662113</v>
      </c>
      <c r="F218" s="251" t="n">
        <v>98.4393292527339</v>
      </c>
      <c r="G218" s="251" t="n">
        <v>0.399402877498089</v>
      </c>
      <c r="H218" s="251" t="n">
        <v>932.7723895</v>
      </c>
      <c r="I218" s="251" t="n">
        <v>24.9532476397888</v>
      </c>
      <c r="J218" s="251" t="n">
        <v>1.56067074726613</v>
      </c>
      <c r="K218" s="251" t="n">
        <v>25.192342094831</v>
      </c>
    </row>
    <row r="219">
      <c r="A219" s="251" t="s">
        <v>98</v>
      </c>
      <c r="B219" s="251" t="s">
        <v>119</v>
      </c>
      <c r="C219" s="251" t="s">
        <v>16</v>
      </c>
      <c r="D219" s="251" t="n">
        <v>790.859449</v>
      </c>
      <c r="E219" s="251" t="n">
        <v>18.5355043885533</v>
      </c>
      <c r="F219" s="251" t="n">
        <v>96.3211244544721</v>
      </c>
      <c r="G219" s="251" t="n">
        <v>3.69124687090469</v>
      </c>
      <c r="H219" s="251" t="n">
        <v>30.2059751</v>
      </c>
      <c r="I219" s="251" t="n">
        <v>100</v>
      </c>
      <c r="J219" s="251" t="n">
        <v>3.67887554552792</v>
      </c>
      <c r="K219" s="251" t="n">
        <v>96.6450332022772</v>
      </c>
    </row>
    <row r="220">
      <c r="A220" s="251" t="s">
        <v>98</v>
      </c>
      <c r="B220" s="251" t="s">
        <v>119</v>
      </c>
      <c r="C220" s="251" t="s">
        <v>17</v>
      </c>
      <c r="D220" s="251" t="n">
        <v>17304.3100851</v>
      </c>
      <c r="E220" s="251" t="n">
        <v>2.01326424206123</v>
      </c>
      <c r="F220" s="251" t="n">
        <v>97.3582754205057</v>
      </c>
      <c r="G220" s="251" t="n">
        <v>0.830682210385501</v>
      </c>
      <c r="H220" s="251" t="n">
        <v>469.5360624</v>
      </c>
      <c r="I220" s="251" t="n">
        <v>30.9128394755614</v>
      </c>
      <c r="J220" s="251" t="n">
        <v>2.64172457949425</v>
      </c>
      <c r="K220" s="251" t="n">
        <v>30.6140117911569</v>
      </c>
    </row>
    <row r="221">
      <c r="A221" s="251" t="s">
        <v>106</v>
      </c>
      <c r="B221" s="251" t="s">
        <v>120</v>
      </c>
      <c r="C221" s="251" t="s">
        <v>16</v>
      </c>
      <c r="D221" s="251" t="n">
        <v>1991.1476005</v>
      </c>
      <c r="E221" s="251" t="n">
        <v>16.7801956216207</v>
      </c>
      <c r="F221" s="251" t="n">
        <v>95.8495208469675</v>
      </c>
      <c r="G221" s="251" t="n">
        <v>2.98541204223919</v>
      </c>
      <c r="H221" s="251" t="n">
        <v>86.2207399</v>
      </c>
      <c r="I221" s="251" t="n">
        <v>70.7874862207871</v>
      </c>
      <c r="J221" s="251" t="n">
        <v>4.15047915303254</v>
      </c>
      <c r="K221" s="251" t="n">
        <v>68.9439226722336</v>
      </c>
    </row>
    <row r="222">
      <c r="A222" s="251" t="s">
        <v>106</v>
      </c>
      <c r="B222" s="251" t="s">
        <v>120</v>
      </c>
      <c r="C222" s="251" t="s">
        <v>17</v>
      </c>
      <c r="D222" s="251" t="n">
        <v>32873.7315362</v>
      </c>
      <c r="E222" s="251" t="n">
        <v>1.46878141048396</v>
      </c>
      <c r="F222" s="251" t="n">
        <v>93.9669752606338</v>
      </c>
      <c r="G222" s="251" t="n">
        <v>1.09912843648266</v>
      </c>
      <c r="H222" s="251" t="n">
        <v>2110.6142353</v>
      </c>
      <c r="I222" s="251" t="n">
        <v>17.289173605344</v>
      </c>
      <c r="J222" s="251" t="n">
        <v>6.03302473936618</v>
      </c>
      <c r="K222" s="251" t="n">
        <v>17.119401802764</v>
      </c>
    </row>
    <row r="223">
      <c r="A223" s="251" t="s">
        <v>108</v>
      </c>
      <c r="B223" s="251" t="s">
        <v>121</v>
      </c>
      <c r="C223" s="251" t="s">
        <v>16</v>
      </c>
      <c r="D223" s="251" t="n">
        <v>2047.2959234</v>
      </c>
      <c r="E223" s="251" t="n">
        <v>17.0246398104443</v>
      </c>
      <c r="F223" s="251" t="n">
        <v>94.3547297294896</v>
      </c>
      <c r="G223" s="251" t="n">
        <v>3.29686725246332</v>
      </c>
      <c r="H223" s="251" t="n">
        <v>122.4902964</v>
      </c>
      <c r="I223" s="251" t="n">
        <v>57.2719515874647</v>
      </c>
      <c r="J223" s="251" t="n">
        <v>5.64527027051036</v>
      </c>
      <c r="K223" s="251" t="n">
        <v>55.1036537940741</v>
      </c>
    </row>
    <row r="224">
      <c r="A224" s="251" t="s">
        <v>108</v>
      </c>
      <c r="B224" s="251" t="s">
        <v>121</v>
      </c>
      <c r="C224" s="251" t="s">
        <v>17</v>
      </c>
      <c r="D224" s="251" t="n">
        <v>36826.8514784</v>
      </c>
      <c r="E224" s="251" t="n">
        <v>1.71577472881897</v>
      </c>
      <c r="F224" s="251" t="n">
        <v>93.452596332172</v>
      </c>
      <c r="G224" s="251" t="n">
        <v>1.20357866554217</v>
      </c>
      <c r="H224" s="251" t="n">
        <v>2580.1344415</v>
      </c>
      <c r="I224" s="251" t="n">
        <v>17.5439347708338</v>
      </c>
      <c r="J224" s="251" t="n">
        <v>6.54740366782801</v>
      </c>
      <c r="K224" s="251" t="n">
        <v>17.1789547263762</v>
      </c>
    </row>
    <row r="225">
      <c r="A225" s="251" t="s">
        <v>110</v>
      </c>
      <c r="B225" s="251" t="s">
        <v>122</v>
      </c>
      <c r="C225" s="251" t="s">
        <v>16</v>
      </c>
      <c r="D225" s="251" t="n">
        <v>1103.3223282</v>
      </c>
      <c r="E225" s="251" t="n">
        <v>12.1902804314211</v>
      </c>
      <c r="F225" s="251" t="n">
        <v>100</v>
      </c>
      <c r="G225" s="251" t="n">
        <v>0</v>
      </c>
      <c r="H225" s="251"/>
      <c r="I225" s="251"/>
      <c r="J225" s="251"/>
      <c r="K225" s="251"/>
    </row>
    <row r="226">
      <c r="A226" s="251" t="s">
        <v>110</v>
      </c>
      <c r="B226" s="251" t="s">
        <v>122</v>
      </c>
      <c r="C226" s="251" t="s">
        <v>17</v>
      </c>
      <c r="D226" s="251" t="n">
        <v>17924.1442107</v>
      </c>
      <c r="E226" s="251" t="n">
        <v>1.3668855134492</v>
      </c>
      <c r="F226" s="251" t="n">
        <v>98.5718390892508</v>
      </c>
      <c r="G226" s="251" t="n">
        <v>0.435711315376919</v>
      </c>
      <c r="H226" s="251" t="n">
        <v>259.6944762</v>
      </c>
      <c r="I226" s="251" t="n">
        <v>30.0698878415076</v>
      </c>
      <c r="J226" s="251" t="n">
        <v>1.42816091074922</v>
      </c>
      <c r="K226" s="251" t="n">
        <v>30.0728477760733</v>
      </c>
    </row>
    <row r="227">
      <c r="A227" s="251" t="s">
        <v>123</v>
      </c>
      <c r="B227" s="251" t="s">
        <v>124</v>
      </c>
      <c r="C227" s="251" t="s">
        <v>16</v>
      </c>
      <c r="D227" s="251" t="n">
        <v>206.2575143</v>
      </c>
      <c r="E227" s="251" t="n">
        <v>25.8166765957214</v>
      </c>
      <c r="F227" s="251" t="n">
        <v>70.0008969359059</v>
      </c>
      <c r="G227" s="251" t="n">
        <v>19.5791879936345</v>
      </c>
      <c r="H227" s="251" t="n">
        <v>88.3923021</v>
      </c>
      <c r="I227" s="251" t="n">
        <v>57.7355880401131</v>
      </c>
      <c r="J227" s="251" t="n">
        <v>29.9991030640941</v>
      </c>
      <c r="K227" s="251" t="n">
        <v>45.686723296456</v>
      </c>
    </row>
    <row r="228">
      <c r="A228" s="251" t="s">
        <v>123</v>
      </c>
      <c r="B228" s="251" t="s">
        <v>124</v>
      </c>
      <c r="C228" s="251" t="s">
        <v>17</v>
      </c>
      <c r="D228" s="251" t="n">
        <v>10693.6605378</v>
      </c>
      <c r="E228" s="251" t="n">
        <v>2.46346293945586</v>
      </c>
      <c r="F228" s="251" t="n">
        <v>94.0406917757083</v>
      </c>
      <c r="G228" s="251" t="n">
        <v>1.31452911470855</v>
      </c>
      <c r="H228" s="251" t="n">
        <v>677.6515356</v>
      </c>
      <c r="I228" s="251" t="n">
        <v>20.5138618140365</v>
      </c>
      <c r="J228" s="251" t="n">
        <v>5.95930822429169</v>
      </c>
      <c r="K228" s="251" t="n">
        <v>20.7438888296795</v>
      </c>
    </row>
    <row r="229">
      <c r="A229" s="251" t="s">
        <v>125</v>
      </c>
      <c r="B229" s="251" t="s">
        <v>126</v>
      </c>
      <c r="C229" s="251" t="s">
        <v>16</v>
      </c>
      <c r="D229" s="251" t="n">
        <v>1141.3115116</v>
      </c>
      <c r="E229" s="251" t="n">
        <v>16.6978580974105</v>
      </c>
      <c r="F229" s="251" t="n">
        <v>96.1917915770517</v>
      </c>
      <c r="G229" s="251" t="n">
        <v>2.6994995230408</v>
      </c>
      <c r="H229" s="251" t="n">
        <v>45.1842308</v>
      </c>
      <c r="I229" s="251" t="n">
        <v>70.5066833141369</v>
      </c>
      <c r="J229" s="251" t="n">
        <v>3.80820842294832</v>
      </c>
      <c r="K229" s="251" t="n">
        <v>68.1868392281047</v>
      </c>
    </row>
    <row r="230">
      <c r="A230" s="251" t="s">
        <v>125</v>
      </c>
      <c r="B230" s="251" t="s">
        <v>126</v>
      </c>
      <c r="C230" s="251" t="s">
        <v>17</v>
      </c>
      <c r="D230" s="251" t="n">
        <v>20695.0204169</v>
      </c>
      <c r="E230" s="251" t="n">
        <v>1.51641885568115</v>
      </c>
      <c r="F230" s="251" t="n">
        <v>98.2539627150354</v>
      </c>
      <c r="G230" s="251" t="n">
        <v>0.516611528053626</v>
      </c>
      <c r="H230" s="251" t="n">
        <v>367.7640704</v>
      </c>
      <c r="I230" s="251" t="n">
        <v>29.9933576781997</v>
      </c>
      <c r="J230" s="251" t="n">
        <v>1.74603728496461</v>
      </c>
      <c r="K230" s="251" t="n">
        <v>29.0710457632451</v>
      </c>
    </row>
    <row r="231">
      <c r="A231" s="251" t="s">
        <v>127</v>
      </c>
      <c r="B231" s="251" t="s">
        <v>128</v>
      </c>
      <c r="C231" s="251" t="s">
        <v>16</v>
      </c>
      <c r="D231" s="251" t="n">
        <v>1258.3732138</v>
      </c>
      <c r="E231" s="251" t="n">
        <v>16.9912400955379</v>
      </c>
      <c r="F231" s="251" t="n">
        <v>91.0705854069628</v>
      </c>
      <c r="G231" s="251" t="n">
        <v>4.80604367226843</v>
      </c>
      <c r="H231" s="251" t="n">
        <v>123.3827156</v>
      </c>
      <c r="I231" s="251" t="n">
        <v>51.3817216273252</v>
      </c>
      <c r="J231" s="251" t="n">
        <v>8.92941459303717</v>
      </c>
      <c r="K231" s="251" t="n">
        <v>49.0165627505088</v>
      </c>
    </row>
    <row r="232">
      <c r="A232" s="251" t="s">
        <v>127</v>
      </c>
      <c r="B232" s="251" t="s">
        <v>128</v>
      </c>
      <c r="C232" s="251" t="s">
        <v>17</v>
      </c>
      <c r="D232" s="251" t="n">
        <v>28700.8359742</v>
      </c>
      <c r="E232" s="251" t="n">
        <v>1.79747714930523</v>
      </c>
      <c r="F232" s="251" t="n">
        <v>95.9884677041344</v>
      </c>
      <c r="G232" s="251" t="n">
        <v>1.14921234904793</v>
      </c>
      <c r="H232" s="251" t="n">
        <v>1199.4600308</v>
      </c>
      <c r="I232" s="251" t="n">
        <v>27.8454522098788</v>
      </c>
      <c r="J232" s="251" t="n">
        <v>4.01153229586564</v>
      </c>
      <c r="K232" s="251" t="n">
        <v>27.4985028951326</v>
      </c>
    </row>
    <row r="233">
      <c r="A233" s="251" t="s">
        <v>129</v>
      </c>
      <c r="B233" s="251" t="s">
        <v>130</v>
      </c>
      <c r="C233" s="251" t="s">
        <v>16</v>
      </c>
      <c r="D233" s="251" t="n">
        <v>840.9156793</v>
      </c>
      <c r="E233" s="251" t="n">
        <v>14.6064285505438</v>
      </c>
      <c r="F233" s="251" t="n">
        <v>97.375616858674</v>
      </c>
      <c r="G233" s="251" t="n">
        <v>2.68157775293064</v>
      </c>
      <c r="H233" s="251" t="n">
        <v>22.6636298</v>
      </c>
      <c r="I233" s="251" t="n">
        <v>99.9999999999998</v>
      </c>
      <c r="J233" s="251" t="n">
        <v>2.62438314132601</v>
      </c>
      <c r="K233" s="251" t="n">
        <v>99.4977767286615</v>
      </c>
    </row>
    <row r="234">
      <c r="A234" s="251" t="s">
        <v>129</v>
      </c>
      <c r="B234" s="251" t="s">
        <v>130</v>
      </c>
      <c r="C234" s="251" t="s">
        <v>17</v>
      </c>
      <c r="D234" s="251" t="n">
        <v>15876.1999786</v>
      </c>
      <c r="E234" s="251" t="n">
        <v>1.50315590027701</v>
      </c>
      <c r="F234" s="251" t="n">
        <v>96.3062882945593</v>
      </c>
      <c r="G234" s="251" t="n">
        <v>0.701146278688012</v>
      </c>
      <c r="H234" s="251" t="n">
        <v>608.9125304</v>
      </c>
      <c r="I234" s="251" t="n">
        <v>18.1050314091436</v>
      </c>
      <c r="J234" s="251" t="n">
        <v>3.69371170544069</v>
      </c>
      <c r="K234" s="251" t="n">
        <v>18.2810140684569</v>
      </c>
    </row>
    <row r="235">
      <c r="A235" s="251" t="s">
        <v>131</v>
      </c>
      <c r="B235" s="251" t="s">
        <v>132</v>
      </c>
      <c r="C235" s="251" t="s">
        <v>16</v>
      </c>
      <c r="D235" s="251" t="n">
        <v>1331.5994781</v>
      </c>
      <c r="E235" s="251" t="n">
        <v>18.8759228937753</v>
      </c>
      <c r="F235" s="251" t="n">
        <v>69.5446495504137</v>
      </c>
      <c r="G235" s="251" t="n">
        <v>10.9266385663484</v>
      </c>
      <c r="H235" s="251" t="n">
        <v>583.140889</v>
      </c>
      <c r="I235" s="251" t="n">
        <v>29.3227004530738</v>
      </c>
      <c r="J235" s="251" t="n">
        <v>30.4553504495863</v>
      </c>
      <c r="K235" s="251" t="n">
        <v>24.950927789145</v>
      </c>
    </row>
    <row r="236">
      <c r="A236" s="251" t="s">
        <v>131</v>
      </c>
      <c r="B236" s="251" t="s">
        <v>132</v>
      </c>
      <c r="C236" s="251" t="s">
        <v>17</v>
      </c>
      <c r="D236" s="251" t="n">
        <v>29316.3619732</v>
      </c>
      <c r="E236" s="251" t="n">
        <v>2.57568301483566</v>
      </c>
      <c r="F236" s="251" t="n">
        <v>83.0854333300936</v>
      </c>
      <c r="G236" s="251" t="n">
        <v>2.09504632292717</v>
      </c>
      <c r="H236" s="251" t="n">
        <v>5968.2370211</v>
      </c>
      <c r="I236" s="251" t="n">
        <v>10.3798646078919</v>
      </c>
      <c r="J236" s="251" t="n">
        <v>16.9145666699064</v>
      </c>
      <c r="K236" s="251" t="n">
        <v>10.291001536369</v>
      </c>
    </row>
    <row r="237">
      <c r="A237" s="251" t="s">
        <v>133</v>
      </c>
      <c r="B237" s="251" t="s">
        <v>134</v>
      </c>
      <c r="C237" s="251" t="s">
        <v>16</v>
      </c>
      <c r="D237" s="251" t="n">
        <v>1911.4807498</v>
      </c>
      <c r="E237" s="251" t="n">
        <v>20.5774022461151</v>
      </c>
      <c r="F237" s="251" t="n">
        <v>84.331119610238</v>
      </c>
      <c r="G237" s="251" t="n">
        <v>8.69538408104845</v>
      </c>
      <c r="H237" s="251" t="n">
        <v>355.1567129</v>
      </c>
      <c r="I237" s="251" t="n">
        <v>55.3341301678356</v>
      </c>
      <c r="J237" s="251" t="n">
        <v>15.668880389762</v>
      </c>
      <c r="K237" s="251" t="n">
        <v>46.7992260298946</v>
      </c>
    </row>
    <row r="238">
      <c r="A238" s="251" t="s">
        <v>133</v>
      </c>
      <c r="B238" s="251" t="s">
        <v>134</v>
      </c>
      <c r="C238" s="251" t="s">
        <v>17</v>
      </c>
      <c r="D238" s="251" t="n">
        <v>53808.361807</v>
      </c>
      <c r="E238" s="251" t="n">
        <v>2.32559850323421</v>
      </c>
      <c r="F238" s="251" t="n">
        <v>87.2845452514545</v>
      </c>
      <c r="G238" s="251" t="n">
        <v>1.79028278097392</v>
      </c>
      <c r="H238" s="251" t="n">
        <v>7838.7048667</v>
      </c>
      <c r="I238" s="251" t="n">
        <v>12.3656659804665</v>
      </c>
      <c r="J238" s="251" t="n">
        <v>12.7154547485455</v>
      </c>
      <c r="K238" s="251" t="n">
        <v>12.2892984560142</v>
      </c>
    </row>
    <row r="239">
      <c r="A239" s="251" t="s">
        <v>135</v>
      </c>
      <c r="B239" s="251" t="s">
        <v>136</v>
      </c>
      <c r="C239" s="251" t="s">
        <v>16</v>
      </c>
      <c r="D239" s="251" t="n">
        <v>2754.9729351</v>
      </c>
      <c r="E239" s="251" t="n">
        <v>20.2713971163461</v>
      </c>
      <c r="F239" s="251" t="n">
        <v>63.0475514608081</v>
      </c>
      <c r="G239" s="251" t="n">
        <v>12.5323331122147</v>
      </c>
      <c r="H239" s="251" t="n">
        <v>1614.7018124</v>
      </c>
      <c r="I239" s="251" t="n">
        <v>26.0895515017019</v>
      </c>
      <c r="J239" s="251" t="n">
        <v>36.9524485391919</v>
      </c>
      <c r="K239" s="251" t="n">
        <v>21.3824238461039</v>
      </c>
    </row>
    <row r="240">
      <c r="A240" s="251" t="s">
        <v>135</v>
      </c>
      <c r="B240" s="251" t="s">
        <v>136</v>
      </c>
      <c r="C240" s="251" t="s">
        <v>17</v>
      </c>
      <c r="D240" s="251" t="n">
        <v>77199.9137136</v>
      </c>
      <c r="E240" s="251" t="n">
        <v>2.76842513936151</v>
      </c>
      <c r="F240" s="251" t="n">
        <v>80.9214388005275</v>
      </c>
      <c r="G240" s="251" t="n">
        <v>1.95395837474139</v>
      </c>
      <c r="H240" s="251" t="n">
        <v>18201.1504023</v>
      </c>
      <c r="I240" s="251" t="n">
        <v>8.58786989818183</v>
      </c>
      <c r="J240" s="251" t="n">
        <v>19.0785611994725</v>
      </c>
      <c r="K240" s="251" t="n">
        <v>8.2876859207174</v>
      </c>
    </row>
    <row r="241">
      <c r="A241" s="251" t="s">
        <v>137</v>
      </c>
      <c r="B241" s="251" t="s">
        <v>138</v>
      </c>
      <c r="C241" s="251" t="s">
        <v>16</v>
      </c>
      <c r="D241" s="251" t="n">
        <v>622.6659225</v>
      </c>
      <c r="E241" s="251" t="n">
        <v>32.7618292332764</v>
      </c>
      <c r="F241" s="251" t="n">
        <v>71.0078167359567</v>
      </c>
      <c r="G241" s="251" t="n">
        <v>15.9735716182937</v>
      </c>
      <c r="H241" s="251" t="n">
        <v>254.2317926</v>
      </c>
      <c r="I241" s="251" t="n">
        <v>43.9188195792406</v>
      </c>
      <c r="J241" s="251" t="n">
        <v>28.9921832640433</v>
      </c>
      <c r="K241" s="251" t="n">
        <v>39.1225605798787</v>
      </c>
    </row>
    <row r="242">
      <c r="A242" s="251" t="s">
        <v>137</v>
      </c>
      <c r="B242" s="251" t="s">
        <v>138</v>
      </c>
      <c r="C242" s="251" t="s">
        <v>17</v>
      </c>
      <c r="D242" s="251" t="n">
        <v>33953.5023</v>
      </c>
      <c r="E242" s="251" t="n">
        <v>2.1803104163237</v>
      </c>
      <c r="F242" s="251" t="n">
        <v>85.0285398013942</v>
      </c>
      <c r="G242" s="251" t="n">
        <v>1.71869673575709</v>
      </c>
      <c r="H242" s="251" t="n">
        <v>5978.3868978</v>
      </c>
      <c r="I242" s="251" t="n">
        <v>9.99903550216849</v>
      </c>
      <c r="J242" s="251" t="n">
        <v>14.9714601986058</v>
      </c>
      <c r="K242" s="251" t="n">
        <v>9.76112362216059</v>
      </c>
    </row>
    <row r="243">
      <c r="A243" s="251" t="s">
        <v>139</v>
      </c>
      <c r="B243" s="251" t="s">
        <v>140</v>
      </c>
      <c r="C243" s="251" t="s">
        <v>16</v>
      </c>
      <c r="D243" s="251" t="n">
        <v>1009.5864335</v>
      </c>
      <c r="E243" s="251" t="n">
        <v>26.8625501104191</v>
      </c>
      <c r="F243" s="251" t="n">
        <v>71.1451200734916</v>
      </c>
      <c r="G243" s="251" t="n">
        <v>12.8770074022861</v>
      </c>
      <c r="H243" s="251" t="n">
        <v>409.4658254</v>
      </c>
      <c r="I243" s="251" t="n">
        <v>35.279223695336</v>
      </c>
      <c r="J243" s="251" t="n">
        <v>28.8548799265084</v>
      </c>
      <c r="K243" s="251" t="n">
        <v>31.74978513708</v>
      </c>
    </row>
    <row r="244">
      <c r="A244" s="251" t="s">
        <v>139</v>
      </c>
      <c r="B244" s="251" t="s">
        <v>140</v>
      </c>
      <c r="C244" s="251" t="s">
        <v>17</v>
      </c>
      <c r="D244" s="251" t="n">
        <v>38214.2008258</v>
      </c>
      <c r="E244" s="251" t="n">
        <v>2.88973920534721</v>
      </c>
      <c r="F244" s="251" t="n">
        <v>83.7162497327237</v>
      </c>
      <c r="G244" s="251" t="n">
        <v>1.79972314639233</v>
      </c>
      <c r="H244" s="251" t="n">
        <v>7433.0910056</v>
      </c>
      <c r="I244" s="251" t="n">
        <v>9.49060414037968</v>
      </c>
      <c r="J244" s="251" t="n">
        <v>16.2837502672763</v>
      </c>
      <c r="K244" s="251" t="n">
        <v>9.25254133109134</v>
      </c>
    </row>
    <row r="245">
      <c r="A245" s="251" t="s">
        <v>141</v>
      </c>
      <c r="B245" s="251" t="s">
        <v>142</v>
      </c>
      <c r="C245" s="251" t="s">
        <v>16</v>
      </c>
      <c r="D245" s="251" t="n">
        <v>985.3567888</v>
      </c>
      <c r="E245" s="251" t="n">
        <v>25.3349794816082</v>
      </c>
      <c r="F245" s="251" t="n">
        <v>60.4874035343255</v>
      </c>
      <c r="G245" s="251" t="n">
        <v>14.8167585617772</v>
      </c>
      <c r="H245" s="251" t="n">
        <v>643.6712918</v>
      </c>
      <c r="I245" s="251" t="n">
        <v>28.9934417618833</v>
      </c>
      <c r="J245" s="251" t="n">
        <v>39.5125964656745</v>
      </c>
      <c r="K245" s="251" t="n">
        <v>22.6820643127177</v>
      </c>
    </row>
    <row r="246">
      <c r="A246" s="251" t="s">
        <v>141</v>
      </c>
      <c r="B246" s="251" t="s">
        <v>142</v>
      </c>
      <c r="C246" s="251" t="s">
        <v>17</v>
      </c>
      <c r="D246" s="251" t="n">
        <v>20886.2185588</v>
      </c>
      <c r="E246" s="251" t="n">
        <v>4.16227684933278</v>
      </c>
      <c r="F246" s="251" t="n">
        <v>65.2514164596653</v>
      </c>
      <c r="G246" s="251" t="n">
        <v>3.25510449443959</v>
      </c>
      <c r="H246" s="251" t="n">
        <v>11122.6169455</v>
      </c>
      <c r="I246" s="251" t="n">
        <v>6.40439283090862</v>
      </c>
      <c r="J246" s="251" t="n">
        <v>34.7485835403347</v>
      </c>
      <c r="K246" s="251" t="n">
        <v>6.11248452012039</v>
      </c>
    </row>
    <row r="247">
      <c r="A247" s="251" t="s">
        <v>143</v>
      </c>
      <c r="B247" s="251" t="s">
        <v>144</v>
      </c>
      <c r="C247" s="251" t="s">
        <v>16</v>
      </c>
      <c r="D247" s="251" t="n">
        <v>372.6422841</v>
      </c>
      <c r="E247" s="251" t="n">
        <v>22.3286864455913</v>
      </c>
      <c r="F247" s="251" t="n">
        <v>69.5419068634194</v>
      </c>
      <c r="G247" s="251" t="n">
        <v>11.2254853232723</v>
      </c>
      <c r="H247" s="251" t="n">
        <v>163.2105576</v>
      </c>
      <c r="I247" s="251" t="n">
        <v>41.9913841006151</v>
      </c>
      <c r="J247" s="251" t="n">
        <v>30.4580931365806</v>
      </c>
      <c r="K247" s="251" t="n">
        <v>25.6300238937191</v>
      </c>
    </row>
    <row r="248">
      <c r="A248" s="251" t="s">
        <v>143</v>
      </c>
      <c r="B248" s="251" t="s">
        <v>144</v>
      </c>
      <c r="C248" s="251" t="s">
        <v>17</v>
      </c>
      <c r="D248" s="251" t="n">
        <v>12835.1035523</v>
      </c>
      <c r="E248" s="251" t="n">
        <v>2.49571457362635</v>
      </c>
      <c r="F248" s="251" t="n">
        <v>84.6525053836694</v>
      </c>
      <c r="G248" s="251" t="n">
        <v>1.91012004300061</v>
      </c>
      <c r="H248" s="251" t="n">
        <v>2327.0035751</v>
      </c>
      <c r="I248" s="251" t="n">
        <v>10.4801727928978</v>
      </c>
      <c r="J248" s="251" t="n">
        <v>15.3474946163306</v>
      </c>
      <c r="K248" s="251" t="n">
        <v>10.5356901087627</v>
      </c>
    </row>
    <row r="249">
      <c r="A249" s="251" t="s">
        <v>145</v>
      </c>
      <c r="B249" s="251" t="s">
        <v>146</v>
      </c>
      <c r="C249" s="251" t="s">
        <v>16</v>
      </c>
      <c r="D249" s="251" t="n">
        <v>747.6764911</v>
      </c>
      <c r="E249" s="251" t="n">
        <v>21.2854369847676</v>
      </c>
      <c r="F249" s="251" t="n">
        <v>65.9033631220142</v>
      </c>
      <c r="G249" s="251" t="n">
        <v>12.3502843885181</v>
      </c>
      <c r="H249" s="251" t="n">
        <v>386.8278129</v>
      </c>
      <c r="I249" s="251" t="n">
        <v>28.8139358946435</v>
      </c>
      <c r="J249" s="251" t="n">
        <v>34.0966368779858</v>
      </c>
      <c r="K249" s="251" t="n">
        <v>23.871130740233</v>
      </c>
    </row>
    <row r="250">
      <c r="A250" s="251" t="s">
        <v>145</v>
      </c>
      <c r="B250" s="251" t="s">
        <v>146</v>
      </c>
      <c r="C250" s="251" t="s">
        <v>17</v>
      </c>
      <c r="D250" s="251" t="n">
        <v>18670.6355904</v>
      </c>
      <c r="E250" s="251" t="n">
        <v>2.62438508189853</v>
      </c>
      <c r="F250" s="251" t="n">
        <v>72.4418851074026</v>
      </c>
      <c r="G250" s="251" t="n">
        <v>2.20018994983563</v>
      </c>
      <c r="H250" s="251" t="n">
        <v>7102.6246757</v>
      </c>
      <c r="I250" s="251" t="n">
        <v>6.86888890360324</v>
      </c>
      <c r="J250" s="251" t="n">
        <v>27.5581148925974</v>
      </c>
      <c r="K250" s="251" t="n">
        <v>5.78362882155153</v>
      </c>
    </row>
    <row r="251">
      <c r="A251" s="251" t="s">
        <v>147</v>
      </c>
      <c r="B251" s="251" t="s">
        <v>148</v>
      </c>
      <c r="C251" s="251" t="s">
        <v>16</v>
      </c>
      <c r="D251" s="251" t="n">
        <v>515.6824828</v>
      </c>
      <c r="E251" s="251" t="n">
        <v>17.6159046032828</v>
      </c>
      <c r="F251" s="251" t="n">
        <v>76.9443029528781</v>
      </c>
      <c r="G251" s="251" t="n">
        <v>7.91798952928397</v>
      </c>
      <c r="H251" s="251" t="n">
        <v>154.5198103</v>
      </c>
      <c r="I251" s="251" t="n">
        <v>31.5493349310285</v>
      </c>
      <c r="J251" s="251" t="n">
        <v>23.0556970471219</v>
      </c>
      <c r="K251" s="251" t="n">
        <v>26.4248868240137</v>
      </c>
    </row>
    <row r="252">
      <c r="A252" s="251" t="s">
        <v>147</v>
      </c>
      <c r="B252" s="251" t="s">
        <v>148</v>
      </c>
      <c r="C252" s="251" t="s">
        <v>17</v>
      </c>
      <c r="D252" s="251" t="n">
        <v>7278.9369494</v>
      </c>
      <c r="E252" s="251" t="n">
        <v>3.18376071187293</v>
      </c>
      <c r="F252" s="251" t="n">
        <v>83.5171985144687</v>
      </c>
      <c r="G252" s="251" t="n">
        <v>1.94788105385345</v>
      </c>
      <c r="H252" s="251" t="n">
        <v>1436.5576779</v>
      </c>
      <c r="I252" s="251" t="n">
        <v>10.9097925819846</v>
      </c>
      <c r="J252" s="251" t="n">
        <v>16.4828014855312</v>
      </c>
      <c r="K252" s="251" t="n">
        <v>9.86977661534383</v>
      </c>
    </row>
    <row r="253">
      <c r="A253" s="251" t="s">
        <v>149</v>
      </c>
      <c r="B253" s="251" t="s">
        <v>150</v>
      </c>
      <c r="C253" s="251" t="s">
        <v>16</v>
      </c>
      <c r="D253" s="251" t="n">
        <v>660.2109498</v>
      </c>
      <c r="E253" s="251" t="n">
        <v>19.2408473973166</v>
      </c>
      <c r="F253" s="251" t="n">
        <v>75.9360978282937</v>
      </c>
      <c r="G253" s="251" t="n">
        <v>8.98200102133175</v>
      </c>
      <c r="H253" s="251" t="n">
        <v>209.2187005</v>
      </c>
      <c r="I253" s="251" t="n">
        <v>34.561216943607</v>
      </c>
      <c r="J253" s="251" t="n">
        <v>24.0639021717063</v>
      </c>
      <c r="K253" s="251" t="n">
        <v>28.3436203896984</v>
      </c>
    </row>
    <row r="254">
      <c r="A254" s="251" t="s">
        <v>149</v>
      </c>
      <c r="B254" s="251" t="s">
        <v>150</v>
      </c>
      <c r="C254" s="251" t="s">
        <v>17</v>
      </c>
      <c r="D254" s="251" t="n">
        <v>14436.3831391</v>
      </c>
      <c r="E254" s="251" t="n">
        <v>2.82623109069394</v>
      </c>
      <c r="F254" s="251" t="n">
        <v>81.868120524789</v>
      </c>
      <c r="G254" s="251" t="n">
        <v>1.86790277445727</v>
      </c>
      <c r="H254" s="251" t="n">
        <v>3197.3221989</v>
      </c>
      <c r="I254" s="251" t="n">
        <v>8.99398004408963</v>
      </c>
      <c r="J254" s="251" t="n">
        <v>18.131879475211</v>
      </c>
      <c r="K254" s="251" t="n">
        <v>8.43385759743895</v>
      </c>
    </row>
    <row r="255">
      <c r="A255" s="251" t="s">
        <v>151</v>
      </c>
      <c r="B255" s="251" t="s">
        <v>152</v>
      </c>
      <c r="C255" s="251" t="s">
        <v>16</v>
      </c>
      <c r="D255" s="251" t="n">
        <v>621.8956556</v>
      </c>
      <c r="E255" s="251" t="n">
        <v>17.6104100232108</v>
      </c>
      <c r="F255" s="251" t="n">
        <v>73.872115114343</v>
      </c>
      <c r="G255" s="251" t="n">
        <v>7.96015510021936</v>
      </c>
      <c r="H255" s="251" t="n">
        <v>219.95875</v>
      </c>
      <c r="I255" s="251" t="n">
        <v>26.7758209933811</v>
      </c>
      <c r="J255" s="251" t="n">
        <v>26.127884885657</v>
      </c>
      <c r="K255" s="251" t="n">
        <v>22.5059738461352</v>
      </c>
    </row>
    <row r="256">
      <c r="A256" s="251" t="s">
        <v>151</v>
      </c>
      <c r="B256" s="251" t="s">
        <v>152</v>
      </c>
      <c r="C256" s="251" t="s">
        <v>17</v>
      </c>
      <c r="D256" s="251" t="n">
        <v>14041.2629861</v>
      </c>
      <c r="E256" s="251" t="n">
        <v>3.02053649143877</v>
      </c>
      <c r="F256" s="251" t="n">
        <v>83.1980225051291</v>
      </c>
      <c r="G256" s="251" t="n">
        <v>1.5843569442143</v>
      </c>
      <c r="H256" s="251" t="n">
        <v>2835.6561561</v>
      </c>
      <c r="I256" s="251" t="n">
        <v>7.89516408095883</v>
      </c>
      <c r="J256" s="251" t="n">
        <v>16.8019774948709</v>
      </c>
      <c r="K256" s="251" t="n">
        <v>7.84522921430756</v>
      </c>
    </row>
    <row r="257">
      <c r="A257" s="251" t="s">
        <v>153</v>
      </c>
      <c r="B257" s="251" t="s">
        <v>154</v>
      </c>
      <c r="C257" s="251" t="s">
        <v>16</v>
      </c>
      <c r="D257" s="251" t="n">
        <v>1619.3262035</v>
      </c>
      <c r="E257" s="251" t="n">
        <v>15.0517019454911</v>
      </c>
      <c r="F257" s="251" t="n">
        <v>85.7963074197437</v>
      </c>
      <c r="G257" s="251" t="n">
        <v>4.9360081588618</v>
      </c>
      <c r="H257" s="251" t="n">
        <v>268.0816025</v>
      </c>
      <c r="I257" s="251" t="n">
        <v>30.7085722908532</v>
      </c>
      <c r="J257" s="251" t="n">
        <v>14.2036925802563</v>
      </c>
      <c r="K257" s="251" t="n">
        <v>29.8155758462937</v>
      </c>
    </row>
    <row r="258">
      <c r="A258" s="251" t="s">
        <v>153</v>
      </c>
      <c r="B258" s="251" t="s">
        <v>154</v>
      </c>
      <c r="C258" s="251" t="s">
        <v>17</v>
      </c>
      <c r="D258" s="251" t="n">
        <v>13541.4823683</v>
      </c>
      <c r="E258" s="251" t="n">
        <v>3.30854274841705</v>
      </c>
      <c r="F258" s="251" t="n">
        <v>79.9164648403793</v>
      </c>
      <c r="G258" s="251" t="n">
        <v>2.35489286353115</v>
      </c>
      <c r="H258" s="251" t="n">
        <v>3403.0639093</v>
      </c>
      <c r="I258" s="251" t="n">
        <v>9.83068879603657</v>
      </c>
      <c r="J258" s="251" t="n">
        <v>20.0835351596207</v>
      </c>
      <c r="K258" s="251" t="n">
        <v>9.37059692108515</v>
      </c>
    </row>
    <row r="259">
      <c r="A259" s="251" t="s">
        <v>155</v>
      </c>
      <c r="B259" s="251" t="s">
        <v>156</v>
      </c>
      <c r="C259" s="251" t="s">
        <v>16</v>
      </c>
      <c r="D259" s="251" t="n">
        <v>2096.0896949</v>
      </c>
      <c r="E259" s="251" t="n">
        <v>17.2626823288561</v>
      </c>
      <c r="F259" s="251" t="n">
        <v>76.8456755044483</v>
      </c>
      <c r="G259" s="251" t="n">
        <v>7.0109768056418</v>
      </c>
      <c r="H259" s="251" t="n">
        <v>631.5715315</v>
      </c>
      <c r="I259" s="251" t="n">
        <v>23.4014053438175</v>
      </c>
      <c r="J259" s="251" t="n">
        <v>23.1543244955517</v>
      </c>
      <c r="K259" s="251" t="n">
        <v>23.2683639153053</v>
      </c>
    </row>
    <row r="260">
      <c r="A260" s="251" t="s">
        <v>155</v>
      </c>
      <c r="B260" s="251" t="s">
        <v>156</v>
      </c>
      <c r="C260" s="251" t="s">
        <v>17</v>
      </c>
      <c r="D260" s="251" t="n">
        <v>24271.9593009</v>
      </c>
      <c r="E260" s="251" t="n">
        <v>3.07144258353036</v>
      </c>
      <c r="F260" s="251" t="n">
        <v>75.9387295165168</v>
      </c>
      <c r="G260" s="251" t="n">
        <v>2.34861580315036</v>
      </c>
      <c r="H260" s="251" t="n">
        <v>7690.5971646</v>
      </c>
      <c r="I260" s="251" t="n">
        <v>7.81917345838043</v>
      </c>
      <c r="J260" s="251" t="n">
        <v>24.0612704834832</v>
      </c>
      <c r="K260" s="251" t="n">
        <v>7.41236421144431</v>
      </c>
    </row>
    <row r="261">
      <c r="A261" s="251" t="s">
        <v>157</v>
      </c>
      <c r="B261" s="251" t="s">
        <v>158</v>
      </c>
      <c r="C261" s="251" t="s">
        <v>16</v>
      </c>
      <c r="D261" s="251" t="n">
        <v>802.7074292</v>
      </c>
      <c r="E261" s="251" t="n">
        <v>25.1268614129465</v>
      </c>
      <c r="F261" s="251" t="n">
        <v>89.3235780539984</v>
      </c>
      <c r="G261" s="251" t="n">
        <v>7.06899761784062</v>
      </c>
      <c r="H261" s="251" t="n">
        <v>95.9437967</v>
      </c>
      <c r="I261" s="251" t="n">
        <v>71.1900166392713</v>
      </c>
      <c r="J261" s="251" t="n">
        <v>10.6764219460016</v>
      </c>
      <c r="K261" s="251" t="n">
        <v>59.1423010137951</v>
      </c>
    </row>
    <row r="262">
      <c r="A262" s="251" t="s">
        <v>157</v>
      </c>
      <c r="B262" s="251" t="s">
        <v>158</v>
      </c>
      <c r="C262" s="251" t="s">
        <v>17</v>
      </c>
      <c r="D262" s="251" t="n">
        <v>30892.9743179</v>
      </c>
      <c r="E262" s="251" t="n">
        <v>2.2438928752902</v>
      </c>
      <c r="F262" s="251" t="n">
        <v>85.4090699562732</v>
      </c>
      <c r="G262" s="251" t="n">
        <v>1.63998351949914</v>
      </c>
      <c r="H262" s="251" t="n">
        <v>5277.6271577</v>
      </c>
      <c r="I262" s="251" t="n">
        <v>9.85797587086705</v>
      </c>
      <c r="J262" s="251" t="n">
        <v>14.5909300437268</v>
      </c>
      <c r="K262" s="251" t="n">
        <v>9.59976277895038</v>
      </c>
    </row>
    <row r="263">
      <c r="A263" s="251" t="s">
        <v>159</v>
      </c>
      <c r="B263" s="251" t="s">
        <v>160</v>
      </c>
      <c r="C263" s="251" t="s">
        <v>16</v>
      </c>
      <c r="D263" s="251" t="n">
        <v>641.9793382</v>
      </c>
      <c r="E263" s="251" t="n">
        <v>22.6233807417433</v>
      </c>
      <c r="F263" s="251" t="n">
        <v>78.0728201461947</v>
      </c>
      <c r="G263" s="251" t="n">
        <v>11.5721034859855</v>
      </c>
      <c r="H263" s="251" t="n">
        <v>180.3034191</v>
      </c>
      <c r="I263" s="251" t="n">
        <v>50.3773886868088</v>
      </c>
      <c r="J263" s="251" t="n">
        <v>21.9271798538053</v>
      </c>
      <c r="K263" s="251" t="n">
        <v>41.2030530236067</v>
      </c>
    </row>
    <row r="264">
      <c r="A264" s="251" t="s">
        <v>159</v>
      </c>
      <c r="B264" s="251" t="s">
        <v>160</v>
      </c>
      <c r="C264" s="251" t="s">
        <v>17</v>
      </c>
      <c r="D264" s="251" t="n">
        <v>16696.9979359</v>
      </c>
      <c r="E264" s="251" t="n">
        <v>2.54445194376338</v>
      </c>
      <c r="F264" s="251" t="n">
        <v>83.5339179206334</v>
      </c>
      <c r="G264" s="251" t="n">
        <v>1.5880237675362</v>
      </c>
      <c r="H264" s="251" t="n">
        <v>3291.2874834</v>
      </c>
      <c r="I264" s="251" t="n">
        <v>8.41544021178598</v>
      </c>
      <c r="J264" s="251" t="n">
        <v>16.4660820793666</v>
      </c>
      <c r="K264" s="251" t="n">
        <v>8.05618764767431</v>
      </c>
    </row>
    <row r="265">
      <c r="A265" s="251" t="s">
        <v>161</v>
      </c>
      <c r="B265" s="251" t="s">
        <v>162</v>
      </c>
      <c r="C265" s="251" t="s">
        <v>16</v>
      </c>
      <c r="D265" s="251" t="n">
        <v>1835.1728082</v>
      </c>
      <c r="E265" s="251" t="n">
        <v>23.4869276194619</v>
      </c>
      <c r="F265" s="251" t="n">
        <v>66.3319531991286</v>
      </c>
      <c r="G265" s="251" t="n">
        <v>10.5867634459119</v>
      </c>
      <c r="H265" s="251" t="n">
        <v>931.476928</v>
      </c>
      <c r="I265" s="251" t="n">
        <v>25.1686240285716</v>
      </c>
      <c r="J265" s="251" t="n">
        <v>33.6680468008714</v>
      </c>
      <c r="K265" s="251" t="n">
        <v>20.8577795313715</v>
      </c>
    </row>
    <row r="266">
      <c r="A266" s="251" t="s">
        <v>161</v>
      </c>
      <c r="B266" s="251" t="s">
        <v>162</v>
      </c>
      <c r="C266" s="251" t="s">
        <v>17</v>
      </c>
      <c r="D266" s="251" t="n">
        <v>40123.3714138</v>
      </c>
      <c r="E266" s="251" t="n">
        <v>2.6458090842191</v>
      </c>
      <c r="F266" s="251" t="n">
        <v>76.113998614959</v>
      </c>
      <c r="G266" s="251" t="n">
        <v>2.12557569370215</v>
      </c>
      <c r="H266" s="251" t="n">
        <v>12591.4670442</v>
      </c>
      <c r="I266" s="251" t="n">
        <v>6.99180344723058</v>
      </c>
      <c r="J266" s="251" t="n">
        <v>23.886001385041</v>
      </c>
      <c r="K266" s="251" t="n">
        <v>6.77325864628632</v>
      </c>
    </row>
    <row r="267">
      <c r="A267" s="251" t="s">
        <v>163</v>
      </c>
      <c r="B267" s="251" t="s">
        <v>164</v>
      </c>
      <c r="C267" s="251" t="s">
        <v>16</v>
      </c>
      <c r="D267" s="251" t="n">
        <v>1423.0847766</v>
      </c>
      <c r="E267" s="251" t="n">
        <v>15.9079016275929</v>
      </c>
      <c r="F267" s="251" t="n">
        <v>89.0245970358146</v>
      </c>
      <c r="G267" s="251" t="n">
        <v>5.01332959380693</v>
      </c>
      <c r="H267" s="251" t="n">
        <v>175.4450949</v>
      </c>
      <c r="I267" s="251" t="n">
        <v>41.3073806265292</v>
      </c>
      <c r="J267" s="251" t="n">
        <v>10.9754029641854</v>
      </c>
      <c r="K267" s="251" t="n">
        <v>40.664533990485</v>
      </c>
    </row>
    <row r="268">
      <c r="A268" s="251" t="s">
        <v>163</v>
      </c>
      <c r="B268" s="251" t="s">
        <v>164</v>
      </c>
      <c r="C268" s="251" t="s">
        <v>17</v>
      </c>
      <c r="D268" s="251" t="n">
        <v>20265.8697206</v>
      </c>
      <c r="E268" s="251" t="n">
        <v>2.7216970700364</v>
      </c>
      <c r="F268" s="251" t="n">
        <v>85.7624924813509</v>
      </c>
      <c r="G268" s="251" t="n">
        <v>1.63089886388176</v>
      </c>
      <c r="H268" s="251" t="n">
        <v>3364.3550248</v>
      </c>
      <c r="I268" s="251" t="n">
        <v>9.4483924190381</v>
      </c>
      <c r="J268" s="251" t="n">
        <v>14.2375075186491</v>
      </c>
      <c r="K268" s="251" t="n">
        <v>9.82404759880155</v>
      </c>
    </row>
    <row r="269">
      <c r="A269" s="251" t="s">
        <v>165</v>
      </c>
      <c r="B269" s="251" t="s">
        <v>166</v>
      </c>
      <c r="C269" s="251" t="s">
        <v>16</v>
      </c>
      <c r="D269" s="251" t="n">
        <v>836.5389202</v>
      </c>
      <c r="E269" s="251" t="n">
        <v>22.9329315195374</v>
      </c>
      <c r="F269" s="251" t="n">
        <v>79.9265507510102</v>
      </c>
      <c r="G269" s="251" t="n">
        <v>9.01954547610308</v>
      </c>
      <c r="H269" s="251" t="n">
        <v>210.0956616</v>
      </c>
      <c r="I269" s="251" t="n">
        <v>41.077164274394</v>
      </c>
      <c r="J269" s="251" t="n">
        <v>20.0734492489898</v>
      </c>
      <c r="K269" s="251" t="n">
        <v>35.9131682006806</v>
      </c>
    </row>
    <row r="270">
      <c r="A270" s="251" t="s">
        <v>165</v>
      </c>
      <c r="B270" s="251" t="s">
        <v>166</v>
      </c>
      <c r="C270" s="251" t="s">
        <v>17</v>
      </c>
      <c r="D270" s="251" t="n">
        <v>26436.9929032</v>
      </c>
      <c r="E270" s="251" t="n">
        <v>2.26627092380982</v>
      </c>
      <c r="F270" s="251" t="n">
        <v>88.2667533843476</v>
      </c>
      <c r="G270" s="251" t="n">
        <v>1.61926771564568</v>
      </c>
      <c r="H270" s="251" t="n">
        <v>3514.2536189</v>
      </c>
      <c r="I270" s="251" t="n">
        <v>12.1172050220381</v>
      </c>
      <c r="J270" s="251" t="n">
        <v>11.7332466156524</v>
      </c>
      <c r="K270" s="251" t="n">
        <v>12.1814114031717</v>
      </c>
    </row>
    <row r="271">
      <c r="A271" s="251" t="s">
        <v>167</v>
      </c>
      <c r="B271" s="251" t="s">
        <v>168</v>
      </c>
      <c r="C271" s="251" t="s">
        <v>16</v>
      </c>
      <c r="D271" s="251" t="n">
        <v>951.4906977</v>
      </c>
      <c r="E271" s="251" t="n">
        <v>19.5242396404904</v>
      </c>
      <c r="F271" s="251" t="n">
        <v>61.3920940678066</v>
      </c>
      <c r="G271" s="251" t="n">
        <v>12.1809988303541</v>
      </c>
      <c r="H271" s="251" t="n">
        <v>598.3679806</v>
      </c>
      <c r="I271" s="251" t="n">
        <v>30.2477044040914</v>
      </c>
      <c r="J271" s="251" t="n">
        <v>38.6079059321934</v>
      </c>
      <c r="K271" s="251" t="n">
        <v>19.36953087656</v>
      </c>
    </row>
    <row r="272">
      <c r="A272" s="251" t="s">
        <v>167</v>
      </c>
      <c r="B272" s="251" t="s">
        <v>168</v>
      </c>
      <c r="C272" s="251" t="s">
        <v>17</v>
      </c>
      <c r="D272" s="251" t="n">
        <v>23098.6116285</v>
      </c>
      <c r="E272" s="251" t="n">
        <v>2.47978802508601</v>
      </c>
      <c r="F272" s="251" t="n">
        <v>78.7253510055655</v>
      </c>
      <c r="G272" s="251" t="n">
        <v>1.92307586644399</v>
      </c>
      <c r="H272" s="251" t="n">
        <v>6242.1424405</v>
      </c>
      <c r="I272" s="251" t="n">
        <v>7.48448536752062</v>
      </c>
      <c r="J272" s="251" t="n">
        <v>21.2746489944345</v>
      </c>
      <c r="K272" s="251" t="n">
        <v>7.11620777554265</v>
      </c>
    </row>
    <row r="273">
      <c r="A273" s="251" t="s">
        <v>169</v>
      </c>
      <c r="B273" s="251" t="s">
        <v>170</v>
      </c>
      <c r="C273" s="251" t="s">
        <v>16</v>
      </c>
      <c r="D273" s="251" t="n">
        <v>954.7211848</v>
      </c>
      <c r="E273" s="251" t="n">
        <v>21.3889633437514</v>
      </c>
      <c r="F273" s="251" t="n">
        <v>77.212743826112</v>
      </c>
      <c r="G273" s="251" t="n">
        <v>9.73577881376077</v>
      </c>
      <c r="H273" s="251" t="n">
        <v>281.760175</v>
      </c>
      <c r="I273" s="251" t="n">
        <v>37.7269370669922</v>
      </c>
      <c r="J273" s="251" t="n">
        <v>22.787256173888</v>
      </c>
      <c r="K273" s="251" t="n">
        <v>32.9888859702207</v>
      </c>
    </row>
    <row r="274">
      <c r="A274" s="251" t="s">
        <v>169</v>
      </c>
      <c r="B274" s="251" t="s">
        <v>170</v>
      </c>
      <c r="C274" s="251" t="s">
        <v>17</v>
      </c>
      <c r="D274" s="251" t="n">
        <v>26077.4892219</v>
      </c>
      <c r="E274" s="251" t="n">
        <v>2.62367546278697</v>
      </c>
      <c r="F274" s="251" t="n">
        <v>79.8466488843651</v>
      </c>
      <c r="G274" s="251" t="n">
        <v>2.13442452471141</v>
      </c>
      <c r="H274" s="251" t="n">
        <v>6581.976875</v>
      </c>
      <c r="I274" s="251" t="n">
        <v>8.49188813756444</v>
      </c>
      <c r="J274" s="251" t="n">
        <v>20.1533511156349</v>
      </c>
      <c r="K274" s="251" t="n">
        <v>8.45649165823313</v>
      </c>
    </row>
    <row r="275">
      <c r="A275" s="251" t="s">
        <v>171</v>
      </c>
      <c r="B275" s="251" t="s">
        <v>172</v>
      </c>
      <c r="C275" s="251" t="s">
        <v>16</v>
      </c>
      <c r="D275" s="251" t="n">
        <v>1387.4538426</v>
      </c>
      <c r="E275" s="251" t="n">
        <v>22.8652038706698</v>
      </c>
      <c r="F275" s="251" t="n">
        <v>87.2123049761867</v>
      </c>
      <c r="G275" s="251" t="n">
        <v>6.99065993221471</v>
      </c>
      <c r="H275" s="251" t="n">
        <v>203.4384552</v>
      </c>
      <c r="I275" s="251" t="n">
        <v>57.8063932256395</v>
      </c>
      <c r="J275" s="251" t="n">
        <v>12.7876950238133</v>
      </c>
      <c r="K275" s="251" t="n">
        <v>47.6764236915084</v>
      </c>
    </row>
    <row r="276">
      <c r="A276" s="251" t="s">
        <v>171</v>
      </c>
      <c r="B276" s="251" t="s">
        <v>172</v>
      </c>
      <c r="C276" s="251" t="s">
        <v>17</v>
      </c>
      <c r="D276" s="251" t="n">
        <v>37663.8465163</v>
      </c>
      <c r="E276" s="251" t="n">
        <v>2.84434099467714</v>
      </c>
      <c r="F276" s="251" t="n">
        <v>80.9255711561794</v>
      </c>
      <c r="G276" s="251" t="n">
        <v>2.22175623338961</v>
      </c>
      <c r="H276" s="251" t="n">
        <v>8877.4950871</v>
      </c>
      <c r="I276" s="251" t="n">
        <v>9.90772909197808</v>
      </c>
      <c r="J276" s="251" t="n">
        <v>19.0744288438206</v>
      </c>
      <c r="K276" s="251" t="n">
        <v>9.42606951060049</v>
      </c>
    </row>
    <row r="277">
      <c r="A277" s="251" t="s">
        <v>173</v>
      </c>
      <c r="B277" s="251" t="s">
        <v>174</v>
      </c>
      <c r="C277" s="251" t="s">
        <v>16</v>
      </c>
      <c r="D277" s="251" t="n">
        <v>601.4586059</v>
      </c>
      <c r="E277" s="251" t="n">
        <v>17.8250880768609</v>
      </c>
      <c r="F277" s="251" t="n">
        <v>72.5848377945769</v>
      </c>
      <c r="G277" s="251" t="n">
        <v>8.8146188622225</v>
      </c>
      <c r="H277" s="251" t="n">
        <v>227.1698297</v>
      </c>
      <c r="I277" s="251" t="n">
        <v>24.4938300258576</v>
      </c>
      <c r="J277" s="251" t="n">
        <v>27.4151622054231</v>
      </c>
      <c r="K277" s="251" t="n">
        <v>23.3377309804454</v>
      </c>
    </row>
    <row r="278">
      <c r="A278" s="251" t="s">
        <v>173</v>
      </c>
      <c r="B278" s="251" t="s">
        <v>174</v>
      </c>
      <c r="C278" s="251" t="s">
        <v>17</v>
      </c>
      <c r="D278" s="251" t="n">
        <v>7777.5282255</v>
      </c>
      <c r="E278" s="251" t="n">
        <v>2.93355051157587</v>
      </c>
      <c r="F278" s="251" t="n">
        <v>72.9389490426077</v>
      </c>
      <c r="G278" s="251" t="n">
        <v>2.83511604610895</v>
      </c>
      <c r="H278" s="251" t="n">
        <v>2885.5377051</v>
      </c>
      <c r="I278" s="251" t="n">
        <v>8.46579785278065</v>
      </c>
      <c r="J278" s="251" t="n">
        <v>27.0610509573923</v>
      </c>
      <c r="K278" s="251" t="n">
        <v>7.64162430877546</v>
      </c>
    </row>
    <row r="279">
      <c r="A279" s="251" t="s">
        <v>175</v>
      </c>
      <c r="B279" s="251" t="s">
        <v>176</v>
      </c>
      <c r="C279" s="251" t="s">
        <v>16</v>
      </c>
      <c r="D279" s="251" t="n">
        <v>786.4567449</v>
      </c>
      <c r="E279" s="251" t="n">
        <v>24.0672351943166</v>
      </c>
      <c r="F279" s="251" t="n">
        <v>65.7172495974055</v>
      </c>
      <c r="G279" s="251" t="n">
        <v>13.1205869401433</v>
      </c>
      <c r="H279" s="251" t="n">
        <v>410.2712827</v>
      </c>
      <c r="I279" s="251" t="n">
        <v>37.3325242756938</v>
      </c>
      <c r="J279" s="251" t="n">
        <v>34.2827504025945</v>
      </c>
      <c r="K279" s="251" t="n">
        <v>25.1511000921501</v>
      </c>
    </row>
    <row r="280">
      <c r="A280" s="251" t="s">
        <v>175</v>
      </c>
      <c r="B280" s="251" t="s">
        <v>176</v>
      </c>
      <c r="C280" s="251" t="s">
        <v>17</v>
      </c>
      <c r="D280" s="251" t="n">
        <v>20074.0815687</v>
      </c>
      <c r="E280" s="251" t="n">
        <v>3.93190316210046</v>
      </c>
      <c r="F280" s="251" t="n">
        <v>63.0871981777939</v>
      </c>
      <c r="G280" s="251" t="n">
        <v>3.36587243311098</v>
      </c>
      <c r="H280" s="251" t="n">
        <v>11745.4985498</v>
      </c>
      <c r="I280" s="251" t="n">
        <v>6.43415476263744</v>
      </c>
      <c r="J280" s="251" t="n">
        <v>36.9128018222061</v>
      </c>
      <c r="K280" s="251" t="n">
        <v>5.75256958958622</v>
      </c>
    </row>
    <row r="281">
      <c r="A281" s="251" t="s">
        <v>177</v>
      </c>
      <c r="B281" s="251" t="s">
        <v>178</v>
      </c>
      <c r="C281" s="251" t="s">
        <v>16</v>
      </c>
      <c r="D281" s="251" t="n">
        <v>605.2955123</v>
      </c>
      <c r="E281" s="251" t="n">
        <v>21.9526332306774</v>
      </c>
      <c r="F281" s="251" t="n">
        <v>55.6596772081226</v>
      </c>
      <c r="G281" s="251" t="n">
        <v>14.5240122736435</v>
      </c>
      <c r="H281" s="251" t="n">
        <v>482.1982402</v>
      </c>
      <c r="I281" s="251" t="n">
        <v>27.6812987176344</v>
      </c>
      <c r="J281" s="251" t="n">
        <v>44.3403227918774</v>
      </c>
      <c r="K281" s="251" t="n">
        <v>18.2317534924644</v>
      </c>
    </row>
    <row r="282">
      <c r="A282" s="251" t="s">
        <v>177</v>
      </c>
      <c r="B282" s="251" t="s">
        <v>178</v>
      </c>
      <c r="C282" s="251" t="s">
        <v>17</v>
      </c>
      <c r="D282" s="251" t="n">
        <v>15936.9178372</v>
      </c>
      <c r="E282" s="251" t="n">
        <v>4.02526863460072</v>
      </c>
      <c r="F282" s="251" t="n">
        <v>62.976173144205</v>
      </c>
      <c r="G282" s="251" t="n">
        <v>3.09300895514911</v>
      </c>
      <c r="H282" s="251" t="n">
        <v>9369.348075</v>
      </c>
      <c r="I282" s="251" t="n">
        <v>6.12643805505305</v>
      </c>
      <c r="J282" s="251" t="n">
        <v>37.023826855795</v>
      </c>
      <c r="K282" s="251" t="n">
        <v>5.26109492286476</v>
      </c>
    </row>
    <row r="283">
      <c r="A283" s="251" t="s">
        <v>179</v>
      </c>
      <c r="B283" s="251" t="s">
        <v>180</v>
      </c>
      <c r="C283" s="251" t="s">
        <v>16</v>
      </c>
      <c r="D283" s="251" t="n">
        <v>235.7820157</v>
      </c>
      <c r="E283" s="251" t="n">
        <v>27.1315460843069</v>
      </c>
      <c r="F283" s="251" t="n">
        <v>37.585853807683</v>
      </c>
      <c r="G283" s="251" t="n">
        <v>19.403063227577</v>
      </c>
      <c r="H283" s="251" t="n">
        <v>391.5338274</v>
      </c>
      <c r="I283" s="251" t="n">
        <v>16.687446672354</v>
      </c>
      <c r="J283" s="251" t="n">
        <v>62.414146192317</v>
      </c>
      <c r="K283" s="251" t="n">
        <v>11.6845417647115</v>
      </c>
    </row>
    <row r="284">
      <c r="A284" s="251" t="s">
        <v>179</v>
      </c>
      <c r="B284" s="251" t="s">
        <v>180</v>
      </c>
      <c r="C284" s="251" t="s">
        <v>17</v>
      </c>
      <c r="D284" s="251" t="n">
        <v>3117.1478599</v>
      </c>
      <c r="E284" s="251" t="n">
        <v>5.34267633301394</v>
      </c>
      <c r="F284" s="251" t="n">
        <v>50.8099284788276</v>
      </c>
      <c r="G284" s="251" t="n">
        <v>4.0009153877165</v>
      </c>
      <c r="H284" s="251" t="n">
        <v>3017.7709507</v>
      </c>
      <c r="I284" s="251" t="n">
        <v>4.49672563101291</v>
      </c>
      <c r="J284" s="251" t="n">
        <v>49.1900715211724</v>
      </c>
      <c r="K284" s="251" t="n">
        <v>4.13266780090404</v>
      </c>
    </row>
    <row r="285">
      <c r="A285" s="251" t="s">
        <v>181</v>
      </c>
      <c r="B285" s="251" t="s">
        <v>182</v>
      </c>
      <c r="C285" s="251" t="s">
        <v>16</v>
      </c>
      <c r="D285" s="251" t="n">
        <v>302.788369</v>
      </c>
      <c r="E285" s="251" t="n">
        <v>28.4451802198307</v>
      </c>
      <c r="F285" s="251" t="n">
        <v>62.3545346477533</v>
      </c>
      <c r="G285" s="251" t="n">
        <v>14.7884023915698</v>
      </c>
      <c r="H285" s="251" t="n">
        <v>182.8032094</v>
      </c>
      <c r="I285" s="251" t="n">
        <v>28.8237055642105</v>
      </c>
      <c r="J285" s="251" t="n">
        <v>37.6454653522467</v>
      </c>
      <c r="K285" s="251" t="n">
        <v>24.4949541912098</v>
      </c>
    </row>
    <row r="286">
      <c r="A286" s="251" t="s">
        <v>181</v>
      </c>
      <c r="B286" s="251" t="s">
        <v>182</v>
      </c>
      <c r="C286" s="251" t="s">
        <v>17</v>
      </c>
      <c r="D286" s="251" t="n">
        <v>11651.3076615</v>
      </c>
      <c r="E286" s="251" t="n">
        <v>3.88755497749817</v>
      </c>
      <c r="F286" s="251" t="n">
        <v>65.3005467903213</v>
      </c>
      <c r="G286" s="251" t="n">
        <v>2.99331821817423</v>
      </c>
      <c r="H286" s="251" t="n">
        <v>6191.2805467</v>
      </c>
      <c r="I286" s="251" t="n">
        <v>5.35113646531676</v>
      </c>
      <c r="J286" s="251" t="n">
        <v>34.6994532096787</v>
      </c>
      <c r="K286" s="251" t="n">
        <v>5.63309499959749</v>
      </c>
    </row>
    <row r="287">
      <c r="A287" s="251" t="s">
        <v>183</v>
      </c>
      <c r="B287" s="251" t="s">
        <v>184</v>
      </c>
      <c r="C287" s="251" t="s">
        <v>16</v>
      </c>
      <c r="D287" s="251" t="n">
        <v>1174.9935032</v>
      </c>
      <c r="E287" s="251" t="n">
        <v>24.5085883610437</v>
      </c>
      <c r="F287" s="251" t="n">
        <v>81.9534176401135</v>
      </c>
      <c r="G287" s="251" t="n">
        <v>7.36785916894815</v>
      </c>
      <c r="H287" s="251" t="n">
        <v>258.7398749</v>
      </c>
      <c r="I287" s="251" t="n">
        <v>39.8462944355038</v>
      </c>
      <c r="J287" s="251" t="n">
        <v>18.0465823598865</v>
      </c>
      <c r="K287" s="251" t="n">
        <v>33.4590354863259</v>
      </c>
    </row>
    <row r="288">
      <c r="A288" s="251" t="s">
        <v>183</v>
      </c>
      <c r="B288" s="251" t="s">
        <v>184</v>
      </c>
      <c r="C288" s="251" t="s">
        <v>17</v>
      </c>
      <c r="D288" s="251" t="n">
        <v>27295.044291</v>
      </c>
      <c r="E288" s="251" t="n">
        <v>4.00864869907112</v>
      </c>
      <c r="F288" s="251" t="n">
        <v>73.2510168409938</v>
      </c>
      <c r="G288" s="251" t="n">
        <v>2.87039521181409</v>
      </c>
      <c r="H288" s="251" t="n">
        <v>9967.2975414</v>
      </c>
      <c r="I288" s="251" t="n">
        <v>8.23029900508392</v>
      </c>
      <c r="J288" s="251" t="n">
        <v>26.7489831590062</v>
      </c>
      <c r="K288" s="251" t="n">
        <v>7.86046208751338</v>
      </c>
    </row>
    <row r="289">
      <c r="A289" s="251" t="s">
        <v>185</v>
      </c>
      <c r="B289" s="251" t="s">
        <v>186</v>
      </c>
      <c r="C289" s="251" t="s">
        <v>16</v>
      </c>
      <c r="D289" s="251" t="n">
        <v>951.3796703</v>
      </c>
      <c r="E289" s="251" t="n">
        <v>21.1283106436128</v>
      </c>
      <c r="F289" s="251" t="n">
        <v>46.4877795567997</v>
      </c>
      <c r="G289" s="251" t="n">
        <v>13.3403223374134</v>
      </c>
      <c r="H289" s="251" t="n">
        <v>1095.1359503</v>
      </c>
      <c r="I289" s="251" t="n">
        <v>17.3435522969734</v>
      </c>
      <c r="J289" s="251" t="n">
        <v>53.5122204432003</v>
      </c>
      <c r="K289" s="251" t="n">
        <v>11.589165220617</v>
      </c>
    </row>
    <row r="290">
      <c r="A290" s="251" t="s">
        <v>185</v>
      </c>
      <c r="B290" s="251" t="s">
        <v>186</v>
      </c>
      <c r="C290" s="251" t="s">
        <v>17</v>
      </c>
      <c r="D290" s="251" t="n">
        <v>14528.0125256</v>
      </c>
      <c r="E290" s="251" t="n">
        <v>4.03925513991948</v>
      </c>
      <c r="F290" s="251" t="n">
        <v>59.4844000706435</v>
      </c>
      <c r="G290" s="251" t="n">
        <v>3.09959543761642</v>
      </c>
      <c r="H290" s="251" t="n">
        <v>9895.2186213</v>
      </c>
      <c r="I290" s="251" t="n">
        <v>4.42764033294742</v>
      </c>
      <c r="J290" s="251" t="n">
        <v>40.5155999293565</v>
      </c>
      <c r="K290" s="251" t="n">
        <v>4.55077983270146</v>
      </c>
    </row>
    <row r="291">
      <c r="A291" s="251" t="s">
        <v>187</v>
      </c>
      <c r="B291" s="251" t="s">
        <v>188</v>
      </c>
      <c r="C291" s="251" t="s">
        <v>16</v>
      </c>
      <c r="D291" s="251" t="n">
        <v>1669.8150144</v>
      </c>
      <c r="E291" s="251" t="n">
        <v>20.9415452901739</v>
      </c>
      <c r="F291" s="251" t="n">
        <v>46.4959629963698</v>
      </c>
      <c r="G291" s="251" t="n">
        <v>12.1990812347645</v>
      </c>
      <c r="H291" s="251" t="n">
        <v>1921.4968045</v>
      </c>
      <c r="I291" s="251" t="n">
        <v>25.0424551254014</v>
      </c>
      <c r="J291" s="251" t="n">
        <v>53.5040370036302</v>
      </c>
      <c r="K291" s="251" t="n">
        <v>10.601219299449</v>
      </c>
    </row>
    <row r="292">
      <c r="A292" s="251" t="s">
        <v>187</v>
      </c>
      <c r="B292" s="251" t="s">
        <v>188</v>
      </c>
      <c r="C292" s="251" t="s">
        <v>17</v>
      </c>
      <c r="D292" s="251" t="n">
        <v>25379.4983262</v>
      </c>
      <c r="E292" s="251" t="n">
        <v>4.00138167591345</v>
      </c>
      <c r="F292" s="251" t="n">
        <v>64.7412526584025</v>
      </c>
      <c r="G292" s="251" t="n">
        <v>2.755835882889</v>
      </c>
      <c r="H292" s="251" t="n">
        <v>13821.9339663</v>
      </c>
      <c r="I292" s="251" t="n">
        <v>5.69625473059182</v>
      </c>
      <c r="J292" s="251" t="n">
        <v>35.2587473415975</v>
      </c>
      <c r="K292" s="251" t="n">
        <v>5.06019869199143</v>
      </c>
    </row>
    <row r="293">
      <c r="A293" s="251" t="s">
        <v>189</v>
      </c>
      <c r="B293" s="251" t="s">
        <v>190</v>
      </c>
      <c r="C293" s="251" t="s">
        <v>16</v>
      </c>
      <c r="D293" s="251" t="n">
        <v>1066.0675331</v>
      </c>
      <c r="E293" s="251" t="n">
        <v>23.8758384807285</v>
      </c>
      <c r="F293" s="251" t="n">
        <v>57.4932635577418</v>
      </c>
      <c r="G293" s="251" t="n">
        <v>13.5547587620132</v>
      </c>
      <c r="H293" s="251" t="n">
        <v>788.1801946</v>
      </c>
      <c r="I293" s="251" t="n">
        <v>23.2192767861753</v>
      </c>
      <c r="J293" s="251" t="n">
        <v>42.5067364422582</v>
      </c>
      <c r="K293" s="251" t="n">
        <v>18.3337367954526</v>
      </c>
    </row>
    <row r="294">
      <c r="A294" s="251" t="s">
        <v>189</v>
      </c>
      <c r="B294" s="251" t="s">
        <v>190</v>
      </c>
      <c r="C294" s="251" t="s">
        <v>17</v>
      </c>
      <c r="D294" s="251" t="n">
        <v>19220.7503874</v>
      </c>
      <c r="E294" s="251" t="n">
        <v>3.68612178704418</v>
      </c>
      <c r="F294" s="251" t="n">
        <v>63.4417985171515</v>
      </c>
      <c r="G294" s="251" t="n">
        <v>3.17310434081782</v>
      </c>
      <c r="H294" s="251" t="n">
        <v>11075.9165367</v>
      </c>
      <c r="I294" s="251" t="n">
        <v>6.00093013601507</v>
      </c>
      <c r="J294" s="251" t="n">
        <v>36.5582014828485</v>
      </c>
      <c r="K294" s="251" t="n">
        <v>5.50649206193875</v>
      </c>
    </row>
    <row r="295">
      <c r="A295" s="251" t="s">
        <v>191</v>
      </c>
      <c r="B295" s="251" t="s">
        <v>192</v>
      </c>
      <c r="C295" s="251" t="s">
        <v>16</v>
      </c>
      <c r="D295" s="251" t="n">
        <v>225.2606865</v>
      </c>
      <c r="E295" s="251" t="n">
        <v>30.8619498663511</v>
      </c>
      <c r="F295" s="251" t="n">
        <v>45.7346068577051</v>
      </c>
      <c r="G295" s="251" t="n">
        <v>20.4875344978022</v>
      </c>
      <c r="H295" s="251" t="n">
        <v>267.2781194</v>
      </c>
      <c r="I295" s="251" t="n">
        <v>26.2515686582468</v>
      </c>
      <c r="J295" s="251" t="n">
        <v>54.2653931422949</v>
      </c>
      <c r="K295" s="251" t="n">
        <v>17.266793466025</v>
      </c>
    </row>
    <row r="296">
      <c r="A296" s="251" t="s">
        <v>191</v>
      </c>
      <c r="B296" s="251" t="s">
        <v>192</v>
      </c>
      <c r="C296" s="251" t="s">
        <v>17</v>
      </c>
      <c r="D296" s="251" t="n">
        <v>8978.0034728</v>
      </c>
      <c r="E296" s="251" t="n">
        <v>3.70958049003524</v>
      </c>
      <c r="F296" s="251" t="n">
        <v>62.0978660536979</v>
      </c>
      <c r="G296" s="251" t="n">
        <v>2.68708644275</v>
      </c>
      <c r="H296" s="251" t="n">
        <v>5479.8258269</v>
      </c>
      <c r="I296" s="251" t="n">
        <v>5.11880090864511</v>
      </c>
      <c r="J296" s="251" t="n">
        <v>37.9021339463021</v>
      </c>
      <c r="K296" s="251" t="n">
        <v>4.40245222691154</v>
      </c>
    </row>
    <row r="297">
      <c r="A297" s="251" t="s">
        <v>193</v>
      </c>
      <c r="B297" s="251" t="s">
        <v>194</v>
      </c>
      <c r="C297" s="251" t="s">
        <v>16</v>
      </c>
      <c r="D297" s="251" t="n">
        <v>1017.7896041</v>
      </c>
      <c r="E297" s="251" t="n">
        <v>17.5037084669847</v>
      </c>
      <c r="F297" s="251" t="n">
        <v>74.1383992192295</v>
      </c>
      <c r="G297" s="251" t="n">
        <v>9.20037279391867</v>
      </c>
      <c r="H297" s="251" t="n">
        <v>355.0342157</v>
      </c>
      <c r="I297" s="251" t="n">
        <v>32.2493939372982</v>
      </c>
      <c r="J297" s="251" t="n">
        <v>25.8616007807705</v>
      </c>
      <c r="K297" s="251" t="n">
        <v>26.3750460361471</v>
      </c>
    </row>
    <row r="298">
      <c r="A298" s="251" t="s">
        <v>193</v>
      </c>
      <c r="B298" s="251" t="s">
        <v>194</v>
      </c>
      <c r="C298" s="251" t="s">
        <v>17</v>
      </c>
      <c r="D298" s="251" t="n">
        <v>21762.8039034</v>
      </c>
      <c r="E298" s="251" t="n">
        <v>2.77155392030945</v>
      </c>
      <c r="F298" s="251" t="n">
        <v>84.5435106495429</v>
      </c>
      <c r="G298" s="251" t="n">
        <v>2.12423054594177</v>
      </c>
      <c r="H298" s="251" t="n">
        <v>3978.7388078</v>
      </c>
      <c r="I298" s="251" t="n">
        <v>12.1586832481242</v>
      </c>
      <c r="J298" s="251" t="n">
        <v>15.4564893504571</v>
      </c>
      <c r="K298" s="251" t="n">
        <v>11.6190619817301</v>
      </c>
    </row>
    <row r="299">
      <c r="A299" s="251" t="s">
        <v>195</v>
      </c>
      <c r="B299" s="251" t="s">
        <v>196</v>
      </c>
      <c r="C299" s="251" t="s">
        <v>16</v>
      </c>
      <c r="D299" s="251" t="n">
        <v>644.1482092</v>
      </c>
      <c r="E299" s="251" t="n">
        <v>21.4780367135146</v>
      </c>
      <c r="F299" s="251" t="n">
        <v>48.4343628206591</v>
      </c>
      <c r="G299" s="251" t="n">
        <v>15.2587586134075</v>
      </c>
      <c r="H299" s="251" t="n">
        <v>685.7922952</v>
      </c>
      <c r="I299" s="251" t="n">
        <v>21.3173617274446</v>
      </c>
      <c r="J299" s="251" t="n">
        <v>51.5656371793409</v>
      </c>
      <c r="K299" s="251" t="n">
        <v>14.3321849840484</v>
      </c>
    </row>
    <row r="300">
      <c r="A300" s="251" t="s">
        <v>195</v>
      </c>
      <c r="B300" s="251" t="s">
        <v>196</v>
      </c>
      <c r="C300" s="251" t="s">
        <v>17</v>
      </c>
      <c r="D300" s="251" t="n">
        <v>13897.8278594</v>
      </c>
      <c r="E300" s="251" t="n">
        <v>3.05710752168658</v>
      </c>
      <c r="F300" s="251" t="n">
        <v>65.9704042626655</v>
      </c>
      <c r="G300" s="251" t="n">
        <v>2.57906886467893</v>
      </c>
      <c r="H300" s="251" t="n">
        <v>7168.9338419</v>
      </c>
      <c r="I300" s="251" t="n">
        <v>5.57101569835771</v>
      </c>
      <c r="J300" s="251" t="n">
        <v>34.0295957373345</v>
      </c>
      <c r="K300" s="251" t="n">
        <v>4.99983064557705</v>
      </c>
    </row>
    <row r="301">
      <c r="A301" s="251" t="s">
        <v>197</v>
      </c>
      <c r="B301" s="251" t="s">
        <v>198</v>
      </c>
      <c r="C301" s="251" t="s">
        <v>16</v>
      </c>
      <c r="D301" s="251" t="n">
        <v>1823.856398</v>
      </c>
      <c r="E301" s="251" t="n">
        <v>24.1494282422997</v>
      </c>
      <c r="F301" s="251" t="n">
        <v>48.2493328034647</v>
      </c>
      <c r="G301" s="251" t="n">
        <v>15.521187236161</v>
      </c>
      <c r="H301" s="251" t="n">
        <v>1956.2091325</v>
      </c>
      <c r="I301" s="251" t="n">
        <v>22.5388279811438</v>
      </c>
      <c r="J301" s="251" t="n">
        <v>51.7506671965353</v>
      </c>
      <c r="K301" s="251" t="n">
        <v>14.4710584236208</v>
      </c>
    </row>
    <row r="302">
      <c r="A302" s="251" t="s">
        <v>197</v>
      </c>
      <c r="B302" s="251" t="s">
        <v>198</v>
      </c>
      <c r="C302" s="251" t="s">
        <v>17</v>
      </c>
      <c r="D302" s="251" t="n">
        <v>25812.159878</v>
      </c>
      <c r="E302" s="251" t="n">
        <v>4.19569061253605</v>
      </c>
      <c r="F302" s="251" t="n">
        <v>51.1495709393653</v>
      </c>
      <c r="G302" s="251" t="n">
        <v>3.73907020917613</v>
      </c>
      <c r="H302" s="251" t="n">
        <v>24651.9191044</v>
      </c>
      <c r="I302" s="251" t="n">
        <v>4.79765454276953</v>
      </c>
      <c r="J302" s="251" t="n">
        <v>48.8504290606347</v>
      </c>
      <c r="K302" s="251" t="n">
        <v>3.91504927570101</v>
      </c>
    </row>
    <row r="303">
      <c r="A303" s="251" t="s">
        <v>199</v>
      </c>
      <c r="B303" s="251" t="s">
        <v>200</v>
      </c>
      <c r="C303" s="251" t="s">
        <v>16</v>
      </c>
      <c r="D303" s="251" t="n">
        <v>3152.0231173</v>
      </c>
      <c r="E303" s="251" t="n">
        <v>14.5130264116283</v>
      </c>
      <c r="F303" s="251" t="n">
        <v>61.7636490626486</v>
      </c>
      <c r="G303" s="251" t="n">
        <v>9.528731210693</v>
      </c>
      <c r="H303" s="251" t="n">
        <v>1951.3397266</v>
      </c>
      <c r="I303" s="251" t="n">
        <v>22.0740812934479</v>
      </c>
      <c r="J303" s="251" t="n">
        <v>38.2363509373514</v>
      </c>
      <c r="K303" s="251" t="n">
        <v>15.3918769987709</v>
      </c>
    </row>
    <row r="304">
      <c r="A304" s="251" t="s">
        <v>199</v>
      </c>
      <c r="B304" s="251" t="s">
        <v>200</v>
      </c>
      <c r="C304" s="251" t="s">
        <v>17</v>
      </c>
      <c r="D304" s="251" t="n">
        <v>33796.6068117</v>
      </c>
      <c r="E304" s="251" t="n">
        <v>3.89514690028865</v>
      </c>
      <c r="F304" s="251" t="n">
        <v>70.5440884108471</v>
      </c>
      <c r="G304" s="251" t="n">
        <v>3.22409173775819</v>
      </c>
      <c r="H304" s="251" t="n">
        <v>14111.8821532</v>
      </c>
      <c r="I304" s="251" t="n">
        <v>8.17007125010667</v>
      </c>
      <c r="J304" s="251" t="n">
        <v>29.4559115891529</v>
      </c>
      <c r="K304" s="251" t="n">
        <v>7.72139106626224</v>
      </c>
    </row>
    <row r="305">
      <c r="A305" s="251" t="s">
        <v>201</v>
      </c>
      <c r="B305" s="251" t="s">
        <v>202</v>
      </c>
      <c r="C305" s="251" t="s">
        <v>16</v>
      </c>
      <c r="D305" s="251" t="n">
        <v>1415.7248496</v>
      </c>
      <c r="E305" s="251" t="n">
        <v>16.1004135878943</v>
      </c>
      <c r="F305" s="251" t="n">
        <v>52.1549620302035</v>
      </c>
      <c r="G305" s="251" t="n">
        <v>10.2867120910292</v>
      </c>
      <c r="H305" s="251" t="n">
        <v>1298.7337455</v>
      </c>
      <c r="I305" s="251" t="n">
        <v>16.4604244929878</v>
      </c>
      <c r="J305" s="251" t="n">
        <v>47.8450379697965</v>
      </c>
      <c r="K305" s="251" t="n">
        <v>11.2133483698339</v>
      </c>
    </row>
    <row r="306">
      <c r="A306" s="251" t="s">
        <v>201</v>
      </c>
      <c r="B306" s="251" t="s">
        <v>202</v>
      </c>
      <c r="C306" s="251" t="s">
        <v>17</v>
      </c>
      <c r="D306" s="251" t="n">
        <v>15663.2013104</v>
      </c>
      <c r="E306" s="251" t="n">
        <v>4.52063462675263</v>
      </c>
      <c r="F306" s="251" t="n">
        <v>57.3124070515735</v>
      </c>
      <c r="G306" s="251" t="n">
        <v>4.04803657615307</v>
      </c>
      <c r="H306" s="251" t="n">
        <v>11666.3109474</v>
      </c>
      <c r="I306" s="251" t="n">
        <v>5.95334250573761</v>
      </c>
      <c r="J306" s="251" t="n">
        <v>42.6875929484265</v>
      </c>
      <c r="K306" s="251" t="n">
        <v>5.43489815161138</v>
      </c>
    </row>
    <row r="307">
      <c r="A307" s="251" t="s">
        <v>203</v>
      </c>
      <c r="B307" s="251" t="s">
        <v>204</v>
      </c>
      <c r="C307" s="251" t="s">
        <v>16</v>
      </c>
      <c r="D307" s="251" t="n">
        <v>4441.51976</v>
      </c>
      <c r="E307" s="251" t="n">
        <v>16.3916562942741</v>
      </c>
      <c r="F307" s="251" t="n">
        <v>73.533701827542</v>
      </c>
      <c r="G307" s="251" t="n">
        <v>8.32679704519541</v>
      </c>
      <c r="H307" s="251" t="n">
        <v>1598.594704</v>
      </c>
      <c r="I307" s="251" t="n">
        <v>25.8596106444401</v>
      </c>
      <c r="J307" s="251" t="n">
        <v>26.4662981724579</v>
      </c>
      <c r="K307" s="251" t="n">
        <v>23.1350907901826</v>
      </c>
    </row>
    <row r="308">
      <c r="A308" s="251" t="s">
        <v>203</v>
      </c>
      <c r="B308" s="251" t="s">
        <v>204</v>
      </c>
      <c r="C308" s="251" t="s">
        <v>17</v>
      </c>
      <c r="D308" s="251" t="n">
        <v>64288.5352389</v>
      </c>
      <c r="E308" s="251" t="n">
        <v>3.12763825444851</v>
      </c>
      <c r="F308" s="251" t="n">
        <v>75.0878543377301</v>
      </c>
      <c r="G308" s="251" t="n">
        <v>2.48578641822661</v>
      </c>
      <c r="H308" s="251" t="n">
        <v>21329.219864</v>
      </c>
      <c r="I308" s="251" t="n">
        <v>7.66930681349544</v>
      </c>
      <c r="J308" s="251" t="n">
        <v>24.9121456622699</v>
      </c>
      <c r="K308" s="251" t="n">
        <v>7.4924244188728</v>
      </c>
    </row>
    <row r="309">
      <c r="A309" s="251" t="s">
        <v>205</v>
      </c>
      <c r="B309" s="251" t="s">
        <v>206</v>
      </c>
      <c r="C309" s="251" t="s">
        <v>16</v>
      </c>
      <c r="D309" s="251" t="n">
        <v>499.5250672</v>
      </c>
      <c r="E309" s="251" t="n">
        <v>25.1025316844569</v>
      </c>
      <c r="F309" s="251" t="n">
        <v>87.4869300538257</v>
      </c>
      <c r="G309" s="251" t="n">
        <v>8.96838084259691</v>
      </c>
      <c r="H309" s="251" t="n">
        <v>71.4460103</v>
      </c>
      <c r="I309" s="251" t="n">
        <v>70.9465159658568</v>
      </c>
      <c r="J309" s="251" t="n">
        <v>12.5130699461743</v>
      </c>
      <c r="K309" s="251" t="n">
        <v>62.7037258520427</v>
      </c>
    </row>
    <row r="310">
      <c r="A310" s="251" t="s">
        <v>205</v>
      </c>
      <c r="B310" s="251" t="s">
        <v>206</v>
      </c>
      <c r="C310" s="251" t="s">
        <v>17</v>
      </c>
      <c r="D310" s="251" t="n">
        <v>29204.9547326</v>
      </c>
      <c r="E310" s="251" t="n">
        <v>1.26027194269176</v>
      </c>
      <c r="F310" s="251" t="n">
        <v>93.891521871878</v>
      </c>
      <c r="G310" s="251" t="n">
        <v>0.82511266928358</v>
      </c>
      <c r="H310" s="251" t="n">
        <v>1900.0419171</v>
      </c>
      <c r="I310" s="251" t="n">
        <v>12.8881609534733</v>
      </c>
      <c r="J310" s="251" t="n">
        <v>6.10847812812198</v>
      </c>
      <c r="K310" s="251" t="n">
        <v>12.6825508105111</v>
      </c>
    </row>
    <row r="311">
      <c r="A311" s="251" t="s">
        <v>207</v>
      </c>
      <c r="B311" s="251" t="s">
        <v>208</v>
      </c>
      <c r="C311" s="251" t="s">
        <v>16</v>
      </c>
      <c r="D311" s="251" t="n">
        <v>1778.2876827</v>
      </c>
      <c r="E311" s="251" t="n">
        <v>20.8891957715775</v>
      </c>
      <c r="F311" s="251" t="n">
        <v>77.394047529244</v>
      </c>
      <c r="G311" s="251" t="n">
        <v>9.80716464722853</v>
      </c>
      <c r="H311" s="251" t="n">
        <v>519.4183289</v>
      </c>
      <c r="I311" s="251" t="n">
        <v>42.2200274164272</v>
      </c>
      <c r="J311" s="251" t="n">
        <v>22.605952470756</v>
      </c>
      <c r="K311" s="251" t="n">
        <v>33.5759427883704</v>
      </c>
    </row>
    <row r="312">
      <c r="A312" s="251" t="s">
        <v>207</v>
      </c>
      <c r="B312" s="251" t="s">
        <v>208</v>
      </c>
      <c r="C312" s="251" t="s">
        <v>17</v>
      </c>
      <c r="D312" s="251" t="n">
        <v>51008.3898818</v>
      </c>
      <c r="E312" s="251" t="n">
        <v>3.23284178801774</v>
      </c>
      <c r="F312" s="251" t="n">
        <v>89.6064231192378</v>
      </c>
      <c r="G312" s="251" t="n">
        <v>1.32732046614471</v>
      </c>
      <c r="H312" s="251" t="n">
        <v>5916.5359284</v>
      </c>
      <c r="I312" s="251" t="n">
        <v>11.3733340211789</v>
      </c>
      <c r="J312" s="251" t="n">
        <v>10.3935768807622</v>
      </c>
      <c r="K312" s="251" t="n">
        <v>11.4432635336858</v>
      </c>
    </row>
    <row r="313">
      <c r="A313" s="251" t="s">
        <v>209</v>
      </c>
      <c r="B313" s="251" t="s">
        <v>210</v>
      </c>
      <c r="C313" s="251" t="s">
        <v>16</v>
      </c>
      <c r="D313" s="251" t="n">
        <v>1635.5314719</v>
      </c>
      <c r="E313" s="251" t="n">
        <v>21.003927535263</v>
      </c>
      <c r="F313" s="251" t="n">
        <v>62.8950216527768</v>
      </c>
      <c r="G313" s="251" t="n">
        <v>11.6940440212959</v>
      </c>
      <c r="H313" s="251" t="n">
        <v>964.8833605</v>
      </c>
      <c r="I313" s="251" t="n">
        <v>24.558122967109</v>
      </c>
      <c r="J313" s="251" t="n">
        <v>37.1049783472232</v>
      </c>
      <c r="K313" s="251" t="n">
        <v>19.8220612082091</v>
      </c>
    </row>
    <row r="314">
      <c r="A314" s="251" t="s">
        <v>209</v>
      </c>
      <c r="B314" s="251" t="s">
        <v>210</v>
      </c>
      <c r="C314" s="251" t="s">
        <v>17</v>
      </c>
      <c r="D314" s="251" t="n">
        <v>34529.5808544</v>
      </c>
      <c r="E314" s="251" t="n">
        <v>3.41343725195922</v>
      </c>
      <c r="F314" s="251" t="n">
        <v>75.6898372300395</v>
      </c>
      <c r="G314" s="251" t="n">
        <v>2.51821504409326</v>
      </c>
      <c r="H314" s="251" t="n">
        <v>11090.2567857</v>
      </c>
      <c r="I314" s="251" t="n">
        <v>7.80531098724044</v>
      </c>
      <c r="J314" s="251" t="n">
        <v>24.3101627699605</v>
      </c>
      <c r="K314" s="251" t="n">
        <v>7.8404776060644</v>
      </c>
    </row>
    <row r="315">
      <c r="A315" s="251" t="s">
        <v>211</v>
      </c>
      <c r="B315" s="251" t="s">
        <v>212</v>
      </c>
      <c r="C315" s="251" t="s">
        <v>16</v>
      </c>
      <c r="D315" s="251" t="n">
        <v>872.2272808</v>
      </c>
      <c r="E315" s="251" t="n">
        <v>28.5561582314446</v>
      </c>
      <c r="F315" s="251" t="n">
        <v>63.7737077889256</v>
      </c>
      <c r="G315" s="251" t="n">
        <v>15.5399800188447</v>
      </c>
      <c r="H315" s="251" t="n">
        <v>495.463749</v>
      </c>
      <c r="I315" s="251" t="n">
        <v>32.4623371574982</v>
      </c>
      <c r="J315" s="251" t="n">
        <v>36.2262922110744</v>
      </c>
      <c r="K315" s="251" t="n">
        <v>27.3569853352141</v>
      </c>
    </row>
    <row r="316">
      <c r="A316" s="251" t="s">
        <v>211</v>
      </c>
      <c r="B316" s="251" t="s">
        <v>212</v>
      </c>
      <c r="C316" s="251" t="s">
        <v>17</v>
      </c>
      <c r="D316" s="251" t="n">
        <v>39149.7403243</v>
      </c>
      <c r="E316" s="251" t="n">
        <v>2.67008938401651</v>
      </c>
      <c r="F316" s="251" t="n">
        <v>81.0638937343569</v>
      </c>
      <c r="G316" s="251" t="n">
        <v>2.0860953452701</v>
      </c>
      <c r="H316" s="251" t="n">
        <v>9145.176834</v>
      </c>
      <c r="I316" s="251" t="n">
        <v>8.95012338508741</v>
      </c>
      <c r="J316" s="251" t="n">
        <v>18.9361062656431</v>
      </c>
      <c r="K316" s="251" t="n">
        <v>8.93040042215716</v>
      </c>
    </row>
    <row r="317">
      <c r="A317" s="251" t="s">
        <v>213</v>
      </c>
      <c r="B317" s="251" t="s">
        <v>214</v>
      </c>
      <c r="C317" s="251" t="s">
        <v>16</v>
      </c>
      <c r="D317" s="251" t="n">
        <v>453.8407038</v>
      </c>
      <c r="E317" s="251" t="n">
        <v>17.2569654151127</v>
      </c>
      <c r="F317" s="251" t="n">
        <v>79.9314907100179</v>
      </c>
      <c r="G317" s="251" t="n">
        <v>6.78987946441991</v>
      </c>
      <c r="H317" s="251" t="n">
        <v>113.9464096</v>
      </c>
      <c r="I317" s="251" t="n">
        <v>29.5088486764104</v>
      </c>
      <c r="J317" s="251" t="n">
        <v>20.0685092899821</v>
      </c>
      <c r="K317" s="251" t="n">
        <v>27.043622398169</v>
      </c>
    </row>
    <row r="318">
      <c r="A318" s="251" t="s">
        <v>213</v>
      </c>
      <c r="B318" s="251" t="s">
        <v>214</v>
      </c>
      <c r="C318" s="251" t="s">
        <v>17</v>
      </c>
      <c r="D318" s="251" t="n">
        <v>8189.5869613</v>
      </c>
      <c r="E318" s="251" t="n">
        <v>3.77935910053788</v>
      </c>
      <c r="F318" s="251" t="n">
        <v>74.5239809573355</v>
      </c>
      <c r="G318" s="251" t="n">
        <v>2.50826267903558</v>
      </c>
      <c r="H318" s="251" t="n">
        <v>2799.6098799</v>
      </c>
      <c r="I318" s="251" t="n">
        <v>6.93686629355786</v>
      </c>
      <c r="J318" s="251" t="n">
        <v>25.4760190426645</v>
      </c>
      <c r="K318" s="251" t="n">
        <v>7.33732063142988</v>
      </c>
    </row>
    <row r="319">
      <c r="A319" s="251" t="s">
        <v>215</v>
      </c>
      <c r="B319" s="251" t="s">
        <v>216</v>
      </c>
      <c r="C319" s="251" t="s">
        <v>16</v>
      </c>
      <c r="D319" s="251" t="n">
        <v>755.9768645</v>
      </c>
      <c r="E319" s="251" t="n">
        <v>20.9448763971183</v>
      </c>
      <c r="F319" s="251" t="n">
        <v>74.9095457735927</v>
      </c>
      <c r="G319" s="251" t="n">
        <v>15.25661877887</v>
      </c>
      <c r="H319" s="251" t="n">
        <v>253.2094237</v>
      </c>
      <c r="I319" s="251" t="n">
        <v>56.1296752239688</v>
      </c>
      <c r="J319" s="251" t="n">
        <v>25.0904542264073</v>
      </c>
      <c r="K319" s="251" t="n">
        <v>45.5498482591505</v>
      </c>
    </row>
    <row r="320">
      <c r="A320" s="251" t="s">
        <v>215</v>
      </c>
      <c r="B320" s="251" t="s">
        <v>216</v>
      </c>
      <c r="C320" s="251" t="s">
        <v>17</v>
      </c>
      <c r="D320" s="251" t="n">
        <v>18061.7601489</v>
      </c>
      <c r="E320" s="251" t="n">
        <v>2.15253578470143</v>
      </c>
      <c r="F320" s="251" t="n">
        <v>84.874505086611</v>
      </c>
      <c r="G320" s="251" t="n">
        <v>1.75484438108453</v>
      </c>
      <c r="H320" s="251" t="n">
        <v>3218.7882684</v>
      </c>
      <c r="I320" s="251" t="n">
        <v>10.2991497538562</v>
      </c>
      <c r="J320" s="251" t="n">
        <v>15.125494913389</v>
      </c>
      <c r="K320" s="251" t="n">
        <v>9.84705288662834</v>
      </c>
    </row>
    <row r="321">
      <c r="A321" s="251" t="s">
        <v>217</v>
      </c>
      <c r="B321" s="251" t="s">
        <v>218</v>
      </c>
      <c r="C321" s="251" t="s">
        <v>16</v>
      </c>
      <c r="D321" s="251" t="n">
        <v>244.3072817</v>
      </c>
      <c r="E321" s="251" t="n">
        <v>23.1708849331492</v>
      </c>
      <c r="F321" s="251" t="n">
        <v>84.7829412342244</v>
      </c>
      <c r="G321" s="251" t="n">
        <v>9.49544440473635</v>
      </c>
      <c r="H321" s="251" t="n">
        <v>43.8488947</v>
      </c>
      <c r="I321" s="251" t="n">
        <v>57.2468069255718</v>
      </c>
      <c r="J321" s="251" t="n">
        <v>15.2170587657756</v>
      </c>
      <c r="K321" s="251" t="n">
        <v>52.9045538530898</v>
      </c>
    </row>
    <row r="322">
      <c r="A322" s="251" t="s">
        <v>217</v>
      </c>
      <c r="B322" s="251" t="s">
        <v>218</v>
      </c>
      <c r="C322" s="251" t="s">
        <v>17</v>
      </c>
      <c r="D322" s="251" t="n">
        <v>8965.1912215</v>
      </c>
      <c r="E322" s="251" t="n">
        <v>1.81543452413407</v>
      </c>
      <c r="F322" s="251" t="n">
        <v>91.4839978629112</v>
      </c>
      <c r="G322" s="251" t="n">
        <v>1.09847839402514</v>
      </c>
      <c r="H322" s="251" t="n">
        <v>834.5458155</v>
      </c>
      <c r="I322" s="251" t="n">
        <v>11.7916247327495</v>
      </c>
      <c r="J322" s="251" t="n">
        <v>8.51600213708877</v>
      </c>
      <c r="K322" s="251" t="n">
        <v>11.8005131320698</v>
      </c>
    </row>
    <row r="323">
      <c r="A323" s="251" t="s">
        <v>219</v>
      </c>
      <c r="B323" s="251" t="s">
        <v>220</v>
      </c>
      <c r="C323" s="251" t="s">
        <v>16</v>
      </c>
      <c r="D323" s="251" t="n">
        <v>1473.4075594</v>
      </c>
      <c r="E323" s="251" t="n">
        <v>21.3953634064867</v>
      </c>
      <c r="F323" s="251" t="n">
        <v>72.4638015830377</v>
      </c>
      <c r="G323" s="251" t="n">
        <v>12.2010639844688</v>
      </c>
      <c r="H323" s="251" t="n">
        <v>559.8939335</v>
      </c>
      <c r="I323" s="251" t="n">
        <v>37.8393597429125</v>
      </c>
      <c r="J323" s="251" t="n">
        <v>27.5361984169623</v>
      </c>
      <c r="K323" s="251" t="n">
        <v>32.1081169696929</v>
      </c>
    </row>
    <row r="324">
      <c r="A324" s="251" t="s">
        <v>219</v>
      </c>
      <c r="B324" s="251" t="s">
        <v>220</v>
      </c>
      <c r="C324" s="251" t="s">
        <v>17</v>
      </c>
      <c r="D324" s="251" t="n">
        <v>34919.3855456</v>
      </c>
      <c r="E324" s="251" t="n">
        <v>2.57520030248865</v>
      </c>
      <c r="F324" s="251" t="n">
        <v>85.934034405835</v>
      </c>
      <c r="G324" s="251" t="n">
        <v>2.04165475443732</v>
      </c>
      <c r="H324" s="251" t="n">
        <v>5715.7199595</v>
      </c>
      <c r="I324" s="251" t="n">
        <v>12.4023511376541</v>
      </c>
      <c r="J324" s="251" t="n">
        <v>14.065965594165</v>
      </c>
      <c r="K324" s="251" t="n">
        <v>12.4732019809173</v>
      </c>
    </row>
    <row r="325">
      <c r="A325" s="251" t="s">
        <v>221</v>
      </c>
      <c r="B325" s="251" t="s">
        <v>222</v>
      </c>
      <c r="C325" s="251" t="s">
        <v>16</v>
      </c>
      <c r="D325" s="251" t="n">
        <v>539.65839</v>
      </c>
      <c r="E325" s="251" t="n">
        <v>25.675282807563</v>
      </c>
      <c r="F325" s="251" t="n">
        <v>52.369083436299</v>
      </c>
      <c r="G325" s="251" t="n">
        <v>15.9551906350849</v>
      </c>
      <c r="H325" s="251" t="n">
        <v>490.8320341</v>
      </c>
      <c r="I325" s="251" t="n">
        <v>25.7760768077244</v>
      </c>
      <c r="J325" s="251" t="n">
        <v>47.630916563701</v>
      </c>
      <c r="K325" s="251" t="n">
        <v>17.5423605064023</v>
      </c>
    </row>
    <row r="326">
      <c r="A326" s="251" t="s">
        <v>221</v>
      </c>
      <c r="B326" s="251" t="s">
        <v>222</v>
      </c>
      <c r="C326" s="251" t="s">
        <v>17</v>
      </c>
      <c r="D326" s="251" t="n">
        <v>11321.6357873</v>
      </c>
      <c r="E326" s="251" t="n">
        <v>3.7271332513335</v>
      </c>
      <c r="F326" s="251" t="n">
        <v>62.3246005785846</v>
      </c>
      <c r="G326" s="251" t="n">
        <v>3.14870941804651</v>
      </c>
      <c r="H326" s="251" t="n">
        <v>6843.9612357</v>
      </c>
      <c r="I326" s="251" t="n">
        <v>5.17552566091959</v>
      </c>
      <c r="J326" s="251" t="n">
        <v>37.6753994214154</v>
      </c>
      <c r="K326" s="251" t="n">
        <v>5.20875849576868</v>
      </c>
    </row>
    <row r="327">
      <c r="A327" s="251" t="s">
        <v>223</v>
      </c>
      <c r="B327" s="251" t="s">
        <v>224</v>
      </c>
      <c r="C327" s="251" t="s">
        <v>16</v>
      </c>
      <c r="D327" s="251" t="n">
        <v>802.8707038</v>
      </c>
      <c r="E327" s="251" t="n">
        <v>21.7290298556395</v>
      </c>
      <c r="F327" s="251" t="n">
        <v>69.3756511504063</v>
      </c>
      <c r="G327" s="251" t="n">
        <v>10.7381667028888</v>
      </c>
      <c r="H327" s="251" t="n">
        <v>354.4095386</v>
      </c>
      <c r="I327" s="251" t="n">
        <v>31.4442857024686</v>
      </c>
      <c r="J327" s="251" t="n">
        <v>30.6243488495937</v>
      </c>
      <c r="K327" s="251" t="n">
        <v>24.325980311722</v>
      </c>
    </row>
    <row r="328">
      <c r="A328" s="251" t="s">
        <v>223</v>
      </c>
      <c r="B328" s="251" t="s">
        <v>224</v>
      </c>
      <c r="C328" s="251" t="s">
        <v>17</v>
      </c>
      <c r="D328" s="251" t="n">
        <v>13980.8845293</v>
      </c>
      <c r="E328" s="251" t="n">
        <v>3.53083509181915</v>
      </c>
      <c r="F328" s="251" t="n">
        <v>69.177234946919</v>
      </c>
      <c r="G328" s="251" t="n">
        <v>2.69492409851181</v>
      </c>
      <c r="H328" s="251" t="n">
        <v>6229.3544894</v>
      </c>
      <c r="I328" s="251" t="n">
        <v>6.80754588823382</v>
      </c>
      <c r="J328" s="251" t="n">
        <v>30.822765053081</v>
      </c>
      <c r="K328" s="251" t="n">
        <v>6.04836708211649</v>
      </c>
    </row>
    <row r="329">
      <c r="A329" s="251" t="s">
        <v>225</v>
      </c>
      <c r="B329" s="251" t="s">
        <v>226</v>
      </c>
      <c r="C329" s="251" t="s">
        <v>16</v>
      </c>
      <c r="D329" s="251" t="n">
        <v>2080.6560845</v>
      </c>
      <c r="E329" s="251" t="n">
        <v>15.6586102912106</v>
      </c>
      <c r="F329" s="251" t="n">
        <v>57.8846431932307</v>
      </c>
      <c r="G329" s="251" t="n">
        <v>9.41983643711955</v>
      </c>
      <c r="H329" s="251" t="n">
        <v>1513.8311054</v>
      </c>
      <c r="I329" s="251" t="n">
        <v>22.1087798773464</v>
      </c>
      <c r="J329" s="251" t="n">
        <v>42.1153568067693</v>
      </c>
      <c r="K329" s="251" t="n">
        <v>12.9469132507413</v>
      </c>
    </row>
    <row r="330">
      <c r="A330" s="251" t="s">
        <v>225</v>
      </c>
      <c r="B330" s="251" t="s">
        <v>226</v>
      </c>
      <c r="C330" s="251" t="s">
        <v>17</v>
      </c>
      <c r="D330" s="251" t="n">
        <v>25090.0897097</v>
      </c>
      <c r="E330" s="251" t="n">
        <v>3.25599737305014</v>
      </c>
      <c r="F330" s="251" t="n">
        <v>60.3749140692542</v>
      </c>
      <c r="G330" s="251" t="n">
        <v>2.89972130781814</v>
      </c>
      <c r="H330" s="251" t="n">
        <v>16467.0538432</v>
      </c>
      <c r="I330" s="251" t="n">
        <v>5.08069421711091</v>
      </c>
      <c r="J330" s="251" t="n">
        <v>39.6250859307458</v>
      </c>
      <c r="K330" s="251" t="n">
        <v>4.41817148586839</v>
      </c>
    </row>
    <row r="331">
      <c r="A331" s="251" t="s">
        <v>227</v>
      </c>
      <c r="B331" s="251" t="s">
        <v>228</v>
      </c>
      <c r="C331" s="251" t="s">
        <v>16</v>
      </c>
      <c r="D331" s="251" t="n">
        <v>1003.1693179</v>
      </c>
      <c r="E331" s="251" t="n">
        <v>22.3003671477008</v>
      </c>
      <c r="F331" s="251" t="n">
        <v>59.8095561297599</v>
      </c>
      <c r="G331" s="251" t="n">
        <v>7.65232353777105</v>
      </c>
      <c r="H331" s="251" t="n">
        <v>674.1033168</v>
      </c>
      <c r="I331" s="251" t="n">
        <v>25.8763832594001</v>
      </c>
      <c r="J331" s="251" t="n">
        <v>40.1904438702401</v>
      </c>
      <c r="K331" s="251" t="n">
        <v>11.3878332778082</v>
      </c>
    </row>
    <row r="332">
      <c r="A332" s="251" t="s">
        <v>227</v>
      </c>
      <c r="B332" s="251" t="s">
        <v>228</v>
      </c>
      <c r="C332" s="251" t="s">
        <v>17</v>
      </c>
      <c r="D332" s="251" t="n">
        <v>6497.1389663</v>
      </c>
      <c r="E332" s="251" t="n">
        <v>5.56432336446846</v>
      </c>
      <c r="F332" s="251" t="n">
        <v>85.4198686769528</v>
      </c>
      <c r="G332" s="251" t="n">
        <v>1.80065031497293</v>
      </c>
      <c r="H332" s="251" t="n">
        <v>1108.9824981</v>
      </c>
      <c r="I332" s="251" t="n">
        <v>10.6115811523406</v>
      </c>
      <c r="J332" s="251" t="n">
        <v>14.5801313230472</v>
      </c>
      <c r="K332" s="251" t="n">
        <v>10.5493777820072</v>
      </c>
    </row>
    <row r="333">
      <c r="A333" s="251" t="s">
        <v>229</v>
      </c>
      <c r="B333" s="251" t="s">
        <v>230</v>
      </c>
      <c r="C333" s="251" t="s">
        <v>16</v>
      </c>
      <c r="D333" s="251" t="n">
        <v>2384.1674275</v>
      </c>
      <c r="E333" s="251" t="n">
        <v>20.6272611298939</v>
      </c>
      <c r="F333" s="251" t="n">
        <v>56.9083529734292</v>
      </c>
      <c r="G333" s="251" t="n">
        <v>12.0806471942755</v>
      </c>
      <c r="H333" s="251" t="n">
        <v>1805.3184791</v>
      </c>
      <c r="I333" s="251" t="n">
        <v>22.5017507470677</v>
      </c>
      <c r="J333" s="251" t="n">
        <v>43.0916470265708</v>
      </c>
      <c r="K333" s="251" t="n">
        <v>15.9541299095712</v>
      </c>
    </row>
    <row r="334">
      <c r="A334" s="251" t="s">
        <v>229</v>
      </c>
      <c r="B334" s="251" t="s">
        <v>230</v>
      </c>
      <c r="C334" s="251" t="s">
        <v>17</v>
      </c>
      <c r="D334" s="251" t="n">
        <v>37568.741254</v>
      </c>
      <c r="E334" s="251" t="n">
        <v>4.02680874257479</v>
      </c>
      <c r="F334" s="251" t="n">
        <v>63.9310866251999</v>
      </c>
      <c r="G334" s="251" t="n">
        <v>3.07543859056283</v>
      </c>
      <c r="H334" s="251" t="n">
        <v>21195.6928221</v>
      </c>
      <c r="I334" s="251" t="n">
        <v>5.9129417392214</v>
      </c>
      <c r="J334" s="251" t="n">
        <v>36.0689133748001</v>
      </c>
      <c r="K334" s="251" t="n">
        <v>5.45112432139757</v>
      </c>
    </row>
    <row r="335">
      <c r="A335" s="251" t="s">
        <v>231</v>
      </c>
      <c r="B335" s="251" t="s">
        <v>232</v>
      </c>
      <c r="C335" s="251" t="s">
        <v>16</v>
      </c>
      <c r="D335" s="251" t="n">
        <v>4076.8098213</v>
      </c>
      <c r="E335" s="251" t="n">
        <v>18.6917880311361</v>
      </c>
      <c r="F335" s="251" t="n">
        <v>64.1038188479982</v>
      </c>
      <c r="G335" s="251" t="n">
        <v>9.83609459544932</v>
      </c>
      <c r="H335" s="251" t="n">
        <v>2282.889015</v>
      </c>
      <c r="I335" s="251" t="n">
        <v>20.0082101028581</v>
      </c>
      <c r="J335" s="251" t="n">
        <v>35.8961811520018</v>
      </c>
      <c r="K335" s="251" t="n">
        <v>17.5654124166714</v>
      </c>
    </row>
    <row r="336">
      <c r="A336" s="251" t="s">
        <v>231</v>
      </c>
      <c r="B336" s="251" t="s">
        <v>232</v>
      </c>
      <c r="C336" s="251" t="s">
        <v>17</v>
      </c>
      <c r="D336" s="251" t="n">
        <v>48696.4338622</v>
      </c>
      <c r="E336" s="251" t="n">
        <v>3.42906435940294</v>
      </c>
      <c r="F336" s="251" t="n">
        <v>67.1977714498088</v>
      </c>
      <c r="G336" s="251" t="n">
        <v>2.58555018651044</v>
      </c>
      <c r="H336" s="251" t="n">
        <v>23770.9007109</v>
      </c>
      <c r="I336" s="251" t="n">
        <v>5.26431575967821</v>
      </c>
      <c r="J336" s="251" t="n">
        <v>32.8022285501912</v>
      </c>
      <c r="K336" s="251" t="n">
        <v>5.29668922461448</v>
      </c>
    </row>
    <row r="337">
      <c r="A337" s="251" t="s">
        <v>233</v>
      </c>
      <c r="B337" s="251" t="s">
        <v>234</v>
      </c>
      <c r="C337" s="251" t="s">
        <v>16</v>
      </c>
      <c r="D337" s="251" t="n">
        <v>2560.8498787</v>
      </c>
      <c r="E337" s="251" t="n">
        <v>21.7168024830921</v>
      </c>
      <c r="F337" s="251" t="n">
        <v>62.8205200473184</v>
      </c>
      <c r="G337" s="251" t="n">
        <v>7.94840169854588</v>
      </c>
      <c r="H337" s="251" t="n">
        <v>1515.6045613</v>
      </c>
      <c r="I337" s="251" t="n">
        <v>23.9350382733846</v>
      </c>
      <c r="J337" s="251" t="n">
        <v>37.1794799526816</v>
      </c>
      <c r="K337" s="251" t="n">
        <v>13.4300621978341</v>
      </c>
    </row>
    <row r="338">
      <c r="A338" s="251" t="s">
        <v>233</v>
      </c>
      <c r="B338" s="251" t="s">
        <v>234</v>
      </c>
      <c r="C338" s="251" t="s">
        <v>17</v>
      </c>
      <c r="D338" s="251" t="n">
        <v>29988.6653741</v>
      </c>
      <c r="E338" s="251" t="n">
        <v>3.61660155370185</v>
      </c>
      <c r="F338" s="251" t="n">
        <v>71.9448269878575</v>
      </c>
      <c r="G338" s="251" t="n">
        <v>2.6200052955273</v>
      </c>
      <c r="H338" s="251" t="n">
        <v>11694.199996</v>
      </c>
      <c r="I338" s="251" t="n">
        <v>7.37693694078869</v>
      </c>
      <c r="J338" s="251" t="n">
        <v>28.0551730121425</v>
      </c>
      <c r="K338" s="251" t="n">
        <v>6.71875477696748</v>
      </c>
    </row>
    <row r="339">
      <c r="A339" s="251" t="s">
        <v>235</v>
      </c>
      <c r="B339" s="251" t="s">
        <v>236</v>
      </c>
      <c r="C339" s="251" t="s">
        <v>16</v>
      </c>
      <c r="D339" s="251" t="n">
        <v>2379.0572704</v>
      </c>
      <c r="E339" s="251" t="n">
        <v>13.5637638805347</v>
      </c>
      <c r="F339" s="251" t="n">
        <v>68.9200379696941</v>
      </c>
      <c r="G339" s="251" t="n">
        <v>9.32863242291892</v>
      </c>
      <c r="H339" s="251" t="n">
        <v>1072.8521314</v>
      </c>
      <c r="I339" s="251" t="n">
        <v>27.5663710048262</v>
      </c>
      <c r="J339" s="251" t="n">
        <v>31.0799620303059</v>
      </c>
      <c r="K339" s="251" t="n">
        <v>20.6863090812651</v>
      </c>
    </row>
    <row r="340">
      <c r="A340" s="251" t="s">
        <v>235</v>
      </c>
      <c r="B340" s="251" t="s">
        <v>236</v>
      </c>
      <c r="C340" s="251" t="s">
        <v>17</v>
      </c>
      <c r="D340" s="251" t="n">
        <v>23428.6767411</v>
      </c>
      <c r="E340" s="251" t="n">
        <v>2.77579020260703</v>
      </c>
      <c r="F340" s="251" t="n">
        <v>75.0711510040159</v>
      </c>
      <c r="G340" s="251" t="n">
        <v>2.57890092026349</v>
      </c>
      <c r="H340" s="251" t="n">
        <v>7779.9519102</v>
      </c>
      <c r="I340" s="251" t="n">
        <v>8.25781782316383</v>
      </c>
      <c r="J340" s="251" t="n">
        <v>24.9288489959841</v>
      </c>
      <c r="K340" s="251" t="n">
        <v>7.76614517744818</v>
      </c>
    </row>
    <row r="341">
      <c r="A341" s="251" t="s">
        <v>237</v>
      </c>
      <c r="B341" s="251" t="s">
        <v>238</v>
      </c>
      <c r="C341" s="251" t="s">
        <v>16</v>
      </c>
      <c r="D341" s="251" t="n">
        <v>292.1344783</v>
      </c>
      <c r="E341" s="251" t="n">
        <v>16.4754733565165</v>
      </c>
      <c r="F341" s="251" t="n">
        <v>66.4485434826858</v>
      </c>
      <c r="G341" s="251" t="n">
        <v>10.5010383683717</v>
      </c>
      <c r="H341" s="251" t="n">
        <v>147.5056748</v>
      </c>
      <c r="I341" s="251" t="n">
        <v>25.7651689910061</v>
      </c>
      <c r="J341" s="251" t="n">
        <v>33.5514565173142</v>
      </c>
      <c r="K341" s="251" t="n">
        <v>20.7972701356203</v>
      </c>
    </row>
    <row r="342">
      <c r="A342" s="251" t="s">
        <v>237</v>
      </c>
      <c r="B342" s="251" t="s">
        <v>238</v>
      </c>
      <c r="C342" s="251" t="s">
        <v>17</v>
      </c>
      <c r="D342" s="251" t="n">
        <v>3602.2566684</v>
      </c>
      <c r="E342" s="251" t="n">
        <v>4.07965534914037</v>
      </c>
      <c r="F342" s="251" t="n">
        <v>67.8794085212793</v>
      </c>
      <c r="G342" s="251" t="n">
        <v>3.11334748622394</v>
      </c>
      <c r="H342" s="251" t="n">
        <v>1704.5907937</v>
      </c>
      <c r="I342" s="251" t="n">
        <v>6.80952473659696</v>
      </c>
      <c r="J342" s="251" t="n">
        <v>32.1205914787207</v>
      </c>
      <c r="K342" s="251" t="n">
        <v>6.57933668581715</v>
      </c>
    </row>
    <row r="343">
      <c r="A343" s="251" t="s">
        <v>239</v>
      </c>
      <c r="B343" s="251" t="s">
        <v>240</v>
      </c>
      <c r="C343" s="251" t="s">
        <v>16</v>
      </c>
      <c r="D343" s="251" t="n">
        <v>183.474286</v>
      </c>
      <c r="E343" s="251" t="n">
        <v>20.9540211084639</v>
      </c>
      <c r="F343" s="251" t="n">
        <v>90.4733636039015</v>
      </c>
      <c r="G343" s="251" t="n">
        <v>4.6727001739098</v>
      </c>
      <c r="H343" s="251" t="n">
        <v>19.3194189</v>
      </c>
      <c r="I343" s="251" t="n">
        <v>49.3664695206055</v>
      </c>
      <c r="J343" s="251" t="n">
        <v>9.52663639609851</v>
      </c>
      <c r="K343" s="251" t="n">
        <v>44.3760929113751</v>
      </c>
    </row>
    <row r="344">
      <c r="A344" s="251" t="s">
        <v>239</v>
      </c>
      <c r="B344" s="251" t="s">
        <v>240</v>
      </c>
      <c r="C344" s="251" t="s">
        <v>17</v>
      </c>
      <c r="D344" s="251" t="n">
        <v>4091.5107273</v>
      </c>
      <c r="E344" s="251" t="n">
        <v>2.47969898524116</v>
      </c>
      <c r="F344" s="251" t="n">
        <v>87.1835863006902</v>
      </c>
      <c r="G344" s="251" t="n">
        <v>2.25045184077616</v>
      </c>
      <c r="H344" s="251" t="n">
        <v>601.4720931</v>
      </c>
      <c r="I344" s="251" t="n">
        <v>16.4747501630586</v>
      </c>
      <c r="J344" s="251" t="n">
        <v>12.8164136993098</v>
      </c>
      <c r="K344" s="251" t="n">
        <v>15.3086867261801</v>
      </c>
    </row>
    <row r="345">
      <c r="A345" s="251" t="s">
        <v>241</v>
      </c>
      <c r="B345" s="251" t="s">
        <v>242</v>
      </c>
      <c r="C345" s="251" t="s">
        <v>16</v>
      </c>
      <c r="D345" s="251" t="n">
        <v>387.8321461</v>
      </c>
      <c r="E345" s="251" t="n">
        <v>15.9599523408281</v>
      </c>
      <c r="F345" s="251" t="n">
        <v>87.4380543658474</v>
      </c>
      <c r="G345" s="251" t="n">
        <v>5.58858114733744</v>
      </c>
      <c r="H345" s="251" t="n">
        <v>55.7186041</v>
      </c>
      <c r="I345" s="251" t="n">
        <v>41.8649350621593</v>
      </c>
      <c r="J345" s="251" t="n">
        <v>12.5619456341526</v>
      </c>
      <c r="K345" s="251" t="n">
        <v>38.8996001431752</v>
      </c>
    </row>
    <row r="346">
      <c r="A346" s="251" t="s">
        <v>241</v>
      </c>
      <c r="B346" s="251" t="s">
        <v>242</v>
      </c>
      <c r="C346" s="251" t="s">
        <v>17</v>
      </c>
      <c r="D346" s="251" t="n">
        <v>5815.0383656</v>
      </c>
      <c r="E346" s="251" t="n">
        <v>2.9556229242184</v>
      </c>
      <c r="F346" s="251" t="n">
        <v>81.2196526657366</v>
      </c>
      <c r="G346" s="251" t="n">
        <v>2.16158822897595</v>
      </c>
      <c r="H346" s="251" t="n">
        <v>1344.6060982</v>
      </c>
      <c r="I346" s="251" t="n">
        <v>9.61500741722671</v>
      </c>
      <c r="J346" s="251" t="n">
        <v>18.7803473342634</v>
      </c>
      <c r="K346" s="251" t="n">
        <v>9.34825336501998</v>
      </c>
    </row>
    <row r="347">
      <c r="A347" s="251" t="s">
        <v>243</v>
      </c>
      <c r="B347" s="251" t="s">
        <v>244</v>
      </c>
      <c r="C347" s="251" t="s">
        <v>16</v>
      </c>
      <c r="D347" s="251" t="n">
        <v>373.6515417</v>
      </c>
      <c r="E347" s="251" t="n">
        <v>19.1660376855114</v>
      </c>
      <c r="F347" s="251" t="n">
        <v>65.0151684721191</v>
      </c>
      <c r="G347" s="251" t="n">
        <v>10.5985762303821</v>
      </c>
      <c r="H347" s="251" t="n">
        <v>201.062868</v>
      </c>
      <c r="I347" s="251" t="n">
        <v>23.0626972508169</v>
      </c>
      <c r="J347" s="251" t="n">
        <v>34.9848315278809</v>
      </c>
      <c r="K347" s="251" t="n">
        <v>19.696199440999</v>
      </c>
    </row>
    <row r="348">
      <c r="A348" s="251" t="s">
        <v>243</v>
      </c>
      <c r="B348" s="251" t="s">
        <v>244</v>
      </c>
      <c r="C348" s="251" t="s">
        <v>17</v>
      </c>
      <c r="D348" s="251" t="n">
        <v>4675.2493451</v>
      </c>
      <c r="E348" s="251" t="n">
        <v>3.96960338983395</v>
      </c>
      <c r="F348" s="251" t="n">
        <v>66.4766538473397</v>
      </c>
      <c r="G348" s="251" t="n">
        <v>3.73561099596027</v>
      </c>
      <c r="H348" s="251" t="n">
        <v>2357.6698446</v>
      </c>
      <c r="I348" s="251" t="n">
        <v>7.9364284712307</v>
      </c>
      <c r="J348" s="251" t="n">
        <v>33.5233461526603</v>
      </c>
      <c r="K348" s="251" t="n">
        <v>7.4077008290254</v>
      </c>
    </row>
    <row r="349">
      <c r="A349" s="251" t="s">
        <v>245</v>
      </c>
      <c r="B349" s="251" t="s">
        <v>246</v>
      </c>
      <c r="C349" s="251" t="s">
        <v>16</v>
      </c>
      <c r="D349" s="251" t="n">
        <v>126.4984082</v>
      </c>
      <c r="E349" s="251" t="n">
        <v>36.4825156931282</v>
      </c>
      <c r="F349" s="251" t="n">
        <v>52.9413708310105</v>
      </c>
      <c r="G349" s="251" t="n">
        <v>22.960901215009</v>
      </c>
      <c r="H349" s="251" t="n">
        <v>112.4421523</v>
      </c>
      <c r="I349" s="251" t="n">
        <v>45.9093748796973</v>
      </c>
      <c r="J349" s="251" t="n">
        <v>47.0586291689895</v>
      </c>
      <c r="K349" s="251" t="n">
        <v>25.8312153860833</v>
      </c>
    </row>
    <row r="350">
      <c r="A350" s="251" t="s">
        <v>245</v>
      </c>
      <c r="B350" s="251" t="s">
        <v>246</v>
      </c>
      <c r="C350" s="251" t="s">
        <v>17</v>
      </c>
      <c r="D350" s="251" t="n">
        <v>7718.7951208</v>
      </c>
      <c r="E350" s="251" t="n">
        <v>4.8046510222012</v>
      </c>
      <c r="F350" s="251" t="n">
        <v>57.1064519767579</v>
      </c>
      <c r="G350" s="251" t="n">
        <v>3.98732062267398</v>
      </c>
      <c r="H350" s="251" t="n">
        <v>5797.7075748</v>
      </c>
      <c r="I350" s="251" t="n">
        <v>5.75694885434805</v>
      </c>
      <c r="J350" s="251" t="n">
        <v>42.8935480232421</v>
      </c>
      <c r="K350" s="251" t="n">
        <v>5.30853109962568</v>
      </c>
    </row>
    <row r="351">
      <c r="A351" s="251" t="s">
        <v>247</v>
      </c>
      <c r="B351" s="251" t="s">
        <v>248</v>
      </c>
      <c r="C351" s="251" t="s">
        <v>16</v>
      </c>
      <c r="D351" s="251" t="n">
        <v>520.6170614</v>
      </c>
      <c r="E351" s="251" t="n">
        <v>21.3478817258273</v>
      </c>
      <c r="F351" s="251" t="n">
        <v>70.6436934982505</v>
      </c>
      <c r="G351" s="251" t="n">
        <v>12.8710239261565</v>
      </c>
      <c r="H351" s="251" t="n">
        <v>216.3447757</v>
      </c>
      <c r="I351" s="251" t="n">
        <v>36.8399547181736</v>
      </c>
      <c r="J351" s="251" t="n">
        <v>29.3563065017495</v>
      </c>
      <c r="K351" s="251" t="n">
        <v>30.9731290342626</v>
      </c>
    </row>
    <row r="352">
      <c r="A352" s="251" t="s">
        <v>247</v>
      </c>
      <c r="B352" s="251" t="s">
        <v>248</v>
      </c>
      <c r="C352" s="251" t="s">
        <v>17</v>
      </c>
      <c r="D352" s="251" t="n">
        <v>15336.5445176</v>
      </c>
      <c r="E352" s="251" t="n">
        <v>2.42446955349494</v>
      </c>
      <c r="F352" s="251" t="n">
        <v>88.7896259968971</v>
      </c>
      <c r="G352" s="251" t="n">
        <v>1.50989976093326</v>
      </c>
      <c r="H352" s="251" t="n">
        <v>1936.3568438</v>
      </c>
      <c r="I352" s="251" t="n">
        <v>12.2386126091491</v>
      </c>
      <c r="J352" s="251" t="n">
        <v>11.2103740031029</v>
      </c>
      <c r="K352" s="251" t="n">
        <v>11.9588726503648</v>
      </c>
    </row>
    <row r="353">
      <c r="A353" s="251" t="s">
        <v>249</v>
      </c>
      <c r="B353" s="251" t="s">
        <v>250</v>
      </c>
      <c r="C353" s="251" t="s">
        <v>16</v>
      </c>
      <c r="D353" s="251" t="n">
        <v>581.4176592</v>
      </c>
      <c r="E353" s="251" t="n">
        <v>18.2083397012555</v>
      </c>
      <c r="F353" s="251" t="n">
        <v>86.3638015421848</v>
      </c>
      <c r="G353" s="251" t="n">
        <v>6.79766713354588</v>
      </c>
      <c r="H353" s="251" t="n">
        <v>91.8015007</v>
      </c>
      <c r="I353" s="251" t="n">
        <v>46.5307821628355</v>
      </c>
      <c r="J353" s="251" t="n">
        <v>13.6361984578152</v>
      </c>
      <c r="K353" s="251" t="n">
        <v>43.0524956854765</v>
      </c>
    </row>
    <row r="354">
      <c r="A354" s="251" t="s">
        <v>249</v>
      </c>
      <c r="B354" s="251" t="s">
        <v>250</v>
      </c>
      <c r="C354" s="251" t="s">
        <v>17</v>
      </c>
      <c r="D354" s="251" t="n">
        <v>18070.1068774</v>
      </c>
      <c r="E354" s="251" t="n">
        <v>1.94403729845051</v>
      </c>
      <c r="F354" s="251" t="n">
        <v>94.9599548301152</v>
      </c>
      <c r="G354" s="251" t="n">
        <v>0.902834536278944</v>
      </c>
      <c r="H354" s="251" t="n">
        <v>959.0795936</v>
      </c>
      <c r="I354" s="251" t="n">
        <v>17.0818233506648</v>
      </c>
      <c r="J354" s="251" t="n">
        <v>5.04004516988476</v>
      </c>
      <c r="K354" s="251" t="n">
        <v>17.0103885767509</v>
      </c>
    </row>
    <row r="355">
      <c r="A355" s="251" t="s">
        <v>251</v>
      </c>
      <c r="B355" s="251" t="s">
        <v>252</v>
      </c>
      <c r="C355" s="251" t="s">
        <v>16</v>
      </c>
      <c r="D355" s="251" t="n">
        <v>906.4289036</v>
      </c>
      <c r="E355" s="251" t="n">
        <v>15.2719396231354</v>
      </c>
      <c r="F355" s="251" t="n">
        <v>95.3724717979815</v>
      </c>
      <c r="G355" s="251" t="n">
        <v>2.44023639844814</v>
      </c>
      <c r="H355" s="251" t="n">
        <v>43.9804614</v>
      </c>
      <c r="I355" s="251" t="n">
        <v>50.491617043455</v>
      </c>
      <c r="J355" s="251" t="n">
        <v>4.62752820201851</v>
      </c>
      <c r="K355" s="251" t="n">
        <v>50.2928057769344</v>
      </c>
    </row>
    <row r="356">
      <c r="A356" s="251" t="s">
        <v>251</v>
      </c>
      <c r="B356" s="251" t="s">
        <v>252</v>
      </c>
      <c r="C356" s="251" t="s">
        <v>17</v>
      </c>
      <c r="D356" s="251" t="n">
        <v>14035.2882268</v>
      </c>
      <c r="E356" s="251" t="n">
        <v>1.92798462851419</v>
      </c>
      <c r="F356" s="251" t="n">
        <v>95.9512796186578</v>
      </c>
      <c r="G356" s="251" t="n">
        <v>0.578088146647666</v>
      </c>
      <c r="H356" s="251" t="n">
        <v>592.2271983</v>
      </c>
      <c r="I356" s="251" t="n">
        <v>14.1514584650015</v>
      </c>
      <c r="J356" s="251" t="n">
        <v>4.04872038134222</v>
      </c>
      <c r="K356" s="251" t="n">
        <v>13.7002045532305</v>
      </c>
    </row>
    <row r="357">
      <c r="A357" s="251" t="s">
        <v>253</v>
      </c>
      <c r="B357" s="251" t="s">
        <v>254</v>
      </c>
      <c r="C357" s="251" t="s">
        <v>16</v>
      </c>
      <c r="D357" s="251" t="n">
        <v>514.9580335</v>
      </c>
      <c r="E357" s="251" t="n">
        <v>21.7814542365289</v>
      </c>
      <c r="F357" s="251" t="n">
        <v>53.3220870551706</v>
      </c>
      <c r="G357" s="251" t="n">
        <v>14.412765050904</v>
      </c>
      <c r="H357" s="251" t="n">
        <v>450.7919248</v>
      </c>
      <c r="I357" s="251" t="n">
        <v>27.1748323187917</v>
      </c>
      <c r="J357" s="251" t="n">
        <v>46.6779129448294</v>
      </c>
      <c r="K357" s="251" t="n">
        <v>16.4642903734442</v>
      </c>
    </row>
    <row r="358">
      <c r="A358" s="251" t="s">
        <v>253</v>
      </c>
      <c r="B358" s="251" t="s">
        <v>254</v>
      </c>
      <c r="C358" s="251" t="s">
        <v>17</v>
      </c>
      <c r="D358" s="251" t="n">
        <v>10829.6016681</v>
      </c>
      <c r="E358" s="251" t="n">
        <v>4.17614844889207</v>
      </c>
      <c r="F358" s="251" t="n">
        <v>74.9345998216159</v>
      </c>
      <c r="G358" s="251" t="n">
        <v>2.96861844510126</v>
      </c>
      <c r="H358" s="251" t="n">
        <v>3622.4694631</v>
      </c>
      <c r="I358" s="251" t="n">
        <v>8.9822824864069</v>
      </c>
      <c r="J358" s="251" t="n">
        <v>25.0654001783841</v>
      </c>
      <c r="K358" s="251" t="n">
        <v>8.87487267801809</v>
      </c>
    </row>
    <row r="359">
      <c r="A359" s="251" t="s">
        <v>255</v>
      </c>
      <c r="B359" s="251" t="s">
        <v>256</v>
      </c>
      <c r="C359" s="251" t="s">
        <v>16</v>
      </c>
      <c r="D359" s="251" t="n">
        <v>495.0243209</v>
      </c>
      <c r="E359" s="251" t="n">
        <v>17.388564471467</v>
      </c>
      <c r="F359" s="251" t="n">
        <v>94.8563898960278</v>
      </c>
      <c r="G359" s="251" t="n">
        <v>3.56163091051705</v>
      </c>
      <c r="H359" s="251" t="n">
        <v>26.8428105</v>
      </c>
      <c r="I359" s="251" t="n">
        <v>70.6138116421305</v>
      </c>
      <c r="J359" s="251" t="n">
        <v>5.14361010397215</v>
      </c>
      <c r="K359" s="251" t="n">
        <v>65.6821655383348</v>
      </c>
    </row>
    <row r="360">
      <c r="A360" s="251" t="s">
        <v>255</v>
      </c>
      <c r="B360" s="251" t="s">
        <v>256</v>
      </c>
      <c r="C360" s="251" t="s">
        <v>17</v>
      </c>
      <c r="D360" s="251" t="n">
        <v>12604.6713141</v>
      </c>
      <c r="E360" s="251" t="n">
        <v>1.72338897636094</v>
      </c>
      <c r="F360" s="251" t="n">
        <v>97.2552443571744</v>
      </c>
      <c r="G360" s="251" t="n">
        <v>0.579450321451445</v>
      </c>
      <c r="H360" s="251" t="n">
        <v>355.7313844</v>
      </c>
      <c r="I360" s="251" t="n">
        <v>20.668242406176</v>
      </c>
      <c r="J360" s="251" t="n">
        <v>2.7447556428256</v>
      </c>
      <c r="K360" s="251" t="n">
        <v>20.5317303028073</v>
      </c>
    </row>
    <row r="361">
      <c r="A361" s="251" t="s">
        <v>257</v>
      </c>
      <c r="B361" s="251" t="s">
        <v>258</v>
      </c>
      <c r="C361" s="251" t="s">
        <v>16</v>
      </c>
      <c r="D361" s="251" t="n">
        <v>440.281395</v>
      </c>
      <c r="E361" s="251" t="n">
        <v>21.2716438028298</v>
      </c>
      <c r="F361" s="251" t="n">
        <v>100</v>
      </c>
      <c r="G361" s="251" t="n">
        <v>0</v>
      </c>
      <c r="H361" s="251"/>
      <c r="I361" s="251"/>
      <c r="J361" s="251"/>
      <c r="K361" s="251"/>
    </row>
    <row r="362">
      <c r="A362" s="251" t="s">
        <v>257</v>
      </c>
      <c r="B362" s="251" t="s">
        <v>258</v>
      </c>
      <c r="C362" s="251" t="s">
        <v>17</v>
      </c>
      <c r="D362" s="251" t="n">
        <v>10226.4090303</v>
      </c>
      <c r="E362" s="251" t="n">
        <v>1.56425463998511</v>
      </c>
      <c r="F362" s="251" t="n">
        <v>98.1010585916192</v>
      </c>
      <c r="G362" s="251" t="n">
        <v>0.4236524121638</v>
      </c>
      <c r="H362" s="251" t="n">
        <v>197.952518</v>
      </c>
      <c r="I362" s="251" t="n">
        <v>21.9010834799713</v>
      </c>
      <c r="J362" s="251" t="n">
        <v>1.89894140838085</v>
      </c>
      <c r="K362" s="251" t="n">
        <v>21.886273017554</v>
      </c>
    </row>
    <row r="363">
      <c r="A363" s="251" t="s">
        <v>259</v>
      </c>
      <c r="B363" s="251" t="s">
        <v>260</v>
      </c>
      <c r="C363" s="251" t="s">
        <v>16</v>
      </c>
      <c r="D363" s="251" t="n">
        <v>442.5217921</v>
      </c>
      <c r="E363" s="251" t="n">
        <v>21.3623596686207</v>
      </c>
      <c r="F363" s="251" t="n">
        <v>100</v>
      </c>
      <c r="G363" s="251" t="n">
        <v>0.00000000000000237169835644266</v>
      </c>
      <c r="H363" s="251"/>
      <c r="I363" s="251"/>
      <c r="J363" s="251"/>
      <c r="K363" s="251"/>
    </row>
    <row r="364">
      <c r="A364" s="251" t="s">
        <v>259</v>
      </c>
      <c r="B364" s="251" t="s">
        <v>260</v>
      </c>
      <c r="C364" s="251" t="s">
        <v>17</v>
      </c>
      <c r="D364" s="251" t="n">
        <v>18045.5566356</v>
      </c>
      <c r="E364" s="251" t="n">
        <v>1.61870749437696</v>
      </c>
      <c r="F364" s="251" t="n">
        <v>96.7298089254953</v>
      </c>
      <c r="G364" s="251" t="n">
        <v>0.567393787585152</v>
      </c>
      <c r="H364" s="251" t="n">
        <v>610.0747939</v>
      </c>
      <c r="I364" s="251" t="n">
        <v>16.632670197265</v>
      </c>
      <c r="J364" s="251" t="n">
        <v>3.27019107450469</v>
      </c>
      <c r="K364" s="251" t="n">
        <v>16.7830843544632</v>
      </c>
    </row>
    <row r="365">
      <c r="A365" s="251" t="s">
        <v>261</v>
      </c>
      <c r="B365" s="251" t="s">
        <v>262</v>
      </c>
      <c r="C365" s="251" t="s">
        <v>16</v>
      </c>
      <c r="D365" s="251" t="n">
        <v>318.7265043</v>
      </c>
      <c r="E365" s="251" t="n">
        <v>26.461936221362</v>
      </c>
      <c r="F365" s="251" t="n">
        <v>94.4099530650017</v>
      </c>
      <c r="G365" s="251" t="n">
        <v>5.84153600179953</v>
      </c>
      <c r="H365" s="251" t="n">
        <v>18.8719098</v>
      </c>
      <c r="I365" s="251" t="n">
        <v>100</v>
      </c>
      <c r="J365" s="251" t="n">
        <v>5.59004693499832</v>
      </c>
      <c r="K365" s="251" t="n">
        <v>98.657336185242</v>
      </c>
    </row>
    <row r="366">
      <c r="A366" s="251" t="s">
        <v>261</v>
      </c>
      <c r="B366" s="251" t="s">
        <v>262</v>
      </c>
      <c r="C366" s="251" t="s">
        <v>17</v>
      </c>
      <c r="D366" s="251" t="n">
        <v>19042.9090568</v>
      </c>
      <c r="E366" s="251" t="n">
        <v>1.6811458617613</v>
      </c>
      <c r="F366" s="251" t="n">
        <v>97.0469472710206</v>
      </c>
      <c r="G366" s="251" t="n">
        <v>0.597201152751759</v>
      </c>
      <c r="H366" s="251" t="n">
        <v>579.4588716</v>
      </c>
      <c r="I366" s="251" t="n">
        <v>19.2577486254655</v>
      </c>
      <c r="J366" s="251" t="n">
        <v>2.95305272897943</v>
      </c>
      <c r="K366" s="251" t="n">
        <v>19.6259783012146</v>
      </c>
    </row>
    <row r="367">
      <c r="A367" s="251" t="s">
        <v>263</v>
      </c>
      <c r="B367" s="251" t="s">
        <v>264</v>
      </c>
      <c r="C367" s="251" t="s">
        <v>16</v>
      </c>
      <c r="D367" s="251" t="n">
        <v>386.1688072</v>
      </c>
      <c r="E367" s="251" t="n">
        <v>20.9318656341358</v>
      </c>
      <c r="F367" s="251" t="n">
        <v>86.7260105594428</v>
      </c>
      <c r="G367" s="251" t="n">
        <v>6.66479540842851</v>
      </c>
      <c r="H367" s="251" t="n">
        <v>59.1056897</v>
      </c>
      <c r="I367" s="251" t="n">
        <v>45.0098784427412</v>
      </c>
      <c r="J367" s="251" t="n">
        <v>13.2739894405572</v>
      </c>
      <c r="K367" s="251" t="n">
        <v>43.5446419146493</v>
      </c>
    </row>
    <row r="368">
      <c r="A368" s="251" t="s">
        <v>263</v>
      </c>
      <c r="B368" s="251" t="s">
        <v>264</v>
      </c>
      <c r="C368" s="251" t="s">
        <v>17</v>
      </c>
      <c r="D368" s="251" t="n">
        <v>16297.040252</v>
      </c>
      <c r="E368" s="251" t="n">
        <v>1.07010535901384</v>
      </c>
      <c r="F368" s="251" t="n">
        <v>96.1564434403712</v>
      </c>
      <c r="G368" s="251" t="n">
        <v>0.610751232727636</v>
      </c>
      <c r="H368" s="251" t="n">
        <v>651.4238019</v>
      </c>
      <c r="I368" s="251" t="n">
        <v>15.3858986064758</v>
      </c>
      <c r="J368" s="251" t="n">
        <v>3.84355655962878</v>
      </c>
      <c r="K368" s="251" t="n">
        <v>15.2795114251119</v>
      </c>
    </row>
    <row r="369">
      <c r="A369" s="251" t="s">
        <v>265</v>
      </c>
      <c r="B369" s="251" t="s">
        <v>266</v>
      </c>
      <c r="C369" s="251" t="s">
        <v>16</v>
      </c>
      <c r="D369" s="251" t="n">
        <v>80.4983741</v>
      </c>
      <c r="E369" s="251" t="n">
        <v>31.9118772952227</v>
      </c>
      <c r="F369" s="251" t="n">
        <v>100</v>
      </c>
      <c r="G369" s="251" t="n">
        <v>0</v>
      </c>
      <c r="H369" s="251"/>
      <c r="I369" s="251"/>
      <c r="J369" s="251"/>
      <c r="K369" s="251"/>
    </row>
    <row r="370">
      <c r="A370" s="251" t="s">
        <v>265</v>
      </c>
      <c r="B370" s="251" t="s">
        <v>266</v>
      </c>
      <c r="C370" s="251" t="s">
        <v>17</v>
      </c>
      <c r="D370" s="251" t="n">
        <v>4206.3272211</v>
      </c>
      <c r="E370" s="251" t="n">
        <v>2.03172359954707</v>
      </c>
      <c r="F370" s="251" t="n">
        <v>92.6229901136423</v>
      </c>
      <c r="G370" s="251" t="n">
        <v>1.1741217046629</v>
      </c>
      <c r="H370" s="251" t="n">
        <v>335.0152857</v>
      </c>
      <c r="I370" s="251" t="n">
        <v>14.6292998722729</v>
      </c>
      <c r="J370" s="251" t="n">
        <v>7.37700988635769</v>
      </c>
      <c r="K370" s="251" t="n">
        <v>14.7418350684764</v>
      </c>
    </row>
    <row r="371">
      <c r="A371" s="251" t="s">
        <v>267</v>
      </c>
      <c r="B371" s="251" t="s">
        <v>268</v>
      </c>
      <c r="C371" s="251" t="s">
        <v>16</v>
      </c>
      <c r="D371" s="251" t="n">
        <v>2510.8422456</v>
      </c>
      <c r="E371" s="251" t="n">
        <v>18.8774973923017</v>
      </c>
      <c r="F371" s="251" t="n">
        <v>85.7592910773885</v>
      </c>
      <c r="G371" s="251" t="n">
        <v>6.51148802455249</v>
      </c>
      <c r="H371" s="251" t="n">
        <v>416.9364406</v>
      </c>
      <c r="I371" s="251" t="n">
        <v>40.2029856729336</v>
      </c>
      <c r="J371" s="251" t="n">
        <v>14.2407089226115</v>
      </c>
      <c r="K371" s="251" t="n">
        <v>39.2129773790871</v>
      </c>
    </row>
    <row r="372">
      <c r="A372" s="251" t="s">
        <v>267</v>
      </c>
      <c r="B372" s="251" t="s">
        <v>268</v>
      </c>
      <c r="C372" s="251" t="s">
        <v>17</v>
      </c>
      <c r="D372" s="251" t="n">
        <v>63271.8536798</v>
      </c>
      <c r="E372" s="251" t="n">
        <v>2.60877052538313</v>
      </c>
      <c r="F372" s="251" t="n">
        <v>89.7670962918476</v>
      </c>
      <c r="G372" s="251" t="n">
        <v>1.26300713063599</v>
      </c>
      <c r="H372" s="251" t="n">
        <v>7212.6069895</v>
      </c>
      <c r="I372" s="251" t="n">
        <v>11.1993989249226</v>
      </c>
      <c r="J372" s="251" t="n">
        <v>10.2329037081524</v>
      </c>
      <c r="K372" s="251" t="n">
        <v>11.0796002724785</v>
      </c>
    </row>
    <row r="373">
      <c r="A373" s="251" t="s">
        <v>269</v>
      </c>
      <c r="B373" s="251" t="s">
        <v>270</v>
      </c>
      <c r="C373" s="251" t="s">
        <v>16</v>
      </c>
      <c r="D373" s="251" t="n">
        <v>1454.6529838</v>
      </c>
      <c r="E373" s="251" t="n">
        <v>19.2949879067864</v>
      </c>
      <c r="F373" s="251" t="n">
        <v>98.1953784732112</v>
      </c>
      <c r="G373" s="251" t="n">
        <v>1.85771001190647</v>
      </c>
      <c r="H373" s="251" t="n">
        <v>26.7334179</v>
      </c>
      <c r="I373" s="251" t="n">
        <v>100</v>
      </c>
      <c r="J373" s="251" t="n">
        <v>1.80462152678879</v>
      </c>
      <c r="K373" s="251" t="n">
        <v>101.084097138768</v>
      </c>
    </row>
    <row r="374">
      <c r="A374" s="251" t="s">
        <v>269</v>
      </c>
      <c r="B374" s="251" t="s">
        <v>270</v>
      </c>
      <c r="C374" s="251" t="s">
        <v>17</v>
      </c>
      <c r="D374" s="251" t="n">
        <v>41113.7520328</v>
      </c>
      <c r="E374" s="251" t="n">
        <v>2.062580233116</v>
      </c>
      <c r="F374" s="251" t="n">
        <v>98.9357070515262</v>
      </c>
      <c r="G374" s="251" t="n">
        <v>0.28963309954573</v>
      </c>
      <c r="H374" s="251" t="n">
        <v>442.2778962</v>
      </c>
      <c r="I374" s="251" t="n">
        <v>26.6734337150035</v>
      </c>
      <c r="J374" s="251" t="n">
        <v>1.06429294847378</v>
      </c>
      <c r="K374" s="251" t="n">
        <v>26.9240302025621</v>
      </c>
    </row>
    <row r="375">
      <c r="A375" s="251" t="s">
        <v>271</v>
      </c>
      <c r="B375" s="251" t="s">
        <v>272</v>
      </c>
      <c r="C375" s="251" t="s">
        <v>16</v>
      </c>
      <c r="D375" s="251" t="n">
        <v>191.1020356</v>
      </c>
      <c r="E375" s="251" t="n">
        <v>32.9172453086175</v>
      </c>
      <c r="F375" s="251" t="n">
        <v>82.0083942735146</v>
      </c>
      <c r="G375" s="251" t="n">
        <v>14.3776116988828</v>
      </c>
      <c r="H375" s="251" t="n">
        <v>41.9253725</v>
      </c>
      <c r="I375" s="251" t="n">
        <v>70.1278062848825</v>
      </c>
      <c r="J375" s="251" t="n">
        <v>17.9916057264854</v>
      </c>
      <c r="K375" s="251" t="n">
        <v>65.5352761081105</v>
      </c>
    </row>
    <row r="376">
      <c r="A376" s="251" t="s">
        <v>271</v>
      </c>
      <c r="B376" s="251" t="s">
        <v>272</v>
      </c>
      <c r="C376" s="251" t="s">
        <v>17</v>
      </c>
      <c r="D376" s="251" t="n">
        <v>12643.9585961</v>
      </c>
      <c r="E376" s="251" t="n">
        <v>2.70590523885147</v>
      </c>
      <c r="F376" s="251" t="n">
        <v>92.6275412526226</v>
      </c>
      <c r="G376" s="251" t="n">
        <v>1.64636283498602</v>
      </c>
      <c r="H376" s="251" t="n">
        <v>1006.3644343</v>
      </c>
      <c r="I376" s="251" t="n">
        <v>20.8707705454469</v>
      </c>
      <c r="J376" s="251" t="n">
        <v>7.37245874737742</v>
      </c>
      <c r="K376" s="251" t="n">
        <v>20.6848958590239</v>
      </c>
    </row>
    <row r="377">
      <c r="A377" s="251" t="s">
        <v>273</v>
      </c>
      <c r="B377" s="251" t="s">
        <v>274</v>
      </c>
      <c r="C377" s="251" t="s">
        <v>16</v>
      </c>
      <c r="D377" s="251" t="n">
        <v>1109.2454409</v>
      </c>
      <c r="E377" s="251" t="n">
        <v>15.9615936997022</v>
      </c>
      <c r="F377" s="251" t="n">
        <v>97.2212576927168</v>
      </c>
      <c r="G377" s="251" t="n">
        <v>2.75751945901008</v>
      </c>
      <c r="H377" s="251" t="n">
        <v>31.7040461</v>
      </c>
      <c r="I377" s="251" t="n">
        <v>100</v>
      </c>
      <c r="J377" s="251" t="n">
        <v>2.77874230728323</v>
      </c>
      <c r="K377" s="251" t="n">
        <v>96.4787232030919</v>
      </c>
    </row>
    <row r="378">
      <c r="A378" s="251" t="s">
        <v>273</v>
      </c>
      <c r="B378" s="251" t="s">
        <v>274</v>
      </c>
      <c r="C378" s="251" t="s">
        <v>17</v>
      </c>
      <c r="D378" s="251" t="n">
        <v>18465.1704079</v>
      </c>
      <c r="E378" s="251" t="n">
        <v>2.41627246518572</v>
      </c>
      <c r="F378" s="251" t="n">
        <v>93.1874346248273</v>
      </c>
      <c r="G378" s="251" t="n">
        <v>1.75199021265068</v>
      </c>
      <c r="H378" s="251" t="n">
        <v>1349.9156949</v>
      </c>
      <c r="I378" s="251" t="n">
        <v>24.5948592697234</v>
      </c>
      <c r="J378" s="251" t="n">
        <v>6.81256537517265</v>
      </c>
      <c r="K378" s="251" t="n">
        <v>23.9650505226285</v>
      </c>
    </row>
    <row r="379">
      <c r="A379" s="251" t="s">
        <v>275</v>
      </c>
      <c r="B379" s="251" t="s">
        <v>276</v>
      </c>
      <c r="C379" s="251" t="s">
        <v>16</v>
      </c>
      <c r="D379" s="251" t="n">
        <v>714.5335472</v>
      </c>
      <c r="E379" s="251" t="n">
        <v>22.8977351742124</v>
      </c>
      <c r="F379" s="251" t="n">
        <v>77.8575628568308</v>
      </c>
      <c r="G379" s="251" t="n">
        <v>14.0869549531568</v>
      </c>
      <c r="H379" s="251" t="n">
        <v>203.2110122</v>
      </c>
      <c r="I379" s="251" t="n">
        <v>65.7677464592762</v>
      </c>
      <c r="J379" s="251" t="n">
        <v>22.1424371431692</v>
      </c>
      <c r="K379" s="251" t="n">
        <v>49.532758008307</v>
      </c>
    </row>
    <row r="380">
      <c r="A380" s="251" t="s">
        <v>275</v>
      </c>
      <c r="B380" s="251" t="s">
        <v>276</v>
      </c>
      <c r="C380" s="251" t="s">
        <v>17</v>
      </c>
      <c r="D380" s="251" t="n">
        <v>23068.5042422</v>
      </c>
      <c r="E380" s="251" t="n">
        <v>2.67953459383437</v>
      </c>
      <c r="F380" s="251" t="n">
        <v>89.2606381276</v>
      </c>
      <c r="G380" s="251" t="n">
        <v>1.99145641883221</v>
      </c>
      <c r="H380" s="251" t="n">
        <v>2775.4788685</v>
      </c>
      <c r="I380" s="251" t="n">
        <v>16.5355487839444</v>
      </c>
      <c r="J380" s="251" t="n">
        <v>10.7393618724</v>
      </c>
      <c r="K380" s="251" t="n">
        <v>16.5520701192783</v>
      </c>
    </row>
    <row r="381">
      <c r="A381" s="251" t="s">
        <v>277</v>
      </c>
      <c r="B381" s="251" t="s">
        <v>278</v>
      </c>
      <c r="C381" s="251" t="s">
        <v>16</v>
      </c>
      <c r="D381" s="251" t="n">
        <v>399.6152512</v>
      </c>
      <c r="E381" s="251" t="n">
        <v>23.6944056812344</v>
      </c>
      <c r="F381" s="251" t="n">
        <v>93.7219610325723</v>
      </c>
      <c r="G381" s="251" t="n">
        <v>4.82233546219906</v>
      </c>
      <c r="H381" s="251" t="n">
        <v>26.7685406</v>
      </c>
      <c r="I381" s="251" t="n">
        <v>71.1406956658998</v>
      </c>
      <c r="J381" s="251" t="n">
        <v>6.27803896742775</v>
      </c>
      <c r="K381" s="251" t="n">
        <v>71.9904318241893</v>
      </c>
    </row>
    <row r="382">
      <c r="A382" s="251" t="s">
        <v>277</v>
      </c>
      <c r="B382" s="251" t="s">
        <v>278</v>
      </c>
      <c r="C382" s="251" t="s">
        <v>17</v>
      </c>
      <c r="D382" s="251" t="n">
        <v>16775.5474597</v>
      </c>
      <c r="E382" s="251" t="n">
        <v>2.95164607934569</v>
      </c>
      <c r="F382" s="251" t="n">
        <v>97.0105811338751</v>
      </c>
      <c r="G382" s="251" t="n">
        <v>0.678387430669213</v>
      </c>
      <c r="H382" s="251" t="n">
        <v>516.945033</v>
      </c>
      <c r="I382" s="251" t="n">
        <v>22.0142931379925</v>
      </c>
      <c r="J382" s="251" t="n">
        <v>2.98941886612487</v>
      </c>
      <c r="K382" s="251" t="n">
        <v>22.01456598434</v>
      </c>
    </row>
    <row r="383">
      <c r="A383" s="251" t="s">
        <v>279</v>
      </c>
      <c r="B383" s="251" t="s">
        <v>280</v>
      </c>
      <c r="C383" s="251" t="s">
        <v>16</v>
      </c>
      <c r="D383" s="251" t="n">
        <v>488.3079599</v>
      </c>
      <c r="E383" s="251" t="n">
        <v>30.0523869387623</v>
      </c>
      <c r="F383" s="251" t="n">
        <v>60.5160388735491</v>
      </c>
      <c r="G383" s="251" t="n">
        <v>11.8076785306973</v>
      </c>
      <c r="H383" s="251" t="n">
        <v>318.5987197</v>
      </c>
      <c r="I383" s="251" t="n">
        <v>36.1716861924497</v>
      </c>
      <c r="J383" s="251" t="n">
        <v>39.4839611264509</v>
      </c>
      <c r="K383" s="251" t="n">
        <v>18.0973213574399</v>
      </c>
    </row>
    <row r="384">
      <c r="A384" s="251" t="s">
        <v>279</v>
      </c>
      <c r="B384" s="251" t="s">
        <v>280</v>
      </c>
      <c r="C384" s="251" t="s">
        <v>17</v>
      </c>
      <c r="D384" s="251" t="n">
        <v>4341.581688</v>
      </c>
      <c r="E384" s="251" t="n">
        <v>5.93772607730501</v>
      </c>
      <c r="F384" s="251" t="n">
        <v>72.0863103610198</v>
      </c>
      <c r="G384" s="251" t="n">
        <v>3.33120778640983</v>
      </c>
      <c r="H384" s="251" t="n">
        <v>1681.1730712</v>
      </c>
      <c r="I384" s="251" t="n">
        <v>10.2324044719293</v>
      </c>
      <c r="J384" s="251" t="n">
        <v>27.9136896389802</v>
      </c>
      <c r="K384" s="251" t="n">
        <v>8.60274945641179</v>
      </c>
    </row>
    <row r="385">
      <c r="A385" s="251" t="s">
        <v>281</v>
      </c>
      <c r="B385" s="251" t="s">
        <v>282</v>
      </c>
      <c r="C385" s="251" t="s">
        <v>16</v>
      </c>
      <c r="D385" s="251" t="n">
        <v>579.8205888</v>
      </c>
      <c r="E385" s="251" t="n">
        <v>33.4196153267994</v>
      </c>
      <c r="F385" s="251" t="n">
        <v>84.3788256131847</v>
      </c>
      <c r="G385" s="251" t="n">
        <v>9.83312636146115</v>
      </c>
      <c r="H385" s="251" t="n">
        <v>107.3430267</v>
      </c>
      <c r="I385" s="251" t="n">
        <v>61.6331599141362</v>
      </c>
      <c r="J385" s="251" t="n">
        <v>15.6211743868153</v>
      </c>
      <c r="K385" s="251" t="n">
        <v>53.1142943507779</v>
      </c>
    </row>
    <row r="386">
      <c r="A386" s="251" t="s">
        <v>281</v>
      </c>
      <c r="B386" s="251" t="s">
        <v>282</v>
      </c>
      <c r="C386" s="251" t="s">
        <v>17</v>
      </c>
      <c r="D386" s="251" t="n">
        <v>25549.6766622</v>
      </c>
      <c r="E386" s="251" t="n">
        <v>2.23252290866529</v>
      </c>
      <c r="F386" s="251" t="n">
        <v>92.0010333303561</v>
      </c>
      <c r="G386" s="251" t="n">
        <v>1.01139039255792</v>
      </c>
      <c r="H386" s="251" t="n">
        <v>2221.3990935</v>
      </c>
      <c r="I386" s="251" t="n">
        <v>11.3004293643773</v>
      </c>
      <c r="J386" s="251" t="n">
        <v>7.9989666696439</v>
      </c>
      <c r="K386" s="251" t="n">
        <v>11.6326226947344</v>
      </c>
    </row>
    <row r="387">
      <c r="A387" s="251" t="s">
        <v>283</v>
      </c>
      <c r="B387" s="251" t="s">
        <v>284</v>
      </c>
      <c r="C387" s="251" t="s">
        <v>16</v>
      </c>
      <c r="D387" s="251" t="n">
        <v>1472.8492344</v>
      </c>
      <c r="E387" s="251" t="n">
        <v>17.3119425460633</v>
      </c>
      <c r="F387" s="251" t="n">
        <v>46.8089804061921</v>
      </c>
      <c r="G387" s="251" t="n">
        <v>10.8156825777706</v>
      </c>
      <c r="H387" s="251" t="n">
        <v>1673.6607336</v>
      </c>
      <c r="I387" s="251" t="n">
        <v>16.8095458652581</v>
      </c>
      <c r="J387" s="251" t="n">
        <v>53.1910195938079</v>
      </c>
      <c r="K387" s="251" t="n">
        <v>9.51798024795514</v>
      </c>
    </row>
    <row r="388">
      <c r="A388" s="251" t="s">
        <v>283</v>
      </c>
      <c r="B388" s="251" t="s">
        <v>284</v>
      </c>
      <c r="C388" s="251" t="s">
        <v>17</v>
      </c>
      <c r="D388" s="251" t="n">
        <v>12150.1870081</v>
      </c>
      <c r="E388" s="251" t="n">
        <v>4.97620821926182</v>
      </c>
      <c r="F388" s="251" t="n">
        <v>55.2224186471904</v>
      </c>
      <c r="G388" s="251" t="n">
        <v>4.10621045932177</v>
      </c>
      <c r="H388" s="251" t="n">
        <v>9852.0854489</v>
      </c>
      <c r="I388" s="251" t="n">
        <v>6.81479892886956</v>
      </c>
      <c r="J388" s="251" t="n">
        <v>44.7775813528096</v>
      </c>
      <c r="K388" s="251" t="n">
        <v>5.06402682296529</v>
      </c>
    </row>
    <row r="389">
      <c r="A389" s="251" t="s">
        <v>285</v>
      </c>
      <c r="B389" s="251" t="s">
        <v>286</v>
      </c>
      <c r="C389" s="251" t="s">
        <v>16</v>
      </c>
      <c r="D389" s="251" t="n">
        <v>869.5870474</v>
      </c>
      <c r="E389" s="251" t="n">
        <v>22.6861377628153</v>
      </c>
      <c r="F389" s="251" t="n">
        <v>60.2406409080678</v>
      </c>
      <c r="G389" s="251" t="n">
        <v>14.4550052113415</v>
      </c>
      <c r="H389" s="251" t="n">
        <v>573.9351899</v>
      </c>
      <c r="I389" s="251" t="n">
        <v>33.2383425941667</v>
      </c>
      <c r="J389" s="251" t="n">
        <v>39.7593590919322</v>
      </c>
      <c r="K389" s="251" t="n">
        <v>21.9012277397945</v>
      </c>
    </row>
    <row r="390">
      <c r="A390" s="251" t="s">
        <v>285</v>
      </c>
      <c r="B390" s="251" t="s">
        <v>286</v>
      </c>
      <c r="C390" s="251" t="s">
        <v>17</v>
      </c>
      <c r="D390" s="251" t="n">
        <v>11415.2645217</v>
      </c>
      <c r="E390" s="251" t="n">
        <v>3.880481444822</v>
      </c>
      <c r="F390" s="251" t="n">
        <v>65.3723604420792</v>
      </c>
      <c r="G390" s="251" t="n">
        <v>3.6724206190249</v>
      </c>
      <c r="H390" s="251" t="n">
        <v>6046.6481957</v>
      </c>
      <c r="I390" s="251" t="n">
        <v>7.47474595992598</v>
      </c>
      <c r="J390" s="251" t="n">
        <v>34.6276395579208</v>
      </c>
      <c r="K390" s="251" t="n">
        <v>6.93303983369276</v>
      </c>
    </row>
    <row r="391">
      <c r="A391" s="251" t="s">
        <v>287</v>
      </c>
      <c r="B391" s="251" t="s">
        <v>288</v>
      </c>
      <c r="C391" s="251" t="s">
        <v>16</v>
      </c>
      <c r="D391" s="251" t="n">
        <v>154.3604991</v>
      </c>
      <c r="E391" s="251" t="n">
        <v>23.271705862472</v>
      </c>
      <c r="F391" s="251" t="n">
        <v>90.5189008357312</v>
      </c>
      <c r="G391" s="251" t="n">
        <v>7.44746343027095</v>
      </c>
      <c r="H391" s="251" t="n">
        <v>16.1679736</v>
      </c>
      <c r="I391" s="251" t="n">
        <v>81.2275271846705</v>
      </c>
      <c r="J391" s="251" t="n">
        <v>9.48109916426877</v>
      </c>
      <c r="K391" s="251" t="n">
        <v>71.1031697952316</v>
      </c>
    </row>
    <row r="392">
      <c r="A392" s="251" t="s">
        <v>287</v>
      </c>
      <c r="B392" s="251" t="s">
        <v>288</v>
      </c>
      <c r="C392" s="251" t="s">
        <v>17</v>
      </c>
      <c r="D392" s="251" t="n">
        <v>5974.8163464</v>
      </c>
      <c r="E392" s="251" t="n">
        <v>3.00223303256325</v>
      </c>
      <c r="F392" s="251" t="n">
        <v>89.9119343580465</v>
      </c>
      <c r="G392" s="251" t="n">
        <v>1.97362899471876</v>
      </c>
      <c r="H392" s="251" t="n">
        <v>670.370846</v>
      </c>
      <c r="I392" s="251" t="n">
        <v>16.9366635352172</v>
      </c>
      <c r="J392" s="251" t="n">
        <v>10.0880656419535</v>
      </c>
      <c r="K392" s="251" t="n">
        <v>17.5903693451708</v>
      </c>
    </row>
    <row r="393">
      <c r="A393" s="251" t="s">
        <v>289</v>
      </c>
      <c r="B393" s="251" t="s">
        <v>290</v>
      </c>
      <c r="C393" s="251" t="s">
        <v>16</v>
      </c>
      <c r="D393" s="251" t="n">
        <v>482.0757088</v>
      </c>
      <c r="E393" s="251" t="n">
        <v>16.9416422055456</v>
      </c>
      <c r="F393" s="251" t="n">
        <v>86.5773711143999</v>
      </c>
      <c r="G393" s="251" t="n">
        <v>5.06032284373329</v>
      </c>
      <c r="H393" s="251" t="n">
        <v>74.7391986</v>
      </c>
      <c r="I393" s="251" t="n">
        <v>37.974433532646</v>
      </c>
      <c r="J393" s="251" t="n">
        <v>13.4226288856001</v>
      </c>
      <c r="K393" s="251" t="n">
        <v>32.6396157216697</v>
      </c>
    </row>
    <row r="394">
      <c r="A394" s="251" t="s">
        <v>289</v>
      </c>
      <c r="B394" s="251" t="s">
        <v>290</v>
      </c>
      <c r="C394" s="251" t="s">
        <v>17</v>
      </c>
      <c r="D394" s="251" t="n">
        <v>11156.7928779</v>
      </c>
      <c r="E394" s="251" t="n">
        <v>3.45920097481164</v>
      </c>
      <c r="F394" s="251" t="n">
        <v>93.6528231739189</v>
      </c>
      <c r="G394" s="251" t="n">
        <v>1.30398153036022</v>
      </c>
      <c r="H394" s="251" t="n">
        <v>756.1345703</v>
      </c>
      <c r="I394" s="251" t="n">
        <v>18.267002199582</v>
      </c>
      <c r="J394" s="251" t="n">
        <v>6.34717682608106</v>
      </c>
      <c r="K394" s="251" t="n">
        <v>19.2402945484478</v>
      </c>
    </row>
    <row r="395">
      <c r="A395" s="251" t="s">
        <v>291</v>
      </c>
      <c r="B395" s="251" t="s">
        <v>292</v>
      </c>
      <c r="C395" s="251" t="s">
        <v>16</v>
      </c>
      <c r="D395" s="251" t="n">
        <v>274.0320133</v>
      </c>
      <c r="E395" s="251" t="n">
        <v>29.0743703214389</v>
      </c>
      <c r="F395" s="251" t="n">
        <v>30.0468413877331</v>
      </c>
      <c r="G395" s="251" t="n">
        <v>25.068651689249</v>
      </c>
      <c r="H395" s="251" t="n">
        <v>637.9840278</v>
      </c>
      <c r="I395" s="251" t="n">
        <v>22.6463295648889</v>
      </c>
      <c r="J395" s="251" t="n">
        <v>69.9531586122669</v>
      </c>
      <c r="K395" s="251" t="n">
        <v>10.7676882081363</v>
      </c>
    </row>
    <row r="396">
      <c r="A396" s="251" t="s">
        <v>291</v>
      </c>
      <c r="B396" s="251" t="s">
        <v>292</v>
      </c>
      <c r="C396" s="251" t="s">
        <v>17</v>
      </c>
      <c r="D396" s="251" t="n">
        <v>9836.8731377</v>
      </c>
      <c r="E396" s="251" t="n">
        <v>4.18283494506188</v>
      </c>
      <c r="F396" s="251" t="n">
        <v>54.8086766090926</v>
      </c>
      <c r="G396" s="251" t="n">
        <v>3.70374887973745</v>
      </c>
      <c r="H396" s="251" t="n">
        <v>8110.7835953</v>
      </c>
      <c r="I396" s="251" t="n">
        <v>5.3802796764778</v>
      </c>
      <c r="J396" s="251" t="n">
        <v>45.1913233909074</v>
      </c>
      <c r="K396" s="251" t="n">
        <v>4.49195906114275</v>
      </c>
    </row>
    <row r="397">
      <c r="A397" s="251" t="s">
        <v>293</v>
      </c>
      <c r="B397" s="251" t="s">
        <v>294</v>
      </c>
      <c r="C397" s="251" t="s">
        <v>16</v>
      </c>
      <c r="D397" s="251" t="n">
        <v>1387.789908</v>
      </c>
      <c r="E397" s="251" t="n">
        <v>14.717151221419</v>
      </c>
      <c r="F397" s="251" t="n">
        <v>98.4692159187196</v>
      </c>
      <c r="G397" s="251" t="n">
        <v>1.49543730058569</v>
      </c>
      <c r="H397" s="251" t="n">
        <v>21.5743233</v>
      </c>
      <c r="I397" s="251" t="n">
        <v>99.9999999999998</v>
      </c>
      <c r="J397" s="251" t="n">
        <v>1.53078408128038</v>
      </c>
      <c r="K397" s="251" t="n">
        <v>96.1954989243897</v>
      </c>
    </row>
    <row r="398">
      <c r="A398" s="251" t="s">
        <v>293</v>
      </c>
      <c r="B398" s="251" t="s">
        <v>294</v>
      </c>
      <c r="C398" s="251" t="s">
        <v>17</v>
      </c>
      <c r="D398" s="251" t="n">
        <v>34936.2699366</v>
      </c>
      <c r="E398" s="251" t="n">
        <v>2.8853961623556</v>
      </c>
      <c r="F398" s="251" t="n">
        <v>96.307186619425</v>
      </c>
      <c r="G398" s="251" t="n">
        <v>1.08246286294199</v>
      </c>
      <c r="H398" s="251" t="n">
        <v>1339.6001858</v>
      </c>
      <c r="I398" s="251" t="n">
        <v>28.3243392805175</v>
      </c>
      <c r="J398" s="251" t="n">
        <v>3.69281338057501</v>
      </c>
      <c r="K398" s="251" t="n">
        <v>28.2302250902585</v>
      </c>
    </row>
    <row r="399">
      <c r="A399" s="251" t="s">
        <v>295</v>
      </c>
      <c r="B399" s="251" t="s">
        <v>296</v>
      </c>
      <c r="C399" s="251" t="s">
        <v>16</v>
      </c>
      <c r="D399" s="251" t="n">
        <v>784.8218357</v>
      </c>
      <c r="E399" s="251" t="n">
        <v>18.3237509283913</v>
      </c>
      <c r="F399" s="251" t="n">
        <v>92.5632991975206</v>
      </c>
      <c r="G399" s="251" t="n">
        <v>5.60739200461766</v>
      </c>
      <c r="H399" s="251" t="n">
        <v>63.0539882</v>
      </c>
      <c r="I399" s="251" t="n">
        <v>71.2437370822371</v>
      </c>
      <c r="J399" s="251" t="n">
        <v>7.43670080247939</v>
      </c>
      <c r="K399" s="251" t="n">
        <v>69.7942162293476</v>
      </c>
    </row>
    <row r="400">
      <c r="A400" s="251" t="s">
        <v>295</v>
      </c>
      <c r="B400" s="251" t="s">
        <v>296</v>
      </c>
      <c r="C400" s="251" t="s">
        <v>17</v>
      </c>
      <c r="D400" s="251" t="n">
        <v>33006.4305915</v>
      </c>
      <c r="E400" s="251" t="n">
        <v>2.55669954666883</v>
      </c>
      <c r="F400" s="251" t="n">
        <v>98.9037143485881</v>
      </c>
      <c r="G400" s="251" t="n">
        <v>0.262546202045574</v>
      </c>
      <c r="H400" s="251" t="n">
        <v>365.8555849</v>
      </c>
      <c r="I400" s="251" t="n">
        <v>24.5700061702153</v>
      </c>
      <c r="J400" s="251" t="n">
        <v>1.09628565141193</v>
      </c>
      <c r="K400" s="251" t="n">
        <v>23.6861574690674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52" t="s">
        <v>72</v>
      </c>
      <c r="B411" s="252" t="s">
        <v>73</v>
      </c>
      <c r="C411" s="252" t="s">
        <v>16</v>
      </c>
      <c r="D411" s="252" t="n">
        <v>2.36214</v>
      </c>
      <c r="E411" s="252"/>
      <c r="F411" s="252" t="n">
        <v>40</v>
      </c>
      <c r="G411" s="252"/>
      <c r="H411" s="252" t="n">
        <v>3.54321</v>
      </c>
      <c r="I411" s="252"/>
      <c r="J411" s="252" t="n">
        <v>60</v>
      </c>
      <c r="K411" s="252"/>
    </row>
    <row r="412">
      <c r="A412" s="252" t="s">
        <v>72</v>
      </c>
      <c r="B412" s="252" t="s">
        <v>73</v>
      </c>
      <c r="C412" s="252" t="s">
        <v>17</v>
      </c>
      <c r="D412" s="252" t="n">
        <v>95.5871072</v>
      </c>
      <c r="E412" s="252"/>
      <c r="F412" s="252" t="n">
        <v>62.730006135973</v>
      </c>
      <c r="G412" s="252"/>
      <c r="H412" s="252" t="n">
        <v>56.7914961</v>
      </c>
      <c r="I412" s="252"/>
      <c r="J412" s="252" t="n">
        <v>37.269993864027</v>
      </c>
      <c r="K412" s="252"/>
    </row>
    <row r="413">
      <c r="A413" s="252" t="s">
        <v>74</v>
      </c>
      <c r="B413" s="252" t="s">
        <v>75</v>
      </c>
      <c r="C413" s="252" t="s">
        <v>16</v>
      </c>
      <c r="D413" s="252" t="n">
        <v>6.79397</v>
      </c>
      <c r="E413" s="252"/>
      <c r="F413" s="252" t="n">
        <v>80</v>
      </c>
      <c r="G413" s="252"/>
      <c r="H413" s="252" t="n">
        <v>1.6984925</v>
      </c>
      <c r="I413" s="252"/>
      <c r="J413" s="252" t="n">
        <v>20</v>
      </c>
      <c r="K413" s="252"/>
    </row>
    <row r="414">
      <c r="A414" s="252" t="s">
        <v>74</v>
      </c>
      <c r="B414" s="252" t="s">
        <v>75</v>
      </c>
      <c r="C414" s="252" t="s">
        <v>17</v>
      </c>
      <c r="D414" s="252" t="n">
        <v>174.9447275</v>
      </c>
      <c r="E414" s="252"/>
      <c r="F414" s="252" t="n">
        <v>48.3568075117371</v>
      </c>
      <c r="G414" s="252"/>
      <c r="H414" s="252" t="n">
        <v>186.834175</v>
      </c>
      <c r="I414" s="252"/>
      <c r="J414" s="252" t="n">
        <v>51.6431924882629</v>
      </c>
      <c r="K414" s="252"/>
    </row>
    <row r="415">
      <c r="A415" s="252" t="s">
        <v>76</v>
      </c>
      <c r="B415" s="252" t="s">
        <v>77</v>
      </c>
      <c r="C415" s="252" t="s">
        <v>17</v>
      </c>
      <c r="D415" s="252" t="n">
        <v>132.3114049</v>
      </c>
      <c r="E415" s="252"/>
      <c r="F415" s="252" t="n">
        <v>39.4067082112488</v>
      </c>
      <c r="G415" s="252"/>
      <c r="H415" s="252" t="n">
        <v>203.4471776</v>
      </c>
      <c r="I415" s="252"/>
      <c r="J415" s="252" t="n">
        <v>60.5932917887512</v>
      </c>
      <c r="K415" s="252"/>
    </row>
    <row r="416">
      <c r="A416" s="252" t="s">
        <v>80</v>
      </c>
      <c r="B416" s="252" t="s">
        <v>81</v>
      </c>
      <c r="C416" s="252" t="s">
        <v>16</v>
      </c>
      <c r="D416" s="252" t="n">
        <v>40.6437602</v>
      </c>
      <c r="E416" s="252"/>
      <c r="F416" s="252" t="n">
        <v>26.7691567504838</v>
      </c>
      <c r="G416" s="252"/>
      <c r="H416" s="252" t="n">
        <v>111.1867983</v>
      </c>
      <c r="I416" s="252"/>
      <c r="J416" s="252" t="n">
        <v>73.2308432495162</v>
      </c>
      <c r="K416" s="252"/>
    </row>
    <row r="417">
      <c r="A417" s="252" t="s">
        <v>80</v>
      </c>
      <c r="B417" s="252" t="s">
        <v>81</v>
      </c>
      <c r="C417" s="252" t="s">
        <v>17</v>
      </c>
      <c r="D417" s="252" t="n">
        <v>900.4601746</v>
      </c>
      <c r="E417" s="252"/>
      <c r="F417" s="252" t="n">
        <v>32.4258814466461</v>
      </c>
      <c r="G417" s="252"/>
      <c r="H417" s="252" t="n">
        <v>1876.5196157</v>
      </c>
      <c r="I417" s="252"/>
      <c r="J417" s="252" t="n">
        <v>67.5741185533539</v>
      </c>
      <c r="K417" s="252"/>
    </row>
    <row r="418">
      <c r="A418" s="252" t="s">
        <v>92</v>
      </c>
      <c r="B418" s="252" t="s">
        <v>93</v>
      </c>
      <c r="C418" s="252" t="s">
        <v>16</v>
      </c>
      <c r="D418" s="252" t="n">
        <v>46.1212302</v>
      </c>
      <c r="E418" s="252"/>
      <c r="F418" s="252" t="n">
        <v>54.1894035790869</v>
      </c>
      <c r="G418" s="252"/>
      <c r="H418" s="252" t="n">
        <v>38.9899302</v>
      </c>
      <c r="I418" s="252"/>
      <c r="J418" s="252" t="n">
        <v>45.8105964209131</v>
      </c>
      <c r="K418" s="252"/>
    </row>
    <row r="419">
      <c r="A419" s="252" t="s">
        <v>92</v>
      </c>
      <c r="B419" s="252" t="s">
        <v>93</v>
      </c>
      <c r="C419" s="252" t="s">
        <v>17</v>
      </c>
      <c r="D419" s="252" t="n">
        <v>719.0434244</v>
      </c>
      <c r="E419" s="252"/>
      <c r="F419" s="252" t="n">
        <v>61.8452678087502</v>
      </c>
      <c r="G419" s="252"/>
      <c r="H419" s="252" t="n">
        <v>443.6056349</v>
      </c>
      <c r="I419" s="252"/>
      <c r="J419" s="252" t="n">
        <v>38.1547321912498</v>
      </c>
      <c r="K419" s="252"/>
    </row>
    <row r="420">
      <c r="A420" s="252" t="s">
        <v>108</v>
      </c>
      <c r="B420" s="252" t="s">
        <v>109</v>
      </c>
      <c r="C420" s="252" t="s">
        <v>16</v>
      </c>
      <c r="D420" s="252" t="n">
        <v>88.1092406</v>
      </c>
      <c r="E420" s="252"/>
      <c r="F420" s="252" t="n">
        <v>35.4477987097405</v>
      </c>
      <c r="G420" s="252"/>
      <c r="H420" s="252" t="n">
        <v>160.4513014</v>
      </c>
      <c r="I420" s="252"/>
      <c r="J420" s="252" t="n">
        <v>64.5522012902595</v>
      </c>
      <c r="K420" s="252"/>
    </row>
    <row r="421">
      <c r="A421" s="252" t="s">
        <v>108</v>
      </c>
      <c r="B421" s="252" t="s">
        <v>109</v>
      </c>
      <c r="C421" s="252" t="s">
        <v>17</v>
      </c>
      <c r="D421" s="252" t="n">
        <v>1110.2184223</v>
      </c>
      <c r="E421" s="252"/>
      <c r="F421" s="252" t="n">
        <v>39.8954948772661</v>
      </c>
      <c r="G421" s="252"/>
      <c r="H421" s="252" t="n">
        <v>1672.598098</v>
      </c>
      <c r="I421" s="252"/>
      <c r="J421" s="252" t="n">
        <v>60.1045051227339</v>
      </c>
      <c r="K421" s="252"/>
    </row>
    <row r="422">
      <c r="A422" s="252" t="s">
        <v>110</v>
      </c>
      <c r="B422" s="252" t="s">
        <v>111</v>
      </c>
      <c r="C422" s="252" t="s">
        <v>16</v>
      </c>
      <c r="D422" s="252" t="n">
        <v>149.7844892</v>
      </c>
      <c r="E422" s="252"/>
      <c r="F422" s="252" t="n">
        <v>38.4259259259259</v>
      </c>
      <c r="G422" s="252"/>
      <c r="H422" s="252" t="n">
        <v>240.0161092</v>
      </c>
      <c r="I422" s="252"/>
      <c r="J422" s="252" t="n">
        <v>61.5740740740741</v>
      </c>
      <c r="K422" s="252"/>
    </row>
    <row r="423">
      <c r="A423" s="252" t="s">
        <v>110</v>
      </c>
      <c r="B423" s="252" t="s">
        <v>111</v>
      </c>
      <c r="C423" s="252" t="s">
        <v>17</v>
      </c>
      <c r="D423" s="252" t="n">
        <v>288.741184</v>
      </c>
      <c r="E423" s="252"/>
      <c r="F423" s="252" t="n">
        <v>38.7409200968523</v>
      </c>
      <c r="G423" s="252"/>
      <c r="H423" s="252" t="n">
        <v>456.5719972</v>
      </c>
      <c r="I423" s="252"/>
      <c r="J423" s="252" t="n">
        <v>61.2590799031477</v>
      </c>
      <c r="K423" s="25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742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253" t="s">
        <v>14</v>
      </c>
      <c r="B434" s="253" t="s">
        <v>15</v>
      </c>
      <c r="C434" s="253" t="s">
        <v>16</v>
      </c>
      <c r="D434" s="253" t="n">
        <v>333.8148302</v>
      </c>
      <c r="E434" s="253"/>
      <c r="F434" s="253" t="n">
        <v>37.5199031292897</v>
      </c>
      <c r="G434" s="253"/>
      <c r="H434" s="253" t="n">
        <v>555.8858416</v>
      </c>
      <c r="I434" s="253"/>
      <c r="J434" s="253" t="n">
        <v>62.4800968707103</v>
      </c>
      <c r="K434" s="253"/>
    </row>
    <row r="435">
      <c r="A435" s="253" t="s">
        <v>14</v>
      </c>
      <c r="B435" s="253" t="s">
        <v>15</v>
      </c>
      <c r="C435" s="253" t="s">
        <v>17</v>
      </c>
      <c r="D435" s="253" t="n">
        <v>3421.3064449</v>
      </c>
      <c r="E435" s="253"/>
      <c r="F435" s="253" t="n">
        <v>41.132967965513</v>
      </c>
      <c r="G435" s="253"/>
      <c r="H435" s="253" t="n">
        <v>4896.3681945</v>
      </c>
      <c r="I435" s="253"/>
      <c r="J435" s="253" t="n">
        <v>58.867032034487</v>
      </c>
      <c r="K435" s="253"/>
    </row>
    <row r="436">
      <c r="A436" s="253" t="s">
        <v>27</v>
      </c>
      <c r="B436" s="253" t="s">
        <v>28</v>
      </c>
      <c r="C436" s="253" t="s">
        <v>16</v>
      </c>
      <c r="D436" s="253" t="n">
        <v>161.7304291</v>
      </c>
      <c r="E436" s="253" t="n">
        <v>27.4572862724128</v>
      </c>
      <c r="F436" s="253" t="n">
        <v>58.1194535839016</v>
      </c>
      <c r="G436" s="253" t="n">
        <v>14.1757542427492</v>
      </c>
      <c r="H436" s="253" t="n">
        <v>116.5420238</v>
      </c>
      <c r="I436" s="253" t="n">
        <v>29.8309025607668</v>
      </c>
      <c r="J436" s="253" t="n">
        <v>41.8805464160984</v>
      </c>
      <c r="K436" s="253" t="n">
        <v>19.6723099680372</v>
      </c>
    </row>
    <row r="437">
      <c r="A437" s="253" t="s">
        <v>27</v>
      </c>
      <c r="B437" s="253" t="s">
        <v>28</v>
      </c>
      <c r="C437" s="253" t="s">
        <v>17</v>
      </c>
      <c r="D437" s="253" t="n">
        <v>4811.3891443</v>
      </c>
      <c r="E437" s="253" t="n">
        <v>3.75653002550498</v>
      </c>
      <c r="F437" s="253" t="n">
        <v>61.8191880771718</v>
      </c>
      <c r="G437" s="253" t="n">
        <v>3.55344767421454</v>
      </c>
      <c r="H437" s="253" t="n">
        <v>2971.6136643</v>
      </c>
      <c r="I437" s="253" t="n">
        <v>5.79822865903551</v>
      </c>
      <c r="J437" s="253" t="n">
        <v>38.1808119228282</v>
      </c>
      <c r="K437" s="253" t="n">
        <v>5.75344627397295</v>
      </c>
    </row>
    <row r="438">
      <c r="A438" s="253" t="s">
        <v>29</v>
      </c>
      <c r="B438" s="253" t="s">
        <v>30</v>
      </c>
      <c r="C438" s="253" t="s">
        <v>16</v>
      </c>
      <c r="D438" s="253" t="n">
        <v>133.1508271</v>
      </c>
      <c r="E438" s="253" t="n">
        <v>25.4270852935517</v>
      </c>
      <c r="F438" s="253" t="n">
        <v>48.7897802253799</v>
      </c>
      <c r="G438" s="253" t="n">
        <v>18.2182071699269</v>
      </c>
      <c r="H438" s="253" t="n">
        <v>139.7563811</v>
      </c>
      <c r="I438" s="253" t="n">
        <v>28.3952750609475</v>
      </c>
      <c r="J438" s="253" t="n">
        <v>51.2102197746201</v>
      </c>
      <c r="K438" s="253" t="n">
        <v>17.3571276950796</v>
      </c>
    </row>
    <row r="439">
      <c r="A439" s="253" t="s">
        <v>29</v>
      </c>
      <c r="B439" s="253" t="s">
        <v>30</v>
      </c>
      <c r="C439" s="253" t="s">
        <v>17</v>
      </c>
      <c r="D439" s="253" t="n">
        <v>2278.6060405</v>
      </c>
      <c r="E439" s="253" t="n">
        <v>3.89824702571294</v>
      </c>
      <c r="F439" s="253" t="n">
        <v>65.0646390094192</v>
      </c>
      <c r="G439" s="253" t="n">
        <v>3.62228591570413</v>
      </c>
      <c r="H439" s="253" t="n">
        <v>1223.4590984</v>
      </c>
      <c r="I439" s="253" t="n">
        <v>8.16732933182739</v>
      </c>
      <c r="J439" s="253" t="n">
        <v>34.9353609905808</v>
      </c>
      <c r="K439" s="253" t="n">
        <v>6.74625132849599</v>
      </c>
    </row>
    <row r="440">
      <c r="A440" s="253" t="s">
        <v>31</v>
      </c>
      <c r="B440" s="253" t="s">
        <v>32</v>
      </c>
      <c r="C440" s="253" t="s">
        <v>16</v>
      </c>
      <c r="D440" s="253" t="n">
        <v>11.31677</v>
      </c>
      <c r="E440" s="253" t="n">
        <v>32</v>
      </c>
      <c r="F440" s="253" t="n">
        <v>32.258064516129</v>
      </c>
      <c r="G440" s="253" t="n">
        <v>29.0154790222877</v>
      </c>
      <c r="H440" s="253" t="n">
        <v>23.765217</v>
      </c>
      <c r="I440" s="253" t="n">
        <v>26.4960528442734</v>
      </c>
      <c r="J440" s="253" t="n">
        <v>67.741935483871</v>
      </c>
      <c r="K440" s="253" t="n">
        <v>13.816894772518</v>
      </c>
    </row>
    <row r="441">
      <c r="A441" s="253" t="s">
        <v>31</v>
      </c>
      <c r="B441" s="253" t="s">
        <v>32</v>
      </c>
      <c r="C441" s="253" t="s">
        <v>17</v>
      </c>
      <c r="D441" s="253" t="n">
        <v>302.157759</v>
      </c>
      <c r="E441" s="253" t="n">
        <v>8.34895224426331</v>
      </c>
      <c r="F441" s="253" t="n">
        <v>51.2476007677543</v>
      </c>
      <c r="G441" s="253" t="n">
        <v>5.7360428241221</v>
      </c>
      <c r="H441" s="253" t="n">
        <v>287.445958</v>
      </c>
      <c r="I441" s="253" t="n">
        <v>6.19800587532423</v>
      </c>
      <c r="J441" s="253" t="n">
        <v>48.7523992322457</v>
      </c>
      <c r="K441" s="253" t="n">
        <v>6.02961981905748</v>
      </c>
    </row>
    <row r="442">
      <c r="A442" s="253" t="s">
        <v>33</v>
      </c>
      <c r="B442" s="253" t="s">
        <v>34</v>
      </c>
      <c r="C442" s="253" t="s">
        <v>16</v>
      </c>
      <c r="D442" s="253" t="n">
        <v>99.7508117</v>
      </c>
      <c r="E442" s="253" t="n">
        <v>28.3816729331797</v>
      </c>
      <c r="F442" s="253" t="n">
        <v>74.5452846195956</v>
      </c>
      <c r="G442" s="253" t="n">
        <v>14.5790915472883</v>
      </c>
      <c r="H442" s="253" t="n">
        <v>34.0615578</v>
      </c>
      <c r="I442" s="253" t="n">
        <v>50.5160896308418</v>
      </c>
      <c r="J442" s="253" t="n">
        <v>25.4547153804044</v>
      </c>
      <c r="K442" s="253" t="n">
        <v>42.695528614097</v>
      </c>
    </row>
    <row r="443">
      <c r="A443" s="253" t="s">
        <v>33</v>
      </c>
      <c r="B443" s="253" t="s">
        <v>34</v>
      </c>
      <c r="C443" s="253" t="s">
        <v>17</v>
      </c>
      <c r="D443" s="253" t="n">
        <v>3935.6790123</v>
      </c>
      <c r="E443" s="253" t="n">
        <v>4.55310356868048</v>
      </c>
      <c r="F443" s="253" t="n">
        <v>58.0850258198044</v>
      </c>
      <c r="G443" s="253" t="n">
        <v>4.26844596000297</v>
      </c>
      <c r="H443" s="253" t="n">
        <v>2840.0415056</v>
      </c>
      <c r="I443" s="253" t="n">
        <v>5.98717188956219</v>
      </c>
      <c r="J443" s="253" t="n">
        <v>41.9149741801956</v>
      </c>
      <c r="K443" s="253" t="n">
        <v>5.915136503039</v>
      </c>
    </row>
    <row r="444">
      <c r="A444" s="253" t="s">
        <v>35</v>
      </c>
      <c r="B444" s="253" t="s">
        <v>36</v>
      </c>
      <c r="C444" s="253" t="s">
        <v>16</v>
      </c>
      <c r="D444" s="253" t="n">
        <v>12.8533724</v>
      </c>
      <c r="E444" s="253" t="n">
        <v>30.92117638975</v>
      </c>
      <c r="F444" s="253" t="n">
        <v>32.7510917820576</v>
      </c>
      <c r="G444" s="253" t="n">
        <v>26.5546534353918</v>
      </c>
      <c r="H444" s="253" t="n">
        <v>26.3922579</v>
      </c>
      <c r="I444" s="253" t="n">
        <v>23.493093530859</v>
      </c>
      <c r="J444" s="253" t="n">
        <v>67.2489082179424</v>
      </c>
      <c r="K444" s="253" t="n">
        <v>12.9324611350524</v>
      </c>
    </row>
    <row r="445">
      <c r="A445" s="253" t="s">
        <v>35</v>
      </c>
      <c r="B445" s="253" t="s">
        <v>36</v>
      </c>
      <c r="C445" s="253" t="s">
        <v>17</v>
      </c>
      <c r="D445" s="253" t="n">
        <v>290.4098759</v>
      </c>
      <c r="E445" s="253" t="n">
        <v>7.34906313668959</v>
      </c>
      <c r="F445" s="253" t="n">
        <v>44.1198330807433</v>
      </c>
      <c r="G445" s="253" t="n">
        <v>7.16839807148519</v>
      </c>
      <c r="H445" s="253" t="n">
        <v>367.8198943</v>
      </c>
      <c r="I445" s="253" t="n">
        <v>5.78244844616369</v>
      </c>
      <c r="J445" s="253" t="n">
        <v>55.8801669192567</v>
      </c>
      <c r="K445" s="253" t="n">
        <v>5.65976345108697</v>
      </c>
    </row>
    <row r="446">
      <c r="A446" s="253" t="s">
        <v>37</v>
      </c>
      <c r="B446" s="253" t="s">
        <v>38</v>
      </c>
      <c r="C446" s="253" t="s">
        <v>16</v>
      </c>
      <c r="D446" s="253" t="n">
        <v>12.3112498</v>
      </c>
      <c r="E446" s="253" t="n">
        <v>72.9443743680585</v>
      </c>
      <c r="F446" s="253" t="n">
        <v>26.6859424957635</v>
      </c>
      <c r="G446" s="253" t="n">
        <v>49.520529370948</v>
      </c>
      <c r="H446" s="253" t="n">
        <v>33.8225894</v>
      </c>
      <c r="I446" s="253" t="n">
        <v>34.1162771642512</v>
      </c>
      <c r="J446" s="253" t="n">
        <v>73.3140575042365</v>
      </c>
      <c r="K446" s="253" t="n">
        <v>18.0252197755734</v>
      </c>
    </row>
    <row r="447">
      <c r="A447" s="253" t="s">
        <v>37</v>
      </c>
      <c r="B447" s="253" t="s">
        <v>38</v>
      </c>
      <c r="C447" s="253" t="s">
        <v>17</v>
      </c>
      <c r="D447" s="253" t="n">
        <v>761.6488851</v>
      </c>
      <c r="E447" s="253" t="n">
        <v>6.52713059275952</v>
      </c>
      <c r="F447" s="253" t="n">
        <v>46.8710856941879</v>
      </c>
      <c r="G447" s="253" t="n">
        <v>6.63186500729473</v>
      </c>
      <c r="H447" s="253" t="n">
        <v>863.3377646</v>
      </c>
      <c r="I447" s="253" t="n">
        <v>6.46947906797825</v>
      </c>
      <c r="J447" s="253" t="n">
        <v>53.1289143058121</v>
      </c>
      <c r="K447" s="253" t="n">
        <v>5.85072586426244</v>
      </c>
    </row>
    <row r="448">
      <c r="A448" s="253" t="s">
        <v>39</v>
      </c>
      <c r="B448" s="253" t="s">
        <v>40</v>
      </c>
      <c r="C448" s="253" t="s">
        <v>16</v>
      </c>
      <c r="D448" s="253" t="n">
        <v>6.2610814</v>
      </c>
      <c r="E448" s="253" t="n">
        <v>71.2779233816645</v>
      </c>
      <c r="F448" s="253" t="n">
        <v>33.6721395273575</v>
      </c>
      <c r="G448" s="253" t="n">
        <v>42.9283701286342</v>
      </c>
      <c r="H448" s="253" t="n">
        <v>12.3331674</v>
      </c>
      <c r="I448" s="253" t="n">
        <v>58.9433073645743</v>
      </c>
      <c r="J448" s="253" t="n">
        <v>66.3278604726425</v>
      </c>
      <c r="K448" s="253" t="n">
        <v>21.793105617354</v>
      </c>
    </row>
    <row r="449">
      <c r="A449" s="253" t="s">
        <v>39</v>
      </c>
      <c r="B449" s="253" t="s">
        <v>40</v>
      </c>
      <c r="C449" s="253" t="s">
        <v>17</v>
      </c>
      <c r="D449" s="253" t="n">
        <v>1890.1173439</v>
      </c>
      <c r="E449" s="253" t="n">
        <v>5.13781469651092</v>
      </c>
      <c r="F449" s="253" t="n">
        <v>63.9504305627927</v>
      </c>
      <c r="G449" s="253" t="n">
        <v>4.69300607437695</v>
      </c>
      <c r="H449" s="253" t="n">
        <v>1065.4801826</v>
      </c>
      <c r="I449" s="253" t="n">
        <v>8.37415702733975</v>
      </c>
      <c r="J449" s="253" t="n">
        <v>36.0495694372073</v>
      </c>
      <c r="K449" s="253" t="n">
        <v>8.32519677143353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743</v>
      </c>
    </row>
    <row r="9">
      <c r="A9" t="s">
        <v>3</v>
      </c>
    </row>
    <row r="10">
      <c r="A10" t="s">
        <v>4</v>
      </c>
    </row>
    <row r="11">
      <c r="A11" t="s">
        <v>744</v>
      </c>
    </row>
    <row r="12">
      <c r="A12" s="3" t="s">
        <v>6</v>
      </c>
    </row>
    <row r="13">
      <c r="A13" s="3" t="s">
        <v>7</v>
      </c>
    </row>
    <row r="15">
      <c r="A15" s="4" t="s">
        <v>745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54" t="s">
        <v>14</v>
      </c>
      <c r="B17" s="254" t="s">
        <v>15</v>
      </c>
      <c r="C17" s="254" t="s">
        <v>16</v>
      </c>
      <c r="D17" s="254" t="n">
        <v>137055.239192</v>
      </c>
      <c r="E17" s="254" t="n">
        <v>2.23626227763414</v>
      </c>
      <c r="F17" s="254" t="n">
        <v>96.1488507550308</v>
      </c>
      <c r="G17" s="254" t="n">
        <v>0.407180077242421</v>
      </c>
      <c r="H17" s="254" t="n">
        <v>5489.615079</v>
      </c>
      <c r="I17" s="254" t="n">
        <v>10.4068449824402</v>
      </c>
      <c r="J17" s="254" t="n">
        <v>3.85114924496916</v>
      </c>
      <c r="K17" s="254" t="n">
        <v>10.1657697447965</v>
      </c>
    </row>
    <row r="18">
      <c r="A18" s="254" t="s">
        <v>14</v>
      </c>
      <c r="B18" s="254" t="s">
        <v>15</v>
      </c>
      <c r="C18" s="254" t="s">
        <v>17</v>
      </c>
      <c r="D18" s="254" t="n">
        <v>2612507.7201324</v>
      </c>
      <c r="E18" s="254" t="n">
        <v>0.254324726959165</v>
      </c>
      <c r="F18" s="254" t="n">
        <v>97.9278894919025</v>
      </c>
      <c r="G18" s="254" t="n">
        <v>0.0637415725516967</v>
      </c>
      <c r="H18" s="254" t="n">
        <v>55279.4993077</v>
      </c>
      <c r="I18" s="254" t="n">
        <v>3.02456820459658</v>
      </c>
      <c r="J18" s="254" t="n">
        <v>2.07211050809748</v>
      </c>
      <c r="K18" s="254" t="n">
        <v>3.01242508470932</v>
      </c>
    </row>
    <row r="19">
      <c r="A19" s="254" t="s">
        <v>14</v>
      </c>
      <c r="B19" s="254" t="s">
        <v>18</v>
      </c>
      <c r="C19" s="254" t="s">
        <v>16</v>
      </c>
      <c r="D19" s="254" t="n">
        <v>839.6034531</v>
      </c>
      <c r="E19" s="254"/>
      <c r="F19" s="254" t="n">
        <v>94.3692052520714</v>
      </c>
      <c r="G19" s="254"/>
      <c r="H19" s="254" t="n">
        <v>50.0972187</v>
      </c>
      <c r="I19" s="254"/>
      <c r="J19" s="254" t="n">
        <v>5.63079474792861</v>
      </c>
      <c r="K19" s="254"/>
    </row>
    <row r="20">
      <c r="A20" s="254" t="s">
        <v>14</v>
      </c>
      <c r="B20" s="254" t="s">
        <v>18</v>
      </c>
      <c r="C20" s="254" t="s">
        <v>17</v>
      </c>
      <c r="D20" s="254" t="n">
        <v>7741.4308086</v>
      </c>
      <c r="E20" s="254"/>
      <c r="F20" s="254" t="n">
        <v>93.0720561240711</v>
      </c>
      <c r="G20" s="254"/>
      <c r="H20" s="254" t="n">
        <v>576.2438308</v>
      </c>
      <c r="I20" s="254"/>
      <c r="J20" s="254" t="n">
        <v>6.92794387592886</v>
      </c>
      <c r="K20" s="254"/>
    </row>
    <row r="21">
      <c r="A21" s="254" t="s">
        <v>14</v>
      </c>
      <c r="B21" s="254" t="s">
        <v>19</v>
      </c>
      <c r="C21" s="254" t="s">
        <v>16</v>
      </c>
      <c r="D21" s="254" t="n">
        <v>136215.6357389</v>
      </c>
      <c r="E21" s="254" t="n">
        <v>2.24916927858701</v>
      </c>
      <c r="F21" s="254" t="n">
        <v>96.1600282643506</v>
      </c>
      <c r="G21" s="254" t="n">
        <v>0.409631158314918</v>
      </c>
      <c r="H21" s="254" t="n">
        <v>5439.5178603</v>
      </c>
      <c r="I21" s="254" t="n">
        <v>10.5010674669053</v>
      </c>
      <c r="J21" s="254" t="n">
        <v>3.83997173564938</v>
      </c>
      <c r="K21" s="254" t="n">
        <v>10.2579254414382</v>
      </c>
    </row>
    <row r="22">
      <c r="A22" s="254" t="s">
        <v>14</v>
      </c>
      <c r="B22" s="254" t="s">
        <v>19</v>
      </c>
      <c r="C22" s="254" t="s">
        <v>17</v>
      </c>
      <c r="D22" s="254" t="n">
        <v>2604766.2893238</v>
      </c>
      <c r="E22" s="254" t="n">
        <v>0.254806760108431</v>
      </c>
      <c r="F22" s="254" t="n">
        <v>97.9430764460587</v>
      </c>
      <c r="G22" s="254" t="n">
        <v>0.0639004310045515</v>
      </c>
      <c r="H22" s="254" t="n">
        <v>54703.2554769</v>
      </c>
      <c r="I22" s="254" t="n">
        <v>3.05481211224559</v>
      </c>
      <c r="J22" s="254" t="n">
        <v>2.05692355394126</v>
      </c>
      <c r="K22" s="254" t="n">
        <v>3.04270170217207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55" t="s">
        <v>14</v>
      </c>
      <c r="B33" s="255" t="s">
        <v>15</v>
      </c>
      <c r="C33" s="255" t="s">
        <v>16</v>
      </c>
      <c r="D33" s="255" t="n">
        <v>137055.239192</v>
      </c>
      <c r="E33" s="255" t="n">
        <v>2.23626227763414</v>
      </c>
      <c r="F33" s="255" t="n">
        <v>96.1488507550308</v>
      </c>
      <c r="G33" s="255" t="n">
        <v>0.407180077242421</v>
      </c>
      <c r="H33" s="255" t="n">
        <v>5489.615079</v>
      </c>
      <c r="I33" s="255" t="n">
        <v>10.4068449824402</v>
      </c>
      <c r="J33" s="255" t="n">
        <v>3.85114924496916</v>
      </c>
      <c r="K33" s="255" t="n">
        <v>10.1657697447965</v>
      </c>
    </row>
    <row r="34">
      <c r="A34" s="255" t="s">
        <v>14</v>
      </c>
      <c r="B34" s="255" t="s">
        <v>15</v>
      </c>
      <c r="C34" s="255" t="s">
        <v>17</v>
      </c>
      <c r="D34" s="255" t="n">
        <v>2612507.7201324</v>
      </c>
      <c r="E34" s="255" t="n">
        <v>0.254324726959165</v>
      </c>
      <c r="F34" s="255" t="n">
        <v>97.9278894919025</v>
      </c>
      <c r="G34" s="255" t="n">
        <v>0.0637415725516967</v>
      </c>
      <c r="H34" s="255" t="n">
        <v>55279.4993077</v>
      </c>
      <c r="I34" s="255" t="n">
        <v>3.02456820459658</v>
      </c>
      <c r="J34" s="255" t="n">
        <v>2.07211050809748</v>
      </c>
      <c r="K34" s="255" t="n">
        <v>3.01242508470932</v>
      </c>
    </row>
    <row r="35">
      <c r="A35" s="255" t="s">
        <v>27</v>
      </c>
      <c r="B35" s="255" t="s">
        <v>28</v>
      </c>
      <c r="C35" s="255" t="s">
        <v>16</v>
      </c>
      <c r="D35" s="255" t="n">
        <v>1401.7852952</v>
      </c>
      <c r="E35" s="255" t="n">
        <v>22.4446877153208</v>
      </c>
      <c r="F35" s="255" t="n">
        <v>100</v>
      </c>
      <c r="G35" s="255" t="n">
        <v>0</v>
      </c>
      <c r="H35" s="255"/>
      <c r="I35" s="255"/>
      <c r="J35" s="255"/>
      <c r="K35" s="255"/>
    </row>
    <row r="36">
      <c r="A36" s="255" t="s">
        <v>27</v>
      </c>
      <c r="B36" s="255" t="s">
        <v>28</v>
      </c>
      <c r="C36" s="255" t="s">
        <v>17</v>
      </c>
      <c r="D36" s="255" t="n">
        <v>50929.8119044</v>
      </c>
      <c r="E36" s="255" t="n">
        <v>1.69975468560692</v>
      </c>
      <c r="F36" s="255" t="n">
        <v>98.3676508267622</v>
      </c>
      <c r="G36" s="255" t="n">
        <v>0.426053656398986</v>
      </c>
      <c r="H36" s="255" t="n">
        <v>845.1481321</v>
      </c>
      <c r="I36" s="255" t="n">
        <v>26.0597775958088</v>
      </c>
      <c r="J36" s="255" t="n">
        <v>1.63234917323778</v>
      </c>
      <c r="K36" s="255" t="n">
        <v>25.6745909473474</v>
      </c>
    </row>
    <row r="37">
      <c r="A37" s="255" t="s">
        <v>29</v>
      </c>
      <c r="B37" s="255" t="s">
        <v>30</v>
      </c>
      <c r="C37" s="255" t="s">
        <v>16</v>
      </c>
      <c r="D37" s="255" t="n">
        <v>533.7069132</v>
      </c>
      <c r="E37" s="255" t="n">
        <v>16.935468385176</v>
      </c>
      <c r="F37" s="255" t="n">
        <v>97.6916716879298</v>
      </c>
      <c r="G37" s="255" t="n">
        <v>1.70453816873753</v>
      </c>
      <c r="H37" s="255" t="n">
        <v>12.6108066</v>
      </c>
      <c r="I37" s="255" t="n">
        <v>71.1431425816444</v>
      </c>
      <c r="J37" s="255" t="n">
        <v>2.30832831207025</v>
      </c>
      <c r="K37" s="255" t="n">
        <v>72.1384312141054</v>
      </c>
    </row>
    <row r="38">
      <c r="A38" s="255" t="s">
        <v>29</v>
      </c>
      <c r="B38" s="255" t="s">
        <v>30</v>
      </c>
      <c r="C38" s="255" t="s">
        <v>17</v>
      </c>
      <c r="D38" s="255" t="n">
        <v>11268.2392597</v>
      </c>
      <c r="E38" s="255" t="n">
        <v>1.68629123748856</v>
      </c>
      <c r="F38" s="255" t="n">
        <v>97.7531747828629</v>
      </c>
      <c r="G38" s="255" t="n">
        <v>0.471979625210296</v>
      </c>
      <c r="H38" s="255" t="n">
        <v>258.9968477</v>
      </c>
      <c r="I38" s="255" t="n">
        <v>20.5476343891896</v>
      </c>
      <c r="J38" s="255" t="n">
        <v>2.24682521713713</v>
      </c>
      <c r="K38" s="255" t="n">
        <v>20.5345331026326</v>
      </c>
    </row>
    <row r="39">
      <c r="A39" s="255" t="s">
        <v>31</v>
      </c>
      <c r="B39" s="255" t="s">
        <v>32</v>
      </c>
      <c r="C39" s="255" t="s">
        <v>16</v>
      </c>
      <c r="D39" s="255" t="n">
        <v>1418.9810648</v>
      </c>
      <c r="E39" s="255" t="n">
        <v>22.2742287475219</v>
      </c>
      <c r="F39" s="255" t="n">
        <v>99.8407484335516</v>
      </c>
      <c r="G39" s="255" t="n">
        <v>0.116907604503749</v>
      </c>
      <c r="H39" s="255" t="n">
        <v>2.263354</v>
      </c>
      <c r="I39" s="255" t="n">
        <v>70.0000000000001</v>
      </c>
      <c r="J39" s="255" t="n">
        <v>0.159251566448438</v>
      </c>
      <c r="K39" s="255" t="n">
        <v>73.2937389033915</v>
      </c>
    </row>
    <row r="40">
      <c r="A40" s="255" t="s">
        <v>31</v>
      </c>
      <c r="B40" s="255" t="s">
        <v>32</v>
      </c>
      <c r="C40" s="255" t="s">
        <v>17</v>
      </c>
      <c r="D40" s="255" t="n">
        <v>37899.0613423</v>
      </c>
      <c r="E40" s="255" t="n">
        <v>1.44102947069503</v>
      </c>
      <c r="F40" s="255" t="n">
        <v>97.3987288897888</v>
      </c>
      <c r="G40" s="255" t="n">
        <v>0.536670288482635</v>
      </c>
      <c r="H40" s="255" t="n">
        <v>1012.1870634</v>
      </c>
      <c r="I40" s="255" t="n">
        <v>20.196485351082</v>
      </c>
      <c r="J40" s="255" t="n">
        <v>2.60127111021123</v>
      </c>
      <c r="K40" s="255" t="n">
        <v>20.0944083551831</v>
      </c>
    </row>
    <row r="41">
      <c r="A41" s="255" t="s">
        <v>33</v>
      </c>
      <c r="B41" s="255" t="s">
        <v>34</v>
      </c>
      <c r="C41" s="255" t="s">
        <v>16</v>
      </c>
      <c r="D41" s="255" t="n">
        <v>212.7353693</v>
      </c>
      <c r="E41" s="255" t="n">
        <v>19.2834134448867</v>
      </c>
      <c r="F41" s="255" t="n">
        <v>100</v>
      </c>
      <c r="G41" s="255" t="n">
        <v>0</v>
      </c>
      <c r="H41" s="255"/>
      <c r="I41" s="255"/>
      <c r="J41" s="255"/>
      <c r="K41" s="255"/>
    </row>
    <row r="42">
      <c r="A42" s="255" t="s">
        <v>33</v>
      </c>
      <c r="B42" s="255" t="s">
        <v>34</v>
      </c>
      <c r="C42" s="255" t="s">
        <v>17</v>
      </c>
      <c r="D42" s="255" t="n">
        <v>12683.7578754</v>
      </c>
      <c r="E42" s="255" t="n">
        <v>1.47522516688745</v>
      </c>
      <c r="F42" s="255" t="n">
        <v>97.3327002505809</v>
      </c>
      <c r="G42" s="255" t="n">
        <v>0.456540018684653</v>
      </c>
      <c r="H42" s="255" t="n">
        <v>347.5849752</v>
      </c>
      <c r="I42" s="255" t="n">
        <v>16.4593279978615</v>
      </c>
      <c r="J42" s="255" t="n">
        <v>2.66729974941912</v>
      </c>
      <c r="K42" s="255" t="n">
        <v>16.6596471958973</v>
      </c>
    </row>
    <row r="43">
      <c r="A43" s="255" t="s">
        <v>35</v>
      </c>
      <c r="B43" s="255" t="s">
        <v>36</v>
      </c>
      <c r="C43" s="255" t="s">
        <v>16</v>
      </c>
      <c r="D43" s="255" t="n">
        <v>1378.3636554</v>
      </c>
      <c r="E43" s="255" t="n">
        <v>24.9384704308965</v>
      </c>
      <c r="F43" s="255" t="n">
        <v>96.957766570132</v>
      </c>
      <c r="G43" s="255" t="n">
        <v>2.80603166861572</v>
      </c>
      <c r="H43" s="255" t="n">
        <v>43.2487684</v>
      </c>
      <c r="I43" s="255" t="n">
        <v>87.4598340047247</v>
      </c>
      <c r="J43" s="255" t="n">
        <v>3.04223342986798</v>
      </c>
      <c r="K43" s="255" t="n">
        <v>89.4298776822814</v>
      </c>
    </row>
    <row r="44">
      <c r="A44" s="255" t="s">
        <v>35</v>
      </c>
      <c r="B44" s="255" t="s">
        <v>36</v>
      </c>
      <c r="C44" s="255" t="s">
        <v>17</v>
      </c>
      <c r="D44" s="255" t="n">
        <v>48492.140131</v>
      </c>
      <c r="E44" s="255" t="n">
        <v>2.10445829251219</v>
      </c>
      <c r="F44" s="255" t="n">
        <v>98.60557822018</v>
      </c>
      <c r="G44" s="255" t="n">
        <v>0.389930302187628</v>
      </c>
      <c r="H44" s="255" t="n">
        <v>685.7471714</v>
      </c>
      <c r="I44" s="255" t="n">
        <v>27.5454883415478</v>
      </c>
      <c r="J44" s="255" t="n">
        <v>1.39442177982</v>
      </c>
      <c r="K44" s="255" t="n">
        <v>27.5736534449023</v>
      </c>
    </row>
    <row r="45">
      <c r="A45" s="255" t="s">
        <v>37</v>
      </c>
      <c r="B45" s="255" t="s">
        <v>38</v>
      </c>
      <c r="C45" s="255" t="s">
        <v>16</v>
      </c>
      <c r="D45" s="255" t="n">
        <v>14640.6878971</v>
      </c>
      <c r="E45" s="255" t="n">
        <v>16.2327026309044</v>
      </c>
      <c r="F45" s="255" t="n">
        <v>96.9059320824823</v>
      </c>
      <c r="G45" s="255" t="n">
        <v>2.19975742502345</v>
      </c>
      <c r="H45" s="255" t="n">
        <v>467.4562407</v>
      </c>
      <c r="I45" s="255" t="n">
        <v>71.0975520371497</v>
      </c>
      <c r="J45" s="255" t="n">
        <v>3.09406791751769</v>
      </c>
      <c r="K45" s="255" t="n">
        <v>68.8962069708801</v>
      </c>
    </row>
    <row r="46">
      <c r="A46" s="255" t="s">
        <v>37</v>
      </c>
      <c r="B46" s="255" t="s">
        <v>38</v>
      </c>
      <c r="C46" s="255" t="s">
        <v>17</v>
      </c>
      <c r="D46" s="255" t="n">
        <v>237508.3983604</v>
      </c>
      <c r="E46" s="255" t="n">
        <v>2.3338364991144</v>
      </c>
      <c r="F46" s="255" t="n">
        <v>97.4013684916742</v>
      </c>
      <c r="G46" s="255" t="n">
        <v>0.657819136804304</v>
      </c>
      <c r="H46" s="255" t="n">
        <v>6336.6338382</v>
      </c>
      <c r="I46" s="255" t="n">
        <v>24.5486617636643</v>
      </c>
      <c r="J46" s="255" t="n">
        <v>2.5986315083258</v>
      </c>
      <c r="K46" s="255" t="n">
        <v>24.6562407711398</v>
      </c>
    </row>
    <row r="47">
      <c r="A47" s="255" t="s">
        <v>39</v>
      </c>
      <c r="B47" s="255" t="s">
        <v>40</v>
      </c>
      <c r="C47" s="255" t="s">
        <v>16</v>
      </c>
      <c r="D47" s="255" t="n">
        <v>375.132266</v>
      </c>
      <c r="E47" s="255" t="n">
        <v>17.8083484871554</v>
      </c>
      <c r="F47" s="255" t="n">
        <v>100</v>
      </c>
      <c r="G47" s="255" t="n">
        <v>0.00000000000000197712385209885</v>
      </c>
      <c r="H47" s="255"/>
      <c r="I47" s="255"/>
      <c r="J47" s="255"/>
      <c r="K47" s="255"/>
    </row>
    <row r="48">
      <c r="A48" s="255" t="s">
        <v>39</v>
      </c>
      <c r="B48" s="255" t="s">
        <v>40</v>
      </c>
      <c r="C48" s="255" t="s">
        <v>17</v>
      </c>
      <c r="D48" s="255" t="n">
        <v>9237.7905991</v>
      </c>
      <c r="E48" s="255" t="n">
        <v>1.2778657552409</v>
      </c>
      <c r="F48" s="255" t="n">
        <v>98.3891239968932</v>
      </c>
      <c r="G48" s="255" t="n">
        <v>0.400155328476844</v>
      </c>
      <c r="H48" s="255" t="n">
        <v>151.2457332</v>
      </c>
      <c r="I48" s="255" t="n">
        <v>24.3617492273684</v>
      </c>
      <c r="J48" s="255" t="n">
        <v>1.61087600310681</v>
      </c>
      <c r="K48" s="255" t="n">
        <v>24.4406969596625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56" t="s">
        <v>14</v>
      </c>
      <c r="B59" s="256" t="s">
        <v>15</v>
      </c>
      <c r="C59" s="256" t="s">
        <v>16</v>
      </c>
      <c r="D59" s="256" t="n">
        <v>136215.6357389</v>
      </c>
      <c r="E59" s="256" t="n">
        <v>2.24916927858701</v>
      </c>
      <c r="F59" s="256" t="n">
        <v>96.1600282643506</v>
      </c>
      <c r="G59" s="256" t="n">
        <v>0.409631158314918</v>
      </c>
      <c r="H59" s="256" t="n">
        <v>5439.5178603</v>
      </c>
      <c r="I59" s="256" t="n">
        <v>10.5010674669053</v>
      </c>
      <c r="J59" s="256" t="n">
        <v>3.83997173564938</v>
      </c>
      <c r="K59" s="256" t="n">
        <v>10.2579254414382</v>
      </c>
    </row>
    <row r="60">
      <c r="A60" s="256" t="s">
        <v>14</v>
      </c>
      <c r="B60" s="256" t="s">
        <v>15</v>
      </c>
      <c r="C60" s="256" t="s">
        <v>17</v>
      </c>
      <c r="D60" s="256" t="n">
        <v>2604766.2893238</v>
      </c>
      <c r="E60" s="256" t="n">
        <v>0.254806760108431</v>
      </c>
      <c r="F60" s="256" t="n">
        <v>97.9430764460587</v>
      </c>
      <c r="G60" s="256" t="n">
        <v>0.0639004310045515</v>
      </c>
      <c r="H60" s="256" t="n">
        <v>54703.2554769</v>
      </c>
      <c r="I60" s="256" t="n">
        <v>3.05481211224559</v>
      </c>
      <c r="J60" s="256" t="n">
        <v>2.05692355394126</v>
      </c>
      <c r="K60" s="256" t="n">
        <v>3.04270170217207</v>
      </c>
    </row>
    <row r="61">
      <c r="A61" s="256" t="s">
        <v>42</v>
      </c>
      <c r="B61" s="256" t="s">
        <v>43</v>
      </c>
      <c r="C61" s="256" t="s">
        <v>16</v>
      </c>
      <c r="D61" s="256" t="n">
        <v>178.3095567</v>
      </c>
      <c r="E61" s="256" t="n">
        <v>22.3209771275252</v>
      </c>
      <c r="F61" s="256" t="n">
        <v>86.4930650700845</v>
      </c>
      <c r="G61" s="256" t="n">
        <v>7.08237156354906</v>
      </c>
      <c r="H61" s="256" t="n">
        <v>27.8451871</v>
      </c>
      <c r="I61" s="256" t="n">
        <v>44.9129978368188</v>
      </c>
      <c r="J61" s="256" t="n">
        <v>13.5069349299155</v>
      </c>
      <c r="K61" s="256" t="n">
        <v>45.352704197887</v>
      </c>
    </row>
    <row r="62">
      <c r="A62" s="256" t="s">
        <v>42</v>
      </c>
      <c r="B62" s="256" t="s">
        <v>43</v>
      </c>
      <c r="C62" s="256" t="s">
        <v>17</v>
      </c>
      <c r="D62" s="256" t="n">
        <v>3260.7693075</v>
      </c>
      <c r="E62" s="256" t="n">
        <v>2.76270987607156</v>
      </c>
      <c r="F62" s="256" t="n">
        <v>95.6447818993142</v>
      </c>
      <c r="G62" s="256" t="n">
        <v>0.96188896783673</v>
      </c>
      <c r="H62" s="256" t="n">
        <v>148.480254</v>
      </c>
      <c r="I62" s="256" t="n">
        <v>21.4455965143743</v>
      </c>
      <c r="J62" s="256" t="n">
        <v>4.35521810068582</v>
      </c>
      <c r="K62" s="256" t="n">
        <v>21.1240076646479</v>
      </c>
    </row>
    <row r="63">
      <c r="A63" s="256" t="s">
        <v>44</v>
      </c>
      <c r="B63" s="256" t="s">
        <v>45</v>
      </c>
      <c r="C63" s="256" t="s">
        <v>16</v>
      </c>
      <c r="D63" s="256" t="n">
        <v>590.976611</v>
      </c>
      <c r="E63" s="256" t="n">
        <v>27.4188448625699</v>
      </c>
      <c r="F63" s="256" t="n">
        <v>100</v>
      </c>
      <c r="G63" s="256" t="n">
        <v>0.00000000000000304410328750503</v>
      </c>
      <c r="H63" s="256"/>
      <c r="I63" s="256"/>
      <c r="J63" s="256"/>
      <c r="K63" s="256"/>
    </row>
    <row r="64">
      <c r="A64" s="256" t="s">
        <v>44</v>
      </c>
      <c r="B64" s="256" t="s">
        <v>45</v>
      </c>
      <c r="C64" s="256" t="s">
        <v>17</v>
      </c>
      <c r="D64" s="256" t="n">
        <v>22638.0943317</v>
      </c>
      <c r="E64" s="256" t="n">
        <v>1.82979326403836</v>
      </c>
      <c r="F64" s="256" t="n">
        <v>97.3478369339058</v>
      </c>
      <c r="G64" s="256" t="n">
        <v>0.786235323229182</v>
      </c>
      <c r="H64" s="256" t="n">
        <v>616.7565666</v>
      </c>
      <c r="I64" s="256" t="n">
        <v>29.1867963381523</v>
      </c>
      <c r="J64" s="256" t="n">
        <v>2.65216306609425</v>
      </c>
      <c r="K64" s="256" t="n">
        <v>28.8588243369614</v>
      </c>
    </row>
    <row r="65">
      <c r="A65" s="256" t="s">
        <v>27</v>
      </c>
      <c r="B65" s="256" t="s">
        <v>28</v>
      </c>
      <c r="C65" s="256" t="s">
        <v>16</v>
      </c>
      <c r="D65" s="256" t="n">
        <v>1123.5128423</v>
      </c>
      <c r="E65" s="256" t="n">
        <v>27.4149266480245</v>
      </c>
      <c r="F65" s="256" t="n">
        <v>100</v>
      </c>
      <c r="G65" s="256" t="n">
        <v>0.00000000000000304366827830465</v>
      </c>
      <c r="H65" s="256"/>
      <c r="I65" s="256"/>
      <c r="J65" s="256"/>
      <c r="K65" s="256"/>
    </row>
    <row r="66">
      <c r="A66" s="256" t="s">
        <v>27</v>
      </c>
      <c r="B66" s="256" t="s">
        <v>28</v>
      </c>
      <c r="C66" s="256" t="s">
        <v>17</v>
      </c>
      <c r="D66" s="256" t="n">
        <v>43465.3400895</v>
      </c>
      <c r="E66" s="256" t="n">
        <v>1.97999823678595</v>
      </c>
      <c r="F66" s="256" t="n">
        <v>98.8029240534313</v>
      </c>
      <c r="G66" s="256" t="n">
        <v>0.483291309036039</v>
      </c>
      <c r="H66" s="256" t="n">
        <v>526.6171384</v>
      </c>
      <c r="I66" s="256" t="n">
        <v>40.370441400613</v>
      </c>
      <c r="J66" s="256" t="n">
        <v>1.19707594656874</v>
      </c>
      <c r="K66" s="256" t="n">
        <v>39.8893609375761</v>
      </c>
    </row>
    <row r="67">
      <c r="A67" s="256" t="s">
        <v>29</v>
      </c>
      <c r="B67" s="256" t="s">
        <v>30</v>
      </c>
      <c r="C67" s="256" t="s">
        <v>16</v>
      </c>
      <c r="D67" s="256" t="n">
        <v>273.4105116</v>
      </c>
      <c r="E67" s="256" t="n">
        <v>26.1458318628521</v>
      </c>
      <c r="F67" s="256" t="n">
        <v>100</v>
      </c>
      <c r="G67" s="256" t="n">
        <v>0</v>
      </c>
      <c r="H67" s="256"/>
      <c r="I67" s="256"/>
      <c r="J67" s="256"/>
      <c r="K67" s="256"/>
    </row>
    <row r="68">
      <c r="A68" s="256" t="s">
        <v>29</v>
      </c>
      <c r="B68" s="256" t="s">
        <v>30</v>
      </c>
      <c r="C68" s="256" t="s">
        <v>17</v>
      </c>
      <c r="D68" s="256" t="n">
        <v>7870.7223788</v>
      </c>
      <c r="E68" s="256" t="n">
        <v>2.00201740074223</v>
      </c>
      <c r="F68" s="256" t="n">
        <v>98.0754479835229</v>
      </c>
      <c r="G68" s="256" t="n">
        <v>0.578522767009704</v>
      </c>
      <c r="H68" s="256" t="n">
        <v>154.4485897</v>
      </c>
      <c r="I68" s="256" t="n">
        <v>29.5176561396124</v>
      </c>
      <c r="J68" s="256" t="n">
        <v>1.92455201647708</v>
      </c>
      <c r="K68" s="256" t="n">
        <v>29.4816035406543</v>
      </c>
    </row>
    <row r="69">
      <c r="A69" s="256" t="s">
        <v>46</v>
      </c>
      <c r="B69" s="256" t="s">
        <v>47</v>
      </c>
      <c r="C69" s="256" t="s">
        <v>16</v>
      </c>
      <c r="D69" s="256" t="n">
        <v>663.0204253</v>
      </c>
      <c r="E69" s="256" t="n">
        <v>15.6722345414901</v>
      </c>
      <c r="F69" s="256" t="n">
        <v>98.665071472148</v>
      </c>
      <c r="G69" s="256" t="n">
        <v>1.35559820606249</v>
      </c>
      <c r="H69" s="256" t="n">
        <v>8.9705999</v>
      </c>
      <c r="I69" s="256" t="n">
        <v>100</v>
      </c>
      <c r="J69" s="256" t="n">
        <v>1.33492852785201</v>
      </c>
      <c r="K69" s="256" t="n">
        <v>100.192775192155</v>
      </c>
    </row>
    <row r="70">
      <c r="A70" s="256" t="s">
        <v>46</v>
      </c>
      <c r="B70" s="256" t="s">
        <v>47</v>
      </c>
      <c r="C70" s="256" t="s">
        <v>17</v>
      </c>
      <c r="D70" s="256" t="n">
        <v>6518.0370795</v>
      </c>
      <c r="E70" s="256" t="n">
        <v>3.31982770732241</v>
      </c>
      <c r="F70" s="256" t="n">
        <v>95.5482576819364</v>
      </c>
      <c r="G70" s="256" t="n">
        <v>1.04052135116887</v>
      </c>
      <c r="H70" s="256" t="n">
        <v>303.6855114</v>
      </c>
      <c r="I70" s="256" t="n">
        <v>21.6007330789118</v>
      </c>
      <c r="J70" s="256" t="n">
        <v>4.4517423180636</v>
      </c>
      <c r="K70" s="256" t="n">
        <v>22.3328295039962</v>
      </c>
    </row>
    <row r="71">
      <c r="A71" s="256" t="s">
        <v>48</v>
      </c>
      <c r="B71" s="256" t="s">
        <v>49</v>
      </c>
      <c r="C71" s="256" t="s">
        <v>16</v>
      </c>
      <c r="D71" s="256" t="n">
        <v>2896.1385392</v>
      </c>
      <c r="E71" s="256" t="n">
        <v>17.0093204637856</v>
      </c>
      <c r="F71" s="256" t="n">
        <v>95.3144447048652</v>
      </c>
      <c r="G71" s="256" t="n">
        <v>2.87393266669191</v>
      </c>
      <c r="H71" s="256" t="n">
        <v>142.3710468</v>
      </c>
      <c r="I71" s="256" t="n">
        <v>57.6894518231749</v>
      </c>
      <c r="J71" s="256" t="n">
        <v>4.68555529513475</v>
      </c>
      <c r="K71" s="256" t="n">
        <v>58.4620773826625</v>
      </c>
    </row>
    <row r="72">
      <c r="A72" s="256" t="s">
        <v>48</v>
      </c>
      <c r="B72" s="256" t="s">
        <v>49</v>
      </c>
      <c r="C72" s="256" t="s">
        <v>17</v>
      </c>
      <c r="D72" s="256" t="n">
        <v>44953.4768517</v>
      </c>
      <c r="E72" s="256" t="n">
        <v>1.97272753050087</v>
      </c>
      <c r="F72" s="256" t="n">
        <v>97.5759355700556</v>
      </c>
      <c r="G72" s="256" t="n">
        <v>0.59012957467392</v>
      </c>
      <c r="H72" s="256" t="n">
        <v>1116.772528</v>
      </c>
      <c r="I72" s="256" t="n">
        <v>23.7452133990526</v>
      </c>
      <c r="J72" s="256" t="n">
        <v>2.42406442994443</v>
      </c>
      <c r="K72" s="256" t="n">
        <v>23.754502827999</v>
      </c>
    </row>
    <row r="73">
      <c r="A73" s="256" t="s">
        <v>31</v>
      </c>
      <c r="B73" s="256" t="s">
        <v>32</v>
      </c>
      <c r="C73" s="256" t="s">
        <v>16</v>
      </c>
      <c r="D73" s="256" t="n">
        <v>1386.1624318</v>
      </c>
      <c r="E73" s="256" t="n">
        <v>22.7964456671265</v>
      </c>
      <c r="F73" s="256" t="n">
        <v>100</v>
      </c>
      <c r="G73" s="256" t="n">
        <v>0</v>
      </c>
      <c r="H73" s="256"/>
      <c r="I73" s="256"/>
      <c r="J73" s="256"/>
      <c r="K73" s="256"/>
    </row>
    <row r="74">
      <c r="A74" s="256" t="s">
        <v>31</v>
      </c>
      <c r="B74" s="256" t="s">
        <v>32</v>
      </c>
      <c r="C74" s="256" t="s">
        <v>17</v>
      </c>
      <c r="D74" s="256" t="n">
        <v>37336.6178733</v>
      </c>
      <c r="E74" s="256" t="n">
        <v>1.46110379871867</v>
      </c>
      <c r="F74" s="256" t="n">
        <v>97.4295810542535</v>
      </c>
      <c r="G74" s="256" t="n">
        <v>0.544583928845265</v>
      </c>
      <c r="H74" s="256" t="n">
        <v>985.0268154</v>
      </c>
      <c r="I74" s="256" t="n">
        <v>20.7459989241724</v>
      </c>
      <c r="J74" s="256" t="n">
        <v>2.57041894574649</v>
      </c>
      <c r="K74" s="256" t="n">
        <v>20.6419985053699</v>
      </c>
    </row>
    <row r="75">
      <c r="A75" s="256" t="s">
        <v>50</v>
      </c>
      <c r="B75" s="256" t="s">
        <v>51</v>
      </c>
      <c r="C75" s="256" t="s">
        <v>16</v>
      </c>
      <c r="D75" s="256" t="n">
        <v>3699.515345</v>
      </c>
      <c r="E75" s="256" t="n">
        <v>18.8765908095769</v>
      </c>
      <c r="F75" s="256" t="n">
        <v>90.9481781975052</v>
      </c>
      <c r="G75" s="256" t="n">
        <v>3.52344275229303</v>
      </c>
      <c r="H75" s="256" t="n">
        <v>368.2025778</v>
      </c>
      <c r="I75" s="256" t="n">
        <v>42.3970412562312</v>
      </c>
      <c r="J75" s="256" t="n">
        <v>9.05182180249482</v>
      </c>
      <c r="K75" s="256" t="n">
        <v>35.4017905230893</v>
      </c>
    </row>
    <row r="76">
      <c r="A76" s="256" t="s">
        <v>50</v>
      </c>
      <c r="B76" s="256" t="s">
        <v>51</v>
      </c>
      <c r="C76" s="256" t="s">
        <v>17</v>
      </c>
      <c r="D76" s="256" t="n">
        <v>50589.5749291</v>
      </c>
      <c r="E76" s="256" t="n">
        <v>2.71158139107248</v>
      </c>
      <c r="F76" s="256" t="n">
        <v>96.6334460903966</v>
      </c>
      <c r="G76" s="256" t="n">
        <v>0.630096619331835</v>
      </c>
      <c r="H76" s="256" t="n">
        <v>1762.4594605</v>
      </c>
      <c r="I76" s="256" t="n">
        <v>17.6419707885925</v>
      </c>
      <c r="J76" s="256" t="n">
        <v>3.36655390960341</v>
      </c>
      <c r="K76" s="256" t="n">
        <v>18.0862714012255</v>
      </c>
    </row>
    <row r="77">
      <c r="A77" s="256" t="s">
        <v>52</v>
      </c>
      <c r="B77" s="256" t="s">
        <v>53</v>
      </c>
      <c r="C77" s="256" t="s">
        <v>16</v>
      </c>
      <c r="D77" s="256" t="n">
        <v>335.2053423</v>
      </c>
      <c r="E77" s="256" t="n">
        <v>19.5847205794643</v>
      </c>
      <c r="F77" s="256" t="n">
        <v>96.7191399957006</v>
      </c>
      <c r="G77" s="256" t="n">
        <v>2.57886143845314</v>
      </c>
      <c r="H77" s="256" t="n">
        <v>11.3706739</v>
      </c>
      <c r="I77" s="256" t="n">
        <v>77.5699623189646</v>
      </c>
      <c r="J77" s="256" t="n">
        <v>3.2808600042994</v>
      </c>
      <c r="K77" s="256" t="n">
        <v>76.0243534220918</v>
      </c>
    </row>
    <row r="78">
      <c r="A78" s="256" t="s">
        <v>52</v>
      </c>
      <c r="B78" s="256" t="s">
        <v>53</v>
      </c>
      <c r="C78" s="256" t="s">
        <v>17</v>
      </c>
      <c r="D78" s="256" t="n">
        <v>4286.8640161</v>
      </c>
      <c r="E78" s="256" t="n">
        <v>2.51106043728565</v>
      </c>
      <c r="F78" s="256" t="n">
        <v>97.3763606988871</v>
      </c>
      <c r="G78" s="256" t="n">
        <v>0.665098414741264</v>
      </c>
      <c r="H78" s="256" t="n">
        <v>115.5022105</v>
      </c>
      <c r="I78" s="256" t="n">
        <v>24.7975743291875</v>
      </c>
      <c r="J78" s="256" t="n">
        <v>2.62363930111293</v>
      </c>
      <c r="K78" s="256" t="n">
        <v>24.6851246307488</v>
      </c>
    </row>
    <row r="79">
      <c r="A79" s="256" t="s">
        <v>33</v>
      </c>
      <c r="B79" s="256" t="s">
        <v>34</v>
      </c>
      <c r="C79" s="256" t="s">
        <v>16</v>
      </c>
      <c r="D79" s="256" t="n">
        <v>78.9229998</v>
      </c>
      <c r="E79" s="256" t="n">
        <v>29.9603561416036</v>
      </c>
      <c r="F79" s="256" t="n">
        <v>100</v>
      </c>
      <c r="G79" s="256" t="n">
        <v>0</v>
      </c>
      <c r="H79" s="256"/>
      <c r="I79" s="256"/>
      <c r="J79" s="256"/>
      <c r="K79" s="256"/>
    </row>
    <row r="80">
      <c r="A80" s="256" t="s">
        <v>33</v>
      </c>
      <c r="B80" s="256" t="s">
        <v>34</v>
      </c>
      <c r="C80" s="256" t="s">
        <v>17</v>
      </c>
      <c r="D80" s="256" t="n">
        <v>6145.523851</v>
      </c>
      <c r="E80" s="256" t="n">
        <v>2.47444597833879</v>
      </c>
      <c r="F80" s="256" t="n">
        <v>98.2400075349101</v>
      </c>
      <c r="G80" s="256" t="n">
        <v>0.456641311680342</v>
      </c>
      <c r="H80" s="256" t="n">
        <v>110.0984817</v>
      </c>
      <c r="I80" s="256" t="n">
        <v>25.0400138588445</v>
      </c>
      <c r="J80" s="256" t="n">
        <v>1.75999246508988</v>
      </c>
      <c r="K80" s="256" t="n">
        <v>25.4889988395132</v>
      </c>
    </row>
    <row r="81">
      <c r="A81" s="256" t="s">
        <v>54</v>
      </c>
      <c r="B81" s="256" t="s">
        <v>55</v>
      </c>
      <c r="C81" s="256" t="s">
        <v>16</v>
      </c>
      <c r="D81" s="256" t="n">
        <v>2754.822607</v>
      </c>
      <c r="E81" s="256" t="n">
        <v>15.276126307317</v>
      </c>
      <c r="F81" s="256" t="n">
        <v>94.9130688289817</v>
      </c>
      <c r="G81" s="256" t="n">
        <v>2.81666833042172</v>
      </c>
      <c r="H81" s="256" t="n">
        <v>147.6466114</v>
      </c>
      <c r="I81" s="256" t="n">
        <v>58.9556176314871</v>
      </c>
      <c r="J81" s="256" t="n">
        <v>5.08693117101827</v>
      </c>
      <c r="K81" s="256" t="n">
        <v>52.5540106846414</v>
      </c>
    </row>
    <row r="82">
      <c r="A82" s="256" t="s">
        <v>54</v>
      </c>
      <c r="B82" s="256" t="s">
        <v>55</v>
      </c>
      <c r="C82" s="256" t="s">
        <v>17</v>
      </c>
      <c r="D82" s="256" t="n">
        <v>40447.9297249</v>
      </c>
      <c r="E82" s="256" t="n">
        <v>1.59224895063569</v>
      </c>
      <c r="F82" s="256" t="n">
        <v>98.3801797638153</v>
      </c>
      <c r="G82" s="256" t="n">
        <v>0.475507355003733</v>
      </c>
      <c r="H82" s="256" t="n">
        <v>665.9712885</v>
      </c>
      <c r="I82" s="256" t="n">
        <v>28.9820675920044</v>
      </c>
      <c r="J82" s="256" t="n">
        <v>1.6198202361847</v>
      </c>
      <c r="K82" s="256" t="n">
        <v>28.8800559588449</v>
      </c>
    </row>
    <row r="83">
      <c r="A83" s="256" t="s">
        <v>35</v>
      </c>
      <c r="B83" s="256" t="s">
        <v>36</v>
      </c>
      <c r="C83" s="256" t="s">
        <v>16</v>
      </c>
      <c r="D83" s="256" t="n">
        <v>1344.6364063</v>
      </c>
      <c r="E83" s="256" t="n">
        <v>25.5591518340985</v>
      </c>
      <c r="F83" s="256" t="n">
        <v>97.2705950853701</v>
      </c>
      <c r="G83" s="256" t="n">
        <v>2.85363793902184</v>
      </c>
      <c r="H83" s="256" t="n">
        <v>37.7303872</v>
      </c>
      <c r="I83" s="256" t="n">
        <v>100</v>
      </c>
      <c r="J83" s="256" t="n">
        <v>2.72940491462984</v>
      </c>
      <c r="K83" s="256" t="n">
        <v>101.698014464258</v>
      </c>
    </row>
    <row r="84">
      <c r="A84" s="256" t="s">
        <v>35</v>
      </c>
      <c r="B84" s="256" t="s">
        <v>36</v>
      </c>
      <c r="C84" s="256" t="s">
        <v>17</v>
      </c>
      <c r="D84" s="256" t="n">
        <v>47881.4600486</v>
      </c>
      <c r="E84" s="256" t="n">
        <v>2.13113267522203</v>
      </c>
      <c r="F84" s="256" t="n">
        <v>98.6846620193548</v>
      </c>
      <c r="G84" s="256" t="n">
        <v>0.394493379088458</v>
      </c>
      <c r="H84" s="256" t="n">
        <v>638.1974836</v>
      </c>
      <c r="I84" s="256" t="n">
        <v>29.5732084035447</v>
      </c>
      <c r="J84" s="256" t="n">
        <v>1.31533798064519</v>
      </c>
      <c r="K84" s="256" t="n">
        <v>29.5972946551136</v>
      </c>
    </row>
    <row r="85">
      <c r="A85" s="256" t="s">
        <v>56</v>
      </c>
      <c r="B85" s="256" t="s">
        <v>57</v>
      </c>
      <c r="C85" s="256" t="s">
        <v>16</v>
      </c>
      <c r="D85" s="256" t="n">
        <v>306.1306189</v>
      </c>
      <c r="E85" s="256" t="n">
        <v>24.2850312400367</v>
      </c>
      <c r="F85" s="256" t="n">
        <v>100</v>
      </c>
      <c r="G85" s="256" t="n">
        <v>0</v>
      </c>
      <c r="H85" s="256"/>
      <c r="I85" s="256"/>
      <c r="J85" s="256"/>
      <c r="K85" s="256"/>
    </row>
    <row r="86">
      <c r="A86" s="256" t="s">
        <v>56</v>
      </c>
      <c r="B86" s="256" t="s">
        <v>57</v>
      </c>
      <c r="C86" s="256" t="s">
        <v>17</v>
      </c>
      <c r="D86" s="256" t="n">
        <v>8781.6939033</v>
      </c>
      <c r="E86" s="256" t="n">
        <v>2.16942605029834</v>
      </c>
      <c r="F86" s="256" t="n">
        <v>97.3502674897575</v>
      </c>
      <c r="G86" s="256" t="n">
        <v>0.685275353692</v>
      </c>
      <c r="H86" s="256" t="n">
        <v>239.0249193</v>
      </c>
      <c r="I86" s="256" t="n">
        <v>25.6416683818634</v>
      </c>
      <c r="J86" s="256" t="n">
        <v>2.64973251024254</v>
      </c>
      <c r="K86" s="256" t="n">
        <v>25.1767824594295</v>
      </c>
    </row>
    <row r="87">
      <c r="A87" s="256" t="s">
        <v>37</v>
      </c>
      <c r="B87" s="256" t="s">
        <v>38</v>
      </c>
      <c r="C87" s="256" t="s">
        <v>16</v>
      </c>
      <c r="D87" s="256" t="n">
        <v>14598.692093</v>
      </c>
      <c r="E87" s="256" t="n">
        <v>16.2789904602594</v>
      </c>
      <c r="F87" s="256" t="n">
        <v>96.9239285034677</v>
      </c>
      <c r="G87" s="256" t="n">
        <v>2.20606545687735</v>
      </c>
      <c r="H87" s="256" t="n">
        <v>463.3182056</v>
      </c>
      <c r="I87" s="256" t="n">
        <v>71.7297952374918</v>
      </c>
      <c r="J87" s="256" t="n">
        <v>3.07607149653234</v>
      </c>
      <c r="K87" s="256" t="n">
        <v>69.5109105420306</v>
      </c>
    </row>
    <row r="88">
      <c r="A88" s="256" t="s">
        <v>37</v>
      </c>
      <c r="B88" s="256" t="s">
        <v>38</v>
      </c>
      <c r="C88" s="256" t="s">
        <v>17</v>
      </c>
      <c r="D88" s="256" t="n">
        <v>235946.4002058</v>
      </c>
      <c r="E88" s="256" t="n">
        <v>2.34924246144952</v>
      </c>
      <c r="F88" s="256" t="n">
        <v>97.4099396567765</v>
      </c>
      <c r="G88" s="256" t="n">
        <v>0.662138566180994</v>
      </c>
      <c r="H88" s="256" t="n">
        <v>6273.6453431</v>
      </c>
      <c r="I88" s="256" t="n">
        <v>24.7944979568126</v>
      </c>
      <c r="J88" s="256" t="n">
        <v>2.59006034322352</v>
      </c>
      <c r="K88" s="256" t="n">
        <v>24.9024614213589</v>
      </c>
    </row>
    <row r="89">
      <c r="A89" s="256" t="s">
        <v>39</v>
      </c>
      <c r="B89" s="256" t="s">
        <v>40</v>
      </c>
      <c r="C89" s="256" t="s">
        <v>16</v>
      </c>
      <c r="D89" s="256" t="n">
        <v>356.5380172</v>
      </c>
      <c r="E89" s="256" t="n">
        <v>18.5122268940292</v>
      </c>
      <c r="F89" s="256" t="n">
        <v>100</v>
      </c>
      <c r="G89" s="256" t="n">
        <v>0</v>
      </c>
      <c r="H89" s="256"/>
      <c r="I89" s="256"/>
      <c r="J89" s="256"/>
      <c r="K89" s="256"/>
    </row>
    <row r="90">
      <c r="A90" s="256" t="s">
        <v>39</v>
      </c>
      <c r="B90" s="256" t="s">
        <v>40</v>
      </c>
      <c r="C90" s="256" t="s">
        <v>17</v>
      </c>
      <c r="D90" s="256" t="n">
        <v>6353.4418837</v>
      </c>
      <c r="E90" s="256" t="n">
        <v>1.65207810121713</v>
      </c>
      <c r="F90" s="256" t="n">
        <v>98.7565449129961</v>
      </c>
      <c r="G90" s="256" t="n">
        <v>0.523519707760069</v>
      </c>
      <c r="H90" s="256" t="n">
        <v>79.9969221</v>
      </c>
      <c r="I90" s="256" t="n">
        <v>41.4593975701941</v>
      </c>
      <c r="J90" s="256" t="n">
        <v>1.24345508700385</v>
      </c>
      <c r="K90" s="256" t="n">
        <v>41.5785001586355</v>
      </c>
    </row>
    <row r="91">
      <c r="A91" s="256" t="s">
        <v>58</v>
      </c>
      <c r="B91" s="256" t="s">
        <v>59</v>
      </c>
      <c r="C91" s="256" t="s">
        <v>16</v>
      </c>
      <c r="D91" s="256" t="n">
        <v>102.8237806</v>
      </c>
      <c r="E91" s="256" t="n">
        <v>21.2725053281183</v>
      </c>
      <c r="F91" s="256" t="n">
        <v>82.9421759873223</v>
      </c>
      <c r="G91" s="256" t="n">
        <v>11.5250564345922</v>
      </c>
      <c r="H91" s="256" t="n">
        <v>21.1466595</v>
      </c>
      <c r="I91" s="256" t="n">
        <v>61.3810455718939</v>
      </c>
      <c r="J91" s="256" t="n">
        <v>17.0578240126777</v>
      </c>
      <c r="K91" s="256" t="n">
        <v>56.0395779878674</v>
      </c>
    </row>
    <row r="92">
      <c r="A92" s="256" t="s">
        <v>58</v>
      </c>
      <c r="B92" s="256" t="s">
        <v>59</v>
      </c>
      <c r="C92" s="256" t="s">
        <v>17</v>
      </c>
      <c r="D92" s="256" t="n">
        <v>2868.0565514</v>
      </c>
      <c r="E92" s="256" t="n">
        <v>2.38922115241253</v>
      </c>
      <c r="F92" s="256" t="n">
        <v>96.1312372384752</v>
      </c>
      <c r="G92" s="256" t="n">
        <v>0.805786672607316</v>
      </c>
      <c r="H92" s="256" t="n">
        <v>115.4237759</v>
      </c>
      <c r="I92" s="256" t="n">
        <v>19.5343397907018</v>
      </c>
      <c r="J92" s="256" t="n">
        <v>3.86876276152478</v>
      </c>
      <c r="K92" s="256" t="n">
        <v>20.0222330917717</v>
      </c>
    </row>
    <row r="93">
      <c r="A93" s="256" t="s">
        <v>60</v>
      </c>
      <c r="B93" s="256" t="s">
        <v>61</v>
      </c>
      <c r="C93" s="256" t="s">
        <v>16</v>
      </c>
      <c r="D93" s="256" t="n">
        <v>174.3692787</v>
      </c>
      <c r="E93" s="256" t="n">
        <v>17.137503430925</v>
      </c>
      <c r="F93" s="256" t="n">
        <v>100</v>
      </c>
      <c r="G93" s="256" t="n">
        <v>0</v>
      </c>
      <c r="H93" s="256"/>
      <c r="I93" s="256"/>
      <c r="J93" s="256"/>
      <c r="K93" s="256"/>
    </row>
    <row r="94">
      <c r="A94" s="256" t="s">
        <v>60</v>
      </c>
      <c r="B94" s="256" t="s">
        <v>61</v>
      </c>
      <c r="C94" s="256" t="s">
        <v>17</v>
      </c>
      <c r="D94" s="256" t="n">
        <v>2643.6104117</v>
      </c>
      <c r="E94" s="256" t="n">
        <v>2.56169766973865</v>
      </c>
      <c r="F94" s="256" t="n">
        <v>97.6078478611505</v>
      </c>
      <c r="G94" s="256" t="n">
        <v>0.509244884642124</v>
      </c>
      <c r="H94" s="256" t="n">
        <v>64.7890353</v>
      </c>
      <c r="I94" s="256" t="n">
        <v>21.0870054395597</v>
      </c>
      <c r="J94" s="256" t="n">
        <v>2.39215213884955</v>
      </c>
      <c r="K94" s="256" t="n">
        <v>20.7789029873838</v>
      </c>
    </row>
    <row r="95">
      <c r="A95" s="256" t="s">
        <v>62</v>
      </c>
      <c r="B95" s="256" t="s">
        <v>63</v>
      </c>
      <c r="C95" s="256" t="s">
        <v>16</v>
      </c>
      <c r="D95" s="256" t="n">
        <v>39.0553038</v>
      </c>
      <c r="E95" s="256" t="n">
        <v>47.3687627775187</v>
      </c>
      <c r="F95" s="256" t="n">
        <v>100</v>
      </c>
      <c r="G95" s="256" t="n">
        <v>0</v>
      </c>
      <c r="H95" s="256"/>
      <c r="I95" s="256"/>
      <c r="J95" s="256"/>
      <c r="K95" s="256"/>
    </row>
    <row r="96">
      <c r="A96" s="256" t="s">
        <v>62</v>
      </c>
      <c r="B96" s="256" t="s">
        <v>63</v>
      </c>
      <c r="C96" s="256" t="s">
        <v>17</v>
      </c>
      <c r="D96" s="256" t="n">
        <v>3628.2172718</v>
      </c>
      <c r="E96" s="256" t="n">
        <v>2.8096770311467</v>
      </c>
      <c r="F96" s="256" t="n">
        <v>95.5064426738278</v>
      </c>
      <c r="G96" s="256" t="n">
        <v>0.999047852263734</v>
      </c>
      <c r="H96" s="256" t="n">
        <v>170.7068324</v>
      </c>
      <c r="I96" s="256" t="n">
        <v>21.7481670188563</v>
      </c>
      <c r="J96" s="256" t="n">
        <v>4.49355732617218</v>
      </c>
      <c r="K96" s="256" t="n">
        <v>21.2338464839207</v>
      </c>
    </row>
    <row r="97">
      <c r="A97" s="256" t="s">
        <v>64</v>
      </c>
      <c r="B97" s="256" t="s">
        <v>65</v>
      </c>
      <c r="C97" s="256" t="s">
        <v>16</v>
      </c>
      <c r="D97" s="256" t="n">
        <v>465.0406742</v>
      </c>
      <c r="E97" s="256" t="n">
        <v>22.1390100711578</v>
      </c>
      <c r="F97" s="256" t="n">
        <v>94.9923531419783</v>
      </c>
      <c r="G97" s="256" t="n">
        <v>4.26776602913111</v>
      </c>
      <c r="H97" s="256" t="n">
        <v>24.5152309</v>
      </c>
      <c r="I97" s="256" t="n">
        <v>84.8293079919866</v>
      </c>
      <c r="J97" s="256" t="n">
        <v>5.00764685802173</v>
      </c>
      <c r="K97" s="256" t="n">
        <v>80.9572138892229</v>
      </c>
    </row>
    <row r="98">
      <c r="A98" s="256" t="s">
        <v>64</v>
      </c>
      <c r="B98" s="256" t="s">
        <v>65</v>
      </c>
      <c r="C98" s="256" t="s">
        <v>17</v>
      </c>
      <c r="D98" s="256" t="n">
        <v>6441.1508489</v>
      </c>
      <c r="E98" s="256" t="n">
        <v>3.55724480061758</v>
      </c>
      <c r="F98" s="256" t="n">
        <v>99.0244393461416</v>
      </c>
      <c r="G98" s="256" t="n">
        <v>0.397955214174568</v>
      </c>
      <c r="H98" s="256" t="n">
        <v>63.4563889</v>
      </c>
      <c r="I98" s="256" t="n">
        <v>40.6603096679035</v>
      </c>
      <c r="J98" s="256" t="n">
        <v>0.975560653858362</v>
      </c>
      <c r="K98" s="256" t="n">
        <v>40.3945073150026</v>
      </c>
    </row>
    <row r="99">
      <c r="A99" s="256" t="s">
        <v>66</v>
      </c>
      <c r="B99" s="256" t="s">
        <v>67</v>
      </c>
      <c r="C99" s="256" t="s">
        <v>16</v>
      </c>
      <c r="D99" s="256" t="n">
        <v>16.3171047</v>
      </c>
      <c r="E99" s="256" t="n">
        <v>23.2120528317682</v>
      </c>
      <c r="F99" s="256" t="n">
        <v>100</v>
      </c>
      <c r="G99" s="256" t="n">
        <v>0.00000000000000257705555026447</v>
      </c>
      <c r="H99" s="256"/>
      <c r="I99" s="256"/>
      <c r="J99" s="256"/>
      <c r="K99" s="256"/>
    </row>
    <row r="100">
      <c r="A100" s="256" t="s">
        <v>66</v>
      </c>
      <c r="B100" s="256" t="s">
        <v>67</v>
      </c>
      <c r="C100" s="256" t="s">
        <v>17</v>
      </c>
      <c r="D100" s="256" t="n">
        <v>525.9307778</v>
      </c>
      <c r="E100" s="256" t="n">
        <v>4.19101505038804</v>
      </c>
      <c r="F100" s="256" t="n">
        <v>94.1604624095897</v>
      </c>
      <c r="G100" s="256" t="n">
        <v>1.57258039414448</v>
      </c>
      <c r="H100" s="256" t="n">
        <v>32.6165831</v>
      </c>
      <c r="I100" s="256" t="n">
        <v>24.748229902506</v>
      </c>
      <c r="J100" s="256" t="n">
        <v>5.83953759041027</v>
      </c>
      <c r="K100" s="256" t="n">
        <v>25.3572983813083</v>
      </c>
    </row>
    <row r="101">
      <c r="A101" s="256" t="s">
        <v>68</v>
      </c>
      <c r="B101" s="256" t="s">
        <v>69</v>
      </c>
      <c r="C101" s="256" t="s">
        <v>16</v>
      </c>
      <c r="D101" s="256" t="n">
        <v>1868.5887079</v>
      </c>
      <c r="E101" s="256" t="n">
        <v>18.9884351659684</v>
      </c>
      <c r="F101" s="256" t="n">
        <v>97.9483347551043</v>
      </c>
      <c r="G101" s="256" t="n">
        <v>2.04286744845261</v>
      </c>
      <c r="H101" s="256" t="n">
        <v>39.1402112</v>
      </c>
      <c r="I101" s="256" t="n">
        <v>100</v>
      </c>
      <c r="J101" s="256" t="n">
        <v>2.05166524489575</v>
      </c>
      <c r="K101" s="256" t="n">
        <v>97.5283200800671</v>
      </c>
    </row>
    <row r="102">
      <c r="A102" s="256" t="s">
        <v>68</v>
      </c>
      <c r="B102" s="256" t="s">
        <v>69</v>
      </c>
      <c r="C102" s="256" t="s">
        <v>17</v>
      </c>
      <c r="D102" s="256" t="n">
        <v>40240.5693854</v>
      </c>
      <c r="E102" s="256" t="n">
        <v>1.63911750899882</v>
      </c>
      <c r="F102" s="256" t="n">
        <v>98.6921873845572</v>
      </c>
      <c r="G102" s="256" t="n">
        <v>0.37874536968218</v>
      </c>
      <c r="H102" s="256" t="n">
        <v>533.2450895</v>
      </c>
      <c r="I102" s="256" t="n">
        <v>28.368214320309</v>
      </c>
      <c r="J102" s="256" t="n">
        <v>1.30781261544284</v>
      </c>
      <c r="K102" s="256" t="n">
        <v>28.5814715000666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57" t="s">
        <v>72</v>
      </c>
      <c r="B113" s="257" t="s">
        <v>73</v>
      </c>
      <c r="C113" s="257" t="s">
        <v>16</v>
      </c>
      <c r="D113" s="257" t="n">
        <v>6713.1447223</v>
      </c>
      <c r="E113" s="257" t="n">
        <v>8.11806000111718</v>
      </c>
      <c r="F113" s="257" t="n">
        <v>98.9200656969744</v>
      </c>
      <c r="G113" s="257" t="n">
        <v>0.64028504648939</v>
      </c>
      <c r="H113" s="257" t="n">
        <v>73.289026</v>
      </c>
      <c r="I113" s="257" t="n">
        <v>59.1368266693882</v>
      </c>
      <c r="J113" s="257" t="n">
        <v>1.07993430302563</v>
      </c>
      <c r="K113" s="257" t="n">
        <v>58.6489740033912</v>
      </c>
    </row>
    <row r="114">
      <c r="A114" s="257" t="s">
        <v>72</v>
      </c>
      <c r="B114" s="257" t="s">
        <v>73</v>
      </c>
      <c r="C114" s="257" t="s">
        <v>17</v>
      </c>
      <c r="D114" s="257" t="n">
        <v>220705.1577808</v>
      </c>
      <c r="E114" s="257" t="n">
        <v>0.746569815081067</v>
      </c>
      <c r="F114" s="257" t="n">
        <v>98.8369131729779</v>
      </c>
      <c r="G114" s="257" t="n">
        <v>0.146494320391136</v>
      </c>
      <c r="H114" s="257" t="n">
        <v>2597.2003114</v>
      </c>
      <c r="I114" s="257" t="n">
        <v>12.5347313626669</v>
      </c>
      <c r="J114" s="257" t="n">
        <v>1.16308682702206</v>
      </c>
      <c r="K114" s="257" t="n">
        <v>12.4488095715992</v>
      </c>
    </row>
    <row r="115">
      <c r="A115" s="257" t="s">
        <v>74</v>
      </c>
      <c r="B115" s="257" t="s">
        <v>75</v>
      </c>
      <c r="C115" s="257" t="s">
        <v>16</v>
      </c>
      <c r="D115" s="257" t="n">
        <v>2688.5021005</v>
      </c>
      <c r="E115" s="257" t="n">
        <v>9.75872881141965</v>
      </c>
      <c r="F115" s="257" t="n">
        <v>99.3764049410978</v>
      </c>
      <c r="G115" s="257" t="n">
        <v>0.365340434594584</v>
      </c>
      <c r="H115" s="257" t="n">
        <v>16.8705703</v>
      </c>
      <c r="I115" s="257" t="n">
        <v>58.1478847815032</v>
      </c>
      <c r="J115" s="257" t="n">
        <v>0.623595058902227</v>
      </c>
      <c r="K115" s="257" t="n">
        <v>58.2208252796957</v>
      </c>
    </row>
    <row r="116">
      <c r="A116" s="257" t="s">
        <v>74</v>
      </c>
      <c r="B116" s="257" t="s">
        <v>75</v>
      </c>
      <c r="C116" s="257" t="s">
        <v>17</v>
      </c>
      <c r="D116" s="257" t="n">
        <v>74744.7030191</v>
      </c>
      <c r="E116" s="257" t="n">
        <v>1.74237718994917</v>
      </c>
      <c r="F116" s="257" t="n">
        <v>99.2404353663689</v>
      </c>
      <c r="G116" s="257" t="n">
        <v>0.133204486636924</v>
      </c>
      <c r="H116" s="257" t="n">
        <v>572.0796443</v>
      </c>
      <c r="I116" s="257" t="n">
        <v>17.5298248163604</v>
      </c>
      <c r="J116" s="257" t="n">
        <v>0.759564633631119</v>
      </c>
      <c r="K116" s="257" t="n">
        <v>17.4037477013732</v>
      </c>
    </row>
    <row r="117">
      <c r="A117" s="257" t="s">
        <v>76</v>
      </c>
      <c r="B117" s="257" t="s">
        <v>77</v>
      </c>
      <c r="C117" s="257" t="s">
        <v>16</v>
      </c>
      <c r="D117" s="257" t="n">
        <v>1496.0882528</v>
      </c>
      <c r="E117" s="257" t="n">
        <v>9.92280780772776</v>
      </c>
      <c r="F117" s="257" t="n">
        <v>95.0945708933678</v>
      </c>
      <c r="G117" s="257" t="n">
        <v>2.32826610955298</v>
      </c>
      <c r="H117" s="257" t="n">
        <v>77.1753297</v>
      </c>
      <c r="I117" s="257" t="n">
        <v>46.8009077032721</v>
      </c>
      <c r="J117" s="257" t="n">
        <v>4.90542910663223</v>
      </c>
      <c r="K117" s="257" t="n">
        <v>45.1347806278898</v>
      </c>
    </row>
    <row r="118">
      <c r="A118" s="257" t="s">
        <v>76</v>
      </c>
      <c r="B118" s="257" t="s">
        <v>77</v>
      </c>
      <c r="C118" s="257" t="s">
        <v>17</v>
      </c>
      <c r="D118" s="257" t="n">
        <v>36051.7889236</v>
      </c>
      <c r="E118" s="257" t="n">
        <v>1.4305614391574</v>
      </c>
      <c r="F118" s="257" t="n">
        <v>96.1609497495825</v>
      </c>
      <c r="G118" s="257" t="n">
        <v>0.430718110333101</v>
      </c>
      <c r="H118" s="257" t="n">
        <v>1439.3018128</v>
      </c>
      <c r="I118" s="257" t="n">
        <v>10.929561692892</v>
      </c>
      <c r="J118" s="257" t="n">
        <v>3.83905025041746</v>
      </c>
      <c r="K118" s="257" t="n">
        <v>10.7886742455306</v>
      </c>
    </row>
    <row r="119">
      <c r="A119" s="257" t="s">
        <v>78</v>
      </c>
      <c r="B119" s="257" t="s">
        <v>79</v>
      </c>
      <c r="C119" s="257" t="s">
        <v>16</v>
      </c>
      <c r="D119" s="257" t="n">
        <v>5320.2253694</v>
      </c>
      <c r="E119" s="257" t="n">
        <v>9.18694292074143</v>
      </c>
      <c r="F119" s="257" t="n">
        <v>95.2829481606046</v>
      </c>
      <c r="G119" s="257" t="n">
        <v>1.85087912805148</v>
      </c>
      <c r="H119" s="257" t="n">
        <v>263.381637</v>
      </c>
      <c r="I119" s="257" t="n">
        <v>40.1712649219255</v>
      </c>
      <c r="J119" s="257" t="n">
        <v>4.71705183939537</v>
      </c>
      <c r="K119" s="257" t="n">
        <v>37.3871702101709</v>
      </c>
    </row>
    <row r="120">
      <c r="A120" s="257" t="s">
        <v>78</v>
      </c>
      <c r="B120" s="257" t="s">
        <v>79</v>
      </c>
      <c r="C120" s="257" t="s">
        <v>17</v>
      </c>
      <c r="D120" s="257" t="n">
        <v>126066.526756</v>
      </c>
      <c r="E120" s="257" t="n">
        <v>1.14399792922423</v>
      </c>
      <c r="F120" s="257" t="n">
        <v>96.9220260886495</v>
      </c>
      <c r="G120" s="257" t="n">
        <v>0.31953544309959</v>
      </c>
      <c r="H120" s="257" t="n">
        <v>4003.5221725</v>
      </c>
      <c r="I120" s="257" t="n">
        <v>10.1311236383948</v>
      </c>
      <c r="J120" s="257" t="n">
        <v>3.07797391135045</v>
      </c>
      <c r="K120" s="257" t="n">
        <v>10.0618210044408</v>
      </c>
    </row>
    <row r="121">
      <c r="A121" s="257" t="s">
        <v>80</v>
      </c>
      <c r="B121" s="257" t="s">
        <v>81</v>
      </c>
      <c r="C121" s="257" t="s">
        <v>16</v>
      </c>
      <c r="D121" s="257" t="n">
        <v>10021.1519289</v>
      </c>
      <c r="E121" s="257" t="n">
        <v>9.13245948901805</v>
      </c>
      <c r="F121" s="257" t="n">
        <v>92.6619931676925</v>
      </c>
      <c r="G121" s="257" t="n">
        <v>1.65258905682544</v>
      </c>
      <c r="H121" s="257" t="n">
        <v>793.5862246</v>
      </c>
      <c r="I121" s="257" t="n">
        <v>22.1303200951246</v>
      </c>
      <c r="J121" s="257" t="n">
        <v>7.33800683230754</v>
      </c>
      <c r="K121" s="257" t="n">
        <v>20.8683637658058</v>
      </c>
    </row>
    <row r="122">
      <c r="A122" s="257" t="s">
        <v>80</v>
      </c>
      <c r="B122" s="257" t="s">
        <v>81</v>
      </c>
      <c r="C122" s="257" t="s">
        <v>17</v>
      </c>
      <c r="D122" s="257" t="n">
        <v>111817.219651</v>
      </c>
      <c r="E122" s="257" t="n">
        <v>1.4208070317497</v>
      </c>
      <c r="F122" s="257" t="n">
        <v>94.8615013167759</v>
      </c>
      <c r="G122" s="257" t="n">
        <v>0.485625655318141</v>
      </c>
      <c r="H122" s="257" t="n">
        <v>6056.9633409</v>
      </c>
      <c r="I122" s="257" t="n">
        <v>9.01359505373445</v>
      </c>
      <c r="J122" s="257" t="n">
        <v>5.13849868322414</v>
      </c>
      <c r="K122" s="257" t="n">
        <v>8.96510470885577</v>
      </c>
    </row>
    <row r="123">
      <c r="A123" s="257" t="s">
        <v>82</v>
      </c>
      <c r="B123" s="257" t="s">
        <v>83</v>
      </c>
      <c r="C123" s="257" t="s">
        <v>16</v>
      </c>
      <c r="D123" s="257" t="n">
        <v>3108.8644412</v>
      </c>
      <c r="E123" s="257" t="n">
        <v>16.3906974513066</v>
      </c>
      <c r="F123" s="257" t="n">
        <v>95.3876831929723</v>
      </c>
      <c r="G123" s="257" t="n">
        <v>2.6665715815491</v>
      </c>
      <c r="H123" s="257" t="n">
        <v>150.3241009</v>
      </c>
      <c r="I123" s="257" t="n">
        <v>58.7945003296421</v>
      </c>
      <c r="J123" s="257" t="n">
        <v>4.61231680702772</v>
      </c>
      <c r="K123" s="257" t="n">
        <v>55.147574608194</v>
      </c>
    </row>
    <row r="124">
      <c r="A124" s="257" t="s">
        <v>82</v>
      </c>
      <c r="B124" s="257" t="s">
        <v>83</v>
      </c>
      <c r="C124" s="257" t="s">
        <v>17</v>
      </c>
      <c r="D124" s="257" t="n">
        <v>65887.2673398</v>
      </c>
      <c r="E124" s="257" t="n">
        <v>1.43834044834143</v>
      </c>
      <c r="F124" s="257" t="n">
        <v>98.0864234504775</v>
      </c>
      <c r="G124" s="257" t="n">
        <v>0.343144586853398</v>
      </c>
      <c r="H124" s="257" t="n">
        <v>1285.4004179</v>
      </c>
      <c r="I124" s="257" t="n">
        <v>17.589346189971</v>
      </c>
      <c r="J124" s="257" t="n">
        <v>1.91357654952249</v>
      </c>
      <c r="K124" s="257" t="n">
        <v>17.5889620194397</v>
      </c>
    </row>
    <row r="125">
      <c r="A125" s="257" t="s">
        <v>84</v>
      </c>
      <c r="B125" s="257" t="s">
        <v>85</v>
      </c>
      <c r="C125" s="257" t="s">
        <v>16</v>
      </c>
      <c r="D125" s="257" t="n">
        <v>18088.0188296</v>
      </c>
      <c r="E125" s="257" t="n">
        <v>7.9926353330674</v>
      </c>
      <c r="F125" s="257" t="n">
        <v>95.6725350142362</v>
      </c>
      <c r="G125" s="257" t="n">
        <v>1.48291140429646</v>
      </c>
      <c r="H125" s="257" t="n">
        <v>818.1581907</v>
      </c>
      <c r="I125" s="257" t="n">
        <v>33.1080690548681</v>
      </c>
      <c r="J125" s="257" t="n">
        <v>4.32746498576378</v>
      </c>
      <c r="K125" s="257" t="n">
        <v>32.7845271347756</v>
      </c>
    </row>
    <row r="126">
      <c r="A126" s="257" t="s">
        <v>84</v>
      </c>
      <c r="B126" s="257" t="s">
        <v>85</v>
      </c>
      <c r="C126" s="257" t="s">
        <v>17</v>
      </c>
      <c r="D126" s="257" t="n">
        <v>208940.9016581</v>
      </c>
      <c r="E126" s="257" t="n">
        <v>1.12702415245025</v>
      </c>
      <c r="F126" s="257" t="n">
        <v>97.2784920803999</v>
      </c>
      <c r="G126" s="257" t="n">
        <v>0.316831550940863</v>
      </c>
      <c r="H126" s="257" t="n">
        <v>5845.4269431</v>
      </c>
      <c r="I126" s="257" t="n">
        <v>11.3846142769219</v>
      </c>
      <c r="J126" s="257" t="n">
        <v>2.72150791960012</v>
      </c>
      <c r="K126" s="257" t="n">
        <v>11.3249332464005</v>
      </c>
    </row>
    <row r="127">
      <c r="A127" s="257" t="s">
        <v>86</v>
      </c>
      <c r="B127" s="257" t="s">
        <v>87</v>
      </c>
      <c r="C127" s="257" t="s">
        <v>16</v>
      </c>
      <c r="D127" s="257" t="n">
        <v>17292.7280293</v>
      </c>
      <c r="E127" s="257" t="n">
        <v>6.23884761011634</v>
      </c>
      <c r="F127" s="257" t="n">
        <v>95.3679882033815</v>
      </c>
      <c r="G127" s="257" t="n">
        <v>1.06997843227222</v>
      </c>
      <c r="H127" s="257" t="n">
        <v>839.905735</v>
      </c>
      <c r="I127" s="257" t="n">
        <v>22.6194955696449</v>
      </c>
      <c r="J127" s="257" t="n">
        <v>4.63201179661847</v>
      </c>
      <c r="K127" s="257" t="n">
        <v>22.0296698253885</v>
      </c>
    </row>
    <row r="128">
      <c r="A128" s="257" t="s">
        <v>86</v>
      </c>
      <c r="B128" s="257" t="s">
        <v>87</v>
      </c>
      <c r="C128" s="257" t="s">
        <v>17</v>
      </c>
      <c r="D128" s="257" t="n">
        <v>340829.889174</v>
      </c>
      <c r="E128" s="257" t="n">
        <v>0.696723924965123</v>
      </c>
      <c r="F128" s="257" t="n">
        <v>98.2356818001581</v>
      </c>
      <c r="G128" s="257" t="n">
        <v>0.155064923789097</v>
      </c>
      <c r="H128" s="257" t="n">
        <v>6121.3233878</v>
      </c>
      <c r="I128" s="257" t="n">
        <v>8.6532729116484</v>
      </c>
      <c r="J128" s="257" t="n">
        <v>1.7643181998419</v>
      </c>
      <c r="K128" s="257" t="n">
        <v>8.633878238674</v>
      </c>
    </row>
    <row r="129">
      <c r="A129" s="257" t="s">
        <v>88</v>
      </c>
      <c r="B129" s="257" t="s">
        <v>89</v>
      </c>
      <c r="C129" s="257" t="s">
        <v>16</v>
      </c>
      <c r="D129" s="257" t="n">
        <v>4236.59344</v>
      </c>
      <c r="E129" s="257" t="n">
        <v>9.50914556996966</v>
      </c>
      <c r="F129" s="257" t="n">
        <v>97.6041454150701</v>
      </c>
      <c r="G129" s="257" t="n">
        <v>1.47966594010042</v>
      </c>
      <c r="H129" s="257" t="n">
        <v>103.9941672</v>
      </c>
      <c r="I129" s="257" t="n">
        <v>60.7531113980923</v>
      </c>
      <c r="J129" s="257" t="n">
        <v>2.39585458492989</v>
      </c>
      <c r="K129" s="257" t="n">
        <v>60.2797559132805</v>
      </c>
    </row>
    <row r="130">
      <c r="A130" s="257" t="s">
        <v>88</v>
      </c>
      <c r="B130" s="257" t="s">
        <v>89</v>
      </c>
      <c r="C130" s="257" t="s">
        <v>17</v>
      </c>
      <c r="D130" s="257" t="n">
        <v>140529.6180732</v>
      </c>
      <c r="E130" s="257" t="n">
        <v>0.69779672454933</v>
      </c>
      <c r="F130" s="257" t="n">
        <v>98.6613701889918</v>
      </c>
      <c r="G130" s="257" t="n">
        <v>0.186642276852891</v>
      </c>
      <c r="H130" s="257" t="n">
        <v>1906.6949478</v>
      </c>
      <c r="I130" s="257" t="n">
        <v>13.7496224493194</v>
      </c>
      <c r="J130" s="257" t="n">
        <v>1.33862981100816</v>
      </c>
      <c r="K130" s="257" t="n">
        <v>13.7561427498996</v>
      </c>
    </row>
    <row r="131">
      <c r="A131" s="257" t="s">
        <v>90</v>
      </c>
      <c r="B131" s="257" t="s">
        <v>91</v>
      </c>
      <c r="C131" s="257" t="s">
        <v>16</v>
      </c>
      <c r="D131" s="257" t="n">
        <v>10196.0177745</v>
      </c>
      <c r="E131" s="257" t="n">
        <v>8.03818357606423</v>
      </c>
      <c r="F131" s="257" t="n">
        <v>97.593416421944</v>
      </c>
      <c r="G131" s="257" t="n">
        <v>1.02042100290862</v>
      </c>
      <c r="H131" s="257" t="n">
        <v>251.4264777</v>
      </c>
      <c r="I131" s="257" t="n">
        <v>42.503313659036</v>
      </c>
      <c r="J131" s="257" t="n">
        <v>2.40658357805599</v>
      </c>
      <c r="K131" s="257" t="n">
        <v>41.3808075358859</v>
      </c>
    </row>
    <row r="132">
      <c r="A132" s="257" t="s">
        <v>90</v>
      </c>
      <c r="B132" s="257" t="s">
        <v>91</v>
      </c>
      <c r="C132" s="257" t="s">
        <v>17</v>
      </c>
      <c r="D132" s="257" t="n">
        <v>282674.0455421</v>
      </c>
      <c r="E132" s="257" t="n">
        <v>0.828757123512859</v>
      </c>
      <c r="F132" s="257" t="n">
        <v>98.5524626615864</v>
      </c>
      <c r="G132" s="257" t="n">
        <v>0.158798922846904</v>
      </c>
      <c r="H132" s="257" t="n">
        <v>4151.9128439</v>
      </c>
      <c r="I132" s="257" t="n">
        <v>10.7866956163261</v>
      </c>
      <c r="J132" s="257" t="n">
        <v>1.4475373384136</v>
      </c>
      <c r="K132" s="257" t="n">
        <v>10.8114827156866</v>
      </c>
    </row>
    <row r="133">
      <c r="A133" s="257" t="s">
        <v>92</v>
      </c>
      <c r="B133" s="257" t="s">
        <v>93</v>
      </c>
      <c r="C133" s="257" t="s">
        <v>16</v>
      </c>
      <c r="D133" s="257" t="n">
        <v>21865.2559068</v>
      </c>
      <c r="E133" s="257" t="n">
        <v>5.98965735690151</v>
      </c>
      <c r="F133" s="257" t="n">
        <v>96.3872749248856</v>
      </c>
      <c r="G133" s="257" t="n">
        <v>1.42735058193926</v>
      </c>
      <c r="H133" s="257" t="n">
        <v>819.5392841</v>
      </c>
      <c r="I133" s="257" t="n">
        <v>38.6156033943472</v>
      </c>
      <c r="J133" s="257" t="n">
        <v>3.61272507511445</v>
      </c>
      <c r="K133" s="257" t="n">
        <v>38.0816226242226</v>
      </c>
    </row>
    <row r="134">
      <c r="A134" s="257" t="s">
        <v>92</v>
      </c>
      <c r="B134" s="257" t="s">
        <v>93</v>
      </c>
      <c r="C134" s="257" t="s">
        <v>17</v>
      </c>
      <c r="D134" s="257" t="n">
        <v>417388.7133434</v>
      </c>
      <c r="E134" s="257" t="n">
        <v>0.685944110722823</v>
      </c>
      <c r="F134" s="257" t="n">
        <v>98.5181117902816</v>
      </c>
      <c r="G134" s="257" t="n">
        <v>0.177429347284415</v>
      </c>
      <c r="H134" s="257" t="n">
        <v>6278.2710908</v>
      </c>
      <c r="I134" s="257" t="n">
        <v>11.8676773357024</v>
      </c>
      <c r="J134" s="257" t="n">
        <v>1.48188820971842</v>
      </c>
      <c r="K134" s="257" t="n">
        <v>11.7957644551096</v>
      </c>
    </row>
    <row r="135">
      <c r="A135" s="257" t="s">
        <v>94</v>
      </c>
      <c r="B135" s="257" t="s">
        <v>95</v>
      </c>
      <c r="C135" s="257" t="s">
        <v>16</v>
      </c>
      <c r="D135" s="257" t="n">
        <v>1904.0239014</v>
      </c>
      <c r="E135" s="257" t="n">
        <v>14.5914189284597</v>
      </c>
      <c r="F135" s="257" t="n">
        <v>97.6744983189829</v>
      </c>
      <c r="G135" s="257" t="n">
        <v>1.7608911318726</v>
      </c>
      <c r="H135" s="257" t="n">
        <v>45.3323115</v>
      </c>
      <c r="I135" s="257" t="n">
        <v>74.603449428697</v>
      </c>
      <c r="J135" s="257" t="n">
        <v>2.32550168101706</v>
      </c>
      <c r="K135" s="257" t="n">
        <v>73.960023036741</v>
      </c>
    </row>
    <row r="136">
      <c r="A136" s="257" t="s">
        <v>94</v>
      </c>
      <c r="B136" s="257" t="s">
        <v>95</v>
      </c>
      <c r="C136" s="257" t="s">
        <v>17</v>
      </c>
      <c r="D136" s="257" t="n">
        <v>53962.2164723</v>
      </c>
      <c r="E136" s="257" t="n">
        <v>1.12095673257631</v>
      </c>
      <c r="F136" s="257" t="n">
        <v>99.0346898841462</v>
      </c>
      <c r="G136" s="257" t="n">
        <v>0.22384013307502</v>
      </c>
      <c r="H136" s="257" t="n">
        <v>525.9800732</v>
      </c>
      <c r="I136" s="257" t="n">
        <v>22.9371520649782</v>
      </c>
      <c r="J136" s="257" t="n">
        <v>0.965310115853777</v>
      </c>
      <c r="K136" s="257" t="n">
        <v>22.9645766667471</v>
      </c>
    </row>
    <row r="137">
      <c r="A137" s="257" t="s">
        <v>96</v>
      </c>
      <c r="B137" s="257" t="s">
        <v>97</v>
      </c>
      <c r="C137" s="257" t="s">
        <v>16</v>
      </c>
      <c r="D137" s="257" t="n">
        <v>2997.8436335</v>
      </c>
      <c r="E137" s="257" t="n">
        <v>8.08127859963775</v>
      </c>
      <c r="F137" s="257" t="n">
        <v>99.5246864179648</v>
      </c>
      <c r="G137" s="257" t="n">
        <v>0.476376936810101</v>
      </c>
      <c r="H137" s="257" t="n">
        <v>14.3172096</v>
      </c>
      <c r="I137" s="257" t="n">
        <v>100</v>
      </c>
      <c r="J137" s="257" t="n">
        <v>0.47531358203519</v>
      </c>
      <c r="K137" s="257" t="n">
        <v>99.7473395348207</v>
      </c>
    </row>
    <row r="138">
      <c r="A138" s="257" t="s">
        <v>96</v>
      </c>
      <c r="B138" s="257" t="s">
        <v>97</v>
      </c>
      <c r="C138" s="257" t="s">
        <v>17</v>
      </c>
      <c r="D138" s="257" t="n">
        <v>74107.3619306</v>
      </c>
      <c r="E138" s="257" t="n">
        <v>0.949888595932951</v>
      </c>
      <c r="F138" s="257" t="n">
        <v>99.695163947731</v>
      </c>
      <c r="G138" s="257" t="n">
        <v>0.0725839052252593</v>
      </c>
      <c r="H138" s="257" t="n">
        <v>226.596705</v>
      </c>
      <c r="I138" s="257" t="n">
        <v>23.7616493383983</v>
      </c>
      <c r="J138" s="257" t="n">
        <v>0.304836052268954</v>
      </c>
      <c r="K138" s="257" t="n">
        <v>23.7382169121332</v>
      </c>
    </row>
    <row r="139">
      <c r="A139" s="257" t="s">
        <v>98</v>
      </c>
      <c r="B139" s="257" t="s">
        <v>99</v>
      </c>
      <c r="C139" s="257" t="s">
        <v>16</v>
      </c>
      <c r="D139" s="257" t="n">
        <v>1789.596354</v>
      </c>
      <c r="E139" s="257" t="n">
        <v>12.4945169690094</v>
      </c>
      <c r="F139" s="257" t="n">
        <v>99.003763751646</v>
      </c>
      <c r="G139" s="257" t="n">
        <v>1.00235801893543</v>
      </c>
      <c r="H139" s="257" t="n">
        <v>18.0080099</v>
      </c>
      <c r="I139" s="257" t="n">
        <v>100</v>
      </c>
      <c r="J139" s="257" t="n">
        <v>0.99623624835397</v>
      </c>
      <c r="K139" s="257" t="n">
        <v>99.6121318263775</v>
      </c>
    </row>
    <row r="140">
      <c r="A140" s="257" t="s">
        <v>98</v>
      </c>
      <c r="B140" s="257" t="s">
        <v>99</v>
      </c>
      <c r="C140" s="257" t="s">
        <v>17</v>
      </c>
      <c r="D140" s="257" t="n">
        <v>30735.0116271</v>
      </c>
      <c r="E140" s="257" t="n">
        <v>1.79556817028801</v>
      </c>
      <c r="F140" s="257" t="n">
        <v>98.1040606763368</v>
      </c>
      <c r="G140" s="257" t="n">
        <v>0.370334151538134</v>
      </c>
      <c r="H140" s="257" t="n">
        <v>593.9786463</v>
      </c>
      <c r="I140" s="257" t="n">
        <v>19.2789220762031</v>
      </c>
      <c r="J140" s="257" t="n">
        <v>1.89593932366317</v>
      </c>
      <c r="K140" s="257" t="n">
        <v>19.1626829084491</v>
      </c>
    </row>
    <row r="141">
      <c r="A141" s="257" t="s">
        <v>100</v>
      </c>
      <c r="B141" s="257" t="s">
        <v>101</v>
      </c>
      <c r="C141" s="257" t="s">
        <v>16</v>
      </c>
      <c r="D141" s="257" t="n">
        <v>2496.7373575</v>
      </c>
      <c r="E141" s="257" t="n">
        <v>11.085321568711</v>
      </c>
      <c r="F141" s="257" t="n">
        <v>97.61993661108</v>
      </c>
      <c r="G141" s="257" t="n">
        <v>1.30470041698922</v>
      </c>
      <c r="H141" s="257" t="n">
        <v>60.8727416</v>
      </c>
      <c r="I141" s="257" t="n">
        <v>52.777332407151</v>
      </c>
      <c r="J141" s="257" t="n">
        <v>2.38006338892001</v>
      </c>
      <c r="K141" s="257" t="n">
        <v>53.5131848151033</v>
      </c>
    </row>
    <row r="142">
      <c r="A142" s="257" t="s">
        <v>100</v>
      </c>
      <c r="B142" s="257" t="s">
        <v>101</v>
      </c>
      <c r="C142" s="257" t="s">
        <v>17</v>
      </c>
      <c r="D142" s="257" t="n">
        <v>25270.1384593</v>
      </c>
      <c r="E142" s="257" t="n">
        <v>1.93313065084307</v>
      </c>
      <c r="F142" s="257" t="n">
        <v>98.4805073107832</v>
      </c>
      <c r="G142" s="257" t="n">
        <v>0.305257909030047</v>
      </c>
      <c r="H142" s="257" t="n">
        <v>389.9024456</v>
      </c>
      <c r="I142" s="257" t="n">
        <v>19.9322719378953</v>
      </c>
      <c r="J142" s="257" t="n">
        <v>1.51949268921682</v>
      </c>
      <c r="K142" s="257" t="n">
        <v>19.7842042645184</v>
      </c>
    </row>
    <row r="143">
      <c r="A143" s="257" t="s">
        <v>102</v>
      </c>
      <c r="B143" s="257" t="s">
        <v>103</v>
      </c>
      <c r="C143" s="257" t="s">
        <v>16</v>
      </c>
      <c r="D143" s="257" t="n">
        <v>4083.1496817</v>
      </c>
      <c r="E143" s="257" t="n">
        <v>10.8425219025068</v>
      </c>
      <c r="F143" s="257" t="n">
        <v>98.9525697646217</v>
      </c>
      <c r="G143" s="257" t="n">
        <v>0.691210975287467</v>
      </c>
      <c r="H143" s="257" t="n">
        <v>43.2208526</v>
      </c>
      <c r="I143" s="257" t="n">
        <v>64.9778649541982</v>
      </c>
      <c r="J143" s="257" t="n">
        <v>1.04743023537832</v>
      </c>
      <c r="K143" s="257" t="n">
        <v>65.2999120552417</v>
      </c>
    </row>
    <row r="144">
      <c r="A144" s="257" t="s">
        <v>102</v>
      </c>
      <c r="B144" s="257" t="s">
        <v>103</v>
      </c>
      <c r="C144" s="257" t="s">
        <v>17</v>
      </c>
      <c r="D144" s="257" t="n">
        <v>84693.0841208</v>
      </c>
      <c r="E144" s="257" t="n">
        <v>1.05581620449864</v>
      </c>
      <c r="F144" s="257" t="n">
        <v>98.6962382644243</v>
      </c>
      <c r="G144" s="257" t="n">
        <v>0.239678328121709</v>
      </c>
      <c r="H144" s="257" t="n">
        <v>1118.7822787</v>
      </c>
      <c r="I144" s="257" t="n">
        <v>18.2140825839195</v>
      </c>
      <c r="J144" s="257" t="n">
        <v>1.30376173557567</v>
      </c>
      <c r="K144" s="257" t="n">
        <v>18.1439205750843</v>
      </c>
    </row>
    <row r="145">
      <c r="A145" s="257" t="s">
        <v>104</v>
      </c>
      <c r="B145" s="257" t="s">
        <v>105</v>
      </c>
      <c r="C145" s="257" t="s">
        <v>16</v>
      </c>
      <c r="D145" s="257" t="n">
        <v>437.2980716</v>
      </c>
      <c r="E145" s="257" t="n">
        <v>15.1022522068698</v>
      </c>
      <c r="F145" s="257" t="n">
        <v>98.590312698788</v>
      </c>
      <c r="G145" s="257" t="n">
        <v>1.41652504966769</v>
      </c>
      <c r="H145" s="257" t="n">
        <v>6.2526786</v>
      </c>
      <c r="I145" s="257" t="n">
        <v>100</v>
      </c>
      <c r="J145" s="257" t="n">
        <v>1.40968730121201</v>
      </c>
      <c r="K145" s="257" t="n">
        <v>99.0685292208647</v>
      </c>
    </row>
    <row r="146">
      <c r="A146" s="257" t="s">
        <v>104</v>
      </c>
      <c r="B146" s="257" t="s">
        <v>105</v>
      </c>
      <c r="C146" s="257" t="s">
        <v>17</v>
      </c>
      <c r="D146" s="257" t="n">
        <v>7005.6686285</v>
      </c>
      <c r="E146" s="257" t="n">
        <v>2.13829134497047</v>
      </c>
      <c r="F146" s="257" t="n">
        <v>97.8493927166562</v>
      </c>
      <c r="G146" s="257" t="n">
        <v>0.521346888350088</v>
      </c>
      <c r="H146" s="257" t="n">
        <v>153.9758353</v>
      </c>
      <c r="I146" s="257" t="n">
        <v>23.7617849690158</v>
      </c>
      <c r="J146" s="257" t="n">
        <v>2.15060728334374</v>
      </c>
      <c r="K146" s="257" t="n">
        <v>23.7204983052318</v>
      </c>
    </row>
    <row r="147">
      <c r="A147" s="257" t="s">
        <v>106</v>
      </c>
      <c r="B147" s="257" t="s">
        <v>107</v>
      </c>
      <c r="C147" s="257" t="s">
        <v>16</v>
      </c>
      <c r="D147" s="257" t="n">
        <v>7286.6942137</v>
      </c>
      <c r="E147" s="257" t="n">
        <v>8.40198901683125</v>
      </c>
      <c r="F147" s="257" t="n">
        <v>96.3474845463368</v>
      </c>
      <c r="G147" s="257" t="n">
        <v>1.1588126481674</v>
      </c>
      <c r="H147" s="257" t="n">
        <v>276.2372401</v>
      </c>
      <c r="I147" s="257" t="n">
        <v>30.1873076115302</v>
      </c>
      <c r="J147" s="257" t="n">
        <v>3.6525154536632</v>
      </c>
      <c r="K147" s="257" t="n">
        <v>30.5676143271161</v>
      </c>
    </row>
    <row r="148">
      <c r="A148" s="257" t="s">
        <v>106</v>
      </c>
      <c r="B148" s="257" t="s">
        <v>107</v>
      </c>
      <c r="C148" s="257" t="s">
        <v>17</v>
      </c>
      <c r="D148" s="257" t="n">
        <v>124376.2527515</v>
      </c>
      <c r="E148" s="257" t="n">
        <v>1.15465149500419</v>
      </c>
      <c r="F148" s="257" t="n">
        <v>96.3227946119605</v>
      </c>
      <c r="G148" s="257" t="n">
        <v>0.323235458565737</v>
      </c>
      <c r="H148" s="257" t="n">
        <v>4748.1702395</v>
      </c>
      <c r="I148" s="257" t="n">
        <v>8.44275676392031</v>
      </c>
      <c r="J148" s="257" t="n">
        <v>3.67720538803953</v>
      </c>
      <c r="K148" s="257" t="n">
        <v>8.46701214677859</v>
      </c>
    </row>
    <row r="149">
      <c r="A149" s="257" t="s">
        <v>108</v>
      </c>
      <c r="B149" s="257" t="s">
        <v>109</v>
      </c>
      <c r="C149" s="257" t="s">
        <v>16</v>
      </c>
      <c r="D149" s="257" t="n">
        <v>14674.1833357</v>
      </c>
      <c r="E149" s="257" t="n">
        <v>6.90725176792081</v>
      </c>
      <c r="F149" s="257" t="n">
        <v>94.9095599174178</v>
      </c>
      <c r="G149" s="257" t="n">
        <v>1.24756395716389</v>
      </c>
      <c r="H149" s="257" t="n">
        <v>787.0445411</v>
      </c>
      <c r="I149" s="257" t="n">
        <v>24.6723119030908</v>
      </c>
      <c r="J149" s="257" t="n">
        <v>5.0904400825822</v>
      </c>
      <c r="K149" s="257" t="n">
        <v>23.2604144675825</v>
      </c>
    </row>
    <row r="150">
      <c r="A150" s="257" t="s">
        <v>108</v>
      </c>
      <c r="B150" s="257" t="s">
        <v>109</v>
      </c>
      <c r="C150" s="257" t="s">
        <v>17</v>
      </c>
      <c r="D150" s="257" t="n">
        <v>186041.8084664</v>
      </c>
      <c r="E150" s="257" t="n">
        <v>1.05382603769817</v>
      </c>
      <c r="F150" s="257" t="n">
        <v>96.2745718044216</v>
      </c>
      <c r="G150" s="257" t="n">
        <v>0.317641243060238</v>
      </c>
      <c r="H150" s="257" t="n">
        <v>7199.0494045</v>
      </c>
      <c r="I150" s="257" t="n">
        <v>8.25029535612105</v>
      </c>
      <c r="J150" s="257" t="n">
        <v>3.72542819557835</v>
      </c>
      <c r="K150" s="257" t="n">
        <v>8.20866033583586</v>
      </c>
    </row>
    <row r="151">
      <c r="A151" s="257" t="s">
        <v>110</v>
      </c>
      <c r="B151" s="257" t="s">
        <v>111</v>
      </c>
      <c r="C151" s="257" t="s">
        <v>16</v>
      </c>
      <c r="D151" s="257" t="n">
        <v>359.1218476</v>
      </c>
      <c r="E151" s="257" t="n">
        <v>10.7681045922032</v>
      </c>
      <c r="F151" s="257" t="n">
        <v>92.1296296296296</v>
      </c>
      <c r="G151" s="257" t="n">
        <v>1.46027978280791</v>
      </c>
      <c r="H151" s="257" t="n">
        <v>30.6787508</v>
      </c>
      <c r="I151" s="257" t="n">
        <v>16.1582298713777</v>
      </c>
      <c r="J151" s="257" t="n">
        <v>7.87037037037037</v>
      </c>
      <c r="K151" s="257" t="n">
        <v>17.0938633399279</v>
      </c>
    </row>
    <row r="152">
      <c r="A152" s="257" t="s">
        <v>110</v>
      </c>
      <c r="B152" s="257" t="s">
        <v>111</v>
      </c>
      <c r="C152" s="257" t="s">
        <v>17</v>
      </c>
      <c r="D152" s="257" t="n">
        <v>680.3464148</v>
      </c>
      <c r="E152" s="257" t="n">
        <v>8.38914814443497</v>
      </c>
      <c r="F152" s="257" t="n">
        <v>91.2832929782082</v>
      </c>
      <c r="G152" s="257" t="n">
        <v>1.63243062368211</v>
      </c>
      <c r="H152" s="257" t="n">
        <v>64.9667664</v>
      </c>
      <c r="I152" s="257" t="n">
        <v>19.2450089729875</v>
      </c>
      <c r="J152" s="257" t="n">
        <v>8.71670702179177</v>
      </c>
      <c r="K152" s="257" t="n">
        <v>17.0951762535599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58" t="s">
        <v>72</v>
      </c>
      <c r="B163" s="258" t="s">
        <v>73</v>
      </c>
      <c r="C163" s="258" t="s">
        <v>16</v>
      </c>
      <c r="D163" s="258" t="n">
        <v>6708.4204423</v>
      </c>
      <c r="E163" s="258" t="n">
        <v>8.12370068290696</v>
      </c>
      <c r="F163" s="258" t="n">
        <v>98.9365437062681</v>
      </c>
      <c r="G163" s="258" t="n">
        <v>0.640494255125547</v>
      </c>
      <c r="H163" s="258" t="n">
        <v>72.107956</v>
      </c>
      <c r="I163" s="258" t="n">
        <v>60.083118643763</v>
      </c>
      <c r="J163" s="258" t="n">
        <v>1.0634562937319</v>
      </c>
      <c r="K163" s="258" t="n">
        <v>59.5871106686193</v>
      </c>
    </row>
    <row r="164">
      <c r="A164" s="258" t="s">
        <v>72</v>
      </c>
      <c r="B164" s="258" t="s">
        <v>73</v>
      </c>
      <c r="C164" s="258" t="s">
        <v>17</v>
      </c>
      <c r="D164" s="258" t="n">
        <v>220556.3223875</v>
      </c>
      <c r="E164" s="258" t="n">
        <v>0.746886333139194</v>
      </c>
      <c r="F164" s="258" t="n">
        <v>98.8377067713201</v>
      </c>
      <c r="G164" s="258" t="n">
        <v>0.146591260785403</v>
      </c>
      <c r="H164" s="258" t="n">
        <v>2593.6571014</v>
      </c>
      <c r="I164" s="258" t="n">
        <v>12.5516073247137</v>
      </c>
      <c r="J164" s="258" t="n">
        <v>1.16229322867987</v>
      </c>
      <c r="K164" s="258" t="n">
        <v>12.4656529791558</v>
      </c>
    </row>
    <row r="165">
      <c r="A165" s="258" t="s">
        <v>74</v>
      </c>
      <c r="B165" s="258" t="s">
        <v>75</v>
      </c>
      <c r="C165" s="258" t="s">
        <v>16</v>
      </c>
      <c r="D165" s="258" t="n">
        <v>2680.009638</v>
      </c>
      <c r="E165" s="258" t="n">
        <v>9.78811375042059</v>
      </c>
      <c r="F165" s="258" t="n">
        <v>99.3744412433271</v>
      </c>
      <c r="G165" s="258" t="n">
        <v>0.366514098499688</v>
      </c>
      <c r="H165" s="258" t="n">
        <v>16.8705703</v>
      </c>
      <c r="I165" s="258" t="n">
        <v>58.1478847815032</v>
      </c>
      <c r="J165" s="258" t="n">
        <v>0.625558756672937</v>
      </c>
      <c r="K165" s="258" t="n">
        <v>58.2233616869516</v>
      </c>
    </row>
    <row r="166">
      <c r="A166" s="258" t="s">
        <v>74</v>
      </c>
      <c r="B166" s="258" t="s">
        <v>75</v>
      </c>
      <c r="C166" s="258" t="s">
        <v>17</v>
      </c>
      <c r="D166" s="258" t="n">
        <v>74411.7984891</v>
      </c>
      <c r="E166" s="258" t="n">
        <v>1.74814531327492</v>
      </c>
      <c r="F166" s="258" t="n">
        <v>99.2752915155167</v>
      </c>
      <c r="G166" s="258" t="n">
        <v>0.1330610522073</v>
      </c>
      <c r="H166" s="258" t="n">
        <v>543.2052718</v>
      </c>
      <c r="I166" s="258" t="n">
        <v>18.3514159652229</v>
      </c>
      <c r="J166" s="258" t="n">
        <v>0.724708484483275</v>
      </c>
      <c r="K166" s="258" t="n">
        <v>18.2275701610693</v>
      </c>
    </row>
    <row r="167">
      <c r="A167" s="258" t="s">
        <v>76</v>
      </c>
      <c r="B167" s="258" t="s">
        <v>77</v>
      </c>
      <c r="C167" s="258" t="s">
        <v>16</v>
      </c>
      <c r="D167" s="258" t="n">
        <v>1496.0882528</v>
      </c>
      <c r="E167" s="258" t="n">
        <v>9.92280780772776</v>
      </c>
      <c r="F167" s="258" t="n">
        <v>95.0945708933678</v>
      </c>
      <c r="G167" s="258" t="n">
        <v>2.32826610955298</v>
      </c>
      <c r="H167" s="258" t="n">
        <v>77.1753297</v>
      </c>
      <c r="I167" s="258" t="n">
        <v>46.8009077032721</v>
      </c>
      <c r="J167" s="258" t="n">
        <v>4.90542910663223</v>
      </c>
      <c r="K167" s="258" t="n">
        <v>45.1347806278898</v>
      </c>
    </row>
    <row r="168">
      <c r="A168" s="258" t="s">
        <v>76</v>
      </c>
      <c r="B168" s="258" t="s">
        <v>77</v>
      </c>
      <c r="C168" s="258" t="s">
        <v>17</v>
      </c>
      <c r="D168" s="258" t="n">
        <v>35756.8415091</v>
      </c>
      <c r="E168" s="258" t="n">
        <v>1.40080097953738</v>
      </c>
      <c r="F168" s="258" t="n">
        <v>96.2360970452172</v>
      </c>
      <c r="G168" s="258" t="n">
        <v>0.432591696532675</v>
      </c>
      <c r="H168" s="258" t="n">
        <v>1398.4906448</v>
      </c>
      <c r="I168" s="258" t="n">
        <v>11.1774490354212</v>
      </c>
      <c r="J168" s="258" t="n">
        <v>3.76390295478278</v>
      </c>
      <c r="K168" s="258" t="n">
        <v>11.060576478353</v>
      </c>
    </row>
    <row r="169">
      <c r="A169" s="258" t="s">
        <v>78</v>
      </c>
      <c r="B169" s="258" t="s">
        <v>79</v>
      </c>
      <c r="C169" s="258" t="s">
        <v>16</v>
      </c>
      <c r="D169" s="258" t="n">
        <v>5320.2253694</v>
      </c>
      <c r="E169" s="258" t="n">
        <v>9.18694292074143</v>
      </c>
      <c r="F169" s="258" t="n">
        <v>95.2829481606046</v>
      </c>
      <c r="G169" s="258" t="n">
        <v>1.85087912805148</v>
      </c>
      <c r="H169" s="258" t="n">
        <v>263.381637</v>
      </c>
      <c r="I169" s="258" t="n">
        <v>40.1712649219255</v>
      </c>
      <c r="J169" s="258" t="n">
        <v>4.71705183939537</v>
      </c>
      <c r="K169" s="258" t="n">
        <v>37.3871702101709</v>
      </c>
    </row>
    <row r="170">
      <c r="A170" s="258" t="s">
        <v>78</v>
      </c>
      <c r="B170" s="258" t="s">
        <v>79</v>
      </c>
      <c r="C170" s="258" t="s">
        <v>17</v>
      </c>
      <c r="D170" s="258" t="n">
        <v>126066.526756</v>
      </c>
      <c r="E170" s="258" t="n">
        <v>1.14399792922423</v>
      </c>
      <c r="F170" s="258" t="n">
        <v>96.9220260886495</v>
      </c>
      <c r="G170" s="258" t="n">
        <v>0.31953544309959</v>
      </c>
      <c r="H170" s="258" t="n">
        <v>4003.5221725</v>
      </c>
      <c r="I170" s="258" t="n">
        <v>10.1311236383948</v>
      </c>
      <c r="J170" s="258" t="n">
        <v>3.07797391135045</v>
      </c>
      <c r="K170" s="258" t="n">
        <v>10.0618210044408</v>
      </c>
    </row>
    <row r="171">
      <c r="A171" s="258" t="s">
        <v>80</v>
      </c>
      <c r="B171" s="258" t="s">
        <v>81</v>
      </c>
      <c r="C171" s="258" t="s">
        <v>16</v>
      </c>
      <c r="D171" s="258" t="n">
        <v>9869.3213704</v>
      </c>
      <c r="E171" s="258" t="n">
        <v>9.26678513261218</v>
      </c>
      <c r="F171" s="258" t="n">
        <v>92.5575063130799</v>
      </c>
      <c r="G171" s="258" t="n">
        <v>1.67852584541906</v>
      </c>
      <c r="H171" s="258" t="n">
        <v>793.5862246</v>
      </c>
      <c r="I171" s="258" t="n">
        <v>22.1303200951246</v>
      </c>
      <c r="J171" s="258" t="n">
        <v>7.44249368692011</v>
      </c>
      <c r="K171" s="258" t="n">
        <v>20.8747461629805</v>
      </c>
    </row>
    <row r="172">
      <c r="A172" s="258" t="s">
        <v>80</v>
      </c>
      <c r="B172" s="258" t="s">
        <v>81</v>
      </c>
      <c r="C172" s="258" t="s">
        <v>17</v>
      </c>
      <c r="D172" s="258" t="n">
        <v>109228.6310798</v>
      </c>
      <c r="E172" s="258" t="n">
        <v>1.45331095970876</v>
      </c>
      <c r="F172" s="258" t="n">
        <v>94.9012035405232</v>
      </c>
      <c r="G172" s="258" t="n">
        <v>0.496097665827624</v>
      </c>
      <c r="H172" s="258" t="n">
        <v>5868.5721218</v>
      </c>
      <c r="I172" s="258" t="n">
        <v>9.28442588325682</v>
      </c>
      <c r="J172" s="258" t="n">
        <v>5.0987964594768</v>
      </c>
      <c r="K172" s="258" t="n">
        <v>9.23360364251858</v>
      </c>
    </row>
    <row r="173">
      <c r="A173" s="258" t="s">
        <v>82</v>
      </c>
      <c r="B173" s="258" t="s">
        <v>83</v>
      </c>
      <c r="C173" s="258" t="s">
        <v>16</v>
      </c>
      <c r="D173" s="258" t="n">
        <v>3108.8644412</v>
      </c>
      <c r="E173" s="258" t="n">
        <v>16.3906974513066</v>
      </c>
      <c r="F173" s="258" t="n">
        <v>95.3876831929723</v>
      </c>
      <c r="G173" s="258" t="n">
        <v>2.6665715815491</v>
      </c>
      <c r="H173" s="258" t="n">
        <v>150.3241009</v>
      </c>
      <c r="I173" s="258" t="n">
        <v>58.7945003296421</v>
      </c>
      <c r="J173" s="258" t="n">
        <v>4.61231680702772</v>
      </c>
      <c r="K173" s="258" t="n">
        <v>55.147574608194</v>
      </c>
    </row>
    <row r="174">
      <c r="A174" s="258" t="s">
        <v>82</v>
      </c>
      <c r="B174" s="258" t="s">
        <v>83</v>
      </c>
      <c r="C174" s="258" t="s">
        <v>17</v>
      </c>
      <c r="D174" s="258" t="n">
        <v>65887.2673398</v>
      </c>
      <c r="E174" s="258" t="n">
        <v>1.43834044834143</v>
      </c>
      <c r="F174" s="258" t="n">
        <v>98.0864234504775</v>
      </c>
      <c r="G174" s="258" t="n">
        <v>0.343144586853398</v>
      </c>
      <c r="H174" s="258" t="n">
        <v>1285.4004179</v>
      </c>
      <c r="I174" s="258" t="n">
        <v>17.589346189971</v>
      </c>
      <c r="J174" s="258" t="n">
        <v>1.91357654952249</v>
      </c>
      <c r="K174" s="258" t="n">
        <v>17.5889620194397</v>
      </c>
    </row>
    <row r="175">
      <c r="A175" s="258" t="s">
        <v>84</v>
      </c>
      <c r="B175" s="258" t="s">
        <v>85</v>
      </c>
      <c r="C175" s="258" t="s">
        <v>16</v>
      </c>
      <c r="D175" s="258" t="n">
        <v>18088.0188296</v>
      </c>
      <c r="E175" s="258" t="n">
        <v>7.9926353330674</v>
      </c>
      <c r="F175" s="258" t="n">
        <v>95.6725350142362</v>
      </c>
      <c r="G175" s="258" t="n">
        <v>1.48291140429646</v>
      </c>
      <c r="H175" s="258" t="n">
        <v>818.1581907</v>
      </c>
      <c r="I175" s="258" t="n">
        <v>33.1080690548681</v>
      </c>
      <c r="J175" s="258" t="n">
        <v>4.32746498576378</v>
      </c>
      <c r="K175" s="258" t="n">
        <v>32.7845271347756</v>
      </c>
    </row>
    <row r="176">
      <c r="A176" s="258" t="s">
        <v>84</v>
      </c>
      <c r="B176" s="258" t="s">
        <v>85</v>
      </c>
      <c r="C176" s="258" t="s">
        <v>17</v>
      </c>
      <c r="D176" s="258" t="n">
        <v>208940.9016581</v>
      </c>
      <c r="E176" s="258" t="n">
        <v>1.12702415245025</v>
      </c>
      <c r="F176" s="258" t="n">
        <v>97.2784920803999</v>
      </c>
      <c r="G176" s="258" t="n">
        <v>0.316831550940863</v>
      </c>
      <c r="H176" s="258" t="n">
        <v>5845.4269431</v>
      </c>
      <c r="I176" s="258" t="n">
        <v>11.3846142769219</v>
      </c>
      <c r="J176" s="258" t="n">
        <v>2.72150791960012</v>
      </c>
      <c r="K176" s="258" t="n">
        <v>11.3249332464005</v>
      </c>
    </row>
    <row r="177">
      <c r="A177" s="258" t="s">
        <v>86</v>
      </c>
      <c r="B177" s="258" t="s">
        <v>87</v>
      </c>
      <c r="C177" s="258" t="s">
        <v>16</v>
      </c>
      <c r="D177" s="258" t="n">
        <v>17292.7280293</v>
      </c>
      <c r="E177" s="258" t="n">
        <v>6.23884761011634</v>
      </c>
      <c r="F177" s="258" t="n">
        <v>95.3679882033815</v>
      </c>
      <c r="G177" s="258" t="n">
        <v>1.06997843227222</v>
      </c>
      <c r="H177" s="258" t="n">
        <v>839.905735</v>
      </c>
      <c r="I177" s="258" t="n">
        <v>22.6194955696449</v>
      </c>
      <c r="J177" s="258" t="n">
        <v>4.63201179661847</v>
      </c>
      <c r="K177" s="258" t="n">
        <v>22.0296698253885</v>
      </c>
    </row>
    <row r="178">
      <c r="A178" s="258" t="s">
        <v>86</v>
      </c>
      <c r="B178" s="258" t="s">
        <v>87</v>
      </c>
      <c r="C178" s="258" t="s">
        <v>17</v>
      </c>
      <c r="D178" s="258" t="n">
        <v>340829.889174</v>
      </c>
      <c r="E178" s="258" t="n">
        <v>0.696723924965123</v>
      </c>
      <c r="F178" s="258" t="n">
        <v>98.2356818001581</v>
      </c>
      <c r="G178" s="258" t="n">
        <v>0.155064923789097</v>
      </c>
      <c r="H178" s="258" t="n">
        <v>6121.3233878</v>
      </c>
      <c r="I178" s="258" t="n">
        <v>8.6532729116484</v>
      </c>
      <c r="J178" s="258" t="n">
        <v>1.7643181998419</v>
      </c>
      <c r="K178" s="258" t="n">
        <v>8.633878238674</v>
      </c>
    </row>
    <row r="179">
      <c r="A179" s="258" t="s">
        <v>88</v>
      </c>
      <c r="B179" s="258" t="s">
        <v>89</v>
      </c>
      <c r="C179" s="258" t="s">
        <v>16</v>
      </c>
      <c r="D179" s="258" t="n">
        <v>4236.59344</v>
      </c>
      <c r="E179" s="258" t="n">
        <v>9.50914556996966</v>
      </c>
      <c r="F179" s="258" t="n">
        <v>97.6041454150701</v>
      </c>
      <c r="G179" s="258" t="n">
        <v>1.47966594010042</v>
      </c>
      <c r="H179" s="258" t="n">
        <v>103.9941672</v>
      </c>
      <c r="I179" s="258" t="n">
        <v>60.7531113980923</v>
      </c>
      <c r="J179" s="258" t="n">
        <v>2.39585458492989</v>
      </c>
      <c r="K179" s="258" t="n">
        <v>60.2797559132805</v>
      </c>
    </row>
    <row r="180">
      <c r="A180" s="258" t="s">
        <v>88</v>
      </c>
      <c r="B180" s="258" t="s">
        <v>89</v>
      </c>
      <c r="C180" s="258" t="s">
        <v>17</v>
      </c>
      <c r="D180" s="258" t="n">
        <v>140529.6180732</v>
      </c>
      <c r="E180" s="258" t="n">
        <v>0.69779672454933</v>
      </c>
      <c r="F180" s="258" t="n">
        <v>98.6613701889918</v>
      </c>
      <c r="G180" s="258" t="n">
        <v>0.186642276852891</v>
      </c>
      <c r="H180" s="258" t="n">
        <v>1906.6949478</v>
      </c>
      <c r="I180" s="258" t="n">
        <v>13.7496224493194</v>
      </c>
      <c r="J180" s="258" t="n">
        <v>1.33862981100816</v>
      </c>
      <c r="K180" s="258" t="n">
        <v>13.7561427498996</v>
      </c>
    </row>
    <row r="181">
      <c r="A181" s="258" t="s">
        <v>90</v>
      </c>
      <c r="B181" s="258" t="s">
        <v>91</v>
      </c>
      <c r="C181" s="258" t="s">
        <v>16</v>
      </c>
      <c r="D181" s="258" t="n">
        <v>10196.0177745</v>
      </c>
      <c r="E181" s="258" t="n">
        <v>8.03818357606423</v>
      </c>
      <c r="F181" s="258" t="n">
        <v>97.593416421944</v>
      </c>
      <c r="G181" s="258" t="n">
        <v>1.02042100290862</v>
      </c>
      <c r="H181" s="258" t="n">
        <v>251.4264777</v>
      </c>
      <c r="I181" s="258" t="n">
        <v>42.503313659036</v>
      </c>
      <c r="J181" s="258" t="n">
        <v>2.40658357805599</v>
      </c>
      <c r="K181" s="258" t="n">
        <v>41.3808075358859</v>
      </c>
    </row>
    <row r="182">
      <c r="A182" s="258" t="s">
        <v>90</v>
      </c>
      <c r="B182" s="258" t="s">
        <v>91</v>
      </c>
      <c r="C182" s="258" t="s">
        <v>17</v>
      </c>
      <c r="D182" s="258" t="n">
        <v>282674.0455421</v>
      </c>
      <c r="E182" s="258" t="n">
        <v>0.828757123512859</v>
      </c>
      <c r="F182" s="258" t="n">
        <v>98.5524626615864</v>
      </c>
      <c r="G182" s="258" t="n">
        <v>0.158798922846904</v>
      </c>
      <c r="H182" s="258" t="n">
        <v>4151.9128439</v>
      </c>
      <c r="I182" s="258" t="n">
        <v>10.7866956163261</v>
      </c>
      <c r="J182" s="258" t="n">
        <v>1.4475373384136</v>
      </c>
      <c r="K182" s="258" t="n">
        <v>10.8114827156866</v>
      </c>
    </row>
    <row r="183">
      <c r="A183" s="258" t="s">
        <v>92</v>
      </c>
      <c r="B183" s="258" t="s">
        <v>93</v>
      </c>
      <c r="C183" s="258" t="s">
        <v>16</v>
      </c>
      <c r="D183" s="258" t="n">
        <v>21789.1123819</v>
      </c>
      <c r="E183" s="258" t="n">
        <v>6.00565155597427</v>
      </c>
      <c r="F183" s="258" t="n">
        <v>96.4133496401716</v>
      </c>
      <c r="G183" s="258" t="n">
        <v>1.43209809446675</v>
      </c>
      <c r="H183" s="258" t="n">
        <v>810.5716486</v>
      </c>
      <c r="I183" s="258" t="n">
        <v>39.0338641873551</v>
      </c>
      <c r="J183" s="258" t="n">
        <v>3.58665035982836</v>
      </c>
      <c r="K183" s="258" t="n">
        <v>38.4964689748721</v>
      </c>
    </row>
    <row r="184">
      <c r="A184" s="258" t="s">
        <v>92</v>
      </c>
      <c r="B184" s="258" t="s">
        <v>93</v>
      </c>
      <c r="C184" s="258" t="s">
        <v>17</v>
      </c>
      <c r="D184" s="258" t="n">
        <v>416270.9541774</v>
      </c>
      <c r="E184" s="258" t="n">
        <v>0.685257443891585</v>
      </c>
      <c r="F184" s="258" t="n">
        <v>98.5246586423855</v>
      </c>
      <c r="G184" s="258" t="n">
        <v>0.17785756597037</v>
      </c>
      <c r="H184" s="258" t="n">
        <v>6233.3811975</v>
      </c>
      <c r="I184" s="258" t="n">
        <v>11.9482588492146</v>
      </c>
      <c r="J184" s="258" t="n">
        <v>1.47534135761446</v>
      </c>
      <c r="K184" s="258" t="n">
        <v>11.8774925435091</v>
      </c>
    </row>
    <row r="185">
      <c r="A185" s="258" t="s">
        <v>94</v>
      </c>
      <c r="B185" s="258" t="s">
        <v>95</v>
      </c>
      <c r="C185" s="258" t="s">
        <v>16</v>
      </c>
      <c r="D185" s="258" t="n">
        <v>1904.0239014</v>
      </c>
      <c r="E185" s="258" t="n">
        <v>14.5914189284597</v>
      </c>
      <c r="F185" s="258" t="n">
        <v>97.6744983189829</v>
      </c>
      <c r="G185" s="258" t="n">
        <v>1.7608911318726</v>
      </c>
      <c r="H185" s="258" t="n">
        <v>45.3323115</v>
      </c>
      <c r="I185" s="258" t="n">
        <v>74.603449428697</v>
      </c>
      <c r="J185" s="258" t="n">
        <v>2.32550168101706</v>
      </c>
      <c r="K185" s="258" t="n">
        <v>73.960023036741</v>
      </c>
    </row>
    <row r="186">
      <c r="A186" s="258" t="s">
        <v>94</v>
      </c>
      <c r="B186" s="258" t="s">
        <v>95</v>
      </c>
      <c r="C186" s="258" t="s">
        <v>17</v>
      </c>
      <c r="D186" s="258" t="n">
        <v>53962.2164723</v>
      </c>
      <c r="E186" s="258" t="n">
        <v>1.12095673257631</v>
      </c>
      <c r="F186" s="258" t="n">
        <v>99.0346898841462</v>
      </c>
      <c r="G186" s="258" t="n">
        <v>0.22384013307502</v>
      </c>
      <c r="H186" s="258" t="n">
        <v>525.9800732</v>
      </c>
      <c r="I186" s="258" t="n">
        <v>22.9371520649782</v>
      </c>
      <c r="J186" s="258" t="n">
        <v>0.965310115853777</v>
      </c>
      <c r="K186" s="258" t="n">
        <v>22.9645766667471</v>
      </c>
    </row>
    <row r="187">
      <c r="A187" s="258" t="s">
        <v>96</v>
      </c>
      <c r="B187" s="258" t="s">
        <v>97</v>
      </c>
      <c r="C187" s="258" t="s">
        <v>16</v>
      </c>
      <c r="D187" s="258" t="n">
        <v>2997.8436335</v>
      </c>
      <c r="E187" s="258" t="n">
        <v>8.08127859963775</v>
      </c>
      <c r="F187" s="258" t="n">
        <v>99.5246864179648</v>
      </c>
      <c r="G187" s="258" t="n">
        <v>0.476376936810101</v>
      </c>
      <c r="H187" s="258" t="n">
        <v>14.3172096</v>
      </c>
      <c r="I187" s="258" t="n">
        <v>100</v>
      </c>
      <c r="J187" s="258" t="n">
        <v>0.47531358203519</v>
      </c>
      <c r="K187" s="258" t="n">
        <v>99.7473395348207</v>
      </c>
    </row>
    <row r="188">
      <c r="A188" s="258" t="s">
        <v>96</v>
      </c>
      <c r="B188" s="258" t="s">
        <v>97</v>
      </c>
      <c r="C188" s="258" t="s">
        <v>17</v>
      </c>
      <c r="D188" s="258" t="n">
        <v>74107.3619306</v>
      </c>
      <c r="E188" s="258" t="n">
        <v>0.949888595932951</v>
      </c>
      <c r="F188" s="258" t="n">
        <v>99.695163947731</v>
      </c>
      <c r="G188" s="258" t="n">
        <v>0.0725839052252593</v>
      </c>
      <c r="H188" s="258" t="n">
        <v>226.596705</v>
      </c>
      <c r="I188" s="258" t="n">
        <v>23.7616493383983</v>
      </c>
      <c r="J188" s="258" t="n">
        <v>0.304836052268954</v>
      </c>
      <c r="K188" s="258" t="n">
        <v>23.7382169121332</v>
      </c>
    </row>
    <row r="189">
      <c r="A189" s="258" t="s">
        <v>98</v>
      </c>
      <c r="B189" s="258" t="s">
        <v>99</v>
      </c>
      <c r="C189" s="258" t="s">
        <v>16</v>
      </c>
      <c r="D189" s="258" t="n">
        <v>1789.596354</v>
      </c>
      <c r="E189" s="258" t="n">
        <v>12.4945169690094</v>
      </c>
      <c r="F189" s="258" t="n">
        <v>99.003763751646</v>
      </c>
      <c r="G189" s="258" t="n">
        <v>1.00235801893543</v>
      </c>
      <c r="H189" s="258" t="n">
        <v>18.0080099</v>
      </c>
      <c r="I189" s="258" t="n">
        <v>100</v>
      </c>
      <c r="J189" s="258" t="n">
        <v>0.99623624835397</v>
      </c>
      <c r="K189" s="258" t="n">
        <v>99.6121318263775</v>
      </c>
    </row>
    <row r="190">
      <c r="A190" s="258" t="s">
        <v>98</v>
      </c>
      <c r="B190" s="258" t="s">
        <v>99</v>
      </c>
      <c r="C190" s="258" t="s">
        <v>17</v>
      </c>
      <c r="D190" s="258" t="n">
        <v>30735.0116271</v>
      </c>
      <c r="E190" s="258" t="n">
        <v>1.79556817028801</v>
      </c>
      <c r="F190" s="258" t="n">
        <v>98.1040606763368</v>
      </c>
      <c r="G190" s="258" t="n">
        <v>0.370334151538134</v>
      </c>
      <c r="H190" s="258" t="n">
        <v>593.9786463</v>
      </c>
      <c r="I190" s="258" t="n">
        <v>19.2789220762031</v>
      </c>
      <c r="J190" s="258" t="n">
        <v>1.89593932366317</v>
      </c>
      <c r="K190" s="258" t="n">
        <v>19.1626829084491</v>
      </c>
    </row>
    <row r="191">
      <c r="A191" s="258" t="s">
        <v>100</v>
      </c>
      <c r="B191" s="258" t="s">
        <v>101</v>
      </c>
      <c r="C191" s="258" t="s">
        <v>16</v>
      </c>
      <c r="D191" s="258" t="n">
        <v>2496.7373575</v>
      </c>
      <c r="E191" s="258" t="n">
        <v>11.085321568711</v>
      </c>
      <c r="F191" s="258" t="n">
        <v>97.61993661108</v>
      </c>
      <c r="G191" s="258" t="n">
        <v>1.30470041698922</v>
      </c>
      <c r="H191" s="258" t="n">
        <v>60.8727416</v>
      </c>
      <c r="I191" s="258" t="n">
        <v>52.777332407151</v>
      </c>
      <c r="J191" s="258" t="n">
        <v>2.38006338892001</v>
      </c>
      <c r="K191" s="258" t="n">
        <v>53.5131848151033</v>
      </c>
    </row>
    <row r="192">
      <c r="A192" s="258" t="s">
        <v>100</v>
      </c>
      <c r="B192" s="258" t="s">
        <v>101</v>
      </c>
      <c r="C192" s="258" t="s">
        <v>17</v>
      </c>
      <c r="D192" s="258" t="n">
        <v>25270.1384593</v>
      </c>
      <c r="E192" s="258" t="n">
        <v>1.93313065084307</v>
      </c>
      <c r="F192" s="258" t="n">
        <v>98.4805073107832</v>
      </c>
      <c r="G192" s="258" t="n">
        <v>0.305257909030047</v>
      </c>
      <c r="H192" s="258" t="n">
        <v>389.9024456</v>
      </c>
      <c r="I192" s="258" t="n">
        <v>19.9322719378953</v>
      </c>
      <c r="J192" s="258" t="n">
        <v>1.51949268921682</v>
      </c>
      <c r="K192" s="258" t="n">
        <v>19.7842042645184</v>
      </c>
    </row>
    <row r="193">
      <c r="A193" s="258" t="s">
        <v>102</v>
      </c>
      <c r="B193" s="258" t="s">
        <v>103</v>
      </c>
      <c r="C193" s="258" t="s">
        <v>16</v>
      </c>
      <c r="D193" s="258" t="n">
        <v>4083.1496817</v>
      </c>
      <c r="E193" s="258" t="n">
        <v>10.8425219025068</v>
      </c>
      <c r="F193" s="258" t="n">
        <v>98.9525697646217</v>
      </c>
      <c r="G193" s="258" t="n">
        <v>0.691210975287467</v>
      </c>
      <c r="H193" s="258" t="n">
        <v>43.2208526</v>
      </c>
      <c r="I193" s="258" t="n">
        <v>64.9778649541982</v>
      </c>
      <c r="J193" s="258" t="n">
        <v>1.04743023537832</v>
      </c>
      <c r="K193" s="258" t="n">
        <v>65.2999120552417</v>
      </c>
    </row>
    <row r="194">
      <c r="A194" s="258" t="s">
        <v>102</v>
      </c>
      <c r="B194" s="258" t="s">
        <v>103</v>
      </c>
      <c r="C194" s="258" t="s">
        <v>17</v>
      </c>
      <c r="D194" s="258" t="n">
        <v>84693.0841208</v>
      </c>
      <c r="E194" s="258" t="n">
        <v>1.05581620449864</v>
      </c>
      <c r="F194" s="258" t="n">
        <v>98.6962382644243</v>
      </c>
      <c r="G194" s="258" t="n">
        <v>0.239678328121709</v>
      </c>
      <c r="H194" s="258" t="n">
        <v>1118.7822787</v>
      </c>
      <c r="I194" s="258" t="n">
        <v>18.2140825839195</v>
      </c>
      <c r="J194" s="258" t="n">
        <v>1.30376173557567</v>
      </c>
      <c r="K194" s="258" t="n">
        <v>18.1439205750843</v>
      </c>
    </row>
    <row r="195">
      <c r="A195" s="258" t="s">
        <v>104</v>
      </c>
      <c r="B195" s="258" t="s">
        <v>105</v>
      </c>
      <c r="C195" s="258" t="s">
        <v>16</v>
      </c>
      <c r="D195" s="258" t="n">
        <v>437.2980716</v>
      </c>
      <c r="E195" s="258" t="n">
        <v>15.1022522068698</v>
      </c>
      <c r="F195" s="258" t="n">
        <v>98.590312698788</v>
      </c>
      <c r="G195" s="258" t="n">
        <v>1.41652504966769</v>
      </c>
      <c r="H195" s="258" t="n">
        <v>6.2526786</v>
      </c>
      <c r="I195" s="258" t="n">
        <v>100</v>
      </c>
      <c r="J195" s="258" t="n">
        <v>1.40968730121201</v>
      </c>
      <c r="K195" s="258" t="n">
        <v>99.0685292208647</v>
      </c>
    </row>
    <row r="196">
      <c r="A196" s="258" t="s">
        <v>104</v>
      </c>
      <c r="B196" s="258" t="s">
        <v>105</v>
      </c>
      <c r="C196" s="258" t="s">
        <v>17</v>
      </c>
      <c r="D196" s="258" t="n">
        <v>7005.6686285</v>
      </c>
      <c r="E196" s="258" t="n">
        <v>2.13829134497047</v>
      </c>
      <c r="F196" s="258" t="n">
        <v>97.8493927166562</v>
      </c>
      <c r="G196" s="258" t="n">
        <v>0.521346888350088</v>
      </c>
      <c r="H196" s="258" t="n">
        <v>153.9758353</v>
      </c>
      <c r="I196" s="258" t="n">
        <v>23.7617849690158</v>
      </c>
      <c r="J196" s="258" t="n">
        <v>2.15060728334374</v>
      </c>
      <c r="K196" s="258" t="n">
        <v>23.7204983052318</v>
      </c>
    </row>
    <row r="197">
      <c r="A197" s="258" t="s">
        <v>106</v>
      </c>
      <c r="B197" s="258" t="s">
        <v>107</v>
      </c>
      <c r="C197" s="258" t="s">
        <v>16</v>
      </c>
      <c r="D197" s="258" t="n">
        <v>7286.6942137</v>
      </c>
      <c r="E197" s="258" t="n">
        <v>8.40198901683125</v>
      </c>
      <c r="F197" s="258" t="n">
        <v>96.3474845463368</v>
      </c>
      <c r="G197" s="258" t="n">
        <v>1.1588126481674</v>
      </c>
      <c r="H197" s="258" t="n">
        <v>276.2372401</v>
      </c>
      <c r="I197" s="258" t="n">
        <v>30.1873076115302</v>
      </c>
      <c r="J197" s="258" t="n">
        <v>3.6525154536632</v>
      </c>
      <c r="K197" s="258" t="n">
        <v>30.5676143271161</v>
      </c>
    </row>
    <row r="198">
      <c r="A198" s="258" t="s">
        <v>106</v>
      </c>
      <c r="B198" s="258" t="s">
        <v>107</v>
      </c>
      <c r="C198" s="258" t="s">
        <v>17</v>
      </c>
      <c r="D198" s="258" t="n">
        <v>124376.2527515</v>
      </c>
      <c r="E198" s="258" t="n">
        <v>1.15465149500419</v>
      </c>
      <c r="F198" s="258" t="n">
        <v>96.3227946119605</v>
      </c>
      <c r="G198" s="258" t="n">
        <v>0.323235458565737</v>
      </c>
      <c r="H198" s="258" t="n">
        <v>4748.1702395</v>
      </c>
      <c r="I198" s="258" t="n">
        <v>8.44275676392031</v>
      </c>
      <c r="J198" s="258" t="n">
        <v>3.67720538803953</v>
      </c>
      <c r="K198" s="258" t="n">
        <v>8.46701214677859</v>
      </c>
    </row>
    <row r="199">
      <c r="A199" s="258" t="s">
        <v>108</v>
      </c>
      <c r="B199" s="258" t="s">
        <v>109</v>
      </c>
      <c r="C199" s="258" t="s">
        <v>16</v>
      </c>
      <c r="D199" s="258" t="n">
        <v>14434.8925561</v>
      </c>
      <c r="E199" s="258" t="n">
        <v>7.01537266280815</v>
      </c>
      <c r="F199" s="258" t="n">
        <v>94.8873214566338</v>
      </c>
      <c r="G199" s="258" t="n">
        <v>1.26758968544658</v>
      </c>
      <c r="H199" s="258" t="n">
        <v>777.7747787</v>
      </c>
      <c r="I199" s="258" t="n">
        <v>24.9567760578959</v>
      </c>
      <c r="J199" s="258" t="n">
        <v>5.11267854336621</v>
      </c>
      <c r="K199" s="258" t="n">
        <v>23.5254747463336</v>
      </c>
    </row>
    <row r="200">
      <c r="A200" s="258" t="s">
        <v>108</v>
      </c>
      <c r="B200" s="258" t="s">
        <v>109</v>
      </c>
      <c r="C200" s="258" t="s">
        <v>17</v>
      </c>
      <c r="D200" s="258" t="n">
        <v>183463.7591476</v>
      </c>
      <c r="E200" s="258" t="n">
        <v>1.06767953207401</v>
      </c>
      <c r="F200" s="258" t="n">
        <v>96.3276519314169</v>
      </c>
      <c r="G200" s="258" t="n">
        <v>0.321752828179187</v>
      </c>
      <c r="H200" s="258" t="n">
        <v>6994.282203</v>
      </c>
      <c r="I200" s="258" t="n">
        <v>8.48309413017466</v>
      </c>
      <c r="J200" s="258" t="n">
        <v>3.67234806858312</v>
      </c>
      <c r="K200" s="258" t="n">
        <v>8.43974859190073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59" t="s">
        <v>88</v>
      </c>
      <c r="B211" s="259" t="s">
        <v>115</v>
      </c>
      <c r="C211" s="259" t="s">
        <v>16</v>
      </c>
      <c r="D211" s="259" t="n">
        <v>1961.400465</v>
      </c>
      <c r="E211" s="259" t="n">
        <v>16.8448488674423</v>
      </c>
      <c r="F211" s="259" t="n">
        <v>98.3116006497605</v>
      </c>
      <c r="G211" s="259" t="n">
        <v>1.6960891302547</v>
      </c>
      <c r="H211" s="259" t="n">
        <v>33.6850102</v>
      </c>
      <c r="I211" s="259" t="n">
        <v>100</v>
      </c>
      <c r="J211" s="259" t="n">
        <v>1.68839935023953</v>
      </c>
      <c r="K211" s="259" t="n">
        <v>98.7593588071117</v>
      </c>
    </row>
    <row r="212">
      <c r="A212" s="259" t="s">
        <v>88</v>
      </c>
      <c r="B212" s="259" t="s">
        <v>115</v>
      </c>
      <c r="C212" s="259" t="s">
        <v>17</v>
      </c>
      <c r="D212" s="259" t="n">
        <v>42288.6739854</v>
      </c>
      <c r="E212" s="259" t="n">
        <v>1.93095310136066</v>
      </c>
      <c r="F212" s="259" t="n">
        <v>97.7445310374748</v>
      </c>
      <c r="G212" s="259" t="n">
        <v>0.469648086593946</v>
      </c>
      <c r="H212" s="259" t="n">
        <v>975.8171698</v>
      </c>
      <c r="I212" s="259" t="n">
        <v>20.8594389632823</v>
      </c>
      <c r="J212" s="259" t="n">
        <v>2.25546896252521</v>
      </c>
      <c r="K212" s="259" t="n">
        <v>20.3529876666434</v>
      </c>
    </row>
    <row r="213">
      <c r="A213" s="259" t="s">
        <v>92</v>
      </c>
      <c r="B213" s="259" t="s">
        <v>116</v>
      </c>
      <c r="C213" s="259" t="s">
        <v>16</v>
      </c>
      <c r="D213" s="259" t="n">
        <v>716.6962383</v>
      </c>
      <c r="E213" s="259" t="n">
        <v>22.1025961853914</v>
      </c>
      <c r="F213" s="259" t="n">
        <v>94.9116713481733</v>
      </c>
      <c r="G213" s="259" t="n">
        <v>3.64259196726552</v>
      </c>
      <c r="H213" s="259" t="n">
        <v>38.4229458</v>
      </c>
      <c r="I213" s="259" t="n">
        <v>70.9110371841966</v>
      </c>
      <c r="J213" s="259" t="n">
        <v>5.08832865182666</v>
      </c>
      <c r="K213" s="259" t="n">
        <v>67.9446072196004</v>
      </c>
    </row>
    <row r="214">
      <c r="A214" s="259" t="s">
        <v>92</v>
      </c>
      <c r="B214" s="259" t="s">
        <v>116</v>
      </c>
      <c r="C214" s="259" t="s">
        <v>17</v>
      </c>
      <c r="D214" s="259" t="n">
        <v>24066.2633091</v>
      </c>
      <c r="E214" s="259" t="n">
        <v>1.93489023845578</v>
      </c>
      <c r="F214" s="259" t="n">
        <v>97.2026211804279</v>
      </c>
      <c r="G214" s="259" t="n">
        <v>0.735835891292664</v>
      </c>
      <c r="H214" s="259" t="n">
        <v>692.5991751</v>
      </c>
      <c r="I214" s="259" t="n">
        <v>25.9438842325996</v>
      </c>
      <c r="J214" s="259" t="n">
        <v>2.79737881957213</v>
      </c>
      <c r="K214" s="259" t="n">
        <v>25.5686419343175</v>
      </c>
    </row>
    <row r="215">
      <c r="A215" s="259" t="s">
        <v>94</v>
      </c>
      <c r="B215" s="259" t="s">
        <v>117</v>
      </c>
      <c r="C215" s="259" t="s">
        <v>16</v>
      </c>
      <c r="D215" s="259" t="n">
        <v>578.6230183</v>
      </c>
      <c r="E215" s="259" t="n">
        <v>21.6231039034679</v>
      </c>
      <c r="F215" s="259" t="n">
        <v>100</v>
      </c>
      <c r="G215" s="259" t="n">
        <v>0</v>
      </c>
      <c r="H215" s="259"/>
      <c r="I215" s="259"/>
      <c r="J215" s="259"/>
      <c r="K215" s="259"/>
    </row>
    <row r="216">
      <c r="A216" s="259" t="s">
        <v>94</v>
      </c>
      <c r="B216" s="259" t="s">
        <v>117</v>
      </c>
      <c r="C216" s="259" t="s">
        <v>17</v>
      </c>
      <c r="D216" s="259" t="n">
        <v>22066.9992727</v>
      </c>
      <c r="E216" s="259" t="n">
        <v>1.70278774579514</v>
      </c>
      <c r="F216" s="259" t="n">
        <v>98.6057320519274</v>
      </c>
      <c r="G216" s="259" t="n">
        <v>0.450206289845752</v>
      </c>
      <c r="H216" s="259" t="n">
        <v>312.0235422</v>
      </c>
      <c r="I216" s="259" t="n">
        <v>32.2820337839649</v>
      </c>
      <c r="J216" s="259" t="n">
        <v>1.39426794807258</v>
      </c>
      <c r="K216" s="259" t="n">
        <v>31.8395906941639</v>
      </c>
    </row>
    <row r="217">
      <c r="A217" s="259" t="s">
        <v>96</v>
      </c>
      <c r="B217" s="259" t="s">
        <v>118</v>
      </c>
      <c r="C217" s="259" t="s">
        <v>16</v>
      </c>
      <c r="D217" s="259" t="n">
        <v>916.2214868</v>
      </c>
      <c r="E217" s="259" t="n">
        <v>22.0710671129498</v>
      </c>
      <c r="F217" s="259" t="n">
        <v>100</v>
      </c>
      <c r="G217" s="259" t="n">
        <v>0</v>
      </c>
      <c r="H217" s="259"/>
      <c r="I217" s="259"/>
      <c r="J217" s="259"/>
      <c r="K217" s="259"/>
    </row>
    <row r="218">
      <c r="A218" s="259" t="s">
        <v>96</v>
      </c>
      <c r="B218" s="259" t="s">
        <v>118</v>
      </c>
      <c r="C218" s="259" t="s">
        <v>17</v>
      </c>
      <c r="D218" s="259" t="n">
        <v>59489.5263613</v>
      </c>
      <c r="E218" s="259" t="n">
        <v>1.50050299601925</v>
      </c>
      <c r="F218" s="259" t="n">
        <v>99.5350683681424</v>
      </c>
      <c r="G218" s="259" t="n">
        <v>0.207732267149171</v>
      </c>
      <c r="H218" s="259" t="n">
        <v>277.8775664</v>
      </c>
      <c r="I218" s="259" t="n">
        <v>44.3050907210861</v>
      </c>
      <c r="J218" s="259" t="n">
        <v>0.464931631857635</v>
      </c>
      <c r="K218" s="259" t="n">
        <v>44.4724428199226</v>
      </c>
    </row>
    <row r="219">
      <c r="A219" s="259" t="s">
        <v>98</v>
      </c>
      <c r="B219" s="259" t="s">
        <v>119</v>
      </c>
      <c r="C219" s="259" t="s">
        <v>16</v>
      </c>
      <c r="D219" s="259" t="n">
        <v>821.0654241</v>
      </c>
      <c r="E219" s="259" t="n">
        <v>18.4952014090549</v>
      </c>
      <c r="F219" s="259" t="n">
        <v>100</v>
      </c>
      <c r="G219" s="259" t="n">
        <v>0</v>
      </c>
      <c r="H219" s="259"/>
      <c r="I219" s="259"/>
      <c r="J219" s="259"/>
      <c r="K219" s="259"/>
    </row>
    <row r="220">
      <c r="A220" s="259" t="s">
        <v>98</v>
      </c>
      <c r="B220" s="259" t="s">
        <v>119</v>
      </c>
      <c r="C220" s="259" t="s">
        <v>17</v>
      </c>
      <c r="D220" s="259" t="n">
        <v>17684.4511419</v>
      </c>
      <c r="E220" s="259" t="n">
        <v>1.90382105435129</v>
      </c>
      <c r="F220" s="259" t="n">
        <v>99.4970418621938</v>
      </c>
      <c r="G220" s="259" t="n">
        <v>0.204595776801743</v>
      </c>
      <c r="H220" s="259" t="n">
        <v>89.3950056</v>
      </c>
      <c r="I220" s="259" t="n">
        <v>40.9510307641159</v>
      </c>
      <c r="J220" s="259" t="n">
        <v>0.502958137806172</v>
      </c>
      <c r="K220" s="259" t="n">
        <v>40.4738944240248</v>
      </c>
    </row>
    <row r="221">
      <c r="A221" s="259" t="s">
        <v>106</v>
      </c>
      <c r="B221" s="259" t="s">
        <v>120</v>
      </c>
      <c r="C221" s="259" t="s">
        <v>16</v>
      </c>
      <c r="D221" s="259" t="n">
        <v>2045.8451547</v>
      </c>
      <c r="E221" s="259" t="n">
        <v>16.7757153790997</v>
      </c>
      <c r="F221" s="259" t="n">
        <v>98.4825423066797</v>
      </c>
      <c r="G221" s="259" t="n">
        <v>1.55467065007834</v>
      </c>
      <c r="H221" s="259" t="n">
        <v>31.5231857</v>
      </c>
      <c r="I221" s="259" t="n">
        <v>100</v>
      </c>
      <c r="J221" s="259" t="n">
        <v>1.5174576933203</v>
      </c>
      <c r="K221" s="259" t="n">
        <v>100.897651870797</v>
      </c>
    </row>
    <row r="222">
      <c r="A222" s="259" t="s">
        <v>106</v>
      </c>
      <c r="B222" s="259" t="s">
        <v>120</v>
      </c>
      <c r="C222" s="259" t="s">
        <v>17</v>
      </c>
      <c r="D222" s="259" t="n">
        <v>34694.1478708</v>
      </c>
      <c r="E222" s="259" t="n">
        <v>1.16130987775855</v>
      </c>
      <c r="F222" s="259" t="n">
        <v>99.1704921321227</v>
      </c>
      <c r="G222" s="259" t="n">
        <v>0.34716303615051</v>
      </c>
      <c r="H222" s="259" t="n">
        <v>290.1979007</v>
      </c>
      <c r="I222" s="259" t="n">
        <v>41.5429371514906</v>
      </c>
      <c r="J222" s="259" t="n">
        <v>0.829507867877323</v>
      </c>
      <c r="K222" s="259" t="n">
        <v>41.5045239211879</v>
      </c>
    </row>
    <row r="223">
      <c r="A223" s="259" t="s">
        <v>108</v>
      </c>
      <c r="B223" s="259" t="s">
        <v>121</v>
      </c>
      <c r="C223" s="259" t="s">
        <v>16</v>
      </c>
      <c r="D223" s="259" t="n">
        <v>2169.7862198</v>
      </c>
      <c r="E223" s="259" t="n">
        <v>16.6425944558909</v>
      </c>
      <c r="F223" s="259" t="n">
        <v>100</v>
      </c>
      <c r="G223" s="259" t="n">
        <v>0</v>
      </c>
      <c r="H223" s="259"/>
      <c r="I223" s="259"/>
      <c r="J223" s="259"/>
      <c r="K223" s="259"/>
    </row>
    <row r="224">
      <c r="A224" s="259" t="s">
        <v>108</v>
      </c>
      <c r="B224" s="259" t="s">
        <v>121</v>
      </c>
      <c r="C224" s="259" t="s">
        <v>17</v>
      </c>
      <c r="D224" s="259" t="n">
        <v>39100.541749</v>
      </c>
      <c r="E224" s="259" t="n">
        <v>1.44487480651156</v>
      </c>
      <c r="F224" s="259" t="n">
        <v>99.2223607978471</v>
      </c>
      <c r="G224" s="259" t="n">
        <v>0.288154960153677</v>
      </c>
      <c r="H224" s="259" t="n">
        <v>306.4441709</v>
      </c>
      <c r="I224" s="259" t="n">
        <v>37.1809962222135</v>
      </c>
      <c r="J224" s="259" t="n">
        <v>0.777639202152859</v>
      </c>
      <c r="K224" s="259" t="n">
        <v>36.7669419737371</v>
      </c>
    </row>
    <row r="225">
      <c r="A225" s="259" t="s">
        <v>110</v>
      </c>
      <c r="B225" s="259" t="s">
        <v>122</v>
      </c>
      <c r="C225" s="259" t="s">
        <v>16</v>
      </c>
      <c r="D225" s="259" t="n">
        <v>1103.3223282</v>
      </c>
      <c r="E225" s="259" t="n">
        <v>12.1902804314211</v>
      </c>
      <c r="F225" s="259" t="n">
        <v>100</v>
      </c>
      <c r="G225" s="259" t="n">
        <v>0</v>
      </c>
      <c r="H225" s="259"/>
      <c r="I225" s="259"/>
      <c r="J225" s="259"/>
      <c r="K225" s="259"/>
    </row>
    <row r="226">
      <c r="A226" s="259" t="s">
        <v>110</v>
      </c>
      <c r="B226" s="259" t="s">
        <v>122</v>
      </c>
      <c r="C226" s="259" t="s">
        <v>17</v>
      </c>
      <c r="D226" s="259" t="n">
        <v>18113.5473207</v>
      </c>
      <c r="E226" s="259" t="n">
        <v>1.28549474805808</v>
      </c>
      <c r="F226" s="259" t="n">
        <v>99.6134404434052</v>
      </c>
      <c r="G226" s="259" t="n">
        <v>0.19594405359002</v>
      </c>
      <c r="H226" s="259" t="n">
        <v>70.2913662</v>
      </c>
      <c r="I226" s="259" t="n">
        <v>50.6062641331872</v>
      </c>
      <c r="J226" s="259" t="n">
        <v>0.386559556594831</v>
      </c>
      <c r="K226" s="259" t="n">
        <v>50.4932835821392</v>
      </c>
    </row>
    <row r="227">
      <c r="A227" s="259" t="s">
        <v>123</v>
      </c>
      <c r="B227" s="259" t="s">
        <v>124</v>
      </c>
      <c r="C227" s="259" t="s">
        <v>16</v>
      </c>
      <c r="D227" s="259" t="n">
        <v>294.6498164</v>
      </c>
      <c r="E227" s="259" t="n">
        <v>23.9172976446062</v>
      </c>
      <c r="F227" s="259" t="n">
        <v>100</v>
      </c>
      <c r="G227" s="259" t="n">
        <v>0</v>
      </c>
      <c r="H227" s="259"/>
      <c r="I227" s="259"/>
      <c r="J227" s="259"/>
      <c r="K227" s="259"/>
    </row>
    <row r="228">
      <c r="A228" s="259" t="s">
        <v>123</v>
      </c>
      <c r="B228" s="259" t="s">
        <v>124</v>
      </c>
      <c r="C228" s="259" t="s">
        <v>17</v>
      </c>
      <c r="D228" s="259" t="n">
        <v>11338.0238296</v>
      </c>
      <c r="E228" s="259" t="n">
        <v>1.86308477687842</v>
      </c>
      <c r="F228" s="259" t="n">
        <v>99.7072611886374</v>
      </c>
      <c r="G228" s="259" t="n">
        <v>0.18339713912143</v>
      </c>
      <c r="H228" s="259" t="n">
        <v>33.2882438</v>
      </c>
      <c r="I228" s="259" t="n">
        <v>62.7083212327003</v>
      </c>
      <c r="J228" s="259" t="n">
        <v>0.292738811362574</v>
      </c>
      <c r="K228" s="259" t="n">
        <v>62.4653299865353</v>
      </c>
    </row>
    <row r="229">
      <c r="A229" s="259" t="s">
        <v>125</v>
      </c>
      <c r="B229" s="259" t="s">
        <v>126</v>
      </c>
      <c r="C229" s="259" t="s">
        <v>16</v>
      </c>
      <c r="D229" s="259" t="n">
        <v>1165.5850587</v>
      </c>
      <c r="E229" s="259" t="n">
        <v>16.3410201219303</v>
      </c>
      <c r="F229" s="259" t="n">
        <v>98.2376098832262</v>
      </c>
      <c r="G229" s="259" t="n">
        <v>1.72111467076302</v>
      </c>
      <c r="H229" s="259" t="n">
        <v>20.9106837</v>
      </c>
      <c r="I229" s="259" t="n">
        <v>99.9999999999999</v>
      </c>
      <c r="J229" s="259" t="n">
        <v>1.76239011677384</v>
      </c>
      <c r="K229" s="259" t="n">
        <v>95.9368700388665</v>
      </c>
    </row>
    <row r="230">
      <c r="A230" s="259" t="s">
        <v>125</v>
      </c>
      <c r="B230" s="259" t="s">
        <v>126</v>
      </c>
      <c r="C230" s="259" t="s">
        <v>17</v>
      </c>
      <c r="D230" s="259" t="n">
        <v>21038.9672611</v>
      </c>
      <c r="E230" s="259" t="n">
        <v>1.72099761834675</v>
      </c>
      <c r="F230" s="259" t="n">
        <v>99.8869227085604</v>
      </c>
      <c r="G230" s="259" t="n">
        <v>0.113192134236954</v>
      </c>
      <c r="H230" s="259" t="n">
        <v>23.8172262</v>
      </c>
      <c r="I230" s="259" t="n">
        <v>99.9999999999997</v>
      </c>
      <c r="J230" s="259" t="n">
        <v>0.113077291439604</v>
      </c>
      <c r="K230" s="259" t="n">
        <v>99.9883691924343</v>
      </c>
    </row>
    <row r="231">
      <c r="A231" s="259" t="s">
        <v>127</v>
      </c>
      <c r="B231" s="259" t="s">
        <v>128</v>
      </c>
      <c r="C231" s="259" t="s">
        <v>16</v>
      </c>
      <c r="D231" s="259" t="n">
        <v>1343.9846528</v>
      </c>
      <c r="E231" s="259" t="n">
        <v>15.9646096008681</v>
      </c>
      <c r="F231" s="259" t="n">
        <v>97.2664292009659</v>
      </c>
      <c r="G231" s="259" t="n">
        <v>2.6936107006542</v>
      </c>
      <c r="H231" s="259" t="n">
        <v>37.7712766</v>
      </c>
      <c r="I231" s="259" t="n">
        <v>100</v>
      </c>
      <c r="J231" s="259" t="n">
        <v>2.73357079903405</v>
      </c>
      <c r="K231" s="259" t="n">
        <v>95.8445614808026</v>
      </c>
    </row>
    <row r="232">
      <c r="A232" s="259" t="s">
        <v>127</v>
      </c>
      <c r="B232" s="259" t="s">
        <v>128</v>
      </c>
      <c r="C232" s="259" t="s">
        <v>17</v>
      </c>
      <c r="D232" s="259" t="n">
        <v>29549.6491124</v>
      </c>
      <c r="E232" s="259" t="n">
        <v>1.65533129626847</v>
      </c>
      <c r="F232" s="259" t="n">
        <v>98.8272795274623</v>
      </c>
      <c r="G232" s="259" t="n">
        <v>0.396402977949491</v>
      </c>
      <c r="H232" s="259" t="n">
        <v>350.6468926</v>
      </c>
      <c r="I232" s="259" t="n">
        <v>33.4708634249202</v>
      </c>
      <c r="J232" s="259" t="n">
        <v>1.17272047253768</v>
      </c>
      <c r="K232" s="259" t="n">
        <v>33.4055973479854</v>
      </c>
    </row>
    <row r="233">
      <c r="A233" s="259" t="s">
        <v>129</v>
      </c>
      <c r="B233" s="259" t="s">
        <v>130</v>
      </c>
      <c r="C233" s="259" t="s">
        <v>16</v>
      </c>
      <c r="D233" s="259" t="n">
        <v>863.5793091</v>
      </c>
      <c r="E233" s="259" t="n">
        <v>14.2609951293179</v>
      </c>
      <c r="F233" s="259" t="n">
        <v>100</v>
      </c>
      <c r="G233" s="259" t="n">
        <v>0.0000000000000015832885146636</v>
      </c>
      <c r="H233" s="259"/>
      <c r="I233" s="259"/>
      <c r="J233" s="259"/>
      <c r="K233" s="259"/>
    </row>
    <row r="234">
      <c r="A234" s="259" t="s">
        <v>129</v>
      </c>
      <c r="B234" s="259" t="s">
        <v>130</v>
      </c>
      <c r="C234" s="259" t="s">
        <v>17</v>
      </c>
      <c r="D234" s="259" t="n">
        <v>16349.4579575</v>
      </c>
      <c r="E234" s="259" t="n">
        <v>1.28781895970816</v>
      </c>
      <c r="F234" s="259" t="n">
        <v>99.1771087311297</v>
      </c>
      <c r="G234" s="259" t="n">
        <v>0.34226205554779</v>
      </c>
      <c r="H234" s="259" t="n">
        <v>135.6545515</v>
      </c>
      <c r="I234" s="259" t="n">
        <v>41.1580485885507</v>
      </c>
      <c r="J234" s="259" t="n">
        <v>0.82289126887026</v>
      </c>
      <c r="K234" s="259" t="n">
        <v>41.2503600192591</v>
      </c>
    </row>
    <row r="235">
      <c r="A235" s="259" t="s">
        <v>131</v>
      </c>
      <c r="B235" s="259" t="s">
        <v>132</v>
      </c>
      <c r="C235" s="259" t="s">
        <v>16</v>
      </c>
      <c r="D235" s="259" t="n">
        <v>1862.1448904</v>
      </c>
      <c r="E235" s="259" t="n">
        <v>15.1726046327336</v>
      </c>
      <c r="F235" s="259" t="n">
        <v>97.2531274942691</v>
      </c>
      <c r="G235" s="259" t="n">
        <v>2.71798193858216</v>
      </c>
      <c r="H235" s="259" t="n">
        <v>52.5954767</v>
      </c>
      <c r="I235" s="259" t="n">
        <v>99.9999999999997</v>
      </c>
      <c r="J235" s="259" t="n">
        <v>2.74687250573086</v>
      </c>
      <c r="K235" s="259" t="n">
        <v>96.2302558449909</v>
      </c>
    </row>
    <row r="236">
      <c r="A236" s="259" t="s">
        <v>131</v>
      </c>
      <c r="B236" s="259" t="s">
        <v>132</v>
      </c>
      <c r="C236" s="259" t="s">
        <v>17</v>
      </c>
      <c r="D236" s="259" t="n">
        <v>34888.8776852</v>
      </c>
      <c r="E236" s="259" t="n">
        <v>1.55287768137077</v>
      </c>
      <c r="F236" s="259" t="n">
        <v>98.8784871576295</v>
      </c>
      <c r="G236" s="259" t="n">
        <v>0.402126228900966</v>
      </c>
      <c r="H236" s="259" t="n">
        <v>395.7213091</v>
      </c>
      <c r="I236" s="259" t="n">
        <v>35.3924171356064</v>
      </c>
      <c r="J236" s="259" t="n">
        <v>1.12151284237048</v>
      </c>
      <c r="K236" s="259" t="n">
        <v>35.4535691950599</v>
      </c>
    </row>
    <row r="237">
      <c r="A237" s="259" t="s">
        <v>133</v>
      </c>
      <c r="B237" s="259" t="s">
        <v>134</v>
      </c>
      <c r="C237" s="259" t="s">
        <v>16</v>
      </c>
      <c r="D237" s="259" t="n">
        <v>2210.9866874</v>
      </c>
      <c r="E237" s="259" t="n">
        <v>20.5551450455389</v>
      </c>
      <c r="F237" s="259" t="n">
        <v>97.544787103549</v>
      </c>
      <c r="G237" s="259" t="n">
        <v>2.39429371888422</v>
      </c>
      <c r="H237" s="259" t="n">
        <v>55.6507753</v>
      </c>
      <c r="I237" s="259" t="n">
        <v>100</v>
      </c>
      <c r="J237" s="259" t="n">
        <v>2.45521289645099</v>
      </c>
      <c r="K237" s="259" t="n">
        <v>95.1244885563785</v>
      </c>
    </row>
    <row r="238">
      <c r="A238" s="259" t="s">
        <v>133</v>
      </c>
      <c r="B238" s="259" t="s">
        <v>134</v>
      </c>
      <c r="C238" s="259" t="s">
        <v>17</v>
      </c>
      <c r="D238" s="259" t="n">
        <v>60642.9568658</v>
      </c>
      <c r="E238" s="259" t="n">
        <v>1.57842369664508</v>
      </c>
      <c r="F238" s="259" t="n">
        <v>98.3711961297124</v>
      </c>
      <c r="G238" s="259" t="n">
        <v>0.434677376251846</v>
      </c>
      <c r="H238" s="259" t="n">
        <v>1004.1098079</v>
      </c>
      <c r="I238" s="259" t="n">
        <v>26.1321863556245</v>
      </c>
      <c r="J238" s="259" t="n">
        <v>1.6288038702876</v>
      </c>
      <c r="K238" s="259" t="n">
        <v>26.2522297573305</v>
      </c>
    </row>
    <row r="239">
      <c r="A239" s="259" t="s">
        <v>135</v>
      </c>
      <c r="B239" s="259" t="s">
        <v>136</v>
      </c>
      <c r="C239" s="259" t="s">
        <v>16</v>
      </c>
      <c r="D239" s="259" t="n">
        <v>4002.5731785</v>
      </c>
      <c r="E239" s="259" t="n">
        <v>16.8040125567334</v>
      </c>
      <c r="F239" s="259" t="n">
        <v>91.5988811476179</v>
      </c>
      <c r="G239" s="259" t="n">
        <v>5.19759540173765</v>
      </c>
      <c r="H239" s="259" t="n">
        <v>367.101569</v>
      </c>
      <c r="I239" s="259" t="n">
        <v>57.5793066381197</v>
      </c>
      <c r="J239" s="259" t="n">
        <v>8.40111885238204</v>
      </c>
      <c r="K239" s="259" t="n">
        <v>56.6702997330149</v>
      </c>
    </row>
    <row r="240">
      <c r="A240" s="259" t="s">
        <v>135</v>
      </c>
      <c r="B240" s="259" t="s">
        <v>136</v>
      </c>
      <c r="C240" s="259" t="s">
        <v>17</v>
      </c>
      <c r="D240" s="259" t="n">
        <v>92881.929212</v>
      </c>
      <c r="E240" s="259" t="n">
        <v>2.04299911058012</v>
      </c>
      <c r="F240" s="259" t="n">
        <v>97.3594268289926</v>
      </c>
      <c r="G240" s="259" t="n">
        <v>0.597179484968176</v>
      </c>
      <c r="H240" s="259" t="n">
        <v>2519.1349039</v>
      </c>
      <c r="I240" s="259" t="n">
        <v>22.3278865679012</v>
      </c>
      <c r="J240" s="259" t="n">
        <v>2.64057317100738</v>
      </c>
      <c r="K240" s="259" t="n">
        <v>22.0183454898748</v>
      </c>
    </row>
    <row r="241">
      <c r="A241" s="259" t="s">
        <v>137</v>
      </c>
      <c r="B241" s="259" t="s">
        <v>138</v>
      </c>
      <c r="C241" s="259" t="s">
        <v>16</v>
      </c>
      <c r="D241" s="259" t="n">
        <v>876.8977151</v>
      </c>
      <c r="E241" s="259" t="n">
        <v>26.3902611244746</v>
      </c>
      <c r="F241" s="259" t="n">
        <v>100</v>
      </c>
      <c r="G241" s="259" t="n">
        <v>0</v>
      </c>
      <c r="H241" s="259"/>
      <c r="I241" s="259"/>
      <c r="J241" s="259"/>
      <c r="K241" s="259"/>
    </row>
    <row r="242">
      <c r="A242" s="259" t="s">
        <v>137</v>
      </c>
      <c r="B242" s="259" t="s">
        <v>138</v>
      </c>
      <c r="C242" s="259" t="s">
        <v>17</v>
      </c>
      <c r="D242" s="259" t="n">
        <v>39106.343087</v>
      </c>
      <c r="E242" s="259" t="n">
        <v>1.52423033278283</v>
      </c>
      <c r="F242" s="259" t="n">
        <v>97.9326144407776</v>
      </c>
      <c r="G242" s="259" t="n">
        <v>0.448155869236223</v>
      </c>
      <c r="H242" s="259" t="n">
        <v>825.5461108</v>
      </c>
      <c r="I242" s="259" t="n">
        <v>21.4058556893748</v>
      </c>
      <c r="J242" s="259" t="n">
        <v>2.06738555922238</v>
      </c>
      <c r="K242" s="259" t="n">
        <v>21.2292650277536</v>
      </c>
    </row>
    <row r="243">
      <c r="A243" s="259" t="s">
        <v>139</v>
      </c>
      <c r="B243" s="259" t="s">
        <v>140</v>
      </c>
      <c r="C243" s="259" t="s">
        <v>16</v>
      </c>
      <c r="D243" s="259" t="n">
        <v>1368.3574663</v>
      </c>
      <c r="E243" s="259" t="n">
        <v>22.0647106805304</v>
      </c>
      <c r="F243" s="259" t="n">
        <v>96.4275598532716</v>
      </c>
      <c r="G243" s="259" t="n">
        <v>2.60210814115382</v>
      </c>
      <c r="H243" s="259" t="n">
        <v>50.6947926</v>
      </c>
      <c r="I243" s="259" t="n">
        <v>70.3842506842799</v>
      </c>
      <c r="J243" s="259" t="n">
        <v>3.57244014672841</v>
      </c>
      <c r="K243" s="259" t="n">
        <v>70.2362889845977</v>
      </c>
    </row>
    <row r="244">
      <c r="A244" s="259" t="s">
        <v>139</v>
      </c>
      <c r="B244" s="259" t="s">
        <v>140</v>
      </c>
      <c r="C244" s="259" t="s">
        <v>17</v>
      </c>
      <c r="D244" s="259" t="n">
        <v>44835.4123805</v>
      </c>
      <c r="E244" s="259" t="n">
        <v>2.1939093979879</v>
      </c>
      <c r="F244" s="259" t="n">
        <v>98.2214071890646</v>
      </c>
      <c r="G244" s="259" t="n">
        <v>0.440035079980514</v>
      </c>
      <c r="H244" s="259" t="n">
        <v>811.8794509</v>
      </c>
      <c r="I244" s="259" t="n">
        <v>24.8365257039552</v>
      </c>
      <c r="J244" s="259" t="n">
        <v>1.77859281093544</v>
      </c>
      <c r="K244" s="259" t="n">
        <v>24.3005956745698</v>
      </c>
    </row>
    <row r="245">
      <c r="A245" s="259" t="s">
        <v>141</v>
      </c>
      <c r="B245" s="259" t="s">
        <v>142</v>
      </c>
      <c r="C245" s="259" t="s">
        <v>16</v>
      </c>
      <c r="D245" s="259" t="n">
        <v>1534.7710128</v>
      </c>
      <c r="E245" s="259" t="n">
        <v>19.4052872641701</v>
      </c>
      <c r="F245" s="259" t="n">
        <v>94.2139077329297</v>
      </c>
      <c r="G245" s="259" t="n">
        <v>4.03933383870685</v>
      </c>
      <c r="H245" s="259" t="n">
        <v>94.2570678</v>
      </c>
      <c r="I245" s="259" t="n">
        <v>71.4297400502735</v>
      </c>
      <c r="J245" s="259" t="n">
        <v>5.78609226707028</v>
      </c>
      <c r="K245" s="259" t="n">
        <v>65.7717519902462</v>
      </c>
    </row>
    <row r="246">
      <c r="A246" s="259" t="s">
        <v>141</v>
      </c>
      <c r="B246" s="259" t="s">
        <v>142</v>
      </c>
      <c r="C246" s="259" t="s">
        <v>17</v>
      </c>
      <c r="D246" s="259" t="n">
        <v>30527.8382283</v>
      </c>
      <c r="E246" s="259" t="n">
        <v>2.67137600690322</v>
      </c>
      <c r="F246" s="259" t="n">
        <v>95.3731610267389</v>
      </c>
      <c r="G246" s="259" t="n">
        <v>0.873226040200727</v>
      </c>
      <c r="H246" s="259" t="n">
        <v>1480.997276</v>
      </c>
      <c r="I246" s="259" t="n">
        <v>17.7467874086742</v>
      </c>
      <c r="J246" s="259" t="n">
        <v>4.62683897326114</v>
      </c>
      <c r="K246" s="259" t="n">
        <v>17.9998327640319</v>
      </c>
    </row>
    <row r="247">
      <c r="A247" s="259" t="s">
        <v>143</v>
      </c>
      <c r="B247" s="259" t="s">
        <v>144</v>
      </c>
      <c r="C247" s="259" t="s">
        <v>16</v>
      </c>
      <c r="D247" s="259" t="n">
        <v>514.8026961</v>
      </c>
      <c r="E247" s="259" t="n">
        <v>24.520420239436</v>
      </c>
      <c r="F247" s="259" t="n">
        <v>96.0716555065346</v>
      </c>
      <c r="G247" s="259" t="n">
        <v>3.91268716768327</v>
      </c>
      <c r="H247" s="259" t="n">
        <v>21.0501456</v>
      </c>
      <c r="I247" s="259" t="n">
        <v>100</v>
      </c>
      <c r="J247" s="259" t="n">
        <v>3.92834449346543</v>
      </c>
      <c r="K247" s="259" t="n">
        <v>95.6887396978013</v>
      </c>
    </row>
    <row r="248">
      <c r="A248" s="259" t="s">
        <v>143</v>
      </c>
      <c r="B248" s="259" t="s">
        <v>144</v>
      </c>
      <c r="C248" s="259" t="s">
        <v>17</v>
      </c>
      <c r="D248" s="259" t="n">
        <v>14972.8982011</v>
      </c>
      <c r="E248" s="259" t="n">
        <v>1.51112081660228</v>
      </c>
      <c r="F248" s="259" t="n">
        <v>98.7520934609539</v>
      </c>
      <c r="G248" s="259" t="n">
        <v>0.365259534822992</v>
      </c>
      <c r="H248" s="259" t="n">
        <v>189.2089263</v>
      </c>
      <c r="I248" s="259" t="n">
        <v>28.7401469421766</v>
      </c>
      <c r="J248" s="259" t="n">
        <v>1.2479065390461</v>
      </c>
      <c r="K248" s="259" t="n">
        <v>28.9045233691272</v>
      </c>
    </row>
    <row r="249">
      <c r="A249" s="259" t="s">
        <v>145</v>
      </c>
      <c r="B249" s="259" t="s">
        <v>146</v>
      </c>
      <c r="C249" s="259" t="s">
        <v>16</v>
      </c>
      <c r="D249" s="259" t="n">
        <v>1086.6463298</v>
      </c>
      <c r="E249" s="259" t="n">
        <v>17.1809325863637</v>
      </c>
      <c r="F249" s="259" t="n">
        <v>95.7815960652363</v>
      </c>
      <c r="G249" s="259" t="n">
        <v>3.0204135619565</v>
      </c>
      <c r="H249" s="259" t="n">
        <v>47.8579742</v>
      </c>
      <c r="I249" s="259" t="n">
        <v>70.7687618789507</v>
      </c>
      <c r="J249" s="259" t="n">
        <v>4.21840393476374</v>
      </c>
      <c r="K249" s="259" t="n">
        <v>68.5804480119048</v>
      </c>
    </row>
    <row r="250">
      <c r="A250" s="259" t="s">
        <v>145</v>
      </c>
      <c r="B250" s="259" t="s">
        <v>146</v>
      </c>
      <c r="C250" s="259" t="s">
        <v>17</v>
      </c>
      <c r="D250" s="259" t="n">
        <v>25282.172635</v>
      </c>
      <c r="E250" s="259" t="n">
        <v>2.34985802564274</v>
      </c>
      <c r="F250" s="259" t="n">
        <v>98.0945847516779</v>
      </c>
      <c r="G250" s="259" t="n">
        <v>0.483947486055483</v>
      </c>
      <c r="H250" s="259" t="n">
        <v>491.0876311</v>
      </c>
      <c r="I250" s="259" t="n">
        <v>24.9984604696086</v>
      </c>
      <c r="J250" s="259" t="n">
        <v>1.90541524832206</v>
      </c>
      <c r="K250" s="259" t="n">
        <v>24.914583699294</v>
      </c>
    </row>
    <row r="251">
      <c r="A251" s="259" t="s">
        <v>147</v>
      </c>
      <c r="B251" s="259" t="s">
        <v>148</v>
      </c>
      <c r="C251" s="259" t="s">
        <v>16</v>
      </c>
      <c r="D251" s="259" t="n">
        <v>650.5996016</v>
      </c>
      <c r="E251" s="259" t="n">
        <v>16.0327844726154</v>
      </c>
      <c r="F251" s="259" t="n">
        <v>97.0751082618162</v>
      </c>
      <c r="G251" s="259" t="n">
        <v>2.02846711983436</v>
      </c>
      <c r="H251" s="259" t="n">
        <v>19.6026915</v>
      </c>
      <c r="I251" s="259" t="n">
        <v>70.6661691738532</v>
      </c>
      <c r="J251" s="259" t="n">
        <v>2.92489173818376</v>
      </c>
      <c r="K251" s="259" t="n">
        <v>67.3234030144757</v>
      </c>
    </row>
    <row r="252">
      <c r="A252" s="259" t="s">
        <v>147</v>
      </c>
      <c r="B252" s="259" t="s">
        <v>148</v>
      </c>
      <c r="C252" s="259" t="s">
        <v>17</v>
      </c>
      <c r="D252" s="259" t="n">
        <v>8552.0235665</v>
      </c>
      <c r="E252" s="259" t="n">
        <v>2.97277957726632</v>
      </c>
      <c r="F252" s="259" t="n">
        <v>98.1243627838637</v>
      </c>
      <c r="G252" s="259" t="n">
        <v>0.466729737709519</v>
      </c>
      <c r="H252" s="259" t="n">
        <v>163.4710608</v>
      </c>
      <c r="I252" s="259" t="n">
        <v>24.8509417409243</v>
      </c>
      <c r="J252" s="259" t="n">
        <v>1.87563721613632</v>
      </c>
      <c r="K252" s="259" t="n">
        <v>24.4170662167635</v>
      </c>
    </row>
    <row r="253">
      <c r="A253" s="259" t="s">
        <v>149</v>
      </c>
      <c r="B253" s="259" t="s">
        <v>150</v>
      </c>
      <c r="C253" s="259" t="s">
        <v>16</v>
      </c>
      <c r="D253" s="259" t="n">
        <v>869.4296503</v>
      </c>
      <c r="E253" s="259" t="n">
        <v>17.7194443493617</v>
      </c>
      <c r="F253" s="259" t="n">
        <v>100</v>
      </c>
      <c r="G253" s="259" t="n">
        <v>0</v>
      </c>
      <c r="H253" s="259"/>
      <c r="I253" s="259"/>
      <c r="J253" s="259"/>
      <c r="K253" s="259"/>
    </row>
    <row r="254">
      <c r="A254" s="259" t="s">
        <v>149</v>
      </c>
      <c r="B254" s="259" t="s">
        <v>150</v>
      </c>
      <c r="C254" s="259" t="s">
        <v>17</v>
      </c>
      <c r="D254" s="259" t="n">
        <v>17375.4010637</v>
      </c>
      <c r="E254" s="259" t="n">
        <v>2.37712959457868</v>
      </c>
      <c r="F254" s="259" t="n">
        <v>98.5351673437382</v>
      </c>
      <c r="G254" s="259" t="n">
        <v>0.377909633894944</v>
      </c>
      <c r="H254" s="259" t="n">
        <v>258.3042743</v>
      </c>
      <c r="I254" s="259" t="n">
        <v>25.4552559546638</v>
      </c>
      <c r="J254" s="259" t="n">
        <v>1.46483265626178</v>
      </c>
      <c r="K254" s="259" t="n">
        <v>25.4209167562377</v>
      </c>
    </row>
    <row r="255">
      <c r="A255" s="259" t="s">
        <v>151</v>
      </c>
      <c r="B255" s="259" t="s">
        <v>152</v>
      </c>
      <c r="C255" s="259" t="s">
        <v>16</v>
      </c>
      <c r="D255" s="259" t="n">
        <v>841.8544056</v>
      </c>
      <c r="E255" s="259" t="n">
        <v>15.4035207060955</v>
      </c>
      <c r="F255" s="259" t="n">
        <v>100</v>
      </c>
      <c r="G255" s="259" t="n">
        <v>0</v>
      </c>
      <c r="H255" s="259"/>
      <c r="I255" s="259"/>
      <c r="J255" s="259"/>
      <c r="K255" s="259"/>
    </row>
    <row r="256">
      <c r="A256" s="259" t="s">
        <v>151</v>
      </c>
      <c r="B256" s="259" t="s">
        <v>152</v>
      </c>
      <c r="C256" s="259" t="s">
        <v>17</v>
      </c>
      <c r="D256" s="259" t="n">
        <v>16717.8224255</v>
      </c>
      <c r="E256" s="259" t="n">
        <v>2.39000633463829</v>
      </c>
      <c r="F256" s="259" t="n">
        <v>99.0573118508212</v>
      </c>
      <c r="G256" s="259" t="n">
        <v>0.344808309948168</v>
      </c>
      <c r="H256" s="259" t="n">
        <v>159.0967167</v>
      </c>
      <c r="I256" s="259" t="n">
        <v>36.3694001200184</v>
      </c>
      <c r="J256" s="259" t="n">
        <v>0.942688149178754</v>
      </c>
      <c r="K256" s="259" t="n">
        <v>36.2323259468638</v>
      </c>
    </row>
    <row r="257">
      <c r="A257" s="259" t="s">
        <v>153</v>
      </c>
      <c r="B257" s="259" t="s">
        <v>154</v>
      </c>
      <c r="C257" s="259" t="s">
        <v>16</v>
      </c>
      <c r="D257" s="259" t="n">
        <v>1846.1377559</v>
      </c>
      <c r="E257" s="259" t="n">
        <v>13.886448583322</v>
      </c>
      <c r="F257" s="259" t="n">
        <v>97.8134004761025</v>
      </c>
      <c r="G257" s="259" t="n">
        <v>1.60574936597139</v>
      </c>
      <c r="H257" s="259" t="n">
        <v>41.2700501</v>
      </c>
      <c r="I257" s="259" t="n">
        <v>70.2376927222911</v>
      </c>
      <c r="J257" s="259" t="n">
        <v>2.18659952389749</v>
      </c>
      <c r="K257" s="259" t="n">
        <v>71.8301655522408</v>
      </c>
    </row>
    <row r="258">
      <c r="A258" s="259" t="s">
        <v>153</v>
      </c>
      <c r="B258" s="259" t="s">
        <v>154</v>
      </c>
      <c r="C258" s="259" t="s">
        <v>17</v>
      </c>
      <c r="D258" s="259" t="n">
        <v>16718.1148928</v>
      </c>
      <c r="E258" s="259" t="n">
        <v>2.49511505134785</v>
      </c>
      <c r="F258" s="259" t="n">
        <v>98.6636916616686</v>
      </c>
      <c r="G258" s="259" t="n">
        <v>0.394532962886227</v>
      </c>
      <c r="H258" s="259" t="n">
        <v>226.4313848</v>
      </c>
      <c r="I258" s="259" t="n">
        <v>29.2598495001172</v>
      </c>
      <c r="J258" s="259" t="n">
        <v>1.33630833833145</v>
      </c>
      <c r="K258" s="259" t="n">
        <v>29.1295635026684</v>
      </c>
    </row>
    <row r="259">
      <c r="A259" s="259" t="s">
        <v>155</v>
      </c>
      <c r="B259" s="259" t="s">
        <v>156</v>
      </c>
      <c r="C259" s="259" t="s">
        <v>16</v>
      </c>
      <c r="D259" s="259" t="n">
        <v>2691.5129812</v>
      </c>
      <c r="E259" s="259" t="n">
        <v>14.1149428407493</v>
      </c>
      <c r="F259" s="259" t="n">
        <v>98.6747531236601</v>
      </c>
      <c r="G259" s="259" t="n">
        <v>1.35373340685844</v>
      </c>
      <c r="H259" s="259" t="n">
        <v>36.1482452</v>
      </c>
      <c r="I259" s="259" t="n">
        <v>100</v>
      </c>
      <c r="J259" s="259" t="n">
        <v>1.32524687633988</v>
      </c>
      <c r="K259" s="259" t="n">
        <v>100.79579292119</v>
      </c>
    </row>
    <row r="260">
      <c r="A260" s="259" t="s">
        <v>155</v>
      </c>
      <c r="B260" s="259" t="s">
        <v>156</v>
      </c>
      <c r="C260" s="259" t="s">
        <v>17</v>
      </c>
      <c r="D260" s="259" t="n">
        <v>31203.859139</v>
      </c>
      <c r="E260" s="259" t="n">
        <v>2.15952310166594</v>
      </c>
      <c r="F260" s="259" t="n">
        <v>97.6262933557304</v>
      </c>
      <c r="G260" s="259" t="n">
        <v>0.56931566989011</v>
      </c>
      <c r="H260" s="259" t="n">
        <v>758.6973265</v>
      </c>
      <c r="I260" s="259" t="n">
        <v>23.620577774898</v>
      </c>
      <c r="J260" s="259" t="n">
        <v>2.37370664426961</v>
      </c>
      <c r="K260" s="259" t="n">
        <v>23.4149315522551</v>
      </c>
    </row>
    <row r="261">
      <c r="A261" s="259" t="s">
        <v>157</v>
      </c>
      <c r="B261" s="259" t="s">
        <v>158</v>
      </c>
      <c r="C261" s="259" t="s">
        <v>16</v>
      </c>
      <c r="D261" s="259" t="n">
        <v>898.6512259</v>
      </c>
      <c r="E261" s="259" t="n">
        <v>26.2098997929139</v>
      </c>
      <c r="F261" s="259" t="n">
        <v>100</v>
      </c>
      <c r="G261" s="259" t="n">
        <v>0</v>
      </c>
      <c r="H261" s="259"/>
      <c r="I261" s="259"/>
      <c r="J261" s="259"/>
      <c r="K261" s="259"/>
    </row>
    <row r="262">
      <c r="A262" s="259" t="s">
        <v>157</v>
      </c>
      <c r="B262" s="259" t="s">
        <v>158</v>
      </c>
      <c r="C262" s="259" t="s">
        <v>17</v>
      </c>
      <c r="D262" s="259" t="n">
        <v>35810.3804641</v>
      </c>
      <c r="E262" s="259" t="n">
        <v>1.68697232512142</v>
      </c>
      <c r="F262" s="259" t="n">
        <v>99.0041055531161</v>
      </c>
      <c r="G262" s="259" t="n">
        <v>0.447705369022374</v>
      </c>
      <c r="H262" s="259" t="n">
        <v>360.2210115</v>
      </c>
      <c r="I262" s="259" t="n">
        <v>44.6394881920089</v>
      </c>
      <c r="J262" s="259" t="n">
        <v>0.995894446883882</v>
      </c>
      <c r="K262" s="259" t="n">
        <v>44.5073970942184</v>
      </c>
    </row>
    <row r="263">
      <c r="A263" s="259" t="s">
        <v>159</v>
      </c>
      <c r="B263" s="259" t="s">
        <v>160</v>
      </c>
      <c r="C263" s="259" t="s">
        <v>16</v>
      </c>
      <c r="D263" s="259" t="n">
        <v>799.0664551</v>
      </c>
      <c r="E263" s="259" t="n">
        <v>22.4982046707562</v>
      </c>
      <c r="F263" s="259" t="n">
        <v>97.1766035473939</v>
      </c>
      <c r="G263" s="259" t="n">
        <v>2.9273695037444</v>
      </c>
      <c r="H263" s="259" t="n">
        <v>23.2163022</v>
      </c>
      <c r="I263" s="259" t="n">
        <v>99.9999999999999</v>
      </c>
      <c r="J263" s="259" t="n">
        <v>2.82339645260612</v>
      </c>
      <c r="K263" s="259" t="n">
        <v>100.755182801027</v>
      </c>
    </row>
    <row r="264">
      <c r="A264" s="259" t="s">
        <v>159</v>
      </c>
      <c r="B264" s="259" t="s">
        <v>160</v>
      </c>
      <c r="C264" s="259" t="s">
        <v>17</v>
      </c>
      <c r="D264" s="259" t="n">
        <v>19745.2879665</v>
      </c>
      <c r="E264" s="259" t="n">
        <v>2.10293719425133</v>
      </c>
      <c r="F264" s="259" t="n">
        <v>98.784300665602</v>
      </c>
      <c r="G264" s="259" t="n">
        <v>0.387021981222165</v>
      </c>
      <c r="H264" s="259" t="n">
        <v>242.9974528</v>
      </c>
      <c r="I264" s="259" t="n">
        <v>31.520641718732</v>
      </c>
      <c r="J264" s="259" t="n">
        <v>1.21569933439799</v>
      </c>
      <c r="K264" s="259" t="n">
        <v>31.4483151182933</v>
      </c>
    </row>
    <row r="265">
      <c r="A265" s="259" t="s">
        <v>161</v>
      </c>
      <c r="B265" s="259" t="s">
        <v>162</v>
      </c>
      <c r="C265" s="259" t="s">
        <v>16</v>
      </c>
      <c r="D265" s="259" t="n">
        <v>2616.3256353</v>
      </c>
      <c r="E265" s="259" t="n">
        <v>19.0571158582506</v>
      </c>
      <c r="F265" s="259" t="n">
        <v>94.5665655130428</v>
      </c>
      <c r="G265" s="259" t="n">
        <v>3.15181227637136</v>
      </c>
      <c r="H265" s="259" t="n">
        <v>150.3241009</v>
      </c>
      <c r="I265" s="259" t="n">
        <v>58.7945003296421</v>
      </c>
      <c r="J265" s="259" t="n">
        <v>5.43343448695716</v>
      </c>
      <c r="K265" s="259" t="n">
        <v>54.8559226827455</v>
      </c>
    </row>
    <row r="266">
      <c r="A266" s="259" t="s">
        <v>161</v>
      </c>
      <c r="B266" s="259" t="s">
        <v>162</v>
      </c>
      <c r="C266" s="259" t="s">
        <v>17</v>
      </c>
      <c r="D266" s="259" t="n">
        <v>51787.403118</v>
      </c>
      <c r="E266" s="259" t="n">
        <v>1.67126889384751</v>
      </c>
      <c r="F266" s="259" t="n">
        <v>98.2406560142664</v>
      </c>
      <c r="G266" s="259" t="n">
        <v>0.412456944136054</v>
      </c>
      <c r="H266" s="259" t="n">
        <v>927.43534</v>
      </c>
      <c r="I266" s="259" t="n">
        <v>23.0695741161975</v>
      </c>
      <c r="J266" s="259" t="n">
        <v>1.75934398573359</v>
      </c>
      <c r="K266" s="259" t="n">
        <v>23.0313350306365</v>
      </c>
    </row>
    <row r="267">
      <c r="A267" s="259" t="s">
        <v>163</v>
      </c>
      <c r="B267" s="259" t="s">
        <v>164</v>
      </c>
      <c r="C267" s="259" t="s">
        <v>16</v>
      </c>
      <c r="D267" s="259" t="n">
        <v>1598.5298715</v>
      </c>
      <c r="E267" s="259" t="n">
        <v>14.4462932465015</v>
      </c>
      <c r="F267" s="259" t="n">
        <v>100</v>
      </c>
      <c r="G267" s="259" t="n">
        <v>0</v>
      </c>
      <c r="H267" s="259"/>
      <c r="I267" s="259"/>
      <c r="J267" s="259"/>
      <c r="K267" s="259"/>
    </row>
    <row r="268">
      <c r="A268" s="259" t="s">
        <v>163</v>
      </c>
      <c r="B268" s="259" t="s">
        <v>164</v>
      </c>
      <c r="C268" s="259" t="s">
        <v>17</v>
      </c>
      <c r="D268" s="259" t="n">
        <v>23234.6607877</v>
      </c>
      <c r="E268" s="259" t="n">
        <v>1.79698398292438</v>
      </c>
      <c r="F268" s="259" t="n">
        <v>98.3260254104142</v>
      </c>
      <c r="G268" s="259" t="n">
        <v>0.388532394893702</v>
      </c>
      <c r="H268" s="259" t="n">
        <v>395.5639577</v>
      </c>
      <c r="I268" s="259" t="n">
        <v>22.8404835295789</v>
      </c>
      <c r="J268" s="259" t="n">
        <v>1.67397458958575</v>
      </c>
      <c r="K268" s="259" t="n">
        <v>22.8216404064659</v>
      </c>
    </row>
    <row r="269">
      <c r="A269" s="259" t="s">
        <v>165</v>
      </c>
      <c r="B269" s="259" t="s">
        <v>166</v>
      </c>
      <c r="C269" s="259" t="s">
        <v>16</v>
      </c>
      <c r="D269" s="259" t="n">
        <v>1020.1217736</v>
      </c>
      <c r="E269" s="259" t="n">
        <v>21.3806582184485</v>
      </c>
      <c r="F269" s="259" t="n">
        <v>97.4668515008931</v>
      </c>
      <c r="G269" s="259" t="n">
        <v>2.61808607587118</v>
      </c>
      <c r="H269" s="259" t="n">
        <v>26.5128082</v>
      </c>
      <c r="I269" s="259" t="n">
        <v>99.9999999999997</v>
      </c>
      <c r="J269" s="259" t="n">
        <v>2.53314849910685</v>
      </c>
      <c r="K269" s="259" t="n">
        <v>100.734957647948</v>
      </c>
    </row>
    <row r="270">
      <c r="A270" s="259" t="s">
        <v>165</v>
      </c>
      <c r="B270" s="259" t="s">
        <v>166</v>
      </c>
      <c r="C270" s="259" t="s">
        <v>17</v>
      </c>
      <c r="D270" s="259" t="n">
        <v>29685.68026</v>
      </c>
      <c r="E270" s="259" t="n">
        <v>1.44214632331085</v>
      </c>
      <c r="F270" s="259" t="n">
        <v>99.1133381981146</v>
      </c>
      <c r="G270" s="259" t="n">
        <v>0.312659090618532</v>
      </c>
      <c r="H270" s="259" t="n">
        <v>265.5662621</v>
      </c>
      <c r="I270" s="259" t="n">
        <v>35.0649764759073</v>
      </c>
      <c r="J270" s="259" t="n">
        <v>0.886661801885433</v>
      </c>
      <c r="K270" s="259" t="n">
        <v>34.9498378336519</v>
      </c>
    </row>
    <row r="271">
      <c r="A271" s="259" t="s">
        <v>167</v>
      </c>
      <c r="B271" s="259" t="s">
        <v>168</v>
      </c>
      <c r="C271" s="259" t="s">
        <v>16</v>
      </c>
      <c r="D271" s="259" t="n">
        <v>1390.6350503</v>
      </c>
      <c r="E271" s="259" t="n">
        <v>20.3659568263409</v>
      </c>
      <c r="F271" s="259" t="n">
        <v>89.7265711881132</v>
      </c>
      <c r="G271" s="259" t="n">
        <v>5.28369077042049</v>
      </c>
      <c r="H271" s="259" t="n">
        <v>159.223628</v>
      </c>
      <c r="I271" s="259" t="n">
        <v>46.5883515909348</v>
      </c>
      <c r="J271" s="259" t="n">
        <v>10.2734288118868</v>
      </c>
      <c r="K271" s="259" t="n">
        <v>46.1469548997674</v>
      </c>
    </row>
    <row r="272">
      <c r="A272" s="259" t="s">
        <v>167</v>
      </c>
      <c r="B272" s="259" t="s">
        <v>168</v>
      </c>
      <c r="C272" s="259" t="s">
        <v>17</v>
      </c>
      <c r="D272" s="259" t="n">
        <v>28874.9999371</v>
      </c>
      <c r="E272" s="259" t="n">
        <v>1.8262541170575</v>
      </c>
      <c r="F272" s="259" t="n">
        <v>98.4126034020643</v>
      </c>
      <c r="G272" s="259" t="n">
        <v>0.467216008144852</v>
      </c>
      <c r="H272" s="259" t="n">
        <v>465.7541319</v>
      </c>
      <c r="I272" s="259" t="n">
        <v>28.9723550374335</v>
      </c>
      <c r="J272" s="259" t="n">
        <v>1.58739659793575</v>
      </c>
      <c r="K272" s="259" t="n">
        <v>28.9656307519163</v>
      </c>
    </row>
    <row r="273">
      <c r="A273" s="259" t="s">
        <v>169</v>
      </c>
      <c r="B273" s="259" t="s">
        <v>170</v>
      </c>
      <c r="C273" s="259" t="s">
        <v>16</v>
      </c>
      <c r="D273" s="259" t="n">
        <v>1207.342828</v>
      </c>
      <c r="E273" s="259" t="n">
        <v>19.3238665535834</v>
      </c>
      <c r="F273" s="259" t="n">
        <v>97.6434313733033</v>
      </c>
      <c r="G273" s="259" t="n">
        <v>2.42602198174023</v>
      </c>
      <c r="H273" s="259" t="n">
        <v>29.1385318</v>
      </c>
      <c r="I273" s="259" t="n">
        <v>100</v>
      </c>
      <c r="J273" s="259" t="n">
        <v>2.35656862669674</v>
      </c>
      <c r="K273" s="259" t="n">
        <v>100.521201971625</v>
      </c>
    </row>
    <row r="274">
      <c r="A274" s="259" t="s">
        <v>169</v>
      </c>
      <c r="B274" s="259" t="s">
        <v>170</v>
      </c>
      <c r="C274" s="259" t="s">
        <v>17</v>
      </c>
      <c r="D274" s="259" t="n">
        <v>32176.249022</v>
      </c>
      <c r="E274" s="259" t="n">
        <v>1.4517871733375</v>
      </c>
      <c r="F274" s="259" t="n">
        <v>98.5204379230625</v>
      </c>
      <c r="G274" s="259" t="n">
        <v>0.419571031517855</v>
      </c>
      <c r="H274" s="259" t="n">
        <v>483.2170749</v>
      </c>
      <c r="I274" s="259" t="n">
        <v>28.030703728169</v>
      </c>
      <c r="J274" s="259" t="n">
        <v>1.47956207693752</v>
      </c>
      <c r="K274" s="259" t="n">
        <v>27.9382138872674</v>
      </c>
    </row>
    <row r="275">
      <c r="A275" s="259" t="s">
        <v>171</v>
      </c>
      <c r="B275" s="259" t="s">
        <v>172</v>
      </c>
      <c r="C275" s="259" t="s">
        <v>16</v>
      </c>
      <c r="D275" s="259" t="n">
        <v>1590.8922978</v>
      </c>
      <c r="E275" s="259" t="n">
        <v>23.4517059861579</v>
      </c>
      <c r="F275" s="259" t="n">
        <v>100</v>
      </c>
      <c r="G275" s="259" t="n">
        <v>0</v>
      </c>
      <c r="H275" s="259"/>
      <c r="I275" s="259"/>
      <c r="J275" s="259"/>
      <c r="K275" s="259"/>
    </row>
    <row r="276">
      <c r="A276" s="259" t="s">
        <v>171</v>
      </c>
      <c r="B276" s="259" t="s">
        <v>172</v>
      </c>
      <c r="C276" s="259" t="s">
        <v>17</v>
      </c>
      <c r="D276" s="259" t="n">
        <v>45888.3126639</v>
      </c>
      <c r="E276" s="259" t="n">
        <v>2.17194747034901</v>
      </c>
      <c r="F276" s="259" t="n">
        <v>98.5968841528791</v>
      </c>
      <c r="G276" s="259" t="n">
        <v>0.390805641068962</v>
      </c>
      <c r="H276" s="259" t="n">
        <v>653.0289395</v>
      </c>
      <c r="I276" s="259" t="n">
        <v>27.237977001517</v>
      </c>
      <c r="J276" s="259" t="n">
        <v>1.40311584712095</v>
      </c>
      <c r="K276" s="259" t="n">
        <v>27.4618938969525</v>
      </c>
    </row>
    <row r="277">
      <c r="A277" s="259" t="s">
        <v>173</v>
      </c>
      <c r="B277" s="259" t="s">
        <v>174</v>
      </c>
      <c r="C277" s="259" t="s">
        <v>16</v>
      </c>
      <c r="D277" s="259" t="n">
        <v>815.3699177</v>
      </c>
      <c r="E277" s="259" t="n">
        <v>13.8241670592457</v>
      </c>
      <c r="F277" s="259" t="n">
        <v>98.3999441329334</v>
      </c>
      <c r="G277" s="259" t="n">
        <v>1.60624296084644</v>
      </c>
      <c r="H277" s="259" t="n">
        <v>13.2585179</v>
      </c>
      <c r="I277" s="259" t="n">
        <v>100</v>
      </c>
      <c r="J277" s="259" t="n">
        <v>1.6000558670666</v>
      </c>
      <c r="K277" s="259" t="n">
        <v>98.7804368987249</v>
      </c>
    </row>
    <row r="278">
      <c r="A278" s="259" t="s">
        <v>173</v>
      </c>
      <c r="B278" s="259" t="s">
        <v>174</v>
      </c>
      <c r="C278" s="259" t="s">
        <v>17</v>
      </c>
      <c r="D278" s="259" t="n">
        <v>10398.9686356</v>
      </c>
      <c r="E278" s="259" t="n">
        <v>1.91256195085428</v>
      </c>
      <c r="F278" s="259" t="n">
        <v>97.5232517859417</v>
      </c>
      <c r="G278" s="259" t="n">
        <v>0.612006237557798</v>
      </c>
      <c r="H278" s="259" t="n">
        <v>264.097295</v>
      </c>
      <c r="I278" s="259" t="n">
        <v>24.7629255191624</v>
      </c>
      <c r="J278" s="259" t="n">
        <v>2.47674821405835</v>
      </c>
      <c r="K278" s="259" t="n">
        <v>24.0980645756145</v>
      </c>
    </row>
    <row r="279">
      <c r="A279" s="259" t="s">
        <v>175</v>
      </c>
      <c r="B279" s="259" t="s">
        <v>176</v>
      </c>
      <c r="C279" s="259" t="s">
        <v>16</v>
      </c>
      <c r="D279" s="259" t="n">
        <v>1129.5728301</v>
      </c>
      <c r="E279" s="259" t="n">
        <v>22.1831887317105</v>
      </c>
      <c r="F279" s="259" t="n">
        <v>94.3884327974939</v>
      </c>
      <c r="G279" s="259" t="n">
        <v>5.43671775031108</v>
      </c>
      <c r="H279" s="259" t="n">
        <v>67.1551975</v>
      </c>
      <c r="I279" s="259" t="n">
        <v>99.9999999999998</v>
      </c>
      <c r="J279" s="259" t="n">
        <v>5.61156720250612</v>
      </c>
      <c r="K279" s="259" t="n">
        <v>91.4474066683192</v>
      </c>
    </row>
    <row r="280">
      <c r="A280" s="259" t="s">
        <v>175</v>
      </c>
      <c r="B280" s="259" t="s">
        <v>176</v>
      </c>
      <c r="C280" s="259" t="s">
        <v>17</v>
      </c>
      <c r="D280" s="259" t="n">
        <v>30559.6742845</v>
      </c>
      <c r="E280" s="259" t="n">
        <v>2.39578482498622</v>
      </c>
      <c r="F280" s="259" t="n">
        <v>96.0404699580951</v>
      </c>
      <c r="G280" s="259" t="n">
        <v>0.763509423337212</v>
      </c>
      <c r="H280" s="259" t="n">
        <v>1259.905834</v>
      </c>
      <c r="I280" s="259" t="n">
        <v>19.0035381704824</v>
      </c>
      <c r="J280" s="259" t="n">
        <v>3.95953004190488</v>
      </c>
      <c r="K280" s="259" t="n">
        <v>18.5193199846169</v>
      </c>
    </row>
    <row r="281">
      <c r="A281" s="259" t="s">
        <v>177</v>
      </c>
      <c r="B281" s="259" t="s">
        <v>178</v>
      </c>
      <c r="C281" s="259" t="s">
        <v>16</v>
      </c>
      <c r="D281" s="259" t="n">
        <v>1054.4325006</v>
      </c>
      <c r="E281" s="259" t="n">
        <v>18.1469228612835</v>
      </c>
      <c r="F281" s="259" t="n">
        <v>96.9598674177211</v>
      </c>
      <c r="G281" s="259" t="n">
        <v>2.03636600062546</v>
      </c>
      <c r="H281" s="259" t="n">
        <v>33.0612519</v>
      </c>
      <c r="I281" s="259" t="n">
        <v>71.668108646182</v>
      </c>
      <c r="J281" s="259" t="n">
        <v>3.0401325822789</v>
      </c>
      <c r="K281" s="259" t="n">
        <v>64.946436410544</v>
      </c>
    </row>
    <row r="282">
      <c r="A282" s="259" t="s">
        <v>177</v>
      </c>
      <c r="B282" s="259" t="s">
        <v>178</v>
      </c>
      <c r="C282" s="259" t="s">
        <v>17</v>
      </c>
      <c r="D282" s="259" t="n">
        <v>24723.9434071</v>
      </c>
      <c r="E282" s="259" t="n">
        <v>2.78670319673566</v>
      </c>
      <c r="F282" s="259" t="n">
        <v>97.6988999202001</v>
      </c>
      <c r="G282" s="259" t="n">
        <v>0.561492797926062</v>
      </c>
      <c r="H282" s="259" t="n">
        <v>582.3225051</v>
      </c>
      <c r="I282" s="259" t="n">
        <v>24.334389434101</v>
      </c>
      <c r="J282" s="259" t="n">
        <v>2.30110007979986</v>
      </c>
      <c r="K282" s="259" t="n">
        <v>23.8395666281767</v>
      </c>
    </row>
    <row r="283">
      <c r="A283" s="259" t="s">
        <v>179</v>
      </c>
      <c r="B283" s="259" t="s">
        <v>180</v>
      </c>
      <c r="C283" s="259" t="s">
        <v>16</v>
      </c>
      <c r="D283" s="259" t="n">
        <v>584.8277261</v>
      </c>
      <c r="E283" s="259" t="n">
        <v>15.1642891369896</v>
      </c>
      <c r="F283" s="259" t="n">
        <v>93.2269976173347</v>
      </c>
      <c r="G283" s="259" t="n">
        <v>3.01845887996746</v>
      </c>
      <c r="H283" s="259" t="n">
        <v>42.488117</v>
      </c>
      <c r="I283" s="259" t="n">
        <v>44.6115267069058</v>
      </c>
      <c r="J283" s="259" t="n">
        <v>6.77300238266531</v>
      </c>
      <c r="K283" s="259" t="n">
        <v>41.5475800703929</v>
      </c>
    </row>
    <row r="284">
      <c r="A284" s="259" t="s">
        <v>179</v>
      </c>
      <c r="B284" s="259" t="s">
        <v>180</v>
      </c>
      <c r="C284" s="259" t="s">
        <v>17</v>
      </c>
      <c r="D284" s="259" t="n">
        <v>5757.094851</v>
      </c>
      <c r="E284" s="259" t="n">
        <v>3.23809731873272</v>
      </c>
      <c r="F284" s="259" t="n">
        <v>93.841418749549</v>
      </c>
      <c r="G284" s="259" t="n">
        <v>1.05214630652477</v>
      </c>
      <c r="H284" s="259" t="n">
        <v>377.8239596</v>
      </c>
      <c r="I284" s="259" t="n">
        <v>15.5772788269068</v>
      </c>
      <c r="J284" s="259" t="n">
        <v>6.15858125045095</v>
      </c>
      <c r="K284" s="259" t="n">
        <v>16.0320856575779</v>
      </c>
    </row>
    <row r="285">
      <c r="A285" s="259" t="s">
        <v>181</v>
      </c>
      <c r="B285" s="259" t="s">
        <v>182</v>
      </c>
      <c r="C285" s="259" t="s">
        <v>16</v>
      </c>
      <c r="D285" s="259" t="n">
        <v>444.7179415</v>
      </c>
      <c r="E285" s="259" t="n">
        <v>22.8736698851122</v>
      </c>
      <c r="F285" s="259" t="n">
        <v>91.5827129797686</v>
      </c>
      <c r="G285" s="259" t="n">
        <v>6.48636996400804</v>
      </c>
      <c r="H285" s="259" t="n">
        <v>40.8736369</v>
      </c>
      <c r="I285" s="259" t="n">
        <v>71.7767138602174</v>
      </c>
      <c r="J285" s="259" t="n">
        <v>8.4172870202314</v>
      </c>
      <c r="K285" s="259" t="n">
        <v>70.5737320429415</v>
      </c>
    </row>
    <row r="286">
      <c r="A286" s="259" t="s">
        <v>181</v>
      </c>
      <c r="B286" s="259" t="s">
        <v>182</v>
      </c>
      <c r="C286" s="259" t="s">
        <v>17</v>
      </c>
      <c r="D286" s="259" t="n">
        <v>16727.2869494</v>
      </c>
      <c r="E286" s="259" t="n">
        <v>2.1662612057229</v>
      </c>
      <c r="F286" s="259" t="n">
        <v>93.7492181863647</v>
      </c>
      <c r="G286" s="259" t="n">
        <v>0.995768747374532</v>
      </c>
      <c r="H286" s="259" t="n">
        <v>1115.3012588</v>
      </c>
      <c r="I286" s="259" t="n">
        <v>14.6498667199456</v>
      </c>
      <c r="J286" s="259" t="n">
        <v>6.25078181363529</v>
      </c>
      <c r="K286" s="259" t="n">
        <v>14.9345384855925</v>
      </c>
    </row>
    <row r="287">
      <c r="A287" s="259" t="s">
        <v>183</v>
      </c>
      <c r="B287" s="259" t="s">
        <v>184</v>
      </c>
      <c r="C287" s="259" t="s">
        <v>16</v>
      </c>
      <c r="D287" s="259" t="n">
        <v>1411.6702984</v>
      </c>
      <c r="E287" s="259" t="n">
        <v>23.4619647252908</v>
      </c>
      <c r="F287" s="259" t="n">
        <v>98.4611448657743</v>
      </c>
      <c r="G287" s="259" t="n">
        <v>1.59903098010785</v>
      </c>
      <c r="H287" s="259" t="n">
        <v>22.0630797</v>
      </c>
      <c r="I287" s="259" t="n">
        <v>99.9999999999998</v>
      </c>
      <c r="J287" s="259" t="n">
        <v>1.53885513422574</v>
      </c>
      <c r="K287" s="259" t="n">
        <v>102.3113985687</v>
      </c>
    </row>
    <row r="288">
      <c r="A288" s="259" t="s">
        <v>183</v>
      </c>
      <c r="B288" s="259" t="s">
        <v>184</v>
      </c>
      <c r="C288" s="259" t="s">
        <v>17</v>
      </c>
      <c r="D288" s="259" t="n">
        <v>35958.0449508</v>
      </c>
      <c r="E288" s="259" t="n">
        <v>2.90875065099397</v>
      </c>
      <c r="F288" s="259" t="n">
        <v>96.4996915989164</v>
      </c>
      <c r="G288" s="259" t="n">
        <v>0.722880484374393</v>
      </c>
      <c r="H288" s="259" t="n">
        <v>1304.2968816</v>
      </c>
      <c r="I288" s="259" t="n">
        <v>19.6889236254795</v>
      </c>
      <c r="J288" s="259" t="n">
        <v>3.50030840108364</v>
      </c>
      <c r="K288" s="259" t="n">
        <v>19.9290279060577</v>
      </c>
    </row>
    <row r="289">
      <c r="A289" s="259" t="s">
        <v>185</v>
      </c>
      <c r="B289" s="259" t="s">
        <v>186</v>
      </c>
      <c r="C289" s="259" t="s">
        <v>16</v>
      </c>
      <c r="D289" s="259" t="n">
        <v>1869.3633423</v>
      </c>
      <c r="E289" s="259" t="n">
        <v>15.7526712571324</v>
      </c>
      <c r="F289" s="259" t="n">
        <v>91.3437123803598</v>
      </c>
      <c r="G289" s="259" t="n">
        <v>3.52841443345335</v>
      </c>
      <c r="H289" s="259" t="n">
        <v>177.1522783</v>
      </c>
      <c r="I289" s="259" t="n">
        <v>37.0135795504111</v>
      </c>
      <c r="J289" s="259" t="n">
        <v>8.65628761964017</v>
      </c>
      <c r="K289" s="259" t="n">
        <v>37.2328747992168</v>
      </c>
    </row>
    <row r="290">
      <c r="A290" s="259" t="s">
        <v>185</v>
      </c>
      <c r="B290" s="259" t="s">
        <v>186</v>
      </c>
      <c r="C290" s="259" t="s">
        <v>17</v>
      </c>
      <c r="D290" s="259" t="n">
        <v>23111.6606486</v>
      </c>
      <c r="E290" s="259" t="n">
        <v>1.99441641161415</v>
      </c>
      <c r="F290" s="259" t="n">
        <v>94.6298239966235</v>
      </c>
      <c r="G290" s="259" t="n">
        <v>0.756803317686438</v>
      </c>
      <c r="H290" s="259" t="n">
        <v>1311.5704983</v>
      </c>
      <c r="I290" s="259" t="n">
        <v>13.5576393572929</v>
      </c>
      <c r="J290" s="259" t="n">
        <v>5.3701760033765</v>
      </c>
      <c r="K290" s="259" t="n">
        <v>13.3359064409993</v>
      </c>
    </row>
    <row r="291">
      <c r="A291" s="259" t="s">
        <v>187</v>
      </c>
      <c r="B291" s="259" t="s">
        <v>188</v>
      </c>
      <c r="C291" s="259" t="s">
        <v>16</v>
      </c>
      <c r="D291" s="259" t="n">
        <v>3322.8139173</v>
      </c>
      <c r="E291" s="259" t="n">
        <v>20.6800312284009</v>
      </c>
      <c r="F291" s="259" t="n">
        <v>92.5236817313669</v>
      </c>
      <c r="G291" s="259" t="n">
        <v>3.3940344961039</v>
      </c>
      <c r="H291" s="259" t="n">
        <v>268.4979016</v>
      </c>
      <c r="I291" s="259" t="n">
        <v>45.8237413717484</v>
      </c>
      <c r="J291" s="259" t="n">
        <v>7.47631826863309</v>
      </c>
      <c r="K291" s="259" t="n">
        <v>42.0031031611248</v>
      </c>
    </row>
    <row r="292">
      <c r="A292" s="259" t="s">
        <v>187</v>
      </c>
      <c r="B292" s="259" t="s">
        <v>188</v>
      </c>
      <c r="C292" s="259" t="s">
        <v>17</v>
      </c>
      <c r="D292" s="259" t="n">
        <v>37495.1222594</v>
      </c>
      <c r="E292" s="259" t="n">
        <v>3.1002066796678</v>
      </c>
      <c r="F292" s="259" t="n">
        <v>95.6473273211845</v>
      </c>
      <c r="G292" s="259" t="n">
        <v>0.806940229596554</v>
      </c>
      <c r="H292" s="259" t="n">
        <v>1706.3100331</v>
      </c>
      <c r="I292" s="259" t="n">
        <v>17.2666552600329</v>
      </c>
      <c r="J292" s="259" t="n">
        <v>4.35267267881549</v>
      </c>
      <c r="K292" s="259" t="n">
        <v>17.732019373866</v>
      </c>
    </row>
    <row r="293">
      <c r="A293" s="259" t="s">
        <v>189</v>
      </c>
      <c r="B293" s="259" t="s">
        <v>190</v>
      </c>
      <c r="C293" s="259" t="s">
        <v>16</v>
      </c>
      <c r="D293" s="259" t="n">
        <v>1695.0538437</v>
      </c>
      <c r="E293" s="259" t="n">
        <v>18.7405255230373</v>
      </c>
      <c r="F293" s="259" t="n">
        <v>91.4146377734833</v>
      </c>
      <c r="G293" s="259" t="n">
        <v>4.12307743648231</v>
      </c>
      <c r="H293" s="259" t="n">
        <v>159.193884</v>
      </c>
      <c r="I293" s="259" t="n">
        <v>44.2829140825144</v>
      </c>
      <c r="J293" s="259" t="n">
        <v>8.5853622265167</v>
      </c>
      <c r="K293" s="259" t="n">
        <v>43.9014243573709</v>
      </c>
    </row>
    <row r="294">
      <c r="A294" s="259" t="s">
        <v>189</v>
      </c>
      <c r="B294" s="259" t="s">
        <v>190</v>
      </c>
      <c r="C294" s="259" t="s">
        <v>17</v>
      </c>
      <c r="D294" s="259" t="n">
        <v>28848.6266359</v>
      </c>
      <c r="E294" s="259" t="n">
        <v>2.44425721531086</v>
      </c>
      <c r="F294" s="259" t="n">
        <v>95.2204633868548</v>
      </c>
      <c r="G294" s="259" t="n">
        <v>0.966961338969005</v>
      </c>
      <c r="H294" s="259" t="n">
        <v>1448.0402882</v>
      </c>
      <c r="I294" s="259" t="n">
        <v>18.9985613402956</v>
      </c>
      <c r="J294" s="259" t="n">
        <v>4.77953661314516</v>
      </c>
      <c r="K294" s="259" t="n">
        <v>19.2643166537462</v>
      </c>
    </row>
    <row r="295">
      <c r="A295" s="259" t="s">
        <v>191</v>
      </c>
      <c r="B295" s="259" t="s">
        <v>192</v>
      </c>
      <c r="C295" s="259" t="s">
        <v>16</v>
      </c>
      <c r="D295" s="259" t="n">
        <v>492.5388059</v>
      </c>
      <c r="E295" s="259" t="n">
        <v>21.3498700835556</v>
      </c>
      <c r="F295" s="259" t="n">
        <v>100</v>
      </c>
      <c r="G295" s="259" t="n">
        <v>0</v>
      </c>
      <c r="H295" s="259"/>
      <c r="I295" s="259"/>
      <c r="J295" s="259"/>
      <c r="K295" s="259"/>
    </row>
    <row r="296">
      <c r="A296" s="259" t="s">
        <v>191</v>
      </c>
      <c r="B296" s="259" t="s">
        <v>192</v>
      </c>
      <c r="C296" s="259" t="s">
        <v>17</v>
      </c>
      <c r="D296" s="259" t="n">
        <v>14099.8642218</v>
      </c>
      <c r="E296" s="259" t="n">
        <v>2.73766580354451</v>
      </c>
      <c r="F296" s="259" t="n">
        <v>97.5240745309711</v>
      </c>
      <c r="G296" s="259" t="n">
        <v>0.528054780126217</v>
      </c>
      <c r="H296" s="259" t="n">
        <v>357.9650779</v>
      </c>
      <c r="I296" s="259" t="n">
        <v>20.4167212609909</v>
      </c>
      <c r="J296" s="259" t="n">
        <v>2.47592546902893</v>
      </c>
      <c r="K296" s="259" t="n">
        <v>20.799516939281</v>
      </c>
    </row>
    <row r="297">
      <c r="A297" s="259" t="s">
        <v>193</v>
      </c>
      <c r="B297" s="259" t="s">
        <v>194</v>
      </c>
      <c r="C297" s="259" t="s">
        <v>16</v>
      </c>
      <c r="D297" s="259" t="n">
        <v>1337.4107302</v>
      </c>
      <c r="E297" s="259" t="n">
        <v>15.9572382423998</v>
      </c>
      <c r="F297" s="259" t="n">
        <v>97.4204199337713</v>
      </c>
      <c r="G297" s="259" t="n">
        <v>2.58607811006263</v>
      </c>
      <c r="H297" s="259" t="n">
        <v>35.4130896</v>
      </c>
      <c r="I297" s="259" t="n">
        <v>100</v>
      </c>
      <c r="J297" s="259" t="n">
        <v>2.57958006622868</v>
      </c>
      <c r="K297" s="259" t="n">
        <v>97.6658250550693</v>
      </c>
    </row>
    <row r="298">
      <c r="A298" s="259" t="s">
        <v>193</v>
      </c>
      <c r="B298" s="259" t="s">
        <v>194</v>
      </c>
      <c r="C298" s="259" t="s">
        <v>17</v>
      </c>
      <c r="D298" s="259" t="n">
        <v>25401.2223249</v>
      </c>
      <c r="E298" s="259" t="n">
        <v>2.25228498758165</v>
      </c>
      <c r="F298" s="259" t="n">
        <v>98.6779332143449</v>
      </c>
      <c r="G298" s="259" t="n">
        <v>0.443221895651574</v>
      </c>
      <c r="H298" s="259" t="n">
        <v>340.3203863</v>
      </c>
      <c r="I298" s="259" t="n">
        <v>32.9105326729273</v>
      </c>
      <c r="J298" s="259" t="n">
        <v>1.32206678565511</v>
      </c>
      <c r="K298" s="259" t="n">
        <v>33.0817029009386</v>
      </c>
    </row>
    <row r="299">
      <c r="A299" s="259" t="s">
        <v>195</v>
      </c>
      <c r="B299" s="259" t="s">
        <v>196</v>
      </c>
      <c r="C299" s="259" t="s">
        <v>16</v>
      </c>
      <c r="D299" s="259" t="n">
        <v>1288.2602896</v>
      </c>
      <c r="E299" s="259" t="n">
        <v>15.7581069333372</v>
      </c>
      <c r="F299" s="259" t="n">
        <v>96.8660090686685</v>
      </c>
      <c r="G299" s="259" t="n">
        <v>2.30771442480579</v>
      </c>
      <c r="H299" s="259" t="n">
        <v>41.6802148</v>
      </c>
      <c r="I299" s="259" t="n">
        <v>72.148361555856</v>
      </c>
      <c r="J299" s="259" t="n">
        <v>3.13399093133147</v>
      </c>
      <c r="K299" s="259" t="n">
        <v>71.3272920372379</v>
      </c>
    </row>
    <row r="300">
      <c r="A300" s="259" t="s">
        <v>195</v>
      </c>
      <c r="B300" s="259" t="s">
        <v>196</v>
      </c>
      <c r="C300" s="259" t="s">
        <v>17</v>
      </c>
      <c r="D300" s="259" t="n">
        <v>20444.6114848</v>
      </c>
      <c r="E300" s="259" t="n">
        <v>2.09835891468821</v>
      </c>
      <c r="F300" s="259" t="n">
        <v>97.0467686238573</v>
      </c>
      <c r="G300" s="259" t="n">
        <v>0.582434461599646</v>
      </c>
      <c r="H300" s="259" t="n">
        <v>622.1502165</v>
      </c>
      <c r="I300" s="259" t="n">
        <v>19.0404021002037</v>
      </c>
      <c r="J300" s="259" t="n">
        <v>2.95323137614267</v>
      </c>
      <c r="K300" s="259" t="n">
        <v>19.1395035587252</v>
      </c>
    </row>
    <row r="301">
      <c r="A301" s="259" t="s">
        <v>197</v>
      </c>
      <c r="B301" s="259" t="s">
        <v>198</v>
      </c>
      <c r="C301" s="259" t="s">
        <v>16</v>
      </c>
      <c r="D301" s="259" t="n">
        <v>3496.552011</v>
      </c>
      <c r="E301" s="259" t="n">
        <v>17.9913881251105</v>
      </c>
      <c r="F301" s="259" t="n">
        <v>92.4997723660495</v>
      </c>
      <c r="G301" s="259" t="n">
        <v>3.68152788001038</v>
      </c>
      <c r="H301" s="259" t="n">
        <v>283.5135195</v>
      </c>
      <c r="I301" s="259" t="n">
        <v>49.9880396620865</v>
      </c>
      <c r="J301" s="259" t="n">
        <v>7.50022763395054</v>
      </c>
      <c r="K301" s="259" t="n">
        <v>45.4040207151493</v>
      </c>
    </row>
    <row r="302">
      <c r="A302" s="259" t="s">
        <v>197</v>
      </c>
      <c r="B302" s="259" t="s">
        <v>198</v>
      </c>
      <c r="C302" s="259" t="s">
        <v>17</v>
      </c>
      <c r="D302" s="259" t="n">
        <v>47870.6287047</v>
      </c>
      <c r="E302" s="259" t="n">
        <v>2.56260784195048</v>
      </c>
      <c r="F302" s="259" t="n">
        <v>94.8607993448082</v>
      </c>
      <c r="G302" s="259" t="n">
        <v>0.874084894835383</v>
      </c>
      <c r="H302" s="259" t="n">
        <v>2593.4502777</v>
      </c>
      <c r="I302" s="259" t="n">
        <v>16.1973356474657</v>
      </c>
      <c r="J302" s="259" t="n">
        <v>5.13920065519178</v>
      </c>
      <c r="K302" s="259" t="n">
        <v>16.1341028269722</v>
      </c>
    </row>
    <row r="303">
      <c r="A303" s="259" t="s">
        <v>199</v>
      </c>
      <c r="B303" s="259" t="s">
        <v>200</v>
      </c>
      <c r="C303" s="259" t="s">
        <v>16</v>
      </c>
      <c r="D303" s="259" t="n">
        <v>5034.2803667</v>
      </c>
      <c r="E303" s="259" t="n">
        <v>12.9832714486022</v>
      </c>
      <c r="F303" s="259" t="n">
        <v>98.6463342052472</v>
      </c>
      <c r="G303" s="259" t="n">
        <v>1.34541488380757</v>
      </c>
      <c r="H303" s="259" t="n">
        <v>69.0824772</v>
      </c>
      <c r="I303" s="259" t="n">
        <v>100</v>
      </c>
      <c r="J303" s="259" t="n">
        <v>1.35366579475284</v>
      </c>
      <c r="K303" s="259" t="n">
        <v>98.0450616298749</v>
      </c>
    </row>
    <row r="304">
      <c r="A304" s="259" t="s">
        <v>199</v>
      </c>
      <c r="B304" s="259" t="s">
        <v>200</v>
      </c>
      <c r="C304" s="259" t="s">
        <v>17</v>
      </c>
      <c r="D304" s="259" t="n">
        <v>46780.6284423</v>
      </c>
      <c r="E304" s="259" t="n">
        <v>2.41813556440523</v>
      </c>
      <c r="F304" s="259" t="n">
        <v>97.6458023474163</v>
      </c>
      <c r="G304" s="259" t="n">
        <v>0.613985949886171</v>
      </c>
      <c r="H304" s="259" t="n">
        <v>1127.8605226</v>
      </c>
      <c r="I304" s="259" t="n">
        <v>25.5736968896539</v>
      </c>
      <c r="J304" s="259" t="n">
        <v>2.35419765258371</v>
      </c>
      <c r="K304" s="259" t="n">
        <v>25.4664898849414</v>
      </c>
    </row>
    <row r="305">
      <c r="A305" s="259" t="s">
        <v>201</v>
      </c>
      <c r="B305" s="259" t="s">
        <v>202</v>
      </c>
      <c r="C305" s="259" t="s">
        <v>16</v>
      </c>
      <c r="D305" s="259" t="n">
        <v>2438.5325476</v>
      </c>
      <c r="E305" s="259" t="n">
        <v>12.4671456545571</v>
      </c>
      <c r="F305" s="259" t="n">
        <v>89.8349509549312</v>
      </c>
      <c r="G305" s="259" t="n">
        <v>3.6102712803112</v>
      </c>
      <c r="H305" s="259" t="n">
        <v>275.9260475</v>
      </c>
      <c r="I305" s="259" t="n">
        <v>35.0732116361133</v>
      </c>
      <c r="J305" s="259" t="n">
        <v>10.1650490450688</v>
      </c>
      <c r="K305" s="259" t="n">
        <v>31.9062448162108</v>
      </c>
    </row>
    <row r="306">
      <c r="A306" s="259" t="s">
        <v>201</v>
      </c>
      <c r="B306" s="259" t="s">
        <v>202</v>
      </c>
      <c r="C306" s="259" t="s">
        <v>17</v>
      </c>
      <c r="D306" s="259" t="n">
        <v>26024.6744962</v>
      </c>
      <c r="E306" s="259" t="n">
        <v>2.30355934776503</v>
      </c>
      <c r="F306" s="259" t="n">
        <v>95.2255358628744</v>
      </c>
      <c r="G306" s="259" t="n">
        <v>0.76427701997498</v>
      </c>
      <c r="H306" s="259" t="n">
        <v>1304.8377616</v>
      </c>
      <c r="I306" s="259" t="n">
        <v>15.4781415883722</v>
      </c>
      <c r="J306" s="259" t="n">
        <v>4.77446413712558</v>
      </c>
      <c r="K306" s="259" t="n">
        <v>15.2433208595874</v>
      </c>
    </row>
    <row r="307">
      <c r="A307" s="259" t="s">
        <v>203</v>
      </c>
      <c r="B307" s="259" t="s">
        <v>204</v>
      </c>
      <c r="C307" s="259" t="s">
        <v>16</v>
      </c>
      <c r="D307" s="259" t="n">
        <v>5742.5003057</v>
      </c>
      <c r="E307" s="259" t="n">
        <v>14.1032674488306</v>
      </c>
      <c r="F307" s="259" t="n">
        <v>95.0727066502824</v>
      </c>
      <c r="G307" s="259" t="n">
        <v>3.82567061420774</v>
      </c>
      <c r="H307" s="259" t="n">
        <v>297.6141583</v>
      </c>
      <c r="I307" s="259" t="n">
        <v>74.7364928696576</v>
      </c>
      <c r="J307" s="259" t="n">
        <v>4.92729334971755</v>
      </c>
      <c r="K307" s="259" t="n">
        <v>73.8167659666594</v>
      </c>
    </row>
    <row r="308">
      <c r="A308" s="259" t="s">
        <v>203</v>
      </c>
      <c r="B308" s="259" t="s">
        <v>204</v>
      </c>
      <c r="C308" s="259" t="s">
        <v>17</v>
      </c>
      <c r="D308" s="259" t="n">
        <v>84458.7625257</v>
      </c>
      <c r="E308" s="259" t="n">
        <v>1.87329282560868</v>
      </c>
      <c r="F308" s="259" t="n">
        <v>98.6463174889285</v>
      </c>
      <c r="G308" s="259" t="n">
        <v>0.394389243206438</v>
      </c>
      <c r="H308" s="259" t="n">
        <v>1158.9925772</v>
      </c>
      <c r="I308" s="259" t="n">
        <v>28.8238604541514</v>
      </c>
      <c r="J308" s="259" t="n">
        <v>1.35368251107152</v>
      </c>
      <c r="K308" s="259" t="n">
        <v>28.740155968156</v>
      </c>
    </row>
    <row r="309">
      <c r="A309" s="259" t="s">
        <v>205</v>
      </c>
      <c r="B309" s="259" t="s">
        <v>206</v>
      </c>
      <c r="C309" s="259" t="s">
        <v>16</v>
      </c>
      <c r="D309" s="259" t="n">
        <v>570.9710775</v>
      </c>
      <c r="E309" s="259" t="n">
        <v>24.8750997439695</v>
      </c>
      <c r="F309" s="259" t="n">
        <v>100</v>
      </c>
      <c r="G309" s="259" t="n">
        <v>0</v>
      </c>
      <c r="H309" s="259"/>
      <c r="I309" s="259"/>
      <c r="J309" s="259"/>
      <c r="K309" s="259"/>
    </row>
    <row r="310">
      <c r="A310" s="259" t="s">
        <v>205</v>
      </c>
      <c r="B310" s="259" t="s">
        <v>206</v>
      </c>
      <c r="C310" s="259" t="s">
        <v>17</v>
      </c>
      <c r="D310" s="259" t="n">
        <v>30832.8648387</v>
      </c>
      <c r="E310" s="259" t="n">
        <v>1.15057734037813</v>
      </c>
      <c r="F310" s="259" t="n">
        <v>99.1251186615941</v>
      </c>
      <c r="G310" s="259" t="n">
        <v>0.285403672825552</v>
      </c>
      <c r="H310" s="259" t="n">
        <v>272.131811</v>
      </c>
      <c r="I310" s="259" t="n">
        <v>32.2333756066269</v>
      </c>
      <c r="J310" s="259" t="n">
        <v>0.874881338405882</v>
      </c>
      <c r="K310" s="259" t="n">
        <v>32.3365829094446</v>
      </c>
    </row>
    <row r="311">
      <c r="A311" s="259" t="s">
        <v>207</v>
      </c>
      <c r="B311" s="259" t="s">
        <v>208</v>
      </c>
      <c r="C311" s="259" t="s">
        <v>16</v>
      </c>
      <c r="D311" s="259" t="n">
        <v>2239.716919</v>
      </c>
      <c r="E311" s="259" t="n">
        <v>20.5694644107806</v>
      </c>
      <c r="F311" s="259" t="n">
        <v>97.4762179187746</v>
      </c>
      <c r="G311" s="259" t="n">
        <v>2.56148609618177</v>
      </c>
      <c r="H311" s="259" t="n">
        <v>57.9890926</v>
      </c>
      <c r="I311" s="259" t="n">
        <v>100</v>
      </c>
      <c r="J311" s="259" t="n">
        <v>2.52378208122542</v>
      </c>
      <c r="K311" s="259" t="n">
        <v>98.9324628163189</v>
      </c>
    </row>
    <row r="312">
      <c r="A312" s="259" t="s">
        <v>207</v>
      </c>
      <c r="B312" s="259" t="s">
        <v>208</v>
      </c>
      <c r="C312" s="259" t="s">
        <v>17</v>
      </c>
      <c r="D312" s="259" t="n">
        <v>56432.0711635</v>
      </c>
      <c r="E312" s="259" t="n">
        <v>2.85013100521829</v>
      </c>
      <c r="F312" s="259" t="n">
        <v>99.1342023908063</v>
      </c>
      <c r="G312" s="259" t="n">
        <v>0.301300121420898</v>
      </c>
      <c r="H312" s="259" t="n">
        <v>492.8546467</v>
      </c>
      <c r="I312" s="259" t="n">
        <v>33.9209567127628</v>
      </c>
      <c r="J312" s="259" t="n">
        <v>0.865797609193702</v>
      </c>
      <c r="K312" s="259" t="n">
        <v>34.4989947998705</v>
      </c>
    </row>
    <row r="313">
      <c r="A313" s="259" t="s">
        <v>209</v>
      </c>
      <c r="B313" s="259" t="s">
        <v>210</v>
      </c>
      <c r="C313" s="259" t="s">
        <v>16</v>
      </c>
      <c r="D313" s="259" t="n">
        <v>2510.2677166</v>
      </c>
      <c r="E313" s="259" t="n">
        <v>16.2419330482898</v>
      </c>
      <c r="F313" s="259" t="n">
        <v>96.5333563446567</v>
      </c>
      <c r="G313" s="259" t="n">
        <v>2.37144191633155</v>
      </c>
      <c r="H313" s="259" t="n">
        <v>90.1471158</v>
      </c>
      <c r="I313" s="259" t="n">
        <v>70.3147478957247</v>
      </c>
      <c r="J313" s="259" t="n">
        <v>3.46664365534327</v>
      </c>
      <c r="K313" s="259" t="n">
        <v>66.0359905198335</v>
      </c>
    </row>
    <row r="314">
      <c r="A314" s="259" t="s">
        <v>209</v>
      </c>
      <c r="B314" s="259" t="s">
        <v>210</v>
      </c>
      <c r="C314" s="259" t="s">
        <v>17</v>
      </c>
      <c r="D314" s="259" t="n">
        <v>44417.860088</v>
      </c>
      <c r="E314" s="259" t="n">
        <v>2.15514704891628</v>
      </c>
      <c r="F314" s="259" t="n">
        <v>97.3652305350525</v>
      </c>
      <c r="G314" s="259" t="n">
        <v>0.597465118473234</v>
      </c>
      <c r="H314" s="259" t="n">
        <v>1201.9775521</v>
      </c>
      <c r="I314" s="259" t="n">
        <v>21.8286961958021</v>
      </c>
      <c r="J314" s="259" t="n">
        <v>2.63476946494754</v>
      </c>
      <c r="K314" s="259" t="n">
        <v>22.0787168557675</v>
      </c>
    </row>
    <row r="315">
      <c r="A315" s="259" t="s">
        <v>211</v>
      </c>
      <c r="B315" s="259" t="s">
        <v>212</v>
      </c>
      <c r="C315" s="259" t="s">
        <v>16</v>
      </c>
      <c r="D315" s="259" t="n">
        <v>1309.7048197</v>
      </c>
      <c r="E315" s="259" t="n">
        <v>22.5843275806113</v>
      </c>
      <c r="F315" s="259" t="n">
        <v>95.7602843890495</v>
      </c>
      <c r="G315" s="259" t="n">
        <v>4.39220501698161</v>
      </c>
      <c r="H315" s="259" t="n">
        <v>57.9862101</v>
      </c>
      <c r="I315" s="259" t="n">
        <v>100</v>
      </c>
      <c r="J315" s="259" t="n">
        <v>4.23971561095048</v>
      </c>
      <c r="K315" s="259" t="n">
        <v>99.2044844788251</v>
      </c>
    </row>
    <row r="316">
      <c r="A316" s="259" t="s">
        <v>211</v>
      </c>
      <c r="B316" s="259" t="s">
        <v>212</v>
      </c>
      <c r="C316" s="259" t="s">
        <v>17</v>
      </c>
      <c r="D316" s="259" t="n">
        <v>47182.3403211</v>
      </c>
      <c r="E316" s="259" t="n">
        <v>1.61435920759782</v>
      </c>
      <c r="F316" s="259" t="n">
        <v>97.6962858564324</v>
      </c>
      <c r="G316" s="259" t="n">
        <v>0.488880243460508</v>
      </c>
      <c r="H316" s="259" t="n">
        <v>1112.5768372</v>
      </c>
      <c r="I316" s="259" t="n">
        <v>20.738560615897</v>
      </c>
      <c r="J316" s="259" t="n">
        <v>2.30371414356757</v>
      </c>
      <c r="K316" s="259" t="n">
        <v>20.7325132538863</v>
      </c>
    </row>
    <row r="317">
      <c r="A317" s="259" t="s">
        <v>213</v>
      </c>
      <c r="B317" s="259" t="s">
        <v>214</v>
      </c>
      <c r="C317" s="259" t="s">
        <v>16</v>
      </c>
      <c r="D317" s="259" t="n">
        <v>527.8416626</v>
      </c>
      <c r="E317" s="259" t="n">
        <v>15.4411505421767</v>
      </c>
      <c r="F317" s="259" t="n">
        <v>92.9647133833665</v>
      </c>
      <c r="G317" s="259" t="n">
        <v>4.38199203861453</v>
      </c>
      <c r="H317" s="259" t="n">
        <v>39.9454508</v>
      </c>
      <c r="I317" s="259" t="n">
        <v>60.9373834153716</v>
      </c>
      <c r="J317" s="259" t="n">
        <v>7.03528661663352</v>
      </c>
      <c r="K317" s="259" t="n">
        <v>57.9039143842195</v>
      </c>
    </row>
    <row r="318">
      <c r="A318" s="259" t="s">
        <v>213</v>
      </c>
      <c r="B318" s="259" t="s">
        <v>214</v>
      </c>
      <c r="C318" s="259" t="s">
        <v>17</v>
      </c>
      <c r="D318" s="259" t="n">
        <v>10735.7559826</v>
      </c>
      <c r="E318" s="259" t="n">
        <v>2.35922060962635</v>
      </c>
      <c r="F318" s="259" t="n">
        <v>97.6937271916923</v>
      </c>
      <c r="G318" s="259" t="n">
        <v>0.523318969405515</v>
      </c>
      <c r="H318" s="259" t="n">
        <v>253.4408586</v>
      </c>
      <c r="I318" s="259" t="n">
        <v>21.5023800274259</v>
      </c>
      <c r="J318" s="259" t="n">
        <v>2.30627280830766</v>
      </c>
      <c r="K318" s="259" t="n">
        <v>22.1677940472512</v>
      </c>
    </row>
    <row r="319">
      <c r="A319" s="259" t="s">
        <v>215</v>
      </c>
      <c r="B319" s="259" t="s">
        <v>216</v>
      </c>
      <c r="C319" s="259" t="s">
        <v>16</v>
      </c>
      <c r="D319" s="259" t="n">
        <v>1009.1862882</v>
      </c>
      <c r="E319" s="259" t="n">
        <v>20.5953225421323</v>
      </c>
      <c r="F319" s="259" t="n">
        <v>100</v>
      </c>
      <c r="G319" s="259" t="n">
        <v>0</v>
      </c>
      <c r="H319" s="259"/>
      <c r="I319" s="259"/>
      <c r="J319" s="259"/>
      <c r="K319" s="259"/>
    </row>
    <row r="320">
      <c r="A320" s="259" t="s">
        <v>215</v>
      </c>
      <c r="B320" s="259" t="s">
        <v>216</v>
      </c>
      <c r="C320" s="259" t="s">
        <v>17</v>
      </c>
      <c r="D320" s="259" t="n">
        <v>21136.8377981</v>
      </c>
      <c r="E320" s="259" t="n">
        <v>1.62503619724526</v>
      </c>
      <c r="F320" s="259" t="n">
        <v>99.3246855467166</v>
      </c>
      <c r="G320" s="259" t="n">
        <v>0.273663012713924</v>
      </c>
      <c r="H320" s="259" t="n">
        <v>143.7106192</v>
      </c>
      <c r="I320" s="259" t="n">
        <v>40.521463049199</v>
      </c>
      <c r="J320" s="259" t="n">
        <v>0.675314453283406</v>
      </c>
      <c r="K320" s="259" t="n">
        <v>40.2501272576355</v>
      </c>
    </row>
    <row r="321">
      <c r="A321" s="259" t="s">
        <v>217</v>
      </c>
      <c r="B321" s="259" t="s">
        <v>218</v>
      </c>
      <c r="C321" s="259" t="s">
        <v>16</v>
      </c>
      <c r="D321" s="259" t="n">
        <v>276.0440294</v>
      </c>
      <c r="E321" s="259" t="n">
        <v>22.143259769467</v>
      </c>
      <c r="F321" s="259" t="n">
        <v>95.7966727795601</v>
      </c>
      <c r="G321" s="259" t="n">
        <v>4.38645420546003</v>
      </c>
      <c r="H321" s="259" t="n">
        <v>12.112147</v>
      </c>
      <c r="I321" s="259" t="n">
        <v>100</v>
      </c>
      <c r="J321" s="259" t="n">
        <v>4.2033272204399</v>
      </c>
      <c r="K321" s="259" t="n">
        <v>99.9702607352571</v>
      </c>
    </row>
    <row r="322">
      <c r="A322" s="259" t="s">
        <v>217</v>
      </c>
      <c r="B322" s="259" t="s">
        <v>218</v>
      </c>
      <c r="C322" s="259" t="s">
        <v>17</v>
      </c>
      <c r="D322" s="259" t="n">
        <v>9734.6981098</v>
      </c>
      <c r="E322" s="259" t="n">
        <v>1.41545719350697</v>
      </c>
      <c r="F322" s="259" t="n">
        <v>99.3363196690438</v>
      </c>
      <c r="G322" s="259" t="n">
        <v>0.261452053372481</v>
      </c>
      <c r="H322" s="259" t="n">
        <v>65.0389272</v>
      </c>
      <c r="I322" s="259" t="n">
        <v>39.0770675768809</v>
      </c>
      <c r="J322" s="259" t="n">
        <v>0.663680330956211</v>
      </c>
      <c r="K322" s="259" t="n">
        <v>39.1328227469351</v>
      </c>
    </row>
    <row r="323">
      <c r="A323" s="259" t="s">
        <v>219</v>
      </c>
      <c r="B323" s="259" t="s">
        <v>220</v>
      </c>
      <c r="C323" s="259" t="s">
        <v>16</v>
      </c>
      <c r="D323" s="259" t="n">
        <v>1834.3805385</v>
      </c>
      <c r="E323" s="259" t="n">
        <v>19.4034517909456</v>
      </c>
      <c r="F323" s="259" t="n">
        <v>90.2168490460168</v>
      </c>
      <c r="G323" s="259" t="n">
        <v>5.9300834197434</v>
      </c>
      <c r="H323" s="259" t="n">
        <v>198.9209544</v>
      </c>
      <c r="I323" s="259" t="n">
        <v>57.0894532709689</v>
      </c>
      <c r="J323" s="259" t="n">
        <v>9.78315095398315</v>
      </c>
      <c r="K323" s="259" t="n">
        <v>54.6851871371215</v>
      </c>
    </row>
    <row r="324">
      <c r="A324" s="259" t="s">
        <v>219</v>
      </c>
      <c r="B324" s="259" t="s">
        <v>220</v>
      </c>
      <c r="C324" s="259" t="s">
        <v>17</v>
      </c>
      <c r="D324" s="259" t="n">
        <v>39978.9076531</v>
      </c>
      <c r="E324" s="259" t="n">
        <v>1.45897930884114</v>
      </c>
      <c r="F324" s="259" t="n">
        <v>98.3851454454385</v>
      </c>
      <c r="G324" s="259" t="n">
        <v>0.565287195984642</v>
      </c>
      <c r="H324" s="259" t="n">
        <v>656.197852</v>
      </c>
      <c r="I324" s="259" t="n">
        <v>34.5201354665582</v>
      </c>
      <c r="J324" s="259" t="n">
        <v>1.61485455456155</v>
      </c>
      <c r="K324" s="259" t="n">
        <v>34.4401685206215</v>
      </c>
    </row>
    <row r="325">
      <c r="A325" s="259" t="s">
        <v>221</v>
      </c>
      <c r="B325" s="259" t="s">
        <v>222</v>
      </c>
      <c r="C325" s="259" t="s">
        <v>16</v>
      </c>
      <c r="D325" s="259" t="n">
        <v>963.3404727</v>
      </c>
      <c r="E325" s="259" t="n">
        <v>19.6455191798492</v>
      </c>
      <c r="F325" s="259" t="n">
        <v>93.4836899179683</v>
      </c>
      <c r="G325" s="259" t="n">
        <v>3.17544760658546</v>
      </c>
      <c r="H325" s="259" t="n">
        <v>67.1499514</v>
      </c>
      <c r="I325" s="259" t="n">
        <v>50.420614244008</v>
      </c>
      <c r="J325" s="259" t="n">
        <v>6.51631008203175</v>
      </c>
      <c r="K325" s="259" t="n">
        <v>45.5553151504161</v>
      </c>
    </row>
    <row r="326">
      <c r="A326" s="259" t="s">
        <v>221</v>
      </c>
      <c r="B326" s="259" t="s">
        <v>222</v>
      </c>
      <c r="C326" s="259" t="s">
        <v>17</v>
      </c>
      <c r="D326" s="259" t="n">
        <v>17413.4733505</v>
      </c>
      <c r="E326" s="259" t="n">
        <v>1.83287930290381</v>
      </c>
      <c r="F326" s="259" t="n">
        <v>95.8596259096372</v>
      </c>
      <c r="G326" s="259" t="n">
        <v>0.722392697210494</v>
      </c>
      <c r="H326" s="259" t="n">
        <v>752.1236725</v>
      </c>
      <c r="I326" s="259" t="n">
        <v>16.4547923611925</v>
      </c>
      <c r="J326" s="259" t="n">
        <v>4.14037409036276</v>
      </c>
      <c r="K326" s="259" t="n">
        <v>16.7251297112587</v>
      </c>
    </row>
    <row r="327">
      <c r="A327" s="259" t="s">
        <v>223</v>
      </c>
      <c r="B327" s="259" t="s">
        <v>224</v>
      </c>
      <c r="C327" s="259" t="s">
        <v>16</v>
      </c>
      <c r="D327" s="259" t="n">
        <v>1132.7386319</v>
      </c>
      <c r="E327" s="259" t="n">
        <v>18.7916322847068</v>
      </c>
      <c r="F327" s="259" t="n">
        <v>97.8793718581849</v>
      </c>
      <c r="G327" s="259" t="n">
        <v>2.02122309471787</v>
      </c>
      <c r="H327" s="259" t="n">
        <v>24.5416105</v>
      </c>
      <c r="I327" s="259" t="n">
        <v>99.9999999999999</v>
      </c>
      <c r="J327" s="259" t="n">
        <v>2.12062814181507</v>
      </c>
      <c r="K327" s="259" t="n">
        <v>93.2912484726868</v>
      </c>
    </row>
    <row r="328">
      <c r="A328" s="259" t="s">
        <v>223</v>
      </c>
      <c r="B328" s="259" t="s">
        <v>224</v>
      </c>
      <c r="C328" s="259" t="s">
        <v>17</v>
      </c>
      <c r="D328" s="259" t="n">
        <v>19505.651504</v>
      </c>
      <c r="E328" s="259" t="n">
        <v>2.77528300569783</v>
      </c>
      <c r="F328" s="259" t="n">
        <v>96.5137101345112</v>
      </c>
      <c r="G328" s="259" t="n">
        <v>0.727100786077289</v>
      </c>
      <c r="H328" s="259" t="n">
        <v>704.5875147</v>
      </c>
      <c r="I328" s="259" t="n">
        <v>19.9031716745443</v>
      </c>
      <c r="J328" s="259" t="n">
        <v>3.48628986548879</v>
      </c>
      <c r="K328" s="259" t="n">
        <v>20.1289041398168</v>
      </c>
    </row>
    <row r="329">
      <c r="A329" s="259" t="s">
        <v>225</v>
      </c>
      <c r="B329" s="259" t="s">
        <v>226</v>
      </c>
      <c r="C329" s="259" t="s">
        <v>16</v>
      </c>
      <c r="D329" s="259" t="n">
        <v>3370.936643</v>
      </c>
      <c r="E329" s="259" t="n">
        <v>15.2747486575284</v>
      </c>
      <c r="F329" s="259" t="n">
        <v>93.7807388066886</v>
      </c>
      <c r="G329" s="259" t="n">
        <v>3.21473745877878</v>
      </c>
      <c r="H329" s="259" t="n">
        <v>223.5505469</v>
      </c>
      <c r="I329" s="259" t="n">
        <v>51.1723023479086</v>
      </c>
      <c r="J329" s="259" t="n">
        <v>6.2192611933114</v>
      </c>
      <c r="K329" s="259" t="n">
        <v>48.4752842151159</v>
      </c>
    </row>
    <row r="330">
      <c r="A330" s="259" t="s">
        <v>225</v>
      </c>
      <c r="B330" s="259" t="s">
        <v>226</v>
      </c>
      <c r="C330" s="259" t="s">
        <v>17</v>
      </c>
      <c r="D330" s="259" t="n">
        <v>40133.5206901</v>
      </c>
      <c r="E330" s="259" t="n">
        <v>2.0371353917665</v>
      </c>
      <c r="F330" s="259" t="n">
        <v>96.5743004906297</v>
      </c>
      <c r="G330" s="259" t="n">
        <v>0.670658000988884</v>
      </c>
      <c r="H330" s="259" t="n">
        <v>1423.6228628</v>
      </c>
      <c r="I330" s="259" t="n">
        <v>19.0943488773372</v>
      </c>
      <c r="J330" s="259" t="n">
        <v>3.42569950937028</v>
      </c>
      <c r="K330" s="259" t="n">
        <v>18.906599115534</v>
      </c>
    </row>
    <row r="331">
      <c r="A331" s="259" t="s">
        <v>227</v>
      </c>
      <c r="B331" s="259" t="s">
        <v>228</v>
      </c>
      <c r="C331" s="259" t="s">
        <v>16</v>
      </c>
      <c r="D331" s="259" t="n">
        <v>1578.5170779</v>
      </c>
      <c r="E331" s="259" t="n">
        <v>22.4400444402134</v>
      </c>
      <c r="F331" s="259" t="n">
        <v>94.1121344999667</v>
      </c>
      <c r="G331" s="259" t="n">
        <v>2.00975128578338</v>
      </c>
      <c r="H331" s="259" t="n">
        <v>98.7555568</v>
      </c>
      <c r="I331" s="259" t="n">
        <v>34.4944615654812</v>
      </c>
      <c r="J331" s="259" t="n">
        <v>5.88786550003325</v>
      </c>
      <c r="K331" s="259" t="n">
        <v>32.1240326087711</v>
      </c>
    </row>
    <row r="332">
      <c r="A332" s="259" t="s">
        <v>227</v>
      </c>
      <c r="B332" s="259" t="s">
        <v>228</v>
      </c>
      <c r="C332" s="259" t="s">
        <v>17</v>
      </c>
      <c r="D332" s="259" t="n">
        <v>7538.5562124</v>
      </c>
      <c r="E332" s="259" t="n">
        <v>4.89748562585792</v>
      </c>
      <c r="F332" s="259" t="n">
        <v>99.1116990135349</v>
      </c>
      <c r="G332" s="259" t="n">
        <v>0.361504285504077</v>
      </c>
      <c r="H332" s="259" t="n">
        <v>67.565252</v>
      </c>
      <c r="I332" s="259" t="n">
        <v>40.6501505114899</v>
      </c>
      <c r="J332" s="259" t="n">
        <v>0.888300986465114</v>
      </c>
      <c r="K332" s="259" t="n">
        <v>40.3346438683598</v>
      </c>
    </row>
    <row r="333">
      <c r="A333" s="259" t="s">
        <v>229</v>
      </c>
      <c r="B333" s="259" t="s">
        <v>230</v>
      </c>
      <c r="C333" s="259" t="s">
        <v>16</v>
      </c>
      <c r="D333" s="259" t="n">
        <v>3868.8242575</v>
      </c>
      <c r="E333" s="259" t="n">
        <v>17.3998185041317</v>
      </c>
      <c r="F333" s="259" t="n">
        <v>92.3460382431449</v>
      </c>
      <c r="G333" s="259" t="n">
        <v>4.12149319482537</v>
      </c>
      <c r="H333" s="259" t="n">
        <v>320.6616491</v>
      </c>
      <c r="I333" s="259" t="n">
        <v>50.2088422487733</v>
      </c>
      <c r="J333" s="259" t="n">
        <v>7.65396175685514</v>
      </c>
      <c r="K333" s="259" t="n">
        <v>49.7263482989478</v>
      </c>
    </row>
    <row r="334">
      <c r="A334" s="259" t="s">
        <v>229</v>
      </c>
      <c r="B334" s="259" t="s">
        <v>230</v>
      </c>
      <c r="C334" s="259" t="s">
        <v>17</v>
      </c>
      <c r="D334" s="259" t="n">
        <v>57282.7022552</v>
      </c>
      <c r="E334" s="259" t="n">
        <v>2.57360096703343</v>
      </c>
      <c r="F334" s="259" t="n">
        <v>97.4785227762406</v>
      </c>
      <c r="G334" s="259" t="n">
        <v>0.582234243341188</v>
      </c>
      <c r="H334" s="259" t="n">
        <v>1481.7318209</v>
      </c>
      <c r="I334" s="259" t="n">
        <v>22.5850271098327</v>
      </c>
      <c r="J334" s="259" t="n">
        <v>2.52147722375945</v>
      </c>
      <c r="K334" s="259" t="n">
        <v>22.5087632820338</v>
      </c>
    </row>
    <row r="335">
      <c r="A335" s="259" t="s">
        <v>231</v>
      </c>
      <c r="B335" s="259" t="s">
        <v>232</v>
      </c>
      <c r="C335" s="259" t="s">
        <v>16</v>
      </c>
      <c r="D335" s="259" t="n">
        <v>6026.0144745</v>
      </c>
      <c r="E335" s="259" t="n">
        <v>14.464419717817</v>
      </c>
      <c r="F335" s="259" t="n">
        <v>94.7531420844115</v>
      </c>
      <c r="G335" s="259" t="n">
        <v>3.19703410766589</v>
      </c>
      <c r="H335" s="259" t="n">
        <v>333.6843618</v>
      </c>
      <c r="I335" s="259" t="n">
        <v>58.7721532350099</v>
      </c>
      <c r="J335" s="259" t="n">
        <v>5.24685791558856</v>
      </c>
      <c r="K335" s="259" t="n">
        <v>57.7353212009735</v>
      </c>
    </row>
    <row r="336">
      <c r="A336" s="259" t="s">
        <v>231</v>
      </c>
      <c r="B336" s="259" t="s">
        <v>232</v>
      </c>
      <c r="C336" s="259" t="s">
        <v>17</v>
      </c>
      <c r="D336" s="259" t="n">
        <v>70457.8975455</v>
      </c>
      <c r="E336" s="259" t="n">
        <v>1.90218614697968</v>
      </c>
      <c r="F336" s="259" t="n">
        <v>97.2271133753746</v>
      </c>
      <c r="G336" s="259" t="n">
        <v>0.63928994216188</v>
      </c>
      <c r="H336" s="259" t="n">
        <v>2009.4370276</v>
      </c>
      <c r="I336" s="259" t="n">
        <v>22.5572369622717</v>
      </c>
      <c r="J336" s="259" t="n">
        <v>2.77288662462536</v>
      </c>
      <c r="K336" s="259" t="n">
        <v>22.4157436277106</v>
      </c>
    </row>
    <row r="337">
      <c r="A337" s="259" t="s">
        <v>233</v>
      </c>
      <c r="B337" s="259" t="s">
        <v>234</v>
      </c>
      <c r="C337" s="259" t="s">
        <v>16</v>
      </c>
      <c r="D337" s="259" t="n">
        <v>3969.3453385</v>
      </c>
      <c r="E337" s="259" t="n">
        <v>20.4662453896853</v>
      </c>
      <c r="F337" s="259" t="n">
        <v>97.372493595194</v>
      </c>
      <c r="G337" s="259" t="n">
        <v>2.10389499265466</v>
      </c>
      <c r="H337" s="259" t="n">
        <v>107.1091015</v>
      </c>
      <c r="I337" s="259" t="n">
        <v>77.7164776861156</v>
      </c>
      <c r="J337" s="259" t="n">
        <v>2.62750640480604</v>
      </c>
      <c r="K337" s="259" t="n">
        <v>77.9680313328672</v>
      </c>
    </row>
    <row r="338">
      <c r="A338" s="259" t="s">
        <v>233</v>
      </c>
      <c r="B338" s="259" t="s">
        <v>234</v>
      </c>
      <c r="C338" s="259" t="s">
        <v>17</v>
      </c>
      <c r="D338" s="259" t="n">
        <v>40644.0920072</v>
      </c>
      <c r="E338" s="259" t="n">
        <v>2.76706472553819</v>
      </c>
      <c r="F338" s="259" t="n">
        <v>97.5079127750053</v>
      </c>
      <c r="G338" s="259" t="n">
        <v>0.614405922717281</v>
      </c>
      <c r="H338" s="259" t="n">
        <v>1038.7733629</v>
      </c>
      <c r="I338" s="259" t="n">
        <v>24.0204288479796</v>
      </c>
      <c r="J338" s="259" t="n">
        <v>2.4920872249947</v>
      </c>
      <c r="K338" s="259" t="n">
        <v>24.0398644637692</v>
      </c>
    </row>
    <row r="339">
      <c r="A339" s="259" t="s">
        <v>235</v>
      </c>
      <c r="B339" s="259" t="s">
        <v>236</v>
      </c>
      <c r="C339" s="259" t="s">
        <v>16</v>
      </c>
      <c r="D339" s="259" t="n">
        <v>3408.4648414</v>
      </c>
      <c r="E339" s="259" t="n">
        <v>13.2682545901861</v>
      </c>
      <c r="F339" s="259" t="n">
        <v>98.7414339328446</v>
      </c>
      <c r="G339" s="259" t="n">
        <v>1.28569696336755</v>
      </c>
      <c r="H339" s="259" t="n">
        <v>43.4445604</v>
      </c>
      <c r="I339" s="259" t="n">
        <v>99.9999999999998</v>
      </c>
      <c r="J339" s="259" t="n">
        <v>1.25856606715535</v>
      </c>
      <c r="K339" s="259" t="n">
        <v>100.87000204364</v>
      </c>
    </row>
    <row r="340">
      <c r="A340" s="259" t="s">
        <v>235</v>
      </c>
      <c r="B340" s="259" t="s">
        <v>236</v>
      </c>
      <c r="C340" s="259" t="s">
        <v>17</v>
      </c>
      <c r="D340" s="259" t="n">
        <v>30157.2412146</v>
      </c>
      <c r="E340" s="259" t="n">
        <v>1.72674331514988</v>
      </c>
      <c r="F340" s="259" t="n">
        <v>96.6311001728165</v>
      </c>
      <c r="G340" s="259" t="n">
        <v>0.793715264668213</v>
      </c>
      <c r="H340" s="259" t="n">
        <v>1051.3874367</v>
      </c>
      <c r="I340" s="259" t="n">
        <v>23.0791203974667</v>
      </c>
      <c r="J340" s="259" t="n">
        <v>3.36889982718354</v>
      </c>
      <c r="K340" s="259" t="n">
        <v>22.7663579160108</v>
      </c>
    </row>
    <row r="341">
      <c r="A341" s="259" t="s">
        <v>237</v>
      </c>
      <c r="B341" s="259" t="s">
        <v>238</v>
      </c>
      <c r="C341" s="259" t="s">
        <v>16</v>
      </c>
      <c r="D341" s="259" t="n">
        <v>422.7695828</v>
      </c>
      <c r="E341" s="259" t="n">
        <v>13.5341330586738</v>
      </c>
      <c r="F341" s="259" t="n">
        <v>96.1626411552626</v>
      </c>
      <c r="G341" s="259" t="n">
        <v>2.19907567973746</v>
      </c>
      <c r="H341" s="259" t="n">
        <v>16.8705703</v>
      </c>
      <c r="I341" s="259" t="n">
        <v>58.1478847815032</v>
      </c>
      <c r="J341" s="259" t="n">
        <v>3.83735884473742</v>
      </c>
      <c r="K341" s="259" t="n">
        <v>55.107935958053</v>
      </c>
    </row>
    <row r="342">
      <c r="A342" s="259" t="s">
        <v>237</v>
      </c>
      <c r="B342" s="259" t="s">
        <v>238</v>
      </c>
      <c r="C342" s="259" t="s">
        <v>17</v>
      </c>
      <c r="D342" s="259" t="n">
        <v>5075.4053801</v>
      </c>
      <c r="E342" s="259" t="n">
        <v>2.46651453094831</v>
      </c>
      <c r="F342" s="259" t="n">
        <v>95.6388028174374</v>
      </c>
      <c r="G342" s="259" t="n">
        <v>0.820292068209789</v>
      </c>
      <c r="H342" s="259" t="n">
        <v>231.442082</v>
      </c>
      <c r="I342" s="259" t="n">
        <v>18.3252373671715</v>
      </c>
      <c r="J342" s="259" t="n">
        <v>4.3611971825626</v>
      </c>
      <c r="K342" s="259" t="n">
        <v>17.9885815935812</v>
      </c>
    </row>
    <row r="343">
      <c r="A343" s="259" t="s">
        <v>239</v>
      </c>
      <c r="B343" s="259" t="s">
        <v>240</v>
      </c>
      <c r="C343" s="259" t="s">
        <v>16</v>
      </c>
      <c r="D343" s="259" t="n">
        <v>202.7937049</v>
      </c>
      <c r="E343" s="259" t="n">
        <v>20.5439737482873</v>
      </c>
      <c r="F343" s="259" t="n">
        <v>100</v>
      </c>
      <c r="G343" s="259" t="n">
        <v>0</v>
      </c>
      <c r="H343" s="259"/>
      <c r="I343" s="259"/>
      <c r="J343" s="259"/>
      <c r="K343" s="259"/>
    </row>
    <row r="344">
      <c r="A344" s="259" t="s">
        <v>239</v>
      </c>
      <c r="B344" s="259" t="s">
        <v>240</v>
      </c>
      <c r="C344" s="259" t="s">
        <v>17</v>
      </c>
      <c r="D344" s="259" t="n">
        <v>4566.2272234</v>
      </c>
      <c r="E344" s="259" t="n">
        <v>2.4165874241237</v>
      </c>
      <c r="F344" s="259" t="n">
        <v>97.2990398249701</v>
      </c>
      <c r="G344" s="259" t="n">
        <v>0.812976065942471</v>
      </c>
      <c r="H344" s="259" t="n">
        <v>126.755597</v>
      </c>
      <c r="I344" s="259" t="n">
        <v>29.6984729160819</v>
      </c>
      <c r="J344" s="259" t="n">
        <v>2.70096017502992</v>
      </c>
      <c r="K344" s="259" t="n">
        <v>29.2865445955743</v>
      </c>
    </row>
    <row r="345">
      <c r="A345" s="259" t="s">
        <v>241</v>
      </c>
      <c r="B345" s="259" t="s">
        <v>242</v>
      </c>
      <c r="C345" s="259" t="s">
        <v>16</v>
      </c>
      <c r="D345" s="259" t="n">
        <v>437.2980716</v>
      </c>
      <c r="E345" s="259" t="n">
        <v>15.1022522068698</v>
      </c>
      <c r="F345" s="259" t="n">
        <v>98.590312698788</v>
      </c>
      <c r="G345" s="259" t="n">
        <v>1.41652504966769</v>
      </c>
      <c r="H345" s="259" t="n">
        <v>6.2526786</v>
      </c>
      <c r="I345" s="259" t="n">
        <v>100</v>
      </c>
      <c r="J345" s="259" t="n">
        <v>1.40968730121201</v>
      </c>
      <c r="K345" s="259" t="n">
        <v>99.0685292208647</v>
      </c>
    </row>
    <row r="346">
      <c r="A346" s="259" t="s">
        <v>241</v>
      </c>
      <c r="B346" s="259" t="s">
        <v>242</v>
      </c>
      <c r="C346" s="259" t="s">
        <v>17</v>
      </c>
      <c r="D346" s="259" t="n">
        <v>7005.6686285</v>
      </c>
      <c r="E346" s="259" t="n">
        <v>2.13829134497047</v>
      </c>
      <c r="F346" s="259" t="n">
        <v>97.8493927166562</v>
      </c>
      <c r="G346" s="259" t="n">
        <v>0.521346888350088</v>
      </c>
      <c r="H346" s="259" t="n">
        <v>153.9758353</v>
      </c>
      <c r="I346" s="259" t="n">
        <v>23.7617849690158</v>
      </c>
      <c r="J346" s="259" t="n">
        <v>2.15060728334374</v>
      </c>
      <c r="K346" s="259" t="n">
        <v>23.7204983052318</v>
      </c>
    </row>
    <row r="347">
      <c r="A347" s="259" t="s">
        <v>243</v>
      </c>
      <c r="B347" s="259" t="s">
        <v>244</v>
      </c>
      <c r="C347" s="259" t="s">
        <v>16</v>
      </c>
      <c r="D347" s="259" t="n">
        <v>531.914599</v>
      </c>
      <c r="E347" s="259" t="n">
        <v>15.4893170144712</v>
      </c>
      <c r="F347" s="259" t="n">
        <v>92.5528558223655</v>
      </c>
      <c r="G347" s="259" t="n">
        <v>5.27384924428536</v>
      </c>
      <c r="H347" s="259" t="n">
        <v>42.7998107</v>
      </c>
      <c r="I347" s="259" t="n">
        <v>67.5453358002392</v>
      </c>
      <c r="J347" s="259" t="n">
        <v>7.44714417763449</v>
      </c>
      <c r="K347" s="259" t="n">
        <v>65.5432199367298</v>
      </c>
    </row>
    <row r="348">
      <c r="A348" s="259" t="s">
        <v>243</v>
      </c>
      <c r="B348" s="259" t="s">
        <v>244</v>
      </c>
      <c r="C348" s="259" t="s">
        <v>17</v>
      </c>
      <c r="D348" s="259" t="n">
        <v>6832.9963316</v>
      </c>
      <c r="E348" s="259" t="n">
        <v>1.98323275248515</v>
      </c>
      <c r="F348" s="259" t="n">
        <v>97.1573275235013</v>
      </c>
      <c r="G348" s="259" t="n">
        <v>0.55917428574392</v>
      </c>
      <c r="H348" s="259" t="n">
        <v>199.9228581</v>
      </c>
      <c r="I348" s="259" t="n">
        <v>19.4767814474597</v>
      </c>
      <c r="J348" s="259" t="n">
        <v>2.84267247649874</v>
      </c>
      <c r="K348" s="259" t="n">
        <v>19.1115507227398</v>
      </c>
    </row>
    <row r="349">
      <c r="A349" s="259" t="s">
        <v>245</v>
      </c>
      <c r="B349" s="259" t="s">
        <v>246</v>
      </c>
      <c r="C349" s="259" t="s">
        <v>16</v>
      </c>
      <c r="D349" s="259" t="n">
        <v>220.4326706</v>
      </c>
      <c r="E349" s="259" t="n">
        <v>33.2483314641936</v>
      </c>
      <c r="F349" s="259" t="n">
        <v>92.2541866222834</v>
      </c>
      <c r="G349" s="259" t="n">
        <v>7.6171304463368</v>
      </c>
      <c r="H349" s="259" t="n">
        <v>18.5078899</v>
      </c>
      <c r="I349" s="259" t="n">
        <v>99.9999999999998</v>
      </c>
      <c r="J349" s="259" t="n">
        <v>7.74581337771659</v>
      </c>
      <c r="K349" s="259" t="n">
        <v>90.7215471707874</v>
      </c>
    </row>
    <row r="350">
      <c r="A350" s="259" t="s">
        <v>245</v>
      </c>
      <c r="B350" s="259" t="s">
        <v>246</v>
      </c>
      <c r="C350" s="259" t="s">
        <v>17</v>
      </c>
      <c r="D350" s="259" t="n">
        <v>12538.0858632</v>
      </c>
      <c r="E350" s="259" t="n">
        <v>2.69317817916877</v>
      </c>
      <c r="F350" s="259" t="n">
        <v>92.7613166331961</v>
      </c>
      <c r="G350" s="259" t="n">
        <v>1.11632033870394</v>
      </c>
      <c r="H350" s="259" t="n">
        <v>978.4168324</v>
      </c>
      <c r="I350" s="259" t="n">
        <v>14.6203844424583</v>
      </c>
      <c r="J350" s="259" t="n">
        <v>7.23868336680392</v>
      </c>
      <c r="K350" s="259" t="n">
        <v>14.3052733702198</v>
      </c>
    </row>
    <row r="351">
      <c r="A351" s="259" t="s">
        <v>247</v>
      </c>
      <c r="B351" s="259" t="s">
        <v>248</v>
      </c>
      <c r="C351" s="259" t="s">
        <v>16</v>
      </c>
      <c r="D351" s="259" t="n">
        <v>721.9195645</v>
      </c>
      <c r="E351" s="259" t="n">
        <v>18.3318877379414</v>
      </c>
      <c r="F351" s="259" t="n">
        <v>97.9588803866436</v>
      </c>
      <c r="G351" s="259" t="n">
        <v>2.09977264237831</v>
      </c>
      <c r="H351" s="259" t="n">
        <v>15.0422726</v>
      </c>
      <c r="I351" s="259" t="n">
        <v>99.9999999999999</v>
      </c>
      <c r="J351" s="259" t="n">
        <v>2.04111961335644</v>
      </c>
      <c r="K351" s="259" t="n">
        <v>100.773798736686</v>
      </c>
    </row>
    <row r="352">
      <c r="A352" s="259" t="s">
        <v>247</v>
      </c>
      <c r="B352" s="259" t="s">
        <v>248</v>
      </c>
      <c r="C352" s="259" t="s">
        <v>17</v>
      </c>
      <c r="D352" s="259" t="n">
        <v>17148.9284109</v>
      </c>
      <c r="E352" s="259" t="n">
        <v>2.03291583722688</v>
      </c>
      <c r="F352" s="259" t="n">
        <v>99.2822690994054</v>
      </c>
      <c r="G352" s="259" t="n">
        <v>0.266587159999388</v>
      </c>
      <c r="H352" s="259" t="n">
        <v>123.9729505</v>
      </c>
      <c r="I352" s="259" t="n">
        <v>36.7272660852147</v>
      </c>
      <c r="J352" s="259" t="n">
        <v>0.71773090059464</v>
      </c>
      <c r="K352" s="259" t="n">
        <v>36.8764646130984</v>
      </c>
    </row>
    <row r="353">
      <c r="A353" s="259" t="s">
        <v>249</v>
      </c>
      <c r="B353" s="259" t="s">
        <v>250</v>
      </c>
      <c r="C353" s="259" t="s">
        <v>16</v>
      </c>
      <c r="D353" s="259" t="n">
        <v>673.2191599</v>
      </c>
      <c r="E353" s="259" t="n">
        <v>16.9975395621177</v>
      </c>
      <c r="F353" s="259" t="n">
        <v>100</v>
      </c>
      <c r="G353" s="259" t="n">
        <v>0</v>
      </c>
      <c r="H353" s="259"/>
      <c r="I353" s="259"/>
      <c r="J353" s="259"/>
      <c r="K353" s="259"/>
    </row>
    <row r="354">
      <c r="A354" s="259" t="s">
        <v>249</v>
      </c>
      <c r="B354" s="259" t="s">
        <v>250</v>
      </c>
      <c r="C354" s="259" t="s">
        <v>17</v>
      </c>
      <c r="D354" s="259" t="n">
        <v>18976.0462691</v>
      </c>
      <c r="E354" s="259" t="n">
        <v>1.71498288974895</v>
      </c>
      <c r="F354" s="259" t="n">
        <v>99.7207437008356</v>
      </c>
      <c r="G354" s="259" t="n">
        <v>0.160562401129232</v>
      </c>
      <c r="H354" s="259" t="n">
        <v>53.1402019</v>
      </c>
      <c r="I354" s="259" t="n">
        <v>57.4303292774265</v>
      </c>
      <c r="J354" s="259" t="n">
        <v>0.279256299164362</v>
      </c>
      <c r="K354" s="259" t="n">
        <v>57.3358670830737</v>
      </c>
    </row>
    <row r="355">
      <c r="A355" s="259" t="s">
        <v>251</v>
      </c>
      <c r="B355" s="259" t="s">
        <v>252</v>
      </c>
      <c r="C355" s="259" t="s">
        <v>16</v>
      </c>
      <c r="D355" s="259" t="n">
        <v>936.0921554</v>
      </c>
      <c r="E355" s="259" t="n">
        <v>14.8678531229872</v>
      </c>
      <c r="F355" s="259" t="n">
        <v>98.4935744398941</v>
      </c>
      <c r="G355" s="259" t="n">
        <v>1.51808219991961</v>
      </c>
      <c r="H355" s="259" t="n">
        <v>14.3172096</v>
      </c>
      <c r="I355" s="259" t="n">
        <v>100</v>
      </c>
      <c r="J355" s="259" t="n">
        <v>1.50642556010588</v>
      </c>
      <c r="K355" s="259" t="n">
        <v>99.2557124118041</v>
      </c>
    </row>
    <row r="356">
      <c r="A356" s="259" t="s">
        <v>251</v>
      </c>
      <c r="B356" s="259" t="s">
        <v>252</v>
      </c>
      <c r="C356" s="259" t="s">
        <v>17</v>
      </c>
      <c r="D356" s="259" t="n">
        <v>14560.7834306</v>
      </c>
      <c r="E356" s="259" t="n">
        <v>1.9532214108212</v>
      </c>
      <c r="F356" s="259" t="n">
        <v>99.5437913236756</v>
      </c>
      <c r="G356" s="259" t="n">
        <v>0.17324735035967</v>
      </c>
      <c r="H356" s="259" t="n">
        <v>66.7319945</v>
      </c>
      <c r="I356" s="259" t="n">
        <v>37.7645969789708</v>
      </c>
      <c r="J356" s="259" t="n">
        <v>0.456208676324426</v>
      </c>
      <c r="K356" s="259" t="n">
        <v>37.8022141764763</v>
      </c>
    </row>
    <row r="357">
      <c r="A357" s="259" t="s">
        <v>253</v>
      </c>
      <c r="B357" s="259" t="s">
        <v>254</v>
      </c>
      <c r="C357" s="259" t="s">
        <v>16</v>
      </c>
      <c r="D357" s="259" t="n">
        <v>947.7419484</v>
      </c>
      <c r="E357" s="259" t="n">
        <v>19.2203254670117</v>
      </c>
      <c r="F357" s="259" t="n">
        <v>98.135334126061</v>
      </c>
      <c r="G357" s="259" t="n">
        <v>1.89311022967282</v>
      </c>
      <c r="H357" s="259" t="n">
        <v>18.0080099</v>
      </c>
      <c r="I357" s="259" t="n">
        <v>100</v>
      </c>
      <c r="J357" s="259" t="n">
        <v>1.86466587393898</v>
      </c>
      <c r="K357" s="259" t="n">
        <v>99.6323295894064</v>
      </c>
    </row>
    <row r="358">
      <c r="A358" s="259" t="s">
        <v>253</v>
      </c>
      <c r="B358" s="259" t="s">
        <v>254</v>
      </c>
      <c r="C358" s="259" t="s">
        <v>17</v>
      </c>
      <c r="D358" s="259" t="n">
        <v>14017.1892016</v>
      </c>
      <c r="E358" s="259" t="n">
        <v>2.71576447464796</v>
      </c>
      <c r="F358" s="259" t="n">
        <v>96.9908677749229</v>
      </c>
      <c r="G358" s="259" t="n">
        <v>0.69891723683301</v>
      </c>
      <c r="H358" s="259" t="n">
        <v>434.8819296</v>
      </c>
      <c r="I358" s="259" t="n">
        <v>22.7230486331187</v>
      </c>
      <c r="J358" s="259" t="n">
        <v>3.00913222507707</v>
      </c>
      <c r="K358" s="259" t="n">
        <v>22.5276206669678</v>
      </c>
    </row>
    <row r="359">
      <c r="A359" s="259" t="s">
        <v>255</v>
      </c>
      <c r="B359" s="259" t="s">
        <v>256</v>
      </c>
      <c r="C359" s="259" t="s">
        <v>16</v>
      </c>
      <c r="D359" s="259" t="n">
        <v>521.8671314</v>
      </c>
      <c r="E359" s="259" t="n">
        <v>17.5883648259022</v>
      </c>
      <c r="F359" s="259" t="n">
        <v>100</v>
      </c>
      <c r="G359" s="259" t="n">
        <v>0.00000000000000195270075952239</v>
      </c>
      <c r="H359" s="259"/>
      <c r="I359" s="259"/>
      <c r="J359" s="259"/>
      <c r="K359" s="259"/>
    </row>
    <row r="360">
      <c r="A360" s="259" t="s">
        <v>255</v>
      </c>
      <c r="B360" s="259" t="s">
        <v>256</v>
      </c>
      <c r="C360" s="259" t="s">
        <v>17</v>
      </c>
      <c r="D360" s="259" t="n">
        <v>12923.0994913</v>
      </c>
      <c r="E360" s="259" t="n">
        <v>1.64721586307273</v>
      </c>
      <c r="F360" s="259" t="n">
        <v>99.7121755545118</v>
      </c>
      <c r="G360" s="259" t="n">
        <v>0.165523806369361</v>
      </c>
      <c r="H360" s="259" t="n">
        <v>37.3032072</v>
      </c>
      <c r="I360" s="259" t="n">
        <v>57.4586332535126</v>
      </c>
      <c r="J360" s="259" t="n">
        <v>0.287824445488236</v>
      </c>
      <c r="K360" s="259" t="n">
        <v>57.3430752594893</v>
      </c>
    </row>
    <row r="361">
      <c r="A361" s="259" t="s">
        <v>257</v>
      </c>
      <c r="B361" s="259" t="s">
        <v>258</v>
      </c>
      <c r="C361" s="259" t="s">
        <v>16</v>
      </c>
      <c r="D361" s="259" t="n">
        <v>440.281395</v>
      </c>
      <c r="E361" s="259" t="n">
        <v>21.2716438028298</v>
      </c>
      <c r="F361" s="259" t="n">
        <v>100</v>
      </c>
      <c r="G361" s="259" t="n">
        <v>0</v>
      </c>
      <c r="H361" s="259"/>
      <c r="I361" s="259"/>
      <c r="J361" s="259"/>
      <c r="K361" s="259"/>
    </row>
    <row r="362">
      <c r="A362" s="259" t="s">
        <v>257</v>
      </c>
      <c r="B362" s="259" t="s">
        <v>258</v>
      </c>
      <c r="C362" s="259" t="s">
        <v>17</v>
      </c>
      <c r="D362" s="259" t="n">
        <v>10399.8184068</v>
      </c>
      <c r="E362" s="259" t="n">
        <v>1.52864194175648</v>
      </c>
      <c r="F362" s="259" t="n">
        <v>99.7645597633363</v>
      </c>
      <c r="G362" s="259" t="n">
        <v>0.169163535477295</v>
      </c>
      <c r="H362" s="259" t="n">
        <v>24.5431415</v>
      </c>
      <c r="I362" s="259" t="n">
        <v>71.4848361889292</v>
      </c>
      <c r="J362" s="259" t="n">
        <v>0.235440236663726</v>
      </c>
      <c r="K362" s="259" t="n">
        <v>71.6807198465663</v>
      </c>
    </row>
    <row r="363">
      <c r="A363" s="259" t="s">
        <v>259</v>
      </c>
      <c r="B363" s="259" t="s">
        <v>260</v>
      </c>
      <c r="C363" s="259" t="s">
        <v>16</v>
      </c>
      <c r="D363" s="259" t="n">
        <v>442.5217921</v>
      </c>
      <c r="E363" s="259" t="n">
        <v>21.3623596686207</v>
      </c>
      <c r="F363" s="259" t="n">
        <v>100</v>
      </c>
      <c r="G363" s="259" t="n">
        <v>0.00000000000000237169835644266</v>
      </c>
      <c r="H363" s="259"/>
      <c r="I363" s="259"/>
      <c r="J363" s="259"/>
      <c r="K363" s="259"/>
    </row>
    <row r="364">
      <c r="A364" s="259" t="s">
        <v>259</v>
      </c>
      <c r="B364" s="259" t="s">
        <v>260</v>
      </c>
      <c r="C364" s="259" t="s">
        <v>17</v>
      </c>
      <c r="D364" s="259" t="n">
        <v>18458.8425946</v>
      </c>
      <c r="E364" s="259" t="n">
        <v>1.57189687928509</v>
      </c>
      <c r="F364" s="259" t="n">
        <v>98.9451504997637</v>
      </c>
      <c r="G364" s="259" t="n">
        <v>0.396717550655377</v>
      </c>
      <c r="H364" s="259" t="n">
        <v>196.7888349</v>
      </c>
      <c r="I364" s="259" t="n">
        <v>36.9176674595456</v>
      </c>
      <c r="J364" s="259" t="n">
        <v>1.05484950023626</v>
      </c>
      <c r="K364" s="259" t="n">
        <v>37.2122068093145</v>
      </c>
    </row>
    <row r="365">
      <c r="A365" s="259" t="s">
        <v>261</v>
      </c>
      <c r="B365" s="259" t="s">
        <v>262</v>
      </c>
      <c r="C365" s="259" t="s">
        <v>16</v>
      </c>
      <c r="D365" s="259" t="n">
        <v>337.5984141</v>
      </c>
      <c r="E365" s="259" t="n">
        <v>25.3729179998452</v>
      </c>
      <c r="F365" s="259" t="n">
        <v>100</v>
      </c>
      <c r="G365" s="259" t="n">
        <v>0</v>
      </c>
      <c r="H365" s="259"/>
      <c r="I365" s="259"/>
      <c r="J365" s="259"/>
      <c r="K365" s="259"/>
    </row>
    <row r="366">
      <c r="A366" s="259" t="s">
        <v>261</v>
      </c>
      <c r="B366" s="259" t="s">
        <v>262</v>
      </c>
      <c r="C366" s="259" t="s">
        <v>17</v>
      </c>
      <c r="D366" s="259" t="n">
        <v>19535.8684532</v>
      </c>
      <c r="E366" s="259" t="n">
        <v>1.42879335230395</v>
      </c>
      <c r="F366" s="259" t="n">
        <v>99.5591792207973</v>
      </c>
      <c r="G366" s="259" t="n">
        <v>0.2608451461489</v>
      </c>
      <c r="H366" s="259" t="n">
        <v>86.4994752</v>
      </c>
      <c r="I366" s="259" t="n">
        <v>58.9293569044718</v>
      </c>
      <c r="J366" s="259" t="n">
        <v>0.440820779202733</v>
      </c>
      <c r="K366" s="259" t="n">
        <v>58.9117616036201</v>
      </c>
    </row>
    <row r="367">
      <c r="A367" s="259" t="s">
        <v>263</v>
      </c>
      <c r="B367" s="259" t="s">
        <v>264</v>
      </c>
      <c r="C367" s="259" t="s">
        <v>16</v>
      </c>
      <c r="D367" s="259" t="n">
        <v>445.2744969</v>
      </c>
      <c r="E367" s="259" t="n">
        <v>18.9389579136204</v>
      </c>
      <c r="F367" s="259" t="n">
        <v>100</v>
      </c>
      <c r="G367" s="259" t="n">
        <v>0</v>
      </c>
      <c r="H367" s="259"/>
      <c r="I367" s="259"/>
      <c r="J367" s="259"/>
      <c r="K367" s="259"/>
    </row>
    <row r="368">
      <c r="A368" s="259" t="s">
        <v>263</v>
      </c>
      <c r="B368" s="259" t="s">
        <v>264</v>
      </c>
      <c r="C368" s="259" t="s">
        <v>17</v>
      </c>
      <c r="D368" s="259" t="n">
        <v>16914.1457421</v>
      </c>
      <c r="E368" s="259" t="n">
        <v>0.945397505774232</v>
      </c>
      <c r="F368" s="259" t="n">
        <v>99.7975137352219</v>
      </c>
      <c r="G368" s="259" t="n">
        <v>0.143062657674727</v>
      </c>
      <c r="H368" s="259" t="n">
        <v>34.3183118</v>
      </c>
      <c r="I368" s="259" t="n">
        <v>70.4969380953138</v>
      </c>
      <c r="J368" s="259" t="n">
        <v>0.202486264778094</v>
      </c>
      <c r="K368" s="259" t="n">
        <v>70.5099556255705</v>
      </c>
    </row>
    <row r="369">
      <c r="A369" s="259" t="s">
        <v>265</v>
      </c>
      <c r="B369" s="259" t="s">
        <v>266</v>
      </c>
      <c r="C369" s="259" t="s">
        <v>16</v>
      </c>
      <c r="D369" s="259" t="n">
        <v>80.4983741</v>
      </c>
      <c r="E369" s="259" t="n">
        <v>31.9118772952227</v>
      </c>
      <c r="F369" s="259" t="n">
        <v>100</v>
      </c>
      <c r="G369" s="259" t="n">
        <v>0</v>
      </c>
      <c r="H369" s="259"/>
      <c r="I369" s="259"/>
      <c r="J369" s="259"/>
      <c r="K369" s="259"/>
    </row>
    <row r="370">
      <c r="A370" s="259" t="s">
        <v>265</v>
      </c>
      <c r="B370" s="259" t="s">
        <v>266</v>
      </c>
      <c r="C370" s="259" t="s">
        <v>17</v>
      </c>
      <c r="D370" s="259" t="n">
        <v>4522.9498031</v>
      </c>
      <c r="E370" s="259" t="n">
        <v>1.51704066081487</v>
      </c>
      <c r="F370" s="259" t="n">
        <v>99.5949941306462</v>
      </c>
      <c r="G370" s="259" t="n">
        <v>0.179728558048432</v>
      </c>
      <c r="H370" s="259" t="n">
        <v>18.3927037</v>
      </c>
      <c r="I370" s="259" t="n">
        <v>44.3163542708925</v>
      </c>
      <c r="J370" s="259" t="n">
        <v>0.405005869353822</v>
      </c>
      <c r="K370" s="259" t="n">
        <v>44.1970500637492</v>
      </c>
    </row>
    <row r="371">
      <c r="A371" s="259" t="s">
        <v>267</v>
      </c>
      <c r="B371" s="259" t="s">
        <v>268</v>
      </c>
      <c r="C371" s="259" t="s">
        <v>16</v>
      </c>
      <c r="D371" s="259" t="n">
        <v>2927.7786862</v>
      </c>
      <c r="E371" s="259" t="n">
        <v>16.7465410247425</v>
      </c>
      <c r="F371" s="259" t="n">
        <v>100</v>
      </c>
      <c r="G371" s="259" t="n">
        <v>0</v>
      </c>
      <c r="H371" s="259"/>
      <c r="I371" s="259"/>
      <c r="J371" s="259"/>
      <c r="K371" s="259"/>
    </row>
    <row r="372">
      <c r="A372" s="259" t="s">
        <v>267</v>
      </c>
      <c r="B372" s="259" t="s">
        <v>268</v>
      </c>
      <c r="C372" s="259" t="s">
        <v>17</v>
      </c>
      <c r="D372" s="259" t="n">
        <v>69899.8397711</v>
      </c>
      <c r="E372" s="259" t="n">
        <v>2.21960615704207</v>
      </c>
      <c r="F372" s="259" t="n">
        <v>99.1705676788208</v>
      </c>
      <c r="G372" s="259" t="n">
        <v>0.291478515719327</v>
      </c>
      <c r="H372" s="259" t="n">
        <v>584.6208982</v>
      </c>
      <c r="I372" s="259" t="n">
        <v>35.1070532688266</v>
      </c>
      <c r="J372" s="259" t="n">
        <v>0.829432321179178</v>
      </c>
      <c r="K372" s="259" t="n">
        <v>34.850450280224</v>
      </c>
    </row>
    <row r="373">
      <c r="A373" s="259" t="s">
        <v>269</v>
      </c>
      <c r="B373" s="259" t="s">
        <v>270</v>
      </c>
      <c r="C373" s="259" t="s">
        <v>16</v>
      </c>
      <c r="D373" s="259" t="n">
        <v>1481.3864017</v>
      </c>
      <c r="E373" s="259" t="n">
        <v>18.927631332729</v>
      </c>
      <c r="F373" s="259" t="n">
        <v>100</v>
      </c>
      <c r="G373" s="259" t="n">
        <v>0</v>
      </c>
      <c r="H373" s="259"/>
      <c r="I373" s="259"/>
      <c r="J373" s="259"/>
      <c r="K373" s="259"/>
    </row>
    <row r="374">
      <c r="A374" s="259" t="s">
        <v>269</v>
      </c>
      <c r="B374" s="259" t="s">
        <v>270</v>
      </c>
      <c r="C374" s="259" t="s">
        <v>17</v>
      </c>
      <c r="D374" s="259" t="n">
        <v>41443.66257</v>
      </c>
      <c r="E374" s="259" t="n">
        <v>1.99664758727948</v>
      </c>
      <c r="F374" s="259" t="n">
        <v>99.7296003511597</v>
      </c>
      <c r="G374" s="259" t="n">
        <v>0.133733822374146</v>
      </c>
      <c r="H374" s="259" t="n">
        <v>112.367359</v>
      </c>
      <c r="I374" s="259" t="n">
        <v>49.4178544724756</v>
      </c>
      <c r="J374" s="259" t="n">
        <v>0.270399648840334</v>
      </c>
      <c r="K374" s="259" t="n">
        <v>49.3241049535606</v>
      </c>
    </row>
    <row r="375">
      <c r="A375" s="259" t="s">
        <v>271</v>
      </c>
      <c r="B375" s="259" t="s">
        <v>272</v>
      </c>
      <c r="C375" s="259" t="s">
        <v>16</v>
      </c>
      <c r="D375" s="259" t="n">
        <v>233.0274081</v>
      </c>
      <c r="E375" s="259" t="n">
        <v>28.8299838855624</v>
      </c>
      <c r="F375" s="259" t="n">
        <v>100</v>
      </c>
      <c r="G375" s="259" t="n">
        <v>0</v>
      </c>
      <c r="H375" s="259"/>
      <c r="I375" s="259"/>
      <c r="J375" s="259"/>
      <c r="K375" s="259"/>
    </row>
    <row r="376">
      <c r="A376" s="259" t="s">
        <v>271</v>
      </c>
      <c r="B376" s="259" t="s">
        <v>272</v>
      </c>
      <c r="C376" s="259" t="s">
        <v>17</v>
      </c>
      <c r="D376" s="259" t="n">
        <v>13516.7457471</v>
      </c>
      <c r="E376" s="259" t="n">
        <v>2.26705171372206</v>
      </c>
      <c r="F376" s="259" t="n">
        <v>99.0214350019226</v>
      </c>
      <c r="G376" s="259" t="n">
        <v>0.373826651690304</v>
      </c>
      <c r="H376" s="259" t="n">
        <v>133.5772833</v>
      </c>
      <c r="I376" s="259" t="n">
        <v>37.6788772670293</v>
      </c>
      <c r="J376" s="259" t="n">
        <v>0.978564998077454</v>
      </c>
      <c r="K376" s="259" t="n">
        <v>37.8276880585993</v>
      </c>
    </row>
    <row r="377">
      <c r="A377" s="259" t="s">
        <v>273</v>
      </c>
      <c r="B377" s="259" t="s">
        <v>274</v>
      </c>
      <c r="C377" s="259" t="s">
        <v>16</v>
      </c>
      <c r="D377" s="259" t="n">
        <v>1140.949487</v>
      </c>
      <c r="E377" s="259" t="n">
        <v>16.1097882370654</v>
      </c>
      <c r="F377" s="259" t="n">
        <v>100</v>
      </c>
      <c r="G377" s="259" t="n">
        <v>0.00000000000000178854578226255</v>
      </c>
      <c r="H377" s="259"/>
      <c r="I377" s="259"/>
      <c r="J377" s="259"/>
      <c r="K377" s="259"/>
    </row>
    <row r="378">
      <c r="A378" s="259" t="s">
        <v>273</v>
      </c>
      <c r="B378" s="259" t="s">
        <v>274</v>
      </c>
      <c r="C378" s="259" t="s">
        <v>17</v>
      </c>
      <c r="D378" s="259" t="n">
        <v>19440.9943024</v>
      </c>
      <c r="E378" s="259" t="n">
        <v>2.09716443334154</v>
      </c>
      <c r="F378" s="259" t="n">
        <v>98.112085920499</v>
      </c>
      <c r="G378" s="259" t="n">
        <v>0.543402967923268</v>
      </c>
      <c r="H378" s="259" t="n">
        <v>374.0918004</v>
      </c>
      <c r="I378" s="259" t="n">
        <v>28.8323712951392</v>
      </c>
      <c r="J378" s="259" t="n">
        <v>1.88791407950096</v>
      </c>
      <c r="K378" s="259" t="n">
        <v>28.2398437816802</v>
      </c>
    </row>
    <row r="379">
      <c r="A379" s="259" t="s">
        <v>275</v>
      </c>
      <c r="B379" s="259" t="s">
        <v>276</v>
      </c>
      <c r="C379" s="259" t="s">
        <v>16</v>
      </c>
      <c r="D379" s="259" t="n">
        <v>887.4545205</v>
      </c>
      <c r="E379" s="259" t="n">
        <v>26.3554161483014</v>
      </c>
      <c r="F379" s="259" t="n">
        <v>96.6995131063699</v>
      </c>
      <c r="G379" s="259" t="n">
        <v>3.37402770947682</v>
      </c>
      <c r="H379" s="259" t="n">
        <v>30.2900389</v>
      </c>
      <c r="I379" s="259" t="n">
        <v>100</v>
      </c>
      <c r="J379" s="259" t="n">
        <v>3.30048689363007</v>
      </c>
      <c r="K379" s="259" t="n">
        <v>98.8541531079865</v>
      </c>
    </row>
    <row r="380">
      <c r="A380" s="259" t="s">
        <v>275</v>
      </c>
      <c r="B380" s="259" t="s">
        <v>276</v>
      </c>
      <c r="C380" s="259" t="s">
        <v>17</v>
      </c>
      <c r="D380" s="259" t="n">
        <v>25475.2642318</v>
      </c>
      <c r="E380" s="259" t="n">
        <v>1.75432443125692</v>
      </c>
      <c r="F380" s="259" t="n">
        <v>98.5732892746423</v>
      </c>
      <c r="G380" s="259" t="n">
        <v>0.43151400175543</v>
      </c>
      <c r="H380" s="259" t="n">
        <v>368.7188789</v>
      </c>
      <c r="I380" s="259" t="n">
        <v>29.7667322462756</v>
      </c>
      <c r="J380" s="259" t="n">
        <v>1.42671072535774</v>
      </c>
      <c r="K380" s="259" t="n">
        <v>29.8138604869819</v>
      </c>
    </row>
    <row r="381">
      <c r="A381" s="259" t="s">
        <v>277</v>
      </c>
      <c r="B381" s="259" t="s">
        <v>278</v>
      </c>
      <c r="C381" s="259" t="s">
        <v>16</v>
      </c>
      <c r="D381" s="259" t="n">
        <v>426.3837918</v>
      </c>
      <c r="E381" s="259" t="n">
        <v>22.2878406249732</v>
      </c>
      <c r="F381" s="259" t="n">
        <v>100</v>
      </c>
      <c r="G381" s="259" t="n">
        <v>0</v>
      </c>
      <c r="H381" s="259"/>
      <c r="I381" s="259"/>
      <c r="J381" s="259"/>
      <c r="K381" s="259"/>
    </row>
    <row r="382">
      <c r="A382" s="259" t="s">
        <v>277</v>
      </c>
      <c r="B382" s="259" t="s">
        <v>278</v>
      </c>
      <c r="C382" s="259" t="s">
        <v>17</v>
      </c>
      <c r="D382" s="259" t="n">
        <v>17247.6143328</v>
      </c>
      <c r="E382" s="259" t="n">
        <v>2.82938796055288</v>
      </c>
      <c r="F382" s="259" t="n">
        <v>99.7404760480946</v>
      </c>
      <c r="G382" s="259" t="n">
        <v>0.137489501694209</v>
      </c>
      <c r="H382" s="259" t="n">
        <v>44.8781599</v>
      </c>
      <c r="I382" s="259" t="n">
        <v>52.9826513568737</v>
      </c>
      <c r="J382" s="259" t="n">
        <v>0.259523951905402</v>
      </c>
      <c r="K382" s="259" t="n">
        <v>52.8400875908141</v>
      </c>
    </row>
    <row r="383">
      <c r="A383" s="259" t="s">
        <v>279</v>
      </c>
      <c r="B383" s="259" t="s">
        <v>280</v>
      </c>
      <c r="C383" s="259" t="s">
        <v>16</v>
      </c>
      <c r="D383" s="259" t="n">
        <v>786.9021292</v>
      </c>
      <c r="E383" s="259" t="n">
        <v>29.7687895774235</v>
      </c>
      <c r="F383" s="259" t="n">
        <v>97.5208347004989</v>
      </c>
      <c r="G383" s="259" t="n">
        <v>2.0754826689535</v>
      </c>
      <c r="H383" s="259" t="n">
        <v>20.0045504</v>
      </c>
      <c r="I383" s="259" t="n">
        <v>78.9936801606209</v>
      </c>
      <c r="J383" s="259" t="n">
        <v>2.47916529950114</v>
      </c>
      <c r="K383" s="259" t="n">
        <v>81.6415114891665</v>
      </c>
    </row>
    <row r="384">
      <c r="A384" s="259" t="s">
        <v>279</v>
      </c>
      <c r="B384" s="259" t="s">
        <v>280</v>
      </c>
      <c r="C384" s="259" t="s">
        <v>17</v>
      </c>
      <c r="D384" s="259" t="n">
        <v>5902.7549025</v>
      </c>
      <c r="E384" s="259" t="n">
        <v>5.02292394609341</v>
      </c>
      <c r="F384" s="259" t="n">
        <v>98.0075586422194</v>
      </c>
      <c r="G384" s="259" t="n">
        <v>0.659725954914009</v>
      </c>
      <c r="H384" s="259" t="n">
        <v>119.9998567</v>
      </c>
      <c r="I384" s="259" t="n">
        <v>33.7283229174061</v>
      </c>
      <c r="J384" s="259" t="n">
        <v>1.9924413577806</v>
      </c>
      <c r="K384" s="259" t="n">
        <v>32.4517105417107</v>
      </c>
    </row>
    <row r="385">
      <c r="A385" s="259" t="s">
        <v>281</v>
      </c>
      <c r="B385" s="259" t="s">
        <v>282</v>
      </c>
      <c r="C385" s="259" t="s">
        <v>16</v>
      </c>
      <c r="D385" s="259" t="n">
        <v>687.1636155</v>
      </c>
      <c r="E385" s="259" t="n">
        <v>31.8357657570706</v>
      </c>
      <c r="F385" s="259" t="n">
        <v>100</v>
      </c>
      <c r="G385" s="259" t="n">
        <v>0</v>
      </c>
      <c r="H385" s="259"/>
      <c r="I385" s="259"/>
      <c r="J385" s="259"/>
      <c r="K385" s="259"/>
    </row>
    <row r="386">
      <c r="A386" s="259" t="s">
        <v>281</v>
      </c>
      <c r="B386" s="259" t="s">
        <v>282</v>
      </c>
      <c r="C386" s="259" t="s">
        <v>17</v>
      </c>
      <c r="D386" s="259" t="n">
        <v>27637.6664961</v>
      </c>
      <c r="E386" s="259" t="n">
        <v>1.76489824791784</v>
      </c>
      <c r="F386" s="259" t="n">
        <v>99.5196107605856</v>
      </c>
      <c r="G386" s="259" t="n">
        <v>0.24327606977645</v>
      </c>
      <c r="H386" s="259" t="n">
        <v>133.4092596</v>
      </c>
      <c r="I386" s="259" t="n">
        <v>50.3857960527543</v>
      </c>
      <c r="J386" s="259" t="n">
        <v>0.480389239414385</v>
      </c>
      <c r="K386" s="259" t="n">
        <v>50.3981725340712</v>
      </c>
    </row>
    <row r="387">
      <c r="A387" s="259" t="s">
        <v>283</v>
      </c>
      <c r="B387" s="259" t="s">
        <v>284</v>
      </c>
      <c r="C387" s="259" t="s">
        <v>16</v>
      </c>
      <c r="D387" s="259" t="n">
        <v>2891.1495967</v>
      </c>
      <c r="E387" s="259" t="n">
        <v>14.412175069326</v>
      </c>
      <c r="F387" s="259" t="n">
        <v>91.884329816304</v>
      </c>
      <c r="G387" s="259" t="n">
        <v>3.16565066506166</v>
      </c>
      <c r="H387" s="259" t="n">
        <v>255.3603713</v>
      </c>
      <c r="I387" s="259" t="n">
        <v>36.857273328964</v>
      </c>
      <c r="J387" s="259" t="n">
        <v>8.11567018369605</v>
      </c>
      <c r="K387" s="259" t="n">
        <v>35.8409944228731</v>
      </c>
    </row>
    <row r="388">
      <c r="A388" s="259" t="s">
        <v>283</v>
      </c>
      <c r="B388" s="259" t="s">
        <v>284</v>
      </c>
      <c r="C388" s="259" t="s">
        <v>17</v>
      </c>
      <c r="D388" s="259" t="n">
        <v>20331.4392668</v>
      </c>
      <c r="E388" s="259" t="n">
        <v>3.57761435977609</v>
      </c>
      <c r="F388" s="259" t="n">
        <v>92.4060880826497</v>
      </c>
      <c r="G388" s="259" t="n">
        <v>1.56117026015005</v>
      </c>
      <c r="H388" s="259" t="n">
        <v>1670.8331902</v>
      </c>
      <c r="I388" s="259" t="n">
        <v>20.3687779530956</v>
      </c>
      <c r="J388" s="259" t="n">
        <v>7.59391191735027</v>
      </c>
      <c r="K388" s="259" t="n">
        <v>18.9970120988413</v>
      </c>
    </row>
    <row r="389">
      <c r="A389" s="259" t="s">
        <v>285</v>
      </c>
      <c r="B389" s="259" t="s">
        <v>286</v>
      </c>
      <c r="C389" s="259" t="s">
        <v>16</v>
      </c>
      <c r="D389" s="259" t="n">
        <v>1375.4762866</v>
      </c>
      <c r="E389" s="259" t="n">
        <v>20.8002097557196</v>
      </c>
      <c r="F389" s="259" t="n">
        <v>95.2861169061535</v>
      </c>
      <c r="G389" s="259" t="n">
        <v>2.57594154560203</v>
      </c>
      <c r="H389" s="259" t="n">
        <v>68.0459507</v>
      </c>
      <c r="I389" s="259" t="n">
        <v>57.2654566165699</v>
      </c>
      <c r="J389" s="259" t="n">
        <v>4.71388309384654</v>
      </c>
      <c r="K389" s="259" t="n">
        <v>52.0699097476693</v>
      </c>
    </row>
    <row r="390">
      <c r="A390" s="259" t="s">
        <v>285</v>
      </c>
      <c r="B390" s="259" t="s">
        <v>286</v>
      </c>
      <c r="C390" s="259" t="s">
        <v>17</v>
      </c>
      <c r="D390" s="259" t="n">
        <v>16796.3480667</v>
      </c>
      <c r="E390" s="259" t="n">
        <v>1.95344655519873</v>
      </c>
      <c r="F390" s="259" t="n">
        <v>96.188477966467</v>
      </c>
      <c r="G390" s="259" t="n">
        <v>0.715937374413644</v>
      </c>
      <c r="H390" s="259" t="n">
        <v>665.5646507</v>
      </c>
      <c r="I390" s="259" t="n">
        <v>18.4643124750414</v>
      </c>
      <c r="J390" s="259" t="n">
        <v>3.81152203353299</v>
      </c>
      <c r="K390" s="259" t="n">
        <v>18.0675661214333</v>
      </c>
    </row>
    <row r="391">
      <c r="A391" s="259" t="s">
        <v>287</v>
      </c>
      <c r="B391" s="259" t="s">
        <v>288</v>
      </c>
      <c r="C391" s="259" t="s">
        <v>16</v>
      </c>
      <c r="D391" s="259" t="n">
        <v>164.4659664</v>
      </c>
      <c r="E391" s="259" t="n">
        <v>24.1729254339718</v>
      </c>
      <c r="F391" s="259" t="n">
        <v>96.4448715196873</v>
      </c>
      <c r="G391" s="259" t="n">
        <v>3.50265992571018</v>
      </c>
      <c r="H391" s="259" t="n">
        <v>6.0625063</v>
      </c>
      <c r="I391" s="259" t="n">
        <v>100</v>
      </c>
      <c r="J391" s="259" t="n">
        <v>3.55512848031272</v>
      </c>
      <c r="K391" s="259" t="n">
        <v>95.0214847038554</v>
      </c>
    </row>
    <row r="392">
      <c r="A392" s="259" t="s">
        <v>287</v>
      </c>
      <c r="B392" s="259" t="s">
        <v>288</v>
      </c>
      <c r="C392" s="259" t="s">
        <v>17</v>
      </c>
      <c r="D392" s="259" t="n">
        <v>6565.8271815</v>
      </c>
      <c r="E392" s="259" t="n">
        <v>1.64186248162434</v>
      </c>
      <c r="F392" s="259" t="n">
        <v>98.805752063828</v>
      </c>
      <c r="G392" s="259" t="n">
        <v>0.396938701192267</v>
      </c>
      <c r="H392" s="259" t="n">
        <v>79.3600109</v>
      </c>
      <c r="I392" s="259" t="n">
        <v>32.6065949531663</v>
      </c>
      <c r="J392" s="259" t="n">
        <v>1.19424793617195</v>
      </c>
      <c r="K392" s="259" t="n">
        <v>32.8406068008427</v>
      </c>
    </row>
    <row r="393">
      <c r="A393" s="259" t="s">
        <v>289</v>
      </c>
      <c r="B393" s="259" t="s">
        <v>290</v>
      </c>
      <c r="C393" s="259" t="s">
        <v>16</v>
      </c>
      <c r="D393" s="259" t="n">
        <v>540.9472783</v>
      </c>
      <c r="E393" s="259" t="n">
        <v>16.6819041799472</v>
      </c>
      <c r="F393" s="259" t="n">
        <v>97.1502865873163</v>
      </c>
      <c r="G393" s="259" t="n">
        <v>2.00017380448734</v>
      </c>
      <c r="H393" s="259" t="n">
        <v>15.8676291</v>
      </c>
      <c r="I393" s="259" t="n">
        <v>70.8188327676432</v>
      </c>
      <c r="J393" s="259" t="n">
        <v>2.84971341268368</v>
      </c>
      <c r="K393" s="259" t="n">
        <v>68.1884211463187</v>
      </c>
    </row>
    <row r="394">
      <c r="A394" s="259" t="s">
        <v>289</v>
      </c>
      <c r="B394" s="259" t="s">
        <v>290</v>
      </c>
      <c r="C394" s="259" t="s">
        <v>17</v>
      </c>
      <c r="D394" s="259" t="n">
        <v>11819.5320909</v>
      </c>
      <c r="E394" s="259" t="n">
        <v>2.75870923929432</v>
      </c>
      <c r="F394" s="259" t="n">
        <v>99.2160167372285</v>
      </c>
      <c r="G394" s="259" t="n">
        <v>0.275235113914763</v>
      </c>
      <c r="H394" s="259" t="n">
        <v>93.3953573</v>
      </c>
      <c r="I394" s="259" t="n">
        <v>34.5034653974119</v>
      </c>
      <c r="J394" s="259" t="n">
        <v>0.7839832627715</v>
      </c>
      <c r="K394" s="259" t="n">
        <v>34.8320340058066</v>
      </c>
    </row>
    <row r="395">
      <c r="A395" s="259" t="s">
        <v>291</v>
      </c>
      <c r="B395" s="259" t="s">
        <v>292</v>
      </c>
      <c r="C395" s="259" t="s">
        <v>16</v>
      </c>
      <c r="D395" s="259" t="n">
        <v>839.856611</v>
      </c>
      <c r="E395" s="259" t="n">
        <v>18.194511628709</v>
      </c>
      <c r="F395" s="259" t="n">
        <v>92.0879209522491</v>
      </c>
      <c r="G395" s="259" t="n">
        <v>3.695533651306</v>
      </c>
      <c r="H395" s="259" t="n">
        <v>72.1594301</v>
      </c>
      <c r="I395" s="259" t="n">
        <v>49.8888376604975</v>
      </c>
      <c r="J395" s="259" t="n">
        <v>7.91207904775086</v>
      </c>
      <c r="K395" s="259" t="n">
        <v>43.0119578816118</v>
      </c>
    </row>
    <row r="396">
      <c r="A396" s="259" t="s">
        <v>291</v>
      </c>
      <c r="B396" s="259" t="s">
        <v>292</v>
      </c>
      <c r="C396" s="259" t="s">
        <v>17</v>
      </c>
      <c r="D396" s="259" t="n">
        <v>16941.9936947</v>
      </c>
      <c r="E396" s="259" t="n">
        <v>2.51556842160694</v>
      </c>
      <c r="F396" s="259" t="n">
        <v>94.3966889201145</v>
      </c>
      <c r="G396" s="259" t="n">
        <v>0.905155315104127</v>
      </c>
      <c r="H396" s="259" t="n">
        <v>1005.6630383</v>
      </c>
      <c r="I396" s="259" t="n">
        <v>15.7292014998254</v>
      </c>
      <c r="J396" s="259" t="n">
        <v>5.60331107988547</v>
      </c>
      <c r="K396" s="259" t="n">
        <v>15.2487812092023</v>
      </c>
    </row>
    <row r="397">
      <c r="A397" s="259" t="s">
        <v>293</v>
      </c>
      <c r="B397" s="259" t="s">
        <v>294</v>
      </c>
      <c r="C397" s="259" t="s">
        <v>16</v>
      </c>
      <c r="D397" s="259" t="n">
        <v>1409.3642313</v>
      </c>
      <c r="E397" s="259" t="n">
        <v>14.9165349938178</v>
      </c>
      <c r="F397" s="259" t="n">
        <v>100</v>
      </c>
      <c r="G397" s="259" t="n">
        <v>0</v>
      </c>
      <c r="H397" s="259"/>
      <c r="I397" s="259"/>
      <c r="J397" s="259"/>
      <c r="K397" s="259"/>
    </row>
    <row r="398">
      <c r="A398" s="259" t="s">
        <v>293</v>
      </c>
      <c r="B398" s="259" t="s">
        <v>294</v>
      </c>
      <c r="C398" s="259" t="s">
        <v>17</v>
      </c>
      <c r="D398" s="259" t="n">
        <v>36186.5221248</v>
      </c>
      <c r="E398" s="259" t="n">
        <v>2.67872287953871</v>
      </c>
      <c r="F398" s="259" t="n">
        <v>99.7536985403837</v>
      </c>
      <c r="G398" s="259" t="n">
        <v>0.152371149797918</v>
      </c>
      <c r="H398" s="259" t="n">
        <v>89.3479976</v>
      </c>
      <c r="I398" s="259" t="n">
        <v>61.5513597768886</v>
      </c>
      <c r="J398" s="259" t="n">
        <v>0.246301459616343</v>
      </c>
      <c r="K398" s="259" t="n">
        <v>61.7113100623485</v>
      </c>
    </row>
    <row r="399">
      <c r="A399" s="259" t="s">
        <v>295</v>
      </c>
      <c r="B399" s="259" t="s">
        <v>296</v>
      </c>
      <c r="C399" s="259" t="s">
        <v>16</v>
      </c>
      <c r="D399" s="259" t="n">
        <v>847.8758239</v>
      </c>
      <c r="E399" s="259" t="n">
        <v>17.2304747409543</v>
      </c>
      <c r="F399" s="259" t="n">
        <v>100</v>
      </c>
      <c r="G399" s="259" t="n">
        <v>0</v>
      </c>
      <c r="H399" s="259"/>
      <c r="I399" s="259"/>
      <c r="J399" s="259"/>
      <c r="K399" s="259"/>
    </row>
    <row r="400">
      <c r="A400" s="259" t="s">
        <v>295</v>
      </c>
      <c r="B400" s="259" t="s">
        <v>296</v>
      </c>
      <c r="C400" s="259" t="s">
        <v>17</v>
      </c>
      <c r="D400" s="259" t="n">
        <v>33149.8709842</v>
      </c>
      <c r="E400" s="259" t="n">
        <v>2.58947609094306</v>
      </c>
      <c r="F400" s="259" t="n">
        <v>99.3335332466456</v>
      </c>
      <c r="G400" s="259" t="n">
        <v>0.211801448087583</v>
      </c>
      <c r="H400" s="259" t="n">
        <v>222.4151922</v>
      </c>
      <c r="I400" s="259" t="n">
        <v>32.1526697049219</v>
      </c>
      <c r="J400" s="259" t="n">
        <v>0.666466753354423</v>
      </c>
      <c r="K400" s="259" t="n">
        <v>31.5679455567789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0" t="s">
        <v>72</v>
      </c>
      <c r="B411" s="260" t="s">
        <v>73</v>
      </c>
      <c r="C411" s="260" t="s">
        <v>16</v>
      </c>
      <c r="D411" s="260" t="n">
        <v>4.72428</v>
      </c>
      <c r="E411" s="260"/>
      <c r="F411" s="260" t="n">
        <v>80</v>
      </c>
      <c r="G411" s="260"/>
      <c r="H411" s="260" t="n">
        <v>1.18107</v>
      </c>
      <c r="I411" s="260"/>
      <c r="J411" s="260" t="n">
        <v>20</v>
      </c>
      <c r="K411" s="260"/>
    </row>
    <row r="412">
      <c r="A412" s="260" t="s">
        <v>72</v>
      </c>
      <c r="B412" s="260" t="s">
        <v>73</v>
      </c>
      <c r="C412" s="260" t="s">
        <v>17</v>
      </c>
      <c r="D412" s="260" t="n">
        <v>148.8353933</v>
      </c>
      <c r="E412" s="260"/>
      <c r="F412" s="260" t="n">
        <v>97.6747325915409</v>
      </c>
      <c r="G412" s="260"/>
      <c r="H412" s="260" t="n">
        <v>3.54321</v>
      </c>
      <c r="I412" s="260"/>
      <c r="J412" s="260" t="n">
        <v>2.32526740845905</v>
      </c>
      <c r="K412" s="260"/>
    </row>
    <row r="413">
      <c r="A413" s="260" t="s">
        <v>74</v>
      </c>
      <c r="B413" s="260" t="s">
        <v>75</v>
      </c>
      <c r="C413" s="260" t="s">
        <v>16</v>
      </c>
      <c r="D413" s="260" t="n">
        <v>8.4924625</v>
      </c>
      <c r="E413" s="260"/>
      <c r="F413" s="260" t="n">
        <v>100</v>
      </c>
      <c r="G413" s="260"/>
      <c r="H413" s="260"/>
      <c r="I413" s="260"/>
      <c r="J413" s="260"/>
      <c r="K413" s="260"/>
    </row>
    <row r="414">
      <c r="A414" s="260" t="s">
        <v>74</v>
      </c>
      <c r="B414" s="260" t="s">
        <v>75</v>
      </c>
      <c r="C414" s="260" t="s">
        <v>17</v>
      </c>
      <c r="D414" s="260" t="n">
        <v>332.90453</v>
      </c>
      <c r="E414" s="260"/>
      <c r="F414" s="260" t="n">
        <v>92.018779342723</v>
      </c>
      <c r="G414" s="260"/>
      <c r="H414" s="260" t="n">
        <v>28.8743725</v>
      </c>
      <c r="I414" s="260"/>
      <c r="J414" s="260" t="n">
        <v>7.981220657277</v>
      </c>
      <c r="K414" s="260"/>
    </row>
    <row r="415">
      <c r="A415" s="260" t="s">
        <v>76</v>
      </c>
      <c r="B415" s="260" t="s">
        <v>77</v>
      </c>
      <c r="C415" s="260" t="s">
        <v>17</v>
      </c>
      <c r="D415" s="260" t="n">
        <v>294.9474145</v>
      </c>
      <c r="E415" s="260"/>
      <c r="F415" s="260" t="n">
        <v>87.8450856874225</v>
      </c>
      <c r="G415" s="260"/>
      <c r="H415" s="260" t="n">
        <v>40.811168</v>
      </c>
      <c r="I415" s="260"/>
      <c r="J415" s="260" t="n">
        <v>12.1549143125775</v>
      </c>
      <c r="K415" s="260"/>
    </row>
    <row r="416">
      <c r="A416" s="260" t="s">
        <v>80</v>
      </c>
      <c r="B416" s="260" t="s">
        <v>81</v>
      </c>
      <c r="C416" s="260" t="s">
        <v>16</v>
      </c>
      <c r="D416" s="260" t="n">
        <v>151.8305585</v>
      </c>
      <c r="E416" s="260"/>
      <c r="F416" s="260" t="n">
        <v>100</v>
      </c>
      <c r="G416" s="260"/>
      <c r="H416" s="260"/>
      <c r="I416" s="260"/>
      <c r="J416" s="260"/>
      <c r="K416" s="260"/>
    </row>
    <row r="417">
      <c r="A417" s="260" t="s">
        <v>80</v>
      </c>
      <c r="B417" s="260" t="s">
        <v>81</v>
      </c>
      <c r="C417" s="260" t="s">
        <v>17</v>
      </c>
      <c r="D417" s="260" t="n">
        <v>2588.5885712</v>
      </c>
      <c r="E417" s="260"/>
      <c r="F417" s="260" t="n">
        <v>93.2159672260471</v>
      </c>
      <c r="G417" s="260"/>
      <c r="H417" s="260" t="n">
        <v>188.3912191</v>
      </c>
      <c r="I417" s="260"/>
      <c r="J417" s="260" t="n">
        <v>6.78403277395288</v>
      </c>
      <c r="K417" s="260"/>
    </row>
    <row r="418">
      <c r="A418" s="260" t="s">
        <v>92</v>
      </c>
      <c r="B418" s="260" t="s">
        <v>93</v>
      </c>
      <c r="C418" s="260" t="s">
        <v>16</v>
      </c>
      <c r="D418" s="260" t="n">
        <v>76.1435249</v>
      </c>
      <c r="E418" s="260"/>
      <c r="F418" s="260" t="n">
        <v>89.4636197440447</v>
      </c>
      <c r="G418" s="260"/>
      <c r="H418" s="260" t="n">
        <v>8.9676355</v>
      </c>
      <c r="I418" s="260"/>
      <c r="J418" s="260" t="n">
        <v>10.5363802559552</v>
      </c>
      <c r="K418" s="260"/>
    </row>
    <row r="419">
      <c r="A419" s="260" t="s">
        <v>92</v>
      </c>
      <c r="B419" s="260" t="s">
        <v>93</v>
      </c>
      <c r="C419" s="260" t="s">
        <v>17</v>
      </c>
      <c r="D419" s="260" t="n">
        <v>1117.759166</v>
      </c>
      <c r="E419" s="260"/>
      <c r="F419" s="260" t="n">
        <v>96.1389988715058</v>
      </c>
      <c r="G419" s="260"/>
      <c r="H419" s="260" t="n">
        <v>44.8898933</v>
      </c>
      <c r="I419" s="260"/>
      <c r="J419" s="260" t="n">
        <v>3.86100112849418</v>
      </c>
      <c r="K419" s="260"/>
    </row>
    <row r="420">
      <c r="A420" s="260" t="s">
        <v>108</v>
      </c>
      <c r="B420" s="260" t="s">
        <v>109</v>
      </c>
      <c r="C420" s="260" t="s">
        <v>16</v>
      </c>
      <c r="D420" s="260" t="n">
        <v>239.2907796</v>
      </c>
      <c r="E420" s="260"/>
      <c r="F420" s="260" t="n">
        <v>96.2706219074788</v>
      </c>
      <c r="G420" s="260"/>
      <c r="H420" s="260" t="n">
        <v>9.2697624</v>
      </c>
      <c r="I420" s="260"/>
      <c r="J420" s="260" t="n">
        <v>3.72937809252122</v>
      </c>
      <c r="K420" s="260"/>
    </row>
    <row r="421">
      <c r="A421" s="260" t="s">
        <v>108</v>
      </c>
      <c r="B421" s="260" t="s">
        <v>109</v>
      </c>
      <c r="C421" s="260" t="s">
        <v>17</v>
      </c>
      <c r="D421" s="260" t="n">
        <v>2578.0493188</v>
      </c>
      <c r="E421" s="260"/>
      <c r="F421" s="260" t="n">
        <v>92.6417282632085</v>
      </c>
      <c r="G421" s="260"/>
      <c r="H421" s="260" t="n">
        <v>204.7672015</v>
      </c>
      <c r="I421" s="260"/>
      <c r="J421" s="260" t="n">
        <v>7.35827173679152</v>
      </c>
      <c r="K421" s="260"/>
    </row>
    <row r="422">
      <c r="A422" s="260" t="s">
        <v>110</v>
      </c>
      <c r="B422" s="260" t="s">
        <v>111</v>
      </c>
      <c r="C422" s="260" t="s">
        <v>16</v>
      </c>
      <c r="D422" s="260" t="n">
        <v>359.1218476</v>
      </c>
      <c r="E422" s="260"/>
      <c r="F422" s="260" t="n">
        <v>92.1296296296296</v>
      </c>
      <c r="G422" s="260"/>
      <c r="H422" s="260" t="n">
        <v>30.6787508</v>
      </c>
      <c r="I422" s="260"/>
      <c r="J422" s="260" t="n">
        <v>7.87037037037037</v>
      </c>
      <c r="K422" s="260"/>
    </row>
    <row r="423">
      <c r="A423" s="260" t="s">
        <v>110</v>
      </c>
      <c r="B423" s="260" t="s">
        <v>111</v>
      </c>
      <c r="C423" s="260" t="s">
        <v>17</v>
      </c>
      <c r="D423" s="260" t="n">
        <v>680.3464148</v>
      </c>
      <c r="E423" s="260"/>
      <c r="F423" s="260" t="n">
        <v>91.2832929782082</v>
      </c>
      <c r="G423" s="260"/>
      <c r="H423" s="260" t="n">
        <v>64.9667664</v>
      </c>
      <c r="I423" s="260"/>
      <c r="J423" s="260" t="n">
        <v>8.71670702179177</v>
      </c>
      <c r="K423" s="26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752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261" t="s">
        <v>14</v>
      </c>
      <c r="B434" s="261" t="s">
        <v>15</v>
      </c>
      <c r="C434" s="261" t="s">
        <v>16</v>
      </c>
      <c r="D434" s="261" t="n">
        <v>839.6034531</v>
      </c>
      <c r="E434" s="261"/>
      <c r="F434" s="261" t="n">
        <v>94.3692052520714</v>
      </c>
      <c r="G434" s="261"/>
      <c r="H434" s="261" t="n">
        <v>50.0972187</v>
      </c>
      <c r="I434" s="261"/>
      <c r="J434" s="261" t="n">
        <v>5.63079474792861</v>
      </c>
      <c r="K434" s="261"/>
    </row>
    <row r="435">
      <c r="A435" s="261" t="s">
        <v>14</v>
      </c>
      <c r="B435" s="261" t="s">
        <v>15</v>
      </c>
      <c r="C435" s="261" t="s">
        <v>17</v>
      </c>
      <c r="D435" s="261" t="n">
        <v>7741.4308086</v>
      </c>
      <c r="E435" s="261"/>
      <c r="F435" s="261" t="n">
        <v>93.0720561240711</v>
      </c>
      <c r="G435" s="261"/>
      <c r="H435" s="261" t="n">
        <v>576.2438308</v>
      </c>
      <c r="I435" s="261"/>
      <c r="J435" s="261" t="n">
        <v>6.92794387592886</v>
      </c>
      <c r="K435" s="261"/>
    </row>
    <row r="436">
      <c r="A436" s="261" t="s">
        <v>27</v>
      </c>
      <c r="B436" s="261" t="s">
        <v>28</v>
      </c>
      <c r="C436" s="261" t="s">
        <v>16</v>
      </c>
      <c r="D436" s="261" t="n">
        <v>278.2724529</v>
      </c>
      <c r="E436" s="261" t="n">
        <v>23.0647345437954</v>
      </c>
      <c r="F436" s="261" t="n">
        <v>100</v>
      </c>
      <c r="G436" s="261" t="n">
        <v>0.00000000000000256069993473888</v>
      </c>
      <c r="H436" s="261"/>
      <c r="I436" s="261"/>
      <c r="J436" s="261"/>
      <c r="K436" s="261"/>
    </row>
    <row r="437">
      <c r="A437" s="261" t="s">
        <v>27</v>
      </c>
      <c r="B437" s="261" t="s">
        <v>28</v>
      </c>
      <c r="C437" s="261" t="s">
        <v>17</v>
      </c>
      <c r="D437" s="261" t="n">
        <v>7464.4718149</v>
      </c>
      <c r="E437" s="261" t="n">
        <v>1.25318482871578</v>
      </c>
      <c r="F437" s="261" t="n">
        <v>95.9073509089829</v>
      </c>
      <c r="G437" s="261" t="n">
        <v>0.765734546952427</v>
      </c>
      <c r="H437" s="261" t="n">
        <v>318.5309937</v>
      </c>
      <c r="I437" s="261" t="n">
        <v>18.0605741837124</v>
      </c>
      <c r="J437" s="261" t="n">
        <v>4.09264909101706</v>
      </c>
      <c r="K437" s="261" t="n">
        <v>17.9442630590758</v>
      </c>
    </row>
    <row r="438">
      <c r="A438" s="261" t="s">
        <v>29</v>
      </c>
      <c r="B438" s="261" t="s">
        <v>30</v>
      </c>
      <c r="C438" s="261" t="s">
        <v>16</v>
      </c>
      <c r="D438" s="261" t="n">
        <v>260.2964016</v>
      </c>
      <c r="E438" s="261" t="n">
        <v>21.2496191247334</v>
      </c>
      <c r="F438" s="261" t="n">
        <v>95.3790862897406</v>
      </c>
      <c r="G438" s="261" t="n">
        <v>3.49709422400796</v>
      </c>
      <c r="H438" s="261" t="n">
        <v>12.6108066</v>
      </c>
      <c r="I438" s="261" t="n">
        <v>71.1431425816444</v>
      </c>
      <c r="J438" s="261" t="n">
        <v>4.62091371025941</v>
      </c>
      <c r="K438" s="261" t="n">
        <v>72.1826185618782</v>
      </c>
    </row>
    <row r="439">
      <c r="A439" s="261" t="s">
        <v>29</v>
      </c>
      <c r="B439" s="261" t="s">
        <v>30</v>
      </c>
      <c r="C439" s="261" t="s">
        <v>17</v>
      </c>
      <c r="D439" s="261" t="n">
        <v>3397.5168809</v>
      </c>
      <c r="E439" s="261" t="n">
        <v>3.12554382508342</v>
      </c>
      <c r="F439" s="261" t="n">
        <v>97.0146683784175</v>
      </c>
      <c r="G439" s="261" t="n">
        <v>0.80976103783486</v>
      </c>
      <c r="H439" s="261" t="n">
        <v>104.548258</v>
      </c>
      <c r="I439" s="261" t="n">
        <v>26.2595080704422</v>
      </c>
      <c r="J439" s="261" t="n">
        <v>2.98533162158253</v>
      </c>
      <c r="K439" s="261" t="n">
        <v>26.3148984800784</v>
      </c>
    </row>
    <row r="440">
      <c r="A440" s="261" t="s">
        <v>31</v>
      </c>
      <c r="B440" s="261" t="s">
        <v>32</v>
      </c>
      <c r="C440" s="261" t="s">
        <v>16</v>
      </c>
      <c r="D440" s="261" t="n">
        <v>32.818633</v>
      </c>
      <c r="E440" s="261" t="n">
        <v>20.4584785850915</v>
      </c>
      <c r="F440" s="261" t="n">
        <v>93.5483870967742</v>
      </c>
      <c r="G440" s="261" t="n">
        <v>4.56886311652499</v>
      </c>
      <c r="H440" s="261" t="n">
        <v>2.263354</v>
      </c>
      <c r="I440" s="261" t="n">
        <v>70.0000000000001</v>
      </c>
      <c r="J440" s="261" t="n">
        <v>6.45161290322581</v>
      </c>
      <c r="K440" s="261" t="n">
        <v>66.2485151896124</v>
      </c>
    </row>
    <row r="441">
      <c r="A441" s="261" t="s">
        <v>31</v>
      </c>
      <c r="B441" s="261" t="s">
        <v>32</v>
      </c>
      <c r="C441" s="261" t="s">
        <v>17</v>
      </c>
      <c r="D441" s="261" t="n">
        <v>562.443469</v>
      </c>
      <c r="E441" s="261" t="n">
        <v>4.58770164509232</v>
      </c>
      <c r="F441" s="261" t="n">
        <v>95.3934740882917</v>
      </c>
      <c r="G441" s="261" t="n">
        <v>0.951166348010443</v>
      </c>
      <c r="H441" s="261" t="n">
        <v>27.160248</v>
      </c>
      <c r="I441" s="261" t="n">
        <v>20.0520156925266</v>
      </c>
      <c r="J441" s="261" t="n">
        <v>4.60652591170825</v>
      </c>
      <c r="K441" s="261" t="n">
        <v>19.6970697900496</v>
      </c>
    </row>
    <row r="442">
      <c r="A442" s="261" t="s">
        <v>33</v>
      </c>
      <c r="B442" s="261" t="s">
        <v>34</v>
      </c>
      <c r="C442" s="261" t="s">
        <v>16</v>
      </c>
      <c r="D442" s="261" t="n">
        <v>133.8123695</v>
      </c>
      <c r="E442" s="261" t="n">
        <v>25.0516920696565</v>
      </c>
      <c r="F442" s="261" t="n">
        <v>100</v>
      </c>
      <c r="G442" s="261" t="n">
        <v>0</v>
      </c>
      <c r="H442" s="261"/>
      <c r="I442" s="261"/>
      <c r="J442" s="261"/>
      <c r="K442" s="261"/>
    </row>
    <row r="443">
      <c r="A443" s="261" t="s">
        <v>33</v>
      </c>
      <c r="B443" s="261" t="s">
        <v>34</v>
      </c>
      <c r="C443" s="261" t="s">
        <v>17</v>
      </c>
      <c r="D443" s="261" t="n">
        <v>6538.2340244</v>
      </c>
      <c r="E443" s="261" t="n">
        <v>1.66754257522185</v>
      </c>
      <c r="F443" s="261" t="n">
        <v>96.4950370536593</v>
      </c>
      <c r="G443" s="261" t="n">
        <v>0.773740911958642</v>
      </c>
      <c r="H443" s="261" t="n">
        <v>237.4864935</v>
      </c>
      <c r="I443" s="261" t="n">
        <v>21.1083699819899</v>
      </c>
      <c r="J443" s="261" t="n">
        <v>3.50496294634071</v>
      </c>
      <c r="K443" s="261" t="n">
        <v>21.3018394523488</v>
      </c>
    </row>
    <row r="444">
      <c r="A444" s="261" t="s">
        <v>35</v>
      </c>
      <c r="B444" s="261" t="s">
        <v>36</v>
      </c>
      <c r="C444" s="261" t="s">
        <v>16</v>
      </c>
      <c r="D444" s="261" t="n">
        <v>33.7272491</v>
      </c>
      <c r="E444" s="261" t="n">
        <v>19.8423886401867</v>
      </c>
      <c r="F444" s="261" t="n">
        <v>85.9388646383901</v>
      </c>
      <c r="G444" s="261" t="n">
        <v>7.3324389409941</v>
      </c>
      <c r="H444" s="261" t="n">
        <v>5.5183812</v>
      </c>
      <c r="I444" s="261" t="n">
        <v>48.5273621438091</v>
      </c>
      <c r="J444" s="261" t="n">
        <v>14.0611353616099</v>
      </c>
      <c r="K444" s="261" t="n">
        <v>44.8144094636754</v>
      </c>
    </row>
    <row r="445">
      <c r="A445" s="261" t="s">
        <v>35</v>
      </c>
      <c r="B445" s="261" t="s">
        <v>36</v>
      </c>
      <c r="C445" s="261" t="s">
        <v>17</v>
      </c>
      <c r="D445" s="261" t="n">
        <v>610.6800824</v>
      </c>
      <c r="E445" s="261" t="n">
        <v>2.08484504011791</v>
      </c>
      <c r="F445" s="261" t="n">
        <v>92.7761262172095</v>
      </c>
      <c r="G445" s="261" t="n">
        <v>1.27950623544326</v>
      </c>
      <c r="H445" s="261" t="n">
        <v>47.5496878</v>
      </c>
      <c r="I445" s="261" t="n">
        <v>16.1899189582742</v>
      </c>
      <c r="J445" s="261" t="n">
        <v>7.22387378279051</v>
      </c>
      <c r="K445" s="261" t="n">
        <v>16.432683566259</v>
      </c>
    </row>
    <row r="446">
      <c r="A446" s="261" t="s">
        <v>37</v>
      </c>
      <c r="B446" s="261" t="s">
        <v>38</v>
      </c>
      <c r="C446" s="261" t="s">
        <v>16</v>
      </c>
      <c r="D446" s="261" t="n">
        <v>41.9958041</v>
      </c>
      <c r="E446" s="261" t="n">
        <v>40.0901722644641</v>
      </c>
      <c r="F446" s="261" t="n">
        <v>91.0303690918488</v>
      </c>
      <c r="G446" s="261" t="n">
        <v>7.20025419469083</v>
      </c>
      <c r="H446" s="261" t="n">
        <v>4.1380351</v>
      </c>
      <c r="I446" s="261" t="n">
        <v>70.333798659837</v>
      </c>
      <c r="J446" s="261" t="n">
        <v>8.96963090815126</v>
      </c>
      <c r="K446" s="261" t="n">
        <v>73.0734412162041</v>
      </c>
    </row>
    <row r="447">
      <c r="A447" s="261" t="s">
        <v>37</v>
      </c>
      <c r="B447" s="261" t="s">
        <v>38</v>
      </c>
      <c r="C447" s="261" t="s">
        <v>17</v>
      </c>
      <c r="D447" s="261" t="n">
        <v>1561.9981546</v>
      </c>
      <c r="E447" s="261" t="n">
        <v>2.18080687122711</v>
      </c>
      <c r="F447" s="261" t="n">
        <v>96.1237530713481</v>
      </c>
      <c r="G447" s="261" t="n">
        <v>0.73255671038893</v>
      </c>
      <c r="H447" s="261" t="n">
        <v>62.9884951</v>
      </c>
      <c r="I447" s="261" t="n">
        <v>17.6973249454101</v>
      </c>
      <c r="J447" s="261" t="n">
        <v>3.87624692865192</v>
      </c>
      <c r="K447" s="261" t="n">
        <v>18.1660512439732</v>
      </c>
    </row>
    <row r="448">
      <c r="A448" s="261" t="s">
        <v>39</v>
      </c>
      <c r="B448" s="261" t="s">
        <v>40</v>
      </c>
      <c r="C448" s="261" t="s">
        <v>16</v>
      </c>
      <c r="D448" s="261" t="n">
        <v>18.5942488</v>
      </c>
      <c r="E448" s="261" t="n">
        <v>55.4943475318617</v>
      </c>
      <c r="F448" s="261" t="n">
        <v>100</v>
      </c>
      <c r="G448" s="261" t="n">
        <v>0</v>
      </c>
      <c r="H448" s="261"/>
      <c r="I448" s="261"/>
      <c r="J448" s="261"/>
      <c r="K448" s="261"/>
    </row>
    <row r="449">
      <c r="A449" s="261" t="s">
        <v>39</v>
      </c>
      <c r="B449" s="261" t="s">
        <v>40</v>
      </c>
      <c r="C449" s="261" t="s">
        <v>17</v>
      </c>
      <c r="D449" s="261" t="n">
        <v>2884.3487154</v>
      </c>
      <c r="E449" s="261" t="n">
        <v>1.8726824611881</v>
      </c>
      <c r="F449" s="261" t="n">
        <v>97.5893601729877</v>
      </c>
      <c r="G449" s="261" t="n">
        <v>0.557130772200709</v>
      </c>
      <c r="H449" s="261" t="n">
        <v>71.2488111</v>
      </c>
      <c r="I449" s="261" t="n">
        <v>22.5281536682634</v>
      </c>
      <c r="J449" s="261" t="n">
        <v>2.41063982701232</v>
      </c>
      <c r="K449" s="261" t="n">
        <v>22.5541928671835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753</v>
      </c>
    </row>
    <row r="9">
      <c r="A9" t="s">
        <v>3</v>
      </c>
    </row>
    <row r="10">
      <c r="A10" t="s">
        <v>4</v>
      </c>
    </row>
    <row r="11">
      <c r="A11" t="s">
        <v>754</v>
      </c>
    </row>
    <row r="12">
      <c r="A12" s="3" t="s">
        <v>6</v>
      </c>
    </row>
    <row r="13">
      <c r="A13" s="3" t="s">
        <v>7</v>
      </c>
    </row>
    <row r="15">
      <c r="A15" s="4" t="s">
        <v>755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62" t="s">
        <v>14</v>
      </c>
      <c r="B17" s="262" t="s">
        <v>15</v>
      </c>
      <c r="C17" s="262" t="s">
        <v>16</v>
      </c>
      <c r="D17" s="262" t="n">
        <v>139623.9177021</v>
      </c>
      <c r="E17" s="262" t="n">
        <v>2.19993672930077</v>
      </c>
      <c r="F17" s="262" t="n">
        <v>97.9508649513599</v>
      </c>
      <c r="G17" s="262" t="n">
        <v>0.289881841089236</v>
      </c>
      <c r="H17" s="262" t="n">
        <v>2920.9365689</v>
      </c>
      <c r="I17" s="262" t="n">
        <v>14.1728885099634</v>
      </c>
      <c r="J17" s="262" t="n">
        <v>2.04913504864009</v>
      </c>
      <c r="K17" s="262" t="n">
        <v>13.856664589885</v>
      </c>
    </row>
    <row r="18">
      <c r="A18" s="262" t="s">
        <v>14</v>
      </c>
      <c r="B18" s="262" t="s">
        <v>15</v>
      </c>
      <c r="C18" s="262" t="s">
        <v>17</v>
      </c>
      <c r="D18" s="262" t="n">
        <v>2630157.7151836</v>
      </c>
      <c r="E18" s="262" t="n">
        <v>0.244768924017781</v>
      </c>
      <c r="F18" s="262" t="n">
        <v>98.5894862985213</v>
      </c>
      <c r="G18" s="262" t="n">
        <v>0.0617398383552945</v>
      </c>
      <c r="H18" s="262" t="n">
        <v>37629.5042565</v>
      </c>
      <c r="I18" s="262" t="n">
        <v>4.36091013410688</v>
      </c>
      <c r="J18" s="262" t="n">
        <v>1.41051370147869</v>
      </c>
      <c r="K18" s="262" t="n">
        <v>4.31537739847625</v>
      </c>
    </row>
    <row r="19">
      <c r="A19" s="262" t="s">
        <v>14</v>
      </c>
      <c r="B19" s="262" t="s">
        <v>18</v>
      </c>
      <c r="C19" s="262" t="s">
        <v>16</v>
      </c>
      <c r="D19" s="262" t="n">
        <v>864.2505617</v>
      </c>
      <c r="E19" s="262"/>
      <c r="F19" s="262" t="n">
        <v>97.1394750047215</v>
      </c>
      <c r="G19" s="262"/>
      <c r="H19" s="262" t="n">
        <v>25.4501101</v>
      </c>
      <c r="I19" s="262"/>
      <c r="J19" s="262" t="n">
        <v>2.86052499527853</v>
      </c>
      <c r="K19" s="262"/>
    </row>
    <row r="20">
      <c r="A20" s="262" t="s">
        <v>14</v>
      </c>
      <c r="B20" s="262" t="s">
        <v>18</v>
      </c>
      <c r="C20" s="262" t="s">
        <v>17</v>
      </c>
      <c r="D20" s="262" t="n">
        <v>8155.6481658</v>
      </c>
      <c r="E20" s="262"/>
      <c r="F20" s="262" t="n">
        <v>98.0520219818109</v>
      </c>
      <c r="G20" s="262"/>
      <c r="H20" s="262" t="n">
        <v>162.0264736</v>
      </c>
      <c r="I20" s="262"/>
      <c r="J20" s="262" t="n">
        <v>1.94797801818908</v>
      </c>
      <c r="K20" s="262"/>
    </row>
    <row r="21">
      <c r="A21" s="262" t="s">
        <v>14</v>
      </c>
      <c r="B21" s="262" t="s">
        <v>19</v>
      </c>
      <c r="C21" s="262" t="s">
        <v>16</v>
      </c>
      <c r="D21" s="262" t="n">
        <v>138759.6671404</v>
      </c>
      <c r="E21" s="262" t="n">
        <v>2.21273258751641</v>
      </c>
      <c r="F21" s="262" t="n">
        <v>97.9559610891443</v>
      </c>
      <c r="G21" s="262" t="n">
        <v>0.291544190100064</v>
      </c>
      <c r="H21" s="262" t="n">
        <v>2895.4864588</v>
      </c>
      <c r="I21" s="262" t="n">
        <v>14.2903300080909</v>
      </c>
      <c r="J21" s="262" t="n">
        <v>2.04403891085566</v>
      </c>
      <c r="K21" s="262" t="n">
        <v>13.9715986762958</v>
      </c>
    </row>
    <row r="22">
      <c r="A22" s="262" t="s">
        <v>14</v>
      </c>
      <c r="B22" s="262" t="s">
        <v>19</v>
      </c>
      <c r="C22" s="262" t="s">
        <v>17</v>
      </c>
      <c r="D22" s="262" t="n">
        <v>2622002.0670178</v>
      </c>
      <c r="E22" s="262" t="n">
        <v>0.245231470584972</v>
      </c>
      <c r="F22" s="262" t="n">
        <v>98.5911672552841</v>
      </c>
      <c r="G22" s="262" t="n">
        <v>0.0619196561734224</v>
      </c>
      <c r="H22" s="262" t="n">
        <v>37467.4777829</v>
      </c>
      <c r="I22" s="262" t="n">
        <v>4.37880499215752</v>
      </c>
      <c r="J22" s="262" t="n">
        <v>1.40883274471593</v>
      </c>
      <c r="K22" s="262" t="n">
        <v>4.33318376583765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63" t="s">
        <v>14</v>
      </c>
      <c r="B33" s="263" t="s">
        <v>15</v>
      </c>
      <c r="C33" s="263" t="s">
        <v>16</v>
      </c>
      <c r="D33" s="263" t="n">
        <v>139623.9177021</v>
      </c>
      <c r="E33" s="263" t="n">
        <v>2.19993672930077</v>
      </c>
      <c r="F33" s="263" t="n">
        <v>97.9508649513599</v>
      </c>
      <c r="G33" s="263" t="n">
        <v>0.289881841089236</v>
      </c>
      <c r="H33" s="263" t="n">
        <v>2920.9365689</v>
      </c>
      <c r="I33" s="263" t="n">
        <v>14.1728885099634</v>
      </c>
      <c r="J33" s="263" t="n">
        <v>2.04913504864009</v>
      </c>
      <c r="K33" s="263" t="n">
        <v>13.856664589885</v>
      </c>
    </row>
    <row r="34">
      <c r="A34" s="263" t="s">
        <v>14</v>
      </c>
      <c r="B34" s="263" t="s">
        <v>15</v>
      </c>
      <c r="C34" s="263" t="s">
        <v>17</v>
      </c>
      <c r="D34" s="263" t="n">
        <v>2630157.7151836</v>
      </c>
      <c r="E34" s="263" t="n">
        <v>0.244768924017781</v>
      </c>
      <c r="F34" s="263" t="n">
        <v>98.5894862985213</v>
      </c>
      <c r="G34" s="263" t="n">
        <v>0.0617398383552945</v>
      </c>
      <c r="H34" s="263" t="n">
        <v>37629.5042565</v>
      </c>
      <c r="I34" s="263" t="n">
        <v>4.36091013410688</v>
      </c>
      <c r="J34" s="263" t="n">
        <v>1.41051370147869</v>
      </c>
      <c r="K34" s="263" t="n">
        <v>4.31537739847625</v>
      </c>
    </row>
    <row r="35">
      <c r="A35" s="263" t="s">
        <v>27</v>
      </c>
      <c r="B35" s="263" t="s">
        <v>28</v>
      </c>
      <c r="C35" s="263" t="s">
        <v>16</v>
      </c>
      <c r="D35" s="263" t="n">
        <v>1401.7852952</v>
      </c>
      <c r="E35" s="263" t="n">
        <v>22.4446877153208</v>
      </c>
      <c r="F35" s="263" t="n">
        <v>100</v>
      </c>
      <c r="G35" s="263" t="n">
        <v>0</v>
      </c>
      <c r="H35" s="263"/>
      <c r="I35" s="263"/>
      <c r="J35" s="263"/>
      <c r="K35" s="263"/>
    </row>
    <row r="36">
      <c r="A36" s="263" t="s">
        <v>27</v>
      </c>
      <c r="B36" s="263" t="s">
        <v>28</v>
      </c>
      <c r="C36" s="263" t="s">
        <v>17</v>
      </c>
      <c r="D36" s="263" t="n">
        <v>50948.0198137</v>
      </c>
      <c r="E36" s="263" t="n">
        <v>1.69195623111685</v>
      </c>
      <c r="F36" s="263" t="n">
        <v>98.402818230633</v>
      </c>
      <c r="G36" s="263" t="n">
        <v>0.433399006524443</v>
      </c>
      <c r="H36" s="263" t="n">
        <v>826.9402228</v>
      </c>
      <c r="I36" s="263" t="n">
        <v>27.1166565211627</v>
      </c>
      <c r="J36" s="263" t="n">
        <v>1.59718176936695</v>
      </c>
      <c r="K36" s="263" t="n">
        <v>26.7018347431209</v>
      </c>
    </row>
    <row r="37">
      <c r="A37" s="263" t="s">
        <v>29</v>
      </c>
      <c r="B37" s="263" t="s">
        <v>30</v>
      </c>
      <c r="C37" s="263" t="s">
        <v>16</v>
      </c>
      <c r="D37" s="263" t="n">
        <v>522.1388769</v>
      </c>
      <c r="E37" s="263" t="n">
        <v>16.8004920304829</v>
      </c>
      <c r="F37" s="263" t="n">
        <v>95.5742158777402</v>
      </c>
      <c r="G37" s="263" t="n">
        <v>3.33694123046439</v>
      </c>
      <c r="H37" s="263" t="n">
        <v>24.1788429</v>
      </c>
      <c r="I37" s="263" t="n">
        <v>74.3657447840665</v>
      </c>
      <c r="J37" s="263" t="n">
        <v>4.42578412225977</v>
      </c>
      <c r="K37" s="263" t="n">
        <v>72.0607993344454</v>
      </c>
    </row>
    <row r="38">
      <c r="A38" s="263" t="s">
        <v>29</v>
      </c>
      <c r="B38" s="263" t="s">
        <v>30</v>
      </c>
      <c r="C38" s="263" t="s">
        <v>17</v>
      </c>
      <c r="D38" s="263" t="n">
        <v>11308.6304267</v>
      </c>
      <c r="E38" s="263" t="n">
        <v>1.68169468894112</v>
      </c>
      <c r="F38" s="263" t="n">
        <v>98.1035724551555</v>
      </c>
      <c r="G38" s="263" t="n">
        <v>0.419646819714818</v>
      </c>
      <c r="H38" s="263" t="n">
        <v>218.6056807</v>
      </c>
      <c r="I38" s="263" t="n">
        <v>21.6749917585541</v>
      </c>
      <c r="J38" s="263" t="n">
        <v>1.89642754484455</v>
      </c>
      <c r="K38" s="263" t="n">
        <v>21.7086343717091</v>
      </c>
    </row>
    <row r="39">
      <c r="A39" s="263" t="s">
        <v>31</v>
      </c>
      <c r="B39" s="263" t="s">
        <v>32</v>
      </c>
      <c r="C39" s="263" t="s">
        <v>16</v>
      </c>
      <c r="D39" s="263" t="n">
        <v>1365.9408868</v>
      </c>
      <c r="E39" s="263" t="n">
        <v>22.4071705830767</v>
      </c>
      <c r="F39" s="263" t="n">
        <v>96.1087951327405</v>
      </c>
      <c r="G39" s="263" t="n">
        <v>3.82562485714228</v>
      </c>
      <c r="H39" s="263" t="n">
        <v>55.303532</v>
      </c>
      <c r="I39" s="263" t="n">
        <v>97.975070305392</v>
      </c>
      <c r="J39" s="263" t="n">
        <v>3.89120486725953</v>
      </c>
      <c r="K39" s="263" t="n">
        <v>94.4890357080456</v>
      </c>
    </row>
    <row r="40">
      <c r="A40" s="263" t="s">
        <v>31</v>
      </c>
      <c r="B40" s="263" t="s">
        <v>32</v>
      </c>
      <c r="C40" s="263" t="s">
        <v>17</v>
      </c>
      <c r="D40" s="263" t="n">
        <v>38610.5036729</v>
      </c>
      <c r="E40" s="263" t="n">
        <v>1.32311775667446</v>
      </c>
      <c r="F40" s="263" t="n">
        <v>99.2271007867331</v>
      </c>
      <c r="G40" s="263" t="n">
        <v>0.340522878110625</v>
      </c>
      <c r="H40" s="263" t="n">
        <v>300.7447328</v>
      </c>
      <c r="I40" s="263" t="n">
        <v>44.0519080256569</v>
      </c>
      <c r="J40" s="263" t="n">
        <v>0.77289921326694</v>
      </c>
      <c r="K40" s="263" t="n">
        <v>43.7173403290832</v>
      </c>
    </row>
    <row r="41">
      <c r="A41" s="263" t="s">
        <v>33</v>
      </c>
      <c r="B41" s="263" t="s">
        <v>34</v>
      </c>
      <c r="C41" s="263" t="s">
        <v>16</v>
      </c>
      <c r="D41" s="263" t="n">
        <v>204.9424153</v>
      </c>
      <c r="E41" s="263" t="n">
        <v>19.7568241199396</v>
      </c>
      <c r="F41" s="263" t="n">
        <v>96.3367849804936</v>
      </c>
      <c r="G41" s="263" t="n">
        <v>3.75346255475555</v>
      </c>
      <c r="H41" s="263" t="n">
        <v>7.792954</v>
      </c>
      <c r="I41" s="263" t="n">
        <v>100</v>
      </c>
      <c r="J41" s="263" t="n">
        <v>3.6632150195064</v>
      </c>
      <c r="K41" s="263" t="n">
        <v>98.7101530061272</v>
      </c>
    </row>
    <row r="42">
      <c r="A42" s="263" t="s">
        <v>33</v>
      </c>
      <c r="B42" s="263" t="s">
        <v>34</v>
      </c>
      <c r="C42" s="263" t="s">
        <v>17</v>
      </c>
      <c r="D42" s="263" t="n">
        <v>12879.3148132</v>
      </c>
      <c r="E42" s="263" t="n">
        <v>1.33598015327871</v>
      </c>
      <c r="F42" s="263" t="n">
        <v>98.8333662989075</v>
      </c>
      <c r="G42" s="263" t="n">
        <v>0.301496376669811</v>
      </c>
      <c r="H42" s="263" t="n">
        <v>152.0280374</v>
      </c>
      <c r="I42" s="263" t="n">
        <v>25.6493342649259</v>
      </c>
      <c r="J42" s="263" t="n">
        <v>1.16663370109244</v>
      </c>
      <c r="K42" s="263" t="n">
        <v>25.5417804279938</v>
      </c>
    </row>
    <row r="43">
      <c r="A43" s="263" t="s">
        <v>35</v>
      </c>
      <c r="B43" s="263" t="s">
        <v>36</v>
      </c>
      <c r="C43" s="263" t="s">
        <v>16</v>
      </c>
      <c r="D43" s="263" t="n">
        <v>1414.8943945</v>
      </c>
      <c r="E43" s="263" t="n">
        <v>24.2962186652583</v>
      </c>
      <c r="F43" s="263" t="n">
        <v>99.5274359461461</v>
      </c>
      <c r="G43" s="263" t="n">
        <v>0.23333192648505</v>
      </c>
      <c r="H43" s="263" t="n">
        <v>6.7180293</v>
      </c>
      <c r="I43" s="263" t="n">
        <v>42.958340474749</v>
      </c>
      <c r="J43" s="263" t="n">
        <v>0.472564053853903</v>
      </c>
      <c r="K43" s="263" t="n">
        <v>49.1423928207015</v>
      </c>
    </row>
    <row r="44">
      <c r="A44" s="263" t="s">
        <v>35</v>
      </c>
      <c r="B44" s="263" t="s">
        <v>36</v>
      </c>
      <c r="C44" s="263" t="s">
        <v>17</v>
      </c>
      <c r="D44" s="263" t="n">
        <v>48546.090392</v>
      </c>
      <c r="E44" s="263" t="n">
        <v>1.99057491821684</v>
      </c>
      <c r="F44" s="263" t="n">
        <v>98.7152825282733</v>
      </c>
      <c r="G44" s="263" t="n">
        <v>0.569445729938421</v>
      </c>
      <c r="H44" s="263" t="n">
        <v>631.7969104</v>
      </c>
      <c r="I44" s="263" t="n">
        <v>44.2891580028027</v>
      </c>
      <c r="J44" s="263" t="n">
        <v>1.2847174717267</v>
      </c>
      <c r="K44" s="263" t="n">
        <v>43.7551425527342</v>
      </c>
    </row>
    <row r="45">
      <c r="A45" s="263" t="s">
        <v>37</v>
      </c>
      <c r="B45" s="263" t="s">
        <v>38</v>
      </c>
      <c r="C45" s="263" t="s">
        <v>16</v>
      </c>
      <c r="D45" s="263" t="n">
        <v>14695.2999311</v>
      </c>
      <c r="E45" s="263" t="n">
        <v>16.5770561460226</v>
      </c>
      <c r="F45" s="263" t="n">
        <v>97.2674062218729</v>
      </c>
      <c r="G45" s="263" t="n">
        <v>2.80645646449753</v>
      </c>
      <c r="H45" s="263" t="n">
        <v>412.8442067</v>
      </c>
      <c r="I45" s="263" t="n">
        <v>100</v>
      </c>
      <c r="J45" s="263" t="n">
        <v>2.73259377812712</v>
      </c>
      <c r="K45" s="263" t="n">
        <v>99.8965682939441</v>
      </c>
    </row>
    <row r="46">
      <c r="A46" s="263" t="s">
        <v>37</v>
      </c>
      <c r="B46" s="263" t="s">
        <v>38</v>
      </c>
      <c r="C46" s="263" t="s">
        <v>17</v>
      </c>
      <c r="D46" s="263" t="n">
        <v>238435.6385243</v>
      </c>
      <c r="E46" s="263" t="n">
        <v>2.1111400382697</v>
      </c>
      <c r="F46" s="263" t="n">
        <v>97.7816264594251</v>
      </c>
      <c r="G46" s="263" t="n">
        <v>0.787373826853307</v>
      </c>
      <c r="H46" s="263" t="n">
        <v>5409.3936743</v>
      </c>
      <c r="I46" s="263" t="n">
        <v>35.3457978297592</v>
      </c>
      <c r="J46" s="263" t="n">
        <v>2.21837354057486</v>
      </c>
      <c r="K46" s="263" t="n">
        <v>34.7059194554525</v>
      </c>
    </row>
    <row r="47">
      <c r="A47" s="263" t="s">
        <v>39</v>
      </c>
      <c r="B47" s="263" t="s">
        <v>40</v>
      </c>
      <c r="C47" s="263" t="s">
        <v>16</v>
      </c>
      <c r="D47" s="263" t="n">
        <v>375.132266</v>
      </c>
      <c r="E47" s="263" t="n">
        <v>17.8083484871554</v>
      </c>
      <c r="F47" s="263" t="n">
        <v>100</v>
      </c>
      <c r="G47" s="263" t="n">
        <v>0.00000000000000197712385209885</v>
      </c>
      <c r="H47" s="263"/>
      <c r="I47" s="263"/>
      <c r="J47" s="263"/>
      <c r="K47" s="263"/>
    </row>
    <row r="48">
      <c r="A48" s="263" t="s">
        <v>39</v>
      </c>
      <c r="B48" s="263" t="s">
        <v>40</v>
      </c>
      <c r="C48" s="263" t="s">
        <v>17</v>
      </c>
      <c r="D48" s="263" t="n">
        <v>9286.7009117</v>
      </c>
      <c r="E48" s="263" t="n">
        <v>1.16837162560807</v>
      </c>
      <c r="F48" s="263" t="n">
        <v>98.9100540569009</v>
      </c>
      <c r="G48" s="263" t="n">
        <v>0.320903819533101</v>
      </c>
      <c r="H48" s="263" t="n">
        <v>102.3354206</v>
      </c>
      <c r="I48" s="263" t="n">
        <v>29.3389033444138</v>
      </c>
      <c r="J48" s="263" t="n">
        <v>1.08994594309905</v>
      </c>
      <c r="K48" s="263" t="n">
        <v>29.1212737090765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64" t="s">
        <v>14</v>
      </c>
      <c r="B59" s="264" t="s">
        <v>15</v>
      </c>
      <c r="C59" s="264" t="s">
        <v>16</v>
      </c>
      <c r="D59" s="264" t="n">
        <v>138759.6671404</v>
      </c>
      <c r="E59" s="264" t="n">
        <v>2.21273258751641</v>
      </c>
      <c r="F59" s="264" t="n">
        <v>97.9559610891443</v>
      </c>
      <c r="G59" s="264" t="n">
        <v>0.291544190100064</v>
      </c>
      <c r="H59" s="264" t="n">
        <v>2895.4864588</v>
      </c>
      <c r="I59" s="264" t="n">
        <v>14.2903300080909</v>
      </c>
      <c r="J59" s="264" t="n">
        <v>2.04403891085566</v>
      </c>
      <c r="K59" s="264" t="n">
        <v>13.9715986762958</v>
      </c>
    </row>
    <row r="60">
      <c r="A60" s="264" t="s">
        <v>14</v>
      </c>
      <c r="B60" s="264" t="s">
        <v>15</v>
      </c>
      <c r="C60" s="264" t="s">
        <v>17</v>
      </c>
      <c r="D60" s="264" t="n">
        <v>2622002.0670178</v>
      </c>
      <c r="E60" s="264" t="n">
        <v>0.245231470584972</v>
      </c>
      <c r="F60" s="264" t="n">
        <v>98.5911672552841</v>
      </c>
      <c r="G60" s="264" t="n">
        <v>0.0619196561734224</v>
      </c>
      <c r="H60" s="264" t="n">
        <v>37467.4777829</v>
      </c>
      <c r="I60" s="264" t="n">
        <v>4.37880499215752</v>
      </c>
      <c r="J60" s="264" t="n">
        <v>1.40883274471593</v>
      </c>
      <c r="K60" s="264" t="n">
        <v>4.33318376583765</v>
      </c>
    </row>
    <row r="61">
      <c r="A61" s="264" t="s">
        <v>42</v>
      </c>
      <c r="B61" s="264" t="s">
        <v>43</v>
      </c>
      <c r="C61" s="264" t="s">
        <v>16</v>
      </c>
      <c r="D61" s="264" t="n">
        <v>196.3615517</v>
      </c>
      <c r="E61" s="264" t="n">
        <v>20.6400058478854</v>
      </c>
      <c r="F61" s="264" t="n">
        <v>95.2495916807518</v>
      </c>
      <c r="G61" s="264" t="n">
        <v>3.64935067507412</v>
      </c>
      <c r="H61" s="264" t="n">
        <v>9.7931921</v>
      </c>
      <c r="I61" s="264" t="n">
        <v>71.587057225773</v>
      </c>
      <c r="J61" s="264" t="n">
        <v>4.75040831924819</v>
      </c>
      <c r="K61" s="264" t="n">
        <v>73.1724808354364</v>
      </c>
    </row>
    <row r="62">
      <c r="A62" s="264" t="s">
        <v>42</v>
      </c>
      <c r="B62" s="264" t="s">
        <v>43</v>
      </c>
      <c r="C62" s="264" t="s">
        <v>17</v>
      </c>
      <c r="D62" s="264" t="n">
        <v>3320.6237776</v>
      </c>
      <c r="E62" s="264" t="n">
        <v>2.69792403261122</v>
      </c>
      <c r="F62" s="264" t="n">
        <v>97.4004313177647</v>
      </c>
      <c r="G62" s="264" t="n">
        <v>0.796897764801678</v>
      </c>
      <c r="H62" s="264" t="n">
        <v>88.6257839</v>
      </c>
      <c r="I62" s="264" t="n">
        <v>30.2042116005135</v>
      </c>
      <c r="J62" s="264" t="n">
        <v>2.59956868223535</v>
      </c>
      <c r="K62" s="264" t="n">
        <v>29.8581016682747</v>
      </c>
    </row>
    <row r="63">
      <c r="A63" s="264" t="s">
        <v>44</v>
      </c>
      <c r="B63" s="264" t="s">
        <v>45</v>
      </c>
      <c r="C63" s="264" t="s">
        <v>16</v>
      </c>
      <c r="D63" s="264" t="n">
        <v>590.976611</v>
      </c>
      <c r="E63" s="264" t="n">
        <v>27.4188448625699</v>
      </c>
      <c r="F63" s="264" t="n">
        <v>100</v>
      </c>
      <c r="G63" s="264" t="n">
        <v>0.00000000000000304410328750503</v>
      </c>
      <c r="H63" s="264"/>
      <c r="I63" s="264"/>
      <c r="J63" s="264"/>
      <c r="K63" s="264"/>
    </row>
    <row r="64">
      <c r="A64" s="264" t="s">
        <v>44</v>
      </c>
      <c r="B64" s="264" t="s">
        <v>45</v>
      </c>
      <c r="C64" s="264" t="s">
        <v>17</v>
      </c>
      <c r="D64" s="264" t="n">
        <v>22439.4255783</v>
      </c>
      <c r="E64" s="264" t="n">
        <v>2.01504527453362</v>
      </c>
      <c r="F64" s="264" t="n">
        <v>96.4935259160934</v>
      </c>
      <c r="G64" s="264" t="n">
        <v>0.962284798862761</v>
      </c>
      <c r="H64" s="264" t="n">
        <v>815.42532</v>
      </c>
      <c r="I64" s="264" t="n">
        <v>26.5549925127766</v>
      </c>
      <c r="J64" s="264" t="n">
        <v>3.50647408390655</v>
      </c>
      <c r="K64" s="264" t="n">
        <v>26.4808040657976</v>
      </c>
    </row>
    <row r="65">
      <c r="A65" s="264" t="s">
        <v>27</v>
      </c>
      <c r="B65" s="264" t="s">
        <v>28</v>
      </c>
      <c r="C65" s="264" t="s">
        <v>16</v>
      </c>
      <c r="D65" s="264" t="n">
        <v>1123.5128423</v>
      </c>
      <c r="E65" s="264" t="n">
        <v>27.4149266480245</v>
      </c>
      <c r="F65" s="264" t="n">
        <v>100</v>
      </c>
      <c r="G65" s="264" t="n">
        <v>0.00000000000000304366827830465</v>
      </c>
      <c r="H65" s="264"/>
      <c r="I65" s="264"/>
      <c r="J65" s="264"/>
      <c r="K65" s="264"/>
    </row>
    <row r="66">
      <c r="A66" s="264" t="s">
        <v>27</v>
      </c>
      <c r="B66" s="264" t="s">
        <v>28</v>
      </c>
      <c r="C66" s="264" t="s">
        <v>17</v>
      </c>
      <c r="D66" s="264" t="n">
        <v>43385.8661675</v>
      </c>
      <c r="E66" s="264" t="n">
        <v>1.97658731783727</v>
      </c>
      <c r="F66" s="264" t="n">
        <v>98.6222684813496</v>
      </c>
      <c r="G66" s="264" t="n">
        <v>0.493836642191122</v>
      </c>
      <c r="H66" s="264" t="n">
        <v>606.0910604</v>
      </c>
      <c r="I66" s="264" t="n">
        <v>35.8522349201062</v>
      </c>
      <c r="J66" s="264" t="n">
        <v>1.37773151865044</v>
      </c>
      <c r="K66" s="264" t="n">
        <v>35.3503489270597</v>
      </c>
    </row>
    <row r="67">
      <c r="A67" s="264" t="s">
        <v>29</v>
      </c>
      <c r="B67" s="264" t="s">
        <v>30</v>
      </c>
      <c r="C67" s="264" t="s">
        <v>16</v>
      </c>
      <c r="D67" s="264" t="n">
        <v>273.4105116</v>
      </c>
      <c r="E67" s="264" t="n">
        <v>26.1458318628521</v>
      </c>
      <c r="F67" s="264" t="n">
        <v>100</v>
      </c>
      <c r="G67" s="264" t="n">
        <v>0</v>
      </c>
      <c r="H67" s="264"/>
      <c r="I67" s="264"/>
      <c r="J67" s="264"/>
      <c r="K67" s="264"/>
    </row>
    <row r="68">
      <c r="A68" s="264" t="s">
        <v>29</v>
      </c>
      <c r="B68" s="264" t="s">
        <v>30</v>
      </c>
      <c r="C68" s="264" t="s">
        <v>17</v>
      </c>
      <c r="D68" s="264" t="n">
        <v>7885.335555</v>
      </c>
      <c r="E68" s="264" t="n">
        <v>2.01132992660115</v>
      </c>
      <c r="F68" s="264" t="n">
        <v>98.2575397577338</v>
      </c>
      <c r="G68" s="264" t="n">
        <v>0.510730988106066</v>
      </c>
      <c r="H68" s="264" t="n">
        <v>139.8354135</v>
      </c>
      <c r="I68" s="264" t="n">
        <v>28.7253264163939</v>
      </c>
      <c r="J68" s="264" t="n">
        <v>1.74246024226618</v>
      </c>
      <c r="K68" s="264" t="n">
        <v>28.8001810038846</v>
      </c>
    </row>
    <row r="69">
      <c r="A69" s="264" t="s">
        <v>46</v>
      </c>
      <c r="B69" s="264" t="s">
        <v>47</v>
      </c>
      <c r="C69" s="264" t="s">
        <v>16</v>
      </c>
      <c r="D69" s="264" t="n">
        <v>625.2827335</v>
      </c>
      <c r="E69" s="264" t="n">
        <v>16.0028818905245</v>
      </c>
      <c r="F69" s="264" t="n">
        <v>93.0492685246654</v>
      </c>
      <c r="G69" s="264" t="n">
        <v>3.14211980747095</v>
      </c>
      <c r="H69" s="264" t="n">
        <v>46.7082917</v>
      </c>
      <c r="I69" s="264" t="n">
        <v>43.8890459504269</v>
      </c>
      <c r="J69" s="264" t="n">
        <v>6.95073147533459</v>
      </c>
      <c r="K69" s="264" t="n">
        <v>42.0634793243772</v>
      </c>
    </row>
    <row r="70">
      <c r="A70" s="264" t="s">
        <v>46</v>
      </c>
      <c r="B70" s="264" t="s">
        <v>47</v>
      </c>
      <c r="C70" s="264" t="s">
        <v>17</v>
      </c>
      <c r="D70" s="264" t="n">
        <v>6535.678317</v>
      </c>
      <c r="E70" s="264" t="n">
        <v>3.10261235541064</v>
      </c>
      <c r="F70" s="264" t="n">
        <v>95.8068615355075</v>
      </c>
      <c r="G70" s="264" t="n">
        <v>0.86676879005078</v>
      </c>
      <c r="H70" s="264" t="n">
        <v>286.0442739</v>
      </c>
      <c r="I70" s="264" t="n">
        <v>19.5385562503052</v>
      </c>
      <c r="J70" s="264" t="n">
        <v>4.19313846449247</v>
      </c>
      <c r="K70" s="264" t="n">
        <v>19.80435374479</v>
      </c>
    </row>
    <row r="71">
      <c r="A71" s="264" t="s">
        <v>48</v>
      </c>
      <c r="B71" s="264" t="s">
        <v>49</v>
      </c>
      <c r="C71" s="264" t="s">
        <v>16</v>
      </c>
      <c r="D71" s="264" t="n">
        <v>2773.3514831</v>
      </c>
      <c r="E71" s="264" t="n">
        <v>16.9938920239152</v>
      </c>
      <c r="F71" s="264" t="n">
        <v>91.2734156205489</v>
      </c>
      <c r="G71" s="264" t="n">
        <v>4.52926313530435</v>
      </c>
      <c r="H71" s="264" t="n">
        <v>265.1581029</v>
      </c>
      <c r="I71" s="264" t="n">
        <v>49.5963079600548</v>
      </c>
      <c r="J71" s="264" t="n">
        <v>8.72658437945109</v>
      </c>
      <c r="K71" s="264" t="n">
        <v>47.3726372917359</v>
      </c>
    </row>
    <row r="72">
      <c r="A72" s="264" t="s">
        <v>48</v>
      </c>
      <c r="B72" s="264" t="s">
        <v>49</v>
      </c>
      <c r="C72" s="264" t="s">
        <v>17</v>
      </c>
      <c r="D72" s="264" t="n">
        <v>45623.6188454</v>
      </c>
      <c r="E72" s="264" t="n">
        <v>1.86736498869183</v>
      </c>
      <c r="F72" s="264" t="n">
        <v>99.0305445698395</v>
      </c>
      <c r="G72" s="264" t="n">
        <v>0.354470702125303</v>
      </c>
      <c r="H72" s="264" t="n">
        <v>446.6305343</v>
      </c>
      <c r="I72" s="264" t="n">
        <v>36.3771079995049</v>
      </c>
      <c r="J72" s="264" t="n">
        <v>0.969455430160531</v>
      </c>
      <c r="K72" s="264" t="n">
        <v>36.2094280700551</v>
      </c>
    </row>
    <row r="73">
      <c r="A73" s="264" t="s">
        <v>31</v>
      </c>
      <c r="B73" s="264" t="s">
        <v>32</v>
      </c>
      <c r="C73" s="264" t="s">
        <v>16</v>
      </c>
      <c r="D73" s="264" t="n">
        <v>1331.9905768</v>
      </c>
      <c r="E73" s="264" t="n">
        <v>22.9731096184404</v>
      </c>
      <c r="F73" s="264" t="n">
        <v>96.091954755284</v>
      </c>
      <c r="G73" s="264" t="n">
        <v>3.92224229934769</v>
      </c>
      <c r="H73" s="264" t="n">
        <v>54.171855</v>
      </c>
      <c r="I73" s="264" t="n">
        <v>99.9999999999997</v>
      </c>
      <c r="J73" s="264" t="n">
        <v>3.90804524471603</v>
      </c>
      <c r="K73" s="264" t="n">
        <v>96.4410353431222</v>
      </c>
    </row>
    <row r="74">
      <c r="A74" s="264" t="s">
        <v>31</v>
      </c>
      <c r="B74" s="264" t="s">
        <v>32</v>
      </c>
      <c r="C74" s="264" t="s">
        <v>17</v>
      </c>
      <c r="D74" s="264" t="n">
        <v>38045.7968499</v>
      </c>
      <c r="E74" s="264" t="n">
        <v>1.34085104593963</v>
      </c>
      <c r="F74" s="264" t="n">
        <v>99.2801774531318</v>
      </c>
      <c r="G74" s="264" t="n">
        <v>0.345427125089225</v>
      </c>
      <c r="H74" s="264" t="n">
        <v>275.8478388</v>
      </c>
      <c r="I74" s="264" t="n">
        <v>47.9840275881312</v>
      </c>
      <c r="J74" s="264" t="n">
        <v>0.719822546868245</v>
      </c>
      <c r="K74" s="264" t="n">
        <v>47.6423896767164</v>
      </c>
    </row>
    <row r="75">
      <c r="A75" s="264" t="s">
        <v>50</v>
      </c>
      <c r="B75" s="264" t="s">
        <v>51</v>
      </c>
      <c r="C75" s="264" t="s">
        <v>16</v>
      </c>
      <c r="D75" s="264" t="n">
        <v>4067.7179228</v>
      </c>
      <c r="E75" s="264" t="n">
        <v>19.0274237348761</v>
      </c>
      <c r="F75" s="264" t="n">
        <v>100</v>
      </c>
      <c r="G75" s="264" t="n">
        <v>0</v>
      </c>
      <c r="H75" s="264"/>
      <c r="I75" s="264"/>
      <c r="J75" s="264"/>
      <c r="K75" s="264"/>
    </row>
    <row r="76">
      <c r="A76" s="264" t="s">
        <v>50</v>
      </c>
      <c r="B76" s="264" t="s">
        <v>51</v>
      </c>
      <c r="C76" s="264" t="s">
        <v>17</v>
      </c>
      <c r="D76" s="264" t="n">
        <v>51309.6375445</v>
      </c>
      <c r="E76" s="264" t="n">
        <v>2.53124587416616</v>
      </c>
      <c r="F76" s="264" t="n">
        <v>98.0088704149631</v>
      </c>
      <c r="G76" s="264" t="n">
        <v>0.577214338327724</v>
      </c>
      <c r="H76" s="264" t="n">
        <v>1042.3968451</v>
      </c>
      <c r="I76" s="264" t="n">
        <v>28.6181349402392</v>
      </c>
      <c r="J76" s="264" t="n">
        <v>1.99112958503687</v>
      </c>
      <c r="K76" s="264" t="n">
        <v>28.4120760958776</v>
      </c>
    </row>
    <row r="77">
      <c r="A77" s="264" t="s">
        <v>52</v>
      </c>
      <c r="B77" s="264" t="s">
        <v>53</v>
      </c>
      <c r="C77" s="264" t="s">
        <v>16</v>
      </c>
      <c r="D77" s="264" t="n">
        <v>333.8518542</v>
      </c>
      <c r="E77" s="264" t="n">
        <v>20.0277850196124</v>
      </c>
      <c r="F77" s="264" t="n">
        <v>96.3286086153586</v>
      </c>
      <c r="G77" s="264" t="n">
        <v>3.81161701058179</v>
      </c>
      <c r="H77" s="264" t="n">
        <v>12.724162</v>
      </c>
      <c r="I77" s="264" t="n">
        <v>100</v>
      </c>
      <c r="J77" s="264" t="n">
        <v>3.67139138464135</v>
      </c>
      <c r="K77" s="264" t="n">
        <v>100.007796700717</v>
      </c>
    </row>
    <row r="78">
      <c r="A78" s="264" t="s">
        <v>52</v>
      </c>
      <c r="B78" s="264" t="s">
        <v>53</v>
      </c>
      <c r="C78" s="264" t="s">
        <v>17</v>
      </c>
      <c r="D78" s="264" t="n">
        <v>4198.7801907</v>
      </c>
      <c r="E78" s="264" t="n">
        <v>2.55975014434393</v>
      </c>
      <c r="F78" s="264" t="n">
        <v>95.375531579588</v>
      </c>
      <c r="G78" s="264" t="n">
        <v>1.39262482220964</v>
      </c>
      <c r="H78" s="264" t="n">
        <v>203.5860359</v>
      </c>
      <c r="I78" s="264" t="n">
        <v>29.2644773408</v>
      </c>
      <c r="J78" s="264" t="n">
        <v>4.62446842041199</v>
      </c>
      <c r="K78" s="264" t="n">
        <v>28.721643361842</v>
      </c>
    </row>
    <row r="79">
      <c r="A79" s="264" t="s">
        <v>33</v>
      </c>
      <c r="B79" s="264" t="s">
        <v>34</v>
      </c>
      <c r="C79" s="264" t="s">
        <v>16</v>
      </c>
      <c r="D79" s="264" t="n">
        <v>71.1300458</v>
      </c>
      <c r="E79" s="264" t="n">
        <v>31.926291337227</v>
      </c>
      <c r="F79" s="264" t="n">
        <v>90.1258770957158</v>
      </c>
      <c r="G79" s="264" t="n">
        <v>10.5110899010283</v>
      </c>
      <c r="H79" s="264" t="n">
        <v>7.792954</v>
      </c>
      <c r="I79" s="264" t="n">
        <v>100</v>
      </c>
      <c r="J79" s="264" t="n">
        <v>9.87412290428423</v>
      </c>
      <c r="K79" s="264" t="n">
        <v>95.9397817654334</v>
      </c>
    </row>
    <row r="80">
      <c r="A80" s="264" t="s">
        <v>33</v>
      </c>
      <c r="B80" s="264" t="s">
        <v>34</v>
      </c>
      <c r="C80" s="264" t="s">
        <v>17</v>
      </c>
      <c r="D80" s="264" t="n">
        <v>6211.8211199</v>
      </c>
      <c r="E80" s="264" t="n">
        <v>2.35074585138955</v>
      </c>
      <c r="F80" s="264" t="n">
        <v>99.2998104669612</v>
      </c>
      <c r="G80" s="264" t="n">
        <v>0.308162643766865</v>
      </c>
      <c r="H80" s="264" t="n">
        <v>43.8012128</v>
      </c>
      <c r="I80" s="264" t="n">
        <v>43.7325074276486</v>
      </c>
      <c r="J80" s="264" t="n">
        <v>0.700189533038752</v>
      </c>
      <c r="K80" s="264" t="n">
        <v>43.7031556102307</v>
      </c>
    </row>
    <row r="81">
      <c r="A81" s="264" t="s">
        <v>54</v>
      </c>
      <c r="B81" s="264" t="s">
        <v>55</v>
      </c>
      <c r="C81" s="264" t="s">
        <v>16</v>
      </c>
      <c r="D81" s="264" t="n">
        <v>2731.056414</v>
      </c>
      <c r="E81" s="264" t="n">
        <v>16.4544546518472</v>
      </c>
      <c r="F81" s="264" t="n">
        <v>94.0942421262096</v>
      </c>
      <c r="G81" s="264" t="n">
        <v>3.51211019155285</v>
      </c>
      <c r="H81" s="264" t="n">
        <v>171.4128044</v>
      </c>
      <c r="I81" s="264" t="n">
        <v>57.0240585544351</v>
      </c>
      <c r="J81" s="264" t="n">
        <v>5.90575787379038</v>
      </c>
      <c r="K81" s="264" t="n">
        <v>55.9571445020661</v>
      </c>
    </row>
    <row r="82">
      <c r="A82" s="264" t="s">
        <v>54</v>
      </c>
      <c r="B82" s="264" t="s">
        <v>55</v>
      </c>
      <c r="C82" s="264" t="s">
        <v>17</v>
      </c>
      <c r="D82" s="264" t="n">
        <v>39832.3810902</v>
      </c>
      <c r="E82" s="264" t="n">
        <v>1.53145045164312</v>
      </c>
      <c r="F82" s="264" t="n">
        <v>96.8830009033141</v>
      </c>
      <c r="G82" s="264" t="n">
        <v>0.624211852675964</v>
      </c>
      <c r="H82" s="264" t="n">
        <v>1281.5199232</v>
      </c>
      <c r="I82" s="264" t="n">
        <v>19.7887324046438</v>
      </c>
      <c r="J82" s="264" t="n">
        <v>3.11699909668587</v>
      </c>
      <c r="K82" s="264" t="n">
        <v>19.4018399142191</v>
      </c>
    </row>
    <row r="83">
      <c r="A83" s="264" t="s">
        <v>35</v>
      </c>
      <c r="B83" s="264" t="s">
        <v>36</v>
      </c>
      <c r="C83" s="264" t="s">
        <v>16</v>
      </c>
      <c r="D83" s="264" t="n">
        <v>1382.3667935</v>
      </c>
      <c r="E83" s="264" t="n">
        <v>24.8630454980693</v>
      </c>
      <c r="F83" s="264" t="n">
        <v>100</v>
      </c>
      <c r="G83" s="264" t="n">
        <v>0.00000000000000276035255742594</v>
      </c>
      <c r="H83" s="264"/>
      <c r="I83" s="264"/>
      <c r="J83" s="264"/>
      <c r="K83" s="264"/>
    </row>
    <row r="84">
      <c r="A84" s="264" t="s">
        <v>35</v>
      </c>
      <c r="B84" s="264" t="s">
        <v>36</v>
      </c>
      <c r="C84" s="264" t="s">
        <v>17</v>
      </c>
      <c r="D84" s="264" t="n">
        <v>47914.0783854</v>
      </c>
      <c r="E84" s="264" t="n">
        <v>2.01669082839471</v>
      </c>
      <c r="F84" s="264" t="n">
        <v>98.7518890742415</v>
      </c>
      <c r="G84" s="264" t="n">
        <v>0.576950459179714</v>
      </c>
      <c r="H84" s="264" t="n">
        <v>605.5791468</v>
      </c>
      <c r="I84" s="264" t="n">
        <v>46.1916609585033</v>
      </c>
      <c r="J84" s="264" t="n">
        <v>1.24811092575851</v>
      </c>
      <c r="K84" s="264" t="n">
        <v>45.6489455948177</v>
      </c>
    </row>
    <row r="85">
      <c r="A85" s="264" t="s">
        <v>56</v>
      </c>
      <c r="B85" s="264" t="s">
        <v>57</v>
      </c>
      <c r="C85" s="264" t="s">
        <v>16</v>
      </c>
      <c r="D85" s="264" t="n">
        <v>276.2013031</v>
      </c>
      <c r="E85" s="264" t="n">
        <v>25.3798696390821</v>
      </c>
      <c r="F85" s="264" t="n">
        <v>90.2233510951818</v>
      </c>
      <c r="G85" s="264" t="n">
        <v>7.19646707823522</v>
      </c>
      <c r="H85" s="264" t="n">
        <v>29.9293158</v>
      </c>
      <c r="I85" s="264" t="n">
        <v>70.5442237694396</v>
      </c>
      <c r="J85" s="264" t="n">
        <v>9.77664890481819</v>
      </c>
      <c r="K85" s="264" t="n">
        <v>66.4122627462409</v>
      </c>
    </row>
    <row r="86">
      <c r="A86" s="264" t="s">
        <v>56</v>
      </c>
      <c r="B86" s="264" t="s">
        <v>57</v>
      </c>
      <c r="C86" s="264" t="s">
        <v>17</v>
      </c>
      <c r="D86" s="264" t="n">
        <v>8840.579988</v>
      </c>
      <c r="E86" s="264" t="n">
        <v>2.06080271350253</v>
      </c>
      <c r="F86" s="264" t="n">
        <v>98.0030545442932</v>
      </c>
      <c r="G86" s="264" t="n">
        <v>0.595656503020811</v>
      </c>
      <c r="H86" s="264" t="n">
        <v>180.1388346</v>
      </c>
      <c r="I86" s="264" t="n">
        <v>30.0238524953209</v>
      </c>
      <c r="J86" s="264" t="n">
        <v>1.99694545570681</v>
      </c>
      <c r="K86" s="264" t="n">
        <v>29.2327247038149</v>
      </c>
    </row>
    <row r="87">
      <c r="A87" s="264" t="s">
        <v>37</v>
      </c>
      <c r="B87" s="264" t="s">
        <v>38</v>
      </c>
      <c r="C87" s="264" t="s">
        <v>16</v>
      </c>
      <c r="D87" s="264" t="n">
        <v>14649.1660919</v>
      </c>
      <c r="E87" s="264" t="n">
        <v>16.6288496762766</v>
      </c>
      <c r="F87" s="264" t="n">
        <v>97.2590364863954</v>
      </c>
      <c r="G87" s="264" t="n">
        <v>2.81539668660829</v>
      </c>
      <c r="H87" s="264" t="n">
        <v>412.8442067</v>
      </c>
      <c r="I87" s="264" t="n">
        <v>100</v>
      </c>
      <c r="J87" s="264" t="n">
        <v>2.74096351360464</v>
      </c>
      <c r="K87" s="264" t="n">
        <v>99.9001875462428</v>
      </c>
    </row>
    <row r="88">
      <c r="A88" s="264" t="s">
        <v>37</v>
      </c>
      <c r="B88" s="264" t="s">
        <v>38</v>
      </c>
      <c r="C88" s="264" t="s">
        <v>17</v>
      </c>
      <c r="D88" s="264" t="n">
        <v>236878.4829133</v>
      </c>
      <c r="E88" s="264" t="n">
        <v>2.12498201267474</v>
      </c>
      <c r="F88" s="264" t="n">
        <v>97.7947479022657</v>
      </c>
      <c r="G88" s="264" t="n">
        <v>0.792601168054482</v>
      </c>
      <c r="H88" s="264" t="n">
        <v>5341.5626356</v>
      </c>
      <c r="I88" s="264" t="n">
        <v>35.7934566013167</v>
      </c>
      <c r="J88" s="264" t="n">
        <v>2.20525209773426</v>
      </c>
      <c r="K88" s="264" t="n">
        <v>35.1489208406457</v>
      </c>
    </row>
    <row r="89">
      <c r="A89" s="264" t="s">
        <v>39</v>
      </c>
      <c r="B89" s="264" t="s">
        <v>40</v>
      </c>
      <c r="C89" s="264" t="s">
        <v>16</v>
      </c>
      <c r="D89" s="264" t="n">
        <v>356.5380172</v>
      </c>
      <c r="E89" s="264" t="n">
        <v>18.5122268940292</v>
      </c>
      <c r="F89" s="264" t="n">
        <v>100</v>
      </c>
      <c r="G89" s="264" t="n">
        <v>0</v>
      </c>
      <c r="H89" s="264"/>
      <c r="I89" s="264"/>
      <c r="J89" s="264"/>
      <c r="K89" s="264"/>
    </row>
    <row r="90">
      <c r="A90" s="264" t="s">
        <v>39</v>
      </c>
      <c r="B90" s="264" t="s">
        <v>40</v>
      </c>
      <c r="C90" s="264" t="s">
        <v>17</v>
      </c>
      <c r="D90" s="264" t="n">
        <v>6385.8955014</v>
      </c>
      <c r="E90" s="264" t="n">
        <v>1.49608464680049</v>
      </c>
      <c r="F90" s="264" t="n">
        <v>99.2609970214197</v>
      </c>
      <c r="G90" s="264" t="n">
        <v>0.331006462991639</v>
      </c>
      <c r="H90" s="264" t="n">
        <v>47.5433044</v>
      </c>
      <c r="I90" s="264" t="n">
        <v>44.7463482444119</v>
      </c>
      <c r="J90" s="264" t="n">
        <v>0.739002978580255</v>
      </c>
      <c r="K90" s="264" t="n">
        <v>44.4599446678897</v>
      </c>
    </row>
    <row r="91">
      <c r="A91" s="264" t="s">
        <v>58</v>
      </c>
      <c r="B91" s="264" t="s">
        <v>59</v>
      </c>
      <c r="C91" s="264" t="s">
        <v>16</v>
      </c>
      <c r="D91" s="264" t="n">
        <v>123.9704401</v>
      </c>
      <c r="E91" s="264" t="n">
        <v>19.2910956637724</v>
      </c>
      <c r="F91" s="264" t="n">
        <v>100</v>
      </c>
      <c r="G91" s="264" t="n">
        <v>0</v>
      </c>
      <c r="H91" s="264"/>
      <c r="I91" s="264"/>
      <c r="J91" s="264"/>
      <c r="K91" s="264"/>
    </row>
    <row r="92">
      <c r="A92" s="264" t="s">
        <v>58</v>
      </c>
      <c r="B92" s="264" t="s">
        <v>59</v>
      </c>
      <c r="C92" s="264" t="s">
        <v>17</v>
      </c>
      <c r="D92" s="264" t="n">
        <v>2950.6783291</v>
      </c>
      <c r="E92" s="264" t="n">
        <v>1.9292454866485</v>
      </c>
      <c r="F92" s="264" t="n">
        <v>98.9005458524446</v>
      </c>
      <c r="G92" s="264" t="n">
        <v>0.438140924830417</v>
      </c>
      <c r="H92" s="264" t="n">
        <v>32.8019982</v>
      </c>
      <c r="I92" s="264" t="n">
        <v>40.127888767687</v>
      </c>
      <c r="J92" s="264" t="n">
        <v>1.09945414755542</v>
      </c>
      <c r="K92" s="264" t="n">
        <v>39.4126273681993</v>
      </c>
    </row>
    <row r="93">
      <c r="A93" s="264" t="s">
        <v>60</v>
      </c>
      <c r="B93" s="264" t="s">
        <v>61</v>
      </c>
      <c r="C93" s="264" t="s">
        <v>16</v>
      </c>
      <c r="D93" s="264" t="n">
        <v>166.5052502</v>
      </c>
      <c r="E93" s="264" t="n">
        <v>16.789029612596</v>
      </c>
      <c r="F93" s="264" t="n">
        <v>95.4900148933173</v>
      </c>
      <c r="G93" s="264" t="n">
        <v>4.48796619936209</v>
      </c>
      <c r="H93" s="264" t="n">
        <v>7.8640285</v>
      </c>
      <c r="I93" s="264" t="n">
        <v>99.9999999999998</v>
      </c>
      <c r="J93" s="264" t="n">
        <v>4.50998510668267</v>
      </c>
      <c r="K93" s="264" t="n">
        <v>95.0238080792723</v>
      </c>
    </row>
    <row r="94">
      <c r="A94" s="264" t="s">
        <v>60</v>
      </c>
      <c r="B94" s="264" t="s">
        <v>61</v>
      </c>
      <c r="C94" s="264" t="s">
        <v>17</v>
      </c>
      <c r="D94" s="264" t="n">
        <v>2663.1475257</v>
      </c>
      <c r="E94" s="264" t="n">
        <v>2.48965895823796</v>
      </c>
      <c r="F94" s="264" t="n">
        <v>98.329200615141</v>
      </c>
      <c r="G94" s="264" t="n">
        <v>0.561447243212645</v>
      </c>
      <c r="H94" s="264" t="n">
        <v>45.2519213</v>
      </c>
      <c r="I94" s="264" t="n">
        <v>33.6486219721827</v>
      </c>
      <c r="J94" s="264" t="n">
        <v>1.67079938485898</v>
      </c>
      <c r="K94" s="264" t="n">
        <v>33.042063046566</v>
      </c>
    </row>
    <row r="95">
      <c r="A95" s="264" t="s">
        <v>62</v>
      </c>
      <c r="B95" s="264" t="s">
        <v>63</v>
      </c>
      <c r="C95" s="264" t="s">
        <v>16</v>
      </c>
      <c r="D95" s="264" t="n">
        <v>39.0553038</v>
      </c>
      <c r="E95" s="264" t="n">
        <v>47.3687627775187</v>
      </c>
      <c r="F95" s="264" t="n">
        <v>100</v>
      </c>
      <c r="G95" s="264" t="n">
        <v>0</v>
      </c>
      <c r="H95" s="264"/>
      <c r="I95" s="264"/>
      <c r="J95" s="264"/>
      <c r="K95" s="264"/>
    </row>
    <row r="96">
      <c r="A96" s="264" t="s">
        <v>62</v>
      </c>
      <c r="B96" s="264" t="s">
        <v>63</v>
      </c>
      <c r="C96" s="264" t="s">
        <v>17</v>
      </c>
      <c r="D96" s="264" t="n">
        <v>3700.6619396</v>
      </c>
      <c r="E96" s="264" t="n">
        <v>2.82249270554155</v>
      </c>
      <c r="F96" s="264" t="n">
        <v>97.4134212238838</v>
      </c>
      <c r="G96" s="264" t="n">
        <v>0.973506925670068</v>
      </c>
      <c r="H96" s="264" t="n">
        <v>98.2621646</v>
      </c>
      <c r="I96" s="264" t="n">
        <v>37.0527444344547</v>
      </c>
      <c r="J96" s="264" t="n">
        <v>2.58657877611621</v>
      </c>
      <c r="K96" s="264" t="n">
        <v>36.6633489342472</v>
      </c>
    </row>
    <row r="97">
      <c r="A97" s="264" t="s">
        <v>64</v>
      </c>
      <c r="B97" s="264" t="s">
        <v>65</v>
      </c>
      <c r="C97" s="264" t="s">
        <v>16</v>
      </c>
      <c r="D97" s="264" t="n">
        <v>475.881588</v>
      </c>
      <c r="E97" s="264" t="n">
        <v>22.2699952703366</v>
      </c>
      <c r="F97" s="264" t="n">
        <v>97.2067915109293</v>
      </c>
      <c r="G97" s="264" t="n">
        <v>2.04842258264138</v>
      </c>
      <c r="H97" s="264" t="n">
        <v>13.6743171</v>
      </c>
      <c r="I97" s="264" t="n">
        <v>71.8912719043495</v>
      </c>
      <c r="J97" s="264" t="n">
        <v>2.79320848907068</v>
      </c>
      <c r="K97" s="264" t="n">
        <v>71.2874057544299</v>
      </c>
    </row>
    <row r="98">
      <c r="A98" s="264" t="s">
        <v>64</v>
      </c>
      <c r="B98" s="264" t="s">
        <v>65</v>
      </c>
      <c r="C98" s="264" t="s">
        <v>17</v>
      </c>
      <c r="D98" s="264" t="n">
        <v>6397.9780843</v>
      </c>
      <c r="E98" s="264" t="n">
        <v>3.52980256085543</v>
      </c>
      <c r="F98" s="264" t="n">
        <v>98.360713420476</v>
      </c>
      <c r="G98" s="264" t="n">
        <v>0.654438605966758</v>
      </c>
      <c r="H98" s="264" t="n">
        <v>106.6291535</v>
      </c>
      <c r="I98" s="264" t="n">
        <v>39.8459538436808</v>
      </c>
      <c r="J98" s="264" t="n">
        <v>1.63928657952397</v>
      </c>
      <c r="K98" s="264" t="n">
        <v>39.2677210786932</v>
      </c>
    </row>
    <row r="99">
      <c r="A99" s="264" t="s">
        <v>66</v>
      </c>
      <c r="B99" s="264" t="s">
        <v>67</v>
      </c>
      <c r="C99" s="264" t="s">
        <v>16</v>
      </c>
      <c r="D99" s="264" t="n">
        <v>16.3171047</v>
      </c>
      <c r="E99" s="264" t="n">
        <v>23.2120528317682</v>
      </c>
      <c r="F99" s="264" t="n">
        <v>100</v>
      </c>
      <c r="G99" s="264" t="n">
        <v>0.00000000000000257705555026447</v>
      </c>
      <c r="H99" s="264"/>
      <c r="I99" s="264"/>
      <c r="J99" s="264"/>
      <c r="K99" s="264"/>
    </row>
    <row r="100">
      <c r="A100" s="264" t="s">
        <v>66</v>
      </c>
      <c r="B100" s="264" t="s">
        <v>67</v>
      </c>
      <c r="C100" s="264" t="s">
        <v>17</v>
      </c>
      <c r="D100" s="264" t="n">
        <v>550.8203748</v>
      </c>
      <c r="E100" s="264" t="n">
        <v>3.51654881921098</v>
      </c>
      <c r="F100" s="264" t="n">
        <v>98.6165924967313</v>
      </c>
      <c r="G100" s="264" t="n">
        <v>0.590581653564679</v>
      </c>
      <c r="H100" s="264" t="n">
        <v>7.7269861</v>
      </c>
      <c r="I100" s="264" t="n">
        <v>42.5923766022976</v>
      </c>
      <c r="J100" s="264" t="n">
        <v>1.38340750326872</v>
      </c>
      <c r="K100" s="264" t="n">
        <v>42.0997790802937</v>
      </c>
    </row>
    <row r="101">
      <c r="A101" s="264" t="s">
        <v>68</v>
      </c>
      <c r="B101" s="264" t="s">
        <v>69</v>
      </c>
      <c r="C101" s="264" t="s">
        <v>16</v>
      </c>
      <c r="D101" s="264" t="n">
        <v>1819.7943843</v>
      </c>
      <c r="E101" s="264" t="n">
        <v>19.6092723066117</v>
      </c>
      <c r="F101" s="264" t="n">
        <v>95.3906168785508</v>
      </c>
      <c r="G101" s="264" t="n">
        <v>4.75872681382359</v>
      </c>
      <c r="H101" s="264" t="n">
        <v>87.9345348</v>
      </c>
      <c r="I101" s="264" t="n">
        <v>100</v>
      </c>
      <c r="J101" s="264" t="n">
        <v>4.60938312144916</v>
      </c>
      <c r="K101" s="264" t="n">
        <v>98.4812662273161</v>
      </c>
    </row>
    <row r="102">
      <c r="A102" s="264" t="s">
        <v>68</v>
      </c>
      <c r="B102" s="264" t="s">
        <v>69</v>
      </c>
      <c r="C102" s="264" t="s">
        <v>17</v>
      </c>
      <c r="D102" s="264" t="n">
        <v>40218.4963956</v>
      </c>
      <c r="E102" s="264" t="n">
        <v>1.57391358671987</v>
      </c>
      <c r="F102" s="264" t="n">
        <v>98.6380521752709</v>
      </c>
      <c r="G102" s="264" t="n">
        <v>0.415049540782153</v>
      </c>
      <c r="H102" s="264" t="n">
        <v>555.3180793</v>
      </c>
      <c r="I102" s="264" t="n">
        <v>30.1542994675606</v>
      </c>
      <c r="J102" s="264" t="n">
        <v>1.36194782472915</v>
      </c>
      <c r="K102" s="264" t="n">
        <v>30.0596524445669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65" t="s">
        <v>72</v>
      </c>
      <c r="B113" s="265" t="s">
        <v>73</v>
      </c>
      <c r="C113" s="265" t="s">
        <v>16</v>
      </c>
      <c r="D113" s="265" t="n">
        <v>6750.4698621</v>
      </c>
      <c r="E113" s="265" t="n">
        <v>8.13567965749263</v>
      </c>
      <c r="F113" s="265" t="n">
        <v>99.470062074812</v>
      </c>
      <c r="G113" s="265" t="n">
        <v>0.533510628392143</v>
      </c>
      <c r="H113" s="265" t="n">
        <v>35.9638862</v>
      </c>
      <c r="I113" s="265" t="n">
        <v>99.9999999999999</v>
      </c>
      <c r="J113" s="265" t="n">
        <v>0.529937925188011</v>
      </c>
      <c r="K113" s="265" t="n">
        <v>100.140663276573</v>
      </c>
    </row>
    <row r="114">
      <c r="A114" s="265" t="s">
        <v>72</v>
      </c>
      <c r="B114" s="265" t="s">
        <v>73</v>
      </c>
      <c r="C114" s="265" t="s">
        <v>17</v>
      </c>
      <c r="D114" s="265" t="n">
        <v>221594.9857567</v>
      </c>
      <c r="E114" s="265" t="n">
        <v>0.74838628048379</v>
      </c>
      <c r="F114" s="265" t="n">
        <v>99.2353988779666</v>
      </c>
      <c r="G114" s="265" t="n">
        <v>0.13807990978305</v>
      </c>
      <c r="H114" s="265" t="n">
        <v>1707.3723355</v>
      </c>
      <c r="I114" s="265" t="n">
        <v>17.9856894809907</v>
      </c>
      <c r="J114" s="265" t="n">
        <v>0.764601122033399</v>
      </c>
      <c r="K114" s="265" t="n">
        <v>17.9209976672726</v>
      </c>
    </row>
    <row r="115">
      <c r="A115" s="265" t="s">
        <v>74</v>
      </c>
      <c r="B115" s="265" t="s">
        <v>75</v>
      </c>
      <c r="C115" s="265" t="s">
        <v>16</v>
      </c>
      <c r="D115" s="265" t="n">
        <v>2690.4859064</v>
      </c>
      <c r="E115" s="265" t="n">
        <v>9.75923186731502</v>
      </c>
      <c r="F115" s="265" t="n">
        <v>99.4497333191587</v>
      </c>
      <c r="G115" s="265" t="n">
        <v>0.389860412632262</v>
      </c>
      <c r="H115" s="265" t="n">
        <v>14.8867644</v>
      </c>
      <c r="I115" s="265" t="n">
        <v>70.3123104040865</v>
      </c>
      <c r="J115" s="265" t="n">
        <v>0.550266680841345</v>
      </c>
      <c r="K115" s="265" t="n">
        <v>70.4594979450598</v>
      </c>
    </row>
    <row r="116">
      <c r="A116" s="265" t="s">
        <v>74</v>
      </c>
      <c r="B116" s="265" t="s">
        <v>75</v>
      </c>
      <c r="C116" s="265" t="s">
        <v>17</v>
      </c>
      <c r="D116" s="265" t="n">
        <v>74906.912939</v>
      </c>
      <c r="E116" s="265" t="n">
        <v>1.75998136616524</v>
      </c>
      <c r="F116" s="265" t="n">
        <v>99.4558055855469</v>
      </c>
      <c r="G116" s="265" t="n">
        <v>0.133775888132319</v>
      </c>
      <c r="H116" s="265" t="n">
        <v>409.8697244</v>
      </c>
      <c r="I116" s="265" t="n">
        <v>24.3196719840167</v>
      </c>
      <c r="J116" s="265" t="n">
        <v>0.544194414453095</v>
      </c>
      <c r="K116" s="265" t="n">
        <v>24.4485947829744</v>
      </c>
    </row>
    <row r="117">
      <c r="A117" s="265" t="s">
        <v>76</v>
      </c>
      <c r="B117" s="265" t="s">
        <v>77</v>
      </c>
      <c r="C117" s="265" t="s">
        <v>16</v>
      </c>
      <c r="D117" s="265" t="n">
        <v>1544.8490386</v>
      </c>
      <c r="E117" s="265" t="n">
        <v>9.62682566581298</v>
      </c>
      <c r="F117" s="265" t="n">
        <v>98.1939107841772</v>
      </c>
      <c r="G117" s="265" t="n">
        <v>1.28487062408122</v>
      </c>
      <c r="H117" s="265" t="n">
        <v>28.4145439</v>
      </c>
      <c r="I117" s="265" t="n">
        <v>72.4284793396956</v>
      </c>
      <c r="J117" s="265" t="n">
        <v>1.8060892158228</v>
      </c>
      <c r="K117" s="265" t="n">
        <v>69.8561678597717</v>
      </c>
    </row>
    <row r="118">
      <c r="A118" s="265" t="s">
        <v>76</v>
      </c>
      <c r="B118" s="265" t="s">
        <v>77</v>
      </c>
      <c r="C118" s="265" t="s">
        <v>17</v>
      </c>
      <c r="D118" s="265" t="n">
        <v>36605.1824642</v>
      </c>
      <c r="E118" s="265" t="n">
        <v>1.43433281549613</v>
      </c>
      <c r="F118" s="265" t="n">
        <v>97.6370165423331</v>
      </c>
      <c r="G118" s="265" t="n">
        <v>0.343247089067934</v>
      </c>
      <c r="H118" s="265" t="n">
        <v>885.9082722</v>
      </c>
      <c r="I118" s="265" t="n">
        <v>14.2026606362923</v>
      </c>
      <c r="J118" s="265" t="n">
        <v>2.36298345766685</v>
      </c>
      <c r="K118" s="265" t="n">
        <v>14.1827576510096</v>
      </c>
    </row>
    <row r="119">
      <c r="A119" s="265" t="s">
        <v>78</v>
      </c>
      <c r="B119" s="265" t="s">
        <v>79</v>
      </c>
      <c r="C119" s="265" t="s">
        <v>16</v>
      </c>
      <c r="D119" s="265" t="n">
        <v>5446.5120113</v>
      </c>
      <c r="E119" s="265" t="n">
        <v>9.41162815210244</v>
      </c>
      <c r="F119" s="265" t="n">
        <v>97.5446876017087</v>
      </c>
      <c r="G119" s="265" t="n">
        <v>1.31016404800917</v>
      </c>
      <c r="H119" s="265" t="n">
        <v>137.0949951</v>
      </c>
      <c r="I119" s="265" t="n">
        <v>53.0617640239047</v>
      </c>
      <c r="J119" s="265" t="n">
        <v>2.45531239829128</v>
      </c>
      <c r="K119" s="265" t="n">
        <v>52.0502168518284</v>
      </c>
    </row>
    <row r="120">
      <c r="A120" s="265" t="s">
        <v>78</v>
      </c>
      <c r="B120" s="265" t="s">
        <v>79</v>
      </c>
      <c r="C120" s="265" t="s">
        <v>17</v>
      </c>
      <c r="D120" s="265" t="n">
        <v>128577.8238267</v>
      </c>
      <c r="E120" s="265" t="n">
        <v>1.1112831530768</v>
      </c>
      <c r="F120" s="265" t="n">
        <v>98.8527527174067</v>
      </c>
      <c r="G120" s="265" t="n">
        <v>0.198793001088659</v>
      </c>
      <c r="H120" s="265" t="n">
        <v>1492.2251018</v>
      </c>
      <c r="I120" s="265" t="n">
        <v>17.2073354279877</v>
      </c>
      <c r="J120" s="265" t="n">
        <v>1.14724728259331</v>
      </c>
      <c r="K120" s="265" t="n">
        <v>17.1290319678487</v>
      </c>
    </row>
    <row r="121">
      <c r="A121" s="265" t="s">
        <v>80</v>
      </c>
      <c r="B121" s="265" t="s">
        <v>81</v>
      </c>
      <c r="C121" s="265" t="s">
        <v>16</v>
      </c>
      <c r="D121" s="265" t="n">
        <v>10080.3302911</v>
      </c>
      <c r="E121" s="265" t="n">
        <v>8.92808471161656</v>
      </c>
      <c r="F121" s="265" t="n">
        <v>93.2091942312785</v>
      </c>
      <c r="G121" s="265" t="n">
        <v>1.59907881451377</v>
      </c>
      <c r="H121" s="265" t="n">
        <v>734.4078624</v>
      </c>
      <c r="I121" s="265" t="n">
        <v>24.1278243709411</v>
      </c>
      <c r="J121" s="265" t="n">
        <v>6.79080576872147</v>
      </c>
      <c r="K121" s="265" t="n">
        <v>21.9486247861273</v>
      </c>
    </row>
    <row r="122">
      <c r="A122" s="265" t="s">
        <v>80</v>
      </c>
      <c r="B122" s="265" t="s">
        <v>81</v>
      </c>
      <c r="C122" s="265" t="s">
        <v>17</v>
      </c>
      <c r="D122" s="265" t="n">
        <v>115658.0482674</v>
      </c>
      <c r="E122" s="265" t="n">
        <v>1.34781982577011</v>
      </c>
      <c r="F122" s="265" t="n">
        <v>98.1199150923046</v>
      </c>
      <c r="G122" s="265" t="n">
        <v>0.26936955419908</v>
      </c>
      <c r="H122" s="265" t="n">
        <v>2216.1347245</v>
      </c>
      <c r="I122" s="265" t="n">
        <v>14.1049445158458</v>
      </c>
      <c r="J122" s="265" t="n">
        <v>1.88008490769543</v>
      </c>
      <c r="K122" s="265" t="n">
        <v>14.058151138963</v>
      </c>
    </row>
    <row r="123">
      <c r="A123" s="265" t="s">
        <v>82</v>
      </c>
      <c r="B123" s="265" t="s">
        <v>83</v>
      </c>
      <c r="C123" s="265" t="s">
        <v>16</v>
      </c>
      <c r="D123" s="265" t="n">
        <v>3259.1885421</v>
      </c>
      <c r="E123" s="265" t="n">
        <v>16.3904559613498</v>
      </c>
      <c r="F123" s="265" t="n">
        <v>100</v>
      </c>
      <c r="G123" s="265" t="n">
        <v>0</v>
      </c>
      <c r="H123" s="265"/>
      <c r="I123" s="265"/>
      <c r="J123" s="265"/>
      <c r="K123" s="265"/>
    </row>
    <row r="124">
      <c r="A124" s="265" t="s">
        <v>82</v>
      </c>
      <c r="B124" s="265" t="s">
        <v>83</v>
      </c>
      <c r="C124" s="265" t="s">
        <v>17</v>
      </c>
      <c r="D124" s="265" t="n">
        <v>66052.062358</v>
      </c>
      <c r="E124" s="265" t="n">
        <v>1.40309078414965</v>
      </c>
      <c r="F124" s="265" t="n">
        <v>98.3317539155328</v>
      </c>
      <c r="G124" s="265" t="n">
        <v>0.373536609133176</v>
      </c>
      <c r="H124" s="265" t="n">
        <v>1120.6053997</v>
      </c>
      <c r="I124" s="265" t="n">
        <v>22.1739459183778</v>
      </c>
      <c r="J124" s="265" t="n">
        <v>1.66824608446721</v>
      </c>
      <c r="K124" s="265" t="n">
        <v>22.0174411135853</v>
      </c>
    </row>
    <row r="125">
      <c r="A125" s="265" t="s">
        <v>84</v>
      </c>
      <c r="B125" s="265" t="s">
        <v>85</v>
      </c>
      <c r="C125" s="265" t="s">
        <v>16</v>
      </c>
      <c r="D125" s="265" t="n">
        <v>18506.4140926</v>
      </c>
      <c r="E125" s="265" t="n">
        <v>7.72445313859265</v>
      </c>
      <c r="F125" s="265" t="n">
        <v>97.8855432948144</v>
      </c>
      <c r="G125" s="265" t="n">
        <v>0.952338601590746</v>
      </c>
      <c r="H125" s="265" t="n">
        <v>399.7629277</v>
      </c>
      <c r="I125" s="265" t="n">
        <v>45.3658098364178</v>
      </c>
      <c r="J125" s="265" t="n">
        <v>2.11445670518564</v>
      </c>
      <c r="K125" s="265" t="n">
        <v>44.0870608458023</v>
      </c>
    </row>
    <row r="126">
      <c r="A126" s="265" t="s">
        <v>84</v>
      </c>
      <c r="B126" s="265" t="s">
        <v>85</v>
      </c>
      <c r="C126" s="265" t="s">
        <v>17</v>
      </c>
      <c r="D126" s="265" t="n">
        <v>210923.9724713</v>
      </c>
      <c r="E126" s="265" t="n">
        <v>1.0889534818847</v>
      </c>
      <c r="F126" s="265" t="n">
        <v>98.2017681688338</v>
      </c>
      <c r="G126" s="265" t="n">
        <v>0.266334560592999</v>
      </c>
      <c r="H126" s="265" t="n">
        <v>3862.3561299</v>
      </c>
      <c r="I126" s="265" t="n">
        <v>14.6967450045684</v>
      </c>
      <c r="J126" s="265" t="n">
        <v>1.7982318311662</v>
      </c>
      <c r="K126" s="265" t="n">
        <v>14.544578914355</v>
      </c>
    </row>
    <row r="127">
      <c r="A127" s="265" t="s">
        <v>86</v>
      </c>
      <c r="B127" s="265" t="s">
        <v>87</v>
      </c>
      <c r="C127" s="265" t="s">
        <v>16</v>
      </c>
      <c r="D127" s="265" t="n">
        <v>17859.8456155</v>
      </c>
      <c r="E127" s="265" t="n">
        <v>6.13166303787349</v>
      </c>
      <c r="F127" s="265" t="n">
        <v>98.4955955524946</v>
      </c>
      <c r="G127" s="265" t="n">
        <v>0.623380009447126</v>
      </c>
      <c r="H127" s="265" t="n">
        <v>272.7881488</v>
      </c>
      <c r="I127" s="265" t="n">
        <v>41.298839467766</v>
      </c>
      <c r="J127" s="265" t="n">
        <v>1.50440444750543</v>
      </c>
      <c r="K127" s="265" t="n">
        <v>40.8136159048366</v>
      </c>
    </row>
    <row r="128">
      <c r="A128" s="265" t="s">
        <v>86</v>
      </c>
      <c r="B128" s="265" t="s">
        <v>87</v>
      </c>
      <c r="C128" s="265" t="s">
        <v>17</v>
      </c>
      <c r="D128" s="265" t="n">
        <v>340769.329017</v>
      </c>
      <c r="E128" s="265" t="n">
        <v>0.698802566995725</v>
      </c>
      <c r="F128" s="265" t="n">
        <v>98.2182268512179</v>
      </c>
      <c r="G128" s="265" t="n">
        <v>0.175877573584841</v>
      </c>
      <c r="H128" s="265" t="n">
        <v>6181.8835448</v>
      </c>
      <c r="I128" s="265" t="n">
        <v>9.72369922234719</v>
      </c>
      <c r="J128" s="265" t="n">
        <v>1.78177314878208</v>
      </c>
      <c r="K128" s="265" t="n">
        <v>9.69505205093334</v>
      </c>
    </row>
    <row r="129">
      <c r="A129" s="265" t="s">
        <v>88</v>
      </c>
      <c r="B129" s="265" t="s">
        <v>89</v>
      </c>
      <c r="C129" s="265" t="s">
        <v>16</v>
      </c>
      <c r="D129" s="265" t="n">
        <v>4316.2647419</v>
      </c>
      <c r="E129" s="265" t="n">
        <v>9.39147578169413</v>
      </c>
      <c r="F129" s="265" t="n">
        <v>99.4396411845333</v>
      </c>
      <c r="G129" s="265" t="n">
        <v>0.405170075500979</v>
      </c>
      <c r="H129" s="265" t="n">
        <v>24.3228653</v>
      </c>
      <c r="I129" s="265" t="n">
        <v>71.8391583574292</v>
      </c>
      <c r="J129" s="265" t="n">
        <v>0.560358815466693</v>
      </c>
      <c r="K129" s="265" t="n">
        <v>71.9002999764931</v>
      </c>
    </row>
    <row r="130">
      <c r="A130" s="265" t="s">
        <v>88</v>
      </c>
      <c r="B130" s="265" t="s">
        <v>89</v>
      </c>
      <c r="C130" s="265" t="s">
        <v>17</v>
      </c>
      <c r="D130" s="265" t="n">
        <v>141171.0923346</v>
      </c>
      <c r="E130" s="265" t="n">
        <v>0.689938221908455</v>
      </c>
      <c r="F130" s="265" t="n">
        <v>99.1117288424803</v>
      </c>
      <c r="G130" s="265" t="n">
        <v>0.168972981206035</v>
      </c>
      <c r="H130" s="265" t="n">
        <v>1265.2206864</v>
      </c>
      <c r="I130" s="265" t="n">
        <v>18.8541377203349</v>
      </c>
      <c r="J130" s="265" t="n">
        <v>0.888271157519686</v>
      </c>
      <c r="K130" s="265" t="n">
        <v>18.8537071740134</v>
      </c>
    </row>
    <row r="131">
      <c r="A131" s="265" t="s">
        <v>90</v>
      </c>
      <c r="B131" s="265" t="s">
        <v>91</v>
      </c>
      <c r="C131" s="265" t="s">
        <v>16</v>
      </c>
      <c r="D131" s="265" t="n">
        <v>10185.6951519</v>
      </c>
      <c r="E131" s="265" t="n">
        <v>8.06029731558152</v>
      </c>
      <c r="F131" s="265" t="n">
        <v>97.4946111797162</v>
      </c>
      <c r="G131" s="265" t="n">
        <v>1.32724106194929</v>
      </c>
      <c r="H131" s="265" t="n">
        <v>261.7491003</v>
      </c>
      <c r="I131" s="265" t="n">
        <v>52.6751236645585</v>
      </c>
      <c r="J131" s="265" t="n">
        <v>2.50538882028379</v>
      </c>
      <c r="K131" s="265" t="n">
        <v>51.648211339046</v>
      </c>
    </row>
    <row r="132">
      <c r="A132" s="265" t="s">
        <v>90</v>
      </c>
      <c r="B132" s="265" t="s">
        <v>91</v>
      </c>
      <c r="C132" s="265" t="s">
        <v>17</v>
      </c>
      <c r="D132" s="265" t="n">
        <v>284057.9547581</v>
      </c>
      <c r="E132" s="265" t="n">
        <v>0.79257513288145</v>
      </c>
      <c r="F132" s="265" t="n">
        <v>99.0349535852766</v>
      </c>
      <c r="G132" s="265" t="n">
        <v>0.152835664724215</v>
      </c>
      <c r="H132" s="265" t="n">
        <v>2768.0036279</v>
      </c>
      <c r="I132" s="265" t="n">
        <v>15.8332789180379</v>
      </c>
      <c r="J132" s="265" t="n">
        <v>0.965046414723357</v>
      </c>
      <c r="K132" s="265" t="n">
        <v>15.6842953159683</v>
      </c>
    </row>
    <row r="133">
      <c r="A133" s="265" t="s">
        <v>92</v>
      </c>
      <c r="B133" s="265" t="s">
        <v>93</v>
      </c>
      <c r="C133" s="265" t="s">
        <v>16</v>
      </c>
      <c r="D133" s="265" t="n">
        <v>22331.998474</v>
      </c>
      <c r="E133" s="265" t="n">
        <v>5.86243163745372</v>
      </c>
      <c r="F133" s="265" t="n">
        <v>98.4447877358773</v>
      </c>
      <c r="G133" s="265" t="n">
        <v>0.753633291030166</v>
      </c>
      <c r="H133" s="265" t="n">
        <v>352.7967169</v>
      </c>
      <c r="I133" s="265" t="n">
        <v>48.2552267433867</v>
      </c>
      <c r="J133" s="265" t="n">
        <v>1.55521226412273</v>
      </c>
      <c r="K133" s="265" t="n">
        <v>47.7049153209999</v>
      </c>
    </row>
    <row r="134">
      <c r="A134" s="265" t="s">
        <v>92</v>
      </c>
      <c r="B134" s="265" t="s">
        <v>93</v>
      </c>
      <c r="C134" s="265" t="s">
        <v>17</v>
      </c>
      <c r="D134" s="265" t="n">
        <v>418103.0945232</v>
      </c>
      <c r="E134" s="265" t="n">
        <v>0.631161307630898</v>
      </c>
      <c r="F134" s="265" t="n">
        <v>98.6867303529846</v>
      </c>
      <c r="G134" s="265" t="n">
        <v>0.207591239625787</v>
      </c>
      <c r="H134" s="265" t="n">
        <v>5563.889911</v>
      </c>
      <c r="I134" s="265" t="n">
        <v>15.8589596878155</v>
      </c>
      <c r="J134" s="265" t="n">
        <v>1.31326964701545</v>
      </c>
      <c r="K134" s="265" t="n">
        <v>15.5996148507275</v>
      </c>
    </row>
    <row r="135">
      <c r="A135" s="265" t="s">
        <v>94</v>
      </c>
      <c r="B135" s="265" t="s">
        <v>95</v>
      </c>
      <c r="C135" s="265" t="s">
        <v>16</v>
      </c>
      <c r="D135" s="265" t="n">
        <v>1924.2881413</v>
      </c>
      <c r="E135" s="265" t="n">
        <v>14.472395485288</v>
      </c>
      <c r="F135" s="265" t="n">
        <v>98.7140333083246</v>
      </c>
      <c r="G135" s="265" t="n">
        <v>1.2923223179737</v>
      </c>
      <c r="H135" s="265" t="n">
        <v>25.0680716</v>
      </c>
      <c r="I135" s="265" t="n">
        <v>99.9999999999999</v>
      </c>
      <c r="J135" s="265" t="n">
        <v>1.28596669167545</v>
      </c>
      <c r="K135" s="265" t="n">
        <v>99.2019071468629</v>
      </c>
    </row>
    <row r="136">
      <c r="A136" s="265" t="s">
        <v>94</v>
      </c>
      <c r="B136" s="265" t="s">
        <v>95</v>
      </c>
      <c r="C136" s="265" t="s">
        <v>17</v>
      </c>
      <c r="D136" s="265" t="n">
        <v>54181.3424519</v>
      </c>
      <c r="E136" s="265" t="n">
        <v>1.09990739402628</v>
      </c>
      <c r="F136" s="265" t="n">
        <v>99.4368429989351</v>
      </c>
      <c r="G136" s="265" t="n">
        <v>0.16303097712154</v>
      </c>
      <c r="H136" s="265" t="n">
        <v>306.8540936</v>
      </c>
      <c r="I136" s="265" t="n">
        <v>28.8052124220217</v>
      </c>
      <c r="J136" s="265" t="n">
        <v>0.563157001064925</v>
      </c>
      <c r="K136" s="265" t="n">
        <v>28.786440806635</v>
      </c>
    </row>
    <row r="137">
      <c r="A137" s="265" t="s">
        <v>96</v>
      </c>
      <c r="B137" s="265" t="s">
        <v>97</v>
      </c>
      <c r="C137" s="265" t="s">
        <v>16</v>
      </c>
      <c r="D137" s="265" t="n">
        <v>3012.1608431</v>
      </c>
      <c r="E137" s="265" t="n">
        <v>8.06291985583595</v>
      </c>
      <c r="F137" s="265" t="n">
        <v>100</v>
      </c>
      <c r="G137" s="265" t="n">
        <v>0</v>
      </c>
      <c r="H137" s="265"/>
      <c r="I137" s="265"/>
      <c r="J137" s="265"/>
      <c r="K137" s="265"/>
    </row>
    <row r="138">
      <c r="A138" s="265" t="s">
        <v>96</v>
      </c>
      <c r="B138" s="265" t="s">
        <v>97</v>
      </c>
      <c r="C138" s="265" t="s">
        <v>17</v>
      </c>
      <c r="D138" s="265" t="n">
        <v>74043.9247686</v>
      </c>
      <c r="E138" s="265" t="n">
        <v>0.953477127637767</v>
      </c>
      <c r="F138" s="265" t="n">
        <v>99.6098231920867</v>
      </c>
      <c r="G138" s="265" t="n">
        <v>0.0988841154198501</v>
      </c>
      <c r="H138" s="265" t="n">
        <v>290.033867</v>
      </c>
      <c r="I138" s="265" t="n">
        <v>25.2539011605055</v>
      </c>
      <c r="J138" s="265" t="n">
        <v>0.390176807913331</v>
      </c>
      <c r="K138" s="265" t="n">
        <v>25.244527746675</v>
      </c>
    </row>
    <row r="139">
      <c r="A139" s="265" t="s">
        <v>98</v>
      </c>
      <c r="B139" s="265" t="s">
        <v>99</v>
      </c>
      <c r="C139" s="265" t="s">
        <v>16</v>
      </c>
      <c r="D139" s="265" t="n">
        <v>1752.9084102</v>
      </c>
      <c r="E139" s="265" t="n">
        <v>12.7043501906766</v>
      </c>
      <c r="F139" s="265" t="n">
        <v>96.974119182696</v>
      </c>
      <c r="G139" s="265" t="n">
        <v>1.56524682910532</v>
      </c>
      <c r="H139" s="265" t="n">
        <v>54.6959537</v>
      </c>
      <c r="I139" s="265" t="n">
        <v>50.2270686024698</v>
      </c>
      <c r="J139" s="265" t="n">
        <v>3.025880817304</v>
      </c>
      <c r="K139" s="265" t="n">
        <v>50.1633876945745</v>
      </c>
    </row>
    <row r="140">
      <c r="A140" s="265" t="s">
        <v>98</v>
      </c>
      <c r="B140" s="265" t="s">
        <v>99</v>
      </c>
      <c r="C140" s="265" t="s">
        <v>17</v>
      </c>
      <c r="D140" s="265" t="n">
        <v>30392.7488263</v>
      </c>
      <c r="E140" s="265" t="n">
        <v>1.8100548844002</v>
      </c>
      <c r="F140" s="265" t="n">
        <v>97.0115811619536</v>
      </c>
      <c r="G140" s="265" t="n">
        <v>0.577621609127369</v>
      </c>
      <c r="H140" s="265" t="n">
        <v>936.2414471</v>
      </c>
      <c r="I140" s="265" t="n">
        <v>18.9802112189036</v>
      </c>
      <c r="J140" s="265" t="n">
        <v>2.98841883804637</v>
      </c>
      <c r="K140" s="265" t="n">
        <v>18.7510481801777</v>
      </c>
    </row>
    <row r="141">
      <c r="A141" s="265" t="s">
        <v>100</v>
      </c>
      <c r="B141" s="265" t="s">
        <v>101</v>
      </c>
      <c r="C141" s="265" t="s">
        <v>16</v>
      </c>
      <c r="D141" s="265" t="n">
        <v>2490.7083344</v>
      </c>
      <c r="E141" s="265" t="n">
        <v>10.994324225455</v>
      </c>
      <c r="F141" s="265" t="n">
        <v>97.3842078304452</v>
      </c>
      <c r="G141" s="265" t="n">
        <v>1.6009223175944</v>
      </c>
      <c r="H141" s="265" t="n">
        <v>66.9017647</v>
      </c>
      <c r="I141" s="265" t="n">
        <v>59.9909285192807</v>
      </c>
      <c r="J141" s="265" t="n">
        <v>2.61579216955478</v>
      </c>
      <c r="K141" s="265" t="n">
        <v>59.6012762449501</v>
      </c>
    </row>
    <row r="142">
      <c r="A142" s="265" t="s">
        <v>100</v>
      </c>
      <c r="B142" s="265" t="s">
        <v>101</v>
      </c>
      <c r="C142" s="265" t="s">
        <v>17</v>
      </c>
      <c r="D142" s="265" t="n">
        <v>25297.5994358</v>
      </c>
      <c r="E142" s="265" t="n">
        <v>1.83484876368146</v>
      </c>
      <c r="F142" s="265" t="n">
        <v>98.5875257547591</v>
      </c>
      <c r="G142" s="265" t="n">
        <v>0.40736612821459</v>
      </c>
      <c r="H142" s="265" t="n">
        <v>362.4414691</v>
      </c>
      <c r="I142" s="265" t="n">
        <v>29.0762090566342</v>
      </c>
      <c r="J142" s="265" t="n">
        <v>1.41247424524093</v>
      </c>
      <c r="K142" s="265" t="n">
        <v>28.4332396093509</v>
      </c>
    </row>
    <row r="143">
      <c r="A143" s="265" t="s">
        <v>102</v>
      </c>
      <c r="B143" s="265" t="s">
        <v>103</v>
      </c>
      <c r="C143" s="265" t="s">
        <v>16</v>
      </c>
      <c r="D143" s="265" t="n">
        <v>4121.4077455</v>
      </c>
      <c r="E143" s="265" t="n">
        <v>10.7343885553616</v>
      </c>
      <c r="F143" s="265" t="n">
        <v>99.8797299283051</v>
      </c>
      <c r="G143" s="265" t="n">
        <v>0.118689209602498</v>
      </c>
      <c r="H143" s="265" t="n">
        <v>4.9627888</v>
      </c>
      <c r="I143" s="265" t="n">
        <v>100</v>
      </c>
      <c r="J143" s="265" t="n">
        <v>0.120270071694904</v>
      </c>
      <c r="K143" s="265" t="n">
        <v>98.566883959077</v>
      </c>
    </row>
    <row r="144">
      <c r="A144" s="265" t="s">
        <v>102</v>
      </c>
      <c r="B144" s="265" t="s">
        <v>103</v>
      </c>
      <c r="C144" s="265" t="s">
        <v>17</v>
      </c>
      <c r="D144" s="265" t="n">
        <v>85029.8213993</v>
      </c>
      <c r="E144" s="265" t="n">
        <v>1.02959887966699</v>
      </c>
      <c r="F144" s="265" t="n">
        <v>99.0886516830211</v>
      </c>
      <c r="G144" s="265" t="n">
        <v>0.20246596605066</v>
      </c>
      <c r="H144" s="265" t="n">
        <v>782.0450002</v>
      </c>
      <c r="I144" s="265" t="n">
        <v>22.1799324877468</v>
      </c>
      <c r="J144" s="265" t="n">
        <v>0.91134831697887</v>
      </c>
      <c r="K144" s="265" t="n">
        <v>22.0136244440174</v>
      </c>
    </row>
    <row r="145">
      <c r="A145" s="265" t="s">
        <v>104</v>
      </c>
      <c r="B145" s="265" t="s">
        <v>105</v>
      </c>
      <c r="C145" s="265" t="s">
        <v>16</v>
      </c>
      <c r="D145" s="265" t="n">
        <v>438.3947032</v>
      </c>
      <c r="E145" s="265" t="n">
        <v>14.919628013376</v>
      </c>
      <c r="F145" s="265" t="n">
        <v>98.8375519604746</v>
      </c>
      <c r="G145" s="265" t="n">
        <v>1.1413151141308</v>
      </c>
      <c r="H145" s="265" t="n">
        <v>5.156047</v>
      </c>
      <c r="I145" s="265" t="n">
        <v>99.9999999999998</v>
      </c>
      <c r="J145" s="265" t="n">
        <v>1.16244803952538</v>
      </c>
      <c r="K145" s="265" t="n">
        <v>97.0407175724048</v>
      </c>
    </row>
    <row r="146">
      <c r="A146" s="265" t="s">
        <v>104</v>
      </c>
      <c r="B146" s="265" t="s">
        <v>105</v>
      </c>
      <c r="C146" s="265" t="s">
        <v>17</v>
      </c>
      <c r="D146" s="265" t="n">
        <v>7100.6032435</v>
      </c>
      <c r="E146" s="265" t="n">
        <v>2.09094332496137</v>
      </c>
      <c r="F146" s="265" t="n">
        <v>99.1753610029308</v>
      </c>
      <c r="G146" s="265" t="n">
        <v>0.379235135185349</v>
      </c>
      <c r="H146" s="265" t="n">
        <v>59.0412203</v>
      </c>
      <c r="I146" s="265" t="n">
        <v>45.6842363174057</v>
      </c>
      <c r="J146" s="265" t="n">
        <v>0.824638997069188</v>
      </c>
      <c r="K146" s="265" t="n">
        <v>45.608783444238</v>
      </c>
    </row>
    <row r="147">
      <c r="A147" s="265" t="s">
        <v>106</v>
      </c>
      <c r="B147" s="265" t="s">
        <v>107</v>
      </c>
      <c r="C147" s="265" t="s">
        <v>16</v>
      </c>
      <c r="D147" s="265" t="n">
        <v>7402.8821738</v>
      </c>
      <c r="E147" s="265" t="n">
        <v>8.25580369327547</v>
      </c>
      <c r="F147" s="265" t="n">
        <v>97.8837666190987</v>
      </c>
      <c r="G147" s="265" t="n">
        <v>1.02474871620507</v>
      </c>
      <c r="H147" s="265" t="n">
        <v>160.04928</v>
      </c>
      <c r="I147" s="265" t="n">
        <v>47.4927231200972</v>
      </c>
      <c r="J147" s="265" t="n">
        <v>2.11623338090131</v>
      </c>
      <c r="K147" s="265" t="n">
        <v>47.3984887893211</v>
      </c>
    </row>
    <row r="148">
      <c r="A148" s="265" t="s">
        <v>106</v>
      </c>
      <c r="B148" s="265" t="s">
        <v>107</v>
      </c>
      <c r="C148" s="265" t="s">
        <v>17</v>
      </c>
      <c r="D148" s="265" t="n">
        <v>127014.1979464</v>
      </c>
      <c r="E148" s="265" t="n">
        <v>1.07125763288266</v>
      </c>
      <c r="F148" s="265" t="n">
        <v>98.3657429046191</v>
      </c>
      <c r="G148" s="265" t="n">
        <v>0.226099327779334</v>
      </c>
      <c r="H148" s="265" t="n">
        <v>2110.2250446</v>
      </c>
      <c r="I148" s="265" t="n">
        <v>13.8095682940767</v>
      </c>
      <c r="J148" s="265" t="n">
        <v>1.63425709538085</v>
      </c>
      <c r="K148" s="265" t="n">
        <v>13.6088920220146</v>
      </c>
    </row>
    <row r="149">
      <c r="A149" s="265" t="s">
        <v>108</v>
      </c>
      <c r="B149" s="265" t="s">
        <v>109</v>
      </c>
      <c r="C149" s="265" t="s">
        <v>16</v>
      </c>
      <c r="D149" s="265" t="n">
        <v>15121.1176571</v>
      </c>
      <c r="E149" s="265" t="n">
        <v>6.78560978286317</v>
      </c>
      <c r="F149" s="265" t="n">
        <v>97.8002379732703</v>
      </c>
      <c r="G149" s="265" t="n">
        <v>1.11357540830831</v>
      </c>
      <c r="H149" s="265" t="n">
        <v>340.1102197</v>
      </c>
      <c r="I149" s="265" t="n">
        <v>51.0596059331203</v>
      </c>
      <c r="J149" s="265" t="n">
        <v>2.19976202672974</v>
      </c>
      <c r="K149" s="265" t="n">
        <v>49.5089644290484</v>
      </c>
    </row>
    <row r="150">
      <c r="A150" s="265" t="s">
        <v>108</v>
      </c>
      <c r="B150" s="265" t="s">
        <v>109</v>
      </c>
      <c r="C150" s="265" t="s">
        <v>17</v>
      </c>
      <c r="D150" s="265" t="n">
        <v>187938.923744</v>
      </c>
      <c r="E150" s="265" t="n">
        <v>0.982276638837816</v>
      </c>
      <c r="F150" s="265" t="n">
        <v>97.2563079126661</v>
      </c>
      <c r="G150" s="265" t="n">
        <v>0.355353439761403</v>
      </c>
      <c r="H150" s="265" t="n">
        <v>5301.9341269</v>
      </c>
      <c r="I150" s="265" t="n">
        <v>12.8568893097298</v>
      </c>
      <c r="J150" s="265" t="n">
        <v>2.74369208733388</v>
      </c>
      <c r="K150" s="265" t="n">
        <v>12.596298146868</v>
      </c>
    </row>
    <row r="151">
      <c r="A151" s="265" t="s">
        <v>110</v>
      </c>
      <c r="B151" s="265" t="s">
        <v>111</v>
      </c>
      <c r="C151" s="265" t="s">
        <v>16</v>
      </c>
      <c r="D151" s="265" t="n">
        <v>387.995966</v>
      </c>
      <c r="E151" s="265" t="n">
        <v>10.3158249623154</v>
      </c>
      <c r="F151" s="265" t="n">
        <v>99.537037037037</v>
      </c>
      <c r="G151" s="265" t="n">
        <v>0.481310488535255</v>
      </c>
      <c r="H151" s="265" t="n">
        <v>1.8046324</v>
      </c>
      <c r="I151" s="265" t="n">
        <v>100</v>
      </c>
      <c r="J151" s="265" t="n">
        <v>0.462962962962963</v>
      </c>
      <c r="K151" s="265" t="n">
        <v>103.48175503508</v>
      </c>
    </row>
    <row r="152">
      <c r="A152" s="265" t="s">
        <v>110</v>
      </c>
      <c r="B152" s="265" t="s">
        <v>111</v>
      </c>
      <c r="C152" s="265" t="s">
        <v>17</v>
      </c>
      <c r="D152" s="265" t="n">
        <v>738.0946516</v>
      </c>
      <c r="E152" s="265" t="n">
        <v>8.4962725527618</v>
      </c>
      <c r="F152" s="265" t="n">
        <v>99.0314769975787</v>
      </c>
      <c r="G152" s="265" t="n">
        <v>0.573954274058298</v>
      </c>
      <c r="H152" s="265" t="n">
        <v>7.2185296</v>
      </c>
      <c r="I152" s="265" t="n">
        <v>56.4076074817766</v>
      </c>
      <c r="J152" s="265" t="n">
        <v>0.968523002421308</v>
      </c>
      <c r="K152" s="265" t="n">
        <v>58.686824522461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66" t="s">
        <v>72</v>
      </c>
      <c r="B163" s="266" t="s">
        <v>73</v>
      </c>
      <c r="C163" s="266" t="s">
        <v>16</v>
      </c>
      <c r="D163" s="266" t="n">
        <v>6744.5645121</v>
      </c>
      <c r="E163" s="266" t="n">
        <v>8.14267122079283</v>
      </c>
      <c r="F163" s="266" t="n">
        <v>99.4696005371939</v>
      </c>
      <c r="G163" s="266" t="n">
        <v>0.533979869379457</v>
      </c>
      <c r="H163" s="266" t="n">
        <v>35.9638862</v>
      </c>
      <c r="I163" s="266" t="n">
        <v>99.9999999999999</v>
      </c>
      <c r="J163" s="266" t="n">
        <v>0.530399462806126</v>
      </c>
      <c r="K163" s="266" t="n">
        <v>100.141059761013</v>
      </c>
    </row>
    <row r="164">
      <c r="A164" s="266" t="s">
        <v>72</v>
      </c>
      <c r="B164" s="266" t="s">
        <v>73</v>
      </c>
      <c r="C164" s="266" t="s">
        <v>17</v>
      </c>
      <c r="D164" s="266" t="n">
        <v>221446.4841539</v>
      </c>
      <c r="E164" s="266" t="n">
        <v>0.748702347514018</v>
      </c>
      <c r="F164" s="266" t="n">
        <v>99.2366141646521</v>
      </c>
      <c r="G164" s="266" t="n">
        <v>0.13816943597571</v>
      </c>
      <c r="H164" s="266" t="n">
        <v>1703.495335</v>
      </c>
      <c r="I164" s="266" t="n">
        <v>18.0260995874747</v>
      </c>
      <c r="J164" s="266" t="n">
        <v>0.763385835347897</v>
      </c>
      <c r="K164" s="266" t="n">
        <v>17.9613851506957</v>
      </c>
    </row>
    <row r="165">
      <c r="A165" s="266" t="s">
        <v>74</v>
      </c>
      <c r="B165" s="266" t="s">
        <v>75</v>
      </c>
      <c r="C165" s="266" t="s">
        <v>16</v>
      </c>
      <c r="D165" s="266" t="n">
        <v>2681.9934439</v>
      </c>
      <c r="E165" s="266" t="n">
        <v>9.78859787699056</v>
      </c>
      <c r="F165" s="266" t="n">
        <v>99.4480005320895</v>
      </c>
      <c r="G165" s="266" t="n">
        <v>0.391108045938075</v>
      </c>
      <c r="H165" s="266" t="n">
        <v>14.8867644</v>
      </c>
      <c r="I165" s="266" t="n">
        <v>70.3123104040865</v>
      </c>
      <c r="J165" s="266" t="n">
        <v>0.551999467910515</v>
      </c>
      <c r="K165" s="266" t="n">
        <v>70.461867124226</v>
      </c>
    </row>
    <row r="166">
      <c r="A166" s="266" t="s">
        <v>74</v>
      </c>
      <c r="B166" s="266" t="s">
        <v>75</v>
      </c>
      <c r="C166" s="266" t="s">
        <v>17</v>
      </c>
      <c r="D166" s="266" t="n">
        <v>74546.832529</v>
      </c>
      <c r="E166" s="266" t="n">
        <v>1.76593937377566</v>
      </c>
      <c r="F166" s="266" t="n">
        <v>99.455444985098</v>
      </c>
      <c r="G166" s="266" t="n">
        <v>0.134401772861477</v>
      </c>
      <c r="H166" s="266" t="n">
        <v>408.1712319</v>
      </c>
      <c r="I166" s="266" t="n">
        <v>24.4173260771374</v>
      </c>
      <c r="J166" s="266" t="n">
        <v>0.544555014902048</v>
      </c>
      <c r="K166" s="266" t="n">
        <v>24.5466257052625</v>
      </c>
    </row>
    <row r="167">
      <c r="A167" s="266" t="s">
        <v>76</v>
      </c>
      <c r="B167" s="266" t="s">
        <v>77</v>
      </c>
      <c r="C167" s="266" t="s">
        <v>16</v>
      </c>
      <c r="D167" s="266" t="n">
        <v>1544.8490386</v>
      </c>
      <c r="E167" s="266" t="n">
        <v>9.62682566581298</v>
      </c>
      <c r="F167" s="266" t="n">
        <v>98.1939107841772</v>
      </c>
      <c r="G167" s="266" t="n">
        <v>1.28487062408122</v>
      </c>
      <c r="H167" s="266" t="n">
        <v>28.4145439</v>
      </c>
      <c r="I167" s="266" t="n">
        <v>72.4284793396956</v>
      </c>
      <c r="J167" s="266" t="n">
        <v>1.8060892158228</v>
      </c>
      <c r="K167" s="266" t="n">
        <v>69.8561678597717</v>
      </c>
    </row>
    <row r="168">
      <c r="A168" s="266" t="s">
        <v>76</v>
      </c>
      <c r="B168" s="266" t="s">
        <v>77</v>
      </c>
      <c r="C168" s="266" t="s">
        <v>17</v>
      </c>
      <c r="D168" s="266" t="n">
        <v>36279.7750675</v>
      </c>
      <c r="E168" s="266" t="n">
        <v>1.39975578677534</v>
      </c>
      <c r="F168" s="266" t="n">
        <v>97.6435223811931</v>
      </c>
      <c r="G168" s="266" t="n">
        <v>0.345843957604104</v>
      </c>
      <c r="H168" s="266" t="n">
        <v>875.5570864</v>
      </c>
      <c r="I168" s="266" t="n">
        <v>14.3449139726429</v>
      </c>
      <c r="J168" s="266" t="n">
        <v>2.35647761880685</v>
      </c>
      <c r="K168" s="266" t="n">
        <v>14.3304659230394</v>
      </c>
    </row>
    <row r="169">
      <c r="A169" s="266" t="s">
        <v>78</v>
      </c>
      <c r="B169" s="266" t="s">
        <v>79</v>
      </c>
      <c r="C169" s="266" t="s">
        <v>16</v>
      </c>
      <c r="D169" s="266" t="n">
        <v>5446.5120113</v>
      </c>
      <c r="E169" s="266" t="n">
        <v>9.41162815210244</v>
      </c>
      <c r="F169" s="266" t="n">
        <v>97.5446876017087</v>
      </c>
      <c r="G169" s="266" t="n">
        <v>1.31016404800917</v>
      </c>
      <c r="H169" s="266" t="n">
        <v>137.0949951</v>
      </c>
      <c r="I169" s="266" t="n">
        <v>53.0617640239047</v>
      </c>
      <c r="J169" s="266" t="n">
        <v>2.45531239829128</v>
      </c>
      <c r="K169" s="266" t="n">
        <v>52.0502168518284</v>
      </c>
    </row>
    <row r="170">
      <c r="A170" s="266" t="s">
        <v>78</v>
      </c>
      <c r="B170" s="266" t="s">
        <v>79</v>
      </c>
      <c r="C170" s="266" t="s">
        <v>17</v>
      </c>
      <c r="D170" s="266" t="n">
        <v>128577.8238267</v>
      </c>
      <c r="E170" s="266" t="n">
        <v>1.1112831530768</v>
      </c>
      <c r="F170" s="266" t="n">
        <v>98.8527527174067</v>
      </c>
      <c r="G170" s="266" t="n">
        <v>0.198793001088659</v>
      </c>
      <c r="H170" s="266" t="n">
        <v>1492.2251018</v>
      </c>
      <c r="I170" s="266" t="n">
        <v>17.2073354279877</v>
      </c>
      <c r="J170" s="266" t="n">
        <v>1.14724728259331</v>
      </c>
      <c r="K170" s="266" t="n">
        <v>17.1290319678487</v>
      </c>
    </row>
    <row r="171">
      <c r="A171" s="266" t="s">
        <v>80</v>
      </c>
      <c r="B171" s="266" t="s">
        <v>81</v>
      </c>
      <c r="C171" s="266" t="s">
        <v>16</v>
      </c>
      <c r="D171" s="266" t="n">
        <v>9949.3641187</v>
      </c>
      <c r="E171" s="266" t="n">
        <v>9.03993832742995</v>
      </c>
      <c r="F171" s="266" t="n">
        <v>93.3081716225826</v>
      </c>
      <c r="G171" s="266" t="n">
        <v>1.61608037386078</v>
      </c>
      <c r="H171" s="266" t="n">
        <v>713.5434763</v>
      </c>
      <c r="I171" s="266" t="n">
        <v>24.7700008101267</v>
      </c>
      <c r="J171" s="266" t="n">
        <v>6.69182837741735</v>
      </c>
      <c r="K171" s="266" t="n">
        <v>22.5339767213645</v>
      </c>
    </row>
    <row r="172">
      <c r="A172" s="266" t="s">
        <v>80</v>
      </c>
      <c r="B172" s="266" t="s">
        <v>81</v>
      </c>
      <c r="C172" s="266" t="s">
        <v>17</v>
      </c>
      <c r="D172" s="266" t="n">
        <v>112942.6580219</v>
      </c>
      <c r="E172" s="266" t="n">
        <v>1.37936593433139</v>
      </c>
      <c r="F172" s="266" t="n">
        <v>98.1280646968231</v>
      </c>
      <c r="G172" s="266" t="n">
        <v>0.275348362947763</v>
      </c>
      <c r="H172" s="266" t="n">
        <v>2154.5451797</v>
      </c>
      <c r="I172" s="266" t="n">
        <v>14.4823536364684</v>
      </c>
      <c r="J172" s="266" t="n">
        <v>1.8719353031769</v>
      </c>
      <c r="K172" s="266" t="n">
        <v>14.4339400660094</v>
      </c>
    </row>
    <row r="173">
      <c r="A173" s="266" t="s">
        <v>82</v>
      </c>
      <c r="B173" s="266" t="s">
        <v>83</v>
      </c>
      <c r="C173" s="266" t="s">
        <v>16</v>
      </c>
      <c r="D173" s="266" t="n">
        <v>3259.1885421</v>
      </c>
      <c r="E173" s="266" t="n">
        <v>16.3904559613498</v>
      </c>
      <c r="F173" s="266" t="n">
        <v>100</v>
      </c>
      <c r="G173" s="266" t="n">
        <v>0</v>
      </c>
      <c r="H173" s="266"/>
      <c r="I173" s="266"/>
      <c r="J173" s="266"/>
      <c r="K173" s="266"/>
    </row>
    <row r="174">
      <c r="A174" s="266" t="s">
        <v>82</v>
      </c>
      <c r="B174" s="266" t="s">
        <v>83</v>
      </c>
      <c r="C174" s="266" t="s">
        <v>17</v>
      </c>
      <c r="D174" s="266" t="n">
        <v>66052.062358</v>
      </c>
      <c r="E174" s="266" t="n">
        <v>1.40309078414965</v>
      </c>
      <c r="F174" s="266" t="n">
        <v>98.3317539155328</v>
      </c>
      <c r="G174" s="266" t="n">
        <v>0.373536609133176</v>
      </c>
      <c r="H174" s="266" t="n">
        <v>1120.6053997</v>
      </c>
      <c r="I174" s="266" t="n">
        <v>22.1739459183778</v>
      </c>
      <c r="J174" s="266" t="n">
        <v>1.66824608446721</v>
      </c>
      <c r="K174" s="266" t="n">
        <v>22.0174411135853</v>
      </c>
    </row>
    <row r="175">
      <c r="A175" s="266" t="s">
        <v>84</v>
      </c>
      <c r="B175" s="266" t="s">
        <v>85</v>
      </c>
      <c r="C175" s="266" t="s">
        <v>16</v>
      </c>
      <c r="D175" s="266" t="n">
        <v>18506.4140926</v>
      </c>
      <c r="E175" s="266" t="n">
        <v>7.72445313859265</v>
      </c>
      <c r="F175" s="266" t="n">
        <v>97.8855432948144</v>
      </c>
      <c r="G175" s="266" t="n">
        <v>0.952338601590746</v>
      </c>
      <c r="H175" s="266" t="n">
        <v>399.7629277</v>
      </c>
      <c r="I175" s="266" t="n">
        <v>45.3658098364178</v>
      </c>
      <c r="J175" s="266" t="n">
        <v>2.11445670518564</v>
      </c>
      <c r="K175" s="266" t="n">
        <v>44.0870608458023</v>
      </c>
    </row>
    <row r="176">
      <c r="A176" s="266" t="s">
        <v>84</v>
      </c>
      <c r="B176" s="266" t="s">
        <v>85</v>
      </c>
      <c r="C176" s="266" t="s">
        <v>17</v>
      </c>
      <c r="D176" s="266" t="n">
        <v>210923.9724713</v>
      </c>
      <c r="E176" s="266" t="n">
        <v>1.0889534818847</v>
      </c>
      <c r="F176" s="266" t="n">
        <v>98.2017681688338</v>
      </c>
      <c r="G176" s="266" t="n">
        <v>0.266334560592999</v>
      </c>
      <c r="H176" s="266" t="n">
        <v>3862.3561299</v>
      </c>
      <c r="I176" s="266" t="n">
        <v>14.6967450045684</v>
      </c>
      <c r="J176" s="266" t="n">
        <v>1.7982318311662</v>
      </c>
      <c r="K176" s="266" t="n">
        <v>14.544578914355</v>
      </c>
    </row>
    <row r="177">
      <c r="A177" s="266" t="s">
        <v>86</v>
      </c>
      <c r="B177" s="266" t="s">
        <v>87</v>
      </c>
      <c r="C177" s="266" t="s">
        <v>16</v>
      </c>
      <c r="D177" s="266" t="n">
        <v>17859.8456155</v>
      </c>
      <c r="E177" s="266" t="n">
        <v>6.13166303787349</v>
      </c>
      <c r="F177" s="266" t="n">
        <v>98.4955955524946</v>
      </c>
      <c r="G177" s="266" t="n">
        <v>0.623380009447126</v>
      </c>
      <c r="H177" s="266" t="n">
        <v>272.7881488</v>
      </c>
      <c r="I177" s="266" t="n">
        <v>41.298839467766</v>
      </c>
      <c r="J177" s="266" t="n">
        <v>1.50440444750543</v>
      </c>
      <c r="K177" s="266" t="n">
        <v>40.8136159048366</v>
      </c>
    </row>
    <row r="178">
      <c r="A178" s="266" t="s">
        <v>86</v>
      </c>
      <c r="B178" s="266" t="s">
        <v>87</v>
      </c>
      <c r="C178" s="266" t="s">
        <v>17</v>
      </c>
      <c r="D178" s="266" t="n">
        <v>340769.329017</v>
      </c>
      <c r="E178" s="266" t="n">
        <v>0.698802566995725</v>
      </c>
      <c r="F178" s="266" t="n">
        <v>98.2182268512179</v>
      </c>
      <c r="G178" s="266" t="n">
        <v>0.175877573584841</v>
      </c>
      <c r="H178" s="266" t="n">
        <v>6181.8835448</v>
      </c>
      <c r="I178" s="266" t="n">
        <v>9.72369922234719</v>
      </c>
      <c r="J178" s="266" t="n">
        <v>1.78177314878208</v>
      </c>
      <c r="K178" s="266" t="n">
        <v>9.69505205093334</v>
      </c>
    </row>
    <row r="179">
      <c r="A179" s="266" t="s">
        <v>88</v>
      </c>
      <c r="B179" s="266" t="s">
        <v>89</v>
      </c>
      <c r="C179" s="266" t="s">
        <v>16</v>
      </c>
      <c r="D179" s="266" t="n">
        <v>4316.2647419</v>
      </c>
      <c r="E179" s="266" t="n">
        <v>9.39147578169413</v>
      </c>
      <c r="F179" s="266" t="n">
        <v>99.4396411845333</v>
      </c>
      <c r="G179" s="266" t="n">
        <v>0.405170075500979</v>
      </c>
      <c r="H179" s="266" t="n">
        <v>24.3228653</v>
      </c>
      <c r="I179" s="266" t="n">
        <v>71.8391583574292</v>
      </c>
      <c r="J179" s="266" t="n">
        <v>0.560358815466693</v>
      </c>
      <c r="K179" s="266" t="n">
        <v>71.9002999764931</v>
      </c>
    </row>
    <row r="180">
      <c r="A180" s="266" t="s">
        <v>88</v>
      </c>
      <c r="B180" s="266" t="s">
        <v>89</v>
      </c>
      <c r="C180" s="266" t="s">
        <v>17</v>
      </c>
      <c r="D180" s="266" t="n">
        <v>141171.0923346</v>
      </c>
      <c r="E180" s="266" t="n">
        <v>0.689938221908455</v>
      </c>
      <c r="F180" s="266" t="n">
        <v>99.1117288424803</v>
      </c>
      <c r="G180" s="266" t="n">
        <v>0.168972981206035</v>
      </c>
      <c r="H180" s="266" t="n">
        <v>1265.2206864</v>
      </c>
      <c r="I180" s="266" t="n">
        <v>18.8541377203349</v>
      </c>
      <c r="J180" s="266" t="n">
        <v>0.888271157519686</v>
      </c>
      <c r="K180" s="266" t="n">
        <v>18.8537071740134</v>
      </c>
    </row>
    <row r="181">
      <c r="A181" s="266" t="s">
        <v>90</v>
      </c>
      <c r="B181" s="266" t="s">
        <v>91</v>
      </c>
      <c r="C181" s="266" t="s">
        <v>16</v>
      </c>
      <c r="D181" s="266" t="n">
        <v>10185.6951519</v>
      </c>
      <c r="E181" s="266" t="n">
        <v>8.06029731558152</v>
      </c>
      <c r="F181" s="266" t="n">
        <v>97.4946111797162</v>
      </c>
      <c r="G181" s="266" t="n">
        <v>1.32724106194929</v>
      </c>
      <c r="H181" s="266" t="n">
        <v>261.7491003</v>
      </c>
      <c r="I181" s="266" t="n">
        <v>52.6751236645585</v>
      </c>
      <c r="J181" s="266" t="n">
        <v>2.50538882028379</v>
      </c>
      <c r="K181" s="266" t="n">
        <v>51.648211339046</v>
      </c>
    </row>
    <row r="182">
      <c r="A182" s="266" t="s">
        <v>90</v>
      </c>
      <c r="B182" s="266" t="s">
        <v>91</v>
      </c>
      <c r="C182" s="266" t="s">
        <v>17</v>
      </c>
      <c r="D182" s="266" t="n">
        <v>284057.9547581</v>
      </c>
      <c r="E182" s="266" t="n">
        <v>0.79257513288145</v>
      </c>
      <c r="F182" s="266" t="n">
        <v>99.0349535852766</v>
      </c>
      <c r="G182" s="266" t="n">
        <v>0.152835664724215</v>
      </c>
      <c r="H182" s="266" t="n">
        <v>2768.0036279</v>
      </c>
      <c r="I182" s="266" t="n">
        <v>15.8332789180379</v>
      </c>
      <c r="J182" s="266" t="n">
        <v>0.965046414723357</v>
      </c>
      <c r="K182" s="266" t="n">
        <v>15.6842953159683</v>
      </c>
    </row>
    <row r="183">
      <c r="A183" s="266" t="s">
        <v>92</v>
      </c>
      <c r="B183" s="266" t="s">
        <v>93</v>
      </c>
      <c r="C183" s="266" t="s">
        <v>16</v>
      </c>
      <c r="D183" s="266" t="n">
        <v>22246.8873136</v>
      </c>
      <c r="E183" s="266" t="n">
        <v>5.87943749012647</v>
      </c>
      <c r="F183" s="266" t="n">
        <v>98.4389307548554</v>
      </c>
      <c r="G183" s="266" t="n">
        <v>0.756494600722109</v>
      </c>
      <c r="H183" s="266" t="n">
        <v>352.7967169</v>
      </c>
      <c r="I183" s="266" t="n">
        <v>48.2552267433867</v>
      </c>
      <c r="J183" s="266" t="n">
        <v>1.56106924514464</v>
      </c>
      <c r="K183" s="266" t="n">
        <v>47.7035338749537</v>
      </c>
    </row>
    <row r="184">
      <c r="A184" s="266" t="s">
        <v>92</v>
      </c>
      <c r="B184" s="266" t="s">
        <v>93</v>
      </c>
      <c r="C184" s="266" t="s">
        <v>17</v>
      </c>
      <c r="D184" s="266" t="n">
        <v>416962.7859541</v>
      </c>
      <c r="E184" s="266" t="n">
        <v>0.629985613174622</v>
      </c>
      <c r="F184" s="266" t="n">
        <v>98.6884041282363</v>
      </c>
      <c r="G184" s="266" t="n">
        <v>0.208147649566903</v>
      </c>
      <c r="H184" s="266" t="n">
        <v>5541.5494208</v>
      </c>
      <c r="I184" s="266" t="n">
        <v>15.9210194924669</v>
      </c>
      <c r="J184" s="266" t="n">
        <v>1.31159587176374</v>
      </c>
      <c r="K184" s="266" t="n">
        <v>15.6616529534955</v>
      </c>
    </row>
    <row r="185">
      <c r="A185" s="266" t="s">
        <v>94</v>
      </c>
      <c r="B185" s="266" t="s">
        <v>95</v>
      </c>
      <c r="C185" s="266" t="s">
        <v>16</v>
      </c>
      <c r="D185" s="266" t="n">
        <v>1924.2881413</v>
      </c>
      <c r="E185" s="266" t="n">
        <v>14.472395485288</v>
      </c>
      <c r="F185" s="266" t="n">
        <v>98.7140333083246</v>
      </c>
      <c r="G185" s="266" t="n">
        <v>1.2923223179737</v>
      </c>
      <c r="H185" s="266" t="n">
        <v>25.0680716</v>
      </c>
      <c r="I185" s="266" t="n">
        <v>99.9999999999999</v>
      </c>
      <c r="J185" s="266" t="n">
        <v>1.28596669167545</v>
      </c>
      <c r="K185" s="266" t="n">
        <v>99.2019071468629</v>
      </c>
    </row>
    <row r="186">
      <c r="A186" s="266" t="s">
        <v>94</v>
      </c>
      <c r="B186" s="266" t="s">
        <v>95</v>
      </c>
      <c r="C186" s="266" t="s">
        <v>17</v>
      </c>
      <c r="D186" s="266" t="n">
        <v>54181.3424519</v>
      </c>
      <c r="E186" s="266" t="n">
        <v>1.09990739402628</v>
      </c>
      <c r="F186" s="266" t="n">
        <v>99.4368429989351</v>
      </c>
      <c r="G186" s="266" t="n">
        <v>0.16303097712154</v>
      </c>
      <c r="H186" s="266" t="n">
        <v>306.8540936</v>
      </c>
      <c r="I186" s="266" t="n">
        <v>28.8052124220217</v>
      </c>
      <c r="J186" s="266" t="n">
        <v>0.563157001064925</v>
      </c>
      <c r="K186" s="266" t="n">
        <v>28.786440806635</v>
      </c>
    </row>
    <row r="187">
      <c r="A187" s="266" t="s">
        <v>96</v>
      </c>
      <c r="B187" s="266" t="s">
        <v>97</v>
      </c>
      <c r="C187" s="266" t="s">
        <v>16</v>
      </c>
      <c r="D187" s="266" t="n">
        <v>3012.1608431</v>
      </c>
      <c r="E187" s="266" t="n">
        <v>8.06291985583595</v>
      </c>
      <c r="F187" s="266" t="n">
        <v>100</v>
      </c>
      <c r="G187" s="266" t="n">
        <v>0</v>
      </c>
      <c r="H187" s="266"/>
      <c r="I187" s="266"/>
      <c r="J187" s="266"/>
      <c r="K187" s="266"/>
    </row>
    <row r="188">
      <c r="A188" s="266" t="s">
        <v>96</v>
      </c>
      <c r="B188" s="266" t="s">
        <v>97</v>
      </c>
      <c r="C188" s="266" t="s">
        <v>17</v>
      </c>
      <c r="D188" s="266" t="n">
        <v>74043.9247686</v>
      </c>
      <c r="E188" s="266" t="n">
        <v>0.953477127637767</v>
      </c>
      <c r="F188" s="266" t="n">
        <v>99.6098231920867</v>
      </c>
      <c r="G188" s="266" t="n">
        <v>0.0988841154198501</v>
      </c>
      <c r="H188" s="266" t="n">
        <v>290.033867</v>
      </c>
      <c r="I188" s="266" t="n">
        <v>25.2539011605055</v>
      </c>
      <c r="J188" s="266" t="n">
        <v>0.390176807913331</v>
      </c>
      <c r="K188" s="266" t="n">
        <v>25.244527746675</v>
      </c>
    </row>
    <row r="189">
      <c r="A189" s="266" t="s">
        <v>98</v>
      </c>
      <c r="B189" s="266" t="s">
        <v>99</v>
      </c>
      <c r="C189" s="266" t="s">
        <v>16</v>
      </c>
      <c r="D189" s="266" t="n">
        <v>1752.9084102</v>
      </c>
      <c r="E189" s="266" t="n">
        <v>12.7043501906766</v>
      </c>
      <c r="F189" s="266" t="n">
        <v>96.974119182696</v>
      </c>
      <c r="G189" s="266" t="n">
        <v>1.56524682910532</v>
      </c>
      <c r="H189" s="266" t="n">
        <v>54.6959537</v>
      </c>
      <c r="I189" s="266" t="n">
        <v>50.2270686024698</v>
      </c>
      <c r="J189" s="266" t="n">
        <v>3.025880817304</v>
      </c>
      <c r="K189" s="266" t="n">
        <v>50.1633876945745</v>
      </c>
    </row>
    <row r="190">
      <c r="A190" s="266" t="s">
        <v>98</v>
      </c>
      <c r="B190" s="266" t="s">
        <v>99</v>
      </c>
      <c r="C190" s="266" t="s">
        <v>17</v>
      </c>
      <c r="D190" s="266" t="n">
        <v>30392.7488263</v>
      </c>
      <c r="E190" s="266" t="n">
        <v>1.8100548844002</v>
      </c>
      <c r="F190" s="266" t="n">
        <v>97.0115811619536</v>
      </c>
      <c r="G190" s="266" t="n">
        <v>0.577621609127369</v>
      </c>
      <c r="H190" s="266" t="n">
        <v>936.2414471</v>
      </c>
      <c r="I190" s="266" t="n">
        <v>18.9802112189036</v>
      </c>
      <c r="J190" s="266" t="n">
        <v>2.98841883804637</v>
      </c>
      <c r="K190" s="266" t="n">
        <v>18.7510481801777</v>
      </c>
    </row>
    <row r="191">
      <c r="A191" s="266" t="s">
        <v>100</v>
      </c>
      <c r="B191" s="266" t="s">
        <v>101</v>
      </c>
      <c r="C191" s="266" t="s">
        <v>16</v>
      </c>
      <c r="D191" s="266" t="n">
        <v>2490.7083344</v>
      </c>
      <c r="E191" s="266" t="n">
        <v>10.994324225455</v>
      </c>
      <c r="F191" s="266" t="n">
        <v>97.3842078304452</v>
      </c>
      <c r="G191" s="266" t="n">
        <v>1.6009223175944</v>
      </c>
      <c r="H191" s="266" t="n">
        <v>66.9017647</v>
      </c>
      <c r="I191" s="266" t="n">
        <v>59.9909285192807</v>
      </c>
      <c r="J191" s="266" t="n">
        <v>2.61579216955478</v>
      </c>
      <c r="K191" s="266" t="n">
        <v>59.6012762449501</v>
      </c>
    </row>
    <row r="192">
      <c r="A192" s="266" t="s">
        <v>100</v>
      </c>
      <c r="B192" s="266" t="s">
        <v>101</v>
      </c>
      <c r="C192" s="266" t="s">
        <v>17</v>
      </c>
      <c r="D192" s="266" t="n">
        <v>25297.5994358</v>
      </c>
      <c r="E192" s="266" t="n">
        <v>1.83484876368146</v>
      </c>
      <c r="F192" s="266" t="n">
        <v>98.5875257547591</v>
      </c>
      <c r="G192" s="266" t="n">
        <v>0.40736612821459</v>
      </c>
      <c r="H192" s="266" t="n">
        <v>362.4414691</v>
      </c>
      <c r="I192" s="266" t="n">
        <v>29.0762090566342</v>
      </c>
      <c r="J192" s="266" t="n">
        <v>1.41247424524093</v>
      </c>
      <c r="K192" s="266" t="n">
        <v>28.4332396093509</v>
      </c>
    </row>
    <row r="193">
      <c r="A193" s="266" t="s">
        <v>102</v>
      </c>
      <c r="B193" s="266" t="s">
        <v>103</v>
      </c>
      <c r="C193" s="266" t="s">
        <v>16</v>
      </c>
      <c r="D193" s="266" t="n">
        <v>4121.4077455</v>
      </c>
      <c r="E193" s="266" t="n">
        <v>10.7343885553616</v>
      </c>
      <c r="F193" s="266" t="n">
        <v>99.8797299283051</v>
      </c>
      <c r="G193" s="266" t="n">
        <v>0.118689209602498</v>
      </c>
      <c r="H193" s="266" t="n">
        <v>4.9627888</v>
      </c>
      <c r="I193" s="266" t="n">
        <v>100</v>
      </c>
      <c r="J193" s="266" t="n">
        <v>0.120270071694904</v>
      </c>
      <c r="K193" s="266" t="n">
        <v>98.566883959077</v>
      </c>
    </row>
    <row r="194">
      <c r="A194" s="266" t="s">
        <v>102</v>
      </c>
      <c r="B194" s="266" t="s">
        <v>103</v>
      </c>
      <c r="C194" s="266" t="s">
        <v>17</v>
      </c>
      <c r="D194" s="266" t="n">
        <v>85029.8213993</v>
      </c>
      <c r="E194" s="266" t="n">
        <v>1.02959887966699</v>
      </c>
      <c r="F194" s="266" t="n">
        <v>99.0886516830211</v>
      </c>
      <c r="G194" s="266" t="n">
        <v>0.20246596605066</v>
      </c>
      <c r="H194" s="266" t="n">
        <v>782.0450002</v>
      </c>
      <c r="I194" s="266" t="n">
        <v>22.1799324877468</v>
      </c>
      <c r="J194" s="266" t="n">
        <v>0.91134831697887</v>
      </c>
      <c r="K194" s="266" t="n">
        <v>22.0136244440174</v>
      </c>
    </row>
    <row r="195">
      <c r="A195" s="266" t="s">
        <v>104</v>
      </c>
      <c r="B195" s="266" t="s">
        <v>105</v>
      </c>
      <c r="C195" s="266" t="s">
        <v>16</v>
      </c>
      <c r="D195" s="266" t="n">
        <v>438.3947032</v>
      </c>
      <c r="E195" s="266" t="n">
        <v>14.919628013376</v>
      </c>
      <c r="F195" s="266" t="n">
        <v>98.8375519604746</v>
      </c>
      <c r="G195" s="266" t="n">
        <v>1.1413151141308</v>
      </c>
      <c r="H195" s="266" t="n">
        <v>5.156047</v>
      </c>
      <c r="I195" s="266" t="n">
        <v>99.9999999999998</v>
      </c>
      <c r="J195" s="266" t="n">
        <v>1.16244803952538</v>
      </c>
      <c r="K195" s="266" t="n">
        <v>97.0407175724048</v>
      </c>
    </row>
    <row r="196">
      <c r="A196" s="266" t="s">
        <v>104</v>
      </c>
      <c r="B196" s="266" t="s">
        <v>105</v>
      </c>
      <c r="C196" s="266" t="s">
        <v>17</v>
      </c>
      <c r="D196" s="266" t="n">
        <v>7100.6032435</v>
      </c>
      <c r="E196" s="266" t="n">
        <v>2.09094332496137</v>
      </c>
      <c r="F196" s="266" t="n">
        <v>99.1753610029308</v>
      </c>
      <c r="G196" s="266" t="n">
        <v>0.379235135185349</v>
      </c>
      <c r="H196" s="266" t="n">
        <v>59.0412203</v>
      </c>
      <c r="I196" s="266" t="n">
        <v>45.6842363174057</v>
      </c>
      <c r="J196" s="266" t="n">
        <v>0.824638997069188</v>
      </c>
      <c r="K196" s="266" t="n">
        <v>45.608783444238</v>
      </c>
    </row>
    <row r="197">
      <c r="A197" s="266" t="s">
        <v>106</v>
      </c>
      <c r="B197" s="266" t="s">
        <v>107</v>
      </c>
      <c r="C197" s="266" t="s">
        <v>16</v>
      </c>
      <c r="D197" s="266" t="n">
        <v>7402.8821738</v>
      </c>
      <c r="E197" s="266" t="n">
        <v>8.25580369327547</v>
      </c>
      <c r="F197" s="266" t="n">
        <v>97.8837666190987</v>
      </c>
      <c r="G197" s="266" t="n">
        <v>1.02474871620507</v>
      </c>
      <c r="H197" s="266" t="n">
        <v>160.04928</v>
      </c>
      <c r="I197" s="266" t="n">
        <v>47.4927231200972</v>
      </c>
      <c r="J197" s="266" t="n">
        <v>2.11623338090131</v>
      </c>
      <c r="K197" s="266" t="n">
        <v>47.3984887893211</v>
      </c>
    </row>
    <row r="198">
      <c r="A198" s="266" t="s">
        <v>106</v>
      </c>
      <c r="B198" s="266" t="s">
        <v>107</v>
      </c>
      <c r="C198" s="266" t="s">
        <v>17</v>
      </c>
      <c r="D198" s="266" t="n">
        <v>127014.1979464</v>
      </c>
      <c r="E198" s="266" t="n">
        <v>1.07125763288266</v>
      </c>
      <c r="F198" s="266" t="n">
        <v>98.3657429046191</v>
      </c>
      <c r="G198" s="266" t="n">
        <v>0.226099327779334</v>
      </c>
      <c r="H198" s="266" t="n">
        <v>2110.2250446</v>
      </c>
      <c r="I198" s="266" t="n">
        <v>13.8095682940767</v>
      </c>
      <c r="J198" s="266" t="n">
        <v>1.63425709538085</v>
      </c>
      <c r="K198" s="266" t="n">
        <v>13.6088920220146</v>
      </c>
    </row>
    <row r="199">
      <c r="A199" s="266" t="s">
        <v>108</v>
      </c>
      <c r="B199" s="266" t="s">
        <v>109</v>
      </c>
      <c r="C199" s="266" t="s">
        <v>16</v>
      </c>
      <c r="D199" s="266" t="n">
        <v>14875.3382067</v>
      </c>
      <c r="E199" s="266" t="n">
        <v>6.89143992359221</v>
      </c>
      <c r="F199" s="266" t="n">
        <v>97.7825773700557</v>
      </c>
      <c r="G199" s="266" t="n">
        <v>1.13161026859025</v>
      </c>
      <c r="H199" s="266" t="n">
        <v>337.3291281</v>
      </c>
      <c r="I199" s="266" t="n">
        <v>51.4739620402256</v>
      </c>
      <c r="J199" s="266" t="n">
        <v>2.2174226299443</v>
      </c>
      <c r="K199" s="266" t="n">
        <v>49.9010730507222</v>
      </c>
    </row>
    <row r="200">
      <c r="A200" s="266" t="s">
        <v>108</v>
      </c>
      <c r="B200" s="266" t="s">
        <v>109</v>
      </c>
      <c r="C200" s="266" t="s">
        <v>17</v>
      </c>
      <c r="D200" s="266" t="n">
        <v>185211.0584539</v>
      </c>
      <c r="E200" s="266" t="n">
        <v>0.995864882563617</v>
      </c>
      <c r="F200" s="266" t="n">
        <v>97.2450714816282</v>
      </c>
      <c r="G200" s="266" t="n">
        <v>0.360333230899459</v>
      </c>
      <c r="H200" s="266" t="n">
        <v>5246.9828967</v>
      </c>
      <c r="I200" s="266" t="n">
        <v>12.9835251243382</v>
      </c>
      <c r="J200" s="266" t="n">
        <v>2.75492851837178</v>
      </c>
      <c r="K200" s="266" t="n">
        <v>12.7192522645682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67" t="s">
        <v>88</v>
      </c>
      <c r="B211" s="267" t="s">
        <v>115</v>
      </c>
      <c r="C211" s="267" t="s">
        <v>16</v>
      </c>
      <c r="D211" s="267" t="n">
        <v>1959.121589</v>
      </c>
      <c r="E211" s="267" t="n">
        <v>17.0786272259844</v>
      </c>
      <c r="F211" s="267" t="n">
        <v>98.1973761702418</v>
      </c>
      <c r="G211" s="267" t="n">
        <v>1.84975686726464</v>
      </c>
      <c r="H211" s="267" t="n">
        <v>35.9638862</v>
      </c>
      <c r="I211" s="267" t="n">
        <v>99.9999999999999</v>
      </c>
      <c r="J211" s="267" t="n">
        <v>1.80262382975821</v>
      </c>
      <c r="K211" s="267" t="n">
        <v>100.764933825732</v>
      </c>
    </row>
    <row r="212">
      <c r="A212" s="267" t="s">
        <v>88</v>
      </c>
      <c r="B212" s="267" t="s">
        <v>115</v>
      </c>
      <c r="C212" s="267" t="s">
        <v>17</v>
      </c>
      <c r="D212" s="267" t="n">
        <v>42618.253501</v>
      </c>
      <c r="E212" s="267" t="n">
        <v>2.00226476187807</v>
      </c>
      <c r="F212" s="267" t="n">
        <v>98.5063093614535</v>
      </c>
      <c r="G212" s="267" t="n">
        <v>0.528795967396856</v>
      </c>
      <c r="H212" s="267" t="n">
        <v>646.2376542</v>
      </c>
      <c r="I212" s="267" t="n">
        <v>35.0893634172594</v>
      </c>
      <c r="J212" s="267" t="n">
        <v>1.4936906385465</v>
      </c>
      <c r="K212" s="267" t="n">
        <v>34.8731777579941</v>
      </c>
    </row>
    <row r="213">
      <c r="A213" s="267" t="s">
        <v>92</v>
      </c>
      <c r="B213" s="267" t="s">
        <v>116</v>
      </c>
      <c r="C213" s="267" t="s">
        <v>16</v>
      </c>
      <c r="D213" s="267" t="n">
        <v>755.1191841</v>
      </c>
      <c r="E213" s="267" t="n">
        <v>21.7263155680611</v>
      </c>
      <c r="F213" s="267" t="n">
        <v>100</v>
      </c>
      <c r="G213" s="267" t="n">
        <v>0</v>
      </c>
      <c r="H213" s="267"/>
      <c r="I213" s="267"/>
      <c r="J213" s="267"/>
      <c r="K213" s="267"/>
    </row>
    <row r="214">
      <c r="A214" s="267" t="s">
        <v>92</v>
      </c>
      <c r="B214" s="267" t="s">
        <v>116</v>
      </c>
      <c r="C214" s="267" t="s">
        <v>17</v>
      </c>
      <c r="D214" s="267" t="n">
        <v>24347.898272</v>
      </c>
      <c r="E214" s="267" t="n">
        <v>1.97160716528152</v>
      </c>
      <c r="F214" s="267" t="n">
        <v>98.3401329020578</v>
      </c>
      <c r="G214" s="267" t="n">
        <v>0.430254336276921</v>
      </c>
      <c r="H214" s="267" t="n">
        <v>410.9642122</v>
      </c>
      <c r="I214" s="267" t="n">
        <v>25.5059050077594</v>
      </c>
      <c r="J214" s="267" t="n">
        <v>1.65986709794224</v>
      </c>
      <c r="K214" s="267" t="n">
        <v>25.4907568585539</v>
      </c>
    </row>
    <row r="215">
      <c r="A215" s="267" t="s">
        <v>94</v>
      </c>
      <c r="B215" s="267" t="s">
        <v>117</v>
      </c>
      <c r="C215" s="267" t="s">
        <v>16</v>
      </c>
      <c r="D215" s="267" t="n">
        <v>578.6230183</v>
      </c>
      <c r="E215" s="267" t="n">
        <v>21.6231039034679</v>
      </c>
      <c r="F215" s="267" t="n">
        <v>100</v>
      </c>
      <c r="G215" s="267" t="n">
        <v>0</v>
      </c>
      <c r="H215" s="267"/>
      <c r="I215" s="267"/>
      <c r="J215" s="267"/>
      <c r="K215" s="267"/>
    </row>
    <row r="216">
      <c r="A216" s="267" t="s">
        <v>94</v>
      </c>
      <c r="B216" s="267" t="s">
        <v>117</v>
      </c>
      <c r="C216" s="267" t="s">
        <v>17</v>
      </c>
      <c r="D216" s="267" t="n">
        <v>22190.7337094</v>
      </c>
      <c r="E216" s="267" t="n">
        <v>1.77192252792893</v>
      </c>
      <c r="F216" s="267" t="n">
        <v>99.158635714091</v>
      </c>
      <c r="G216" s="267" t="n">
        <v>0.315219571701464</v>
      </c>
      <c r="H216" s="267" t="n">
        <v>188.2891055</v>
      </c>
      <c r="I216" s="267" t="n">
        <v>37.2139863352433</v>
      </c>
      <c r="J216" s="267" t="n">
        <v>0.84136428590902</v>
      </c>
      <c r="K216" s="267" t="n">
        <v>37.1500706694807</v>
      </c>
    </row>
    <row r="217">
      <c r="A217" s="267" t="s">
        <v>96</v>
      </c>
      <c r="B217" s="267" t="s">
        <v>118</v>
      </c>
      <c r="C217" s="267" t="s">
        <v>16</v>
      </c>
      <c r="D217" s="267" t="n">
        <v>916.2214868</v>
      </c>
      <c r="E217" s="267" t="n">
        <v>22.0710671129498</v>
      </c>
      <c r="F217" s="267" t="n">
        <v>100</v>
      </c>
      <c r="G217" s="267" t="n">
        <v>0</v>
      </c>
      <c r="H217" s="267"/>
      <c r="I217" s="267"/>
      <c r="J217" s="267"/>
      <c r="K217" s="267"/>
    </row>
    <row r="218">
      <c r="A218" s="267" t="s">
        <v>96</v>
      </c>
      <c r="B218" s="267" t="s">
        <v>118</v>
      </c>
      <c r="C218" s="267" t="s">
        <v>17</v>
      </c>
      <c r="D218" s="267" t="n">
        <v>59533.2556048</v>
      </c>
      <c r="E218" s="267" t="n">
        <v>1.45918645856076</v>
      </c>
      <c r="F218" s="267" t="n">
        <v>99.6082340749094</v>
      </c>
      <c r="G218" s="267" t="n">
        <v>0.24031844766359</v>
      </c>
      <c r="H218" s="267" t="n">
        <v>234.1483229</v>
      </c>
      <c r="I218" s="267" t="n">
        <v>61.2390251572763</v>
      </c>
      <c r="J218" s="267" t="n">
        <v>0.391765925090618</v>
      </c>
      <c r="K218" s="267" t="n">
        <v>61.1020373501264</v>
      </c>
    </row>
    <row r="219">
      <c r="A219" s="267" t="s">
        <v>98</v>
      </c>
      <c r="B219" s="267" t="s">
        <v>119</v>
      </c>
      <c r="C219" s="267" t="s">
        <v>16</v>
      </c>
      <c r="D219" s="267" t="n">
        <v>821.0654241</v>
      </c>
      <c r="E219" s="267" t="n">
        <v>18.4952014090549</v>
      </c>
      <c r="F219" s="267" t="n">
        <v>100</v>
      </c>
      <c r="G219" s="267" t="n">
        <v>0</v>
      </c>
      <c r="H219" s="267"/>
      <c r="I219" s="267"/>
      <c r="J219" s="267"/>
      <c r="K219" s="267"/>
    </row>
    <row r="220">
      <c r="A220" s="267" t="s">
        <v>98</v>
      </c>
      <c r="B220" s="267" t="s">
        <v>119</v>
      </c>
      <c r="C220" s="267" t="s">
        <v>17</v>
      </c>
      <c r="D220" s="267" t="n">
        <v>17670.962385</v>
      </c>
      <c r="E220" s="267" t="n">
        <v>1.82615896928938</v>
      </c>
      <c r="F220" s="267" t="n">
        <v>99.4211508210086</v>
      </c>
      <c r="G220" s="267" t="n">
        <v>0.34904554763854</v>
      </c>
      <c r="H220" s="267" t="n">
        <v>102.8837625</v>
      </c>
      <c r="I220" s="267" t="n">
        <v>60.7603768052647</v>
      </c>
      <c r="J220" s="267" t="n">
        <v>0.578849178991409</v>
      </c>
      <c r="K220" s="267" t="n">
        <v>59.9508668141132</v>
      </c>
    </row>
    <row r="221">
      <c r="A221" s="267" t="s">
        <v>106</v>
      </c>
      <c r="B221" s="267" t="s">
        <v>120</v>
      </c>
      <c r="C221" s="267" t="s">
        <v>16</v>
      </c>
      <c r="D221" s="267" t="n">
        <v>2039.1332206</v>
      </c>
      <c r="E221" s="267" t="n">
        <v>16.8181810116302</v>
      </c>
      <c r="F221" s="267" t="n">
        <v>98.1594443769833</v>
      </c>
      <c r="G221" s="267" t="n">
        <v>1.88582012178376</v>
      </c>
      <c r="H221" s="267" t="n">
        <v>38.2351198</v>
      </c>
      <c r="I221" s="267" t="n">
        <v>100</v>
      </c>
      <c r="J221" s="267" t="n">
        <v>1.84055562301666</v>
      </c>
      <c r="K221" s="267" t="n">
        <v>100.573464357373</v>
      </c>
    </row>
    <row r="222">
      <c r="A222" s="267" t="s">
        <v>106</v>
      </c>
      <c r="B222" s="267" t="s">
        <v>120</v>
      </c>
      <c r="C222" s="267" t="s">
        <v>17</v>
      </c>
      <c r="D222" s="267" t="n">
        <v>34635.7828548</v>
      </c>
      <c r="E222" s="267" t="n">
        <v>1.17798138981583</v>
      </c>
      <c r="F222" s="267" t="n">
        <v>99.003660325745</v>
      </c>
      <c r="G222" s="267" t="n">
        <v>0.325913918992808</v>
      </c>
      <c r="H222" s="267" t="n">
        <v>348.5629167</v>
      </c>
      <c r="I222" s="267" t="n">
        <v>32.3475972414734</v>
      </c>
      <c r="J222" s="267" t="n">
        <v>0.996339674254983</v>
      </c>
      <c r="K222" s="267" t="n">
        <v>32.3852113542742</v>
      </c>
    </row>
    <row r="223">
      <c r="A223" s="267" t="s">
        <v>108</v>
      </c>
      <c r="B223" s="267" t="s">
        <v>121</v>
      </c>
      <c r="C223" s="267" t="s">
        <v>16</v>
      </c>
      <c r="D223" s="267" t="n">
        <v>2169.7862198</v>
      </c>
      <c r="E223" s="267" t="n">
        <v>16.6425944558909</v>
      </c>
      <c r="F223" s="267" t="n">
        <v>100</v>
      </c>
      <c r="G223" s="267" t="n">
        <v>0</v>
      </c>
      <c r="H223" s="267"/>
      <c r="I223" s="267"/>
      <c r="J223" s="267"/>
      <c r="K223" s="267"/>
    </row>
    <row r="224">
      <c r="A224" s="267" t="s">
        <v>108</v>
      </c>
      <c r="B224" s="267" t="s">
        <v>121</v>
      </c>
      <c r="C224" s="267" t="s">
        <v>17</v>
      </c>
      <c r="D224" s="267" t="n">
        <v>39245.0700943</v>
      </c>
      <c r="E224" s="267" t="n">
        <v>1.51183945363465</v>
      </c>
      <c r="F224" s="267" t="n">
        <v>99.5891189802511</v>
      </c>
      <c r="G224" s="267" t="n">
        <v>0.204633436750707</v>
      </c>
      <c r="H224" s="267" t="n">
        <v>161.9158256</v>
      </c>
      <c r="I224" s="267" t="n">
        <v>49.5807281715397</v>
      </c>
      <c r="J224" s="267" t="n">
        <v>0.410881019748924</v>
      </c>
      <c r="K224" s="267" t="n">
        <v>49.5989415436055</v>
      </c>
    </row>
    <row r="225">
      <c r="A225" s="267" t="s">
        <v>110</v>
      </c>
      <c r="B225" s="267" t="s">
        <v>122</v>
      </c>
      <c r="C225" s="267" t="s">
        <v>16</v>
      </c>
      <c r="D225" s="267" t="n">
        <v>1103.3223282</v>
      </c>
      <c r="E225" s="267" t="n">
        <v>12.1902804314211</v>
      </c>
      <c r="F225" s="267" t="n">
        <v>100</v>
      </c>
      <c r="G225" s="267" t="n">
        <v>0</v>
      </c>
      <c r="H225" s="267"/>
      <c r="I225" s="267"/>
      <c r="J225" s="267"/>
      <c r="K225" s="267"/>
    </row>
    <row r="226">
      <c r="A226" s="267" t="s">
        <v>110</v>
      </c>
      <c r="B226" s="267" t="s">
        <v>122</v>
      </c>
      <c r="C226" s="267" t="s">
        <v>17</v>
      </c>
      <c r="D226" s="267" t="n">
        <v>18169.135917</v>
      </c>
      <c r="E226" s="267" t="n">
        <v>1.29502249938717</v>
      </c>
      <c r="F226" s="267" t="n">
        <v>99.9191437509254</v>
      </c>
      <c r="G226" s="267" t="n">
        <v>0.0810074692926359</v>
      </c>
      <c r="H226" s="267" t="n">
        <v>14.7027699</v>
      </c>
      <c r="I226" s="267" t="n">
        <v>99.9999999999998</v>
      </c>
      <c r="J226" s="267" t="n">
        <v>0.0808562490745817</v>
      </c>
      <c r="K226" s="267" t="n">
        <v>100.106016069129</v>
      </c>
    </row>
    <row r="227">
      <c r="A227" s="267" t="s">
        <v>123</v>
      </c>
      <c r="B227" s="267" t="s">
        <v>124</v>
      </c>
      <c r="C227" s="267" t="s">
        <v>16</v>
      </c>
      <c r="D227" s="267" t="n">
        <v>294.6498164</v>
      </c>
      <c r="E227" s="267" t="n">
        <v>23.9172976446062</v>
      </c>
      <c r="F227" s="267" t="n">
        <v>100</v>
      </c>
      <c r="G227" s="267" t="n">
        <v>0</v>
      </c>
      <c r="H227" s="267"/>
      <c r="I227" s="267"/>
      <c r="J227" s="267"/>
      <c r="K227" s="267"/>
    </row>
    <row r="228">
      <c r="A228" s="267" t="s">
        <v>123</v>
      </c>
      <c r="B228" s="267" t="s">
        <v>124</v>
      </c>
      <c r="C228" s="267" t="s">
        <v>17</v>
      </c>
      <c r="D228" s="267" t="n">
        <v>11359.0874149</v>
      </c>
      <c r="E228" s="267" t="n">
        <v>1.88541330521094</v>
      </c>
      <c r="F228" s="267" t="n">
        <v>99.8924956203726</v>
      </c>
      <c r="G228" s="267" t="n">
        <v>0.107734838714494</v>
      </c>
      <c r="H228" s="267" t="n">
        <v>12.2246585</v>
      </c>
      <c r="I228" s="267" t="n">
        <v>100</v>
      </c>
      <c r="J228" s="267" t="n">
        <v>0.107504379627362</v>
      </c>
      <c r="K228" s="267" t="n">
        <v>100.106636973793</v>
      </c>
    </row>
    <row r="229">
      <c r="A229" s="267" t="s">
        <v>125</v>
      </c>
      <c r="B229" s="267" t="s">
        <v>126</v>
      </c>
      <c r="C229" s="267" t="s">
        <v>16</v>
      </c>
      <c r="D229" s="267" t="n">
        <v>1186.4957424</v>
      </c>
      <c r="E229" s="267" t="n">
        <v>16.5361272427518</v>
      </c>
      <c r="F229" s="267" t="n">
        <v>100</v>
      </c>
      <c r="G229" s="267" t="n">
        <v>0</v>
      </c>
      <c r="H229" s="267"/>
      <c r="I229" s="267"/>
      <c r="J229" s="267"/>
      <c r="K229" s="267"/>
    </row>
    <row r="230">
      <c r="A230" s="267" t="s">
        <v>125</v>
      </c>
      <c r="B230" s="267" t="s">
        <v>126</v>
      </c>
      <c r="C230" s="267" t="s">
        <v>17</v>
      </c>
      <c r="D230" s="267" t="n">
        <v>20930.6691322</v>
      </c>
      <c r="E230" s="267" t="n">
        <v>1.76602953867935</v>
      </c>
      <c r="F230" s="267" t="n">
        <v>99.3727545606344</v>
      </c>
      <c r="G230" s="267" t="n">
        <v>0.323208153378918</v>
      </c>
      <c r="H230" s="267" t="n">
        <v>132.1153551</v>
      </c>
      <c r="I230" s="267" t="n">
        <v>51.1314809571703</v>
      </c>
      <c r="J230" s="267" t="n">
        <v>0.627245439365627</v>
      </c>
      <c r="K230" s="267" t="n">
        <v>51.2049709443916</v>
      </c>
    </row>
    <row r="231">
      <c r="A231" s="267" t="s">
        <v>127</v>
      </c>
      <c r="B231" s="267" t="s">
        <v>128</v>
      </c>
      <c r="C231" s="267" t="s">
        <v>16</v>
      </c>
      <c r="D231" s="267" t="n">
        <v>1331.068228</v>
      </c>
      <c r="E231" s="267" t="n">
        <v>15.9824886537009</v>
      </c>
      <c r="F231" s="267" t="n">
        <v>96.3316458195327</v>
      </c>
      <c r="G231" s="267" t="n">
        <v>3.64980578076938</v>
      </c>
      <c r="H231" s="267" t="n">
        <v>50.6877014</v>
      </c>
      <c r="I231" s="267" t="n">
        <v>100</v>
      </c>
      <c r="J231" s="267" t="n">
        <v>3.66835418046732</v>
      </c>
      <c r="K231" s="267" t="n">
        <v>95.8445614808025</v>
      </c>
    </row>
    <row r="232">
      <c r="A232" s="267" t="s">
        <v>127</v>
      </c>
      <c r="B232" s="267" t="s">
        <v>128</v>
      </c>
      <c r="C232" s="267" t="s">
        <v>17</v>
      </c>
      <c r="D232" s="267" t="n">
        <v>29817.2823654</v>
      </c>
      <c r="E232" s="267" t="n">
        <v>1.62519762133872</v>
      </c>
      <c r="F232" s="267" t="n">
        <v>99.7223651579031</v>
      </c>
      <c r="G232" s="267" t="n">
        <v>0.203809918058365</v>
      </c>
      <c r="H232" s="267" t="n">
        <v>83.0136396</v>
      </c>
      <c r="I232" s="267" t="n">
        <v>73.233502097092</v>
      </c>
      <c r="J232" s="267" t="n">
        <v>0.277634842096942</v>
      </c>
      <c r="K232" s="267" t="n">
        <v>73.2055347157109</v>
      </c>
    </row>
    <row r="233">
      <c r="A233" s="267" t="s">
        <v>129</v>
      </c>
      <c r="B233" s="267" t="s">
        <v>130</v>
      </c>
      <c r="C233" s="267" t="s">
        <v>16</v>
      </c>
      <c r="D233" s="267" t="n">
        <v>863.5793091</v>
      </c>
      <c r="E233" s="267" t="n">
        <v>14.2609951293179</v>
      </c>
      <c r="F233" s="267" t="n">
        <v>100</v>
      </c>
      <c r="G233" s="267" t="n">
        <v>0.0000000000000015832885146636</v>
      </c>
      <c r="H233" s="267"/>
      <c r="I233" s="267"/>
      <c r="J233" s="267"/>
      <c r="K233" s="267"/>
    </row>
    <row r="234">
      <c r="A234" s="267" t="s">
        <v>129</v>
      </c>
      <c r="B234" s="267" t="s">
        <v>130</v>
      </c>
      <c r="C234" s="267" t="s">
        <v>17</v>
      </c>
      <c r="D234" s="267" t="n">
        <v>16399.1406949</v>
      </c>
      <c r="E234" s="267" t="n">
        <v>1.21021979994386</v>
      </c>
      <c r="F234" s="267" t="n">
        <v>99.4784881567956</v>
      </c>
      <c r="G234" s="267" t="n">
        <v>0.300223063832029</v>
      </c>
      <c r="H234" s="267" t="n">
        <v>85.9718141</v>
      </c>
      <c r="I234" s="267" t="n">
        <v>57.4326472892432</v>
      </c>
      <c r="J234" s="267" t="n">
        <v>0.52151184320437</v>
      </c>
      <c r="K234" s="267" t="n">
        <v>57.2676093342479</v>
      </c>
    </row>
    <row r="235">
      <c r="A235" s="267" t="s">
        <v>131</v>
      </c>
      <c r="B235" s="267" t="s">
        <v>132</v>
      </c>
      <c r="C235" s="267" t="s">
        <v>16</v>
      </c>
      <c r="D235" s="267" t="n">
        <v>1840.9964519</v>
      </c>
      <c r="E235" s="267" t="n">
        <v>15.7874769588695</v>
      </c>
      <c r="F235" s="267" t="n">
        <v>96.1486206450178</v>
      </c>
      <c r="G235" s="267" t="n">
        <v>3.94112359808184</v>
      </c>
      <c r="H235" s="267" t="n">
        <v>73.7439152</v>
      </c>
      <c r="I235" s="267" t="n">
        <v>99.9999999999997</v>
      </c>
      <c r="J235" s="267" t="n">
        <v>3.85137935498221</v>
      </c>
      <c r="K235" s="267" t="n">
        <v>98.3890608586514</v>
      </c>
    </row>
    <row r="236">
      <c r="A236" s="267" t="s">
        <v>131</v>
      </c>
      <c r="B236" s="267" t="s">
        <v>132</v>
      </c>
      <c r="C236" s="267" t="s">
        <v>17</v>
      </c>
      <c r="D236" s="267" t="n">
        <v>34871.5201597</v>
      </c>
      <c r="E236" s="267" t="n">
        <v>1.49923857640044</v>
      </c>
      <c r="F236" s="267" t="n">
        <v>98.829294234953</v>
      </c>
      <c r="G236" s="267" t="n">
        <v>0.419150405398581</v>
      </c>
      <c r="H236" s="267" t="n">
        <v>413.0788346</v>
      </c>
      <c r="I236" s="267" t="n">
        <v>35.5383954818918</v>
      </c>
      <c r="J236" s="267" t="n">
        <v>1.17070576504704</v>
      </c>
      <c r="K236" s="267" t="n">
        <v>35.3840734201661</v>
      </c>
    </row>
    <row r="237">
      <c r="A237" s="267" t="s">
        <v>133</v>
      </c>
      <c r="B237" s="267" t="s">
        <v>134</v>
      </c>
      <c r="C237" s="267" t="s">
        <v>16</v>
      </c>
      <c r="D237" s="267" t="n">
        <v>2210.9866874</v>
      </c>
      <c r="E237" s="267" t="n">
        <v>20.5551450455389</v>
      </c>
      <c r="F237" s="267" t="n">
        <v>97.544787103549</v>
      </c>
      <c r="G237" s="267" t="n">
        <v>2.39429371888422</v>
      </c>
      <c r="H237" s="267" t="n">
        <v>55.6507753</v>
      </c>
      <c r="I237" s="267" t="n">
        <v>100</v>
      </c>
      <c r="J237" s="267" t="n">
        <v>2.45521289645099</v>
      </c>
      <c r="K237" s="267" t="n">
        <v>95.1244885563785</v>
      </c>
    </row>
    <row r="238">
      <c r="A238" s="267" t="s">
        <v>133</v>
      </c>
      <c r="B238" s="267" t="s">
        <v>134</v>
      </c>
      <c r="C238" s="267" t="s">
        <v>17</v>
      </c>
      <c r="D238" s="267" t="n">
        <v>60644.8968985</v>
      </c>
      <c r="E238" s="267" t="n">
        <v>1.58387547015261</v>
      </c>
      <c r="F238" s="267" t="n">
        <v>98.3743431289204</v>
      </c>
      <c r="G238" s="267" t="n">
        <v>0.476251644725883</v>
      </c>
      <c r="H238" s="267" t="n">
        <v>1002.1697752</v>
      </c>
      <c r="I238" s="267" t="n">
        <v>28.7318379588463</v>
      </c>
      <c r="J238" s="267" t="n">
        <v>1.62565687107956</v>
      </c>
      <c r="K238" s="267" t="n">
        <v>28.8196996226296</v>
      </c>
    </row>
    <row r="239">
      <c r="A239" s="267" t="s">
        <v>135</v>
      </c>
      <c r="B239" s="267" t="s">
        <v>136</v>
      </c>
      <c r="C239" s="267" t="s">
        <v>16</v>
      </c>
      <c r="D239" s="267" t="n">
        <v>4274.9445445</v>
      </c>
      <c r="E239" s="267" t="n">
        <v>15.9275747176227</v>
      </c>
      <c r="F239" s="267" t="n">
        <v>97.8320994473514</v>
      </c>
      <c r="G239" s="267" t="n">
        <v>2.21969861759637</v>
      </c>
      <c r="H239" s="267" t="n">
        <v>94.730203</v>
      </c>
      <c r="I239" s="267" t="n">
        <v>99.9999999999997</v>
      </c>
      <c r="J239" s="267" t="n">
        <v>2.16790055264863</v>
      </c>
      <c r="K239" s="267" t="n">
        <v>100.169620619601</v>
      </c>
    </row>
    <row r="240">
      <c r="A240" s="267" t="s">
        <v>135</v>
      </c>
      <c r="B240" s="267" t="s">
        <v>136</v>
      </c>
      <c r="C240" s="267" t="s">
        <v>17</v>
      </c>
      <c r="D240" s="267" t="n">
        <v>93526.3677264</v>
      </c>
      <c r="E240" s="267" t="n">
        <v>1.71287046188872</v>
      </c>
      <c r="F240" s="267" t="n">
        <v>98.0349313638447</v>
      </c>
      <c r="G240" s="267" t="n">
        <v>0.663776898575605</v>
      </c>
      <c r="H240" s="267" t="n">
        <v>1874.6963895</v>
      </c>
      <c r="I240" s="267" t="n">
        <v>34.3480259932382</v>
      </c>
      <c r="J240" s="267" t="n">
        <v>1.96506863615534</v>
      </c>
      <c r="K240" s="267" t="n">
        <v>33.1150380681263</v>
      </c>
    </row>
    <row r="241">
      <c r="A241" s="267" t="s">
        <v>137</v>
      </c>
      <c r="B241" s="267" t="s">
        <v>138</v>
      </c>
      <c r="C241" s="267" t="s">
        <v>16</v>
      </c>
      <c r="D241" s="267" t="n">
        <v>876.8977151</v>
      </c>
      <c r="E241" s="267" t="n">
        <v>26.3902611244746</v>
      </c>
      <c r="F241" s="267" t="n">
        <v>100</v>
      </c>
      <c r="G241" s="267" t="n">
        <v>0</v>
      </c>
      <c r="H241" s="267"/>
      <c r="I241" s="267"/>
      <c r="J241" s="267"/>
      <c r="K241" s="267"/>
    </row>
    <row r="242">
      <c r="A242" s="267" t="s">
        <v>137</v>
      </c>
      <c r="B242" s="267" t="s">
        <v>138</v>
      </c>
      <c r="C242" s="267" t="s">
        <v>17</v>
      </c>
      <c r="D242" s="267" t="n">
        <v>39769.7369592</v>
      </c>
      <c r="E242" s="267" t="n">
        <v>1.5033819746428</v>
      </c>
      <c r="F242" s="267" t="n">
        <v>99.5939279561836</v>
      </c>
      <c r="G242" s="267" t="n">
        <v>0.235156007980855</v>
      </c>
      <c r="H242" s="267" t="n">
        <v>162.1522386</v>
      </c>
      <c r="I242" s="267" t="n">
        <v>57.756481885676</v>
      </c>
      <c r="J242" s="267" t="n">
        <v>0.406072043816383</v>
      </c>
      <c r="K242" s="267" t="n">
        <v>57.674767012277</v>
      </c>
    </row>
    <row r="243">
      <c r="A243" s="267" t="s">
        <v>139</v>
      </c>
      <c r="B243" s="267" t="s">
        <v>140</v>
      </c>
      <c r="C243" s="267" t="s">
        <v>16</v>
      </c>
      <c r="D243" s="267" t="n">
        <v>1372.6700698</v>
      </c>
      <c r="E243" s="267" t="n">
        <v>21.873822803579</v>
      </c>
      <c r="F243" s="267" t="n">
        <v>96.7314671599231</v>
      </c>
      <c r="G243" s="267" t="n">
        <v>3.31898255330943</v>
      </c>
      <c r="H243" s="267" t="n">
        <v>46.3821891</v>
      </c>
      <c r="I243" s="267" t="n">
        <v>100</v>
      </c>
      <c r="J243" s="267" t="n">
        <v>3.26853284007693</v>
      </c>
      <c r="K243" s="267" t="n">
        <v>98.2245146578525</v>
      </c>
    </row>
    <row r="244">
      <c r="A244" s="267" t="s">
        <v>139</v>
      </c>
      <c r="B244" s="267" t="s">
        <v>140</v>
      </c>
      <c r="C244" s="267" t="s">
        <v>17</v>
      </c>
      <c r="D244" s="267" t="n">
        <v>45485.6823134</v>
      </c>
      <c r="E244" s="267" t="n">
        <v>2.18849874273106</v>
      </c>
      <c r="F244" s="267" t="n">
        <v>99.6459603373692</v>
      </c>
      <c r="G244" s="267" t="n">
        <v>0.261235135276961</v>
      </c>
      <c r="H244" s="267" t="n">
        <v>161.609518</v>
      </c>
      <c r="I244" s="267" t="n">
        <v>74.1021137904739</v>
      </c>
      <c r="J244" s="267" t="n">
        <v>0.354039662630832</v>
      </c>
      <c r="K244" s="267" t="n">
        <v>73.5257336285474</v>
      </c>
    </row>
    <row r="245">
      <c r="A245" s="267" t="s">
        <v>141</v>
      </c>
      <c r="B245" s="267" t="s">
        <v>142</v>
      </c>
      <c r="C245" s="267" t="s">
        <v>16</v>
      </c>
      <c r="D245" s="267" t="n">
        <v>1629.0280806</v>
      </c>
      <c r="E245" s="267" t="n">
        <v>19.6041105592707</v>
      </c>
      <c r="F245" s="267" t="n">
        <v>100</v>
      </c>
      <c r="G245" s="267" t="n">
        <v>0</v>
      </c>
      <c r="H245" s="267"/>
      <c r="I245" s="267"/>
      <c r="J245" s="267"/>
      <c r="K245" s="267"/>
    </row>
    <row r="246">
      <c r="A246" s="267" t="s">
        <v>141</v>
      </c>
      <c r="B246" s="267" t="s">
        <v>142</v>
      </c>
      <c r="C246" s="267" t="s">
        <v>17</v>
      </c>
      <c r="D246" s="267" t="n">
        <v>31600.6487826</v>
      </c>
      <c r="E246" s="267" t="n">
        <v>2.33799240374653</v>
      </c>
      <c r="F246" s="267" t="n">
        <v>98.7247685982042</v>
      </c>
      <c r="G246" s="267" t="n">
        <v>0.483270138337712</v>
      </c>
      <c r="H246" s="267" t="n">
        <v>408.1867217</v>
      </c>
      <c r="I246" s="267" t="n">
        <v>37.9279474901362</v>
      </c>
      <c r="J246" s="267" t="n">
        <v>1.27523140179581</v>
      </c>
      <c r="K246" s="267" t="n">
        <v>37.413392197389</v>
      </c>
    </row>
    <row r="247">
      <c r="A247" s="267" t="s">
        <v>143</v>
      </c>
      <c r="B247" s="267" t="s">
        <v>144</v>
      </c>
      <c r="C247" s="267" t="s">
        <v>16</v>
      </c>
      <c r="D247" s="267" t="n">
        <v>535.8528417</v>
      </c>
      <c r="E247" s="267" t="n">
        <v>24.4144658607314</v>
      </c>
      <c r="F247" s="267" t="n">
        <v>100</v>
      </c>
      <c r="G247" s="267" t="n">
        <v>0</v>
      </c>
      <c r="H247" s="267"/>
      <c r="I247" s="267"/>
      <c r="J247" s="267"/>
      <c r="K247" s="267"/>
    </row>
    <row r="248">
      <c r="A248" s="267" t="s">
        <v>143</v>
      </c>
      <c r="B248" s="267" t="s">
        <v>144</v>
      </c>
      <c r="C248" s="267" t="s">
        <v>17</v>
      </c>
      <c r="D248" s="267" t="n">
        <v>15028.9813819</v>
      </c>
      <c r="E248" s="267" t="n">
        <v>1.45188787149895</v>
      </c>
      <c r="F248" s="267" t="n">
        <v>99.1219838747912</v>
      </c>
      <c r="G248" s="267" t="n">
        <v>0.352147059732113</v>
      </c>
      <c r="H248" s="267" t="n">
        <v>133.1257455</v>
      </c>
      <c r="I248" s="267" t="n">
        <v>39.8100139268135</v>
      </c>
      <c r="J248" s="267" t="n">
        <v>0.878016125208768</v>
      </c>
      <c r="K248" s="267" t="n">
        <v>39.7549819122309</v>
      </c>
    </row>
    <row r="249">
      <c r="A249" s="267" t="s">
        <v>145</v>
      </c>
      <c r="B249" s="267" t="s">
        <v>146</v>
      </c>
      <c r="C249" s="267" t="s">
        <v>16</v>
      </c>
      <c r="D249" s="267" t="n">
        <v>1079.4679741</v>
      </c>
      <c r="E249" s="267" t="n">
        <v>17.4027674100544</v>
      </c>
      <c r="F249" s="267" t="n">
        <v>95.1488654819594</v>
      </c>
      <c r="G249" s="267" t="n">
        <v>4.979956100033</v>
      </c>
      <c r="H249" s="267" t="n">
        <v>55.0363299</v>
      </c>
      <c r="I249" s="267" t="n">
        <v>100</v>
      </c>
      <c r="J249" s="267" t="n">
        <v>4.85113451804058</v>
      </c>
      <c r="K249" s="267" t="n">
        <v>97.6755378161501</v>
      </c>
    </row>
    <row r="250">
      <c r="A250" s="267" t="s">
        <v>145</v>
      </c>
      <c r="B250" s="267" t="s">
        <v>146</v>
      </c>
      <c r="C250" s="267" t="s">
        <v>17</v>
      </c>
      <c r="D250" s="267" t="n">
        <v>25564.8458497</v>
      </c>
      <c r="E250" s="267" t="n">
        <v>2.32908053819514</v>
      </c>
      <c r="F250" s="267" t="n">
        <v>99.1913540846281</v>
      </c>
      <c r="G250" s="267" t="n">
        <v>0.462157073687163</v>
      </c>
      <c r="H250" s="267" t="n">
        <v>208.4144164</v>
      </c>
      <c r="I250" s="267" t="n">
        <v>56.7963393812559</v>
      </c>
      <c r="J250" s="267" t="n">
        <v>0.808645915371952</v>
      </c>
      <c r="K250" s="267" t="n">
        <v>56.6898132636124</v>
      </c>
    </row>
    <row r="251">
      <c r="A251" s="267" t="s">
        <v>147</v>
      </c>
      <c r="B251" s="267" t="s">
        <v>148</v>
      </c>
      <c r="C251" s="267" t="s">
        <v>16</v>
      </c>
      <c r="D251" s="267" t="n">
        <v>657.4428177</v>
      </c>
      <c r="E251" s="267" t="n">
        <v>16.4361751924809</v>
      </c>
      <c r="F251" s="267" t="n">
        <v>98.0961755082959</v>
      </c>
      <c r="G251" s="267" t="n">
        <v>1.95214437889206</v>
      </c>
      <c r="H251" s="267" t="n">
        <v>12.7594754</v>
      </c>
      <c r="I251" s="267" t="n">
        <v>99.9999999999997</v>
      </c>
      <c r="J251" s="267" t="n">
        <v>1.90382449170406</v>
      </c>
      <c r="K251" s="267" t="n">
        <v>100.585898775746</v>
      </c>
    </row>
    <row r="252">
      <c r="A252" s="267" t="s">
        <v>147</v>
      </c>
      <c r="B252" s="267" t="s">
        <v>148</v>
      </c>
      <c r="C252" s="267" t="s">
        <v>17</v>
      </c>
      <c r="D252" s="267" t="n">
        <v>8663.0116475</v>
      </c>
      <c r="E252" s="267" t="n">
        <v>2.87957192343184</v>
      </c>
      <c r="F252" s="267" t="n">
        <v>99.3978198364599</v>
      </c>
      <c r="G252" s="267" t="n">
        <v>0.342606865395947</v>
      </c>
      <c r="H252" s="267" t="n">
        <v>52.4829798</v>
      </c>
      <c r="I252" s="267" t="n">
        <v>57.6187244298503</v>
      </c>
      <c r="J252" s="267" t="n">
        <v>0.602180163540057</v>
      </c>
      <c r="K252" s="267" t="n">
        <v>56.5518054948274</v>
      </c>
    </row>
    <row r="253">
      <c r="A253" s="267" t="s">
        <v>149</v>
      </c>
      <c r="B253" s="267" t="s">
        <v>150</v>
      </c>
      <c r="C253" s="267" t="s">
        <v>16</v>
      </c>
      <c r="D253" s="267" t="n">
        <v>840.5752684</v>
      </c>
      <c r="E253" s="267" t="n">
        <v>17.6466298090031</v>
      </c>
      <c r="F253" s="267" t="n">
        <v>96.6812286778989</v>
      </c>
      <c r="G253" s="267" t="n">
        <v>3.30895296767436</v>
      </c>
      <c r="H253" s="267" t="n">
        <v>28.8543819</v>
      </c>
      <c r="I253" s="267" t="n">
        <v>99.9999999999999</v>
      </c>
      <c r="J253" s="267" t="n">
        <v>3.31877132210107</v>
      </c>
      <c r="K253" s="267" t="n">
        <v>96.3952039785629</v>
      </c>
    </row>
    <row r="254">
      <c r="A254" s="267" t="s">
        <v>149</v>
      </c>
      <c r="B254" s="267" t="s">
        <v>150</v>
      </c>
      <c r="C254" s="267" t="s">
        <v>17</v>
      </c>
      <c r="D254" s="267" t="n">
        <v>17592.9245559</v>
      </c>
      <c r="E254" s="267" t="n">
        <v>2.3033397291222</v>
      </c>
      <c r="F254" s="267" t="n">
        <v>99.7687339029528</v>
      </c>
      <c r="G254" s="267" t="n">
        <v>0.161695150634323</v>
      </c>
      <c r="H254" s="267" t="n">
        <v>40.7807821</v>
      </c>
      <c r="I254" s="267" t="n">
        <v>70.3292366122292</v>
      </c>
      <c r="J254" s="267" t="n">
        <v>0.231266097047221</v>
      </c>
      <c r="K254" s="267" t="n">
        <v>69.7556652834409</v>
      </c>
    </row>
    <row r="255">
      <c r="A255" s="267" t="s">
        <v>151</v>
      </c>
      <c r="B255" s="267" t="s">
        <v>152</v>
      </c>
      <c r="C255" s="267" t="s">
        <v>16</v>
      </c>
      <c r="D255" s="267" t="n">
        <v>841.8544056</v>
      </c>
      <c r="E255" s="267" t="n">
        <v>15.4035207060955</v>
      </c>
      <c r="F255" s="267" t="n">
        <v>100</v>
      </c>
      <c r="G255" s="267" t="n">
        <v>0</v>
      </c>
      <c r="H255" s="267"/>
      <c r="I255" s="267"/>
      <c r="J255" s="267"/>
      <c r="K255" s="267"/>
    </row>
    <row r="256">
      <c r="A256" s="267" t="s">
        <v>151</v>
      </c>
      <c r="B256" s="267" t="s">
        <v>152</v>
      </c>
      <c r="C256" s="267" t="s">
        <v>17</v>
      </c>
      <c r="D256" s="267" t="n">
        <v>16658.9664959</v>
      </c>
      <c r="E256" s="267" t="n">
        <v>2.42923748164347</v>
      </c>
      <c r="F256" s="267" t="n">
        <v>98.7085756324149</v>
      </c>
      <c r="G256" s="267" t="n">
        <v>0.468673800304633</v>
      </c>
      <c r="H256" s="267" t="n">
        <v>217.9526463</v>
      </c>
      <c r="I256" s="267" t="n">
        <v>35.8508181343993</v>
      </c>
      <c r="J256" s="267" t="n">
        <v>1.29142436758507</v>
      </c>
      <c r="K256" s="267" t="n">
        <v>35.8225571899422</v>
      </c>
    </row>
    <row r="257">
      <c r="A257" s="267" t="s">
        <v>153</v>
      </c>
      <c r="B257" s="267" t="s">
        <v>154</v>
      </c>
      <c r="C257" s="267" t="s">
        <v>16</v>
      </c>
      <c r="D257" s="267" t="n">
        <v>1833.2655167</v>
      </c>
      <c r="E257" s="267" t="n">
        <v>13.7249317251512</v>
      </c>
      <c r="F257" s="267" t="n">
        <v>97.1313942260976</v>
      </c>
      <c r="G257" s="267" t="n">
        <v>2.05880468038264</v>
      </c>
      <c r="H257" s="267" t="n">
        <v>54.1422893</v>
      </c>
      <c r="I257" s="267" t="n">
        <v>70.282895452201</v>
      </c>
      <c r="J257" s="267" t="n">
        <v>2.86860577390237</v>
      </c>
      <c r="K257" s="267" t="n">
        <v>69.7114155120527</v>
      </c>
    </row>
    <row r="258">
      <c r="A258" s="267" t="s">
        <v>153</v>
      </c>
      <c r="B258" s="267" t="s">
        <v>154</v>
      </c>
      <c r="C258" s="267" t="s">
        <v>17</v>
      </c>
      <c r="D258" s="267" t="n">
        <v>16634.5877883</v>
      </c>
      <c r="E258" s="267" t="n">
        <v>2.3531837598913</v>
      </c>
      <c r="F258" s="267" t="n">
        <v>98.1707477779458</v>
      </c>
      <c r="G258" s="267" t="n">
        <v>0.591081087725663</v>
      </c>
      <c r="H258" s="267" t="n">
        <v>309.9584893</v>
      </c>
      <c r="I258" s="267" t="n">
        <v>32.5696384713612</v>
      </c>
      <c r="J258" s="267" t="n">
        <v>1.8292522220542</v>
      </c>
      <c r="K258" s="267" t="n">
        <v>31.7216355841117</v>
      </c>
    </row>
    <row r="259">
      <c r="A259" s="267" t="s">
        <v>155</v>
      </c>
      <c r="B259" s="267" t="s">
        <v>156</v>
      </c>
      <c r="C259" s="267" t="s">
        <v>16</v>
      </c>
      <c r="D259" s="267" t="n">
        <v>2683.2184616</v>
      </c>
      <c r="E259" s="267" t="n">
        <v>14.1511256816324</v>
      </c>
      <c r="F259" s="267" t="n">
        <v>98.3706640557172</v>
      </c>
      <c r="G259" s="267" t="n">
        <v>1.66444051397811</v>
      </c>
      <c r="H259" s="267" t="n">
        <v>44.4427648</v>
      </c>
      <c r="I259" s="267" t="n">
        <v>100</v>
      </c>
      <c r="J259" s="267" t="n">
        <v>1.62933594428279</v>
      </c>
      <c r="K259" s="267" t="n">
        <v>100.490091816724</v>
      </c>
    </row>
    <row r="260">
      <c r="A260" s="267" t="s">
        <v>155</v>
      </c>
      <c r="B260" s="267" t="s">
        <v>156</v>
      </c>
      <c r="C260" s="267" t="s">
        <v>17</v>
      </c>
      <c r="D260" s="267" t="n">
        <v>31583.3044326</v>
      </c>
      <c r="E260" s="267" t="n">
        <v>2.09935904612106</v>
      </c>
      <c r="F260" s="267" t="n">
        <v>98.8134490014609</v>
      </c>
      <c r="G260" s="267" t="n">
        <v>0.384395292839051</v>
      </c>
      <c r="H260" s="267" t="n">
        <v>379.2520329</v>
      </c>
      <c r="I260" s="267" t="n">
        <v>32.3481718481202</v>
      </c>
      <c r="J260" s="267" t="n">
        <v>1.18655099853906</v>
      </c>
      <c r="K260" s="267" t="n">
        <v>32.011624205045</v>
      </c>
    </row>
    <row r="261">
      <c r="A261" s="267" t="s">
        <v>157</v>
      </c>
      <c r="B261" s="267" t="s">
        <v>158</v>
      </c>
      <c r="C261" s="267" t="s">
        <v>16</v>
      </c>
      <c r="D261" s="267" t="n">
        <v>898.6512259</v>
      </c>
      <c r="E261" s="267" t="n">
        <v>26.2098997929139</v>
      </c>
      <c r="F261" s="267" t="n">
        <v>100</v>
      </c>
      <c r="G261" s="267" t="n">
        <v>0</v>
      </c>
      <c r="H261" s="267"/>
      <c r="I261" s="267"/>
      <c r="J261" s="267"/>
      <c r="K261" s="267"/>
    </row>
    <row r="262">
      <c r="A262" s="267" t="s">
        <v>157</v>
      </c>
      <c r="B262" s="267" t="s">
        <v>158</v>
      </c>
      <c r="C262" s="267" t="s">
        <v>17</v>
      </c>
      <c r="D262" s="267" t="n">
        <v>35866.1945001</v>
      </c>
      <c r="E262" s="267" t="n">
        <v>1.60283303166991</v>
      </c>
      <c r="F262" s="267" t="n">
        <v>99.1584132884676</v>
      </c>
      <c r="G262" s="267" t="n">
        <v>0.337479274393818</v>
      </c>
      <c r="H262" s="267" t="n">
        <v>304.4069755</v>
      </c>
      <c r="I262" s="267" t="n">
        <v>40.2113455116481</v>
      </c>
      <c r="J262" s="267" t="n">
        <v>0.841586711532423</v>
      </c>
      <c r="K262" s="267" t="n">
        <v>39.7628775598189</v>
      </c>
    </row>
    <row r="263">
      <c r="A263" s="267" t="s">
        <v>159</v>
      </c>
      <c r="B263" s="267" t="s">
        <v>160</v>
      </c>
      <c r="C263" s="267" t="s">
        <v>16</v>
      </c>
      <c r="D263" s="267" t="n">
        <v>822.2827573</v>
      </c>
      <c r="E263" s="267" t="n">
        <v>21.8922371076235</v>
      </c>
      <c r="F263" s="267" t="n">
        <v>100</v>
      </c>
      <c r="G263" s="267" t="n">
        <v>0</v>
      </c>
      <c r="H263" s="267"/>
      <c r="I263" s="267"/>
      <c r="J263" s="267"/>
      <c r="K263" s="267"/>
    </row>
    <row r="264">
      <c r="A264" s="267" t="s">
        <v>159</v>
      </c>
      <c r="B264" s="267" t="s">
        <v>160</v>
      </c>
      <c r="C264" s="267" t="s">
        <v>17</v>
      </c>
      <c r="D264" s="267" t="n">
        <v>19805.4375872</v>
      </c>
      <c r="E264" s="267" t="n">
        <v>2.10502992768703</v>
      </c>
      <c r="F264" s="267" t="n">
        <v>99.0852250292391</v>
      </c>
      <c r="G264" s="267" t="n">
        <v>0.345997576165035</v>
      </c>
      <c r="H264" s="267" t="n">
        <v>182.8478321</v>
      </c>
      <c r="I264" s="267" t="n">
        <v>37.4830623922837</v>
      </c>
      <c r="J264" s="267" t="n">
        <v>0.914774970760866</v>
      </c>
      <c r="K264" s="267" t="n">
        <v>37.4772471806576</v>
      </c>
    </row>
    <row r="265">
      <c r="A265" s="267" t="s">
        <v>161</v>
      </c>
      <c r="B265" s="267" t="s">
        <v>162</v>
      </c>
      <c r="C265" s="267" t="s">
        <v>16</v>
      </c>
      <c r="D265" s="267" t="n">
        <v>2766.6497362</v>
      </c>
      <c r="E265" s="267" t="n">
        <v>18.9306071947067</v>
      </c>
      <c r="F265" s="267" t="n">
        <v>100</v>
      </c>
      <c r="G265" s="267" t="n">
        <v>0</v>
      </c>
      <c r="H265" s="267"/>
      <c r="I265" s="267"/>
      <c r="J265" s="267"/>
      <c r="K265" s="267"/>
    </row>
    <row r="266">
      <c r="A266" s="267" t="s">
        <v>161</v>
      </c>
      <c r="B266" s="267" t="s">
        <v>162</v>
      </c>
      <c r="C266" s="267" t="s">
        <v>17</v>
      </c>
      <c r="D266" s="267" t="n">
        <v>51899.6200383</v>
      </c>
      <c r="E266" s="267" t="n">
        <v>1.61866871743978</v>
      </c>
      <c r="F266" s="267" t="n">
        <v>98.4535314087142</v>
      </c>
      <c r="G266" s="267" t="n">
        <v>0.450744889210321</v>
      </c>
      <c r="H266" s="267" t="n">
        <v>815.2184197</v>
      </c>
      <c r="I266" s="267" t="n">
        <v>28.9521095248288</v>
      </c>
      <c r="J266" s="267" t="n">
        <v>1.54646859128577</v>
      </c>
      <c r="K266" s="267" t="n">
        <v>28.6959763407089</v>
      </c>
    </row>
    <row r="267">
      <c r="A267" s="267" t="s">
        <v>163</v>
      </c>
      <c r="B267" s="267" t="s">
        <v>164</v>
      </c>
      <c r="C267" s="267" t="s">
        <v>16</v>
      </c>
      <c r="D267" s="267" t="n">
        <v>1598.5298715</v>
      </c>
      <c r="E267" s="267" t="n">
        <v>14.4462932465015</v>
      </c>
      <c r="F267" s="267" t="n">
        <v>100</v>
      </c>
      <c r="G267" s="267" t="n">
        <v>0</v>
      </c>
      <c r="H267" s="267"/>
      <c r="I267" s="267"/>
      <c r="J267" s="267"/>
      <c r="K267" s="267"/>
    </row>
    <row r="268">
      <c r="A268" s="267" t="s">
        <v>163</v>
      </c>
      <c r="B268" s="267" t="s">
        <v>164</v>
      </c>
      <c r="C268" s="267" t="s">
        <v>17</v>
      </c>
      <c r="D268" s="267" t="n">
        <v>23381.5997787</v>
      </c>
      <c r="E268" s="267" t="n">
        <v>1.76165649337117</v>
      </c>
      <c r="F268" s="267" t="n">
        <v>98.947851874543</v>
      </c>
      <c r="G268" s="267" t="n">
        <v>0.423546957596799</v>
      </c>
      <c r="H268" s="267" t="n">
        <v>248.6249667</v>
      </c>
      <c r="I268" s="267" t="n">
        <v>40.0078394408036</v>
      </c>
      <c r="J268" s="267" t="n">
        <v>1.05214812545699</v>
      </c>
      <c r="K268" s="267" t="n">
        <v>39.8319025698008</v>
      </c>
    </row>
    <row r="269">
      <c r="A269" s="267" t="s">
        <v>165</v>
      </c>
      <c r="B269" s="267" t="s">
        <v>166</v>
      </c>
      <c r="C269" s="267" t="s">
        <v>16</v>
      </c>
      <c r="D269" s="267" t="n">
        <v>1046.6345818</v>
      </c>
      <c r="E269" s="267" t="n">
        <v>20.8598839778412</v>
      </c>
      <c r="F269" s="267" t="n">
        <v>100</v>
      </c>
      <c r="G269" s="267" t="n">
        <v>0</v>
      </c>
      <c r="H269" s="267"/>
      <c r="I269" s="267"/>
      <c r="J269" s="267"/>
      <c r="K269" s="267"/>
    </row>
    <row r="270">
      <c r="A270" s="267" t="s">
        <v>165</v>
      </c>
      <c r="B270" s="267" t="s">
        <v>166</v>
      </c>
      <c r="C270" s="267" t="s">
        <v>17</v>
      </c>
      <c r="D270" s="267" t="n">
        <v>29559.7046434</v>
      </c>
      <c r="E270" s="267" t="n">
        <v>1.48774027803297</v>
      </c>
      <c r="F270" s="267" t="n">
        <v>98.6927359486989</v>
      </c>
      <c r="G270" s="267" t="n">
        <v>0.510067639362731</v>
      </c>
      <c r="H270" s="267" t="n">
        <v>391.5418787</v>
      </c>
      <c r="I270" s="267" t="n">
        <v>38.6152671070214</v>
      </c>
      <c r="J270" s="267" t="n">
        <v>1.30726405130115</v>
      </c>
      <c r="K270" s="267" t="n">
        <v>38.5078827781561</v>
      </c>
    </row>
    <row r="271">
      <c r="A271" s="267" t="s">
        <v>167</v>
      </c>
      <c r="B271" s="267" t="s">
        <v>168</v>
      </c>
      <c r="C271" s="267" t="s">
        <v>16</v>
      </c>
      <c r="D271" s="267" t="n">
        <v>1504.8837815</v>
      </c>
      <c r="E271" s="267" t="n">
        <v>18.0777390582562</v>
      </c>
      <c r="F271" s="267" t="n">
        <v>97.0981291759238</v>
      </c>
      <c r="G271" s="267" t="n">
        <v>2.7670433560673</v>
      </c>
      <c r="H271" s="267" t="n">
        <v>44.9748968</v>
      </c>
      <c r="I271" s="267" t="n">
        <v>100</v>
      </c>
      <c r="J271" s="267" t="n">
        <v>2.90187082407615</v>
      </c>
      <c r="K271" s="267" t="n">
        <v>92.5867309439388</v>
      </c>
    </row>
    <row r="272">
      <c r="A272" s="267" t="s">
        <v>167</v>
      </c>
      <c r="B272" s="267" t="s">
        <v>168</v>
      </c>
      <c r="C272" s="267" t="s">
        <v>17</v>
      </c>
      <c r="D272" s="267" t="n">
        <v>29050.6416595</v>
      </c>
      <c r="E272" s="267" t="n">
        <v>1.79033131522885</v>
      </c>
      <c r="F272" s="267" t="n">
        <v>99.0112305606811</v>
      </c>
      <c r="G272" s="267" t="n">
        <v>0.343591709741295</v>
      </c>
      <c r="H272" s="267" t="n">
        <v>290.1124095</v>
      </c>
      <c r="I272" s="267" t="n">
        <v>34.4306859290174</v>
      </c>
      <c r="J272" s="267" t="n">
        <v>0.988769439318939</v>
      </c>
      <c r="K272" s="267" t="n">
        <v>34.4058348075225</v>
      </c>
    </row>
    <row r="273">
      <c r="A273" s="267" t="s">
        <v>169</v>
      </c>
      <c r="B273" s="267" t="s">
        <v>170</v>
      </c>
      <c r="C273" s="267" t="s">
        <v>16</v>
      </c>
      <c r="D273" s="267" t="n">
        <v>1207.0097654</v>
      </c>
      <c r="E273" s="267" t="n">
        <v>18.7532924518079</v>
      </c>
      <c r="F273" s="267" t="n">
        <v>97.6164950513474</v>
      </c>
      <c r="G273" s="267" t="n">
        <v>2.34520306458282</v>
      </c>
      <c r="H273" s="267" t="n">
        <v>29.4715944</v>
      </c>
      <c r="I273" s="267" t="n">
        <v>100</v>
      </c>
      <c r="J273" s="267" t="n">
        <v>2.3835049486526</v>
      </c>
      <c r="K273" s="267" t="n">
        <v>96.0478405877313</v>
      </c>
    </row>
    <row r="274">
      <c r="A274" s="267" t="s">
        <v>169</v>
      </c>
      <c r="B274" s="267" t="s">
        <v>170</v>
      </c>
      <c r="C274" s="267" t="s">
        <v>17</v>
      </c>
      <c r="D274" s="267" t="n">
        <v>32450.9316778</v>
      </c>
      <c r="E274" s="267" t="n">
        <v>1.44059799204969</v>
      </c>
      <c r="F274" s="267" t="n">
        <v>99.3614885850207</v>
      </c>
      <c r="G274" s="267" t="n">
        <v>0.286737793857258</v>
      </c>
      <c r="H274" s="267" t="n">
        <v>208.5344191</v>
      </c>
      <c r="I274" s="267" t="n">
        <v>44.6192271458251</v>
      </c>
      <c r="J274" s="267" t="n">
        <v>0.638511414979297</v>
      </c>
      <c r="K274" s="267" t="n">
        <v>44.6204928570709</v>
      </c>
    </row>
    <row r="275">
      <c r="A275" s="267" t="s">
        <v>171</v>
      </c>
      <c r="B275" s="267" t="s">
        <v>172</v>
      </c>
      <c r="C275" s="267" t="s">
        <v>16</v>
      </c>
      <c r="D275" s="267" t="n">
        <v>1590.8922978</v>
      </c>
      <c r="E275" s="267" t="n">
        <v>23.4517059861579</v>
      </c>
      <c r="F275" s="267" t="n">
        <v>100</v>
      </c>
      <c r="G275" s="267" t="n">
        <v>0</v>
      </c>
      <c r="H275" s="267"/>
      <c r="I275" s="267"/>
      <c r="J275" s="267"/>
      <c r="K275" s="267"/>
    </row>
    <row r="276">
      <c r="A276" s="267" t="s">
        <v>171</v>
      </c>
      <c r="B276" s="267" t="s">
        <v>172</v>
      </c>
      <c r="C276" s="267" t="s">
        <v>17</v>
      </c>
      <c r="D276" s="267" t="n">
        <v>45427.2741417</v>
      </c>
      <c r="E276" s="267" t="n">
        <v>2.05467411870231</v>
      </c>
      <c r="F276" s="267" t="n">
        <v>97.6062841694735</v>
      </c>
      <c r="G276" s="267" t="n">
        <v>0.725623835624477</v>
      </c>
      <c r="H276" s="267" t="n">
        <v>1114.0674617</v>
      </c>
      <c r="I276" s="267" t="n">
        <v>30.0934767572779</v>
      </c>
      <c r="J276" s="267" t="n">
        <v>2.3937158305265</v>
      </c>
      <c r="K276" s="267" t="n">
        <v>29.5880761604555</v>
      </c>
    </row>
    <row r="277">
      <c r="A277" s="267" t="s">
        <v>173</v>
      </c>
      <c r="B277" s="267" t="s">
        <v>174</v>
      </c>
      <c r="C277" s="267" t="s">
        <v>16</v>
      </c>
      <c r="D277" s="267" t="n">
        <v>817.1894241</v>
      </c>
      <c r="E277" s="267" t="n">
        <v>14.0008981729473</v>
      </c>
      <c r="F277" s="267" t="n">
        <v>98.6195246254472</v>
      </c>
      <c r="G277" s="267" t="n">
        <v>1.40974746057538</v>
      </c>
      <c r="H277" s="267" t="n">
        <v>11.4390115</v>
      </c>
      <c r="I277" s="267" t="n">
        <v>99.9999999999998</v>
      </c>
      <c r="J277" s="267" t="n">
        <v>1.38047537455279</v>
      </c>
      <c r="K277" s="267" t="n">
        <v>100.710687757769</v>
      </c>
    </row>
    <row r="278">
      <c r="A278" s="267" t="s">
        <v>173</v>
      </c>
      <c r="B278" s="267" t="s">
        <v>174</v>
      </c>
      <c r="C278" s="267" t="s">
        <v>17</v>
      </c>
      <c r="D278" s="267" t="n">
        <v>10598.3497769</v>
      </c>
      <c r="E278" s="267" t="n">
        <v>2.04869414620936</v>
      </c>
      <c r="F278" s="267" t="n">
        <v>99.3930811820803</v>
      </c>
      <c r="G278" s="267" t="n">
        <v>0.270893188989032</v>
      </c>
      <c r="H278" s="267" t="n">
        <v>64.7161537</v>
      </c>
      <c r="I278" s="267" t="n">
        <v>44.1918707060592</v>
      </c>
      <c r="J278" s="267" t="n">
        <v>0.60691881791974</v>
      </c>
      <c r="K278" s="267" t="n">
        <v>44.3632787942656</v>
      </c>
    </row>
    <row r="279">
      <c r="A279" s="267" t="s">
        <v>175</v>
      </c>
      <c r="B279" s="267" t="s">
        <v>176</v>
      </c>
      <c r="C279" s="267" t="s">
        <v>16</v>
      </c>
      <c r="D279" s="267" t="n">
        <v>1137.1933823</v>
      </c>
      <c r="E279" s="267" t="n">
        <v>23.1112564698556</v>
      </c>
      <c r="F279" s="267" t="n">
        <v>95.0252150925725</v>
      </c>
      <c r="G279" s="267" t="n">
        <v>3.43585875901501</v>
      </c>
      <c r="H279" s="267" t="n">
        <v>59.5346453</v>
      </c>
      <c r="I279" s="267" t="n">
        <v>70.3771688131686</v>
      </c>
      <c r="J279" s="267" t="n">
        <v>4.97478490742753</v>
      </c>
      <c r="K279" s="267" t="n">
        <v>65.629614883577</v>
      </c>
    </row>
    <row r="280">
      <c r="A280" s="267" t="s">
        <v>175</v>
      </c>
      <c r="B280" s="267" t="s">
        <v>176</v>
      </c>
      <c r="C280" s="267" t="s">
        <v>17</v>
      </c>
      <c r="D280" s="267" t="n">
        <v>31448.2059164</v>
      </c>
      <c r="E280" s="267" t="n">
        <v>2.41940107780977</v>
      </c>
      <c r="F280" s="267" t="n">
        <v>98.832875227401</v>
      </c>
      <c r="G280" s="267" t="n">
        <v>0.364476812266446</v>
      </c>
      <c r="H280" s="267" t="n">
        <v>371.3742021</v>
      </c>
      <c r="I280" s="267" t="n">
        <v>30.889351312917</v>
      </c>
      <c r="J280" s="267" t="n">
        <v>1.167124772599</v>
      </c>
      <c r="K280" s="267" t="n">
        <v>30.8641305160498</v>
      </c>
    </row>
    <row r="281">
      <c r="A281" s="267" t="s">
        <v>177</v>
      </c>
      <c r="B281" s="267" t="s">
        <v>178</v>
      </c>
      <c r="C281" s="267" t="s">
        <v>16</v>
      </c>
      <c r="D281" s="267" t="n">
        <v>1064.9697326</v>
      </c>
      <c r="E281" s="267" t="n">
        <v>18.6138594867698</v>
      </c>
      <c r="F281" s="267" t="n">
        <v>97.9288138577145</v>
      </c>
      <c r="G281" s="267" t="n">
        <v>2.07319652034293</v>
      </c>
      <c r="H281" s="267" t="n">
        <v>22.5240199</v>
      </c>
      <c r="I281" s="267" t="n">
        <v>100</v>
      </c>
      <c r="J281" s="267" t="n">
        <v>2.07118614228545</v>
      </c>
      <c r="K281" s="267" t="n">
        <v>98.0238675733395</v>
      </c>
    </row>
    <row r="282">
      <c r="A282" s="267" t="s">
        <v>177</v>
      </c>
      <c r="B282" s="267" t="s">
        <v>178</v>
      </c>
      <c r="C282" s="267" t="s">
        <v>17</v>
      </c>
      <c r="D282" s="267" t="n">
        <v>24935.1418961</v>
      </c>
      <c r="E282" s="267" t="n">
        <v>2.87729437447754</v>
      </c>
      <c r="F282" s="267" t="n">
        <v>98.5334698632046</v>
      </c>
      <c r="G282" s="267" t="n">
        <v>0.441382958825596</v>
      </c>
      <c r="H282" s="267" t="n">
        <v>371.1240161</v>
      </c>
      <c r="I282" s="267" t="n">
        <v>29.4967180929065</v>
      </c>
      <c r="J282" s="267" t="n">
        <v>1.46653013679542</v>
      </c>
      <c r="K282" s="267" t="n">
        <v>29.6557113832027</v>
      </c>
    </row>
    <row r="283">
      <c r="A283" s="267" t="s">
        <v>179</v>
      </c>
      <c r="B283" s="267" t="s">
        <v>180</v>
      </c>
      <c r="C283" s="267" t="s">
        <v>16</v>
      </c>
      <c r="D283" s="267" t="n">
        <v>614.1231877</v>
      </c>
      <c r="E283" s="267" t="n">
        <v>15.3217009449706</v>
      </c>
      <c r="F283" s="267" t="n">
        <v>97.896967604898</v>
      </c>
      <c r="G283" s="267" t="n">
        <v>2.1558623104437</v>
      </c>
      <c r="H283" s="267" t="n">
        <v>13.1926554</v>
      </c>
      <c r="I283" s="267" t="n">
        <v>99.9999999999999</v>
      </c>
      <c r="J283" s="267" t="n">
        <v>2.10303239510196</v>
      </c>
      <c r="K283" s="267" t="n">
        <v>100.356220502203</v>
      </c>
    </row>
    <row r="284">
      <c r="A284" s="267" t="s">
        <v>179</v>
      </c>
      <c r="B284" s="267" t="s">
        <v>180</v>
      </c>
      <c r="C284" s="267" t="s">
        <v>17</v>
      </c>
      <c r="D284" s="267" t="n">
        <v>6020.3769582</v>
      </c>
      <c r="E284" s="267" t="n">
        <v>2.97573584421934</v>
      </c>
      <c r="F284" s="267" t="n">
        <v>98.1329524328489</v>
      </c>
      <c r="G284" s="267" t="n">
        <v>0.525012596041148</v>
      </c>
      <c r="H284" s="267" t="n">
        <v>114.5418524</v>
      </c>
      <c r="I284" s="267" t="n">
        <v>27.1015310608462</v>
      </c>
      <c r="J284" s="267" t="n">
        <v>1.86704756715106</v>
      </c>
      <c r="K284" s="267" t="n">
        <v>27.5949242110466</v>
      </c>
    </row>
    <row r="285">
      <c r="A285" s="267" t="s">
        <v>181</v>
      </c>
      <c r="B285" s="267" t="s">
        <v>182</v>
      </c>
      <c r="C285" s="267" t="s">
        <v>16</v>
      </c>
      <c r="D285" s="267" t="n">
        <v>469.3912393</v>
      </c>
      <c r="E285" s="267" t="n">
        <v>22.0038867139948</v>
      </c>
      <c r="F285" s="267" t="n">
        <v>96.6637932327041</v>
      </c>
      <c r="G285" s="267" t="n">
        <v>3.45862303292984</v>
      </c>
      <c r="H285" s="267" t="n">
        <v>16.2003391</v>
      </c>
      <c r="I285" s="267" t="n">
        <v>100</v>
      </c>
      <c r="J285" s="267" t="n">
        <v>3.33620676729595</v>
      </c>
      <c r="K285" s="267" t="n">
        <v>100.210701867251</v>
      </c>
    </row>
    <row r="286">
      <c r="A286" s="267" t="s">
        <v>181</v>
      </c>
      <c r="B286" s="267" t="s">
        <v>182</v>
      </c>
      <c r="C286" s="267" t="s">
        <v>17</v>
      </c>
      <c r="D286" s="267" t="n">
        <v>17381.8105764</v>
      </c>
      <c r="E286" s="267" t="n">
        <v>1.87340869243903</v>
      </c>
      <c r="F286" s="267" t="n">
        <v>97.4175404015196</v>
      </c>
      <c r="G286" s="267" t="n">
        <v>0.620847484401657</v>
      </c>
      <c r="H286" s="267" t="n">
        <v>460.7776318</v>
      </c>
      <c r="I286" s="267" t="n">
        <v>23.3371272661982</v>
      </c>
      <c r="J286" s="267" t="n">
        <v>2.58245959848044</v>
      </c>
      <c r="K286" s="267" t="n">
        <v>23.4200894877381</v>
      </c>
    </row>
    <row r="287">
      <c r="A287" s="267" t="s">
        <v>183</v>
      </c>
      <c r="B287" s="267" t="s">
        <v>184</v>
      </c>
      <c r="C287" s="267" t="s">
        <v>16</v>
      </c>
      <c r="D287" s="267" t="n">
        <v>1387.9974534</v>
      </c>
      <c r="E287" s="267" t="n">
        <v>23.7742286618287</v>
      </c>
      <c r="F287" s="267" t="n">
        <v>96.8100118614376</v>
      </c>
      <c r="G287" s="267" t="n">
        <v>3.31699371009634</v>
      </c>
      <c r="H287" s="267" t="n">
        <v>45.7359247</v>
      </c>
      <c r="I287" s="267" t="n">
        <v>99.9999999999997</v>
      </c>
      <c r="J287" s="267" t="n">
        <v>3.1899881385624</v>
      </c>
      <c r="K287" s="267" t="n">
        <v>100.664386972754</v>
      </c>
    </row>
    <row r="288">
      <c r="A288" s="267" t="s">
        <v>183</v>
      </c>
      <c r="B288" s="267" t="s">
        <v>184</v>
      </c>
      <c r="C288" s="267" t="s">
        <v>17</v>
      </c>
      <c r="D288" s="267" t="n">
        <v>36457.3365836</v>
      </c>
      <c r="E288" s="267" t="n">
        <v>2.65915839380948</v>
      </c>
      <c r="F288" s="267" t="n">
        <v>97.8396278676719</v>
      </c>
      <c r="G288" s="267" t="n">
        <v>0.535276023757293</v>
      </c>
      <c r="H288" s="267" t="n">
        <v>805.0052488</v>
      </c>
      <c r="I288" s="267" t="n">
        <v>24.8912522958085</v>
      </c>
      <c r="J288" s="267" t="n">
        <v>2.16037213232809</v>
      </c>
      <c r="K288" s="267" t="n">
        <v>24.2417526995517</v>
      </c>
    </row>
    <row r="289">
      <c r="A289" s="267" t="s">
        <v>185</v>
      </c>
      <c r="B289" s="267" t="s">
        <v>186</v>
      </c>
      <c r="C289" s="267" t="s">
        <v>16</v>
      </c>
      <c r="D289" s="267" t="n">
        <v>2021.6997511</v>
      </c>
      <c r="E289" s="267" t="n">
        <v>14.6555357583669</v>
      </c>
      <c r="F289" s="267" t="n">
        <v>98.7874087424398</v>
      </c>
      <c r="G289" s="267" t="n">
        <v>1.2114048718189</v>
      </c>
      <c r="H289" s="267" t="n">
        <v>24.8158695</v>
      </c>
      <c r="I289" s="267" t="n">
        <v>100</v>
      </c>
      <c r="J289" s="267" t="n">
        <v>1.21259125756023</v>
      </c>
      <c r="K289" s="267" t="n">
        <v>98.6907562452159</v>
      </c>
    </row>
    <row r="290">
      <c r="A290" s="267" t="s">
        <v>185</v>
      </c>
      <c r="B290" s="267" t="s">
        <v>186</v>
      </c>
      <c r="C290" s="267" t="s">
        <v>17</v>
      </c>
      <c r="D290" s="267" t="n">
        <v>23998.8217979</v>
      </c>
      <c r="E290" s="267" t="n">
        <v>1.8711163143808</v>
      </c>
      <c r="F290" s="267" t="n">
        <v>98.2622719064186</v>
      </c>
      <c r="G290" s="267" t="n">
        <v>0.542163958523546</v>
      </c>
      <c r="H290" s="267" t="n">
        <v>424.409349</v>
      </c>
      <c r="I290" s="267" t="n">
        <v>31.0221496178028</v>
      </c>
      <c r="J290" s="267" t="n">
        <v>1.73772809358138</v>
      </c>
      <c r="K290" s="267" t="n">
        <v>30.657421323324</v>
      </c>
    </row>
    <row r="291">
      <c r="A291" s="267" t="s">
        <v>187</v>
      </c>
      <c r="B291" s="267" t="s">
        <v>188</v>
      </c>
      <c r="C291" s="267" t="s">
        <v>16</v>
      </c>
      <c r="D291" s="267" t="n">
        <v>3356.0094434</v>
      </c>
      <c r="E291" s="267" t="n">
        <v>20.1880568554166</v>
      </c>
      <c r="F291" s="267" t="n">
        <v>93.4480104383676</v>
      </c>
      <c r="G291" s="267" t="n">
        <v>3.04380996485099</v>
      </c>
      <c r="H291" s="267" t="n">
        <v>235.3023755</v>
      </c>
      <c r="I291" s="267" t="n">
        <v>49.6329806376829</v>
      </c>
      <c r="J291" s="267" t="n">
        <v>6.55198956163244</v>
      </c>
      <c r="K291" s="267" t="n">
        <v>43.4124600920357</v>
      </c>
    </row>
    <row r="292">
      <c r="A292" s="267" t="s">
        <v>187</v>
      </c>
      <c r="B292" s="267" t="s">
        <v>188</v>
      </c>
      <c r="C292" s="267" t="s">
        <v>17</v>
      </c>
      <c r="D292" s="267" t="n">
        <v>38613.9657549</v>
      </c>
      <c r="E292" s="267" t="n">
        <v>2.8770207849797</v>
      </c>
      <c r="F292" s="267" t="n">
        <v>98.501415628856</v>
      </c>
      <c r="G292" s="267" t="n">
        <v>0.437020601116571</v>
      </c>
      <c r="H292" s="267" t="n">
        <v>587.4665376</v>
      </c>
      <c r="I292" s="267" t="n">
        <v>28.604290947653</v>
      </c>
      <c r="J292" s="267" t="n">
        <v>1.49858437114399</v>
      </c>
      <c r="K292" s="267" t="n">
        <v>28.7252080682614</v>
      </c>
    </row>
    <row r="293">
      <c r="A293" s="267" t="s">
        <v>189</v>
      </c>
      <c r="B293" s="267" t="s">
        <v>190</v>
      </c>
      <c r="C293" s="267" t="s">
        <v>16</v>
      </c>
      <c r="D293" s="267" t="n">
        <v>1732.1002038</v>
      </c>
      <c r="E293" s="267" t="n">
        <v>18.6452522098688</v>
      </c>
      <c r="F293" s="267" t="n">
        <v>93.4125563658362</v>
      </c>
      <c r="G293" s="267" t="n">
        <v>4.31309318052248</v>
      </c>
      <c r="H293" s="267" t="n">
        <v>122.1475239</v>
      </c>
      <c r="I293" s="267" t="n">
        <v>61.289761965518</v>
      </c>
      <c r="J293" s="267" t="n">
        <v>6.58744363416377</v>
      </c>
      <c r="K293" s="267" t="n">
        <v>61.1613673242162</v>
      </c>
    </row>
    <row r="294">
      <c r="A294" s="267" t="s">
        <v>189</v>
      </c>
      <c r="B294" s="267" t="s">
        <v>190</v>
      </c>
      <c r="C294" s="267" t="s">
        <v>17</v>
      </c>
      <c r="D294" s="267" t="n">
        <v>29945.8614931</v>
      </c>
      <c r="E294" s="267" t="n">
        <v>2.19064240913639</v>
      </c>
      <c r="F294" s="267" t="n">
        <v>98.8420989283117</v>
      </c>
      <c r="G294" s="267" t="n">
        <v>0.490976569397908</v>
      </c>
      <c r="H294" s="267" t="n">
        <v>350.805431</v>
      </c>
      <c r="I294" s="267" t="n">
        <v>41.7124341850461</v>
      </c>
      <c r="J294" s="267" t="n">
        <v>1.15790107168834</v>
      </c>
      <c r="K294" s="267" t="n">
        <v>41.9113133500694</v>
      </c>
    </row>
    <row r="295">
      <c r="A295" s="267" t="s">
        <v>191</v>
      </c>
      <c r="B295" s="267" t="s">
        <v>192</v>
      </c>
      <c r="C295" s="267" t="s">
        <v>16</v>
      </c>
      <c r="D295" s="267" t="n">
        <v>492.5388059</v>
      </c>
      <c r="E295" s="267" t="n">
        <v>21.3498700835556</v>
      </c>
      <c r="F295" s="267" t="n">
        <v>100</v>
      </c>
      <c r="G295" s="267" t="n">
        <v>0</v>
      </c>
      <c r="H295" s="267"/>
      <c r="I295" s="267"/>
      <c r="J295" s="267"/>
      <c r="K295" s="267"/>
    </row>
    <row r="296">
      <c r="A296" s="267" t="s">
        <v>191</v>
      </c>
      <c r="B296" s="267" t="s">
        <v>192</v>
      </c>
      <c r="C296" s="267" t="s">
        <v>17</v>
      </c>
      <c r="D296" s="267" t="n">
        <v>14152.4423197</v>
      </c>
      <c r="E296" s="267" t="n">
        <v>2.76533058746245</v>
      </c>
      <c r="F296" s="267" t="n">
        <v>97.8877397590637</v>
      </c>
      <c r="G296" s="267" t="n">
        <v>0.559580435232918</v>
      </c>
      <c r="H296" s="267" t="n">
        <v>305.38698</v>
      </c>
      <c r="I296" s="267" t="n">
        <v>25.441878949106</v>
      </c>
      <c r="J296" s="267" t="n">
        <v>2.11226024093628</v>
      </c>
      <c r="K296" s="267" t="n">
        <v>25.932440973307</v>
      </c>
    </row>
    <row r="297">
      <c r="A297" s="267" t="s">
        <v>193</v>
      </c>
      <c r="B297" s="267" t="s">
        <v>194</v>
      </c>
      <c r="C297" s="267" t="s">
        <v>16</v>
      </c>
      <c r="D297" s="267" t="n">
        <v>1372.8238198</v>
      </c>
      <c r="E297" s="267" t="n">
        <v>15.9201612081454</v>
      </c>
      <c r="F297" s="267" t="n">
        <v>100</v>
      </c>
      <c r="G297" s="267" t="n">
        <v>0</v>
      </c>
      <c r="H297" s="267"/>
      <c r="I297" s="267"/>
      <c r="J297" s="267"/>
      <c r="K297" s="267"/>
    </row>
    <row r="298">
      <c r="A298" s="267" t="s">
        <v>193</v>
      </c>
      <c r="B298" s="267" t="s">
        <v>194</v>
      </c>
      <c r="C298" s="267" t="s">
        <v>17</v>
      </c>
      <c r="D298" s="267" t="n">
        <v>25641.9298629</v>
      </c>
      <c r="E298" s="267" t="n">
        <v>2.15733261937694</v>
      </c>
      <c r="F298" s="267" t="n">
        <v>99.6130268903555</v>
      </c>
      <c r="G298" s="267" t="n">
        <v>0.236231084399991</v>
      </c>
      <c r="H298" s="267" t="n">
        <v>99.6128483</v>
      </c>
      <c r="I298" s="267" t="n">
        <v>60.9837231607043</v>
      </c>
      <c r="J298" s="267" t="n">
        <v>0.386973109644509</v>
      </c>
      <c r="K298" s="267" t="n">
        <v>60.809634509983</v>
      </c>
    </row>
    <row r="299">
      <c r="A299" s="267" t="s">
        <v>195</v>
      </c>
      <c r="B299" s="267" t="s">
        <v>196</v>
      </c>
      <c r="C299" s="267" t="s">
        <v>16</v>
      </c>
      <c r="D299" s="267" t="n">
        <v>1304.3193974</v>
      </c>
      <c r="E299" s="267" t="n">
        <v>15.517434462366</v>
      </c>
      <c r="F299" s="267" t="n">
        <v>98.0735147989527</v>
      </c>
      <c r="G299" s="267" t="n">
        <v>1.93053066823688</v>
      </c>
      <c r="H299" s="267" t="n">
        <v>25.621107</v>
      </c>
      <c r="I299" s="267" t="n">
        <v>100</v>
      </c>
      <c r="J299" s="267" t="n">
        <v>1.92648520104731</v>
      </c>
      <c r="K299" s="267" t="n">
        <v>98.2794614556249</v>
      </c>
    </row>
    <row r="300">
      <c r="A300" s="267" t="s">
        <v>195</v>
      </c>
      <c r="B300" s="267" t="s">
        <v>196</v>
      </c>
      <c r="C300" s="267" t="s">
        <v>17</v>
      </c>
      <c r="D300" s="267" t="n">
        <v>20544.2883535</v>
      </c>
      <c r="E300" s="267" t="n">
        <v>2.00854327748195</v>
      </c>
      <c r="F300" s="267" t="n">
        <v>97.5199161826198</v>
      </c>
      <c r="G300" s="267" t="n">
        <v>0.636006354136815</v>
      </c>
      <c r="H300" s="267" t="n">
        <v>522.4733478</v>
      </c>
      <c r="I300" s="267" t="n">
        <v>25.2431635184924</v>
      </c>
      <c r="J300" s="267" t="n">
        <v>2.48008381738024</v>
      </c>
      <c r="K300" s="267" t="n">
        <v>25.0085444340152</v>
      </c>
    </row>
    <row r="301">
      <c r="A301" s="267" t="s">
        <v>197</v>
      </c>
      <c r="B301" s="267" t="s">
        <v>198</v>
      </c>
      <c r="C301" s="267" t="s">
        <v>16</v>
      </c>
      <c r="D301" s="267" t="n">
        <v>3513.440087</v>
      </c>
      <c r="E301" s="267" t="n">
        <v>17.5517965458582</v>
      </c>
      <c r="F301" s="267" t="n">
        <v>92.9465391182059</v>
      </c>
      <c r="G301" s="267" t="n">
        <v>4.25992091820056</v>
      </c>
      <c r="H301" s="267" t="n">
        <v>266.6254435</v>
      </c>
      <c r="I301" s="267" t="n">
        <v>62.1519986696204</v>
      </c>
      <c r="J301" s="267" t="n">
        <v>7.0534608817941</v>
      </c>
      <c r="K301" s="267" t="n">
        <v>56.1348411651331</v>
      </c>
    </row>
    <row r="302">
      <c r="A302" s="267" t="s">
        <v>197</v>
      </c>
      <c r="B302" s="267" t="s">
        <v>198</v>
      </c>
      <c r="C302" s="267" t="s">
        <v>17</v>
      </c>
      <c r="D302" s="267" t="n">
        <v>48542.2795114</v>
      </c>
      <c r="E302" s="267" t="n">
        <v>2.12658291952914</v>
      </c>
      <c r="F302" s="267" t="n">
        <v>96.1917476554556</v>
      </c>
      <c r="G302" s="267" t="n">
        <v>1.10539868783785</v>
      </c>
      <c r="H302" s="267" t="n">
        <v>1921.799471</v>
      </c>
      <c r="I302" s="267" t="n">
        <v>29.04346816768</v>
      </c>
      <c r="J302" s="267" t="n">
        <v>3.80825234454443</v>
      </c>
      <c r="K302" s="267" t="n">
        <v>27.9210047074468</v>
      </c>
    </row>
    <row r="303">
      <c r="A303" s="267" t="s">
        <v>199</v>
      </c>
      <c r="B303" s="267" t="s">
        <v>200</v>
      </c>
      <c r="C303" s="267" t="s">
        <v>16</v>
      </c>
      <c r="D303" s="267" t="n">
        <v>5103.3628439</v>
      </c>
      <c r="E303" s="267" t="n">
        <v>13.0283851826331</v>
      </c>
      <c r="F303" s="267" t="n">
        <v>100</v>
      </c>
      <c r="G303" s="267" t="n">
        <v>0</v>
      </c>
      <c r="H303" s="267"/>
      <c r="I303" s="267"/>
      <c r="J303" s="267"/>
      <c r="K303" s="267"/>
    </row>
    <row r="304">
      <c r="A304" s="267" t="s">
        <v>199</v>
      </c>
      <c r="B304" s="267" t="s">
        <v>200</v>
      </c>
      <c r="C304" s="267" t="s">
        <v>17</v>
      </c>
      <c r="D304" s="267" t="n">
        <v>46680.2009935</v>
      </c>
      <c r="E304" s="267" t="n">
        <v>2.43232516549549</v>
      </c>
      <c r="F304" s="267" t="n">
        <v>97.436178852771</v>
      </c>
      <c r="G304" s="267" t="n">
        <v>0.612098936100435</v>
      </c>
      <c r="H304" s="267" t="n">
        <v>1228.2879714</v>
      </c>
      <c r="I304" s="267" t="n">
        <v>23.3218019820868</v>
      </c>
      <c r="J304" s="267" t="n">
        <v>2.56382114722905</v>
      </c>
      <c r="K304" s="267" t="n">
        <v>23.2623798574763</v>
      </c>
    </row>
    <row r="305">
      <c r="A305" s="267" t="s">
        <v>201</v>
      </c>
      <c r="B305" s="267" t="s">
        <v>202</v>
      </c>
      <c r="C305" s="267" t="s">
        <v>16</v>
      </c>
      <c r="D305" s="267" t="n">
        <v>2669.3760175</v>
      </c>
      <c r="E305" s="267" t="n">
        <v>12.4966908790454</v>
      </c>
      <c r="F305" s="267" t="n">
        <v>98.3391687137398</v>
      </c>
      <c r="G305" s="267" t="n">
        <v>1.69529512612655</v>
      </c>
      <c r="H305" s="267" t="n">
        <v>45.0825776</v>
      </c>
      <c r="I305" s="267" t="n">
        <v>100</v>
      </c>
      <c r="J305" s="267" t="n">
        <v>1.6608312862602</v>
      </c>
      <c r="K305" s="267" t="n">
        <v>100.379800649794</v>
      </c>
    </row>
    <row r="306">
      <c r="A306" s="267" t="s">
        <v>201</v>
      </c>
      <c r="B306" s="267" t="s">
        <v>202</v>
      </c>
      <c r="C306" s="267" t="s">
        <v>17</v>
      </c>
      <c r="D306" s="267" t="n">
        <v>26357.8840183</v>
      </c>
      <c r="E306" s="267" t="n">
        <v>2.39517734594426</v>
      </c>
      <c r="F306" s="267" t="n">
        <v>96.4447655328254</v>
      </c>
      <c r="G306" s="267" t="n">
        <v>0.703123634019399</v>
      </c>
      <c r="H306" s="267" t="n">
        <v>971.6282395</v>
      </c>
      <c r="I306" s="267" t="n">
        <v>18.9149189611809</v>
      </c>
      <c r="J306" s="267" t="n">
        <v>3.55523446717455</v>
      </c>
      <c r="K306" s="267" t="n">
        <v>19.074014569138</v>
      </c>
    </row>
    <row r="307">
      <c r="A307" s="267" t="s">
        <v>203</v>
      </c>
      <c r="B307" s="267" t="s">
        <v>204</v>
      </c>
      <c r="C307" s="267" t="s">
        <v>16</v>
      </c>
      <c r="D307" s="267" t="n">
        <v>5926.6215466</v>
      </c>
      <c r="E307" s="267" t="n">
        <v>13.5181891318968</v>
      </c>
      <c r="F307" s="267" t="n">
        <v>98.1210137973968</v>
      </c>
      <c r="G307" s="267" t="n">
        <v>1.88366441888449</v>
      </c>
      <c r="H307" s="267" t="n">
        <v>113.4929174</v>
      </c>
      <c r="I307" s="267" t="n">
        <v>100</v>
      </c>
      <c r="J307" s="267" t="n">
        <v>1.8789862026032</v>
      </c>
      <c r="K307" s="267" t="n">
        <v>98.36531113372</v>
      </c>
    </row>
    <row r="308">
      <c r="A308" s="267" t="s">
        <v>203</v>
      </c>
      <c r="B308" s="267" t="s">
        <v>204</v>
      </c>
      <c r="C308" s="267" t="s">
        <v>17</v>
      </c>
      <c r="D308" s="267" t="n">
        <v>83827.1176693</v>
      </c>
      <c r="E308" s="267" t="n">
        <v>1.7861352856118</v>
      </c>
      <c r="F308" s="267" t="n">
        <v>97.9085676429522</v>
      </c>
      <c r="G308" s="267" t="n">
        <v>0.585092352554774</v>
      </c>
      <c r="H308" s="267" t="n">
        <v>1790.6374336</v>
      </c>
      <c r="I308" s="267" t="n">
        <v>27.8966205336719</v>
      </c>
      <c r="J308" s="267" t="n">
        <v>2.09143235704781</v>
      </c>
      <c r="K308" s="267" t="n">
        <v>27.3905842493254</v>
      </c>
    </row>
    <row r="309">
      <c r="A309" s="267" t="s">
        <v>205</v>
      </c>
      <c r="B309" s="267" t="s">
        <v>206</v>
      </c>
      <c r="C309" s="267" t="s">
        <v>16</v>
      </c>
      <c r="D309" s="267" t="n">
        <v>570.9710775</v>
      </c>
      <c r="E309" s="267" t="n">
        <v>24.8750997439695</v>
      </c>
      <c r="F309" s="267" t="n">
        <v>100</v>
      </c>
      <c r="G309" s="267" t="n">
        <v>0</v>
      </c>
      <c r="H309" s="267"/>
      <c r="I309" s="267"/>
      <c r="J309" s="267"/>
      <c r="K309" s="267"/>
    </row>
    <row r="310">
      <c r="A310" s="267" t="s">
        <v>205</v>
      </c>
      <c r="B310" s="267" t="s">
        <v>206</v>
      </c>
      <c r="C310" s="267" t="s">
        <v>17</v>
      </c>
      <c r="D310" s="267" t="n">
        <v>31062.5294414</v>
      </c>
      <c r="E310" s="267" t="n">
        <v>1.09881855476535</v>
      </c>
      <c r="F310" s="267" t="n">
        <v>99.8634714262205</v>
      </c>
      <c r="G310" s="267" t="n">
        <v>0.136784648768912</v>
      </c>
      <c r="H310" s="267" t="n">
        <v>42.4672083</v>
      </c>
      <c r="I310" s="267" t="n">
        <v>99.9999999999997</v>
      </c>
      <c r="J310" s="267" t="n">
        <v>0.136528573779511</v>
      </c>
      <c r="K310" s="267" t="n">
        <v>100.050776813504</v>
      </c>
    </row>
    <row r="311">
      <c r="A311" s="267" t="s">
        <v>207</v>
      </c>
      <c r="B311" s="267" t="s">
        <v>208</v>
      </c>
      <c r="C311" s="267" t="s">
        <v>16</v>
      </c>
      <c r="D311" s="267" t="n">
        <v>2297.7060116</v>
      </c>
      <c r="E311" s="267" t="n">
        <v>20.2827205271615</v>
      </c>
      <c r="F311" s="267" t="n">
        <v>100</v>
      </c>
      <c r="G311" s="267" t="n">
        <v>0</v>
      </c>
      <c r="H311" s="267"/>
      <c r="I311" s="267"/>
      <c r="J311" s="267"/>
      <c r="K311" s="267"/>
    </row>
    <row r="312">
      <c r="A312" s="267" t="s">
        <v>207</v>
      </c>
      <c r="B312" s="267" t="s">
        <v>208</v>
      </c>
      <c r="C312" s="267" t="s">
        <v>17</v>
      </c>
      <c r="D312" s="267" t="n">
        <v>56303.8682765</v>
      </c>
      <c r="E312" s="267" t="n">
        <v>2.57821940962972</v>
      </c>
      <c r="F312" s="267" t="n">
        <v>98.9089884178844</v>
      </c>
      <c r="G312" s="267" t="n">
        <v>0.444943864555326</v>
      </c>
      <c r="H312" s="267" t="n">
        <v>621.0575337</v>
      </c>
      <c r="I312" s="267" t="n">
        <v>41.7245563707109</v>
      </c>
      <c r="J312" s="267" t="n">
        <v>1.09101158211561</v>
      </c>
      <c r="K312" s="267" t="n">
        <v>40.3377455082306</v>
      </c>
    </row>
    <row r="313">
      <c r="A313" s="267" t="s">
        <v>209</v>
      </c>
      <c r="B313" s="267" t="s">
        <v>210</v>
      </c>
      <c r="C313" s="267" t="s">
        <v>16</v>
      </c>
      <c r="D313" s="267" t="n">
        <v>2458.7918364</v>
      </c>
      <c r="E313" s="267" t="n">
        <v>16.266820661481</v>
      </c>
      <c r="F313" s="267" t="n">
        <v>94.5538306336573</v>
      </c>
      <c r="G313" s="267" t="n">
        <v>4.09300257986346</v>
      </c>
      <c r="H313" s="267" t="n">
        <v>141.622996</v>
      </c>
      <c r="I313" s="267" t="n">
        <v>75.4586116004707</v>
      </c>
      <c r="J313" s="267" t="n">
        <v>5.44616936634267</v>
      </c>
      <c r="K313" s="267" t="n">
        <v>71.0607854230991</v>
      </c>
    </row>
    <row r="314">
      <c r="A314" s="267" t="s">
        <v>209</v>
      </c>
      <c r="B314" s="267" t="s">
        <v>210</v>
      </c>
      <c r="C314" s="267" t="s">
        <v>17</v>
      </c>
      <c r="D314" s="267" t="n">
        <v>44456.7831966</v>
      </c>
      <c r="E314" s="267" t="n">
        <v>2.22780528433637</v>
      </c>
      <c r="F314" s="267" t="n">
        <v>97.4505511118311</v>
      </c>
      <c r="G314" s="267" t="n">
        <v>0.613090540134361</v>
      </c>
      <c r="H314" s="267" t="n">
        <v>1163.0544435</v>
      </c>
      <c r="I314" s="267" t="n">
        <v>22.9402460382089</v>
      </c>
      <c r="J314" s="267" t="n">
        <v>2.54944888816893</v>
      </c>
      <c r="K314" s="267" t="n">
        <v>23.4348730405239</v>
      </c>
    </row>
    <row r="315">
      <c r="A315" s="267" t="s">
        <v>211</v>
      </c>
      <c r="B315" s="267" t="s">
        <v>212</v>
      </c>
      <c r="C315" s="267" t="s">
        <v>16</v>
      </c>
      <c r="D315" s="267" t="n">
        <v>1367.6910298</v>
      </c>
      <c r="E315" s="267" t="n">
        <v>21.8328246208289</v>
      </c>
      <c r="F315" s="267" t="n">
        <v>100</v>
      </c>
      <c r="G315" s="267" t="n">
        <v>0</v>
      </c>
      <c r="H315" s="267"/>
      <c r="I315" s="267"/>
      <c r="J315" s="267"/>
      <c r="K315" s="267"/>
    </row>
    <row r="316">
      <c r="A316" s="267" t="s">
        <v>211</v>
      </c>
      <c r="B316" s="267" t="s">
        <v>212</v>
      </c>
      <c r="C316" s="267" t="s">
        <v>17</v>
      </c>
      <c r="D316" s="267" t="n">
        <v>47702.4822202</v>
      </c>
      <c r="E316" s="267" t="n">
        <v>1.59718001430376</v>
      </c>
      <c r="F316" s="267" t="n">
        <v>98.7732975373824</v>
      </c>
      <c r="G316" s="267" t="n">
        <v>0.426267725192168</v>
      </c>
      <c r="H316" s="267" t="n">
        <v>592.4349381</v>
      </c>
      <c r="I316" s="267" t="n">
        <v>34.2968838735966</v>
      </c>
      <c r="J316" s="267" t="n">
        <v>1.22670246261761</v>
      </c>
      <c r="K316" s="267" t="n">
        <v>34.3228045382297</v>
      </c>
    </row>
    <row r="317">
      <c r="A317" s="267" t="s">
        <v>213</v>
      </c>
      <c r="B317" s="267" t="s">
        <v>214</v>
      </c>
      <c r="C317" s="267" t="s">
        <v>16</v>
      </c>
      <c r="D317" s="267" t="n">
        <v>543.4642481</v>
      </c>
      <c r="E317" s="267" t="n">
        <v>15.2427731235942</v>
      </c>
      <c r="F317" s="267" t="n">
        <v>95.7161998351194</v>
      </c>
      <c r="G317" s="267" t="n">
        <v>3.09696921823766</v>
      </c>
      <c r="H317" s="267" t="n">
        <v>24.3228653</v>
      </c>
      <c r="I317" s="267" t="n">
        <v>71.8391583574292</v>
      </c>
      <c r="J317" s="267" t="n">
        <v>4.2838001648806</v>
      </c>
      <c r="K317" s="267" t="n">
        <v>69.1979348164369</v>
      </c>
    </row>
    <row r="318">
      <c r="A318" s="267" t="s">
        <v>213</v>
      </c>
      <c r="B318" s="267" t="s">
        <v>214</v>
      </c>
      <c r="C318" s="267" t="s">
        <v>17</v>
      </c>
      <c r="D318" s="267" t="n">
        <v>10791.3654892</v>
      </c>
      <c r="E318" s="267" t="n">
        <v>2.17720308959547</v>
      </c>
      <c r="F318" s="267" t="n">
        <v>98.1997651433606</v>
      </c>
      <c r="G318" s="267" t="n">
        <v>0.54451421251185</v>
      </c>
      <c r="H318" s="267" t="n">
        <v>197.831352</v>
      </c>
      <c r="I318" s="267" t="n">
        <v>29.8293368216781</v>
      </c>
      <c r="J318" s="267" t="n">
        <v>1.80023485663942</v>
      </c>
      <c r="K318" s="267" t="n">
        <v>29.702328887078</v>
      </c>
    </row>
    <row r="319">
      <c r="A319" s="267" t="s">
        <v>215</v>
      </c>
      <c r="B319" s="267" t="s">
        <v>216</v>
      </c>
      <c r="C319" s="267" t="s">
        <v>16</v>
      </c>
      <c r="D319" s="267" t="n">
        <v>1009.1862882</v>
      </c>
      <c r="E319" s="267" t="n">
        <v>20.5953225421323</v>
      </c>
      <c r="F319" s="267" t="n">
        <v>100</v>
      </c>
      <c r="G319" s="267" t="n">
        <v>0</v>
      </c>
      <c r="H319" s="267"/>
      <c r="I319" s="267"/>
      <c r="J319" s="267"/>
      <c r="K319" s="267"/>
    </row>
    <row r="320">
      <c r="A320" s="267" t="s">
        <v>215</v>
      </c>
      <c r="B320" s="267" t="s">
        <v>216</v>
      </c>
      <c r="C320" s="267" t="s">
        <v>17</v>
      </c>
      <c r="D320" s="267" t="n">
        <v>21126.1297908</v>
      </c>
      <c r="E320" s="267" t="n">
        <v>1.63581219437127</v>
      </c>
      <c r="F320" s="267" t="n">
        <v>99.2743672603171</v>
      </c>
      <c r="G320" s="267" t="n">
        <v>0.322500732228331</v>
      </c>
      <c r="H320" s="267" t="n">
        <v>154.4186265</v>
      </c>
      <c r="I320" s="267" t="n">
        <v>44.3448225304258</v>
      </c>
      <c r="J320" s="267" t="n">
        <v>0.7256327396829</v>
      </c>
      <c r="K320" s="267" t="n">
        <v>44.1215705715641</v>
      </c>
    </row>
    <row r="321">
      <c r="A321" s="267" t="s">
        <v>217</v>
      </c>
      <c r="B321" s="267" t="s">
        <v>218</v>
      </c>
      <c r="C321" s="267" t="s">
        <v>16</v>
      </c>
      <c r="D321" s="267" t="n">
        <v>288.1561764</v>
      </c>
      <c r="E321" s="267" t="n">
        <v>21.2492772687691</v>
      </c>
      <c r="F321" s="267" t="n">
        <v>100</v>
      </c>
      <c r="G321" s="267" t="n">
        <v>0</v>
      </c>
      <c r="H321" s="267"/>
      <c r="I321" s="267"/>
      <c r="J321" s="267"/>
      <c r="K321" s="267"/>
    </row>
    <row r="322">
      <c r="A322" s="267" t="s">
        <v>217</v>
      </c>
      <c r="B322" s="267" t="s">
        <v>218</v>
      </c>
      <c r="C322" s="267" t="s">
        <v>17</v>
      </c>
      <c r="D322" s="267" t="n">
        <v>9715.2156308</v>
      </c>
      <c r="E322" s="267" t="n">
        <v>1.40963752395482</v>
      </c>
      <c r="F322" s="267" t="n">
        <v>99.1375135283643</v>
      </c>
      <c r="G322" s="267" t="n">
        <v>0.338424372875064</v>
      </c>
      <c r="H322" s="267" t="n">
        <v>84.5214062</v>
      </c>
      <c r="I322" s="267" t="n">
        <v>38.9548739301086</v>
      </c>
      <c r="J322" s="267" t="n">
        <v>0.862486471635718</v>
      </c>
      <c r="K322" s="267" t="n">
        <v>38.8997995303054</v>
      </c>
    </row>
    <row r="323">
      <c r="A323" s="267" t="s">
        <v>219</v>
      </c>
      <c r="B323" s="267" t="s">
        <v>220</v>
      </c>
      <c r="C323" s="267" t="s">
        <v>16</v>
      </c>
      <c r="D323" s="267" t="n">
        <v>2033.3014929</v>
      </c>
      <c r="E323" s="267" t="n">
        <v>18.2818560409047</v>
      </c>
      <c r="F323" s="267" t="n">
        <v>100</v>
      </c>
      <c r="G323" s="267" t="n">
        <v>0</v>
      </c>
      <c r="H323" s="267"/>
      <c r="I323" s="267"/>
      <c r="J323" s="267"/>
      <c r="K323" s="267"/>
    </row>
    <row r="324">
      <c r="A324" s="267" t="s">
        <v>219</v>
      </c>
      <c r="B324" s="267" t="s">
        <v>220</v>
      </c>
      <c r="C324" s="267" t="s">
        <v>17</v>
      </c>
      <c r="D324" s="267" t="n">
        <v>39941.7152842</v>
      </c>
      <c r="E324" s="267" t="n">
        <v>1.49508804278037</v>
      </c>
      <c r="F324" s="267" t="n">
        <v>98.2936177665074</v>
      </c>
      <c r="G324" s="267" t="n">
        <v>0.478760174226362</v>
      </c>
      <c r="H324" s="267" t="n">
        <v>693.3902209</v>
      </c>
      <c r="I324" s="267" t="n">
        <v>27.4686824863537</v>
      </c>
      <c r="J324" s="267" t="n">
        <v>1.7063822334926</v>
      </c>
      <c r="K324" s="267" t="n">
        <v>27.5782697707258</v>
      </c>
    </row>
    <row r="325">
      <c r="A325" s="267" t="s">
        <v>221</v>
      </c>
      <c r="B325" s="267" t="s">
        <v>222</v>
      </c>
      <c r="C325" s="267" t="s">
        <v>16</v>
      </c>
      <c r="D325" s="267" t="n">
        <v>978.1952944</v>
      </c>
      <c r="E325" s="267" t="n">
        <v>20.033952380225</v>
      </c>
      <c r="F325" s="267" t="n">
        <v>94.9252192473624</v>
      </c>
      <c r="G325" s="267" t="n">
        <v>3.09906967448986</v>
      </c>
      <c r="H325" s="267" t="n">
        <v>52.2951297</v>
      </c>
      <c r="I325" s="267" t="n">
        <v>59.6318980749633</v>
      </c>
      <c r="J325" s="267" t="n">
        <v>5.07478075263756</v>
      </c>
      <c r="K325" s="267" t="n">
        <v>57.9689808591051</v>
      </c>
    </row>
    <row r="326">
      <c r="A326" s="267" t="s">
        <v>221</v>
      </c>
      <c r="B326" s="267" t="s">
        <v>222</v>
      </c>
      <c r="C326" s="267" t="s">
        <v>17</v>
      </c>
      <c r="D326" s="267" t="n">
        <v>17505.7624831</v>
      </c>
      <c r="E326" s="267" t="n">
        <v>1.6765578559378</v>
      </c>
      <c r="F326" s="267" t="n">
        <v>96.3676693969124</v>
      </c>
      <c r="G326" s="267" t="n">
        <v>0.797026864404789</v>
      </c>
      <c r="H326" s="267" t="n">
        <v>659.8345399</v>
      </c>
      <c r="I326" s="267" t="n">
        <v>21.3090639460146</v>
      </c>
      <c r="J326" s="267" t="n">
        <v>3.63233060308761</v>
      </c>
      <c r="K326" s="267" t="n">
        <v>21.1455480688155</v>
      </c>
    </row>
    <row r="327">
      <c r="A327" s="267" t="s">
        <v>223</v>
      </c>
      <c r="B327" s="267" t="s">
        <v>224</v>
      </c>
      <c r="C327" s="267" t="s">
        <v>16</v>
      </c>
      <c r="D327" s="267" t="n">
        <v>1132.7386319</v>
      </c>
      <c r="E327" s="267" t="n">
        <v>18.7916322847068</v>
      </c>
      <c r="F327" s="267" t="n">
        <v>97.8793718581849</v>
      </c>
      <c r="G327" s="267" t="n">
        <v>2.02122309471787</v>
      </c>
      <c r="H327" s="267" t="n">
        <v>24.5416105</v>
      </c>
      <c r="I327" s="267" t="n">
        <v>99.9999999999999</v>
      </c>
      <c r="J327" s="267" t="n">
        <v>2.12062814181507</v>
      </c>
      <c r="K327" s="267" t="n">
        <v>93.2912484726868</v>
      </c>
    </row>
    <row r="328">
      <c r="A328" s="267" t="s">
        <v>223</v>
      </c>
      <c r="B328" s="267" t="s">
        <v>224</v>
      </c>
      <c r="C328" s="267" t="s">
        <v>17</v>
      </c>
      <c r="D328" s="267" t="n">
        <v>19796.9395825</v>
      </c>
      <c r="E328" s="267" t="n">
        <v>2.69267860140376</v>
      </c>
      <c r="F328" s="267" t="n">
        <v>97.9549997611726</v>
      </c>
      <c r="G328" s="267" t="n">
        <v>0.547075373545657</v>
      </c>
      <c r="H328" s="267" t="n">
        <v>413.2994362</v>
      </c>
      <c r="I328" s="267" t="n">
        <v>26.0168557852543</v>
      </c>
      <c r="J328" s="267" t="n">
        <v>2.04500023882738</v>
      </c>
      <c r="K328" s="267" t="n">
        <v>26.2047735093354</v>
      </c>
    </row>
    <row r="329">
      <c r="A329" s="267" t="s">
        <v>225</v>
      </c>
      <c r="B329" s="267" t="s">
        <v>226</v>
      </c>
      <c r="C329" s="267" t="s">
        <v>16</v>
      </c>
      <c r="D329" s="267" t="n">
        <v>3573.8777633</v>
      </c>
      <c r="E329" s="267" t="n">
        <v>15.0559124293906</v>
      </c>
      <c r="F329" s="267" t="n">
        <v>99.4266379177005</v>
      </c>
      <c r="G329" s="267" t="n">
        <v>0.572756823774795</v>
      </c>
      <c r="H329" s="267" t="n">
        <v>20.6094266</v>
      </c>
      <c r="I329" s="267" t="n">
        <v>100</v>
      </c>
      <c r="J329" s="267" t="n">
        <v>0.573362082299516</v>
      </c>
      <c r="K329" s="267" t="n">
        <v>99.321680122196</v>
      </c>
    </row>
    <row r="330">
      <c r="A330" s="267" t="s">
        <v>225</v>
      </c>
      <c r="B330" s="267" t="s">
        <v>226</v>
      </c>
      <c r="C330" s="267" t="s">
        <v>17</v>
      </c>
      <c r="D330" s="267" t="n">
        <v>40045.0422784</v>
      </c>
      <c r="E330" s="267" t="n">
        <v>1.99921904905676</v>
      </c>
      <c r="F330" s="267" t="n">
        <v>96.3613926626714</v>
      </c>
      <c r="G330" s="267" t="n">
        <v>0.587693435393538</v>
      </c>
      <c r="H330" s="267" t="n">
        <v>1512.1012745</v>
      </c>
      <c r="I330" s="267" t="n">
        <v>15.8258420570284</v>
      </c>
      <c r="J330" s="267" t="n">
        <v>3.6386073373286</v>
      </c>
      <c r="K330" s="267" t="n">
        <v>15.5639102115394</v>
      </c>
    </row>
    <row r="331">
      <c r="A331" s="267" t="s">
        <v>227</v>
      </c>
      <c r="B331" s="267" t="s">
        <v>228</v>
      </c>
      <c r="C331" s="267" t="s">
        <v>16</v>
      </c>
      <c r="D331" s="267" t="n">
        <v>1663.6428075</v>
      </c>
      <c r="E331" s="267" t="n">
        <v>21.8868016689317</v>
      </c>
      <c r="F331" s="267" t="n">
        <v>99.1873815313014</v>
      </c>
      <c r="G331" s="267" t="n">
        <v>0.794244676687076</v>
      </c>
      <c r="H331" s="267" t="n">
        <v>13.6298272</v>
      </c>
      <c r="I331" s="267" t="n">
        <v>100</v>
      </c>
      <c r="J331" s="267" t="n">
        <v>0.812618468698612</v>
      </c>
      <c r="K331" s="267" t="n">
        <v>96.944695217091</v>
      </c>
    </row>
    <row r="332">
      <c r="A332" s="267" t="s">
        <v>227</v>
      </c>
      <c r="B332" s="267" t="s">
        <v>228</v>
      </c>
      <c r="C332" s="267" t="s">
        <v>17</v>
      </c>
      <c r="D332" s="267" t="n">
        <v>7579.2320729</v>
      </c>
      <c r="E332" s="267" t="n">
        <v>4.90778183719183</v>
      </c>
      <c r="F332" s="267" t="n">
        <v>99.6464769642997</v>
      </c>
      <c r="G332" s="267" t="n">
        <v>0.257104601510323</v>
      </c>
      <c r="H332" s="267" t="n">
        <v>26.8893915</v>
      </c>
      <c r="I332" s="267" t="n">
        <v>72.341255532176</v>
      </c>
      <c r="J332" s="267" t="n">
        <v>0.353523035700313</v>
      </c>
      <c r="K332" s="267" t="n">
        <v>72.4693023215946</v>
      </c>
    </row>
    <row r="333">
      <c r="A333" s="267" t="s">
        <v>229</v>
      </c>
      <c r="B333" s="267" t="s">
        <v>230</v>
      </c>
      <c r="C333" s="267" t="s">
        <v>16</v>
      </c>
      <c r="D333" s="267" t="n">
        <v>4087.9184855</v>
      </c>
      <c r="E333" s="267" t="n">
        <v>16.2242095292828</v>
      </c>
      <c r="F333" s="267" t="n">
        <v>97.5756590817028</v>
      </c>
      <c r="G333" s="267" t="n">
        <v>2.39928645562448</v>
      </c>
      <c r="H333" s="267" t="n">
        <v>101.5674211</v>
      </c>
      <c r="I333" s="267" t="n">
        <v>100</v>
      </c>
      <c r="J333" s="267" t="n">
        <v>2.42434091829724</v>
      </c>
      <c r="K333" s="267" t="n">
        <v>96.5672589471416</v>
      </c>
    </row>
    <row r="334">
      <c r="A334" s="267" t="s">
        <v>229</v>
      </c>
      <c r="B334" s="267" t="s">
        <v>230</v>
      </c>
      <c r="C334" s="267" t="s">
        <v>17</v>
      </c>
      <c r="D334" s="267" t="n">
        <v>56999.4852018</v>
      </c>
      <c r="E334" s="267" t="n">
        <v>2.41458864431289</v>
      </c>
      <c r="F334" s="267" t="n">
        <v>96.9965696053256</v>
      </c>
      <c r="G334" s="267" t="n">
        <v>0.710410749183377</v>
      </c>
      <c r="H334" s="267" t="n">
        <v>1764.9488743</v>
      </c>
      <c r="I334" s="267" t="n">
        <v>23.690489355031</v>
      </c>
      <c r="J334" s="267" t="n">
        <v>3.00343039467442</v>
      </c>
      <c r="K334" s="267" t="n">
        <v>22.9429008255764</v>
      </c>
    </row>
    <row r="335">
      <c r="A335" s="267" t="s">
        <v>231</v>
      </c>
      <c r="B335" s="267" t="s">
        <v>232</v>
      </c>
      <c r="C335" s="267" t="s">
        <v>16</v>
      </c>
      <c r="D335" s="267" t="n">
        <v>6171.6758038</v>
      </c>
      <c r="E335" s="267" t="n">
        <v>13.7408241845108</v>
      </c>
      <c r="F335" s="267" t="n">
        <v>97.043523013593</v>
      </c>
      <c r="G335" s="267" t="n">
        <v>2.02788744262768</v>
      </c>
      <c r="H335" s="267" t="n">
        <v>188.0230325</v>
      </c>
      <c r="I335" s="267" t="n">
        <v>70.4294798342857</v>
      </c>
      <c r="J335" s="267" t="n">
        <v>2.95647698640695</v>
      </c>
      <c r="K335" s="267" t="n">
        <v>66.563461380696</v>
      </c>
    </row>
    <row r="336">
      <c r="A336" s="267" t="s">
        <v>231</v>
      </c>
      <c r="B336" s="267" t="s">
        <v>232</v>
      </c>
      <c r="C336" s="267" t="s">
        <v>17</v>
      </c>
      <c r="D336" s="267" t="n">
        <v>71317.3458463</v>
      </c>
      <c r="E336" s="267" t="n">
        <v>1.88392632046916</v>
      </c>
      <c r="F336" s="267" t="n">
        <v>98.413093659958</v>
      </c>
      <c r="G336" s="267" t="n">
        <v>0.442692576470528</v>
      </c>
      <c r="H336" s="267" t="n">
        <v>1149.9887268</v>
      </c>
      <c r="I336" s="267" t="n">
        <v>27.45053603469</v>
      </c>
      <c r="J336" s="267" t="n">
        <v>1.58690634004204</v>
      </c>
      <c r="K336" s="267" t="n">
        <v>27.453886150337</v>
      </c>
    </row>
    <row r="337">
      <c r="A337" s="267" t="s">
        <v>233</v>
      </c>
      <c r="B337" s="267" t="s">
        <v>234</v>
      </c>
      <c r="C337" s="267" t="s">
        <v>16</v>
      </c>
      <c r="D337" s="267" t="n">
        <v>4023.030346</v>
      </c>
      <c r="E337" s="267" t="n">
        <v>20.371920324757</v>
      </c>
      <c r="F337" s="267" t="n">
        <v>98.6894470480087</v>
      </c>
      <c r="G337" s="267" t="n">
        <v>1.35426311478087</v>
      </c>
      <c r="H337" s="267" t="n">
        <v>53.424094</v>
      </c>
      <c r="I337" s="267" t="n">
        <v>100</v>
      </c>
      <c r="J337" s="267" t="n">
        <v>1.31055295199129</v>
      </c>
      <c r="K337" s="267" t="n">
        <v>101.980982723486</v>
      </c>
    </row>
    <row r="338">
      <c r="A338" s="267" t="s">
        <v>233</v>
      </c>
      <c r="B338" s="267" t="s">
        <v>234</v>
      </c>
      <c r="C338" s="267" t="s">
        <v>17</v>
      </c>
      <c r="D338" s="267" t="n">
        <v>41244.1758315</v>
      </c>
      <c r="E338" s="267" t="n">
        <v>2.71617348585512</v>
      </c>
      <c r="F338" s="267" t="n">
        <v>98.947554265512</v>
      </c>
      <c r="G338" s="267" t="n">
        <v>0.388391312292868</v>
      </c>
      <c r="H338" s="267" t="n">
        <v>438.6895386</v>
      </c>
      <c r="I338" s="267" t="n">
        <v>36.4159956239146</v>
      </c>
      <c r="J338" s="267" t="n">
        <v>1.05244573448802</v>
      </c>
      <c r="K338" s="267" t="n">
        <v>36.515298784547</v>
      </c>
    </row>
    <row r="339">
      <c r="A339" s="267" t="s">
        <v>235</v>
      </c>
      <c r="B339" s="267" t="s">
        <v>236</v>
      </c>
      <c r="C339" s="267" t="s">
        <v>16</v>
      </c>
      <c r="D339" s="267" t="n">
        <v>3406.6000332</v>
      </c>
      <c r="E339" s="267" t="n">
        <v>13.1178310797348</v>
      </c>
      <c r="F339" s="267" t="n">
        <v>98.6874114199992</v>
      </c>
      <c r="G339" s="267" t="n">
        <v>1.32038024376437</v>
      </c>
      <c r="H339" s="267" t="n">
        <v>45.3093686</v>
      </c>
      <c r="I339" s="267" t="n">
        <v>99.9999999999999</v>
      </c>
      <c r="J339" s="267" t="n">
        <v>1.31258858000078</v>
      </c>
      <c r="K339" s="267" t="n">
        <v>99.2732302662087</v>
      </c>
    </row>
    <row r="340">
      <c r="A340" s="267" t="s">
        <v>235</v>
      </c>
      <c r="B340" s="267" t="s">
        <v>236</v>
      </c>
      <c r="C340" s="267" t="s">
        <v>17</v>
      </c>
      <c r="D340" s="267" t="n">
        <v>30764.6158148</v>
      </c>
      <c r="E340" s="267" t="n">
        <v>1.70168223547052</v>
      </c>
      <c r="F340" s="267" t="n">
        <v>98.5772754020658</v>
      </c>
      <c r="G340" s="267" t="n">
        <v>0.473574835782804</v>
      </c>
      <c r="H340" s="267" t="n">
        <v>444.0128365</v>
      </c>
      <c r="I340" s="267" t="n">
        <v>32.9433582151344</v>
      </c>
      <c r="J340" s="267" t="n">
        <v>1.42272459793425</v>
      </c>
      <c r="K340" s="267" t="n">
        <v>32.8128979271413</v>
      </c>
    </row>
    <row r="341">
      <c r="A341" s="267" t="s">
        <v>237</v>
      </c>
      <c r="B341" s="267" t="s">
        <v>238</v>
      </c>
      <c r="C341" s="267" t="s">
        <v>16</v>
      </c>
      <c r="D341" s="267" t="n">
        <v>424.7533887</v>
      </c>
      <c r="E341" s="267" t="n">
        <v>13.6927840641172</v>
      </c>
      <c r="F341" s="267" t="n">
        <v>96.6138751669905</v>
      </c>
      <c r="G341" s="267" t="n">
        <v>2.39632071768985</v>
      </c>
      <c r="H341" s="267" t="n">
        <v>14.8867644</v>
      </c>
      <c r="I341" s="267" t="n">
        <v>70.3123104040865</v>
      </c>
      <c r="J341" s="267" t="n">
        <v>3.38612483300948</v>
      </c>
      <c r="K341" s="267" t="n">
        <v>68.3725031109365</v>
      </c>
    </row>
    <row r="342">
      <c r="A342" s="267" t="s">
        <v>237</v>
      </c>
      <c r="B342" s="267" t="s">
        <v>238</v>
      </c>
      <c r="C342" s="267" t="s">
        <v>17</v>
      </c>
      <c r="D342" s="267" t="n">
        <v>5186.8157031</v>
      </c>
      <c r="E342" s="267" t="n">
        <v>2.50580152289292</v>
      </c>
      <c r="F342" s="267" t="n">
        <v>97.7381720530459</v>
      </c>
      <c r="G342" s="267" t="n">
        <v>0.647359011214924</v>
      </c>
      <c r="H342" s="267" t="n">
        <v>120.031759</v>
      </c>
      <c r="I342" s="267" t="n">
        <v>27.9583455574907</v>
      </c>
      <c r="J342" s="267" t="n">
        <v>2.26182794695406</v>
      </c>
      <c r="K342" s="267" t="n">
        <v>27.9736955692939</v>
      </c>
    </row>
    <row r="343">
      <c r="A343" s="267" t="s">
        <v>239</v>
      </c>
      <c r="B343" s="267" t="s">
        <v>240</v>
      </c>
      <c r="C343" s="267" t="s">
        <v>16</v>
      </c>
      <c r="D343" s="267" t="n">
        <v>202.7937049</v>
      </c>
      <c r="E343" s="267" t="n">
        <v>20.5439737482873</v>
      </c>
      <c r="F343" s="267" t="n">
        <v>100</v>
      </c>
      <c r="G343" s="267" t="n">
        <v>0</v>
      </c>
      <c r="H343" s="267"/>
      <c r="I343" s="267"/>
      <c r="J343" s="267"/>
      <c r="K343" s="267"/>
    </row>
    <row r="344">
      <c r="A344" s="267" t="s">
        <v>239</v>
      </c>
      <c r="B344" s="267" t="s">
        <v>240</v>
      </c>
      <c r="C344" s="267" t="s">
        <v>17</v>
      </c>
      <c r="D344" s="267" t="n">
        <v>4622.641553</v>
      </c>
      <c r="E344" s="267" t="n">
        <v>2.30266492268544</v>
      </c>
      <c r="F344" s="267" t="n">
        <v>98.5011394651983</v>
      </c>
      <c r="G344" s="267" t="n">
        <v>0.498628993184858</v>
      </c>
      <c r="H344" s="267" t="n">
        <v>70.3412674</v>
      </c>
      <c r="I344" s="267" t="n">
        <v>33.4909954127081</v>
      </c>
      <c r="J344" s="267" t="n">
        <v>1.49886053480171</v>
      </c>
      <c r="K344" s="267" t="n">
        <v>32.7685751000113</v>
      </c>
    </row>
    <row r="345">
      <c r="A345" s="267" t="s">
        <v>241</v>
      </c>
      <c r="B345" s="267" t="s">
        <v>242</v>
      </c>
      <c r="C345" s="267" t="s">
        <v>16</v>
      </c>
      <c r="D345" s="267" t="n">
        <v>438.3947032</v>
      </c>
      <c r="E345" s="267" t="n">
        <v>14.919628013376</v>
      </c>
      <c r="F345" s="267" t="n">
        <v>98.8375519604746</v>
      </c>
      <c r="G345" s="267" t="n">
        <v>1.1413151141308</v>
      </c>
      <c r="H345" s="267" t="n">
        <v>5.156047</v>
      </c>
      <c r="I345" s="267" t="n">
        <v>99.9999999999998</v>
      </c>
      <c r="J345" s="267" t="n">
        <v>1.16244803952538</v>
      </c>
      <c r="K345" s="267" t="n">
        <v>97.0407175724048</v>
      </c>
    </row>
    <row r="346">
      <c r="A346" s="267" t="s">
        <v>241</v>
      </c>
      <c r="B346" s="267" t="s">
        <v>242</v>
      </c>
      <c r="C346" s="267" t="s">
        <v>17</v>
      </c>
      <c r="D346" s="267" t="n">
        <v>7100.6032435</v>
      </c>
      <c r="E346" s="267" t="n">
        <v>2.09094332496137</v>
      </c>
      <c r="F346" s="267" t="n">
        <v>99.1753610029308</v>
      </c>
      <c r="G346" s="267" t="n">
        <v>0.379235135185349</v>
      </c>
      <c r="H346" s="267" t="n">
        <v>59.0412203</v>
      </c>
      <c r="I346" s="267" t="n">
        <v>45.6842363174057</v>
      </c>
      <c r="J346" s="267" t="n">
        <v>0.824638997069188</v>
      </c>
      <c r="K346" s="267" t="n">
        <v>45.608783444238</v>
      </c>
    </row>
    <row r="347">
      <c r="A347" s="267" t="s">
        <v>243</v>
      </c>
      <c r="B347" s="267" t="s">
        <v>244</v>
      </c>
      <c r="C347" s="267" t="s">
        <v>16</v>
      </c>
      <c r="D347" s="267" t="n">
        <v>563.657724</v>
      </c>
      <c r="E347" s="267" t="n">
        <v>14.7224634232652</v>
      </c>
      <c r="F347" s="267" t="n">
        <v>98.0761425999791</v>
      </c>
      <c r="G347" s="267" t="n">
        <v>1.92451472037402</v>
      </c>
      <c r="H347" s="267" t="n">
        <v>11.0566857</v>
      </c>
      <c r="I347" s="267" t="n">
        <v>100</v>
      </c>
      <c r="J347" s="267" t="n">
        <v>1.92385740002092</v>
      </c>
      <c r="K347" s="267" t="n">
        <v>98.1096520714628</v>
      </c>
    </row>
    <row r="348">
      <c r="A348" s="267" t="s">
        <v>243</v>
      </c>
      <c r="B348" s="267" t="s">
        <v>244</v>
      </c>
      <c r="C348" s="267" t="s">
        <v>17</v>
      </c>
      <c r="D348" s="267" t="n">
        <v>6771.4978551</v>
      </c>
      <c r="E348" s="267" t="n">
        <v>2.13008253170972</v>
      </c>
      <c r="F348" s="267" t="n">
        <v>96.2828901122188</v>
      </c>
      <c r="G348" s="267" t="n">
        <v>0.810613088767127</v>
      </c>
      <c r="H348" s="267" t="n">
        <v>261.4213346</v>
      </c>
      <c r="I348" s="267" t="n">
        <v>21.1134831843878</v>
      </c>
      <c r="J348" s="267" t="n">
        <v>3.7171098877812</v>
      </c>
      <c r="K348" s="267" t="n">
        <v>20.9970039373465</v>
      </c>
    </row>
    <row r="349">
      <c r="A349" s="267" t="s">
        <v>245</v>
      </c>
      <c r="B349" s="267" t="s">
        <v>246</v>
      </c>
      <c r="C349" s="267" t="s">
        <v>16</v>
      </c>
      <c r="D349" s="267" t="n">
        <v>221.5827023</v>
      </c>
      <c r="E349" s="267" t="n">
        <v>31.6256148860785</v>
      </c>
      <c r="F349" s="267" t="n">
        <v>92.7354911348339</v>
      </c>
      <c r="G349" s="267" t="n">
        <v>6.56749287610868</v>
      </c>
      <c r="H349" s="267" t="n">
        <v>17.3578582</v>
      </c>
      <c r="I349" s="267" t="n">
        <v>100</v>
      </c>
      <c r="J349" s="267" t="n">
        <v>7.26450886516607</v>
      </c>
      <c r="K349" s="267" t="n">
        <v>83.8376948386501</v>
      </c>
    </row>
    <row r="350">
      <c r="A350" s="267" t="s">
        <v>245</v>
      </c>
      <c r="B350" s="267" t="s">
        <v>246</v>
      </c>
      <c r="C350" s="267" t="s">
        <v>17</v>
      </c>
      <c r="D350" s="267" t="n">
        <v>13183.0102922</v>
      </c>
      <c r="E350" s="267" t="n">
        <v>2.4936583828648</v>
      </c>
      <c r="F350" s="267" t="n">
        <v>97.5327019798652</v>
      </c>
      <c r="G350" s="267" t="n">
        <v>0.623913009373075</v>
      </c>
      <c r="H350" s="267" t="n">
        <v>333.4924034</v>
      </c>
      <c r="I350" s="267" t="n">
        <v>25.1086161390093</v>
      </c>
      <c r="J350" s="267" t="n">
        <v>2.46729802013476</v>
      </c>
      <c r="K350" s="267" t="n">
        <v>24.6633852529989</v>
      </c>
    </row>
    <row r="351">
      <c r="A351" s="267" t="s">
        <v>247</v>
      </c>
      <c r="B351" s="267" t="s">
        <v>248</v>
      </c>
      <c r="C351" s="267" t="s">
        <v>16</v>
      </c>
      <c r="D351" s="267" t="n">
        <v>711.8937655</v>
      </c>
      <c r="E351" s="267" t="n">
        <v>17.9404631565031</v>
      </c>
      <c r="F351" s="267" t="n">
        <v>96.5984572961546</v>
      </c>
      <c r="G351" s="267" t="n">
        <v>3.4055458082695</v>
      </c>
      <c r="H351" s="267" t="n">
        <v>25.0680716</v>
      </c>
      <c r="I351" s="267" t="n">
        <v>99.9999999999999</v>
      </c>
      <c r="J351" s="267" t="n">
        <v>3.40154270384539</v>
      </c>
      <c r="K351" s="267" t="n">
        <v>96.7121391591891</v>
      </c>
    </row>
    <row r="352">
      <c r="A352" s="267" t="s">
        <v>247</v>
      </c>
      <c r="B352" s="267" t="s">
        <v>248</v>
      </c>
      <c r="C352" s="267" t="s">
        <v>17</v>
      </c>
      <c r="D352" s="267" t="n">
        <v>17102.3259759</v>
      </c>
      <c r="E352" s="267" t="n">
        <v>2.05491963901787</v>
      </c>
      <c r="F352" s="267" t="n">
        <v>99.0124682476264</v>
      </c>
      <c r="G352" s="267" t="n">
        <v>0.358613375137811</v>
      </c>
      <c r="H352" s="267" t="n">
        <v>170.5753855</v>
      </c>
      <c r="I352" s="267" t="n">
        <v>35.8144710285706</v>
      </c>
      <c r="J352" s="267" t="n">
        <v>0.987531752373618</v>
      </c>
      <c r="K352" s="267" t="n">
        <v>35.9554974649291</v>
      </c>
    </row>
    <row r="353">
      <c r="A353" s="267" t="s">
        <v>249</v>
      </c>
      <c r="B353" s="267" t="s">
        <v>250</v>
      </c>
      <c r="C353" s="267" t="s">
        <v>16</v>
      </c>
      <c r="D353" s="267" t="n">
        <v>673.2191599</v>
      </c>
      <c r="E353" s="267" t="n">
        <v>16.9975395621177</v>
      </c>
      <c r="F353" s="267" t="n">
        <v>100</v>
      </c>
      <c r="G353" s="267" t="n">
        <v>0</v>
      </c>
      <c r="H353" s="267"/>
      <c r="I353" s="267"/>
      <c r="J353" s="267"/>
      <c r="K353" s="267"/>
    </row>
    <row r="354">
      <c r="A354" s="267" t="s">
        <v>249</v>
      </c>
      <c r="B354" s="267" t="s">
        <v>250</v>
      </c>
      <c r="C354" s="267" t="s">
        <v>17</v>
      </c>
      <c r="D354" s="267" t="n">
        <v>18943.2378723</v>
      </c>
      <c r="E354" s="267" t="n">
        <v>1.72020777571012</v>
      </c>
      <c r="F354" s="267" t="n">
        <v>99.5483327738105</v>
      </c>
      <c r="G354" s="267" t="n">
        <v>0.226061801847434</v>
      </c>
      <c r="H354" s="267" t="n">
        <v>85.9485987</v>
      </c>
      <c r="I354" s="267" t="n">
        <v>49.9191140451928</v>
      </c>
      <c r="J354" s="267" t="n">
        <v>0.451667226189535</v>
      </c>
      <c r="K354" s="267" t="n">
        <v>49.8244596306222</v>
      </c>
    </row>
    <row r="355">
      <c r="A355" s="267" t="s">
        <v>251</v>
      </c>
      <c r="B355" s="267" t="s">
        <v>252</v>
      </c>
      <c r="C355" s="267" t="s">
        <v>16</v>
      </c>
      <c r="D355" s="267" t="n">
        <v>950.409365</v>
      </c>
      <c r="E355" s="267" t="n">
        <v>14.7542293089235</v>
      </c>
      <c r="F355" s="267" t="n">
        <v>100</v>
      </c>
      <c r="G355" s="267" t="n">
        <v>0</v>
      </c>
      <c r="H355" s="267"/>
      <c r="I355" s="267"/>
      <c r="J355" s="267"/>
      <c r="K355" s="267"/>
    </row>
    <row r="356">
      <c r="A356" s="267" t="s">
        <v>251</v>
      </c>
      <c r="B356" s="267" t="s">
        <v>252</v>
      </c>
      <c r="C356" s="267" t="s">
        <v>17</v>
      </c>
      <c r="D356" s="267" t="n">
        <v>14593.2833475</v>
      </c>
      <c r="E356" s="267" t="n">
        <v>1.94318442543491</v>
      </c>
      <c r="F356" s="267" t="n">
        <v>99.7659747632789</v>
      </c>
      <c r="G356" s="267" t="n">
        <v>0.142326176314715</v>
      </c>
      <c r="H356" s="267" t="n">
        <v>34.2320776</v>
      </c>
      <c r="I356" s="267" t="n">
        <v>60.7020914872026</v>
      </c>
      <c r="J356" s="267" t="n">
        <v>0.234025236721061</v>
      </c>
      <c r="K356" s="267" t="n">
        <v>60.6742670718553</v>
      </c>
    </row>
    <row r="357">
      <c r="A357" s="267" t="s">
        <v>253</v>
      </c>
      <c r="B357" s="267" t="s">
        <v>254</v>
      </c>
      <c r="C357" s="267" t="s">
        <v>16</v>
      </c>
      <c r="D357" s="267" t="n">
        <v>911.0540046</v>
      </c>
      <c r="E357" s="267" t="n">
        <v>19.8721553450089</v>
      </c>
      <c r="F357" s="267" t="n">
        <v>94.3364270192379</v>
      </c>
      <c r="G357" s="267" t="n">
        <v>3.05080929888394</v>
      </c>
      <c r="H357" s="267" t="n">
        <v>54.6959537</v>
      </c>
      <c r="I357" s="267" t="n">
        <v>50.2270686024698</v>
      </c>
      <c r="J357" s="267" t="n">
        <v>5.66357298076209</v>
      </c>
      <c r="K357" s="267" t="n">
        <v>50.816410374048</v>
      </c>
    </row>
    <row r="358">
      <c r="A358" s="267" t="s">
        <v>253</v>
      </c>
      <c r="B358" s="267" t="s">
        <v>254</v>
      </c>
      <c r="C358" s="267" t="s">
        <v>17</v>
      </c>
      <c r="D358" s="267" t="n">
        <v>13733.7823304</v>
      </c>
      <c r="E358" s="267" t="n">
        <v>2.71337559273699</v>
      </c>
      <c r="F358" s="267" t="n">
        <v>95.0298556222207</v>
      </c>
      <c r="G358" s="267" t="n">
        <v>1.13401739549742</v>
      </c>
      <c r="H358" s="267" t="n">
        <v>718.2888008</v>
      </c>
      <c r="I358" s="267" t="n">
        <v>22.219399851081</v>
      </c>
      <c r="J358" s="267" t="n">
        <v>4.97014437777929</v>
      </c>
      <c r="K358" s="267" t="n">
        <v>21.6825712043716</v>
      </c>
    </row>
    <row r="359">
      <c r="A359" s="267" t="s">
        <v>255</v>
      </c>
      <c r="B359" s="267" t="s">
        <v>256</v>
      </c>
      <c r="C359" s="267" t="s">
        <v>16</v>
      </c>
      <c r="D359" s="267" t="n">
        <v>521.8671314</v>
      </c>
      <c r="E359" s="267" t="n">
        <v>17.5883648259022</v>
      </c>
      <c r="F359" s="267" t="n">
        <v>100</v>
      </c>
      <c r="G359" s="267" t="n">
        <v>0.00000000000000195270075952239</v>
      </c>
      <c r="H359" s="267"/>
      <c r="I359" s="267"/>
      <c r="J359" s="267"/>
      <c r="K359" s="267"/>
    </row>
    <row r="360">
      <c r="A360" s="267" t="s">
        <v>255</v>
      </c>
      <c r="B360" s="267" t="s">
        <v>256</v>
      </c>
      <c r="C360" s="267" t="s">
        <v>17</v>
      </c>
      <c r="D360" s="267" t="n">
        <v>12943.7922651</v>
      </c>
      <c r="E360" s="267" t="n">
        <v>1.65121902344201</v>
      </c>
      <c r="F360" s="267" t="n">
        <v>99.8718370579494</v>
      </c>
      <c r="G360" s="267" t="n">
        <v>0.128278442376495</v>
      </c>
      <c r="H360" s="267" t="n">
        <v>16.6104334</v>
      </c>
      <c r="I360" s="267" t="n">
        <v>100</v>
      </c>
      <c r="J360" s="267" t="n">
        <v>0.128162942050577</v>
      </c>
      <c r="K360" s="267" t="n">
        <v>99.9618414659758</v>
      </c>
    </row>
    <row r="361">
      <c r="A361" s="267" t="s">
        <v>257</v>
      </c>
      <c r="B361" s="267" t="s">
        <v>258</v>
      </c>
      <c r="C361" s="267" t="s">
        <v>16</v>
      </c>
      <c r="D361" s="267" t="n">
        <v>440.281395</v>
      </c>
      <c r="E361" s="267" t="n">
        <v>21.2716438028298</v>
      </c>
      <c r="F361" s="267" t="n">
        <v>100</v>
      </c>
      <c r="G361" s="267" t="n">
        <v>0</v>
      </c>
      <c r="H361" s="267"/>
      <c r="I361" s="267"/>
      <c r="J361" s="267"/>
      <c r="K361" s="267"/>
    </row>
    <row r="362">
      <c r="A362" s="267" t="s">
        <v>257</v>
      </c>
      <c r="B362" s="267" t="s">
        <v>258</v>
      </c>
      <c r="C362" s="267" t="s">
        <v>17</v>
      </c>
      <c r="D362" s="267" t="n">
        <v>10337.8729751</v>
      </c>
      <c r="E362" s="267" t="n">
        <v>1.49102374208647</v>
      </c>
      <c r="F362" s="267" t="n">
        <v>99.1703225871506</v>
      </c>
      <c r="G362" s="267" t="n">
        <v>0.356265165358325</v>
      </c>
      <c r="H362" s="267" t="n">
        <v>86.4885732</v>
      </c>
      <c r="I362" s="267" t="n">
        <v>42.8067206001966</v>
      </c>
      <c r="J362" s="267" t="n">
        <v>0.82967741284937</v>
      </c>
      <c r="K362" s="267" t="n">
        <v>42.5839378389394</v>
      </c>
    </row>
    <row r="363">
      <c r="A363" s="267" t="s">
        <v>259</v>
      </c>
      <c r="B363" s="267" t="s">
        <v>260</v>
      </c>
      <c r="C363" s="267" t="s">
        <v>16</v>
      </c>
      <c r="D363" s="267" t="n">
        <v>442.5217921</v>
      </c>
      <c r="E363" s="267" t="n">
        <v>21.3623596686207</v>
      </c>
      <c r="F363" s="267" t="n">
        <v>100</v>
      </c>
      <c r="G363" s="267" t="n">
        <v>0.00000000000000237169835644266</v>
      </c>
      <c r="H363" s="267"/>
      <c r="I363" s="267"/>
      <c r="J363" s="267"/>
      <c r="K363" s="267"/>
    </row>
    <row r="364">
      <c r="A364" s="267" t="s">
        <v>259</v>
      </c>
      <c r="B364" s="267" t="s">
        <v>260</v>
      </c>
      <c r="C364" s="267" t="s">
        <v>17</v>
      </c>
      <c r="D364" s="267" t="n">
        <v>18603.4037005</v>
      </c>
      <c r="E364" s="267" t="n">
        <v>1.46181092435328</v>
      </c>
      <c r="F364" s="267" t="n">
        <v>99.7200430915599</v>
      </c>
      <c r="G364" s="267" t="n">
        <v>0.203699203771033</v>
      </c>
      <c r="H364" s="267" t="n">
        <v>52.227729</v>
      </c>
      <c r="I364" s="267" t="n">
        <v>72.4814151647187</v>
      </c>
      <c r="J364" s="267" t="n">
        <v>0.279956908440058</v>
      </c>
      <c r="K364" s="267" t="n">
        <v>72.5572142189627</v>
      </c>
    </row>
    <row r="365">
      <c r="A365" s="267" t="s">
        <v>261</v>
      </c>
      <c r="B365" s="267" t="s">
        <v>262</v>
      </c>
      <c r="C365" s="267" t="s">
        <v>16</v>
      </c>
      <c r="D365" s="267" t="n">
        <v>337.5984141</v>
      </c>
      <c r="E365" s="267" t="n">
        <v>25.3729179998452</v>
      </c>
      <c r="F365" s="267" t="n">
        <v>100</v>
      </c>
      <c r="G365" s="267" t="n">
        <v>0</v>
      </c>
      <c r="H365" s="267"/>
      <c r="I365" s="267"/>
      <c r="J365" s="267"/>
      <c r="K365" s="267"/>
    </row>
    <row r="366">
      <c r="A366" s="267" t="s">
        <v>261</v>
      </c>
      <c r="B366" s="267" t="s">
        <v>262</v>
      </c>
      <c r="C366" s="267" t="s">
        <v>17</v>
      </c>
      <c r="D366" s="267" t="n">
        <v>19473.7576207</v>
      </c>
      <c r="E366" s="267" t="n">
        <v>1.47293853817425</v>
      </c>
      <c r="F366" s="267" t="n">
        <v>99.2426484497576</v>
      </c>
      <c r="G366" s="267" t="n">
        <v>0.340792423411464</v>
      </c>
      <c r="H366" s="267" t="n">
        <v>148.6103077</v>
      </c>
      <c r="I366" s="267" t="n">
        <v>44.5624005178069</v>
      </c>
      <c r="J366" s="267" t="n">
        <v>0.757351550242375</v>
      </c>
      <c r="K366" s="267" t="n">
        <v>44.6571247660893</v>
      </c>
    </row>
    <row r="367">
      <c r="A367" s="267" t="s">
        <v>263</v>
      </c>
      <c r="B367" s="267" t="s">
        <v>264</v>
      </c>
      <c r="C367" s="267" t="s">
        <v>16</v>
      </c>
      <c r="D367" s="267" t="n">
        <v>445.2744969</v>
      </c>
      <c r="E367" s="267" t="n">
        <v>18.9389579136204</v>
      </c>
      <c r="F367" s="267" t="n">
        <v>100</v>
      </c>
      <c r="G367" s="267" t="n">
        <v>0</v>
      </c>
      <c r="H367" s="267"/>
      <c r="I367" s="267"/>
      <c r="J367" s="267"/>
      <c r="K367" s="267"/>
    </row>
    <row r="368">
      <c r="A368" s="267" t="s">
        <v>263</v>
      </c>
      <c r="B368" s="267" t="s">
        <v>264</v>
      </c>
      <c r="C368" s="267" t="s">
        <v>17</v>
      </c>
      <c r="D368" s="267" t="n">
        <v>16892.8834234</v>
      </c>
      <c r="E368" s="267" t="n">
        <v>0.960563699683176</v>
      </c>
      <c r="F368" s="267" t="n">
        <v>99.6720609588973</v>
      </c>
      <c r="G368" s="267" t="n">
        <v>0.190164993810499</v>
      </c>
      <c r="H368" s="267" t="n">
        <v>55.5806305</v>
      </c>
      <c r="I368" s="267" t="n">
        <v>57.7560808298577</v>
      </c>
      <c r="J368" s="267" t="n">
        <v>0.327939041102727</v>
      </c>
      <c r="K368" s="267" t="n">
        <v>57.7977443356341</v>
      </c>
    </row>
    <row r="369">
      <c r="A369" s="267" t="s">
        <v>265</v>
      </c>
      <c r="B369" s="267" t="s">
        <v>266</v>
      </c>
      <c r="C369" s="267" t="s">
        <v>16</v>
      </c>
      <c r="D369" s="267" t="n">
        <v>80.4983741</v>
      </c>
      <c r="E369" s="267" t="n">
        <v>31.9118772952227</v>
      </c>
      <c r="F369" s="267" t="n">
        <v>100</v>
      </c>
      <c r="G369" s="267" t="n">
        <v>0</v>
      </c>
      <c r="H369" s="267"/>
      <c r="I369" s="267"/>
      <c r="J369" s="267"/>
      <c r="K369" s="267"/>
    </row>
    <row r="370">
      <c r="A370" s="267" t="s">
        <v>265</v>
      </c>
      <c r="B370" s="267" t="s">
        <v>266</v>
      </c>
      <c r="C370" s="267" t="s">
        <v>17</v>
      </c>
      <c r="D370" s="267" t="n">
        <v>4517.1145806</v>
      </c>
      <c r="E370" s="267" t="n">
        <v>1.50224725786403</v>
      </c>
      <c r="F370" s="267" t="n">
        <v>99.4665029963337</v>
      </c>
      <c r="G370" s="267" t="n">
        <v>0.324621317457234</v>
      </c>
      <c r="H370" s="267" t="n">
        <v>24.2279262</v>
      </c>
      <c r="I370" s="267" t="n">
        <v>60.7747758548962</v>
      </c>
      <c r="J370" s="267" t="n">
        <v>0.533497003666255</v>
      </c>
      <c r="K370" s="267" t="n">
        <v>60.5232026115241</v>
      </c>
    </row>
    <row r="371">
      <c r="A371" s="267" t="s">
        <v>267</v>
      </c>
      <c r="B371" s="267" t="s">
        <v>268</v>
      </c>
      <c r="C371" s="267" t="s">
        <v>16</v>
      </c>
      <c r="D371" s="267" t="n">
        <v>2840.5130226</v>
      </c>
      <c r="E371" s="267" t="n">
        <v>17.2248997149241</v>
      </c>
      <c r="F371" s="267" t="n">
        <v>97.0193900238661</v>
      </c>
      <c r="G371" s="267" t="n">
        <v>3.06341807153624</v>
      </c>
      <c r="H371" s="267" t="n">
        <v>87.2656636</v>
      </c>
      <c r="I371" s="267" t="n">
        <v>100</v>
      </c>
      <c r="J371" s="267" t="n">
        <v>2.98060997613393</v>
      </c>
      <c r="K371" s="267" t="n">
        <v>99.7148084010774</v>
      </c>
    </row>
    <row r="372">
      <c r="A372" s="267" t="s">
        <v>267</v>
      </c>
      <c r="B372" s="267" t="s">
        <v>268</v>
      </c>
      <c r="C372" s="267" t="s">
        <v>17</v>
      </c>
      <c r="D372" s="267" t="n">
        <v>69696.8695627</v>
      </c>
      <c r="E372" s="267" t="n">
        <v>2.30995639922108</v>
      </c>
      <c r="F372" s="267" t="n">
        <v>98.882603202009</v>
      </c>
      <c r="G372" s="267" t="n">
        <v>0.410810960118582</v>
      </c>
      <c r="H372" s="267" t="n">
        <v>787.5911066</v>
      </c>
      <c r="I372" s="267" t="n">
        <v>36.1579944632123</v>
      </c>
      <c r="J372" s="267" t="n">
        <v>1.11739679799102</v>
      </c>
      <c r="K372" s="267" t="n">
        <v>36.3541914863877</v>
      </c>
    </row>
    <row r="373">
      <c r="A373" s="267" t="s">
        <v>269</v>
      </c>
      <c r="B373" s="267" t="s">
        <v>270</v>
      </c>
      <c r="C373" s="267" t="s">
        <v>16</v>
      </c>
      <c r="D373" s="267" t="n">
        <v>1481.3864017</v>
      </c>
      <c r="E373" s="267" t="n">
        <v>18.927631332729</v>
      </c>
      <c r="F373" s="267" t="n">
        <v>100</v>
      </c>
      <c r="G373" s="267" t="n">
        <v>0</v>
      </c>
      <c r="H373" s="267"/>
      <c r="I373" s="267"/>
      <c r="J373" s="267"/>
      <c r="K373" s="267"/>
    </row>
    <row r="374">
      <c r="A374" s="267" t="s">
        <v>269</v>
      </c>
      <c r="B374" s="267" t="s">
        <v>270</v>
      </c>
      <c r="C374" s="267" t="s">
        <v>17</v>
      </c>
      <c r="D374" s="267" t="n">
        <v>41532.0991322</v>
      </c>
      <c r="E374" s="267" t="n">
        <v>1.99466287057541</v>
      </c>
      <c r="F374" s="267" t="n">
        <v>99.9424131784463</v>
      </c>
      <c r="G374" s="267" t="n">
        <v>0.0575702527903844</v>
      </c>
      <c r="H374" s="267" t="n">
        <v>23.9307968</v>
      </c>
      <c r="I374" s="267" t="n">
        <v>99.9999999999996</v>
      </c>
      <c r="J374" s="267" t="n">
        <v>0.0575868215536629</v>
      </c>
      <c r="K374" s="267" t="n">
        <v>99.9136579504139</v>
      </c>
    </row>
    <row r="375">
      <c r="A375" s="267" t="s">
        <v>271</v>
      </c>
      <c r="B375" s="267" t="s">
        <v>272</v>
      </c>
      <c r="C375" s="267" t="s">
        <v>16</v>
      </c>
      <c r="D375" s="267" t="n">
        <v>233.0274081</v>
      </c>
      <c r="E375" s="267" t="n">
        <v>28.8299838855624</v>
      </c>
      <c r="F375" s="267" t="n">
        <v>100</v>
      </c>
      <c r="G375" s="267" t="n">
        <v>0</v>
      </c>
      <c r="H375" s="267"/>
      <c r="I375" s="267"/>
      <c r="J375" s="267"/>
      <c r="K375" s="267"/>
    </row>
    <row r="376">
      <c r="A376" s="267" t="s">
        <v>271</v>
      </c>
      <c r="B376" s="267" t="s">
        <v>272</v>
      </c>
      <c r="C376" s="267" t="s">
        <v>17</v>
      </c>
      <c r="D376" s="267" t="n">
        <v>13553.2815495</v>
      </c>
      <c r="E376" s="267" t="n">
        <v>2.22074993164568</v>
      </c>
      <c r="F376" s="267" t="n">
        <v>99.2890902238439</v>
      </c>
      <c r="G376" s="267" t="n">
        <v>0.324072121672961</v>
      </c>
      <c r="H376" s="267" t="n">
        <v>97.0414809</v>
      </c>
      <c r="I376" s="267" t="n">
        <v>45.3367842672483</v>
      </c>
      <c r="J376" s="267" t="n">
        <v>0.710909776156091</v>
      </c>
      <c r="K376" s="267" t="n">
        <v>45.2614765009987</v>
      </c>
    </row>
    <row r="377">
      <c r="A377" s="267" t="s">
        <v>273</v>
      </c>
      <c r="B377" s="267" t="s">
        <v>274</v>
      </c>
      <c r="C377" s="267" t="s">
        <v>16</v>
      </c>
      <c r="D377" s="267" t="n">
        <v>1140.949487</v>
      </c>
      <c r="E377" s="267" t="n">
        <v>16.1097882370654</v>
      </c>
      <c r="F377" s="267" t="n">
        <v>100</v>
      </c>
      <c r="G377" s="267" t="n">
        <v>0.00000000000000178854578226255</v>
      </c>
      <c r="H377" s="267"/>
      <c r="I377" s="267"/>
      <c r="J377" s="267"/>
      <c r="K377" s="267"/>
    </row>
    <row r="378">
      <c r="A378" s="267" t="s">
        <v>273</v>
      </c>
      <c r="B378" s="267" t="s">
        <v>274</v>
      </c>
      <c r="C378" s="267" t="s">
        <v>17</v>
      </c>
      <c r="D378" s="267" t="n">
        <v>19767.3226013</v>
      </c>
      <c r="E378" s="267" t="n">
        <v>2.17352038758203</v>
      </c>
      <c r="F378" s="267" t="n">
        <v>99.7589538533812</v>
      </c>
      <c r="G378" s="267" t="n">
        <v>0.179599595523017</v>
      </c>
      <c r="H378" s="267" t="n">
        <v>47.7635015</v>
      </c>
      <c r="I378" s="267" t="n">
        <v>74.281783783093</v>
      </c>
      <c r="J378" s="267" t="n">
        <v>0.241046146618816</v>
      </c>
      <c r="K378" s="267" t="n">
        <v>74.3287873014602</v>
      </c>
    </row>
    <row r="379">
      <c r="A379" s="267" t="s">
        <v>275</v>
      </c>
      <c r="B379" s="267" t="s">
        <v>276</v>
      </c>
      <c r="C379" s="267" t="s">
        <v>16</v>
      </c>
      <c r="D379" s="267" t="n">
        <v>917.7445594</v>
      </c>
      <c r="E379" s="267" t="n">
        <v>25.8494594379936</v>
      </c>
      <c r="F379" s="267" t="n">
        <v>100</v>
      </c>
      <c r="G379" s="267" t="n">
        <v>0</v>
      </c>
      <c r="H379" s="267"/>
      <c r="I379" s="267"/>
      <c r="J379" s="267"/>
      <c r="K379" s="267"/>
    </row>
    <row r="380">
      <c r="A380" s="267" t="s">
        <v>275</v>
      </c>
      <c r="B380" s="267" t="s">
        <v>276</v>
      </c>
      <c r="C380" s="267" t="s">
        <v>17</v>
      </c>
      <c r="D380" s="267" t="n">
        <v>25719.9290611</v>
      </c>
      <c r="E380" s="267" t="n">
        <v>1.67580008956944</v>
      </c>
      <c r="F380" s="267" t="n">
        <v>99.5199886601511</v>
      </c>
      <c r="G380" s="267" t="n">
        <v>0.243041703159338</v>
      </c>
      <c r="H380" s="267" t="n">
        <v>124.0540496</v>
      </c>
      <c r="I380" s="267" t="n">
        <v>50.5423885983523</v>
      </c>
      <c r="J380" s="267" t="n">
        <v>0.480011339848921</v>
      </c>
      <c r="K380" s="267" t="n">
        <v>50.3894502783494</v>
      </c>
    </row>
    <row r="381">
      <c r="A381" s="267" t="s">
        <v>277</v>
      </c>
      <c r="B381" s="267" t="s">
        <v>278</v>
      </c>
      <c r="C381" s="267" t="s">
        <v>16</v>
      </c>
      <c r="D381" s="267" t="n">
        <v>426.3837918</v>
      </c>
      <c r="E381" s="267" t="n">
        <v>22.2878406249732</v>
      </c>
      <c r="F381" s="267" t="n">
        <v>100</v>
      </c>
      <c r="G381" s="267" t="n">
        <v>0</v>
      </c>
      <c r="H381" s="267"/>
      <c r="I381" s="267"/>
      <c r="J381" s="267"/>
      <c r="K381" s="267"/>
    </row>
    <row r="382">
      <c r="A382" s="267" t="s">
        <v>277</v>
      </c>
      <c r="B382" s="267" t="s">
        <v>278</v>
      </c>
      <c r="C382" s="267" t="s">
        <v>17</v>
      </c>
      <c r="D382" s="267" t="n">
        <v>17225.7383086</v>
      </c>
      <c r="E382" s="267" t="n">
        <v>2.85807552012294</v>
      </c>
      <c r="F382" s="267" t="n">
        <v>99.6139701426606</v>
      </c>
      <c r="G382" s="267" t="n">
        <v>0.221454432100086</v>
      </c>
      <c r="H382" s="267" t="n">
        <v>66.7541841</v>
      </c>
      <c r="I382" s="267" t="n">
        <v>56.9567181162074</v>
      </c>
      <c r="J382" s="267" t="n">
        <v>0.386029857339422</v>
      </c>
      <c r="K382" s="267" t="n">
        <v>57.145722714866</v>
      </c>
    </row>
    <row r="383">
      <c r="A383" s="267" t="s">
        <v>279</v>
      </c>
      <c r="B383" s="267" t="s">
        <v>280</v>
      </c>
      <c r="C383" s="267" t="s">
        <v>16</v>
      </c>
      <c r="D383" s="267" t="n">
        <v>801.9438908</v>
      </c>
      <c r="E383" s="267" t="n">
        <v>29.1145681316328</v>
      </c>
      <c r="F383" s="267" t="n">
        <v>99.384961244532</v>
      </c>
      <c r="G383" s="267" t="n">
        <v>0.580660252153218</v>
      </c>
      <c r="H383" s="267" t="n">
        <v>4.9627888</v>
      </c>
      <c r="I383" s="267" t="n">
        <v>100</v>
      </c>
      <c r="J383" s="267" t="n">
        <v>0.615038755468</v>
      </c>
      <c r="K383" s="267" t="n">
        <v>93.8296914518427</v>
      </c>
    </row>
    <row r="384">
      <c r="A384" s="267" t="s">
        <v>279</v>
      </c>
      <c r="B384" s="267" t="s">
        <v>280</v>
      </c>
      <c r="C384" s="267" t="s">
        <v>17</v>
      </c>
      <c r="D384" s="267" t="n">
        <v>5976.5895333</v>
      </c>
      <c r="E384" s="267" t="n">
        <v>5.08829096988812</v>
      </c>
      <c r="F384" s="267" t="n">
        <v>99.2334865398681</v>
      </c>
      <c r="G384" s="267" t="n">
        <v>0.374369133766214</v>
      </c>
      <c r="H384" s="267" t="n">
        <v>46.1652259</v>
      </c>
      <c r="I384" s="267" t="n">
        <v>49.0423700407473</v>
      </c>
      <c r="J384" s="267" t="n">
        <v>0.766513460131857</v>
      </c>
      <c r="K384" s="267" t="n">
        <v>48.4661474700537</v>
      </c>
    </row>
    <row r="385">
      <c r="A385" s="267" t="s">
        <v>281</v>
      </c>
      <c r="B385" s="267" t="s">
        <v>282</v>
      </c>
      <c r="C385" s="267" t="s">
        <v>16</v>
      </c>
      <c r="D385" s="267" t="n">
        <v>687.1636155</v>
      </c>
      <c r="E385" s="267" t="n">
        <v>31.8357657570706</v>
      </c>
      <c r="F385" s="267" t="n">
        <v>100</v>
      </c>
      <c r="G385" s="267" t="n">
        <v>0</v>
      </c>
      <c r="H385" s="267"/>
      <c r="I385" s="267"/>
      <c r="J385" s="267"/>
      <c r="K385" s="267"/>
    </row>
    <row r="386">
      <c r="A386" s="267" t="s">
        <v>281</v>
      </c>
      <c r="B386" s="267" t="s">
        <v>282</v>
      </c>
      <c r="C386" s="267" t="s">
        <v>17</v>
      </c>
      <c r="D386" s="267" t="n">
        <v>27590.7198307</v>
      </c>
      <c r="E386" s="267" t="n">
        <v>1.76699268670158</v>
      </c>
      <c r="F386" s="267" t="n">
        <v>99.3505619782734</v>
      </c>
      <c r="G386" s="267" t="n">
        <v>0.304200909832983</v>
      </c>
      <c r="H386" s="267" t="n">
        <v>180.355925</v>
      </c>
      <c r="I386" s="267" t="n">
        <v>46.5777161479268</v>
      </c>
      <c r="J386" s="267" t="n">
        <v>0.649438021726551</v>
      </c>
      <c r="K386" s="267" t="n">
        <v>46.5364366346482</v>
      </c>
    </row>
    <row r="387">
      <c r="A387" s="267" t="s">
        <v>283</v>
      </c>
      <c r="B387" s="267" t="s">
        <v>284</v>
      </c>
      <c r="C387" s="267" t="s">
        <v>16</v>
      </c>
      <c r="D387" s="267" t="n">
        <v>2844.4559973</v>
      </c>
      <c r="E387" s="267" t="n">
        <v>13.7262292373031</v>
      </c>
      <c r="F387" s="267" t="n">
        <v>90.4003491559891</v>
      </c>
      <c r="G387" s="267" t="n">
        <v>3.22601884012576</v>
      </c>
      <c r="H387" s="267" t="n">
        <v>302.0539707</v>
      </c>
      <c r="I387" s="267" t="n">
        <v>34.6602767697926</v>
      </c>
      <c r="J387" s="267" t="n">
        <v>9.59965084401093</v>
      </c>
      <c r="K387" s="267" t="n">
        <v>30.3795663269476</v>
      </c>
    </row>
    <row r="388">
      <c r="A388" s="267" t="s">
        <v>283</v>
      </c>
      <c r="B388" s="267" t="s">
        <v>284</v>
      </c>
      <c r="C388" s="267" t="s">
        <v>17</v>
      </c>
      <c r="D388" s="267" t="n">
        <v>21354.3708816</v>
      </c>
      <c r="E388" s="267" t="n">
        <v>3.69160990067885</v>
      </c>
      <c r="F388" s="267" t="n">
        <v>97.0552970077694</v>
      </c>
      <c r="G388" s="267" t="n">
        <v>0.794901573813385</v>
      </c>
      <c r="H388" s="267" t="n">
        <v>647.9015754</v>
      </c>
      <c r="I388" s="267" t="n">
        <v>26.8791834481596</v>
      </c>
      <c r="J388" s="267" t="n">
        <v>2.94470299223056</v>
      </c>
      <c r="K388" s="267" t="n">
        <v>26.1993853172819</v>
      </c>
    </row>
    <row r="389">
      <c r="A389" s="267" t="s">
        <v>285</v>
      </c>
      <c r="B389" s="267" t="s">
        <v>286</v>
      </c>
      <c r="C389" s="267" t="s">
        <v>16</v>
      </c>
      <c r="D389" s="267" t="n">
        <v>1402.6752865</v>
      </c>
      <c r="E389" s="267" t="n">
        <v>20.7032568857892</v>
      </c>
      <c r="F389" s="267" t="n">
        <v>97.1703275679077</v>
      </c>
      <c r="G389" s="267" t="n">
        <v>1.94316261873524</v>
      </c>
      <c r="H389" s="267" t="n">
        <v>40.8469508</v>
      </c>
      <c r="I389" s="267" t="n">
        <v>71.7998465651285</v>
      </c>
      <c r="J389" s="267" t="n">
        <v>2.82967243209229</v>
      </c>
      <c r="K389" s="267" t="n">
        <v>66.7277759922914</v>
      </c>
    </row>
    <row r="390">
      <c r="A390" s="267" t="s">
        <v>285</v>
      </c>
      <c r="B390" s="267" t="s">
        <v>286</v>
      </c>
      <c r="C390" s="267" t="s">
        <v>17</v>
      </c>
      <c r="D390" s="267" t="n">
        <v>17008.0829341</v>
      </c>
      <c r="E390" s="267" t="n">
        <v>1.94088992801068</v>
      </c>
      <c r="F390" s="267" t="n">
        <v>97.4010305134112</v>
      </c>
      <c r="G390" s="267" t="n">
        <v>0.74246227131582</v>
      </c>
      <c r="H390" s="267" t="n">
        <v>453.8297833</v>
      </c>
      <c r="I390" s="267" t="n">
        <v>28.2353231284065</v>
      </c>
      <c r="J390" s="267" t="n">
        <v>2.59896948658883</v>
      </c>
      <c r="K390" s="267" t="n">
        <v>27.8251017246089</v>
      </c>
    </row>
    <row r="391">
      <c r="A391" s="267" t="s">
        <v>287</v>
      </c>
      <c r="B391" s="267" t="s">
        <v>288</v>
      </c>
      <c r="C391" s="267" t="s">
        <v>16</v>
      </c>
      <c r="D391" s="267" t="n">
        <v>170.5284727</v>
      </c>
      <c r="E391" s="267" t="n">
        <v>24.2124251520792</v>
      </c>
      <c r="F391" s="267" t="n">
        <v>100</v>
      </c>
      <c r="G391" s="267" t="n">
        <v>0.00000000000000268811918858515</v>
      </c>
      <c r="H391" s="267"/>
      <c r="I391" s="267"/>
      <c r="J391" s="267"/>
      <c r="K391" s="267"/>
    </row>
    <row r="392">
      <c r="A392" s="267" t="s">
        <v>287</v>
      </c>
      <c r="B392" s="267" t="s">
        <v>288</v>
      </c>
      <c r="C392" s="267" t="s">
        <v>17</v>
      </c>
      <c r="D392" s="267" t="n">
        <v>6581.0700898</v>
      </c>
      <c r="E392" s="267" t="n">
        <v>1.59291026301724</v>
      </c>
      <c r="F392" s="267" t="n">
        <v>99.0351347412255</v>
      </c>
      <c r="G392" s="267" t="n">
        <v>0.372541516507266</v>
      </c>
      <c r="H392" s="267" t="n">
        <v>64.1171026</v>
      </c>
      <c r="I392" s="267" t="n">
        <v>38.1696931767846</v>
      </c>
      <c r="J392" s="267" t="n">
        <v>0.964865258774497</v>
      </c>
      <c r="K392" s="267" t="n">
        <v>38.2381881288363</v>
      </c>
    </row>
    <row r="393">
      <c r="A393" s="267" t="s">
        <v>289</v>
      </c>
      <c r="B393" s="267" t="s">
        <v>290</v>
      </c>
      <c r="C393" s="267" t="s">
        <v>16</v>
      </c>
      <c r="D393" s="267" t="n">
        <v>556.8149074</v>
      </c>
      <c r="E393" s="267" t="n">
        <v>16.6399747693548</v>
      </c>
      <c r="F393" s="267" t="n">
        <v>100</v>
      </c>
      <c r="G393" s="267" t="n">
        <v>0.00000000000000184740831181194</v>
      </c>
      <c r="H393" s="267"/>
      <c r="I393" s="267"/>
      <c r="J393" s="267"/>
      <c r="K393" s="267"/>
    </row>
    <row r="394">
      <c r="A394" s="267" t="s">
        <v>289</v>
      </c>
      <c r="B394" s="267" t="s">
        <v>290</v>
      </c>
      <c r="C394" s="267" t="s">
        <v>17</v>
      </c>
      <c r="D394" s="267" t="n">
        <v>11702.6253672</v>
      </c>
      <c r="E394" s="267" t="n">
        <v>2.93141448916106</v>
      </c>
      <c r="F394" s="267" t="n">
        <v>98.2346733671095</v>
      </c>
      <c r="G394" s="267" t="n">
        <v>0.625152856875881</v>
      </c>
      <c r="H394" s="267" t="n">
        <v>210.302081</v>
      </c>
      <c r="I394" s="267" t="n">
        <v>34.1629034733399</v>
      </c>
      <c r="J394" s="267" t="n">
        <v>1.76532663289052</v>
      </c>
      <c r="K394" s="267" t="n">
        <v>34.7877189158829</v>
      </c>
    </row>
    <row r="395">
      <c r="A395" s="267" t="s">
        <v>291</v>
      </c>
      <c r="B395" s="267" t="s">
        <v>292</v>
      </c>
      <c r="C395" s="267" t="s">
        <v>16</v>
      </c>
      <c r="D395" s="267" t="n">
        <v>912.0160411</v>
      </c>
      <c r="E395" s="267" t="n">
        <v>18.5153821941385</v>
      </c>
      <c r="F395" s="267" t="n">
        <v>100</v>
      </c>
      <c r="G395" s="267" t="n">
        <v>0</v>
      </c>
      <c r="H395" s="267"/>
      <c r="I395" s="267"/>
      <c r="J395" s="267"/>
      <c r="K395" s="267"/>
    </row>
    <row r="396">
      <c r="A396" s="267" t="s">
        <v>291</v>
      </c>
      <c r="B396" s="267" t="s">
        <v>292</v>
      </c>
      <c r="C396" s="267" t="s">
        <v>17</v>
      </c>
      <c r="D396" s="267" t="n">
        <v>17444.4757143</v>
      </c>
      <c r="E396" s="267" t="n">
        <v>2.37994845557414</v>
      </c>
      <c r="F396" s="267" t="n">
        <v>97.1963971331432</v>
      </c>
      <c r="G396" s="267" t="n">
        <v>0.695757260203818</v>
      </c>
      <c r="H396" s="267" t="n">
        <v>503.1810187</v>
      </c>
      <c r="I396" s="267" t="n">
        <v>24.8485589989063</v>
      </c>
      <c r="J396" s="267" t="n">
        <v>2.80360286685677</v>
      </c>
      <c r="K396" s="267" t="n">
        <v>24.1207839278803</v>
      </c>
    </row>
    <row r="397">
      <c r="A397" s="267" t="s">
        <v>293</v>
      </c>
      <c r="B397" s="267" t="s">
        <v>294</v>
      </c>
      <c r="C397" s="267" t="s">
        <v>16</v>
      </c>
      <c r="D397" s="267" t="n">
        <v>1409.3642313</v>
      </c>
      <c r="E397" s="267" t="n">
        <v>14.9165349938178</v>
      </c>
      <c r="F397" s="267" t="n">
        <v>100</v>
      </c>
      <c r="G397" s="267" t="n">
        <v>0</v>
      </c>
      <c r="H397" s="267"/>
      <c r="I397" s="267"/>
      <c r="J397" s="267"/>
      <c r="K397" s="267"/>
    </row>
    <row r="398">
      <c r="A398" s="267" t="s">
        <v>293</v>
      </c>
      <c r="B398" s="267" t="s">
        <v>294</v>
      </c>
      <c r="C398" s="267" t="s">
        <v>17</v>
      </c>
      <c r="D398" s="267" t="n">
        <v>36144.6218349</v>
      </c>
      <c r="E398" s="267" t="n">
        <v>2.6991749519904</v>
      </c>
      <c r="F398" s="267" t="n">
        <v>99.6381939645909</v>
      </c>
      <c r="G398" s="267" t="n">
        <v>0.195102887302179</v>
      </c>
      <c r="H398" s="267" t="n">
        <v>131.2482875</v>
      </c>
      <c r="I398" s="267" t="n">
        <v>53.3810104553153</v>
      </c>
      <c r="J398" s="267" t="n">
        <v>0.361806035409073</v>
      </c>
      <c r="K398" s="267" t="n">
        <v>53.7296159421079</v>
      </c>
    </row>
    <row r="399">
      <c r="A399" s="267" t="s">
        <v>295</v>
      </c>
      <c r="B399" s="267" t="s">
        <v>296</v>
      </c>
      <c r="C399" s="267" t="s">
        <v>16</v>
      </c>
      <c r="D399" s="267" t="n">
        <v>847.8758239</v>
      </c>
      <c r="E399" s="267" t="n">
        <v>17.2304747409543</v>
      </c>
      <c r="F399" s="267" t="n">
        <v>100</v>
      </c>
      <c r="G399" s="267" t="n">
        <v>0</v>
      </c>
      <c r="H399" s="267"/>
      <c r="I399" s="267"/>
      <c r="J399" s="267"/>
      <c r="K399" s="267"/>
    </row>
    <row r="400">
      <c r="A400" s="267" t="s">
        <v>295</v>
      </c>
      <c r="B400" s="267" t="s">
        <v>296</v>
      </c>
      <c r="C400" s="267" t="s">
        <v>17</v>
      </c>
      <c r="D400" s="267" t="n">
        <v>33215.394991</v>
      </c>
      <c r="E400" s="267" t="n">
        <v>2.63211724840288</v>
      </c>
      <c r="F400" s="267" t="n">
        <v>99.5298758239975</v>
      </c>
      <c r="G400" s="267" t="n">
        <v>0.187919048033351</v>
      </c>
      <c r="H400" s="267" t="n">
        <v>156.8911854</v>
      </c>
      <c r="I400" s="267" t="n">
        <v>39.7953403811031</v>
      </c>
      <c r="J400" s="267" t="n">
        <v>0.47012417600251</v>
      </c>
      <c r="K400" s="267" t="n">
        <v>39.7842962996726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68" t="s">
        <v>72</v>
      </c>
      <c r="B411" s="268" t="s">
        <v>73</v>
      </c>
      <c r="C411" s="268" t="s">
        <v>16</v>
      </c>
      <c r="D411" s="268" t="n">
        <v>5.90535</v>
      </c>
      <c r="E411" s="268"/>
      <c r="F411" s="268" t="n">
        <v>100</v>
      </c>
      <c r="G411" s="268"/>
      <c r="H411" s="268"/>
      <c r="I411" s="268"/>
      <c r="J411" s="268"/>
      <c r="K411" s="268"/>
    </row>
    <row r="412">
      <c r="A412" s="268" t="s">
        <v>72</v>
      </c>
      <c r="B412" s="268" t="s">
        <v>73</v>
      </c>
      <c r="C412" s="268" t="s">
        <v>17</v>
      </c>
      <c r="D412" s="268" t="n">
        <v>148.5016028</v>
      </c>
      <c r="E412" s="268"/>
      <c r="F412" s="268" t="n">
        <v>97.4556791990231</v>
      </c>
      <c r="G412" s="268"/>
      <c r="H412" s="268" t="n">
        <v>3.8770005</v>
      </c>
      <c r="I412" s="268"/>
      <c r="J412" s="268" t="n">
        <v>2.54432080097692</v>
      </c>
      <c r="K412" s="268"/>
    </row>
    <row r="413">
      <c r="A413" s="268" t="s">
        <v>74</v>
      </c>
      <c r="B413" s="268" t="s">
        <v>75</v>
      </c>
      <c r="C413" s="268" t="s">
        <v>16</v>
      </c>
      <c r="D413" s="268" t="n">
        <v>8.4924625</v>
      </c>
      <c r="E413" s="268"/>
      <c r="F413" s="268" t="n">
        <v>100</v>
      </c>
      <c r="G413" s="268"/>
      <c r="H413" s="268"/>
      <c r="I413" s="268"/>
      <c r="J413" s="268"/>
      <c r="K413" s="268"/>
    </row>
    <row r="414">
      <c r="A414" s="268" t="s">
        <v>74</v>
      </c>
      <c r="B414" s="268" t="s">
        <v>75</v>
      </c>
      <c r="C414" s="268" t="s">
        <v>17</v>
      </c>
      <c r="D414" s="268" t="n">
        <v>360.08041</v>
      </c>
      <c r="E414" s="268"/>
      <c r="F414" s="268" t="n">
        <v>99.5305164319249</v>
      </c>
      <c r="G414" s="268"/>
      <c r="H414" s="268" t="n">
        <v>1.6984925</v>
      </c>
      <c r="I414" s="268"/>
      <c r="J414" s="268" t="n">
        <v>0.469483568075117</v>
      </c>
      <c r="K414" s="268"/>
    </row>
    <row r="415">
      <c r="A415" s="268" t="s">
        <v>76</v>
      </c>
      <c r="B415" s="268" t="s">
        <v>77</v>
      </c>
      <c r="C415" s="268" t="s">
        <v>17</v>
      </c>
      <c r="D415" s="268" t="n">
        <v>325.4073967</v>
      </c>
      <c r="E415" s="268"/>
      <c r="F415" s="268" t="n">
        <v>96.9170748449893</v>
      </c>
      <c r="G415" s="268"/>
      <c r="H415" s="268" t="n">
        <v>10.3511858</v>
      </c>
      <c r="I415" s="268"/>
      <c r="J415" s="268" t="n">
        <v>3.08292515501074</v>
      </c>
      <c r="K415" s="268"/>
    </row>
    <row r="416">
      <c r="A416" s="268" t="s">
        <v>80</v>
      </c>
      <c r="B416" s="268" t="s">
        <v>81</v>
      </c>
      <c r="C416" s="268" t="s">
        <v>16</v>
      </c>
      <c r="D416" s="268" t="n">
        <v>130.9661724</v>
      </c>
      <c r="E416" s="268"/>
      <c r="F416" s="268" t="n">
        <v>86.2581114723358</v>
      </c>
      <c r="G416" s="268"/>
      <c r="H416" s="268" t="n">
        <v>20.8643861</v>
      </c>
      <c r="I416" s="268"/>
      <c r="J416" s="268" t="n">
        <v>13.7418885276642</v>
      </c>
      <c r="K416" s="268"/>
    </row>
    <row r="417">
      <c r="A417" s="268" t="s">
        <v>80</v>
      </c>
      <c r="B417" s="268" t="s">
        <v>81</v>
      </c>
      <c r="C417" s="268" t="s">
        <v>17</v>
      </c>
      <c r="D417" s="268" t="n">
        <v>2715.3902455</v>
      </c>
      <c r="E417" s="268"/>
      <c r="F417" s="268" t="n">
        <v>97.7821392501619</v>
      </c>
      <c r="G417" s="268"/>
      <c r="H417" s="268" t="n">
        <v>61.5895448</v>
      </c>
      <c r="I417" s="268"/>
      <c r="J417" s="268" t="n">
        <v>2.2178607498381</v>
      </c>
      <c r="K417" s="268"/>
    </row>
    <row r="418">
      <c r="A418" s="268" t="s">
        <v>92</v>
      </c>
      <c r="B418" s="268" t="s">
        <v>93</v>
      </c>
      <c r="C418" s="268" t="s">
        <v>16</v>
      </c>
      <c r="D418" s="268" t="n">
        <v>85.1111604</v>
      </c>
      <c r="E418" s="268"/>
      <c r="F418" s="268" t="n">
        <v>100</v>
      </c>
      <c r="G418" s="268"/>
      <c r="H418" s="268"/>
      <c r="I418" s="268"/>
      <c r="J418" s="268"/>
      <c r="K418" s="268"/>
    </row>
    <row r="419">
      <c r="A419" s="268" t="s">
        <v>92</v>
      </c>
      <c r="B419" s="268" t="s">
        <v>93</v>
      </c>
      <c r="C419" s="268" t="s">
        <v>17</v>
      </c>
      <c r="D419" s="268" t="n">
        <v>1140.3085691</v>
      </c>
      <c r="E419" s="268"/>
      <c r="F419" s="268" t="n">
        <v>98.0784837848275</v>
      </c>
      <c r="G419" s="268"/>
      <c r="H419" s="268" t="n">
        <v>22.3404902</v>
      </c>
      <c r="I419" s="268"/>
      <c r="J419" s="268" t="n">
        <v>1.9215162151725</v>
      </c>
      <c r="K419" s="268"/>
    </row>
    <row r="420">
      <c r="A420" s="268" t="s">
        <v>108</v>
      </c>
      <c r="B420" s="268" t="s">
        <v>109</v>
      </c>
      <c r="C420" s="268" t="s">
        <v>16</v>
      </c>
      <c r="D420" s="268" t="n">
        <v>245.7794504</v>
      </c>
      <c r="E420" s="268"/>
      <c r="F420" s="268" t="n">
        <v>98.8811210429369</v>
      </c>
      <c r="G420" s="268"/>
      <c r="H420" s="268" t="n">
        <v>2.7810916</v>
      </c>
      <c r="I420" s="268"/>
      <c r="J420" s="268" t="n">
        <v>1.1188789570631</v>
      </c>
      <c r="K420" s="268"/>
    </row>
    <row r="421">
      <c r="A421" s="268" t="s">
        <v>108</v>
      </c>
      <c r="B421" s="268" t="s">
        <v>109</v>
      </c>
      <c r="C421" s="268" t="s">
        <v>17</v>
      </c>
      <c r="D421" s="268" t="n">
        <v>2727.8652901</v>
      </c>
      <c r="E421" s="268"/>
      <c r="F421" s="268" t="n">
        <v>98.0253376462608</v>
      </c>
      <c r="G421" s="268"/>
      <c r="H421" s="268" t="n">
        <v>54.9512302</v>
      </c>
      <c r="I421" s="268"/>
      <c r="J421" s="268" t="n">
        <v>1.97466235373923</v>
      </c>
      <c r="K421" s="268"/>
    </row>
    <row r="422">
      <c r="A422" s="268" t="s">
        <v>110</v>
      </c>
      <c r="B422" s="268" t="s">
        <v>111</v>
      </c>
      <c r="C422" s="268" t="s">
        <v>16</v>
      </c>
      <c r="D422" s="268" t="n">
        <v>387.995966</v>
      </c>
      <c r="E422" s="268"/>
      <c r="F422" s="268" t="n">
        <v>99.537037037037</v>
      </c>
      <c r="G422" s="268"/>
      <c r="H422" s="268" t="n">
        <v>1.8046324</v>
      </c>
      <c r="I422" s="268"/>
      <c r="J422" s="268" t="n">
        <v>0.462962962962963</v>
      </c>
      <c r="K422" s="268"/>
    </row>
    <row r="423">
      <c r="A423" s="268" t="s">
        <v>110</v>
      </c>
      <c r="B423" s="268" t="s">
        <v>111</v>
      </c>
      <c r="C423" s="268" t="s">
        <v>17</v>
      </c>
      <c r="D423" s="268" t="n">
        <v>738.0946516</v>
      </c>
      <c r="E423" s="268"/>
      <c r="F423" s="268" t="n">
        <v>99.0314769975787</v>
      </c>
      <c r="G423" s="268"/>
      <c r="H423" s="268" t="n">
        <v>7.2185296</v>
      </c>
      <c r="I423" s="268"/>
      <c r="J423" s="268" t="n">
        <v>0.968523002421308</v>
      </c>
      <c r="K423" s="26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762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269" t="s">
        <v>14</v>
      </c>
      <c r="B434" s="269" t="s">
        <v>15</v>
      </c>
      <c r="C434" s="269" t="s">
        <v>16</v>
      </c>
      <c r="D434" s="269" t="n">
        <v>864.2505617</v>
      </c>
      <c r="E434" s="269"/>
      <c r="F434" s="269" t="n">
        <v>97.1394750047215</v>
      </c>
      <c r="G434" s="269"/>
      <c r="H434" s="269" t="n">
        <v>25.4501101</v>
      </c>
      <c r="I434" s="269"/>
      <c r="J434" s="269" t="n">
        <v>2.86052499527853</v>
      </c>
      <c r="K434" s="269"/>
    </row>
    <row r="435">
      <c r="A435" s="269" t="s">
        <v>14</v>
      </c>
      <c r="B435" s="269" t="s">
        <v>15</v>
      </c>
      <c r="C435" s="269" t="s">
        <v>17</v>
      </c>
      <c r="D435" s="269" t="n">
        <v>8155.6481658</v>
      </c>
      <c r="E435" s="269"/>
      <c r="F435" s="269" t="n">
        <v>98.0520219818109</v>
      </c>
      <c r="G435" s="269"/>
      <c r="H435" s="269" t="n">
        <v>162.0264736</v>
      </c>
      <c r="I435" s="269"/>
      <c r="J435" s="269" t="n">
        <v>1.94797801818908</v>
      </c>
      <c r="K435" s="269"/>
    </row>
    <row r="436">
      <c r="A436" s="269" t="s">
        <v>27</v>
      </c>
      <c r="B436" s="269" t="s">
        <v>28</v>
      </c>
      <c r="C436" s="269" t="s">
        <v>16</v>
      </c>
      <c r="D436" s="269" t="n">
        <v>278.2724529</v>
      </c>
      <c r="E436" s="269" t="n">
        <v>23.0647345437954</v>
      </c>
      <c r="F436" s="269" t="n">
        <v>100</v>
      </c>
      <c r="G436" s="269" t="n">
        <v>0.00000000000000256069993473888</v>
      </c>
      <c r="H436" s="269"/>
      <c r="I436" s="269"/>
      <c r="J436" s="269"/>
      <c r="K436" s="269"/>
    </row>
    <row r="437">
      <c r="A437" s="269" t="s">
        <v>27</v>
      </c>
      <c r="B437" s="269" t="s">
        <v>28</v>
      </c>
      <c r="C437" s="269" t="s">
        <v>17</v>
      </c>
      <c r="D437" s="269" t="n">
        <v>7562.1536462</v>
      </c>
      <c r="E437" s="269" t="n">
        <v>1.15789172435363</v>
      </c>
      <c r="F437" s="269" t="n">
        <v>97.1624170280914</v>
      </c>
      <c r="G437" s="269" t="n">
        <v>0.725402804788969</v>
      </c>
      <c r="H437" s="269" t="n">
        <v>220.8491624</v>
      </c>
      <c r="I437" s="269" t="n">
        <v>25.0673896796439</v>
      </c>
      <c r="J437" s="269" t="n">
        <v>2.83758297190858</v>
      </c>
      <c r="K437" s="269" t="n">
        <v>24.8387062263932</v>
      </c>
    </row>
    <row r="438">
      <c r="A438" s="269" t="s">
        <v>29</v>
      </c>
      <c r="B438" s="269" t="s">
        <v>30</v>
      </c>
      <c r="C438" s="269" t="s">
        <v>16</v>
      </c>
      <c r="D438" s="269" t="n">
        <v>248.7283653</v>
      </c>
      <c r="E438" s="269" t="n">
        <v>20.440981959416</v>
      </c>
      <c r="F438" s="269" t="n">
        <v>91.1402695958545</v>
      </c>
      <c r="G438" s="269" t="n">
        <v>6.67721799112058</v>
      </c>
      <c r="H438" s="269" t="n">
        <v>24.1788429</v>
      </c>
      <c r="I438" s="269" t="n">
        <v>74.3657447840665</v>
      </c>
      <c r="J438" s="269" t="n">
        <v>8.85973040414548</v>
      </c>
      <c r="K438" s="269" t="n">
        <v>68.6887094867213</v>
      </c>
    </row>
    <row r="439">
      <c r="A439" s="269" t="s">
        <v>29</v>
      </c>
      <c r="B439" s="269" t="s">
        <v>30</v>
      </c>
      <c r="C439" s="269" t="s">
        <v>17</v>
      </c>
      <c r="D439" s="269" t="n">
        <v>3423.2948717</v>
      </c>
      <c r="E439" s="269" t="n">
        <v>3.0655726362165</v>
      </c>
      <c r="F439" s="269" t="n">
        <v>97.7507480850359</v>
      </c>
      <c r="G439" s="269" t="n">
        <v>0.732674240384395</v>
      </c>
      <c r="H439" s="269" t="n">
        <v>78.7702672</v>
      </c>
      <c r="I439" s="269" t="n">
        <v>31.9061020406959</v>
      </c>
      <c r="J439" s="269" t="n">
        <v>2.24925191496415</v>
      </c>
      <c r="K439" s="269" t="n">
        <v>31.841455651868</v>
      </c>
    </row>
    <row r="440">
      <c r="A440" s="269" t="s">
        <v>31</v>
      </c>
      <c r="B440" s="269" t="s">
        <v>32</v>
      </c>
      <c r="C440" s="269" t="s">
        <v>16</v>
      </c>
      <c r="D440" s="269" t="n">
        <v>33.95031</v>
      </c>
      <c r="E440" s="269" t="n">
        <v>19.1485421551268</v>
      </c>
      <c r="F440" s="269" t="n">
        <v>96.7741935483871</v>
      </c>
      <c r="G440" s="269" t="n">
        <v>3.01343966120855</v>
      </c>
      <c r="H440" s="269" t="n">
        <v>1.131677</v>
      </c>
      <c r="I440" s="269" t="n">
        <v>99.9999999999998</v>
      </c>
      <c r="J440" s="269" t="n">
        <v>3.2258064516129</v>
      </c>
      <c r="K440" s="269" t="n">
        <v>90.4031898362565</v>
      </c>
    </row>
    <row r="441">
      <c r="A441" s="269" t="s">
        <v>31</v>
      </c>
      <c r="B441" s="269" t="s">
        <v>32</v>
      </c>
      <c r="C441" s="269" t="s">
        <v>17</v>
      </c>
      <c r="D441" s="269" t="n">
        <v>564.706823</v>
      </c>
      <c r="E441" s="269" t="n">
        <v>4.81779532176728</v>
      </c>
      <c r="F441" s="269" t="n">
        <v>95.7773512476008</v>
      </c>
      <c r="G441" s="269" t="n">
        <v>1.03245262220503</v>
      </c>
      <c r="H441" s="269" t="n">
        <v>24.896894</v>
      </c>
      <c r="I441" s="269" t="n">
        <v>22.7272727272727</v>
      </c>
      <c r="J441" s="269" t="n">
        <v>4.22264875239923</v>
      </c>
      <c r="K441" s="269" t="n">
        <v>23.4179026581958</v>
      </c>
    </row>
    <row r="442">
      <c r="A442" s="269" t="s">
        <v>33</v>
      </c>
      <c r="B442" s="269" t="s">
        <v>34</v>
      </c>
      <c r="C442" s="269" t="s">
        <v>16</v>
      </c>
      <c r="D442" s="269" t="n">
        <v>133.8123695</v>
      </c>
      <c r="E442" s="269" t="n">
        <v>25.0516920696565</v>
      </c>
      <c r="F442" s="269" t="n">
        <v>100</v>
      </c>
      <c r="G442" s="269" t="n">
        <v>0</v>
      </c>
      <c r="H442" s="269"/>
      <c r="I442" s="269"/>
      <c r="J442" s="269"/>
      <c r="K442" s="269"/>
    </row>
    <row r="443">
      <c r="A443" s="269" t="s">
        <v>33</v>
      </c>
      <c r="B443" s="269" t="s">
        <v>34</v>
      </c>
      <c r="C443" s="269" t="s">
        <v>17</v>
      </c>
      <c r="D443" s="269" t="n">
        <v>6667.4936933</v>
      </c>
      <c r="E443" s="269" t="n">
        <v>1.36502427947793</v>
      </c>
      <c r="F443" s="269" t="n">
        <v>98.4027259637689</v>
      </c>
      <c r="G443" s="269" t="n">
        <v>0.505576357995432</v>
      </c>
      <c r="H443" s="269" t="n">
        <v>108.2268246</v>
      </c>
      <c r="I443" s="269" t="n">
        <v>31.3831168711319</v>
      </c>
      <c r="J443" s="269" t="n">
        <v>1.5972740362311</v>
      </c>
      <c r="K443" s="269" t="n">
        <v>31.1468731608349</v>
      </c>
    </row>
    <row r="444">
      <c r="A444" s="269" t="s">
        <v>35</v>
      </c>
      <c r="B444" s="269" t="s">
        <v>36</v>
      </c>
      <c r="C444" s="269" t="s">
        <v>16</v>
      </c>
      <c r="D444" s="269" t="n">
        <v>32.527601</v>
      </c>
      <c r="E444" s="269" t="n">
        <v>20.9192236068133</v>
      </c>
      <c r="F444" s="269" t="n">
        <v>82.8820960482829</v>
      </c>
      <c r="G444" s="269" t="n">
        <v>8.35160027207983</v>
      </c>
      <c r="H444" s="269" t="n">
        <v>6.7180293</v>
      </c>
      <c r="I444" s="269" t="n">
        <v>42.958340474749</v>
      </c>
      <c r="J444" s="269" t="n">
        <v>17.1179039517171</v>
      </c>
      <c r="K444" s="269" t="n">
        <v>40.4370849293117</v>
      </c>
    </row>
    <row r="445">
      <c r="A445" s="269" t="s">
        <v>35</v>
      </c>
      <c r="B445" s="269" t="s">
        <v>36</v>
      </c>
      <c r="C445" s="269" t="s">
        <v>17</v>
      </c>
      <c r="D445" s="269" t="n">
        <v>632.0120066</v>
      </c>
      <c r="E445" s="269" t="n">
        <v>1.80683841792104</v>
      </c>
      <c r="F445" s="269" t="n">
        <v>96.0169283148597</v>
      </c>
      <c r="G445" s="269" t="n">
        <v>1.12529055903009</v>
      </c>
      <c r="H445" s="269" t="n">
        <v>26.2177636</v>
      </c>
      <c r="I445" s="269" t="n">
        <v>27.1370973867766</v>
      </c>
      <c r="J445" s="269" t="n">
        <v>3.98307168514026</v>
      </c>
      <c r="K445" s="269" t="n">
        <v>27.1265373763856</v>
      </c>
    </row>
    <row r="446">
      <c r="A446" s="269" t="s">
        <v>37</v>
      </c>
      <c r="B446" s="269" t="s">
        <v>38</v>
      </c>
      <c r="C446" s="269" t="s">
        <v>16</v>
      </c>
      <c r="D446" s="269" t="n">
        <v>46.1338392</v>
      </c>
      <c r="E446" s="269" t="n">
        <v>37.1567795542869</v>
      </c>
      <c r="F446" s="269" t="n">
        <v>100</v>
      </c>
      <c r="G446" s="269" t="n">
        <v>0</v>
      </c>
      <c r="H446" s="269"/>
      <c r="I446" s="269"/>
      <c r="J446" s="269"/>
      <c r="K446" s="269"/>
    </row>
    <row r="447">
      <c r="A447" s="269" t="s">
        <v>37</v>
      </c>
      <c r="B447" s="269" t="s">
        <v>38</v>
      </c>
      <c r="C447" s="269" t="s">
        <v>17</v>
      </c>
      <c r="D447" s="269" t="n">
        <v>1557.155611</v>
      </c>
      <c r="E447" s="269" t="n">
        <v>1.87944785455265</v>
      </c>
      <c r="F447" s="269" t="n">
        <v>95.8257479399894</v>
      </c>
      <c r="G447" s="269" t="n">
        <v>0.978775467949194</v>
      </c>
      <c r="H447" s="269" t="n">
        <v>67.8310387</v>
      </c>
      <c r="I447" s="269" t="n">
        <v>22.9633647187344</v>
      </c>
      <c r="J447" s="269" t="n">
        <v>4.17425206001063</v>
      </c>
      <c r="K447" s="269" t="n">
        <v>22.4691489476814</v>
      </c>
    </row>
    <row r="448">
      <c r="A448" s="269" t="s">
        <v>39</v>
      </c>
      <c r="B448" s="269" t="s">
        <v>40</v>
      </c>
      <c r="C448" s="269" t="s">
        <v>16</v>
      </c>
      <c r="D448" s="269" t="n">
        <v>18.5942488</v>
      </c>
      <c r="E448" s="269" t="n">
        <v>55.4943475318617</v>
      </c>
      <c r="F448" s="269" t="n">
        <v>100</v>
      </c>
      <c r="G448" s="269" t="n">
        <v>0</v>
      </c>
      <c r="H448" s="269"/>
      <c r="I448" s="269"/>
      <c r="J448" s="269"/>
      <c r="K448" s="269"/>
    </row>
    <row r="449">
      <c r="A449" s="269" t="s">
        <v>39</v>
      </c>
      <c r="B449" s="269" t="s">
        <v>40</v>
      </c>
      <c r="C449" s="269" t="s">
        <v>17</v>
      </c>
      <c r="D449" s="269" t="n">
        <v>2900.8054103</v>
      </c>
      <c r="E449" s="269" t="n">
        <v>1.77305927930426</v>
      </c>
      <c r="F449" s="269" t="n">
        <v>98.1461577326164</v>
      </c>
      <c r="G449" s="269" t="n">
        <v>0.72348950271139</v>
      </c>
      <c r="H449" s="269" t="n">
        <v>54.7921162</v>
      </c>
      <c r="I449" s="269" t="n">
        <v>38.6670463462985</v>
      </c>
      <c r="J449" s="269" t="n">
        <v>1.85384226738356</v>
      </c>
      <c r="K449" s="269" t="n">
        <v>38.3029970242408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763</v>
      </c>
    </row>
    <row r="9">
      <c r="A9" t="s">
        <v>3</v>
      </c>
    </row>
    <row r="10">
      <c r="A10" t="s">
        <v>4</v>
      </c>
    </row>
    <row r="11">
      <c r="A11" t="s">
        <v>764</v>
      </c>
    </row>
    <row r="12">
      <c r="A12" s="3" t="s">
        <v>6</v>
      </c>
    </row>
    <row r="13">
      <c r="A13" s="3" t="s">
        <v>7</v>
      </c>
    </row>
    <row r="15">
      <c r="A15" s="4" t="s">
        <v>765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0" t="s">
        <v>14</v>
      </c>
      <c r="B17" s="270" t="s">
        <v>15</v>
      </c>
      <c r="C17" s="270" t="s">
        <v>16</v>
      </c>
      <c r="D17" s="270" t="n">
        <v>111524.4290805</v>
      </c>
      <c r="E17" s="270" t="n">
        <v>2.36792257809347</v>
      </c>
      <c r="F17" s="270" t="n">
        <v>78.2381304824057</v>
      </c>
      <c r="G17" s="270" t="n">
        <v>1.05147372333544</v>
      </c>
      <c r="H17" s="270" t="n">
        <v>31020.4251905</v>
      </c>
      <c r="I17" s="270" t="n">
        <v>4.51074334760561</v>
      </c>
      <c r="J17" s="270" t="n">
        <v>21.7618695175943</v>
      </c>
      <c r="K17" s="270" t="n">
        <v>3.78025143008177</v>
      </c>
    </row>
    <row r="18">
      <c r="A18" s="270" t="s">
        <v>14</v>
      </c>
      <c r="B18" s="270" t="s">
        <v>15</v>
      </c>
      <c r="C18" s="270" t="s">
        <v>17</v>
      </c>
      <c r="D18" s="270" t="n">
        <v>2232973.8829457</v>
      </c>
      <c r="E18" s="270" t="n">
        <v>0.310932146603386</v>
      </c>
      <c r="F18" s="270" t="n">
        <v>83.7013486935568</v>
      </c>
      <c r="G18" s="270" t="n">
        <v>0.213199835139575</v>
      </c>
      <c r="H18" s="270" t="n">
        <v>434813.3364944</v>
      </c>
      <c r="I18" s="270" t="n">
        <v>1.1442201170628</v>
      </c>
      <c r="J18" s="270" t="n">
        <v>16.2986513064433</v>
      </c>
      <c r="K18" s="270" t="n">
        <v>1.09488284686303</v>
      </c>
    </row>
    <row r="19">
      <c r="A19" s="270" t="s">
        <v>14</v>
      </c>
      <c r="B19" s="270" t="s">
        <v>18</v>
      </c>
      <c r="C19" s="270" t="s">
        <v>16</v>
      </c>
      <c r="D19" s="270" t="n">
        <v>609.1769682</v>
      </c>
      <c r="E19" s="270"/>
      <c r="F19" s="270" t="n">
        <v>68.469878410628</v>
      </c>
      <c r="G19" s="270"/>
      <c r="H19" s="270" t="n">
        <v>280.5237036</v>
      </c>
      <c r="I19" s="270"/>
      <c r="J19" s="270" t="n">
        <v>31.5301215893721</v>
      </c>
      <c r="K19" s="270"/>
    </row>
    <row r="20">
      <c r="A20" s="270" t="s">
        <v>14</v>
      </c>
      <c r="B20" s="270" t="s">
        <v>18</v>
      </c>
      <c r="C20" s="270" t="s">
        <v>17</v>
      </c>
      <c r="D20" s="270" t="n">
        <v>6069.9588079</v>
      </c>
      <c r="E20" s="270"/>
      <c r="F20" s="270" t="n">
        <v>72.9766319440677</v>
      </c>
      <c r="G20" s="270"/>
      <c r="H20" s="270" t="n">
        <v>2247.7158315</v>
      </c>
      <c r="I20" s="270"/>
      <c r="J20" s="270" t="n">
        <v>27.0233680559323</v>
      </c>
      <c r="K20" s="270"/>
    </row>
    <row r="21">
      <c r="A21" s="270" t="s">
        <v>14</v>
      </c>
      <c r="B21" s="270" t="s">
        <v>19</v>
      </c>
      <c r="C21" s="270" t="s">
        <v>16</v>
      </c>
      <c r="D21" s="270" t="n">
        <v>110915.2521123</v>
      </c>
      <c r="E21" s="270" t="n">
        <v>2.38018607017856</v>
      </c>
      <c r="F21" s="270" t="n">
        <v>78.2994824361451</v>
      </c>
      <c r="G21" s="270" t="n">
        <v>1.05707131730452</v>
      </c>
      <c r="H21" s="270" t="n">
        <v>30739.9014869</v>
      </c>
      <c r="I21" s="270" t="n">
        <v>4.5501606540066</v>
      </c>
      <c r="J21" s="270" t="n">
        <v>21.7005175638549</v>
      </c>
      <c r="K21" s="270" t="n">
        <v>3.81410889392332</v>
      </c>
    </row>
    <row r="22">
      <c r="A22" s="270" t="s">
        <v>14</v>
      </c>
      <c r="B22" s="270" t="s">
        <v>19</v>
      </c>
      <c r="C22" s="270" t="s">
        <v>17</v>
      </c>
      <c r="D22" s="270" t="n">
        <v>2226903.9241378</v>
      </c>
      <c r="E22" s="270" t="n">
        <v>0.311603011425916</v>
      </c>
      <c r="F22" s="270" t="n">
        <v>83.7348909857392</v>
      </c>
      <c r="G22" s="270" t="n">
        <v>0.213728855258132</v>
      </c>
      <c r="H22" s="270" t="n">
        <v>432565.6206629</v>
      </c>
      <c r="I22" s="270" t="n">
        <v>1.14964615533409</v>
      </c>
      <c r="J22" s="270" t="n">
        <v>16.2651090142608</v>
      </c>
      <c r="K22" s="270" t="n">
        <v>1.10030387007276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1" t="s">
        <v>14</v>
      </c>
      <c r="B33" s="271" t="s">
        <v>15</v>
      </c>
      <c r="C33" s="271" t="s">
        <v>16</v>
      </c>
      <c r="D33" s="271" t="n">
        <v>111524.4290805</v>
      </c>
      <c r="E33" s="271" t="n">
        <v>2.36792257809347</v>
      </c>
      <c r="F33" s="271" t="n">
        <v>78.2381304824057</v>
      </c>
      <c r="G33" s="271" t="n">
        <v>1.05147372333544</v>
      </c>
      <c r="H33" s="271" t="n">
        <v>31020.4251905</v>
      </c>
      <c r="I33" s="271" t="n">
        <v>4.51074334760561</v>
      </c>
      <c r="J33" s="271" t="n">
        <v>21.7618695175943</v>
      </c>
      <c r="K33" s="271" t="n">
        <v>3.78025143008177</v>
      </c>
    </row>
    <row r="34">
      <c r="A34" s="271" t="s">
        <v>14</v>
      </c>
      <c r="B34" s="271" t="s">
        <v>15</v>
      </c>
      <c r="C34" s="271" t="s">
        <v>17</v>
      </c>
      <c r="D34" s="271" t="n">
        <v>2232973.8829457</v>
      </c>
      <c r="E34" s="271" t="n">
        <v>0.310932146603386</v>
      </c>
      <c r="F34" s="271" t="n">
        <v>83.7013486935568</v>
      </c>
      <c r="G34" s="271" t="n">
        <v>0.213199835139575</v>
      </c>
      <c r="H34" s="271" t="n">
        <v>434813.3364944</v>
      </c>
      <c r="I34" s="271" t="n">
        <v>1.1442201170628</v>
      </c>
      <c r="J34" s="271" t="n">
        <v>16.2986513064433</v>
      </c>
      <c r="K34" s="271" t="n">
        <v>1.09488284686303</v>
      </c>
    </row>
    <row r="35">
      <c r="A35" s="271" t="s">
        <v>27</v>
      </c>
      <c r="B35" s="271" t="s">
        <v>28</v>
      </c>
      <c r="C35" s="271" t="s">
        <v>16</v>
      </c>
      <c r="D35" s="271" t="n">
        <v>1089.1118765</v>
      </c>
      <c r="E35" s="271" t="n">
        <v>22.3753341104658</v>
      </c>
      <c r="F35" s="271" t="n">
        <v>77.6946284305694</v>
      </c>
      <c r="G35" s="271" t="n">
        <v>8.31125781919056</v>
      </c>
      <c r="H35" s="271" t="n">
        <v>312.6734187</v>
      </c>
      <c r="I35" s="271" t="n">
        <v>39.9162064648797</v>
      </c>
      <c r="J35" s="271" t="n">
        <v>22.3053715694306</v>
      </c>
      <c r="K35" s="271" t="n">
        <v>28.949981220562</v>
      </c>
    </row>
    <row r="36">
      <c r="A36" s="271" t="s">
        <v>27</v>
      </c>
      <c r="B36" s="271" t="s">
        <v>28</v>
      </c>
      <c r="C36" s="271" t="s">
        <v>17</v>
      </c>
      <c r="D36" s="271" t="n">
        <v>39916.4216489</v>
      </c>
      <c r="E36" s="271" t="n">
        <v>2.18698789607334</v>
      </c>
      <c r="F36" s="271" t="n">
        <v>77.0959970239667</v>
      </c>
      <c r="G36" s="271" t="n">
        <v>1.86451657430993</v>
      </c>
      <c r="H36" s="271" t="n">
        <v>11858.5383876</v>
      </c>
      <c r="I36" s="271" t="n">
        <v>6.93109500550141</v>
      </c>
      <c r="J36" s="271" t="n">
        <v>22.9040029760333</v>
      </c>
      <c r="K36" s="271" t="n">
        <v>6.27605420827755</v>
      </c>
    </row>
    <row r="37">
      <c r="A37" s="271" t="s">
        <v>29</v>
      </c>
      <c r="B37" s="271" t="s">
        <v>30</v>
      </c>
      <c r="C37" s="271" t="s">
        <v>16</v>
      </c>
      <c r="D37" s="271" t="n">
        <v>398.8172928</v>
      </c>
      <c r="E37" s="271" t="n">
        <v>18.9482221859501</v>
      </c>
      <c r="F37" s="271" t="n">
        <v>73.0009806282692</v>
      </c>
      <c r="G37" s="271" t="n">
        <v>8.40390805303781</v>
      </c>
      <c r="H37" s="271" t="n">
        <v>147.500427</v>
      </c>
      <c r="I37" s="271" t="n">
        <v>27.4150511433325</v>
      </c>
      <c r="J37" s="271" t="n">
        <v>26.9990193717308</v>
      </c>
      <c r="K37" s="271" t="n">
        <v>22.7228078373811</v>
      </c>
    </row>
    <row r="38">
      <c r="A38" s="271" t="s">
        <v>29</v>
      </c>
      <c r="B38" s="271" t="s">
        <v>30</v>
      </c>
      <c r="C38" s="271" t="s">
        <v>17</v>
      </c>
      <c r="D38" s="271" t="n">
        <v>8836.367192</v>
      </c>
      <c r="E38" s="271" t="n">
        <v>2.13914265692505</v>
      </c>
      <c r="F38" s="271" t="n">
        <v>76.6564257873353</v>
      </c>
      <c r="G38" s="271" t="n">
        <v>1.89262366396423</v>
      </c>
      <c r="H38" s="271" t="n">
        <v>2690.8689154</v>
      </c>
      <c r="I38" s="271" t="n">
        <v>6.81100968041767</v>
      </c>
      <c r="J38" s="271" t="n">
        <v>23.3435742126647</v>
      </c>
      <c r="K38" s="271" t="n">
        <v>6.2150621887764</v>
      </c>
    </row>
    <row r="39">
      <c r="A39" s="271" t="s">
        <v>31</v>
      </c>
      <c r="B39" s="271" t="s">
        <v>32</v>
      </c>
      <c r="C39" s="271" t="s">
        <v>16</v>
      </c>
      <c r="D39" s="271" t="n">
        <v>1075.444904</v>
      </c>
      <c r="E39" s="271" t="n">
        <v>26.5520677345983</v>
      </c>
      <c r="F39" s="271" t="n">
        <v>75.6692437820112</v>
      </c>
      <c r="G39" s="271" t="n">
        <v>11.4318443451391</v>
      </c>
      <c r="H39" s="271" t="n">
        <v>345.7995148</v>
      </c>
      <c r="I39" s="271" t="n">
        <v>38.8668586655295</v>
      </c>
      <c r="J39" s="271" t="n">
        <v>24.3307562179888</v>
      </c>
      <c r="K39" s="271" t="n">
        <v>35.5533140392394</v>
      </c>
    </row>
    <row r="40">
      <c r="A40" s="271" t="s">
        <v>31</v>
      </c>
      <c r="B40" s="271" t="s">
        <v>32</v>
      </c>
      <c r="C40" s="271" t="s">
        <v>17</v>
      </c>
      <c r="D40" s="271" t="n">
        <v>32627.834658</v>
      </c>
      <c r="E40" s="271" t="n">
        <v>2.02941920465938</v>
      </c>
      <c r="F40" s="271" t="n">
        <v>83.8519348385143</v>
      </c>
      <c r="G40" s="271" t="n">
        <v>1.90849695344264</v>
      </c>
      <c r="H40" s="271" t="n">
        <v>6283.4137477</v>
      </c>
      <c r="I40" s="271" t="n">
        <v>10.353284290839</v>
      </c>
      <c r="J40" s="271" t="n">
        <v>16.1480651614857</v>
      </c>
      <c r="K40" s="271" t="n">
        <v>9.91023757826178</v>
      </c>
    </row>
    <row r="41">
      <c r="A41" s="271" t="s">
        <v>33</v>
      </c>
      <c r="B41" s="271" t="s">
        <v>34</v>
      </c>
      <c r="C41" s="271" t="s">
        <v>16</v>
      </c>
      <c r="D41" s="271" t="n">
        <v>149.5877925</v>
      </c>
      <c r="E41" s="271" t="n">
        <v>22.4852757320707</v>
      </c>
      <c r="F41" s="271" t="n">
        <v>70.3163714582181</v>
      </c>
      <c r="G41" s="271" t="n">
        <v>13.0370672579573</v>
      </c>
      <c r="H41" s="271" t="n">
        <v>63.1475768</v>
      </c>
      <c r="I41" s="271" t="n">
        <v>37.5689658719335</v>
      </c>
      <c r="J41" s="271" t="n">
        <v>29.6836285417819</v>
      </c>
      <c r="K41" s="271" t="n">
        <v>30.882992042093</v>
      </c>
    </row>
    <row r="42">
      <c r="A42" s="271" t="s">
        <v>33</v>
      </c>
      <c r="B42" s="271" t="s">
        <v>34</v>
      </c>
      <c r="C42" s="271" t="s">
        <v>17</v>
      </c>
      <c r="D42" s="271" t="n">
        <v>10885.0623729</v>
      </c>
      <c r="E42" s="271" t="n">
        <v>1.88314275310389</v>
      </c>
      <c r="F42" s="271" t="n">
        <v>83.5298594910257</v>
      </c>
      <c r="G42" s="271" t="n">
        <v>1.43383260608751</v>
      </c>
      <c r="H42" s="271" t="n">
        <v>2146.2804777</v>
      </c>
      <c r="I42" s="271" t="n">
        <v>7.47501160053915</v>
      </c>
      <c r="J42" s="271" t="n">
        <v>16.4701405089743</v>
      </c>
      <c r="K42" s="271" t="n">
        <v>7.2718162941525</v>
      </c>
    </row>
    <row r="43">
      <c r="A43" s="271" t="s">
        <v>35</v>
      </c>
      <c r="B43" s="271" t="s">
        <v>36</v>
      </c>
      <c r="C43" s="271" t="s">
        <v>16</v>
      </c>
      <c r="D43" s="271" t="n">
        <v>1149.5207554</v>
      </c>
      <c r="E43" s="271" t="n">
        <v>25.4463592596776</v>
      </c>
      <c r="F43" s="271" t="n">
        <v>80.8603481620755</v>
      </c>
      <c r="G43" s="271" t="n">
        <v>11.7406622357806</v>
      </c>
      <c r="H43" s="271" t="n">
        <v>272.0916684</v>
      </c>
      <c r="I43" s="271" t="n">
        <v>57.9856756683515</v>
      </c>
      <c r="J43" s="271" t="n">
        <v>19.1396518379245</v>
      </c>
      <c r="K43" s="271" t="n">
        <v>49.6014266130715</v>
      </c>
    </row>
    <row r="44">
      <c r="A44" s="271" t="s">
        <v>35</v>
      </c>
      <c r="B44" s="271" t="s">
        <v>36</v>
      </c>
      <c r="C44" s="271" t="s">
        <v>17</v>
      </c>
      <c r="D44" s="271" t="n">
        <v>37300.1401213</v>
      </c>
      <c r="E44" s="271" t="n">
        <v>3.14549075425934</v>
      </c>
      <c r="F44" s="271" t="n">
        <v>75.847382161697</v>
      </c>
      <c r="G44" s="271" t="n">
        <v>2.55722001998024</v>
      </c>
      <c r="H44" s="271" t="n">
        <v>11877.7471811</v>
      </c>
      <c r="I44" s="271" t="n">
        <v>8.44540845983551</v>
      </c>
      <c r="J44" s="271" t="n">
        <v>24.152617838303</v>
      </c>
      <c r="K44" s="271" t="n">
        <v>8.03053505112767</v>
      </c>
    </row>
    <row r="45">
      <c r="A45" s="271" t="s">
        <v>37</v>
      </c>
      <c r="B45" s="271" t="s">
        <v>38</v>
      </c>
      <c r="C45" s="271" t="s">
        <v>16</v>
      </c>
      <c r="D45" s="271" t="n">
        <v>10839.9654124</v>
      </c>
      <c r="E45" s="271" t="n">
        <v>18.0775342445256</v>
      </c>
      <c r="F45" s="271" t="n">
        <v>71.7491527319945</v>
      </c>
      <c r="G45" s="271" t="n">
        <v>10.2650129268711</v>
      </c>
      <c r="H45" s="271" t="n">
        <v>4268.1787254</v>
      </c>
      <c r="I45" s="271" t="n">
        <v>32.2227766467784</v>
      </c>
      <c r="J45" s="271" t="n">
        <v>28.2508472680055</v>
      </c>
      <c r="K45" s="271" t="n">
        <v>26.0702262590218</v>
      </c>
    </row>
    <row r="46">
      <c r="A46" s="271" t="s">
        <v>37</v>
      </c>
      <c r="B46" s="271" t="s">
        <v>38</v>
      </c>
      <c r="C46" s="271" t="s">
        <v>17</v>
      </c>
      <c r="D46" s="271" t="n">
        <v>192001.0014977</v>
      </c>
      <c r="E46" s="271" t="n">
        <v>2.71218436869793</v>
      </c>
      <c r="F46" s="271" t="n">
        <v>78.7389432405268</v>
      </c>
      <c r="G46" s="271" t="n">
        <v>2.25843076684371</v>
      </c>
      <c r="H46" s="271" t="n">
        <v>51844.0307009</v>
      </c>
      <c r="I46" s="271" t="n">
        <v>9.16113197523059</v>
      </c>
      <c r="J46" s="271" t="n">
        <v>21.2610567594732</v>
      </c>
      <c r="K46" s="271" t="n">
        <v>8.36395170639547</v>
      </c>
    </row>
    <row r="47">
      <c r="A47" s="271" t="s">
        <v>39</v>
      </c>
      <c r="B47" s="271" t="s">
        <v>40</v>
      </c>
      <c r="C47" s="271" t="s">
        <v>16</v>
      </c>
      <c r="D47" s="271" t="n">
        <v>242.6041767</v>
      </c>
      <c r="E47" s="271" t="n">
        <v>21.5401458339928</v>
      </c>
      <c r="F47" s="271" t="n">
        <v>64.6716368300881</v>
      </c>
      <c r="G47" s="271" t="n">
        <v>16.0743683403605</v>
      </c>
      <c r="H47" s="271" t="n">
        <v>132.5280893</v>
      </c>
      <c r="I47" s="271" t="n">
        <v>37.245015871905</v>
      </c>
      <c r="J47" s="271" t="n">
        <v>35.3283631699119</v>
      </c>
      <c r="K47" s="271" t="n">
        <v>29.425527205467</v>
      </c>
    </row>
    <row r="48">
      <c r="A48" s="271" t="s">
        <v>39</v>
      </c>
      <c r="B48" s="271" t="s">
        <v>40</v>
      </c>
      <c r="C48" s="271" t="s">
        <v>17</v>
      </c>
      <c r="D48" s="271" t="n">
        <v>7034.4043565</v>
      </c>
      <c r="E48" s="271" t="n">
        <v>2.03524617233891</v>
      </c>
      <c r="F48" s="271" t="n">
        <v>74.9214733816757</v>
      </c>
      <c r="G48" s="271" t="n">
        <v>1.85973830304966</v>
      </c>
      <c r="H48" s="271" t="n">
        <v>2354.6319758</v>
      </c>
      <c r="I48" s="271" t="n">
        <v>5.86146425507629</v>
      </c>
      <c r="J48" s="271" t="n">
        <v>25.0785266183244</v>
      </c>
      <c r="K48" s="271" t="n">
        <v>5.55592184060004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72" t="s">
        <v>14</v>
      </c>
      <c r="B59" s="272" t="s">
        <v>15</v>
      </c>
      <c r="C59" s="272" t="s">
        <v>16</v>
      </c>
      <c r="D59" s="272" t="n">
        <v>110915.2521123</v>
      </c>
      <c r="E59" s="272" t="n">
        <v>2.38018607017856</v>
      </c>
      <c r="F59" s="272" t="n">
        <v>78.2994824361451</v>
      </c>
      <c r="G59" s="272" t="n">
        <v>1.05707131730452</v>
      </c>
      <c r="H59" s="272" t="n">
        <v>30739.9014869</v>
      </c>
      <c r="I59" s="272" t="n">
        <v>4.5501606540066</v>
      </c>
      <c r="J59" s="272" t="n">
        <v>21.7005175638549</v>
      </c>
      <c r="K59" s="272" t="n">
        <v>3.81410889392332</v>
      </c>
    </row>
    <row r="60">
      <c r="A60" s="272" t="s">
        <v>14</v>
      </c>
      <c r="B60" s="272" t="s">
        <v>15</v>
      </c>
      <c r="C60" s="272" t="s">
        <v>17</v>
      </c>
      <c r="D60" s="272" t="n">
        <v>2226903.9241378</v>
      </c>
      <c r="E60" s="272" t="n">
        <v>0.311603011425916</v>
      </c>
      <c r="F60" s="272" t="n">
        <v>83.7348909857392</v>
      </c>
      <c r="G60" s="272" t="n">
        <v>0.213728855258132</v>
      </c>
      <c r="H60" s="272" t="n">
        <v>432565.6206629</v>
      </c>
      <c r="I60" s="272" t="n">
        <v>1.14964615533409</v>
      </c>
      <c r="J60" s="272" t="n">
        <v>16.2651090142608</v>
      </c>
      <c r="K60" s="272" t="n">
        <v>1.10030387007276</v>
      </c>
    </row>
    <row r="61">
      <c r="A61" s="272" t="s">
        <v>42</v>
      </c>
      <c r="B61" s="272" t="s">
        <v>43</v>
      </c>
      <c r="C61" s="272" t="s">
        <v>16</v>
      </c>
      <c r="D61" s="272" t="n">
        <v>108.8285943</v>
      </c>
      <c r="E61" s="272" t="n">
        <v>28.0555000840694</v>
      </c>
      <c r="F61" s="272" t="n">
        <v>52.789759912379</v>
      </c>
      <c r="G61" s="272" t="n">
        <v>17.1919540946486</v>
      </c>
      <c r="H61" s="272" t="n">
        <v>97.3261495</v>
      </c>
      <c r="I61" s="272" t="n">
        <v>25.0888620884924</v>
      </c>
      <c r="J61" s="272" t="n">
        <v>47.210240087621</v>
      </c>
      <c r="K61" s="272" t="n">
        <v>19.2237770322018</v>
      </c>
    </row>
    <row r="62">
      <c r="A62" s="272" t="s">
        <v>42</v>
      </c>
      <c r="B62" s="272" t="s">
        <v>43</v>
      </c>
      <c r="C62" s="272" t="s">
        <v>17</v>
      </c>
      <c r="D62" s="272" t="n">
        <v>2733.9064798</v>
      </c>
      <c r="E62" s="272" t="n">
        <v>3.15981821306248</v>
      </c>
      <c r="F62" s="272" t="n">
        <v>80.1908581487692</v>
      </c>
      <c r="G62" s="272" t="n">
        <v>2.1733948067641</v>
      </c>
      <c r="H62" s="272" t="n">
        <v>675.3430817</v>
      </c>
      <c r="I62" s="272" t="n">
        <v>9.56598490002257</v>
      </c>
      <c r="J62" s="272" t="n">
        <v>19.8091418512308</v>
      </c>
      <c r="K62" s="272" t="n">
        <v>8.7982809128939</v>
      </c>
    </row>
    <row r="63">
      <c r="A63" s="272" t="s">
        <v>44</v>
      </c>
      <c r="B63" s="272" t="s">
        <v>45</v>
      </c>
      <c r="C63" s="272" t="s">
        <v>16</v>
      </c>
      <c r="D63" s="272" t="n">
        <v>501.9285269</v>
      </c>
      <c r="E63" s="272" t="n">
        <v>29.6499587655715</v>
      </c>
      <c r="F63" s="272" t="n">
        <v>84.9320459655213</v>
      </c>
      <c r="G63" s="272" t="n">
        <v>9.38883213742935</v>
      </c>
      <c r="H63" s="272" t="n">
        <v>89.0480841</v>
      </c>
      <c r="I63" s="272" t="n">
        <v>57.7201164841643</v>
      </c>
      <c r="J63" s="272" t="n">
        <v>15.0679540344787</v>
      </c>
      <c r="K63" s="272" t="n">
        <v>52.921101354176</v>
      </c>
    </row>
    <row r="64">
      <c r="A64" s="272" t="s">
        <v>44</v>
      </c>
      <c r="B64" s="272" t="s">
        <v>45</v>
      </c>
      <c r="C64" s="272" t="s">
        <v>17</v>
      </c>
      <c r="D64" s="272" t="n">
        <v>17886.1910942</v>
      </c>
      <c r="E64" s="272" t="n">
        <v>2.6569246555053</v>
      </c>
      <c r="F64" s="272" t="n">
        <v>76.9138068114104</v>
      </c>
      <c r="G64" s="272" t="n">
        <v>2.22218696468932</v>
      </c>
      <c r="H64" s="272" t="n">
        <v>5368.6598041</v>
      </c>
      <c r="I64" s="272" t="n">
        <v>7.83852518346705</v>
      </c>
      <c r="J64" s="272" t="n">
        <v>23.0861931885896</v>
      </c>
      <c r="K64" s="272" t="n">
        <v>7.40342322810608</v>
      </c>
    </row>
    <row r="65">
      <c r="A65" s="272" t="s">
        <v>27</v>
      </c>
      <c r="B65" s="272" t="s">
        <v>28</v>
      </c>
      <c r="C65" s="272" t="s">
        <v>16</v>
      </c>
      <c r="D65" s="272" t="n">
        <v>918.4487137</v>
      </c>
      <c r="E65" s="272" t="n">
        <v>26.108161857035</v>
      </c>
      <c r="F65" s="272" t="n">
        <v>81.7479497448197</v>
      </c>
      <c r="G65" s="272" t="n">
        <v>9.62614221488579</v>
      </c>
      <c r="H65" s="272" t="n">
        <v>205.0641286</v>
      </c>
      <c r="I65" s="272" t="n">
        <v>57.7812077618154</v>
      </c>
      <c r="J65" s="272" t="n">
        <v>18.2520502551802</v>
      </c>
      <c r="K65" s="272" t="n">
        <v>43.113917560885</v>
      </c>
    </row>
    <row r="66">
      <c r="A66" s="272" t="s">
        <v>27</v>
      </c>
      <c r="B66" s="272" t="s">
        <v>28</v>
      </c>
      <c r="C66" s="272" t="s">
        <v>17</v>
      </c>
      <c r="D66" s="272" t="n">
        <v>33908.3295963</v>
      </c>
      <c r="E66" s="272" t="n">
        <v>2.54383184416718</v>
      </c>
      <c r="F66" s="272" t="n">
        <v>77.0784746417127</v>
      </c>
      <c r="G66" s="272" t="n">
        <v>2.16456855402155</v>
      </c>
      <c r="H66" s="272" t="n">
        <v>10083.6276316</v>
      </c>
      <c r="I66" s="272" t="n">
        <v>8.05511126574763</v>
      </c>
      <c r="J66" s="272" t="n">
        <v>22.9215253582873</v>
      </c>
      <c r="K66" s="272" t="n">
        <v>7.2788193540129</v>
      </c>
    </row>
    <row r="67">
      <c r="A67" s="272" t="s">
        <v>29</v>
      </c>
      <c r="B67" s="272" t="s">
        <v>30</v>
      </c>
      <c r="C67" s="272" t="s">
        <v>16</v>
      </c>
      <c r="D67" s="272" t="n">
        <v>223.6884555</v>
      </c>
      <c r="E67" s="272" t="n">
        <v>28.1911605428772</v>
      </c>
      <c r="F67" s="272" t="n">
        <v>81.8141388167462</v>
      </c>
      <c r="G67" s="272" t="n">
        <v>9.73132690447726</v>
      </c>
      <c r="H67" s="272" t="n">
        <v>49.7220561</v>
      </c>
      <c r="I67" s="272" t="n">
        <v>50.261909067525</v>
      </c>
      <c r="J67" s="272" t="n">
        <v>18.1858611832538</v>
      </c>
      <c r="K67" s="272" t="n">
        <v>43.7790722260199</v>
      </c>
    </row>
    <row r="68">
      <c r="A68" s="272" t="s">
        <v>29</v>
      </c>
      <c r="B68" s="272" t="s">
        <v>30</v>
      </c>
      <c r="C68" s="272" t="s">
        <v>17</v>
      </c>
      <c r="D68" s="272" t="n">
        <v>6101.4381114</v>
      </c>
      <c r="E68" s="272" t="n">
        <v>2.78295315917436</v>
      </c>
      <c r="F68" s="272" t="n">
        <v>76.0287616967795</v>
      </c>
      <c r="G68" s="272" t="n">
        <v>2.5154105852459</v>
      </c>
      <c r="H68" s="272" t="n">
        <v>1923.7328571</v>
      </c>
      <c r="I68" s="272" t="n">
        <v>8.62282960429121</v>
      </c>
      <c r="J68" s="272" t="n">
        <v>23.9712383032205</v>
      </c>
      <c r="K68" s="272" t="n">
        <v>7.97804224947046</v>
      </c>
    </row>
    <row r="69">
      <c r="A69" s="272" t="s">
        <v>46</v>
      </c>
      <c r="B69" s="272" t="s">
        <v>47</v>
      </c>
      <c r="C69" s="272" t="s">
        <v>16</v>
      </c>
      <c r="D69" s="272" t="n">
        <v>438.1548599</v>
      </c>
      <c r="E69" s="272" t="n">
        <v>16.6201141917406</v>
      </c>
      <c r="F69" s="272" t="n">
        <v>65.2024868590462</v>
      </c>
      <c r="G69" s="272" t="n">
        <v>8.50795205567838</v>
      </c>
      <c r="H69" s="272" t="n">
        <v>233.8361653</v>
      </c>
      <c r="I69" s="272" t="n">
        <v>23.7050439586897</v>
      </c>
      <c r="J69" s="272" t="n">
        <v>34.7975131409538</v>
      </c>
      <c r="K69" s="272" t="n">
        <v>15.9419332600203</v>
      </c>
    </row>
    <row r="70">
      <c r="A70" s="272" t="s">
        <v>46</v>
      </c>
      <c r="B70" s="272" t="s">
        <v>47</v>
      </c>
      <c r="C70" s="272" t="s">
        <v>17</v>
      </c>
      <c r="D70" s="272" t="n">
        <v>4997.002634</v>
      </c>
      <c r="E70" s="272" t="n">
        <v>3.76138439694189</v>
      </c>
      <c r="F70" s="272" t="n">
        <v>73.2513315722611</v>
      </c>
      <c r="G70" s="272" t="n">
        <v>2.24719541643873</v>
      </c>
      <c r="H70" s="272" t="n">
        <v>1824.7199569</v>
      </c>
      <c r="I70" s="272" t="n">
        <v>6.56538444053787</v>
      </c>
      <c r="J70" s="272" t="n">
        <v>26.7486684277389</v>
      </c>
      <c r="K70" s="272" t="n">
        <v>6.15395330806505</v>
      </c>
    </row>
    <row r="71">
      <c r="A71" s="272" t="s">
        <v>48</v>
      </c>
      <c r="B71" s="272" t="s">
        <v>49</v>
      </c>
      <c r="C71" s="272" t="s">
        <v>16</v>
      </c>
      <c r="D71" s="272" t="n">
        <v>2747.7578094</v>
      </c>
      <c r="E71" s="272" t="n">
        <v>17.434307921277</v>
      </c>
      <c r="F71" s="272" t="n">
        <v>90.4311055018669</v>
      </c>
      <c r="G71" s="272" t="n">
        <v>4.57908786370629</v>
      </c>
      <c r="H71" s="272" t="n">
        <v>290.7517766</v>
      </c>
      <c r="I71" s="272" t="n">
        <v>44.2036524618478</v>
      </c>
      <c r="J71" s="272" t="n">
        <v>9.56889449813307</v>
      </c>
      <c r="K71" s="272" t="n">
        <v>43.2747981269867</v>
      </c>
    </row>
    <row r="72">
      <c r="A72" s="272" t="s">
        <v>48</v>
      </c>
      <c r="B72" s="272" t="s">
        <v>49</v>
      </c>
      <c r="C72" s="272" t="s">
        <v>17</v>
      </c>
      <c r="D72" s="272" t="n">
        <v>35354.6599137</v>
      </c>
      <c r="E72" s="272" t="n">
        <v>2.49441964106566</v>
      </c>
      <c r="F72" s="272" t="n">
        <v>76.7407608808785</v>
      </c>
      <c r="G72" s="272" t="n">
        <v>2.00820724366903</v>
      </c>
      <c r="H72" s="272" t="n">
        <v>10715.589466</v>
      </c>
      <c r="I72" s="272" t="n">
        <v>7.17616948872095</v>
      </c>
      <c r="J72" s="272" t="n">
        <v>23.2592391191215</v>
      </c>
      <c r="K72" s="272" t="n">
        <v>6.6258122673909</v>
      </c>
    </row>
    <row r="73">
      <c r="A73" s="272" t="s">
        <v>31</v>
      </c>
      <c r="B73" s="272" t="s">
        <v>32</v>
      </c>
      <c r="C73" s="272" t="s">
        <v>16</v>
      </c>
      <c r="D73" s="272" t="n">
        <v>1048.284656</v>
      </c>
      <c r="E73" s="272" t="n">
        <v>27.2354930152036</v>
      </c>
      <c r="F73" s="272" t="n">
        <v>75.6249507237583</v>
      </c>
      <c r="G73" s="272" t="n">
        <v>11.7265291209335</v>
      </c>
      <c r="H73" s="272" t="n">
        <v>337.8777758</v>
      </c>
      <c r="I73" s="272" t="n">
        <v>39.7607946826958</v>
      </c>
      <c r="J73" s="272" t="n">
        <v>24.3750492762417</v>
      </c>
      <c r="K73" s="272" t="n">
        <v>36.3822110421617</v>
      </c>
    </row>
    <row r="74">
      <c r="A74" s="272" t="s">
        <v>31</v>
      </c>
      <c r="B74" s="272" t="s">
        <v>32</v>
      </c>
      <c r="C74" s="272" t="s">
        <v>17</v>
      </c>
      <c r="D74" s="272" t="n">
        <v>32167.242119</v>
      </c>
      <c r="E74" s="272" t="n">
        <v>2.05701463988478</v>
      </c>
      <c r="F74" s="272" t="n">
        <v>83.9401397834192</v>
      </c>
      <c r="G74" s="272" t="n">
        <v>1.93594690912766</v>
      </c>
      <c r="H74" s="272" t="n">
        <v>6154.4025697</v>
      </c>
      <c r="I74" s="272" t="n">
        <v>10.5688592871164</v>
      </c>
      <c r="J74" s="272" t="n">
        <v>16.0598602165809</v>
      </c>
      <c r="K74" s="272" t="n">
        <v>10.1186219539868</v>
      </c>
    </row>
    <row r="75">
      <c r="A75" s="272" t="s">
        <v>50</v>
      </c>
      <c r="B75" s="272" t="s">
        <v>51</v>
      </c>
      <c r="C75" s="272" t="s">
        <v>16</v>
      </c>
      <c r="D75" s="272" t="n">
        <v>3132.2171019</v>
      </c>
      <c r="E75" s="272" t="n">
        <v>18.7160525760307</v>
      </c>
      <c r="F75" s="272" t="n">
        <v>77.0018266100406</v>
      </c>
      <c r="G75" s="272" t="n">
        <v>7.34027730316449</v>
      </c>
      <c r="H75" s="272" t="n">
        <v>935.5008209</v>
      </c>
      <c r="I75" s="272" t="n">
        <v>34.4353653200418</v>
      </c>
      <c r="J75" s="272" t="n">
        <v>22.9981733899594</v>
      </c>
      <c r="K75" s="272" t="n">
        <v>24.5765066026787</v>
      </c>
    </row>
    <row r="76">
      <c r="A76" s="272" t="s">
        <v>50</v>
      </c>
      <c r="B76" s="272" t="s">
        <v>51</v>
      </c>
      <c r="C76" s="272" t="s">
        <v>17</v>
      </c>
      <c r="D76" s="272" t="n">
        <v>44860.9260442</v>
      </c>
      <c r="E76" s="272" t="n">
        <v>3.15131890552359</v>
      </c>
      <c r="F76" s="272" t="n">
        <v>85.6908935197213</v>
      </c>
      <c r="G76" s="272" t="n">
        <v>1.84736060670756</v>
      </c>
      <c r="H76" s="272" t="n">
        <v>7491.1083454</v>
      </c>
      <c r="I76" s="272" t="n">
        <v>11.2514619125605</v>
      </c>
      <c r="J76" s="272" t="n">
        <v>14.3091064802787</v>
      </c>
      <c r="K76" s="272" t="n">
        <v>11.063023485085</v>
      </c>
    </row>
    <row r="77">
      <c r="A77" s="272" t="s">
        <v>52</v>
      </c>
      <c r="B77" s="272" t="s">
        <v>53</v>
      </c>
      <c r="C77" s="272" t="s">
        <v>16</v>
      </c>
      <c r="D77" s="272" t="n">
        <v>184.5358591</v>
      </c>
      <c r="E77" s="272" t="n">
        <v>23.9868943290723</v>
      </c>
      <c r="F77" s="272" t="n">
        <v>53.2454210546148</v>
      </c>
      <c r="G77" s="272" t="n">
        <v>14.6031398785715</v>
      </c>
      <c r="H77" s="272" t="n">
        <v>162.0401571</v>
      </c>
      <c r="I77" s="272" t="n">
        <v>25.7009320845107</v>
      </c>
      <c r="J77" s="272" t="n">
        <v>46.7545789453852</v>
      </c>
      <c r="K77" s="272" t="n">
        <v>16.6304637768687</v>
      </c>
    </row>
    <row r="78">
      <c r="A78" s="272" t="s">
        <v>52</v>
      </c>
      <c r="B78" s="272" t="s">
        <v>53</v>
      </c>
      <c r="C78" s="272" t="s">
        <v>17</v>
      </c>
      <c r="D78" s="272" t="n">
        <v>3224.8243054</v>
      </c>
      <c r="E78" s="272" t="n">
        <v>3.52974513133388</v>
      </c>
      <c r="F78" s="272" t="n">
        <v>73.2520680790923</v>
      </c>
      <c r="G78" s="272" t="n">
        <v>2.61445904284051</v>
      </c>
      <c r="H78" s="272" t="n">
        <v>1177.5419212</v>
      </c>
      <c r="I78" s="272" t="n">
        <v>7.5996404341276</v>
      </c>
      <c r="J78" s="272" t="n">
        <v>26.7479319209077</v>
      </c>
      <c r="K78" s="272" t="n">
        <v>7.15997529687345</v>
      </c>
    </row>
    <row r="79">
      <c r="A79" s="272" t="s">
        <v>33</v>
      </c>
      <c r="B79" s="272" t="s">
        <v>34</v>
      </c>
      <c r="C79" s="272" t="s">
        <v>16</v>
      </c>
      <c r="D79" s="272" t="n">
        <v>44.9683567</v>
      </c>
      <c r="E79" s="272" t="n">
        <v>40.0392512415133</v>
      </c>
      <c r="F79" s="272" t="n">
        <v>56.9775056877653</v>
      </c>
      <c r="G79" s="272" t="n">
        <v>28.4314902288331</v>
      </c>
      <c r="H79" s="272" t="n">
        <v>33.9546431</v>
      </c>
      <c r="I79" s="272" t="n">
        <v>49.5137211658543</v>
      </c>
      <c r="J79" s="272" t="n">
        <v>43.0224943122347</v>
      </c>
      <c r="K79" s="272" t="n">
        <v>37.6536837791923</v>
      </c>
    </row>
    <row r="80">
      <c r="A80" s="272" t="s">
        <v>33</v>
      </c>
      <c r="B80" s="272" t="s">
        <v>34</v>
      </c>
      <c r="C80" s="272" t="s">
        <v>17</v>
      </c>
      <c r="D80" s="272" t="n">
        <v>5292.3726875</v>
      </c>
      <c r="E80" s="272" t="n">
        <v>3.191444245958</v>
      </c>
      <c r="F80" s="272" t="n">
        <v>84.6018574336752</v>
      </c>
      <c r="G80" s="272" t="n">
        <v>2.02146943815682</v>
      </c>
      <c r="H80" s="272" t="n">
        <v>963.2496452</v>
      </c>
      <c r="I80" s="272" t="n">
        <v>11.1797205989747</v>
      </c>
      <c r="J80" s="272" t="n">
        <v>15.3981425663248</v>
      </c>
      <c r="K80" s="272" t="n">
        <v>11.1065388878455</v>
      </c>
    </row>
    <row r="81">
      <c r="A81" s="272" t="s">
        <v>54</v>
      </c>
      <c r="B81" s="272" t="s">
        <v>55</v>
      </c>
      <c r="C81" s="272" t="s">
        <v>16</v>
      </c>
      <c r="D81" s="272" t="n">
        <v>2029.2384789</v>
      </c>
      <c r="E81" s="272" t="n">
        <v>17.6659872632162</v>
      </c>
      <c r="F81" s="272" t="n">
        <v>69.914211872973</v>
      </c>
      <c r="G81" s="272" t="n">
        <v>8.85656423967218</v>
      </c>
      <c r="H81" s="272" t="n">
        <v>873.2307395</v>
      </c>
      <c r="I81" s="272" t="n">
        <v>26.6924088719846</v>
      </c>
      <c r="J81" s="272" t="n">
        <v>30.085788127027</v>
      </c>
      <c r="K81" s="272" t="n">
        <v>20.5811363858802</v>
      </c>
    </row>
    <row r="82">
      <c r="A82" s="272" t="s">
        <v>54</v>
      </c>
      <c r="B82" s="272" t="s">
        <v>55</v>
      </c>
      <c r="C82" s="272" t="s">
        <v>17</v>
      </c>
      <c r="D82" s="272" t="n">
        <v>31468.714425</v>
      </c>
      <c r="E82" s="272" t="n">
        <v>2.41612566085853</v>
      </c>
      <c r="F82" s="272" t="n">
        <v>76.5403273572693</v>
      </c>
      <c r="G82" s="272" t="n">
        <v>2.31104528911104</v>
      </c>
      <c r="H82" s="272" t="n">
        <v>9645.1865884</v>
      </c>
      <c r="I82" s="272" t="n">
        <v>8.08229877965162</v>
      </c>
      <c r="J82" s="272" t="n">
        <v>23.4596726427308</v>
      </c>
      <c r="K82" s="272" t="n">
        <v>7.54009510958991</v>
      </c>
    </row>
    <row r="83">
      <c r="A83" s="272" t="s">
        <v>35</v>
      </c>
      <c r="B83" s="272" t="s">
        <v>36</v>
      </c>
      <c r="C83" s="272" t="s">
        <v>16</v>
      </c>
      <c r="D83" s="272" t="n">
        <v>1123.9511133</v>
      </c>
      <c r="E83" s="272" t="n">
        <v>26.0203505324383</v>
      </c>
      <c r="F83" s="272" t="n">
        <v>81.3062870567283</v>
      </c>
      <c r="G83" s="272" t="n">
        <v>12.0231198014585</v>
      </c>
      <c r="H83" s="272" t="n">
        <v>258.4156802</v>
      </c>
      <c r="I83" s="272" t="n">
        <v>61.0357201726731</v>
      </c>
      <c r="J83" s="272" t="n">
        <v>18.6937129432717</v>
      </c>
      <c r="K83" s="272" t="n">
        <v>52.2932620641668</v>
      </c>
    </row>
    <row r="84">
      <c r="A84" s="272" t="s">
        <v>35</v>
      </c>
      <c r="B84" s="272" t="s">
        <v>36</v>
      </c>
      <c r="C84" s="272" t="s">
        <v>17</v>
      </c>
      <c r="D84" s="272" t="n">
        <v>36781.321923</v>
      </c>
      <c r="E84" s="272" t="n">
        <v>3.18957805188312</v>
      </c>
      <c r="F84" s="272" t="n">
        <v>75.8070518090325</v>
      </c>
      <c r="G84" s="272" t="n">
        <v>2.59296912293675</v>
      </c>
      <c r="H84" s="272" t="n">
        <v>11738.3356092</v>
      </c>
      <c r="I84" s="272" t="n">
        <v>8.54503692895415</v>
      </c>
      <c r="J84" s="272" t="n">
        <v>24.1929481909675</v>
      </c>
      <c r="K84" s="272" t="n">
        <v>8.12490247530377</v>
      </c>
    </row>
    <row r="85">
      <c r="A85" s="272" t="s">
        <v>56</v>
      </c>
      <c r="B85" s="272" t="s">
        <v>57</v>
      </c>
      <c r="C85" s="272" t="s">
        <v>16</v>
      </c>
      <c r="D85" s="272" t="n">
        <v>250.1246745</v>
      </c>
      <c r="E85" s="272" t="n">
        <v>27.5592657570448</v>
      </c>
      <c r="F85" s="272" t="n">
        <v>81.7052130880463</v>
      </c>
      <c r="G85" s="272" t="n">
        <v>10.4933032293922</v>
      </c>
      <c r="H85" s="272" t="n">
        <v>56.0059444</v>
      </c>
      <c r="I85" s="272" t="n">
        <v>50.1955241839595</v>
      </c>
      <c r="J85" s="272" t="n">
        <v>18.2947869119537</v>
      </c>
      <c r="K85" s="272" t="n">
        <v>46.8634907026321</v>
      </c>
    </row>
    <row r="86">
      <c r="A86" s="272" t="s">
        <v>56</v>
      </c>
      <c r="B86" s="272" t="s">
        <v>57</v>
      </c>
      <c r="C86" s="272" t="s">
        <v>17</v>
      </c>
      <c r="D86" s="272" t="n">
        <v>7367.9377302</v>
      </c>
      <c r="E86" s="272" t="n">
        <v>2.75462812330485</v>
      </c>
      <c r="F86" s="272" t="n">
        <v>81.6779446859688</v>
      </c>
      <c r="G86" s="272" t="n">
        <v>1.98080573771685</v>
      </c>
      <c r="H86" s="272" t="n">
        <v>1652.7810924</v>
      </c>
      <c r="I86" s="272" t="n">
        <v>9.35765090294561</v>
      </c>
      <c r="J86" s="272" t="n">
        <v>18.3220553140312</v>
      </c>
      <c r="K86" s="272" t="n">
        <v>8.83023976873311</v>
      </c>
    </row>
    <row r="87">
      <c r="A87" s="272" t="s">
        <v>37</v>
      </c>
      <c r="B87" s="272" t="s">
        <v>38</v>
      </c>
      <c r="C87" s="272" t="s">
        <v>16</v>
      </c>
      <c r="D87" s="272" t="n">
        <v>10817.3670824</v>
      </c>
      <c r="E87" s="272" t="n">
        <v>18.115130682437</v>
      </c>
      <c r="F87" s="272" t="n">
        <v>71.8188798702751</v>
      </c>
      <c r="G87" s="272" t="n">
        <v>10.2880563174247</v>
      </c>
      <c r="H87" s="272" t="n">
        <v>4244.6432162</v>
      </c>
      <c r="I87" s="272" t="n">
        <v>32.4002525678407</v>
      </c>
      <c r="J87" s="272" t="n">
        <v>28.1811201297249</v>
      </c>
      <c r="K87" s="272" t="n">
        <v>26.2188542314326</v>
      </c>
    </row>
    <row r="88">
      <c r="A88" s="272" t="s">
        <v>37</v>
      </c>
      <c r="B88" s="272" t="s">
        <v>38</v>
      </c>
      <c r="C88" s="272" t="s">
        <v>17</v>
      </c>
      <c r="D88" s="272" t="n">
        <v>190690.7513006</v>
      </c>
      <c r="E88" s="272" t="n">
        <v>2.73076074102386</v>
      </c>
      <c r="F88" s="272" t="n">
        <v>78.7262469827679</v>
      </c>
      <c r="G88" s="272" t="n">
        <v>2.27378737125916</v>
      </c>
      <c r="H88" s="272" t="n">
        <v>51529.2942483</v>
      </c>
      <c r="I88" s="272" t="n">
        <v>9.2168054079022</v>
      </c>
      <c r="J88" s="272" t="n">
        <v>21.2737530172321</v>
      </c>
      <c r="K88" s="272" t="n">
        <v>8.41444130854811</v>
      </c>
    </row>
    <row r="89">
      <c r="A89" s="272" t="s">
        <v>39</v>
      </c>
      <c r="B89" s="272" t="s">
        <v>40</v>
      </c>
      <c r="C89" s="272" t="s">
        <v>16</v>
      </c>
      <c r="D89" s="272" t="n">
        <v>228.8415598</v>
      </c>
      <c r="E89" s="272" t="n">
        <v>22.6294962282648</v>
      </c>
      <c r="F89" s="272" t="n">
        <v>64.1843362447465</v>
      </c>
      <c r="G89" s="272" t="n">
        <v>16.9685380575614</v>
      </c>
      <c r="H89" s="272" t="n">
        <v>127.6964574</v>
      </c>
      <c r="I89" s="272" t="n">
        <v>38.468620592983</v>
      </c>
      <c r="J89" s="272" t="n">
        <v>35.8156637552535</v>
      </c>
      <c r="K89" s="272" t="n">
        <v>30.4088836580209</v>
      </c>
    </row>
    <row r="90">
      <c r="A90" s="272" t="s">
        <v>39</v>
      </c>
      <c r="B90" s="272" t="s">
        <v>40</v>
      </c>
      <c r="C90" s="272" t="s">
        <v>17</v>
      </c>
      <c r="D90" s="272" t="n">
        <v>4747.6844928</v>
      </c>
      <c r="E90" s="272" t="n">
        <v>2.72424215665407</v>
      </c>
      <c r="F90" s="272" t="n">
        <v>73.7969946728921</v>
      </c>
      <c r="G90" s="272" t="n">
        <v>2.45766470895385</v>
      </c>
      <c r="H90" s="272" t="n">
        <v>1685.754313</v>
      </c>
      <c r="I90" s="272" t="n">
        <v>7.2665894646944</v>
      </c>
      <c r="J90" s="272" t="n">
        <v>26.2030053271079</v>
      </c>
      <c r="K90" s="272" t="n">
        <v>6.92165906812188</v>
      </c>
    </row>
    <row r="91">
      <c r="A91" s="272" t="s">
        <v>58</v>
      </c>
      <c r="B91" s="272" t="s">
        <v>59</v>
      </c>
      <c r="C91" s="272" t="s">
        <v>16</v>
      </c>
      <c r="D91" s="272" t="n">
        <v>83.6877073</v>
      </c>
      <c r="E91" s="272" t="n">
        <v>22.9651423042336</v>
      </c>
      <c r="F91" s="272" t="n">
        <v>67.5061790798628</v>
      </c>
      <c r="G91" s="272" t="n">
        <v>13.7059540799246</v>
      </c>
      <c r="H91" s="272" t="n">
        <v>40.2827328</v>
      </c>
      <c r="I91" s="272" t="n">
        <v>35.3646537257405</v>
      </c>
      <c r="J91" s="272" t="n">
        <v>32.4938209201372</v>
      </c>
      <c r="K91" s="272" t="n">
        <v>28.4742318502277</v>
      </c>
    </row>
    <row r="92">
      <c r="A92" s="272" t="s">
        <v>58</v>
      </c>
      <c r="B92" s="272" t="s">
        <v>59</v>
      </c>
      <c r="C92" s="272" t="s">
        <v>17</v>
      </c>
      <c r="D92" s="272" t="n">
        <v>2243.312825</v>
      </c>
      <c r="E92" s="272" t="n">
        <v>2.6568460467261</v>
      </c>
      <c r="F92" s="272" t="n">
        <v>75.1911384993164</v>
      </c>
      <c r="G92" s="272" t="n">
        <v>2.44727059751791</v>
      </c>
      <c r="H92" s="272" t="n">
        <v>740.1675023</v>
      </c>
      <c r="I92" s="272" t="n">
        <v>8.26843304565803</v>
      </c>
      <c r="J92" s="272" t="n">
        <v>24.8088615006836</v>
      </c>
      <c r="K92" s="272" t="n">
        <v>7.41723123562938</v>
      </c>
    </row>
    <row r="93">
      <c r="A93" s="272" t="s">
        <v>60</v>
      </c>
      <c r="B93" s="272" t="s">
        <v>61</v>
      </c>
      <c r="C93" s="272" t="s">
        <v>16</v>
      </c>
      <c r="D93" s="272" t="n">
        <v>128.7966714</v>
      </c>
      <c r="E93" s="272" t="n">
        <v>18.3168153921748</v>
      </c>
      <c r="F93" s="272" t="n">
        <v>73.8643139205691</v>
      </c>
      <c r="G93" s="272" t="n">
        <v>8.33864968606976</v>
      </c>
      <c r="H93" s="272" t="n">
        <v>45.5726073</v>
      </c>
      <c r="I93" s="272" t="n">
        <v>30.4536255370396</v>
      </c>
      <c r="J93" s="272" t="n">
        <v>26.1356860794309</v>
      </c>
      <c r="K93" s="272" t="n">
        <v>23.5665762212477</v>
      </c>
    </row>
    <row r="94">
      <c r="A94" s="272" t="s">
        <v>60</v>
      </c>
      <c r="B94" s="272" t="s">
        <v>61</v>
      </c>
      <c r="C94" s="272" t="s">
        <v>17</v>
      </c>
      <c r="D94" s="272" t="n">
        <v>2249.9617187</v>
      </c>
      <c r="E94" s="272" t="n">
        <v>3.26236628437539</v>
      </c>
      <c r="F94" s="272" t="n">
        <v>83.0734816901622</v>
      </c>
      <c r="G94" s="272" t="n">
        <v>1.97312812112761</v>
      </c>
      <c r="H94" s="272" t="n">
        <v>458.4377283</v>
      </c>
      <c r="I94" s="272" t="n">
        <v>9.94082271861545</v>
      </c>
      <c r="J94" s="272" t="n">
        <v>16.9265183098378</v>
      </c>
      <c r="K94" s="272" t="n">
        <v>9.68389481182142</v>
      </c>
    </row>
    <row r="95">
      <c r="A95" s="272" t="s">
        <v>62</v>
      </c>
      <c r="B95" s="272" t="s">
        <v>63</v>
      </c>
      <c r="C95" s="272" t="s">
        <v>16</v>
      </c>
      <c r="D95" s="272" t="n">
        <v>32.2926667</v>
      </c>
      <c r="E95" s="272" t="n">
        <v>53.9535119257165</v>
      </c>
      <c r="F95" s="272" t="n">
        <v>82.6844591079586</v>
      </c>
      <c r="G95" s="272" t="n">
        <v>19.919316952165</v>
      </c>
      <c r="H95" s="272" t="n">
        <v>6.7626371</v>
      </c>
      <c r="I95" s="272" t="n">
        <v>99.9999999999998</v>
      </c>
      <c r="J95" s="272" t="n">
        <v>17.3155408920414</v>
      </c>
      <c r="K95" s="272" t="n">
        <v>95.1179035213831</v>
      </c>
    </row>
    <row r="96">
      <c r="A96" s="272" t="s">
        <v>62</v>
      </c>
      <c r="B96" s="272" t="s">
        <v>63</v>
      </c>
      <c r="C96" s="272" t="s">
        <v>17</v>
      </c>
      <c r="D96" s="272" t="n">
        <v>3032.9271112</v>
      </c>
      <c r="E96" s="272" t="n">
        <v>2.9243215551248</v>
      </c>
      <c r="F96" s="272" t="n">
        <v>79.8364754864902</v>
      </c>
      <c r="G96" s="272" t="n">
        <v>2.26710368596491</v>
      </c>
      <c r="H96" s="272" t="n">
        <v>765.996993</v>
      </c>
      <c r="I96" s="272" t="n">
        <v>10.2303008049183</v>
      </c>
      <c r="J96" s="272" t="n">
        <v>20.1635245135098</v>
      </c>
      <c r="K96" s="272" t="n">
        <v>8.97648462839911</v>
      </c>
    </row>
    <row r="97">
      <c r="A97" s="272" t="s">
        <v>64</v>
      </c>
      <c r="B97" s="272" t="s">
        <v>65</v>
      </c>
      <c r="C97" s="272" t="s">
        <v>16</v>
      </c>
      <c r="D97" s="272" t="n">
        <v>298.4471681</v>
      </c>
      <c r="E97" s="272" t="n">
        <v>22.039362164674</v>
      </c>
      <c r="F97" s="272" t="n">
        <v>60.9628369285091</v>
      </c>
      <c r="G97" s="272" t="n">
        <v>13.2363934173817</v>
      </c>
      <c r="H97" s="272" t="n">
        <v>191.108737</v>
      </c>
      <c r="I97" s="272" t="n">
        <v>34.249815370431</v>
      </c>
      <c r="J97" s="272" t="n">
        <v>39.0371630714909</v>
      </c>
      <c r="K97" s="272" t="n">
        <v>20.6707667754356</v>
      </c>
    </row>
    <row r="98">
      <c r="A98" s="272" t="s">
        <v>64</v>
      </c>
      <c r="B98" s="272" t="s">
        <v>65</v>
      </c>
      <c r="C98" s="272" t="s">
        <v>17</v>
      </c>
      <c r="D98" s="272" t="n">
        <v>4880.4814655</v>
      </c>
      <c r="E98" s="272" t="n">
        <v>3.62690955774033</v>
      </c>
      <c r="F98" s="272" t="n">
        <v>75.0311477246193</v>
      </c>
      <c r="G98" s="272" t="n">
        <v>2.65412050484499</v>
      </c>
      <c r="H98" s="272" t="n">
        <v>1624.1257723</v>
      </c>
      <c r="I98" s="272" t="n">
        <v>9.779970851787</v>
      </c>
      <c r="J98" s="272" t="n">
        <v>24.9688522753807</v>
      </c>
      <c r="K98" s="272" t="n">
        <v>7.97560518527796</v>
      </c>
    </row>
    <row r="99">
      <c r="A99" s="272" t="s">
        <v>66</v>
      </c>
      <c r="B99" s="272" t="s">
        <v>67</v>
      </c>
      <c r="C99" s="272" t="s">
        <v>16</v>
      </c>
      <c r="D99" s="272" t="n">
        <v>9.1683677</v>
      </c>
      <c r="E99" s="272" t="n">
        <v>33.8160287037914</v>
      </c>
      <c r="F99" s="272" t="n">
        <v>56.1886919803855</v>
      </c>
      <c r="G99" s="272" t="n">
        <v>26.2552176221825</v>
      </c>
      <c r="H99" s="272" t="n">
        <v>7.148737</v>
      </c>
      <c r="I99" s="272" t="n">
        <v>42.2038909909572</v>
      </c>
      <c r="J99" s="272" t="n">
        <v>43.8113080196145</v>
      </c>
      <c r="K99" s="272" t="n">
        <v>33.6727297708236</v>
      </c>
    </row>
    <row r="100">
      <c r="A100" s="272" t="s">
        <v>66</v>
      </c>
      <c r="B100" s="272" t="s">
        <v>67</v>
      </c>
      <c r="C100" s="272" t="s">
        <v>17</v>
      </c>
      <c r="D100" s="272" t="n">
        <v>454.3066707</v>
      </c>
      <c r="E100" s="272" t="n">
        <v>4.21935675650618</v>
      </c>
      <c r="F100" s="272" t="n">
        <v>81.3371797098755</v>
      </c>
      <c r="G100" s="272" t="n">
        <v>2.48848572899693</v>
      </c>
      <c r="H100" s="272" t="n">
        <v>104.2406902</v>
      </c>
      <c r="I100" s="272" t="n">
        <v>11.5592360272052</v>
      </c>
      <c r="J100" s="272" t="n">
        <v>18.6628202901245</v>
      </c>
      <c r="K100" s="272" t="n">
        <v>10.8454353521257</v>
      </c>
    </row>
    <row r="101">
      <c r="A101" s="272" t="s">
        <v>68</v>
      </c>
      <c r="B101" s="272" t="s">
        <v>69</v>
      </c>
      <c r="C101" s="272" t="s">
        <v>16</v>
      </c>
      <c r="D101" s="272" t="n">
        <v>1417.336846</v>
      </c>
      <c r="E101" s="272" t="n">
        <v>20.7091745541278</v>
      </c>
      <c r="F101" s="272" t="n">
        <v>74.2944572370717</v>
      </c>
      <c r="G101" s="272" t="n">
        <v>10.9590322533812</v>
      </c>
      <c r="H101" s="272" t="n">
        <v>490.3920731</v>
      </c>
      <c r="I101" s="272" t="n">
        <v>38.8300523865261</v>
      </c>
      <c r="J101" s="272" t="n">
        <v>25.7055427629283</v>
      </c>
      <c r="K101" s="272" t="n">
        <v>31.6739218703728</v>
      </c>
    </row>
    <row r="102">
      <c r="A102" s="272" t="s">
        <v>68</v>
      </c>
      <c r="B102" s="272" t="s">
        <v>69</v>
      </c>
      <c r="C102" s="272" t="s">
        <v>17</v>
      </c>
      <c r="D102" s="272" t="n">
        <v>31576.539175</v>
      </c>
      <c r="E102" s="272" t="n">
        <v>2.74785755226341</v>
      </c>
      <c r="F102" s="272" t="n">
        <v>77.4431815655566</v>
      </c>
      <c r="G102" s="272" t="n">
        <v>2.30509614289788</v>
      </c>
      <c r="H102" s="272" t="n">
        <v>9197.2752999</v>
      </c>
      <c r="I102" s="272" t="n">
        <v>8.08536749250086</v>
      </c>
      <c r="J102" s="272" t="n">
        <v>22.5568184344434</v>
      </c>
      <c r="K102" s="272" t="n">
        <v>7.91396976658379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73" t="s">
        <v>72</v>
      </c>
      <c r="B113" s="273" t="s">
        <v>73</v>
      </c>
      <c r="C113" s="273" t="s">
        <v>16</v>
      </c>
      <c r="D113" s="273" t="n">
        <v>5687.3449997</v>
      </c>
      <c r="E113" s="273" t="n">
        <v>9.09496185066015</v>
      </c>
      <c r="F113" s="273" t="n">
        <v>83.8046197846502</v>
      </c>
      <c r="G113" s="273" t="n">
        <v>3.24408978931979</v>
      </c>
      <c r="H113" s="273" t="n">
        <v>1099.0887486</v>
      </c>
      <c r="I113" s="273" t="n">
        <v>17.6657839829484</v>
      </c>
      <c r="J113" s="273" t="n">
        <v>16.1953802153498</v>
      </c>
      <c r="K113" s="273" t="n">
        <v>16.7868680899221</v>
      </c>
    </row>
    <row r="114">
      <c r="A114" s="273" t="s">
        <v>72</v>
      </c>
      <c r="B114" s="273" t="s">
        <v>73</v>
      </c>
      <c r="C114" s="273" t="s">
        <v>17</v>
      </c>
      <c r="D114" s="273" t="n">
        <v>192842.6942389</v>
      </c>
      <c r="E114" s="273" t="n">
        <v>0.948987814816643</v>
      </c>
      <c r="F114" s="273" t="n">
        <v>86.3594526660917</v>
      </c>
      <c r="G114" s="273" t="n">
        <v>0.614036715732047</v>
      </c>
      <c r="H114" s="273" t="n">
        <v>30459.6638533</v>
      </c>
      <c r="I114" s="273" t="n">
        <v>3.98300819572105</v>
      </c>
      <c r="J114" s="273" t="n">
        <v>13.6405473339083</v>
      </c>
      <c r="K114" s="273" t="n">
        <v>3.88751810242136</v>
      </c>
    </row>
    <row r="115">
      <c r="A115" s="273" t="s">
        <v>74</v>
      </c>
      <c r="B115" s="273" t="s">
        <v>75</v>
      </c>
      <c r="C115" s="273" t="s">
        <v>16</v>
      </c>
      <c r="D115" s="273" t="n">
        <v>2550.4674599</v>
      </c>
      <c r="E115" s="273" t="n">
        <v>10.0246040163617</v>
      </c>
      <c r="F115" s="273" t="n">
        <v>94.27416368281</v>
      </c>
      <c r="G115" s="273" t="n">
        <v>2.25077332808424</v>
      </c>
      <c r="H115" s="273" t="n">
        <v>154.9052109</v>
      </c>
      <c r="I115" s="273" t="n">
        <v>38.101772991691</v>
      </c>
      <c r="J115" s="273" t="n">
        <v>5.72583631719002</v>
      </c>
      <c r="K115" s="273" t="n">
        <v>37.0583022968511</v>
      </c>
    </row>
    <row r="116">
      <c r="A116" s="273" t="s">
        <v>74</v>
      </c>
      <c r="B116" s="273" t="s">
        <v>75</v>
      </c>
      <c r="C116" s="273" t="s">
        <v>17</v>
      </c>
      <c r="D116" s="273" t="n">
        <v>68931.3727094</v>
      </c>
      <c r="E116" s="273" t="n">
        <v>1.86232790578212</v>
      </c>
      <c r="F116" s="273" t="n">
        <v>91.5219294715002</v>
      </c>
      <c r="G116" s="273" t="n">
        <v>0.757271284825098</v>
      </c>
      <c r="H116" s="273" t="n">
        <v>6385.409954</v>
      </c>
      <c r="I116" s="273" t="n">
        <v>8.44403970530573</v>
      </c>
      <c r="J116" s="273" t="n">
        <v>8.47807052849985</v>
      </c>
      <c r="K116" s="273" t="n">
        <v>8.17484696400826</v>
      </c>
    </row>
    <row r="117">
      <c r="A117" s="273" t="s">
        <v>76</v>
      </c>
      <c r="B117" s="273" t="s">
        <v>77</v>
      </c>
      <c r="C117" s="273" t="s">
        <v>16</v>
      </c>
      <c r="D117" s="273" t="n">
        <v>1295.3707474</v>
      </c>
      <c r="E117" s="273" t="n">
        <v>10.1911114313626</v>
      </c>
      <c r="F117" s="273" t="n">
        <v>82.3365367258795</v>
      </c>
      <c r="G117" s="273" t="n">
        <v>4.07507143136725</v>
      </c>
      <c r="H117" s="273" t="n">
        <v>277.8928351</v>
      </c>
      <c r="I117" s="273" t="n">
        <v>22.3059762310348</v>
      </c>
      <c r="J117" s="273" t="n">
        <v>17.6634632741205</v>
      </c>
      <c r="K117" s="273" t="n">
        <v>18.9955538934965</v>
      </c>
    </row>
    <row r="118">
      <c r="A118" s="273" t="s">
        <v>76</v>
      </c>
      <c r="B118" s="273" t="s">
        <v>77</v>
      </c>
      <c r="C118" s="273" t="s">
        <v>17</v>
      </c>
      <c r="D118" s="273" t="n">
        <v>31371.5532526</v>
      </c>
      <c r="E118" s="273" t="n">
        <v>1.56887940835932</v>
      </c>
      <c r="F118" s="273" t="n">
        <v>83.6773554367183</v>
      </c>
      <c r="G118" s="273" t="n">
        <v>0.998573714634359</v>
      </c>
      <c r="H118" s="273" t="n">
        <v>6119.5374838</v>
      </c>
      <c r="I118" s="273" t="n">
        <v>5.51203767526062</v>
      </c>
      <c r="J118" s="273" t="n">
        <v>16.3226445632817</v>
      </c>
      <c r="K118" s="273" t="n">
        <v>5.11914643030271</v>
      </c>
    </row>
    <row r="119">
      <c r="A119" s="273" t="s">
        <v>78</v>
      </c>
      <c r="B119" s="273" t="s">
        <v>79</v>
      </c>
      <c r="C119" s="273" t="s">
        <v>16</v>
      </c>
      <c r="D119" s="273" t="n">
        <v>4020.2740226</v>
      </c>
      <c r="E119" s="273" t="n">
        <v>9.94770164543974</v>
      </c>
      <c r="F119" s="273" t="n">
        <v>72.0013786427288</v>
      </c>
      <c r="G119" s="273" t="n">
        <v>4.95296879099392</v>
      </c>
      <c r="H119" s="273" t="n">
        <v>1563.3329838</v>
      </c>
      <c r="I119" s="273" t="n">
        <v>16.8162451533045</v>
      </c>
      <c r="J119" s="273" t="n">
        <v>27.9986213572712</v>
      </c>
      <c r="K119" s="273" t="n">
        <v>12.7370764715656</v>
      </c>
    </row>
    <row r="120">
      <c r="A120" s="273" t="s">
        <v>78</v>
      </c>
      <c r="B120" s="273" t="s">
        <v>79</v>
      </c>
      <c r="C120" s="273" t="s">
        <v>17</v>
      </c>
      <c r="D120" s="273" t="n">
        <v>103383.5101715</v>
      </c>
      <c r="E120" s="273" t="n">
        <v>1.24866851962572</v>
      </c>
      <c r="F120" s="273" t="n">
        <v>79.4829486289579</v>
      </c>
      <c r="G120" s="273" t="n">
        <v>0.948292999829135</v>
      </c>
      <c r="H120" s="273" t="n">
        <v>26686.538757</v>
      </c>
      <c r="I120" s="273" t="n">
        <v>4.10480965134048</v>
      </c>
      <c r="J120" s="273" t="n">
        <v>20.5170513710421</v>
      </c>
      <c r="K120" s="273" t="n">
        <v>3.67368207192781</v>
      </c>
    </row>
    <row r="121">
      <c r="A121" s="273" t="s">
        <v>80</v>
      </c>
      <c r="B121" s="273" t="s">
        <v>81</v>
      </c>
      <c r="C121" s="273" t="s">
        <v>16</v>
      </c>
      <c r="D121" s="273" t="n">
        <v>7174.6123085</v>
      </c>
      <c r="E121" s="273" t="n">
        <v>9.80453289776776</v>
      </c>
      <c r="F121" s="273" t="n">
        <v>66.3410635252233</v>
      </c>
      <c r="G121" s="273" t="n">
        <v>4.00331026759647</v>
      </c>
      <c r="H121" s="273" t="n">
        <v>3640.125845</v>
      </c>
      <c r="I121" s="273" t="n">
        <v>11.7597971401396</v>
      </c>
      <c r="J121" s="273" t="n">
        <v>33.6589364747767</v>
      </c>
      <c r="K121" s="273" t="n">
        <v>7.89044124946786</v>
      </c>
    </row>
    <row r="122">
      <c r="A122" s="273" t="s">
        <v>80</v>
      </c>
      <c r="B122" s="273" t="s">
        <v>81</v>
      </c>
      <c r="C122" s="273" t="s">
        <v>17</v>
      </c>
      <c r="D122" s="273" t="n">
        <v>91673.8136007</v>
      </c>
      <c r="E122" s="273" t="n">
        <v>1.72170719762145</v>
      </c>
      <c r="F122" s="273" t="n">
        <v>77.7725972505783</v>
      </c>
      <c r="G122" s="273" t="n">
        <v>1.06505527154538</v>
      </c>
      <c r="H122" s="273" t="n">
        <v>26200.3693912</v>
      </c>
      <c r="I122" s="273" t="n">
        <v>3.91087051638333</v>
      </c>
      <c r="J122" s="273" t="n">
        <v>22.2274027494217</v>
      </c>
      <c r="K122" s="273" t="n">
        <v>3.72657640738789</v>
      </c>
    </row>
    <row r="123">
      <c r="A123" s="273" t="s">
        <v>82</v>
      </c>
      <c r="B123" s="273" t="s">
        <v>83</v>
      </c>
      <c r="C123" s="273" t="s">
        <v>16</v>
      </c>
      <c r="D123" s="273" t="n">
        <v>2627.8228688</v>
      </c>
      <c r="E123" s="273" t="n">
        <v>16.1316685635246</v>
      </c>
      <c r="F123" s="273" t="n">
        <v>80.6281328881578</v>
      </c>
      <c r="G123" s="273" t="n">
        <v>5.43709704701423</v>
      </c>
      <c r="H123" s="273" t="n">
        <v>631.3656733</v>
      </c>
      <c r="I123" s="273" t="n">
        <v>30.640316758191</v>
      </c>
      <c r="J123" s="273" t="n">
        <v>19.3718671118422</v>
      </c>
      <c r="K123" s="273" t="n">
        <v>22.6298776830079</v>
      </c>
    </row>
    <row r="124">
      <c r="A124" s="273" t="s">
        <v>82</v>
      </c>
      <c r="B124" s="273" t="s">
        <v>83</v>
      </c>
      <c r="C124" s="273" t="s">
        <v>17</v>
      </c>
      <c r="D124" s="273" t="n">
        <v>57325.2240119</v>
      </c>
      <c r="E124" s="273" t="n">
        <v>1.67108350555259</v>
      </c>
      <c r="F124" s="273" t="n">
        <v>85.3401032376428</v>
      </c>
      <c r="G124" s="273" t="n">
        <v>1.3306849610474</v>
      </c>
      <c r="H124" s="273" t="n">
        <v>9847.4437458</v>
      </c>
      <c r="I124" s="273" t="n">
        <v>8.19230359714595</v>
      </c>
      <c r="J124" s="273" t="n">
        <v>14.6598967623572</v>
      </c>
      <c r="K124" s="273" t="n">
        <v>7.74635686686134</v>
      </c>
    </row>
    <row r="125">
      <c r="A125" s="273" t="s">
        <v>84</v>
      </c>
      <c r="B125" s="273" t="s">
        <v>85</v>
      </c>
      <c r="C125" s="273" t="s">
        <v>16</v>
      </c>
      <c r="D125" s="273" t="n">
        <v>14497.093286</v>
      </c>
      <c r="E125" s="273" t="n">
        <v>8.25059370481213</v>
      </c>
      <c r="F125" s="273" t="n">
        <v>76.6791365088465</v>
      </c>
      <c r="G125" s="273" t="n">
        <v>3.73153049539568</v>
      </c>
      <c r="H125" s="273" t="n">
        <v>4409.0837343</v>
      </c>
      <c r="I125" s="273" t="n">
        <v>15.1494077802836</v>
      </c>
      <c r="J125" s="273" t="n">
        <v>23.3208634911535</v>
      </c>
      <c r="K125" s="273" t="n">
        <v>12.2692942459832</v>
      </c>
    </row>
    <row r="126">
      <c r="A126" s="273" t="s">
        <v>84</v>
      </c>
      <c r="B126" s="273" t="s">
        <v>85</v>
      </c>
      <c r="C126" s="273" t="s">
        <v>17</v>
      </c>
      <c r="D126" s="273" t="n">
        <v>173076.9587849</v>
      </c>
      <c r="E126" s="273" t="n">
        <v>1.44119522787011</v>
      </c>
      <c r="F126" s="273" t="n">
        <v>80.5809941033338</v>
      </c>
      <c r="G126" s="273" t="n">
        <v>0.954869543954209</v>
      </c>
      <c r="H126" s="273" t="n">
        <v>41709.3698163</v>
      </c>
      <c r="I126" s="273" t="n">
        <v>4.11273663010317</v>
      </c>
      <c r="J126" s="273" t="n">
        <v>19.4190058966663</v>
      </c>
      <c r="K126" s="273" t="n">
        <v>3.9623211146991</v>
      </c>
    </row>
    <row r="127">
      <c r="A127" s="273" t="s">
        <v>86</v>
      </c>
      <c r="B127" s="273" t="s">
        <v>87</v>
      </c>
      <c r="C127" s="273" t="s">
        <v>16</v>
      </c>
      <c r="D127" s="273" t="n">
        <v>13807.0260733</v>
      </c>
      <c r="E127" s="273" t="n">
        <v>6.7728228142062</v>
      </c>
      <c r="F127" s="273" t="n">
        <v>76.1446255010325</v>
      </c>
      <c r="G127" s="273" t="n">
        <v>2.92166166481136</v>
      </c>
      <c r="H127" s="273" t="n">
        <v>4325.607691</v>
      </c>
      <c r="I127" s="273" t="n">
        <v>11.1328723228306</v>
      </c>
      <c r="J127" s="273" t="n">
        <v>23.8553744989675</v>
      </c>
      <c r="K127" s="273" t="n">
        <v>9.32573216645214</v>
      </c>
    </row>
    <row r="128">
      <c r="A128" s="273" t="s">
        <v>86</v>
      </c>
      <c r="B128" s="273" t="s">
        <v>87</v>
      </c>
      <c r="C128" s="273" t="s">
        <v>17</v>
      </c>
      <c r="D128" s="273" t="n">
        <v>291862.6206734</v>
      </c>
      <c r="E128" s="273" t="n">
        <v>0.859269075087113</v>
      </c>
      <c r="F128" s="273" t="n">
        <v>84.1220927053</v>
      </c>
      <c r="G128" s="273" t="n">
        <v>0.516182550912187</v>
      </c>
      <c r="H128" s="273" t="n">
        <v>55088.5918884</v>
      </c>
      <c r="I128" s="273" t="n">
        <v>2.80545467669531</v>
      </c>
      <c r="J128" s="273" t="n">
        <v>15.8779072947</v>
      </c>
      <c r="K128" s="273" t="n">
        <v>2.7347657090294</v>
      </c>
    </row>
    <row r="129">
      <c r="A129" s="273" t="s">
        <v>88</v>
      </c>
      <c r="B129" s="273" t="s">
        <v>89</v>
      </c>
      <c r="C129" s="273" t="s">
        <v>16</v>
      </c>
      <c r="D129" s="273" t="n">
        <v>3378.4153157</v>
      </c>
      <c r="E129" s="273" t="n">
        <v>9.72775422215352</v>
      </c>
      <c r="F129" s="273" t="n">
        <v>77.8331327789817</v>
      </c>
      <c r="G129" s="273" t="n">
        <v>5.35017305629414</v>
      </c>
      <c r="H129" s="273" t="n">
        <v>962.1722915</v>
      </c>
      <c r="I129" s="273" t="n">
        <v>22.7122647839435</v>
      </c>
      <c r="J129" s="273" t="n">
        <v>22.1668672210183</v>
      </c>
      <c r="K129" s="273" t="n">
        <v>18.785727623533</v>
      </c>
    </row>
    <row r="130">
      <c r="A130" s="273" t="s">
        <v>88</v>
      </c>
      <c r="B130" s="273" t="s">
        <v>89</v>
      </c>
      <c r="C130" s="273" t="s">
        <v>17</v>
      </c>
      <c r="D130" s="273" t="n">
        <v>121109.8694861</v>
      </c>
      <c r="E130" s="273" t="n">
        <v>0.922940911975669</v>
      </c>
      <c r="F130" s="273" t="n">
        <v>85.0273830580298</v>
      </c>
      <c r="G130" s="273" t="n">
        <v>0.663557645108216</v>
      </c>
      <c r="H130" s="273" t="n">
        <v>21326.4435349</v>
      </c>
      <c r="I130" s="273" t="n">
        <v>3.85042277852278</v>
      </c>
      <c r="J130" s="273" t="n">
        <v>14.9726169419702</v>
      </c>
      <c r="K130" s="273" t="n">
        <v>3.76825041944044</v>
      </c>
    </row>
    <row r="131">
      <c r="A131" s="273" t="s">
        <v>90</v>
      </c>
      <c r="B131" s="273" t="s">
        <v>91</v>
      </c>
      <c r="C131" s="273" t="s">
        <v>16</v>
      </c>
      <c r="D131" s="273" t="n">
        <v>8047.0269168</v>
      </c>
      <c r="E131" s="273" t="n">
        <v>8.46352741875047</v>
      </c>
      <c r="F131" s="273" t="n">
        <v>77.0238799322186</v>
      </c>
      <c r="G131" s="273" t="n">
        <v>4.3271094848585</v>
      </c>
      <c r="H131" s="273" t="n">
        <v>2400.4173354</v>
      </c>
      <c r="I131" s="273" t="n">
        <v>17.6902962525617</v>
      </c>
      <c r="J131" s="273" t="n">
        <v>22.9761200677814</v>
      </c>
      <c r="K131" s="273" t="n">
        <v>14.5059636018645</v>
      </c>
    </row>
    <row r="132">
      <c r="A132" s="273" t="s">
        <v>90</v>
      </c>
      <c r="B132" s="273" t="s">
        <v>91</v>
      </c>
      <c r="C132" s="273" t="s">
        <v>17</v>
      </c>
      <c r="D132" s="273" t="n">
        <v>243638.084583</v>
      </c>
      <c r="E132" s="273" t="n">
        <v>0.926802876747164</v>
      </c>
      <c r="F132" s="273" t="n">
        <v>84.9428294265893</v>
      </c>
      <c r="G132" s="273" t="n">
        <v>0.6626563257221</v>
      </c>
      <c r="H132" s="273" t="n">
        <v>43187.873803</v>
      </c>
      <c r="I132" s="273" t="n">
        <v>3.98562343636853</v>
      </c>
      <c r="J132" s="273" t="n">
        <v>15.0571705734107</v>
      </c>
      <c r="K132" s="273" t="n">
        <v>3.73827891301577</v>
      </c>
    </row>
    <row r="133">
      <c r="A133" s="273" t="s">
        <v>92</v>
      </c>
      <c r="B133" s="273" t="s">
        <v>93</v>
      </c>
      <c r="C133" s="273" t="s">
        <v>16</v>
      </c>
      <c r="D133" s="273" t="n">
        <v>19338.1126313</v>
      </c>
      <c r="E133" s="273" t="n">
        <v>6.47968434672096</v>
      </c>
      <c r="F133" s="273" t="n">
        <v>85.2470232530796</v>
      </c>
      <c r="G133" s="273" t="n">
        <v>2.44848710258126</v>
      </c>
      <c r="H133" s="273" t="n">
        <v>3346.6825596</v>
      </c>
      <c r="I133" s="273" t="n">
        <v>14.9436022368472</v>
      </c>
      <c r="J133" s="273" t="n">
        <v>14.7529767469204</v>
      </c>
      <c r="K133" s="273" t="n">
        <v>14.1480760492746</v>
      </c>
    </row>
    <row r="134">
      <c r="A134" s="273" t="s">
        <v>92</v>
      </c>
      <c r="B134" s="273" t="s">
        <v>93</v>
      </c>
      <c r="C134" s="273" t="s">
        <v>17</v>
      </c>
      <c r="D134" s="273" t="n">
        <v>353430.5906335</v>
      </c>
      <c r="E134" s="273" t="n">
        <v>0.904457718680842</v>
      </c>
      <c r="F134" s="273" t="n">
        <v>83.4217920250502</v>
      </c>
      <c r="G134" s="273" t="n">
        <v>0.705420811840721</v>
      </c>
      <c r="H134" s="273" t="n">
        <v>70236.3938007</v>
      </c>
      <c r="I134" s="273" t="n">
        <v>3.70797154876359</v>
      </c>
      <c r="J134" s="273" t="n">
        <v>16.5782079749498</v>
      </c>
      <c r="K134" s="273" t="n">
        <v>3.54968814147096</v>
      </c>
    </row>
    <row r="135">
      <c r="A135" s="273" t="s">
        <v>94</v>
      </c>
      <c r="B135" s="273" t="s">
        <v>95</v>
      </c>
      <c r="C135" s="273" t="s">
        <v>16</v>
      </c>
      <c r="D135" s="273" t="n">
        <v>1711.1068006</v>
      </c>
      <c r="E135" s="273" t="n">
        <v>15.0107820762293</v>
      </c>
      <c r="F135" s="273" t="n">
        <v>87.7780463763694</v>
      </c>
      <c r="G135" s="273" t="n">
        <v>4.99733085914693</v>
      </c>
      <c r="H135" s="273" t="n">
        <v>238.2494123</v>
      </c>
      <c r="I135" s="273" t="n">
        <v>39.2957753191156</v>
      </c>
      <c r="J135" s="273" t="n">
        <v>12.2219536236306</v>
      </c>
      <c r="K135" s="273" t="n">
        <v>35.8908201929469</v>
      </c>
    </row>
    <row r="136">
      <c r="A136" s="273" t="s">
        <v>94</v>
      </c>
      <c r="B136" s="273" t="s">
        <v>95</v>
      </c>
      <c r="C136" s="273" t="s">
        <v>17</v>
      </c>
      <c r="D136" s="273" t="n">
        <v>48390.9237755</v>
      </c>
      <c r="E136" s="273" t="n">
        <v>1.41099688620332</v>
      </c>
      <c r="F136" s="273" t="n">
        <v>88.8099200256912</v>
      </c>
      <c r="G136" s="273" t="n">
        <v>0.873988685571388</v>
      </c>
      <c r="H136" s="273" t="n">
        <v>6097.27277</v>
      </c>
      <c r="I136" s="273" t="n">
        <v>6.99598380615963</v>
      </c>
      <c r="J136" s="273" t="n">
        <v>11.1900799743088</v>
      </c>
      <c r="K136" s="273" t="n">
        <v>6.93639951163518</v>
      </c>
    </row>
    <row r="137">
      <c r="A137" s="273" t="s">
        <v>96</v>
      </c>
      <c r="B137" s="273" t="s">
        <v>97</v>
      </c>
      <c r="C137" s="273" t="s">
        <v>16</v>
      </c>
      <c r="D137" s="273" t="n">
        <v>2688.4931917</v>
      </c>
      <c r="E137" s="273" t="n">
        <v>8.42889523584446</v>
      </c>
      <c r="F137" s="273" t="n">
        <v>89.2546358491636</v>
      </c>
      <c r="G137" s="273" t="n">
        <v>2.94423322653942</v>
      </c>
      <c r="H137" s="273" t="n">
        <v>323.6676514</v>
      </c>
      <c r="I137" s="273" t="n">
        <v>26.171867072419</v>
      </c>
      <c r="J137" s="273" t="n">
        <v>10.7453641508364</v>
      </c>
      <c r="K137" s="273" t="n">
        <v>24.4557988729799</v>
      </c>
    </row>
    <row r="138">
      <c r="A138" s="273" t="s">
        <v>96</v>
      </c>
      <c r="B138" s="273" t="s">
        <v>97</v>
      </c>
      <c r="C138" s="273" t="s">
        <v>17</v>
      </c>
      <c r="D138" s="273" t="n">
        <v>68758.9562511</v>
      </c>
      <c r="E138" s="273" t="n">
        <v>1.04742105721476</v>
      </c>
      <c r="F138" s="273" t="n">
        <v>92.5000598826846</v>
      </c>
      <c r="G138" s="273" t="n">
        <v>0.484951140344245</v>
      </c>
      <c r="H138" s="273" t="n">
        <v>5575.0023845</v>
      </c>
      <c r="I138" s="273" t="n">
        <v>6.09200547833492</v>
      </c>
      <c r="J138" s="273" t="n">
        <v>7.4999401173154</v>
      </c>
      <c r="K138" s="273" t="n">
        <v>5.98111569163778</v>
      </c>
    </row>
    <row r="139">
      <c r="A139" s="273" t="s">
        <v>98</v>
      </c>
      <c r="B139" s="273" t="s">
        <v>99</v>
      </c>
      <c r="C139" s="273" t="s">
        <v>16</v>
      </c>
      <c r="D139" s="273" t="n">
        <v>1560.9737257</v>
      </c>
      <c r="E139" s="273" t="n">
        <v>13.3350350005311</v>
      </c>
      <c r="F139" s="273" t="n">
        <v>86.3559392129436</v>
      </c>
      <c r="G139" s="273" t="n">
        <v>3.88492938311338</v>
      </c>
      <c r="H139" s="273" t="n">
        <v>246.6306382</v>
      </c>
      <c r="I139" s="273" t="n">
        <v>26.5666453352072</v>
      </c>
      <c r="J139" s="273" t="n">
        <v>13.6440607870564</v>
      </c>
      <c r="K139" s="273" t="n">
        <v>24.5884807236407</v>
      </c>
    </row>
    <row r="140">
      <c r="A140" s="273" t="s">
        <v>98</v>
      </c>
      <c r="B140" s="273" t="s">
        <v>99</v>
      </c>
      <c r="C140" s="273" t="s">
        <v>17</v>
      </c>
      <c r="D140" s="273" t="n">
        <v>27622.2020874</v>
      </c>
      <c r="E140" s="273" t="n">
        <v>2.13168655767527</v>
      </c>
      <c r="F140" s="273" t="n">
        <v>88.1681849505783</v>
      </c>
      <c r="G140" s="273" t="n">
        <v>1.06709152486095</v>
      </c>
      <c r="H140" s="273" t="n">
        <v>3706.788186</v>
      </c>
      <c r="I140" s="273" t="n">
        <v>8.01031712360537</v>
      </c>
      <c r="J140" s="273" t="n">
        <v>11.8318150494217</v>
      </c>
      <c r="K140" s="273" t="n">
        <v>7.95174050051884</v>
      </c>
    </row>
    <row r="141">
      <c r="A141" s="273" t="s">
        <v>100</v>
      </c>
      <c r="B141" s="273" t="s">
        <v>101</v>
      </c>
      <c r="C141" s="273" t="s">
        <v>16</v>
      </c>
      <c r="D141" s="273" t="n">
        <v>2180.2591739</v>
      </c>
      <c r="E141" s="273" t="n">
        <v>11.8906577798854</v>
      </c>
      <c r="F141" s="273" t="n">
        <v>85.2459557720394</v>
      </c>
      <c r="G141" s="273" t="n">
        <v>3.94867872873285</v>
      </c>
      <c r="H141" s="273" t="n">
        <v>377.3509252</v>
      </c>
      <c r="I141" s="273" t="n">
        <v>24.1426995012577</v>
      </c>
      <c r="J141" s="273" t="n">
        <v>14.7540442279606</v>
      </c>
      <c r="K141" s="273" t="n">
        <v>22.8146864050768</v>
      </c>
    </row>
    <row r="142">
      <c r="A142" s="273" t="s">
        <v>100</v>
      </c>
      <c r="B142" s="273" t="s">
        <v>101</v>
      </c>
      <c r="C142" s="273" t="s">
        <v>17</v>
      </c>
      <c r="D142" s="273" t="n">
        <v>21214.860344</v>
      </c>
      <c r="E142" s="273" t="n">
        <v>2.12622104425844</v>
      </c>
      <c r="F142" s="273" t="n">
        <v>82.6766427326655</v>
      </c>
      <c r="G142" s="273" t="n">
        <v>1.55685291667352</v>
      </c>
      <c r="H142" s="273" t="n">
        <v>4445.1805609</v>
      </c>
      <c r="I142" s="273" t="n">
        <v>8.15042743132315</v>
      </c>
      <c r="J142" s="273" t="n">
        <v>17.3233572673345</v>
      </c>
      <c r="K142" s="273" t="n">
        <v>7.43016324103843</v>
      </c>
    </row>
    <row r="143">
      <c r="A143" s="273" t="s">
        <v>102</v>
      </c>
      <c r="B143" s="273" t="s">
        <v>103</v>
      </c>
      <c r="C143" s="273" t="s">
        <v>16</v>
      </c>
      <c r="D143" s="273" t="n">
        <v>3022.6068311</v>
      </c>
      <c r="E143" s="273" t="n">
        <v>11.6794362985442</v>
      </c>
      <c r="F143" s="273" t="n">
        <v>73.2509794255003</v>
      </c>
      <c r="G143" s="273" t="n">
        <v>4.95990093210039</v>
      </c>
      <c r="H143" s="273" t="n">
        <v>1103.7637032</v>
      </c>
      <c r="I143" s="273" t="n">
        <v>17.6005846737381</v>
      </c>
      <c r="J143" s="273" t="n">
        <v>26.7490205744997</v>
      </c>
      <c r="K143" s="273" t="n">
        <v>13.58246370621</v>
      </c>
    </row>
    <row r="144">
      <c r="A144" s="273" t="s">
        <v>102</v>
      </c>
      <c r="B144" s="273" t="s">
        <v>103</v>
      </c>
      <c r="C144" s="273" t="s">
        <v>17</v>
      </c>
      <c r="D144" s="273" t="n">
        <v>73542.8050763</v>
      </c>
      <c r="E144" s="273" t="n">
        <v>1.33466012629796</v>
      </c>
      <c r="F144" s="273" t="n">
        <v>85.7023721333819</v>
      </c>
      <c r="G144" s="273" t="n">
        <v>0.919376827480748</v>
      </c>
      <c r="H144" s="273" t="n">
        <v>12269.0613232</v>
      </c>
      <c r="I144" s="273" t="n">
        <v>5.68244910137852</v>
      </c>
      <c r="J144" s="273" t="n">
        <v>14.2976278666181</v>
      </c>
      <c r="K144" s="273" t="n">
        <v>5.51089843256638</v>
      </c>
    </row>
    <row r="145">
      <c r="A145" s="273" t="s">
        <v>104</v>
      </c>
      <c r="B145" s="273" t="s">
        <v>105</v>
      </c>
      <c r="C145" s="273" t="s">
        <v>16</v>
      </c>
      <c r="D145" s="273" t="n">
        <v>383.8749701</v>
      </c>
      <c r="E145" s="273" t="n">
        <v>15.4072190522936</v>
      </c>
      <c r="F145" s="273" t="n">
        <v>86.545895802658</v>
      </c>
      <c r="G145" s="273" t="n">
        <v>6.34250899415</v>
      </c>
      <c r="H145" s="273" t="n">
        <v>59.6757801</v>
      </c>
      <c r="I145" s="273" t="n">
        <v>45.5236938678177</v>
      </c>
      <c r="J145" s="273" t="n">
        <v>13.454104197342</v>
      </c>
      <c r="K145" s="273" t="n">
        <v>40.799306626715</v>
      </c>
    </row>
    <row r="146">
      <c r="A146" s="273" t="s">
        <v>104</v>
      </c>
      <c r="B146" s="273" t="s">
        <v>105</v>
      </c>
      <c r="C146" s="273" t="s">
        <v>17</v>
      </c>
      <c r="D146" s="273" t="n">
        <v>6361.4216079</v>
      </c>
      <c r="E146" s="273" t="n">
        <v>2.13839305554283</v>
      </c>
      <c r="F146" s="273" t="n">
        <v>88.8510824813172</v>
      </c>
      <c r="G146" s="273" t="n">
        <v>1.38279219504139</v>
      </c>
      <c r="H146" s="273" t="n">
        <v>798.2228559</v>
      </c>
      <c r="I146" s="273" t="n">
        <v>11.7627140068693</v>
      </c>
      <c r="J146" s="273" t="n">
        <v>11.1489175186828</v>
      </c>
      <c r="K146" s="273" t="n">
        <v>11.0201356472731</v>
      </c>
    </row>
    <row r="147">
      <c r="A147" s="273" t="s">
        <v>106</v>
      </c>
      <c r="B147" s="273" t="s">
        <v>107</v>
      </c>
      <c r="C147" s="273" t="s">
        <v>16</v>
      </c>
      <c r="D147" s="273" t="n">
        <v>6180.7877029</v>
      </c>
      <c r="E147" s="273" t="n">
        <v>8.90638454467643</v>
      </c>
      <c r="F147" s="273" t="n">
        <v>81.7247616305508</v>
      </c>
      <c r="G147" s="273" t="n">
        <v>3.27755429786699</v>
      </c>
      <c r="H147" s="273" t="n">
        <v>1382.1437509</v>
      </c>
      <c r="I147" s="273" t="n">
        <v>16.3892671277885</v>
      </c>
      <c r="J147" s="273" t="n">
        <v>18.2752383694492</v>
      </c>
      <c r="K147" s="273" t="n">
        <v>14.6568454161531</v>
      </c>
    </row>
    <row r="148">
      <c r="A148" s="273" t="s">
        <v>106</v>
      </c>
      <c r="B148" s="273" t="s">
        <v>107</v>
      </c>
      <c r="C148" s="273" t="s">
        <v>17</v>
      </c>
      <c r="D148" s="273" t="n">
        <v>107101.0319529</v>
      </c>
      <c r="E148" s="273" t="n">
        <v>1.29414277552996</v>
      </c>
      <c r="F148" s="273" t="n">
        <v>82.9440546350902</v>
      </c>
      <c r="G148" s="273" t="n">
        <v>0.819098243373201</v>
      </c>
      <c r="H148" s="273" t="n">
        <v>22023.3910381</v>
      </c>
      <c r="I148" s="273" t="n">
        <v>4.22323823831348</v>
      </c>
      <c r="J148" s="273" t="n">
        <v>17.0559453649098</v>
      </c>
      <c r="K148" s="273" t="n">
        <v>3.98332241317029</v>
      </c>
    </row>
    <row r="149">
      <c r="A149" s="273" t="s">
        <v>108</v>
      </c>
      <c r="B149" s="273" t="s">
        <v>109</v>
      </c>
      <c r="C149" s="273" t="s">
        <v>16</v>
      </c>
      <c r="D149" s="273" t="n">
        <v>11067.7771789</v>
      </c>
      <c r="E149" s="273" t="n">
        <v>7.46052371998379</v>
      </c>
      <c r="F149" s="273" t="n">
        <v>71.5840764206542</v>
      </c>
      <c r="G149" s="273" t="n">
        <v>4.17374864862907</v>
      </c>
      <c r="H149" s="273" t="n">
        <v>4393.4506979</v>
      </c>
      <c r="I149" s="273" t="n">
        <v>13.434947537936</v>
      </c>
      <c r="J149" s="273" t="n">
        <v>28.4159235793458</v>
      </c>
      <c r="K149" s="273" t="n">
        <v>10.5143139687084</v>
      </c>
    </row>
    <row r="150">
      <c r="A150" s="273" t="s">
        <v>108</v>
      </c>
      <c r="B150" s="273" t="s">
        <v>109</v>
      </c>
      <c r="C150" s="273" t="s">
        <v>17</v>
      </c>
      <c r="D150" s="273" t="n">
        <v>150761.5166015</v>
      </c>
      <c r="E150" s="273" t="n">
        <v>1.38696946657439</v>
      </c>
      <c r="F150" s="273" t="n">
        <v>78.0174121883792</v>
      </c>
      <c r="G150" s="273" t="n">
        <v>0.973478517160239</v>
      </c>
      <c r="H150" s="273" t="n">
        <v>42479.3412694</v>
      </c>
      <c r="I150" s="273" t="n">
        <v>3.6070160702625</v>
      </c>
      <c r="J150" s="273" t="n">
        <v>21.9825878116208</v>
      </c>
      <c r="K150" s="273" t="n">
        <v>3.45492875455152</v>
      </c>
    </row>
    <row r="151">
      <c r="A151" s="273" t="s">
        <v>110</v>
      </c>
      <c r="B151" s="273" t="s">
        <v>111</v>
      </c>
      <c r="C151" s="273" t="s">
        <v>16</v>
      </c>
      <c r="D151" s="273" t="n">
        <v>304.9828756</v>
      </c>
      <c r="E151" s="273" t="n">
        <v>11.1402149445637</v>
      </c>
      <c r="F151" s="273" t="n">
        <v>78.2407407407407</v>
      </c>
      <c r="G151" s="273" t="n">
        <v>2.89127958266974</v>
      </c>
      <c r="H151" s="273" t="n">
        <v>84.8177228</v>
      </c>
      <c r="I151" s="273" t="n">
        <v>12.7498286248952</v>
      </c>
      <c r="J151" s="273" t="n">
        <v>21.7592592592593</v>
      </c>
      <c r="K151" s="273" t="n">
        <v>10.396303180238</v>
      </c>
    </row>
    <row r="152">
      <c r="A152" s="273" t="s">
        <v>110</v>
      </c>
      <c r="B152" s="273" t="s">
        <v>111</v>
      </c>
      <c r="C152" s="273" t="s">
        <v>17</v>
      </c>
      <c r="D152" s="273" t="n">
        <v>573.8731032</v>
      </c>
      <c r="E152" s="273" t="n">
        <v>8.85593389076605</v>
      </c>
      <c r="F152" s="273" t="n">
        <v>76.9975786924939</v>
      </c>
      <c r="G152" s="273" t="n">
        <v>2.43369904853365</v>
      </c>
      <c r="H152" s="273" t="n">
        <v>171.440078</v>
      </c>
      <c r="I152" s="273" t="n">
        <v>11.0446542184141</v>
      </c>
      <c r="J152" s="273" t="n">
        <v>23.0024213075061</v>
      </c>
      <c r="K152" s="273" t="n">
        <v>8.14648734140737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74" t="s">
        <v>72</v>
      </c>
      <c r="B163" s="274" t="s">
        <v>73</v>
      </c>
      <c r="C163" s="274" t="s">
        <v>16</v>
      </c>
      <c r="D163" s="274" t="n">
        <v>5681.4396497</v>
      </c>
      <c r="E163" s="274" t="n">
        <v>9.10424912022844</v>
      </c>
      <c r="F163" s="274" t="n">
        <v>83.7905147794151</v>
      </c>
      <c r="G163" s="274" t="n">
        <v>3.24762604449659</v>
      </c>
      <c r="H163" s="274" t="n">
        <v>1099.0887486</v>
      </c>
      <c r="I163" s="274" t="n">
        <v>17.6657839829484</v>
      </c>
      <c r="J163" s="274" t="n">
        <v>16.2094852205849</v>
      </c>
      <c r="K163" s="274" t="n">
        <v>16.7877174614917</v>
      </c>
    </row>
    <row r="164">
      <c r="A164" s="274" t="s">
        <v>72</v>
      </c>
      <c r="B164" s="274" t="s">
        <v>73</v>
      </c>
      <c r="C164" s="274" t="s">
        <v>17</v>
      </c>
      <c r="D164" s="274" t="n">
        <v>192736.734246</v>
      </c>
      <c r="E164" s="274" t="n">
        <v>0.949429879352235</v>
      </c>
      <c r="F164" s="274" t="n">
        <v>86.3709397094465</v>
      </c>
      <c r="G164" s="274" t="n">
        <v>0.614349636014412</v>
      </c>
      <c r="H164" s="274" t="n">
        <v>30413.2452429</v>
      </c>
      <c r="I164" s="274" t="n">
        <v>3.9887415977639</v>
      </c>
      <c r="J164" s="274" t="n">
        <v>13.6290602905535</v>
      </c>
      <c r="K164" s="274" t="n">
        <v>3.89329522663415</v>
      </c>
    </row>
    <row r="165">
      <c r="A165" s="274" t="s">
        <v>74</v>
      </c>
      <c r="B165" s="274" t="s">
        <v>75</v>
      </c>
      <c r="C165" s="274" t="s">
        <v>16</v>
      </c>
      <c r="D165" s="274" t="n">
        <v>2541.9749974</v>
      </c>
      <c r="E165" s="274" t="n">
        <v>10.0564304292731</v>
      </c>
      <c r="F165" s="274" t="n">
        <v>94.2561330524337</v>
      </c>
      <c r="G165" s="274" t="n">
        <v>2.25831072129408</v>
      </c>
      <c r="H165" s="274" t="n">
        <v>154.9052109</v>
      </c>
      <c r="I165" s="274" t="n">
        <v>38.101772991691</v>
      </c>
      <c r="J165" s="274" t="n">
        <v>5.74386694756627</v>
      </c>
      <c r="K165" s="274" t="n">
        <v>37.0585944561657</v>
      </c>
    </row>
    <row r="166">
      <c r="A166" s="274" t="s">
        <v>74</v>
      </c>
      <c r="B166" s="274" t="s">
        <v>75</v>
      </c>
      <c r="C166" s="274" t="s">
        <v>17</v>
      </c>
      <c r="D166" s="274" t="n">
        <v>68634.1365219</v>
      </c>
      <c r="E166" s="274" t="n">
        <v>1.86898059173976</v>
      </c>
      <c r="F166" s="274" t="n">
        <v>91.5671177081613</v>
      </c>
      <c r="G166" s="274" t="n">
        <v>0.760178281586843</v>
      </c>
      <c r="H166" s="274" t="n">
        <v>6320.867239</v>
      </c>
      <c r="I166" s="274" t="n">
        <v>8.52268297520645</v>
      </c>
      <c r="J166" s="274" t="n">
        <v>8.43288229183874</v>
      </c>
      <c r="K166" s="274" t="n">
        <v>8.25427555850216</v>
      </c>
    </row>
    <row r="167">
      <c r="A167" s="274" t="s">
        <v>76</v>
      </c>
      <c r="B167" s="274" t="s">
        <v>77</v>
      </c>
      <c r="C167" s="274" t="s">
        <v>16</v>
      </c>
      <c r="D167" s="274" t="n">
        <v>1295.3707474</v>
      </c>
      <c r="E167" s="274" t="n">
        <v>10.1911114313626</v>
      </c>
      <c r="F167" s="274" t="n">
        <v>82.3365367258795</v>
      </c>
      <c r="G167" s="274" t="n">
        <v>4.07507143136725</v>
      </c>
      <c r="H167" s="274" t="n">
        <v>277.8928351</v>
      </c>
      <c r="I167" s="274" t="n">
        <v>22.3059762310348</v>
      </c>
      <c r="J167" s="274" t="n">
        <v>17.6634632741205</v>
      </c>
      <c r="K167" s="274" t="n">
        <v>18.9955538934965</v>
      </c>
    </row>
    <row r="168">
      <c r="A168" s="274" t="s">
        <v>76</v>
      </c>
      <c r="B168" s="274" t="s">
        <v>77</v>
      </c>
      <c r="C168" s="274" t="s">
        <v>17</v>
      </c>
      <c r="D168" s="274" t="n">
        <v>31116.51685</v>
      </c>
      <c r="E168" s="274" t="n">
        <v>1.54814008489771</v>
      </c>
      <c r="F168" s="274" t="n">
        <v>83.7471098929037</v>
      </c>
      <c r="G168" s="274" t="n">
        <v>1.00597482398396</v>
      </c>
      <c r="H168" s="274" t="n">
        <v>6038.8153039</v>
      </c>
      <c r="I168" s="274" t="n">
        <v>5.55395254436903</v>
      </c>
      <c r="J168" s="274" t="n">
        <v>16.2528901070963</v>
      </c>
      <c r="K168" s="274" t="n">
        <v>5.18353865549701</v>
      </c>
    </row>
    <row r="169">
      <c r="A169" s="274" t="s">
        <v>78</v>
      </c>
      <c r="B169" s="274" t="s">
        <v>79</v>
      </c>
      <c r="C169" s="274" t="s">
        <v>16</v>
      </c>
      <c r="D169" s="274" t="n">
        <v>4020.2740226</v>
      </c>
      <c r="E169" s="274" t="n">
        <v>9.94770164543974</v>
      </c>
      <c r="F169" s="274" t="n">
        <v>72.0013786427288</v>
      </c>
      <c r="G169" s="274" t="n">
        <v>4.95296879099392</v>
      </c>
      <c r="H169" s="274" t="n">
        <v>1563.3329838</v>
      </c>
      <c r="I169" s="274" t="n">
        <v>16.8162451533045</v>
      </c>
      <c r="J169" s="274" t="n">
        <v>27.9986213572712</v>
      </c>
      <c r="K169" s="274" t="n">
        <v>12.7370764715656</v>
      </c>
    </row>
    <row r="170">
      <c r="A170" s="274" t="s">
        <v>78</v>
      </c>
      <c r="B170" s="274" t="s">
        <v>79</v>
      </c>
      <c r="C170" s="274" t="s">
        <v>17</v>
      </c>
      <c r="D170" s="274" t="n">
        <v>103383.5101715</v>
      </c>
      <c r="E170" s="274" t="n">
        <v>1.24866851962572</v>
      </c>
      <c r="F170" s="274" t="n">
        <v>79.4829486289579</v>
      </c>
      <c r="G170" s="274" t="n">
        <v>0.948292999829135</v>
      </c>
      <c r="H170" s="274" t="n">
        <v>26686.538757</v>
      </c>
      <c r="I170" s="274" t="n">
        <v>4.10480965134048</v>
      </c>
      <c r="J170" s="274" t="n">
        <v>20.5170513710421</v>
      </c>
      <c r="K170" s="274" t="n">
        <v>3.67368207192781</v>
      </c>
    </row>
    <row r="171">
      <c r="A171" s="274" t="s">
        <v>80</v>
      </c>
      <c r="B171" s="274" t="s">
        <v>81</v>
      </c>
      <c r="C171" s="274" t="s">
        <v>16</v>
      </c>
      <c r="D171" s="274" t="n">
        <v>7099.867898</v>
      </c>
      <c r="E171" s="274" t="n">
        <v>9.90403783090364</v>
      </c>
      <c r="F171" s="274" t="n">
        <v>66.5847268650179</v>
      </c>
      <c r="G171" s="274" t="n">
        <v>4.0398822981818</v>
      </c>
      <c r="H171" s="274" t="n">
        <v>3563.039697</v>
      </c>
      <c r="I171" s="274" t="n">
        <v>11.9979285257866</v>
      </c>
      <c r="J171" s="274" t="n">
        <v>33.4152731349821</v>
      </c>
      <c r="K171" s="274" t="n">
        <v>8.05004520850822</v>
      </c>
    </row>
    <row r="172">
      <c r="A172" s="274" t="s">
        <v>80</v>
      </c>
      <c r="B172" s="274" t="s">
        <v>81</v>
      </c>
      <c r="C172" s="274" t="s">
        <v>17</v>
      </c>
      <c r="D172" s="274" t="n">
        <v>89663.1576795</v>
      </c>
      <c r="E172" s="274" t="n">
        <v>1.75898734162873</v>
      </c>
      <c r="F172" s="274" t="n">
        <v>77.9021168068257</v>
      </c>
      <c r="G172" s="274" t="n">
        <v>1.08684999660877</v>
      </c>
      <c r="H172" s="274" t="n">
        <v>25434.0455221</v>
      </c>
      <c r="I172" s="274" t="n">
        <v>4.02094319736857</v>
      </c>
      <c r="J172" s="274" t="n">
        <v>22.0978831931743</v>
      </c>
      <c r="K172" s="274" t="n">
        <v>3.83149438555579</v>
      </c>
    </row>
    <row r="173">
      <c r="A173" s="274" t="s">
        <v>82</v>
      </c>
      <c r="B173" s="274" t="s">
        <v>83</v>
      </c>
      <c r="C173" s="274" t="s">
        <v>16</v>
      </c>
      <c r="D173" s="274" t="n">
        <v>2627.8228688</v>
      </c>
      <c r="E173" s="274" t="n">
        <v>16.1316685635246</v>
      </c>
      <c r="F173" s="274" t="n">
        <v>80.6281328881578</v>
      </c>
      <c r="G173" s="274" t="n">
        <v>5.43709704701423</v>
      </c>
      <c r="H173" s="274" t="n">
        <v>631.3656733</v>
      </c>
      <c r="I173" s="274" t="n">
        <v>30.640316758191</v>
      </c>
      <c r="J173" s="274" t="n">
        <v>19.3718671118422</v>
      </c>
      <c r="K173" s="274" t="n">
        <v>22.6298776830079</v>
      </c>
    </row>
    <row r="174">
      <c r="A174" s="274" t="s">
        <v>82</v>
      </c>
      <c r="B174" s="274" t="s">
        <v>83</v>
      </c>
      <c r="C174" s="274" t="s">
        <v>17</v>
      </c>
      <c r="D174" s="274" t="n">
        <v>57325.2240119</v>
      </c>
      <c r="E174" s="274" t="n">
        <v>1.67108350555259</v>
      </c>
      <c r="F174" s="274" t="n">
        <v>85.3401032376428</v>
      </c>
      <c r="G174" s="274" t="n">
        <v>1.3306849610474</v>
      </c>
      <c r="H174" s="274" t="n">
        <v>9847.4437458</v>
      </c>
      <c r="I174" s="274" t="n">
        <v>8.19230359714595</v>
      </c>
      <c r="J174" s="274" t="n">
        <v>14.6598967623572</v>
      </c>
      <c r="K174" s="274" t="n">
        <v>7.74635686686134</v>
      </c>
    </row>
    <row r="175">
      <c r="A175" s="274" t="s">
        <v>84</v>
      </c>
      <c r="B175" s="274" t="s">
        <v>85</v>
      </c>
      <c r="C175" s="274" t="s">
        <v>16</v>
      </c>
      <c r="D175" s="274" t="n">
        <v>14497.093286</v>
      </c>
      <c r="E175" s="274" t="n">
        <v>8.25059370481213</v>
      </c>
      <c r="F175" s="274" t="n">
        <v>76.6791365088465</v>
      </c>
      <c r="G175" s="274" t="n">
        <v>3.73153049539568</v>
      </c>
      <c r="H175" s="274" t="n">
        <v>4409.0837343</v>
      </c>
      <c r="I175" s="274" t="n">
        <v>15.1494077802836</v>
      </c>
      <c r="J175" s="274" t="n">
        <v>23.3208634911535</v>
      </c>
      <c r="K175" s="274" t="n">
        <v>12.2692942459832</v>
      </c>
    </row>
    <row r="176">
      <c r="A176" s="274" t="s">
        <v>84</v>
      </c>
      <c r="B176" s="274" t="s">
        <v>85</v>
      </c>
      <c r="C176" s="274" t="s">
        <v>17</v>
      </c>
      <c r="D176" s="274" t="n">
        <v>173076.9587849</v>
      </c>
      <c r="E176" s="274" t="n">
        <v>1.44119522787011</v>
      </c>
      <c r="F176" s="274" t="n">
        <v>80.5809941033338</v>
      </c>
      <c r="G176" s="274" t="n">
        <v>0.954869543954209</v>
      </c>
      <c r="H176" s="274" t="n">
        <v>41709.3698163</v>
      </c>
      <c r="I176" s="274" t="n">
        <v>4.11273663010317</v>
      </c>
      <c r="J176" s="274" t="n">
        <v>19.4190058966663</v>
      </c>
      <c r="K176" s="274" t="n">
        <v>3.9623211146991</v>
      </c>
    </row>
    <row r="177">
      <c r="A177" s="274" t="s">
        <v>86</v>
      </c>
      <c r="B177" s="274" t="s">
        <v>87</v>
      </c>
      <c r="C177" s="274" t="s">
        <v>16</v>
      </c>
      <c r="D177" s="274" t="n">
        <v>13807.0260733</v>
      </c>
      <c r="E177" s="274" t="n">
        <v>6.7728228142062</v>
      </c>
      <c r="F177" s="274" t="n">
        <v>76.1446255010325</v>
      </c>
      <c r="G177" s="274" t="n">
        <v>2.92166166481136</v>
      </c>
      <c r="H177" s="274" t="n">
        <v>4325.607691</v>
      </c>
      <c r="I177" s="274" t="n">
        <v>11.1328723228306</v>
      </c>
      <c r="J177" s="274" t="n">
        <v>23.8553744989675</v>
      </c>
      <c r="K177" s="274" t="n">
        <v>9.32573216645214</v>
      </c>
    </row>
    <row r="178">
      <c r="A178" s="274" t="s">
        <v>86</v>
      </c>
      <c r="B178" s="274" t="s">
        <v>87</v>
      </c>
      <c r="C178" s="274" t="s">
        <v>17</v>
      </c>
      <c r="D178" s="274" t="n">
        <v>291862.6206734</v>
      </c>
      <c r="E178" s="274" t="n">
        <v>0.859269075087113</v>
      </c>
      <c r="F178" s="274" t="n">
        <v>84.1220927053</v>
      </c>
      <c r="G178" s="274" t="n">
        <v>0.516182550912187</v>
      </c>
      <c r="H178" s="274" t="n">
        <v>55088.5918884</v>
      </c>
      <c r="I178" s="274" t="n">
        <v>2.80545467669531</v>
      </c>
      <c r="J178" s="274" t="n">
        <v>15.8779072947</v>
      </c>
      <c r="K178" s="274" t="n">
        <v>2.7347657090294</v>
      </c>
    </row>
    <row r="179">
      <c r="A179" s="274" t="s">
        <v>88</v>
      </c>
      <c r="B179" s="274" t="s">
        <v>89</v>
      </c>
      <c r="C179" s="274" t="s">
        <v>16</v>
      </c>
      <c r="D179" s="274" t="n">
        <v>3378.4153157</v>
      </c>
      <c r="E179" s="274" t="n">
        <v>9.72775422215352</v>
      </c>
      <c r="F179" s="274" t="n">
        <v>77.8331327789817</v>
      </c>
      <c r="G179" s="274" t="n">
        <v>5.35017305629414</v>
      </c>
      <c r="H179" s="274" t="n">
        <v>962.1722915</v>
      </c>
      <c r="I179" s="274" t="n">
        <v>22.7122647839435</v>
      </c>
      <c r="J179" s="274" t="n">
        <v>22.1668672210183</v>
      </c>
      <c r="K179" s="274" t="n">
        <v>18.785727623533</v>
      </c>
    </row>
    <row r="180">
      <c r="A180" s="274" t="s">
        <v>88</v>
      </c>
      <c r="B180" s="274" t="s">
        <v>89</v>
      </c>
      <c r="C180" s="274" t="s">
        <v>17</v>
      </c>
      <c r="D180" s="274" t="n">
        <v>121109.8694861</v>
      </c>
      <c r="E180" s="274" t="n">
        <v>0.922940911975669</v>
      </c>
      <c r="F180" s="274" t="n">
        <v>85.0273830580298</v>
      </c>
      <c r="G180" s="274" t="n">
        <v>0.663557645108216</v>
      </c>
      <c r="H180" s="274" t="n">
        <v>21326.4435349</v>
      </c>
      <c r="I180" s="274" t="n">
        <v>3.85042277852278</v>
      </c>
      <c r="J180" s="274" t="n">
        <v>14.9726169419702</v>
      </c>
      <c r="K180" s="274" t="n">
        <v>3.76825041944044</v>
      </c>
    </row>
    <row r="181">
      <c r="A181" s="274" t="s">
        <v>90</v>
      </c>
      <c r="B181" s="274" t="s">
        <v>91</v>
      </c>
      <c r="C181" s="274" t="s">
        <v>16</v>
      </c>
      <c r="D181" s="274" t="n">
        <v>8047.0269168</v>
      </c>
      <c r="E181" s="274" t="n">
        <v>8.46352741875047</v>
      </c>
      <c r="F181" s="274" t="n">
        <v>77.0238799322186</v>
      </c>
      <c r="G181" s="274" t="n">
        <v>4.3271094848585</v>
      </c>
      <c r="H181" s="274" t="n">
        <v>2400.4173354</v>
      </c>
      <c r="I181" s="274" t="n">
        <v>17.6902962525617</v>
      </c>
      <c r="J181" s="274" t="n">
        <v>22.9761200677814</v>
      </c>
      <c r="K181" s="274" t="n">
        <v>14.5059636018645</v>
      </c>
    </row>
    <row r="182">
      <c r="A182" s="274" t="s">
        <v>90</v>
      </c>
      <c r="B182" s="274" t="s">
        <v>91</v>
      </c>
      <c r="C182" s="274" t="s">
        <v>17</v>
      </c>
      <c r="D182" s="274" t="n">
        <v>243638.084583</v>
      </c>
      <c r="E182" s="274" t="n">
        <v>0.926802876747164</v>
      </c>
      <c r="F182" s="274" t="n">
        <v>84.9428294265893</v>
      </c>
      <c r="G182" s="274" t="n">
        <v>0.6626563257221</v>
      </c>
      <c r="H182" s="274" t="n">
        <v>43187.873803</v>
      </c>
      <c r="I182" s="274" t="n">
        <v>3.98562343636853</v>
      </c>
      <c r="J182" s="274" t="n">
        <v>15.0571705734107</v>
      </c>
      <c r="K182" s="274" t="n">
        <v>3.73827891301577</v>
      </c>
    </row>
    <row r="183">
      <c r="A183" s="274" t="s">
        <v>92</v>
      </c>
      <c r="B183" s="274" t="s">
        <v>93</v>
      </c>
      <c r="C183" s="274" t="s">
        <v>16</v>
      </c>
      <c r="D183" s="274" t="n">
        <v>19280.045306</v>
      </c>
      <c r="E183" s="274" t="n">
        <v>6.49549467902778</v>
      </c>
      <c r="F183" s="274" t="n">
        <v>85.3111277130251</v>
      </c>
      <c r="G183" s="274" t="n">
        <v>2.45523026874287</v>
      </c>
      <c r="H183" s="274" t="n">
        <v>3319.6387245</v>
      </c>
      <c r="I183" s="274" t="n">
        <v>15.0584431202963</v>
      </c>
      <c r="J183" s="274" t="n">
        <v>14.6888722869749</v>
      </c>
      <c r="K183" s="274" t="n">
        <v>14.2596694238633</v>
      </c>
    </row>
    <row r="184">
      <c r="A184" s="274" t="s">
        <v>92</v>
      </c>
      <c r="B184" s="274" t="s">
        <v>93</v>
      </c>
      <c r="C184" s="274" t="s">
        <v>17</v>
      </c>
      <c r="D184" s="274" t="n">
        <v>352593.3035344</v>
      </c>
      <c r="E184" s="274" t="n">
        <v>0.905277310818457</v>
      </c>
      <c r="F184" s="274" t="n">
        <v>83.4531800061966</v>
      </c>
      <c r="G184" s="274" t="n">
        <v>0.706955152390796</v>
      </c>
      <c r="H184" s="274" t="n">
        <v>69911.0318405</v>
      </c>
      <c r="I184" s="274" t="n">
        <v>3.72265460014896</v>
      </c>
      <c r="J184" s="274" t="n">
        <v>16.5468199938034</v>
      </c>
      <c r="K184" s="274" t="n">
        <v>3.56549812053744</v>
      </c>
    </row>
    <row r="185">
      <c r="A185" s="274" t="s">
        <v>94</v>
      </c>
      <c r="B185" s="274" t="s">
        <v>95</v>
      </c>
      <c r="C185" s="274" t="s">
        <v>16</v>
      </c>
      <c r="D185" s="274" t="n">
        <v>1711.1068006</v>
      </c>
      <c r="E185" s="274" t="n">
        <v>15.0107820762293</v>
      </c>
      <c r="F185" s="274" t="n">
        <v>87.7780463763694</v>
      </c>
      <c r="G185" s="274" t="n">
        <v>4.99733085914693</v>
      </c>
      <c r="H185" s="274" t="n">
        <v>238.2494123</v>
      </c>
      <c r="I185" s="274" t="n">
        <v>39.2957753191156</v>
      </c>
      <c r="J185" s="274" t="n">
        <v>12.2219536236306</v>
      </c>
      <c r="K185" s="274" t="n">
        <v>35.8908201929469</v>
      </c>
    </row>
    <row r="186">
      <c r="A186" s="274" t="s">
        <v>94</v>
      </c>
      <c r="B186" s="274" t="s">
        <v>95</v>
      </c>
      <c r="C186" s="274" t="s">
        <v>17</v>
      </c>
      <c r="D186" s="274" t="n">
        <v>48390.9237755</v>
      </c>
      <c r="E186" s="274" t="n">
        <v>1.41099688620332</v>
      </c>
      <c r="F186" s="274" t="n">
        <v>88.8099200256912</v>
      </c>
      <c r="G186" s="274" t="n">
        <v>0.873988685571388</v>
      </c>
      <c r="H186" s="274" t="n">
        <v>6097.27277</v>
      </c>
      <c r="I186" s="274" t="n">
        <v>6.99598380615963</v>
      </c>
      <c r="J186" s="274" t="n">
        <v>11.1900799743088</v>
      </c>
      <c r="K186" s="274" t="n">
        <v>6.93639951163518</v>
      </c>
    </row>
    <row r="187">
      <c r="A187" s="274" t="s">
        <v>96</v>
      </c>
      <c r="B187" s="274" t="s">
        <v>97</v>
      </c>
      <c r="C187" s="274" t="s">
        <v>16</v>
      </c>
      <c r="D187" s="274" t="n">
        <v>2688.4931917</v>
      </c>
      <c r="E187" s="274" t="n">
        <v>8.42889523584446</v>
      </c>
      <c r="F187" s="274" t="n">
        <v>89.2546358491636</v>
      </c>
      <c r="G187" s="274" t="n">
        <v>2.94423322653942</v>
      </c>
      <c r="H187" s="274" t="n">
        <v>323.6676514</v>
      </c>
      <c r="I187" s="274" t="n">
        <v>26.171867072419</v>
      </c>
      <c r="J187" s="274" t="n">
        <v>10.7453641508364</v>
      </c>
      <c r="K187" s="274" t="n">
        <v>24.4557988729799</v>
      </c>
    </row>
    <row r="188">
      <c r="A188" s="274" t="s">
        <v>96</v>
      </c>
      <c r="B188" s="274" t="s">
        <v>97</v>
      </c>
      <c r="C188" s="274" t="s">
        <v>17</v>
      </c>
      <c r="D188" s="274" t="n">
        <v>68758.9562511</v>
      </c>
      <c r="E188" s="274" t="n">
        <v>1.04742105721476</v>
      </c>
      <c r="F188" s="274" t="n">
        <v>92.5000598826846</v>
      </c>
      <c r="G188" s="274" t="n">
        <v>0.484951140344245</v>
      </c>
      <c r="H188" s="274" t="n">
        <v>5575.0023845</v>
      </c>
      <c r="I188" s="274" t="n">
        <v>6.09200547833492</v>
      </c>
      <c r="J188" s="274" t="n">
        <v>7.4999401173154</v>
      </c>
      <c r="K188" s="274" t="n">
        <v>5.98111569163778</v>
      </c>
    </row>
    <row r="189">
      <c r="A189" s="274" t="s">
        <v>98</v>
      </c>
      <c r="B189" s="274" t="s">
        <v>99</v>
      </c>
      <c r="C189" s="274" t="s">
        <v>16</v>
      </c>
      <c r="D189" s="274" t="n">
        <v>1560.9737257</v>
      </c>
      <c r="E189" s="274" t="n">
        <v>13.3350350005311</v>
      </c>
      <c r="F189" s="274" t="n">
        <v>86.3559392129436</v>
      </c>
      <c r="G189" s="274" t="n">
        <v>3.88492938311338</v>
      </c>
      <c r="H189" s="274" t="n">
        <v>246.6306382</v>
      </c>
      <c r="I189" s="274" t="n">
        <v>26.5666453352072</v>
      </c>
      <c r="J189" s="274" t="n">
        <v>13.6440607870564</v>
      </c>
      <c r="K189" s="274" t="n">
        <v>24.5884807236407</v>
      </c>
    </row>
    <row r="190">
      <c r="A190" s="274" t="s">
        <v>98</v>
      </c>
      <c r="B190" s="274" t="s">
        <v>99</v>
      </c>
      <c r="C190" s="274" t="s">
        <v>17</v>
      </c>
      <c r="D190" s="274" t="n">
        <v>27622.2020874</v>
      </c>
      <c r="E190" s="274" t="n">
        <v>2.13168655767527</v>
      </c>
      <c r="F190" s="274" t="n">
        <v>88.1681849505783</v>
      </c>
      <c r="G190" s="274" t="n">
        <v>1.06709152486095</v>
      </c>
      <c r="H190" s="274" t="n">
        <v>3706.788186</v>
      </c>
      <c r="I190" s="274" t="n">
        <v>8.01031712360537</v>
      </c>
      <c r="J190" s="274" t="n">
        <v>11.8318150494217</v>
      </c>
      <c r="K190" s="274" t="n">
        <v>7.95174050051884</v>
      </c>
    </row>
    <row r="191">
      <c r="A191" s="274" t="s">
        <v>100</v>
      </c>
      <c r="B191" s="274" t="s">
        <v>101</v>
      </c>
      <c r="C191" s="274" t="s">
        <v>16</v>
      </c>
      <c r="D191" s="274" t="n">
        <v>2180.2591739</v>
      </c>
      <c r="E191" s="274" t="n">
        <v>11.8906577798854</v>
      </c>
      <c r="F191" s="274" t="n">
        <v>85.2459557720394</v>
      </c>
      <c r="G191" s="274" t="n">
        <v>3.94867872873285</v>
      </c>
      <c r="H191" s="274" t="n">
        <v>377.3509252</v>
      </c>
      <c r="I191" s="274" t="n">
        <v>24.1426995012577</v>
      </c>
      <c r="J191" s="274" t="n">
        <v>14.7540442279606</v>
      </c>
      <c r="K191" s="274" t="n">
        <v>22.8146864050768</v>
      </c>
    </row>
    <row r="192">
      <c r="A192" s="274" t="s">
        <v>100</v>
      </c>
      <c r="B192" s="274" t="s">
        <v>101</v>
      </c>
      <c r="C192" s="274" t="s">
        <v>17</v>
      </c>
      <c r="D192" s="274" t="n">
        <v>21214.860344</v>
      </c>
      <c r="E192" s="274" t="n">
        <v>2.12622104425844</v>
      </c>
      <c r="F192" s="274" t="n">
        <v>82.6766427326655</v>
      </c>
      <c r="G192" s="274" t="n">
        <v>1.55685291667352</v>
      </c>
      <c r="H192" s="274" t="n">
        <v>4445.1805609</v>
      </c>
      <c r="I192" s="274" t="n">
        <v>8.15042743132315</v>
      </c>
      <c r="J192" s="274" t="n">
        <v>17.3233572673345</v>
      </c>
      <c r="K192" s="274" t="n">
        <v>7.43016324103843</v>
      </c>
    </row>
    <row r="193">
      <c r="A193" s="274" t="s">
        <v>102</v>
      </c>
      <c r="B193" s="274" t="s">
        <v>103</v>
      </c>
      <c r="C193" s="274" t="s">
        <v>16</v>
      </c>
      <c r="D193" s="274" t="n">
        <v>3022.6068311</v>
      </c>
      <c r="E193" s="274" t="n">
        <v>11.6794362985442</v>
      </c>
      <c r="F193" s="274" t="n">
        <v>73.2509794255003</v>
      </c>
      <c r="G193" s="274" t="n">
        <v>4.95990093210039</v>
      </c>
      <c r="H193" s="274" t="n">
        <v>1103.7637032</v>
      </c>
      <c r="I193" s="274" t="n">
        <v>17.6005846737381</v>
      </c>
      <c r="J193" s="274" t="n">
        <v>26.7490205744997</v>
      </c>
      <c r="K193" s="274" t="n">
        <v>13.58246370621</v>
      </c>
    </row>
    <row r="194">
      <c r="A194" s="274" t="s">
        <v>102</v>
      </c>
      <c r="B194" s="274" t="s">
        <v>103</v>
      </c>
      <c r="C194" s="274" t="s">
        <v>17</v>
      </c>
      <c r="D194" s="274" t="n">
        <v>73542.8050763</v>
      </c>
      <c r="E194" s="274" t="n">
        <v>1.33466012629796</v>
      </c>
      <c r="F194" s="274" t="n">
        <v>85.7023721333819</v>
      </c>
      <c r="G194" s="274" t="n">
        <v>0.919376827480748</v>
      </c>
      <c r="H194" s="274" t="n">
        <v>12269.0613232</v>
      </c>
      <c r="I194" s="274" t="n">
        <v>5.68244910137852</v>
      </c>
      <c r="J194" s="274" t="n">
        <v>14.2976278666181</v>
      </c>
      <c r="K194" s="274" t="n">
        <v>5.51089843256638</v>
      </c>
    </row>
    <row r="195">
      <c r="A195" s="274" t="s">
        <v>104</v>
      </c>
      <c r="B195" s="274" t="s">
        <v>105</v>
      </c>
      <c r="C195" s="274" t="s">
        <v>16</v>
      </c>
      <c r="D195" s="274" t="n">
        <v>383.8749701</v>
      </c>
      <c r="E195" s="274" t="n">
        <v>15.4072190522936</v>
      </c>
      <c r="F195" s="274" t="n">
        <v>86.545895802658</v>
      </c>
      <c r="G195" s="274" t="n">
        <v>6.34250899415</v>
      </c>
      <c r="H195" s="274" t="n">
        <v>59.6757801</v>
      </c>
      <c r="I195" s="274" t="n">
        <v>45.5236938678177</v>
      </c>
      <c r="J195" s="274" t="n">
        <v>13.454104197342</v>
      </c>
      <c r="K195" s="274" t="n">
        <v>40.799306626715</v>
      </c>
    </row>
    <row r="196">
      <c r="A196" s="274" t="s">
        <v>104</v>
      </c>
      <c r="B196" s="274" t="s">
        <v>105</v>
      </c>
      <c r="C196" s="274" t="s">
        <v>17</v>
      </c>
      <c r="D196" s="274" t="n">
        <v>6361.4216079</v>
      </c>
      <c r="E196" s="274" t="n">
        <v>2.13839305554283</v>
      </c>
      <c r="F196" s="274" t="n">
        <v>88.8510824813172</v>
      </c>
      <c r="G196" s="274" t="n">
        <v>1.38279219504139</v>
      </c>
      <c r="H196" s="274" t="n">
        <v>798.2228559</v>
      </c>
      <c r="I196" s="274" t="n">
        <v>11.7627140068693</v>
      </c>
      <c r="J196" s="274" t="n">
        <v>11.1489175186828</v>
      </c>
      <c r="K196" s="274" t="n">
        <v>11.0201356472731</v>
      </c>
    </row>
    <row r="197">
      <c r="A197" s="274" t="s">
        <v>106</v>
      </c>
      <c r="B197" s="274" t="s">
        <v>107</v>
      </c>
      <c r="C197" s="274" t="s">
        <v>16</v>
      </c>
      <c r="D197" s="274" t="n">
        <v>6180.7877029</v>
      </c>
      <c r="E197" s="274" t="n">
        <v>8.90638454467643</v>
      </c>
      <c r="F197" s="274" t="n">
        <v>81.7247616305508</v>
      </c>
      <c r="G197" s="274" t="n">
        <v>3.27755429786699</v>
      </c>
      <c r="H197" s="274" t="n">
        <v>1382.1437509</v>
      </c>
      <c r="I197" s="274" t="n">
        <v>16.3892671277885</v>
      </c>
      <c r="J197" s="274" t="n">
        <v>18.2752383694492</v>
      </c>
      <c r="K197" s="274" t="n">
        <v>14.6568454161531</v>
      </c>
    </row>
    <row r="198">
      <c r="A198" s="274" t="s">
        <v>106</v>
      </c>
      <c r="B198" s="274" t="s">
        <v>107</v>
      </c>
      <c r="C198" s="274" t="s">
        <v>17</v>
      </c>
      <c r="D198" s="274" t="n">
        <v>107101.0319529</v>
      </c>
      <c r="E198" s="274" t="n">
        <v>1.29414277552996</v>
      </c>
      <c r="F198" s="274" t="n">
        <v>82.9440546350902</v>
      </c>
      <c r="G198" s="274" t="n">
        <v>0.819098243373201</v>
      </c>
      <c r="H198" s="274" t="n">
        <v>22023.3910381</v>
      </c>
      <c r="I198" s="274" t="n">
        <v>4.22323823831348</v>
      </c>
      <c r="J198" s="274" t="n">
        <v>17.0559453649098</v>
      </c>
      <c r="K198" s="274" t="n">
        <v>3.98332241317029</v>
      </c>
    </row>
    <row r="199">
      <c r="A199" s="274" t="s">
        <v>108</v>
      </c>
      <c r="B199" s="274" t="s">
        <v>109</v>
      </c>
      <c r="C199" s="274" t="s">
        <v>16</v>
      </c>
      <c r="D199" s="274" t="n">
        <v>10910.7926346</v>
      </c>
      <c r="E199" s="274" t="n">
        <v>7.56232191317731</v>
      </c>
      <c r="F199" s="274" t="n">
        <v>71.7217592055065</v>
      </c>
      <c r="G199" s="274" t="n">
        <v>4.23232196261974</v>
      </c>
      <c r="H199" s="274" t="n">
        <v>4301.8747002</v>
      </c>
      <c r="I199" s="274" t="n">
        <v>13.7079502383503</v>
      </c>
      <c r="J199" s="274" t="n">
        <v>28.2782407944935</v>
      </c>
      <c r="K199" s="274" t="n">
        <v>10.7343868697199</v>
      </c>
    </row>
    <row r="200">
      <c r="A200" s="274" t="s">
        <v>108</v>
      </c>
      <c r="B200" s="274" t="s">
        <v>109</v>
      </c>
      <c r="C200" s="274" t="s">
        <v>17</v>
      </c>
      <c r="D200" s="274" t="n">
        <v>148771.6065001</v>
      </c>
      <c r="E200" s="274" t="n">
        <v>1.40469783861152</v>
      </c>
      <c r="F200" s="274" t="n">
        <v>78.1125362022586</v>
      </c>
      <c r="G200" s="274" t="n">
        <v>0.985321602527608</v>
      </c>
      <c r="H200" s="274" t="n">
        <v>41686.4348505</v>
      </c>
      <c r="I200" s="274" t="n">
        <v>3.67050931441566</v>
      </c>
      <c r="J200" s="274" t="n">
        <v>21.8874637977414</v>
      </c>
      <c r="K200" s="274" t="n">
        <v>3.51644073792813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75" t="s">
        <v>88</v>
      </c>
      <c r="B211" s="275" t="s">
        <v>115</v>
      </c>
      <c r="C211" s="275" t="s">
        <v>16</v>
      </c>
      <c r="D211" s="275" t="n">
        <v>1624.0812586</v>
      </c>
      <c r="E211" s="275" t="n">
        <v>19.959194632294</v>
      </c>
      <c r="F211" s="275" t="n">
        <v>81.4040941497603</v>
      </c>
      <c r="G211" s="275" t="n">
        <v>7.36384680492346</v>
      </c>
      <c r="H211" s="275" t="n">
        <v>371.0042166</v>
      </c>
      <c r="I211" s="275" t="n">
        <v>32.2476790446523</v>
      </c>
      <c r="J211" s="275" t="n">
        <v>18.5959058502397</v>
      </c>
      <c r="K211" s="275" t="n">
        <v>32.2354438358631</v>
      </c>
    </row>
    <row r="212">
      <c r="A212" s="275" t="s">
        <v>88</v>
      </c>
      <c r="B212" s="275" t="s">
        <v>115</v>
      </c>
      <c r="C212" s="275" t="s">
        <v>17</v>
      </c>
      <c r="D212" s="275" t="n">
        <v>35289.2456826</v>
      </c>
      <c r="E212" s="275" t="n">
        <v>2.46087907038758</v>
      </c>
      <c r="F212" s="275" t="n">
        <v>81.5663023887398</v>
      </c>
      <c r="G212" s="275" t="n">
        <v>1.82151609099362</v>
      </c>
      <c r="H212" s="275" t="n">
        <v>7975.2454726</v>
      </c>
      <c r="I212" s="275" t="n">
        <v>8.60245614559571</v>
      </c>
      <c r="J212" s="275" t="n">
        <v>18.4336976112602</v>
      </c>
      <c r="K212" s="275" t="n">
        <v>8.05993107932854</v>
      </c>
    </row>
    <row r="213">
      <c r="A213" s="275" t="s">
        <v>92</v>
      </c>
      <c r="B213" s="275" t="s">
        <v>116</v>
      </c>
      <c r="C213" s="275" t="s">
        <v>16</v>
      </c>
      <c r="D213" s="275" t="n">
        <v>674.0505449</v>
      </c>
      <c r="E213" s="275" t="n">
        <v>23.5222957889805</v>
      </c>
      <c r="F213" s="275" t="n">
        <v>89.2641266561619</v>
      </c>
      <c r="G213" s="275" t="n">
        <v>6.77239325854861</v>
      </c>
      <c r="H213" s="275" t="n">
        <v>81.0686392</v>
      </c>
      <c r="I213" s="275" t="n">
        <v>57.8658413461764</v>
      </c>
      <c r="J213" s="275" t="n">
        <v>10.7358733438381</v>
      </c>
      <c r="K213" s="275" t="n">
        <v>56.3095102033213</v>
      </c>
    </row>
    <row r="214">
      <c r="A214" s="275" t="s">
        <v>92</v>
      </c>
      <c r="B214" s="275" t="s">
        <v>116</v>
      </c>
      <c r="C214" s="275" t="s">
        <v>17</v>
      </c>
      <c r="D214" s="275" t="n">
        <v>19902.656333</v>
      </c>
      <c r="E214" s="275" t="n">
        <v>2.74366081306725</v>
      </c>
      <c r="F214" s="275" t="n">
        <v>80.3859884342465</v>
      </c>
      <c r="G214" s="275" t="n">
        <v>1.93430353113949</v>
      </c>
      <c r="H214" s="275" t="n">
        <v>4856.2061512</v>
      </c>
      <c r="I214" s="275" t="n">
        <v>8.12131355136023</v>
      </c>
      <c r="J214" s="275" t="n">
        <v>19.6140115657535</v>
      </c>
      <c r="K214" s="275" t="n">
        <v>7.92754204111878</v>
      </c>
    </row>
    <row r="215">
      <c r="A215" s="275" t="s">
        <v>94</v>
      </c>
      <c r="B215" s="275" t="s">
        <v>117</v>
      </c>
      <c r="C215" s="275" t="s">
        <v>16</v>
      </c>
      <c r="D215" s="275" t="n">
        <v>500.726528</v>
      </c>
      <c r="E215" s="275" t="n">
        <v>24.0447126570907</v>
      </c>
      <c r="F215" s="275" t="n">
        <v>86.5376094907422</v>
      </c>
      <c r="G215" s="275" t="n">
        <v>8.58597334922016</v>
      </c>
      <c r="H215" s="275" t="n">
        <v>77.8964903</v>
      </c>
      <c r="I215" s="275" t="n">
        <v>57.242053850548</v>
      </c>
      <c r="J215" s="275" t="n">
        <v>13.4623905092578</v>
      </c>
      <c r="K215" s="275" t="n">
        <v>55.1915061654009</v>
      </c>
    </row>
    <row r="216">
      <c r="A216" s="275" t="s">
        <v>94</v>
      </c>
      <c r="B216" s="275" t="s">
        <v>117</v>
      </c>
      <c r="C216" s="275" t="s">
        <v>17</v>
      </c>
      <c r="D216" s="275" t="n">
        <v>18769.8494769</v>
      </c>
      <c r="E216" s="275" t="n">
        <v>2.32264160845998</v>
      </c>
      <c r="F216" s="275" t="n">
        <v>83.8725159366789</v>
      </c>
      <c r="G216" s="275" t="n">
        <v>1.48190557228455</v>
      </c>
      <c r="H216" s="275" t="n">
        <v>3609.173338</v>
      </c>
      <c r="I216" s="275" t="n">
        <v>7.85501145800167</v>
      </c>
      <c r="J216" s="275" t="n">
        <v>16.1274840633211</v>
      </c>
      <c r="K216" s="275" t="n">
        <v>7.70679098116521</v>
      </c>
    </row>
    <row r="217">
      <c r="A217" s="275" t="s">
        <v>96</v>
      </c>
      <c r="B217" s="275" t="s">
        <v>118</v>
      </c>
      <c r="C217" s="275" t="s">
        <v>16</v>
      </c>
      <c r="D217" s="275" t="n">
        <v>865.5099179</v>
      </c>
      <c r="E217" s="275" t="n">
        <v>22.8607362829385</v>
      </c>
      <c r="F217" s="275" t="n">
        <v>94.4651408386944</v>
      </c>
      <c r="G217" s="275" t="n">
        <v>5.72832320789202</v>
      </c>
      <c r="H217" s="275" t="n">
        <v>50.7115689</v>
      </c>
      <c r="I217" s="275" t="n">
        <v>99.9999999999999</v>
      </c>
      <c r="J217" s="275" t="n">
        <v>5.53485916130558</v>
      </c>
      <c r="K217" s="275" t="n">
        <v>97.7670511268148</v>
      </c>
    </row>
    <row r="218">
      <c r="A218" s="275" t="s">
        <v>96</v>
      </c>
      <c r="B218" s="275" t="s">
        <v>118</v>
      </c>
      <c r="C218" s="275" t="s">
        <v>17</v>
      </c>
      <c r="D218" s="275" t="n">
        <v>54438.0908839</v>
      </c>
      <c r="E218" s="275" t="n">
        <v>1.84062301257967</v>
      </c>
      <c r="F218" s="275" t="n">
        <v>91.0832448900628</v>
      </c>
      <c r="G218" s="275" t="n">
        <v>1.14664362084636</v>
      </c>
      <c r="H218" s="275" t="n">
        <v>5329.3130438</v>
      </c>
      <c r="I218" s="275" t="n">
        <v>11.8274868703639</v>
      </c>
      <c r="J218" s="275" t="n">
        <v>8.91675510993721</v>
      </c>
      <c r="K218" s="275" t="n">
        <v>11.7127834544637</v>
      </c>
    </row>
    <row r="219">
      <c r="A219" s="275" t="s">
        <v>98</v>
      </c>
      <c r="B219" s="275" t="s">
        <v>119</v>
      </c>
      <c r="C219" s="275" t="s">
        <v>16</v>
      </c>
      <c r="D219" s="275" t="n">
        <v>702.3418882</v>
      </c>
      <c r="E219" s="275" t="n">
        <v>19.1968460890181</v>
      </c>
      <c r="F219" s="275" t="n">
        <v>85.5403074572118</v>
      </c>
      <c r="G219" s="275" t="n">
        <v>7.02281227229391</v>
      </c>
      <c r="H219" s="275" t="n">
        <v>118.7235359</v>
      </c>
      <c r="I219" s="275" t="n">
        <v>46.9404512769798</v>
      </c>
      <c r="J219" s="275" t="n">
        <v>14.4596925427882</v>
      </c>
      <c r="K219" s="275" t="n">
        <v>41.5453868890122</v>
      </c>
    </row>
    <row r="220">
      <c r="A220" s="275" t="s">
        <v>98</v>
      </c>
      <c r="B220" s="275" t="s">
        <v>119</v>
      </c>
      <c r="C220" s="275" t="s">
        <v>17</v>
      </c>
      <c r="D220" s="275" t="n">
        <v>15499.6707536</v>
      </c>
      <c r="E220" s="275" t="n">
        <v>2.20070042961467</v>
      </c>
      <c r="F220" s="275" t="n">
        <v>87.2049337266269</v>
      </c>
      <c r="G220" s="275" t="n">
        <v>1.67814314811518</v>
      </c>
      <c r="H220" s="275" t="n">
        <v>2274.1753939</v>
      </c>
      <c r="I220" s="275" t="n">
        <v>12.0990309274819</v>
      </c>
      <c r="J220" s="275" t="n">
        <v>12.7950662733731</v>
      </c>
      <c r="K220" s="275" t="n">
        <v>11.4374055505847</v>
      </c>
    </row>
    <row r="221">
      <c r="A221" s="275" t="s">
        <v>106</v>
      </c>
      <c r="B221" s="275" t="s">
        <v>120</v>
      </c>
      <c r="C221" s="275" t="s">
        <v>16</v>
      </c>
      <c r="D221" s="275" t="n">
        <v>1892.6661723</v>
      </c>
      <c r="E221" s="275" t="n">
        <v>16.4620203533803</v>
      </c>
      <c r="F221" s="275" t="n">
        <v>91.1088387885783</v>
      </c>
      <c r="G221" s="275" t="n">
        <v>4.3434414183785</v>
      </c>
      <c r="H221" s="275" t="n">
        <v>184.7021681</v>
      </c>
      <c r="I221" s="275" t="n">
        <v>49.5675875346892</v>
      </c>
      <c r="J221" s="275" t="n">
        <v>8.89116121142172</v>
      </c>
      <c r="K221" s="275" t="n">
        <v>44.5077863919873</v>
      </c>
    </row>
    <row r="222">
      <c r="A222" s="275" t="s">
        <v>106</v>
      </c>
      <c r="B222" s="275" t="s">
        <v>120</v>
      </c>
      <c r="C222" s="275" t="s">
        <v>17</v>
      </c>
      <c r="D222" s="275" t="n">
        <v>30755.1711223</v>
      </c>
      <c r="E222" s="275" t="n">
        <v>2.07846000782946</v>
      </c>
      <c r="F222" s="275" t="n">
        <v>87.9112369949039</v>
      </c>
      <c r="G222" s="275" t="n">
        <v>1.70719656478324</v>
      </c>
      <c r="H222" s="275" t="n">
        <v>4229.1746492</v>
      </c>
      <c r="I222" s="275" t="n">
        <v>12.4179196768562</v>
      </c>
      <c r="J222" s="275" t="n">
        <v>12.0887630050961</v>
      </c>
      <c r="K222" s="275" t="n">
        <v>12.4149808992266</v>
      </c>
    </row>
    <row r="223">
      <c r="A223" s="275" t="s">
        <v>108</v>
      </c>
      <c r="B223" s="275" t="s">
        <v>121</v>
      </c>
      <c r="C223" s="275" t="s">
        <v>16</v>
      </c>
      <c r="D223" s="275" t="n">
        <v>1899.2232974</v>
      </c>
      <c r="E223" s="275" t="n">
        <v>18.3400002718342</v>
      </c>
      <c r="F223" s="275" t="n">
        <v>87.5304341077003</v>
      </c>
      <c r="G223" s="275" t="n">
        <v>5.54390101317881</v>
      </c>
      <c r="H223" s="275" t="n">
        <v>270.5629224</v>
      </c>
      <c r="I223" s="275" t="n">
        <v>39.8788569033312</v>
      </c>
      <c r="J223" s="275" t="n">
        <v>12.4695658922997</v>
      </c>
      <c r="K223" s="275" t="n">
        <v>38.915553799136</v>
      </c>
    </row>
    <row r="224">
      <c r="A224" s="275" t="s">
        <v>108</v>
      </c>
      <c r="B224" s="275" t="s">
        <v>121</v>
      </c>
      <c r="C224" s="275" t="s">
        <v>17</v>
      </c>
      <c r="D224" s="275" t="n">
        <v>34287.9168199</v>
      </c>
      <c r="E224" s="275" t="n">
        <v>2.09942792065337</v>
      </c>
      <c r="F224" s="275" t="n">
        <v>87.0097421040899</v>
      </c>
      <c r="G224" s="275" t="n">
        <v>1.49370957325477</v>
      </c>
      <c r="H224" s="275" t="n">
        <v>5119.0691</v>
      </c>
      <c r="I224" s="275" t="n">
        <v>10.1324463198672</v>
      </c>
      <c r="J224" s="275" t="n">
        <v>12.9902578959101</v>
      </c>
      <c r="K224" s="275" t="n">
        <v>10.004981101124</v>
      </c>
    </row>
    <row r="225">
      <c r="A225" s="275" t="s">
        <v>110</v>
      </c>
      <c r="B225" s="275" t="s">
        <v>122</v>
      </c>
      <c r="C225" s="275" t="s">
        <v>16</v>
      </c>
      <c r="D225" s="275" t="n">
        <v>1030.4116085</v>
      </c>
      <c r="E225" s="275" t="n">
        <v>12.5571797653601</v>
      </c>
      <c r="F225" s="275" t="n">
        <v>93.3917117567131</v>
      </c>
      <c r="G225" s="275" t="n">
        <v>3.3948312593238</v>
      </c>
      <c r="H225" s="275" t="n">
        <v>72.9107197</v>
      </c>
      <c r="I225" s="275" t="n">
        <v>49.8497492401839</v>
      </c>
      <c r="J225" s="275" t="n">
        <v>6.60828824328691</v>
      </c>
      <c r="K225" s="275" t="n">
        <v>47.9774929242115</v>
      </c>
    </row>
    <row r="226">
      <c r="A226" s="275" t="s">
        <v>110</v>
      </c>
      <c r="B226" s="275" t="s">
        <v>122</v>
      </c>
      <c r="C226" s="275" t="s">
        <v>17</v>
      </c>
      <c r="D226" s="275" t="n">
        <v>16603.0365942</v>
      </c>
      <c r="E226" s="275" t="n">
        <v>1.53885338961948</v>
      </c>
      <c r="F226" s="275" t="n">
        <v>91.3065545734365</v>
      </c>
      <c r="G226" s="275" t="n">
        <v>1.15632330011757</v>
      </c>
      <c r="H226" s="275" t="n">
        <v>1580.8020927</v>
      </c>
      <c r="I226" s="275" t="n">
        <v>12.4767823168868</v>
      </c>
      <c r="J226" s="275" t="n">
        <v>8.69344542656354</v>
      </c>
      <c r="K226" s="275" t="n">
        <v>12.1447701487966</v>
      </c>
    </row>
    <row r="227">
      <c r="A227" s="275" t="s">
        <v>123</v>
      </c>
      <c r="B227" s="275" t="s">
        <v>124</v>
      </c>
      <c r="C227" s="275" t="s">
        <v>16</v>
      </c>
      <c r="D227" s="275" t="n">
        <v>258.4382285</v>
      </c>
      <c r="E227" s="275" t="n">
        <v>25.9361637879721</v>
      </c>
      <c r="F227" s="275" t="n">
        <v>87.7102968050585</v>
      </c>
      <c r="G227" s="275" t="n">
        <v>9.82932964056051</v>
      </c>
      <c r="H227" s="275" t="n">
        <v>36.2115879</v>
      </c>
      <c r="I227" s="275" t="n">
        <v>73.9216349965277</v>
      </c>
      <c r="J227" s="275" t="n">
        <v>12.2897031949415</v>
      </c>
      <c r="K227" s="275" t="n">
        <v>70.1508739871912</v>
      </c>
    </row>
    <row r="228">
      <c r="A228" s="275" t="s">
        <v>123</v>
      </c>
      <c r="B228" s="275" t="s">
        <v>124</v>
      </c>
      <c r="C228" s="275" t="s">
        <v>17</v>
      </c>
      <c r="D228" s="275" t="n">
        <v>10024.1035516</v>
      </c>
      <c r="E228" s="275" t="n">
        <v>2.2689816577966</v>
      </c>
      <c r="F228" s="275" t="n">
        <v>88.1525675040489</v>
      </c>
      <c r="G228" s="275" t="n">
        <v>1.68373547153048</v>
      </c>
      <c r="H228" s="275" t="n">
        <v>1347.2085218</v>
      </c>
      <c r="I228" s="275" t="n">
        <v>13.0161905467098</v>
      </c>
      <c r="J228" s="275" t="n">
        <v>11.8474324959511</v>
      </c>
      <c r="K228" s="275" t="n">
        <v>12.5280819168016</v>
      </c>
    </row>
    <row r="229">
      <c r="A229" s="275" t="s">
        <v>125</v>
      </c>
      <c r="B229" s="275" t="s">
        <v>126</v>
      </c>
      <c r="C229" s="275" t="s">
        <v>16</v>
      </c>
      <c r="D229" s="275" t="n">
        <v>1013.5474372</v>
      </c>
      <c r="E229" s="275" t="n">
        <v>17.6853892400719</v>
      </c>
      <c r="F229" s="275" t="n">
        <v>85.4236050733594</v>
      </c>
      <c r="G229" s="275" t="n">
        <v>6.22616222568448</v>
      </c>
      <c r="H229" s="275" t="n">
        <v>172.9483052</v>
      </c>
      <c r="I229" s="275" t="n">
        <v>40.0187292391111</v>
      </c>
      <c r="J229" s="275" t="n">
        <v>14.5763949266406</v>
      </c>
      <c r="K229" s="275" t="n">
        <v>36.4878439261743</v>
      </c>
    </row>
    <row r="230">
      <c r="A230" s="275" t="s">
        <v>125</v>
      </c>
      <c r="B230" s="275" t="s">
        <v>126</v>
      </c>
      <c r="C230" s="275" t="s">
        <v>17</v>
      </c>
      <c r="D230" s="275" t="n">
        <v>16962.5130879</v>
      </c>
      <c r="E230" s="275" t="n">
        <v>2.75074460742136</v>
      </c>
      <c r="F230" s="275" t="n">
        <v>80.5330990217732</v>
      </c>
      <c r="G230" s="275" t="n">
        <v>2.14590992622806</v>
      </c>
      <c r="H230" s="275" t="n">
        <v>4100.2713994</v>
      </c>
      <c r="I230" s="275" t="n">
        <v>9.03894412160013</v>
      </c>
      <c r="J230" s="275" t="n">
        <v>19.4669009782268</v>
      </c>
      <c r="K230" s="275" t="n">
        <v>8.87746728531788</v>
      </c>
    </row>
    <row r="231">
      <c r="A231" s="275" t="s">
        <v>127</v>
      </c>
      <c r="B231" s="275" t="s">
        <v>128</v>
      </c>
      <c r="C231" s="275" t="s">
        <v>16</v>
      </c>
      <c r="D231" s="275" t="n">
        <v>1038.6734549</v>
      </c>
      <c r="E231" s="275" t="n">
        <v>19.4894870464367</v>
      </c>
      <c r="F231" s="275" t="n">
        <v>75.1705444355157</v>
      </c>
      <c r="G231" s="275" t="n">
        <v>9.94396489931267</v>
      </c>
      <c r="H231" s="275" t="n">
        <v>343.0824745</v>
      </c>
      <c r="I231" s="275" t="n">
        <v>33.3963580902289</v>
      </c>
      <c r="J231" s="275" t="n">
        <v>24.8294555644843</v>
      </c>
      <c r="K231" s="275" t="n">
        <v>30.1051005080512</v>
      </c>
    </row>
    <row r="232">
      <c r="A232" s="275" t="s">
        <v>127</v>
      </c>
      <c r="B232" s="275" t="s">
        <v>128</v>
      </c>
      <c r="C232" s="275" t="s">
        <v>17</v>
      </c>
      <c r="D232" s="275" t="n">
        <v>25277.6792639</v>
      </c>
      <c r="E232" s="275" t="n">
        <v>2.01466482598088</v>
      </c>
      <c r="F232" s="275" t="n">
        <v>84.5398963932431</v>
      </c>
      <c r="G232" s="275" t="n">
        <v>1.74032447815576</v>
      </c>
      <c r="H232" s="275" t="n">
        <v>4622.6167411</v>
      </c>
      <c r="I232" s="275" t="n">
        <v>10.0883205744089</v>
      </c>
      <c r="J232" s="275" t="n">
        <v>15.4601036067569</v>
      </c>
      <c r="K232" s="275" t="n">
        <v>9.51655013551206</v>
      </c>
    </row>
    <row r="233">
      <c r="A233" s="275" t="s">
        <v>129</v>
      </c>
      <c r="B233" s="275" t="s">
        <v>130</v>
      </c>
      <c r="C233" s="275" t="s">
        <v>16</v>
      </c>
      <c r="D233" s="275" t="n">
        <v>839.1391412</v>
      </c>
      <c r="E233" s="275" t="n">
        <v>14.158996098218</v>
      </c>
      <c r="F233" s="275" t="n">
        <v>97.1698988567164</v>
      </c>
      <c r="G233" s="275" t="n">
        <v>2.82720243553391</v>
      </c>
      <c r="H233" s="275" t="n">
        <v>24.4401679</v>
      </c>
      <c r="I233" s="275" t="n">
        <v>99.9999999999998</v>
      </c>
      <c r="J233" s="275" t="n">
        <v>2.83010114328363</v>
      </c>
      <c r="K233" s="275" t="n">
        <v>97.0703733893936</v>
      </c>
    </row>
    <row r="234">
      <c r="A234" s="275" t="s">
        <v>129</v>
      </c>
      <c r="B234" s="275" t="s">
        <v>130</v>
      </c>
      <c r="C234" s="275" t="s">
        <v>17</v>
      </c>
      <c r="D234" s="275" t="n">
        <v>13978.4602017</v>
      </c>
      <c r="E234" s="275" t="n">
        <v>1.69261940663963</v>
      </c>
      <c r="F234" s="275" t="n">
        <v>84.7944482882267</v>
      </c>
      <c r="G234" s="275" t="n">
        <v>1.50604159861163</v>
      </c>
      <c r="H234" s="275" t="n">
        <v>2506.6523073</v>
      </c>
      <c r="I234" s="275" t="n">
        <v>8.76632387499829</v>
      </c>
      <c r="J234" s="275" t="n">
        <v>15.2055517117733</v>
      </c>
      <c r="K234" s="275" t="n">
        <v>8.39850923360541</v>
      </c>
    </row>
    <row r="235">
      <c r="A235" s="275" t="s">
        <v>131</v>
      </c>
      <c r="B235" s="275" t="s">
        <v>132</v>
      </c>
      <c r="C235" s="275" t="s">
        <v>16</v>
      </c>
      <c r="D235" s="275" t="n">
        <v>1604.0024196</v>
      </c>
      <c r="E235" s="275" t="n">
        <v>17.0517015650785</v>
      </c>
      <c r="F235" s="275" t="n">
        <v>83.771275059572</v>
      </c>
      <c r="G235" s="275" t="n">
        <v>6.99808294822867</v>
      </c>
      <c r="H235" s="275" t="n">
        <v>310.7379475</v>
      </c>
      <c r="I235" s="275" t="n">
        <v>38.9527381673127</v>
      </c>
      <c r="J235" s="275" t="n">
        <v>16.228724940428</v>
      </c>
      <c r="K235" s="275" t="n">
        <v>36.1234991472044</v>
      </c>
    </row>
    <row r="236">
      <c r="A236" s="275" t="s">
        <v>131</v>
      </c>
      <c r="B236" s="275" t="s">
        <v>132</v>
      </c>
      <c r="C236" s="275" t="s">
        <v>17</v>
      </c>
      <c r="D236" s="275" t="n">
        <v>31229.4491799</v>
      </c>
      <c r="E236" s="275" t="n">
        <v>2.09285964491874</v>
      </c>
      <c r="F236" s="275" t="n">
        <v>88.5073093361353</v>
      </c>
      <c r="G236" s="275" t="n">
        <v>1.52808744554039</v>
      </c>
      <c r="H236" s="275" t="n">
        <v>4055.1498144</v>
      </c>
      <c r="I236" s="275" t="n">
        <v>11.902590562233</v>
      </c>
      <c r="J236" s="275" t="n">
        <v>11.4926906638647</v>
      </c>
      <c r="K236" s="275" t="n">
        <v>11.7680804426723</v>
      </c>
    </row>
    <row r="237">
      <c r="A237" s="275" t="s">
        <v>133</v>
      </c>
      <c r="B237" s="275" t="s">
        <v>134</v>
      </c>
      <c r="C237" s="275" t="s">
        <v>16</v>
      </c>
      <c r="D237" s="275" t="n">
        <v>1860.153698</v>
      </c>
      <c r="E237" s="275" t="n">
        <v>20.8713276292459</v>
      </c>
      <c r="F237" s="275" t="n">
        <v>82.0666616788465</v>
      </c>
      <c r="G237" s="275" t="n">
        <v>7.82943066933488</v>
      </c>
      <c r="H237" s="275" t="n">
        <v>406.4837647</v>
      </c>
      <c r="I237" s="275" t="n">
        <v>44.3625548757612</v>
      </c>
      <c r="J237" s="275" t="n">
        <v>17.9333383211535</v>
      </c>
      <c r="K237" s="275" t="n">
        <v>35.8290925187298</v>
      </c>
    </row>
    <row r="238">
      <c r="A238" s="275" t="s">
        <v>133</v>
      </c>
      <c r="B238" s="275" t="s">
        <v>134</v>
      </c>
      <c r="C238" s="275" t="s">
        <v>17</v>
      </c>
      <c r="D238" s="275" t="n">
        <v>51203.410949</v>
      </c>
      <c r="E238" s="275" t="n">
        <v>2.1151973259459</v>
      </c>
      <c r="F238" s="275" t="n">
        <v>83.0589575656882</v>
      </c>
      <c r="G238" s="275" t="n">
        <v>1.8954501458448</v>
      </c>
      <c r="H238" s="275" t="n">
        <v>10443.6557247</v>
      </c>
      <c r="I238" s="275" t="n">
        <v>9.73679090373566</v>
      </c>
      <c r="J238" s="275" t="n">
        <v>16.9410424343118</v>
      </c>
      <c r="K238" s="275" t="n">
        <v>9.29305937589407</v>
      </c>
    </row>
    <row r="239">
      <c r="A239" s="275" t="s">
        <v>135</v>
      </c>
      <c r="B239" s="275" t="s">
        <v>136</v>
      </c>
      <c r="C239" s="275" t="s">
        <v>16</v>
      </c>
      <c r="D239" s="275" t="n">
        <v>3985.1695681</v>
      </c>
      <c r="E239" s="275" t="n">
        <v>16.814873247612</v>
      </c>
      <c r="F239" s="275" t="n">
        <v>91.2005995498867</v>
      </c>
      <c r="G239" s="275" t="n">
        <v>5.46617005312229</v>
      </c>
      <c r="H239" s="275" t="n">
        <v>384.5051794</v>
      </c>
      <c r="I239" s="275" t="n">
        <v>57.8467342429363</v>
      </c>
      <c r="J239" s="275" t="n">
        <v>8.79940045011325</v>
      </c>
      <c r="K239" s="275" t="n">
        <v>56.6536309959587</v>
      </c>
    </row>
    <row r="240">
      <c r="A240" s="275" t="s">
        <v>135</v>
      </c>
      <c r="B240" s="275" t="s">
        <v>136</v>
      </c>
      <c r="C240" s="275" t="s">
        <v>17</v>
      </c>
      <c r="D240" s="275" t="n">
        <v>78868.9340169</v>
      </c>
      <c r="E240" s="275" t="n">
        <v>2.6507958831662</v>
      </c>
      <c r="F240" s="275" t="n">
        <v>82.6709164596785</v>
      </c>
      <c r="G240" s="275" t="n">
        <v>1.99338134454645</v>
      </c>
      <c r="H240" s="275" t="n">
        <v>16532.130099</v>
      </c>
      <c r="I240" s="275" t="n">
        <v>9.97030937301265</v>
      </c>
      <c r="J240" s="275" t="n">
        <v>17.3290835403215</v>
      </c>
      <c r="K240" s="275" t="n">
        <v>9.50971597683367</v>
      </c>
    </row>
    <row r="241">
      <c r="A241" s="275" t="s">
        <v>137</v>
      </c>
      <c r="B241" s="275" t="s">
        <v>138</v>
      </c>
      <c r="C241" s="275" t="s">
        <v>16</v>
      </c>
      <c r="D241" s="275" t="n">
        <v>680.7634404</v>
      </c>
      <c r="E241" s="275" t="n">
        <v>26.6723623197193</v>
      </c>
      <c r="F241" s="275" t="n">
        <v>77.6331639001211</v>
      </c>
      <c r="G241" s="275" t="n">
        <v>10.869766249505</v>
      </c>
      <c r="H241" s="275" t="n">
        <v>196.1342747</v>
      </c>
      <c r="I241" s="275" t="n">
        <v>49.7793126574778</v>
      </c>
      <c r="J241" s="275" t="n">
        <v>22.3668360998789</v>
      </c>
      <c r="K241" s="275" t="n">
        <v>37.7279263386025</v>
      </c>
    </row>
    <row r="242">
      <c r="A242" s="275" t="s">
        <v>137</v>
      </c>
      <c r="B242" s="275" t="s">
        <v>138</v>
      </c>
      <c r="C242" s="275" t="s">
        <v>17</v>
      </c>
      <c r="D242" s="275" t="n">
        <v>34164.2818718</v>
      </c>
      <c r="E242" s="275" t="n">
        <v>1.99558771699327</v>
      </c>
      <c r="F242" s="275" t="n">
        <v>85.5563875342072</v>
      </c>
      <c r="G242" s="275" t="n">
        <v>1.49298592809256</v>
      </c>
      <c r="H242" s="275" t="n">
        <v>5767.607326</v>
      </c>
      <c r="I242" s="275" t="n">
        <v>9.12649479848004</v>
      </c>
      <c r="J242" s="275" t="n">
        <v>14.4436124657928</v>
      </c>
      <c r="K242" s="275" t="n">
        <v>8.84366587303018</v>
      </c>
    </row>
    <row r="243">
      <c r="A243" s="275" t="s">
        <v>139</v>
      </c>
      <c r="B243" s="275" t="s">
        <v>140</v>
      </c>
      <c r="C243" s="275" t="s">
        <v>16</v>
      </c>
      <c r="D243" s="275" t="n">
        <v>1093.2196589</v>
      </c>
      <c r="E243" s="275" t="n">
        <v>22.4161853568693</v>
      </c>
      <c r="F243" s="275" t="n">
        <v>77.0387173582618</v>
      </c>
      <c r="G243" s="275" t="n">
        <v>10.7014733454943</v>
      </c>
      <c r="H243" s="275" t="n">
        <v>325.8326</v>
      </c>
      <c r="I243" s="275" t="n">
        <v>44.7980827807759</v>
      </c>
      <c r="J243" s="275" t="n">
        <v>22.9612826417382</v>
      </c>
      <c r="K243" s="275" t="n">
        <v>35.9051274810706</v>
      </c>
    </row>
    <row r="244">
      <c r="A244" s="275" t="s">
        <v>139</v>
      </c>
      <c r="B244" s="275" t="s">
        <v>140</v>
      </c>
      <c r="C244" s="275" t="s">
        <v>17</v>
      </c>
      <c r="D244" s="275" t="n">
        <v>39400.4161468</v>
      </c>
      <c r="E244" s="275" t="n">
        <v>2.46548847140918</v>
      </c>
      <c r="F244" s="275" t="n">
        <v>86.3149040524177</v>
      </c>
      <c r="G244" s="275" t="n">
        <v>1.63094909926322</v>
      </c>
      <c r="H244" s="275" t="n">
        <v>6246.8756846</v>
      </c>
      <c r="I244" s="275" t="n">
        <v>10.9924439569616</v>
      </c>
      <c r="J244" s="275" t="n">
        <v>13.6850959475823</v>
      </c>
      <c r="K244" s="275" t="n">
        <v>10.2867539662483</v>
      </c>
    </row>
    <row r="245">
      <c r="A245" s="275" t="s">
        <v>141</v>
      </c>
      <c r="B245" s="275" t="s">
        <v>142</v>
      </c>
      <c r="C245" s="275" t="s">
        <v>16</v>
      </c>
      <c r="D245" s="275" t="n">
        <v>1227.847578</v>
      </c>
      <c r="E245" s="275" t="n">
        <v>20.5869799150774</v>
      </c>
      <c r="F245" s="275" t="n">
        <v>75.3730149051674</v>
      </c>
      <c r="G245" s="275" t="n">
        <v>8.97015896096878</v>
      </c>
      <c r="H245" s="275" t="n">
        <v>401.1805026</v>
      </c>
      <c r="I245" s="275" t="n">
        <v>35.5444156685272</v>
      </c>
      <c r="J245" s="275" t="n">
        <v>24.6269850948326</v>
      </c>
      <c r="K245" s="275" t="n">
        <v>27.4539462489335</v>
      </c>
    </row>
    <row r="246">
      <c r="A246" s="275" t="s">
        <v>141</v>
      </c>
      <c r="B246" s="275" t="s">
        <v>142</v>
      </c>
      <c r="C246" s="275" t="s">
        <v>17</v>
      </c>
      <c r="D246" s="275" t="n">
        <v>25131.4291709</v>
      </c>
      <c r="E246" s="275" t="n">
        <v>2.65267797515598</v>
      </c>
      <c r="F246" s="275" t="n">
        <v>78.5140376866378</v>
      </c>
      <c r="G246" s="275" t="n">
        <v>2.19262937947168</v>
      </c>
      <c r="H246" s="275" t="n">
        <v>6877.4063334</v>
      </c>
      <c r="I246" s="275" t="n">
        <v>9.0772132718063</v>
      </c>
      <c r="J246" s="275" t="n">
        <v>21.4859623133622</v>
      </c>
      <c r="K246" s="275" t="n">
        <v>8.01230976867192</v>
      </c>
    </row>
    <row r="247">
      <c r="A247" s="275" t="s">
        <v>143</v>
      </c>
      <c r="B247" s="275" t="s">
        <v>144</v>
      </c>
      <c r="C247" s="275" t="s">
        <v>16</v>
      </c>
      <c r="D247" s="275" t="n">
        <v>446.6979394</v>
      </c>
      <c r="E247" s="275" t="n">
        <v>26.5466264534561</v>
      </c>
      <c r="F247" s="275" t="n">
        <v>83.3620547728822</v>
      </c>
      <c r="G247" s="275" t="n">
        <v>10.9438121485266</v>
      </c>
      <c r="H247" s="275" t="n">
        <v>89.1549023</v>
      </c>
      <c r="I247" s="275" t="n">
        <v>60.4840770668082</v>
      </c>
      <c r="J247" s="275" t="n">
        <v>16.6379452271178</v>
      </c>
      <c r="K247" s="275" t="n">
        <v>54.8324120133943</v>
      </c>
    </row>
    <row r="248">
      <c r="A248" s="275" t="s">
        <v>143</v>
      </c>
      <c r="B248" s="275" t="s">
        <v>144</v>
      </c>
      <c r="C248" s="275" t="s">
        <v>17</v>
      </c>
      <c r="D248" s="275" t="n">
        <v>13220.3851832</v>
      </c>
      <c r="E248" s="275" t="n">
        <v>2.06395708916203</v>
      </c>
      <c r="F248" s="275" t="n">
        <v>87.1935877521203</v>
      </c>
      <c r="G248" s="275" t="n">
        <v>1.67018718903761</v>
      </c>
      <c r="H248" s="275" t="n">
        <v>1941.7219442</v>
      </c>
      <c r="I248" s="275" t="n">
        <v>11.6171664006627</v>
      </c>
      <c r="J248" s="275" t="n">
        <v>12.8064122478797</v>
      </c>
      <c r="K248" s="275" t="n">
        <v>11.3716168440484</v>
      </c>
    </row>
    <row r="249">
      <c r="A249" s="275" t="s">
        <v>145</v>
      </c>
      <c r="B249" s="275" t="s">
        <v>146</v>
      </c>
      <c r="C249" s="275" t="s">
        <v>16</v>
      </c>
      <c r="D249" s="275" t="n">
        <v>804.3720408</v>
      </c>
      <c r="E249" s="275" t="n">
        <v>19.4494195930894</v>
      </c>
      <c r="F249" s="275" t="n">
        <v>70.9007482795764</v>
      </c>
      <c r="G249" s="275" t="n">
        <v>11.6685755604799</v>
      </c>
      <c r="H249" s="275" t="n">
        <v>330.1322632</v>
      </c>
      <c r="I249" s="275" t="n">
        <v>34.7009239361414</v>
      </c>
      <c r="J249" s="275" t="n">
        <v>29.0992517204236</v>
      </c>
      <c r="K249" s="275" t="n">
        <v>28.4306533564279</v>
      </c>
    </row>
    <row r="250">
      <c r="A250" s="275" t="s">
        <v>145</v>
      </c>
      <c r="B250" s="275" t="s">
        <v>146</v>
      </c>
      <c r="C250" s="275" t="s">
        <v>17</v>
      </c>
      <c r="D250" s="275" t="n">
        <v>21483.931369</v>
      </c>
      <c r="E250" s="275" t="n">
        <v>2.50106632475482</v>
      </c>
      <c r="F250" s="275" t="n">
        <v>83.3574454577568</v>
      </c>
      <c r="G250" s="275" t="n">
        <v>1.85270419108928</v>
      </c>
      <c r="H250" s="275" t="n">
        <v>4289.3288971</v>
      </c>
      <c r="I250" s="275" t="n">
        <v>10.1793170099095</v>
      </c>
      <c r="J250" s="275" t="n">
        <v>16.6425545422432</v>
      </c>
      <c r="K250" s="275" t="n">
        <v>9.27962640387213</v>
      </c>
    </row>
    <row r="251">
      <c r="A251" s="275" t="s">
        <v>147</v>
      </c>
      <c r="B251" s="275" t="s">
        <v>148</v>
      </c>
      <c r="C251" s="275" t="s">
        <v>16</v>
      </c>
      <c r="D251" s="275" t="n">
        <v>500.2827606</v>
      </c>
      <c r="E251" s="275" t="n">
        <v>17.7196143773313</v>
      </c>
      <c r="F251" s="275" t="n">
        <v>74.6465307192486</v>
      </c>
      <c r="G251" s="275" t="n">
        <v>8.95916316434956</v>
      </c>
      <c r="H251" s="275" t="n">
        <v>169.9195325</v>
      </c>
      <c r="I251" s="275" t="n">
        <v>32.0833580133832</v>
      </c>
      <c r="J251" s="275" t="n">
        <v>25.3534692807514</v>
      </c>
      <c r="K251" s="275" t="n">
        <v>26.3778673033168</v>
      </c>
    </row>
    <row r="252">
      <c r="A252" s="275" t="s">
        <v>147</v>
      </c>
      <c r="B252" s="275" t="s">
        <v>148</v>
      </c>
      <c r="C252" s="275" t="s">
        <v>17</v>
      </c>
      <c r="D252" s="275" t="n">
        <v>7371.5226207</v>
      </c>
      <c r="E252" s="275" t="n">
        <v>3.21709291060743</v>
      </c>
      <c r="F252" s="275" t="n">
        <v>84.5795096655765</v>
      </c>
      <c r="G252" s="275" t="n">
        <v>1.71483761525892</v>
      </c>
      <c r="H252" s="275" t="n">
        <v>1343.9720066</v>
      </c>
      <c r="I252" s="275" t="n">
        <v>10.2604931970395</v>
      </c>
      <c r="J252" s="275" t="n">
        <v>15.4204903344235</v>
      </c>
      <c r="K252" s="275" t="n">
        <v>9.40567527421025</v>
      </c>
    </row>
    <row r="253">
      <c r="A253" s="275" t="s">
        <v>149</v>
      </c>
      <c r="B253" s="275" t="s">
        <v>150</v>
      </c>
      <c r="C253" s="275" t="s">
        <v>16</v>
      </c>
      <c r="D253" s="275" t="n">
        <v>771.2182484</v>
      </c>
      <c r="E253" s="275" t="n">
        <v>17.7967694986506</v>
      </c>
      <c r="F253" s="275" t="n">
        <v>88.7039276994853</v>
      </c>
      <c r="G253" s="275" t="n">
        <v>4.87360843886486</v>
      </c>
      <c r="H253" s="275" t="n">
        <v>98.2114019</v>
      </c>
      <c r="I253" s="275" t="n">
        <v>44.0859746996302</v>
      </c>
      <c r="J253" s="275" t="n">
        <v>11.2960723005147</v>
      </c>
      <c r="K253" s="275" t="n">
        <v>38.2706660417686</v>
      </c>
    </row>
    <row r="254">
      <c r="A254" s="275" t="s">
        <v>149</v>
      </c>
      <c r="B254" s="275" t="s">
        <v>150</v>
      </c>
      <c r="C254" s="275" t="s">
        <v>17</v>
      </c>
      <c r="D254" s="275" t="n">
        <v>15502.4160735</v>
      </c>
      <c r="E254" s="275" t="n">
        <v>2.7406488379641</v>
      </c>
      <c r="F254" s="275" t="n">
        <v>87.9135483799474</v>
      </c>
      <c r="G254" s="275" t="n">
        <v>1.40079036798749</v>
      </c>
      <c r="H254" s="275" t="n">
        <v>2131.2892645</v>
      </c>
      <c r="I254" s="275" t="n">
        <v>10.4196375933804</v>
      </c>
      <c r="J254" s="275" t="n">
        <v>12.0864516200526</v>
      </c>
      <c r="K254" s="275" t="n">
        <v>10.1889665931329</v>
      </c>
    </row>
    <row r="255">
      <c r="A255" s="275" t="s">
        <v>151</v>
      </c>
      <c r="B255" s="275" t="s">
        <v>152</v>
      </c>
      <c r="C255" s="275" t="s">
        <v>16</v>
      </c>
      <c r="D255" s="275" t="n">
        <v>814.1797589</v>
      </c>
      <c r="E255" s="275" t="n">
        <v>15.6501347354626</v>
      </c>
      <c r="F255" s="275" t="n">
        <v>96.7126564265853</v>
      </c>
      <c r="G255" s="275" t="n">
        <v>2.35982355016304</v>
      </c>
      <c r="H255" s="275" t="n">
        <v>27.6746467</v>
      </c>
      <c r="I255" s="275" t="n">
        <v>70.6800386932644</v>
      </c>
      <c r="J255" s="275" t="n">
        <v>3.28734357341469</v>
      </c>
      <c r="K255" s="275" t="n">
        <v>69.4252970939748</v>
      </c>
    </row>
    <row r="256">
      <c r="A256" s="275" t="s">
        <v>151</v>
      </c>
      <c r="B256" s="275" t="s">
        <v>152</v>
      </c>
      <c r="C256" s="275" t="s">
        <v>17</v>
      </c>
      <c r="D256" s="275" t="n">
        <v>15309.2667632</v>
      </c>
      <c r="E256" s="275" t="n">
        <v>2.71625009708867</v>
      </c>
      <c r="F256" s="275" t="n">
        <v>90.711264503957</v>
      </c>
      <c r="G256" s="275" t="n">
        <v>1.24137120679085</v>
      </c>
      <c r="H256" s="275" t="n">
        <v>1567.652379</v>
      </c>
      <c r="I256" s="275" t="n">
        <v>12.2727132433968</v>
      </c>
      <c r="J256" s="275" t="n">
        <v>9.28873549604296</v>
      </c>
      <c r="K256" s="275" t="n">
        <v>12.1228935773628</v>
      </c>
    </row>
    <row r="257">
      <c r="A257" s="275" t="s">
        <v>153</v>
      </c>
      <c r="B257" s="275" t="s">
        <v>154</v>
      </c>
      <c r="C257" s="275" t="s">
        <v>16</v>
      </c>
      <c r="D257" s="275" t="n">
        <v>1679.9764133</v>
      </c>
      <c r="E257" s="275" t="n">
        <v>14.5013800163723</v>
      </c>
      <c r="F257" s="275" t="n">
        <v>89.0097205256552</v>
      </c>
      <c r="G257" s="275" t="n">
        <v>4.18892079086855</v>
      </c>
      <c r="H257" s="275" t="n">
        <v>207.4313927</v>
      </c>
      <c r="I257" s="275" t="n">
        <v>35.1881302571694</v>
      </c>
      <c r="J257" s="275" t="n">
        <v>10.9902794743448</v>
      </c>
      <c r="K257" s="275" t="n">
        <v>33.9258587345017</v>
      </c>
    </row>
    <row r="258">
      <c r="A258" s="275" t="s">
        <v>153</v>
      </c>
      <c r="B258" s="275" t="s">
        <v>154</v>
      </c>
      <c r="C258" s="275" t="s">
        <v>17</v>
      </c>
      <c r="D258" s="275" t="n">
        <v>13843.3377233</v>
      </c>
      <c r="E258" s="275" t="n">
        <v>2.77176134030429</v>
      </c>
      <c r="F258" s="275" t="n">
        <v>81.6978955736356</v>
      </c>
      <c r="G258" s="275" t="n">
        <v>2.1970204531432</v>
      </c>
      <c r="H258" s="275" t="n">
        <v>3101.2085543</v>
      </c>
      <c r="I258" s="275" t="n">
        <v>10.8032638920081</v>
      </c>
      <c r="J258" s="275" t="n">
        <v>18.3021044263644</v>
      </c>
      <c r="K258" s="275" t="n">
        <v>9.80717535932503</v>
      </c>
    </row>
    <row r="259">
      <c r="A259" s="275" t="s">
        <v>155</v>
      </c>
      <c r="B259" s="275" t="s">
        <v>156</v>
      </c>
      <c r="C259" s="275" t="s">
        <v>16</v>
      </c>
      <c r="D259" s="275" t="n">
        <v>2219.2263546</v>
      </c>
      <c r="E259" s="275" t="n">
        <v>15.3538514505688</v>
      </c>
      <c r="F259" s="275" t="n">
        <v>81.3600432898686</v>
      </c>
      <c r="G259" s="275" t="n">
        <v>6.0025601148301</v>
      </c>
      <c r="H259" s="275" t="n">
        <v>508.4348718</v>
      </c>
      <c r="I259" s="275" t="n">
        <v>29.126643817574</v>
      </c>
      <c r="J259" s="275" t="n">
        <v>18.6399567101314</v>
      </c>
      <c r="K259" s="275" t="n">
        <v>26.2000903965174</v>
      </c>
    </row>
    <row r="260">
      <c r="A260" s="275" t="s">
        <v>155</v>
      </c>
      <c r="B260" s="275" t="s">
        <v>156</v>
      </c>
      <c r="C260" s="275" t="s">
        <v>17</v>
      </c>
      <c r="D260" s="275" t="n">
        <v>27262.0943724</v>
      </c>
      <c r="E260" s="275" t="n">
        <v>2.44264430338849</v>
      </c>
      <c r="F260" s="275" t="n">
        <v>85.2938481370424</v>
      </c>
      <c r="G260" s="275" t="n">
        <v>1.58611180965404</v>
      </c>
      <c r="H260" s="275" t="n">
        <v>4700.4620931</v>
      </c>
      <c r="I260" s="275" t="n">
        <v>9.7457982733566</v>
      </c>
      <c r="J260" s="275" t="n">
        <v>14.7061518629576</v>
      </c>
      <c r="K260" s="275" t="n">
        <v>9.19925083609153</v>
      </c>
    </row>
    <row r="261">
      <c r="A261" s="275" t="s">
        <v>157</v>
      </c>
      <c r="B261" s="275" t="s">
        <v>158</v>
      </c>
      <c r="C261" s="275" t="s">
        <v>16</v>
      </c>
      <c r="D261" s="275" t="n">
        <v>707.0139752</v>
      </c>
      <c r="E261" s="275" t="n">
        <v>27.4599591987347</v>
      </c>
      <c r="F261" s="275" t="n">
        <v>78.6750137120132</v>
      </c>
      <c r="G261" s="275" t="n">
        <v>10.803514729417</v>
      </c>
      <c r="H261" s="275" t="n">
        <v>191.6372507</v>
      </c>
      <c r="I261" s="275" t="n">
        <v>49.585143654521</v>
      </c>
      <c r="J261" s="275" t="n">
        <v>21.3249862879868</v>
      </c>
      <c r="K261" s="275" t="n">
        <v>39.8577826966125</v>
      </c>
    </row>
    <row r="262">
      <c r="A262" s="275" t="s">
        <v>157</v>
      </c>
      <c r="B262" s="275" t="s">
        <v>158</v>
      </c>
      <c r="C262" s="275" t="s">
        <v>17</v>
      </c>
      <c r="D262" s="275" t="n">
        <v>31230.2263652</v>
      </c>
      <c r="E262" s="275" t="n">
        <v>2.21227234957685</v>
      </c>
      <c r="F262" s="275" t="n">
        <v>86.3414626551547</v>
      </c>
      <c r="G262" s="275" t="n">
        <v>1.64000748352578</v>
      </c>
      <c r="H262" s="275" t="n">
        <v>4940.3751104</v>
      </c>
      <c r="I262" s="275" t="n">
        <v>10.6572486626607</v>
      </c>
      <c r="J262" s="275" t="n">
        <v>13.6585373448453</v>
      </c>
      <c r="K262" s="275" t="n">
        <v>10.3671894960594</v>
      </c>
    </row>
    <row r="263">
      <c r="A263" s="275" t="s">
        <v>159</v>
      </c>
      <c r="B263" s="275" t="s">
        <v>160</v>
      </c>
      <c r="C263" s="275" t="s">
        <v>16</v>
      </c>
      <c r="D263" s="275" t="n">
        <v>585.5634583</v>
      </c>
      <c r="E263" s="275" t="n">
        <v>24.0999018250907</v>
      </c>
      <c r="F263" s="275" t="n">
        <v>71.2119344716314</v>
      </c>
      <c r="G263" s="275" t="n">
        <v>11.2409775967822</v>
      </c>
      <c r="H263" s="275" t="n">
        <v>236.719299</v>
      </c>
      <c r="I263" s="275" t="n">
        <v>36.2473670701689</v>
      </c>
      <c r="J263" s="275" t="n">
        <v>28.7880655283686</v>
      </c>
      <c r="K263" s="275" t="n">
        <v>27.8063755006498</v>
      </c>
    </row>
    <row r="264">
      <c r="A264" s="275" t="s">
        <v>159</v>
      </c>
      <c r="B264" s="275" t="s">
        <v>160</v>
      </c>
      <c r="C264" s="275" t="s">
        <v>17</v>
      </c>
      <c r="D264" s="275" t="n">
        <v>17035.5718063</v>
      </c>
      <c r="E264" s="275" t="n">
        <v>2.34383889975876</v>
      </c>
      <c r="F264" s="275" t="n">
        <v>85.2277794164928</v>
      </c>
      <c r="G264" s="275" t="n">
        <v>1.64192818557386</v>
      </c>
      <c r="H264" s="275" t="n">
        <v>2952.713613</v>
      </c>
      <c r="I264" s="275" t="n">
        <v>10.1263875072901</v>
      </c>
      <c r="J264" s="275" t="n">
        <v>14.7722205835072</v>
      </c>
      <c r="K264" s="275" t="n">
        <v>9.47304384108972</v>
      </c>
    </row>
    <row r="265">
      <c r="A265" s="275" t="s">
        <v>161</v>
      </c>
      <c r="B265" s="275" t="s">
        <v>162</v>
      </c>
      <c r="C265" s="275" t="s">
        <v>16</v>
      </c>
      <c r="D265" s="275" t="n">
        <v>2286.453323</v>
      </c>
      <c r="E265" s="275" t="n">
        <v>18.1514988813345</v>
      </c>
      <c r="F265" s="275" t="n">
        <v>82.6433969245579</v>
      </c>
      <c r="G265" s="275" t="n">
        <v>5.99593322518419</v>
      </c>
      <c r="H265" s="275" t="n">
        <v>480.1964132</v>
      </c>
      <c r="I265" s="275" t="n">
        <v>38.4992739736058</v>
      </c>
      <c r="J265" s="275" t="n">
        <v>17.3566030754421</v>
      </c>
      <c r="K265" s="275" t="n">
        <v>28.5496123468515</v>
      </c>
    </row>
    <row r="266">
      <c r="A266" s="275" t="s">
        <v>161</v>
      </c>
      <c r="B266" s="275" t="s">
        <v>162</v>
      </c>
      <c r="C266" s="275" t="s">
        <v>17</v>
      </c>
      <c r="D266" s="275" t="n">
        <v>45144.2565247</v>
      </c>
      <c r="E266" s="275" t="n">
        <v>1.96045849954989</v>
      </c>
      <c r="F266" s="275" t="n">
        <v>85.6386130456764</v>
      </c>
      <c r="G266" s="275" t="n">
        <v>1.63852338778095</v>
      </c>
      <c r="H266" s="275" t="n">
        <v>7570.5819333</v>
      </c>
      <c r="I266" s="275" t="n">
        <v>10.3303719038365</v>
      </c>
      <c r="J266" s="275" t="n">
        <v>14.3613869543237</v>
      </c>
      <c r="K266" s="275" t="n">
        <v>9.77070465538971</v>
      </c>
    </row>
    <row r="267">
      <c r="A267" s="275" t="s">
        <v>163</v>
      </c>
      <c r="B267" s="275" t="s">
        <v>164</v>
      </c>
      <c r="C267" s="275" t="s">
        <v>16</v>
      </c>
      <c r="D267" s="275" t="n">
        <v>1191.0515789</v>
      </c>
      <c r="E267" s="275" t="n">
        <v>16.8796133099072</v>
      </c>
      <c r="F267" s="275" t="n">
        <v>74.5091849789683</v>
      </c>
      <c r="G267" s="275" t="n">
        <v>8.46038843825216</v>
      </c>
      <c r="H267" s="275" t="n">
        <v>407.4782926</v>
      </c>
      <c r="I267" s="275" t="n">
        <v>28.4017807990959</v>
      </c>
      <c r="J267" s="275" t="n">
        <v>25.4908150210317</v>
      </c>
      <c r="K267" s="275" t="n">
        <v>24.729560299251</v>
      </c>
    </row>
    <row r="268">
      <c r="A268" s="275" t="s">
        <v>163</v>
      </c>
      <c r="B268" s="275" t="s">
        <v>164</v>
      </c>
      <c r="C268" s="275" t="s">
        <v>17</v>
      </c>
      <c r="D268" s="275" t="n">
        <v>20002.8587997</v>
      </c>
      <c r="E268" s="275" t="n">
        <v>2.47849925331965</v>
      </c>
      <c r="F268" s="275" t="n">
        <v>84.6494648917543</v>
      </c>
      <c r="G268" s="275" t="n">
        <v>1.65882643944979</v>
      </c>
      <c r="H268" s="275" t="n">
        <v>3627.3659457</v>
      </c>
      <c r="I268" s="275" t="n">
        <v>9.20795635578651</v>
      </c>
      <c r="J268" s="275" t="n">
        <v>15.3505351082457</v>
      </c>
      <c r="K268" s="275" t="n">
        <v>9.14748374942907</v>
      </c>
    </row>
    <row r="269">
      <c r="A269" s="275" t="s">
        <v>165</v>
      </c>
      <c r="B269" s="275" t="s">
        <v>166</v>
      </c>
      <c r="C269" s="275" t="s">
        <v>16</v>
      </c>
      <c r="D269" s="275" t="n">
        <v>812.9898771</v>
      </c>
      <c r="E269" s="275" t="n">
        <v>20.7720353738573</v>
      </c>
      <c r="F269" s="275" t="n">
        <v>77.6765732030201</v>
      </c>
      <c r="G269" s="275" t="n">
        <v>10.3928042429458</v>
      </c>
      <c r="H269" s="275" t="n">
        <v>233.6447047</v>
      </c>
      <c r="I269" s="275" t="n">
        <v>46.1675317239844</v>
      </c>
      <c r="J269" s="275" t="n">
        <v>22.3234267969799</v>
      </c>
      <c r="K269" s="275" t="n">
        <v>36.1627910850609</v>
      </c>
    </row>
    <row r="270">
      <c r="A270" s="275" t="s">
        <v>165</v>
      </c>
      <c r="B270" s="275" t="s">
        <v>166</v>
      </c>
      <c r="C270" s="275" t="s">
        <v>17</v>
      </c>
      <c r="D270" s="275" t="n">
        <v>25642.2679446</v>
      </c>
      <c r="E270" s="275" t="n">
        <v>1.98066687106906</v>
      </c>
      <c r="F270" s="275" t="n">
        <v>85.613358114092</v>
      </c>
      <c r="G270" s="275" t="n">
        <v>1.4170344161247</v>
      </c>
      <c r="H270" s="275" t="n">
        <v>4308.9785775</v>
      </c>
      <c r="I270" s="275" t="n">
        <v>8.59443668329914</v>
      </c>
      <c r="J270" s="275" t="n">
        <v>14.386641885908</v>
      </c>
      <c r="K270" s="275" t="n">
        <v>8.43261936244552</v>
      </c>
    </row>
    <row r="271">
      <c r="A271" s="275" t="s">
        <v>167</v>
      </c>
      <c r="B271" s="275" t="s">
        <v>168</v>
      </c>
      <c r="C271" s="275" t="s">
        <v>16</v>
      </c>
      <c r="D271" s="275" t="n">
        <v>1215.211485</v>
      </c>
      <c r="E271" s="275" t="n">
        <v>19.312480223362</v>
      </c>
      <c r="F271" s="275" t="n">
        <v>78.4078898298607</v>
      </c>
      <c r="G271" s="275" t="n">
        <v>7.15985131246121</v>
      </c>
      <c r="H271" s="275" t="n">
        <v>334.6471933</v>
      </c>
      <c r="I271" s="275" t="n">
        <v>33.6870856221562</v>
      </c>
      <c r="J271" s="275" t="n">
        <v>21.5921101701392</v>
      </c>
      <c r="K271" s="275" t="n">
        <v>25.9997206610225</v>
      </c>
    </row>
    <row r="272">
      <c r="A272" s="275" t="s">
        <v>167</v>
      </c>
      <c r="B272" s="275" t="s">
        <v>168</v>
      </c>
      <c r="C272" s="275" t="s">
        <v>17</v>
      </c>
      <c r="D272" s="275" t="n">
        <v>25764.2019083</v>
      </c>
      <c r="E272" s="275" t="n">
        <v>2.29289010925328</v>
      </c>
      <c r="F272" s="275" t="n">
        <v>87.8102922907533</v>
      </c>
      <c r="G272" s="275" t="n">
        <v>1.27476264557579</v>
      </c>
      <c r="H272" s="275" t="n">
        <v>3576.5521607</v>
      </c>
      <c r="I272" s="275" t="n">
        <v>9.13100114685294</v>
      </c>
      <c r="J272" s="275" t="n">
        <v>12.1897077092467</v>
      </c>
      <c r="K272" s="275" t="n">
        <v>9.18293392912389</v>
      </c>
    </row>
    <row r="273">
      <c r="A273" s="275" t="s">
        <v>169</v>
      </c>
      <c r="B273" s="275" t="s">
        <v>170</v>
      </c>
      <c r="C273" s="275" t="s">
        <v>16</v>
      </c>
      <c r="D273" s="275" t="n">
        <v>993.9499847</v>
      </c>
      <c r="E273" s="275" t="n">
        <v>19.9808095285896</v>
      </c>
      <c r="F273" s="275" t="n">
        <v>80.3853593766081</v>
      </c>
      <c r="G273" s="275" t="n">
        <v>8.92158146863573</v>
      </c>
      <c r="H273" s="275" t="n">
        <v>242.5313751</v>
      </c>
      <c r="I273" s="275" t="n">
        <v>42.9406887609569</v>
      </c>
      <c r="J273" s="275" t="n">
        <v>19.614640623392</v>
      </c>
      <c r="K273" s="275" t="n">
        <v>36.5627158984854</v>
      </c>
    </row>
    <row r="274">
      <c r="A274" s="275" t="s">
        <v>169</v>
      </c>
      <c r="B274" s="275" t="s">
        <v>170</v>
      </c>
      <c r="C274" s="275" t="s">
        <v>17</v>
      </c>
      <c r="D274" s="275" t="n">
        <v>27994.692815</v>
      </c>
      <c r="E274" s="275" t="n">
        <v>2.16191806105938</v>
      </c>
      <c r="F274" s="275" t="n">
        <v>85.7169334365121</v>
      </c>
      <c r="G274" s="275" t="n">
        <v>1.53678342799043</v>
      </c>
      <c r="H274" s="275" t="n">
        <v>4664.7732819</v>
      </c>
      <c r="I274" s="275" t="n">
        <v>9.22182978266811</v>
      </c>
      <c r="J274" s="275" t="n">
        <v>14.2830665634879</v>
      </c>
      <c r="K274" s="275" t="n">
        <v>9.222694735606</v>
      </c>
    </row>
    <row r="275">
      <c r="A275" s="275" t="s">
        <v>171</v>
      </c>
      <c r="B275" s="275" t="s">
        <v>172</v>
      </c>
      <c r="C275" s="275" t="s">
        <v>16</v>
      </c>
      <c r="D275" s="275" t="n">
        <v>1139.6000497</v>
      </c>
      <c r="E275" s="275" t="n">
        <v>26.2509893878718</v>
      </c>
      <c r="F275" s="275" t="n">
        <v>71.6327592556656</v>
      </c>
      <c r="G275" s="275" t="n">
        <v>14.4756976618327</v>
      </c>
      <c r="H275" s="275" t="n">
        <v>451.2922481</v>
      </c>
      <c r="I275" s="275" t="n">
        <v>45.431058430788</v>
      </c>
      <c r="J275" s="275" t="n">
        <v>28.3672407443344</v>
      </c>
      <c r="K275" s="275" t="n">
        <v>36.5539311705867</v>
      </c>
    </row>
    <row r="276">
      <c r="A276" s="275" t="s">
        <v>171</v>
      </c>
      <c r="B276" s="275" t="s">
        <v>172</v>
      </c>
      <c r="C276" s="275" t="s">
        <v>17</v>
      </c>
      <c r="D276" s="275" t="n">
        <v>39230.0351059</v>
      </c>
      <c r="E276" s="275" t="n">
        <v>2.71688782225465</v>
      </c>
      <c r="F276" s="275" t="n">
        <v>84.2907268127271</v>
      </c>
      <c r="G276" s="275" t="n">
        <v>1.61868233889532</v>
      </c>
      <c r="H276" s="275" t="n">
        <v>7311.3064975</v>
      </c>
      <c r="I276" s="275" t="n">
        <v>8.80011479670105</v>
      </c>
      <c r="J276" s="275" t="n">
        <v>15.7092731872729</v>
      </c>
      <c r="K276" s="275" t="n">
        <v>8.68531021122928</v>
      </c>
    </row>
    <row r="277">
      <c r="A277" s="275" t="s">
        <v>173</v>
      </c>
      <c r="B277" s="275" t="s">
        <v>174</v>
      </c>
      <c r="C277" s="275" t="s">
        <v>16</v>
      </c>
      <c r="D277" s="275" t="n">
        <v>673.00198</v>
      </c>
      <c r="E277" s="275" t="n">
        <v>15.1612772346653</v>
      </c>
      <c r="F277" s="275" t="n">
        <v>81.2187889150446</v>
      </c>
      <c r="G277" s="275" t="n">
        <v>5.60203783427619</v>
      </c>
      <c r="H277" s="275" t="n">
        <v>155.6264556</v>
      </c>
      <c r="I277" s="275" t="n">
        <v>27.14710938135</v>
      </c>
      <c r="J277" s="275" t="n">
        <v>18.7812110849554</v>
      </c>
      <c r="K277" s="275" t="n">
        <v>24.2258460489078</v>
      </c>
    </row>
    <row r="278">
      <c r="A278" s="275" t="s">
        <v>173</v>
      </c>
      <c r="B278" s="275" t="s">
        <v>174</v>
      </c>
      <c r="C278" s="275" t="s">
        <v>17</v>
      </c>
      <c r="D278" s="275" t="n">
        <v>9032.0896892</v>
      </c>
      <c r="E278" s="275" t="n">
        <v>2.00966552260069</v>
      </c>
      <c r="F278" s="275" t="n">
        <v>84.7044344280048</v>
      </c>
      <c r="G278" s="275" t="n">
        <v>1.47878421285098</v>
      </c>
      <c r="H278" s="275" t="n">
        <v>1630.9762414</v>
      </c>
      <c r="I278" s="275" t="n">
        <v>9.11059755642352</v>
      </c>
      <c r="J278" s="275" t="n">
        <v>15.2955655719952</v>
      </c>
      <c r="K278" s="275" t="n">
        <v>8.18927419198829</v>
      </c>
    </row>
    <row r="279">
      <c r="A279" s="275" t="s">
        <v>175</v>
      </c>
      <c r="B279" s="275" t="s">
        <v>176</v>
      </c>
      <c r="C279" s="275" t="s">
        <v>16</v>
      </c>
      <c r="D279" s="275" t="n">
        <v>821.2245826</v>
      </c>
      <c r="E279" s="275" t="n">
        <v>23.3152343647528</v>
      </c>
      <c r="F279" s="275" t="n">
        <v>68.6224909637104</v>
      </c>
      <c r="G279" s="275" t="n">
        <v>12.4720257544736</v>
      </c>
      <c r="H279" s="275" t="n">
        <v>375.503445</v>
      </c>
      <c r="I279" s="275" t="n">
        <v>39.7434576631532</v>
      </c>
      <c r="J279" s="275" t="n">
        <v>31.3775090362896</v>
      </c>
      <c r="K279" s="275" t="n">
        <v>27.2762721108832</v>
      </c>
    </row>
    <row r="280">
      <c r="A280" s="275" t="s">
        <v>175</v>
      </c>
      <c r="B280" s="275" t="s">
        <v>176</v>
      </c>
      <c r="C280" s="275" t="s">
        <v>17</v>
      </c>
      <c r="D280" s="275" t="n">
        <v>24941.7634735</v>
      </c>
      <c r="E280" s="275" t="n">
        <v>2.74981298583027</v>
      </c>
      <c r="F280" s="275" t="n">
        <v>78.3849547373467</v>
      </c>
      <c r="G280" s="275" t="n">
        <v>2.20135516935297</v>
      </c>
      <c r="H280" s="275" t="n">
        <v>6877.816645</v>
      </c>
      <c r="I280" s="275" t="n">
        <v>8.95110139422879</v>
      </c>
      <c r="J280" s="275" t="n">
        <v>21.6150452626533</v>
      </c>
      <c r="K280" s="275" t="n">
        <v>7.98301013085068</v>
      </c>
    </row>
    <row r="281">
      <c r="A281" s="275" t="s">
        <v>177</v>
      </c>
      <c r="B281" s="275" t="s">
        <v>178</v>
      </c>
      <c r="C281" s="275" t="s">
        <v>16</v>
      </c>
      <c r="D281" s="275" t="n">
        <v>720.1318818</v>
      </c>
      <c r="E281" s="275" t="n">
        <v>20.0491389912231</v>
      </c>
      <c r="F281" s="275" t="n">
        <v>66.2194040328521</v>
      </c>
      <c r="G281" s="275" t="n">
        <v>9.71992607767831</v>
      </c>
      <c r="H281" s="275" t="n">
        <v>367.3618707</v>
      </c>
      <c r="I281" s="275" t="n">
        <v>27.8609470420126</v>
      </c>
      <c r="J281" s="275" t="n">
        <v>33.7805959671479</v>
      </c>
      <c r="K281" s="275" t="n">
        <v>19.0537701801707</v>
      </c>
    </row>
    <row r="282">
      <c r="A282" s="275" t="s">
        <v>177</v>
      </c>
      <c r="B282" s="275" t="s">
        <v>178</v>
      </c>
      <c r="C282" s="275" t="s">
        <v>17</v>
      </c>
      <c r="D282" s="275" t="n">
        <v>18606.0009749</v>
      </c>
      <c r="E282" s="275" t="n">
        <v>3.34985177139071</v>
      </c>
      <c r="F282" s="275" t="n">
        <v>73.5232967181071</v>
      </c>
      <c r="G282" s="275" t="n">
        <v>2.04485650406708</v>
      </c>
      <c r="H282" s="275" t="n">
        <v>6700.2649373</v>
      </c>
      <c r="I282" s="275" t="n">
        <v>6.50062560879898</v>
      </c>
      <c r="J282" s="275" t="n">
        <v>26.4767032818929</v>
      </c>
      <c r="K282" s="275" t="n">
        <v>5.67837279036526</v>
      </c>
    </row>
    <row r="283">
      <c r="A283" s="275" t="s">
        <v>179</v>
      </c>
      <c r="B283" s="275" t="s">
        <v>180</v>
      </c>
      <c r="C283" s="275" t="s">
        <v>16</v>
      </c>
      <c r="D283" s="275" t="n">
        <v>394.3666741</v>
      </c>
      <c r="E283" s="275" t="n">
        <v>18.1376994938121</v>
      </c>
      <c r="F283" s="275" t="n">
        <v>62.8657283946731</v>
      </c>
      <c r="G283" s="275" t="n">
        <v>9.64560927322828</v>
      </c>
      <c r="H283" s="275" t="n">
        <v>232.949169</v>
      </c>
      <c r="I283" s="275" t="n">
        <v>21.6750570228754</v>
      </c>
      <c r="J283" s="275" t="n">
        <v>37.1342716053268</v>
      </c>
      <c r="K283" s="275" t="n">
        <v>16.3293428565575</v>
      </c>
    </row>
    <row r="284">
      <c r="A284" s="275" t="s">
        <v>179</v>
      </c>
      <c r="B284" s="275" t="s">
        <v>180</v>
      </c>
      <c r="C284" s="275" t="s">
        <v>17</v>
      </c>
      <c r="D284" s="275" t="n">
        <v>4673.3389218</v>
      </c>
      <c r="E284" s="275" t="n">
        <v>3.62273304901171</v>
      </c>
      <c r="F284" s="275" t="n">
        <v>76.176051649214</v>
      </c>
      <c r="G284" s="275" t="n">
        <v>2.19809548997945</v>
      </c>
      <c r="H284" s="275" t="n">
        <v>1461.5798888</v>
      </c>
      <c r="I284" s="275" t="n">
        <v>7.49041598681958</v>
      </c>
      <c r="J284" s="275" t="n">
        <v>23.823948350786</v>
      </c>
      <c r="K284" s="275" t="n">
        <v>7.02831592434404</v>
      </c>
    </row>
    <row r="285">
      <c r="A285" s="275" t="s">
        <v>181</v>
      </c>
      <c r="B285" s="275" t="s">
        <v>182</v>
      </c>
      <c r="C285" s="275" t="s">
        <v>16</v>
      </c>
      <c r="D285" s="275" t="n">
        <v>375.6744827</v>
      </c>
      <c r="E285" s="275" t="n">
        <v>25.7235477767771</v>
      </c>
      <c r="F285" s="275" t="n">
        <v>77.3642911884569</v>
      </c>
      <c r="G285" s="275" t="n">
        <v>12.3481110283565</v>
      </c>
      <c r="H285" s="275" t="n">
        <v>109.9170957</v>
      </c>
      <c r="I285" s="275" t="n">
        <v>45.2880078309178</v>
      </c>
      <c r="J285" s="275" t="n">
        <v>22.6357088115431</v>
      </c>
      <c r="K285" s="275" t="n">
        <v>42.2033551137577</v>
      </c>
    </row>
    <row r="286">
      <c r="A286" s="275" t="s">
        <v>181</v>
      </c>
      <c r="B286" s="275" t="s">
        <v>182</v>
      </c>
      <c r="C286" s="275" t="s">
        <v>17</v>
      </c>
      <c r="D286" s="275" t="n">
        <v>14910.0607188</v>
      </c>
      <c r="E286" s="275" t="n">
        <v>2.65800244227518</v>
      </c>
      <c r="F286" s="275" t="n">
        <v>83.5644500944528</v>
      </c>
      <c r="G286" s="275" t="n">
        <v>2.0159608305798</v>
      </c>
      <c r="H286" s="275" t="n">
        <v>2932.5274894</v>
      </c>
      <c r="I286" s="275" t="n">
        <v>10.3784008505386</v>
      </c>
      <c r="J286" s="275" t="n">
        <v>16.4355499055473</v>
      </c>
      <c r="K286" s="275" t="n">
        <v>10.2498948430377</v>
      </c>
    </row>
    <row r="287">
      <c r="A287" s="275" t="s">
        <v>183</v>
      </c>
      <c r="B287" s="275" t="s">
        <v>184</v>
      </c>
      <c r="C287" s="275" t="s">
        <v>16</v>
      </c>
      <c r="D287" s="275" t="n">
        <v>1264.7009916</v>
      </c>
      <c r="E287" s="275" t="n">
        <v>25.2482530489111</v>
      </c>
      <c r="F287" s="275" t="n">
        <v>88.2103333100884</v>
      </c>
      <c r="G287" s="275" t="n">
        <v>7.35840017529378</v>
      </c>
      <c r="H287" s="275" t="n">
        <v>169.0323865</v>
      </c>
      <c r="I287" s="275" t="n">
        <v>56.4043296850961</v>
      </c>
      <c r="J287" s="275" t="n">
        <v>11.7896666899116</v>
      </c>
      <c r="K287" s="275" t="n">
        <v>55.0555795311076</v>
      </c>
    </row>
    <row r="288">
      <c r="A288" s="275" t="s">
        <v>183</v>
      </c>
      <c r="B288" s="275" t="s">
        <v>184</v>
      </c>
      <c r="C288" s="275" t="s">
        <v>17</v>
      </c>
      <c r="D288" s="275" t="n">
        <v>29590.1408156</v>
      </c>
      <c r="E288" s="275" t="n">
        <v>3.23707111567044</v>
      </c>
      <c r="F288" s="275" t="n">
        <v>79.4103090693861</v>
      </c>
      <c r="G288" s="275" t="n">
        <v>1.89289596405936</v>
      </c>
      <c r="H288" s="275" t="n">
        <v>7672.2010168</v>
      </c>
      <c r="I288" s="275" t="n">
        <v>7.89244448511941</v>
      </c>
      <c r="J288" s="275" t="n">
        <v>20.5896909306139</v>
      </c>
      <c r="K288" s="275" t="n">
        <v>7.30052015101645</v>
      </c>
    </row>
    <row r="289">
      <c r="A289" s="275" t="s">
        <v>185</v>
      </c>
      <c r="B289" s="275" t="s">
        <v>186</v>
      </c>
      <c r="C289" s="275" t="s">
        <v>16</v>
      </c>
      <c r="D289" s="275" t="n">
        <v>1549.9676256</v>
      </c>
      <c r="E289" s="275" t="n">
        <v>15.3753609499969</v>
      </c>
      <c r="F289" s="275" t="n">
        <v>75.7369066719158</v>
      </c>
      <c r="G289" s="275" t="n">
        <v>6.25204973451794</v>
      </c>
      <c r="H289" s="275" t="n">
        <v>496.547995</v>
      </c>
      <c r="I289" s="275" t="n">
        <v>25.4258550620936</v>
      </c>
      <c r="J289" s="275" t="n">
        <v>24.2630933280842</v>
      </c>
      <c r="K289" s="275" t="n">
        <v>19.5156858545847</v>
      </c>
    </row>
    <row r="290">
      <c r="A290" s="275" t="s">
        <v>185</v>
      </c>
      <c r="B290" s="275" t="s">
        <v>186</v>
      </c>
      <c r="C290" s="275" t="s">
        <v>17</v>
      </c>
      <c r="D290" s="275" t="n">
        <v>19836.3199726</v>
      </c>
      <c r="E290" s="275" t="n">
        <v>2.37852385429125</v>
      </c>
      <c r="F290" s="275" t="n">
        <v>81.2190649684687</v>
      </c>
      <c r="G290" s="275" t="n">
        <v>1.80831034700606</v>
      </c>
      <c r="H290" s="275" t="n">
        <v>4586.9111743</v>
      </c>
      <c r="I290" s="275" t="n">
        <v>8.34813042307442</v>
      </c>
      <c r="J290" s="275" t="n">
        <v>18.7809350315313</v>
      </c>
      <c r="K290" s="275" t="n">
        <v>7.82012585156495</v>
      </c>
    </row>
    <row r="291">
      <c r="A291" s="275" t="s">
        <v>187</v>
      </c>
      <c r="B291" s="275" t="s">
        <v>188</v>
      </c>
      <c r="C291" s="275" t="s">
        <v>16</v>
      </c>
      <c r="D291" s="275" t="n">
        <v>2485.8161523</v>
      </c>
      <c r="E291" s="275" t="n">
        <v>21.6694178787145</v>
      </c>
      <c r="F291" s="275" t="n">
        <v>69.2174970499051</v>
      </c>
      <c r="G291" s="275" t="n">
        <v>7.17574781493345</v>
      </c>
      <c r="H291" s="275" t="n">
        <v>1105.4956666</v>
      </c>
      <c r="I291" s="275" t="n">
        <v>25.5457602549065</v>
      </c>
      <c r="J291" s="275" t="n">
        <v>30.7825029500949</v>
      </c>
      <c r="K291" s="275" t="n">
        <v>16.1353774258141</v>
      </c>
    </row>
    <row r="292">
      <c r="A292" s="275" t="s">
        <v>187</v>
      </c>
      <c r="B292" s="275" t="s">
        <v>188</v>
      </c>
      <c r="C292" s="275" t="s">
        <v>17</v>
      </c>
      <c r="D292" s="275" t="n">
        <v>31272.095155</v>
      </c>
      <c r="E292" s="275" t="n">
        <v>3.68155679369838</v>
      </c>
      <c r="F292" s="275" t="n">
        <v>79.7728382005648</v>
      </c>
      <c r="G292" s="275" t="n">
        <v>2.20697818168757</v>
      </c>
      <c r="H292" s="275" t="n">
        <v>7929.3371375</v>
      </c>
      <c r="I292" s="275" t="n">
        <v>8.96543748501906</v>
      </c>
      <c r="J292" s="275" t="n">
        <v>20.2271617994352</v>
      </c>
      <c r="K292" s="275" t="n">
        <v>8.70398502497051</v>
      </c>
    </row>
    <row r="293">
      <c r="A293" s="275" t="s">
        <v>189</v>
      </c>
      <c r="B293" s="275" t="s">
        <v>190</v>
      </c>
      <c r="C293" s="275" t="s">
        <v>16</v>
      </c>
      <c r="D293" s="275" t="n">
        <v>1209.0852813</v>
      </c>
      <c r="E293" s="275" t="n">
        <v>18.7799486662218</v>
      </c>
      <c r="F293" s="275" t="n">
        <v>65.2062431161635</v>
      </c>
      <c r="G293" s="275" t="n">
        <v>8.5623842915097</v>
      </c>
      <c r="H293" s="275" t="n">
        <v>645.1624464</v>
      </c>
      <c r="I293" s="275" t="n">
        <v>24.9058560189909</v>
      </c>
      <c r="J293" s="275" t="n">
        <v>34.7937568838365</v>
      </c>
      <c r="K293" s="275" t="n">
        <v>16.0465831163398</v>
      </c>
    </row>
    <row r="294">
      <c r="A294" s="275" t="s">
        <v>189</v>
      </c>
      <c r="B294" s="275" t="s">
        <v>190</v>
      </c>
      <c r="C294" s="275" t="s">
        <v>17</v>
      </c>
      <c r="D294" s="275" t="n">
        <v>23580.9885301</v>
      </c>
      <c r="E294" s="275" t="n">
        <v>2.70958865672342</v>
      </c>
      <c r="F294" s="275" t="n">
        <v>77.8336065454847</v>
      </c>
      <c r="G294" s="275" t="n">
        <v>1.98998982114271</v>
      </c>
      <c r="H294" s="275" t="n">
        <v>6715.678394</v>
      </c>
      <c r="I294" s="275" t="n">
        <v>7.51038740151273</v>
      </c>
      <c r="J294" s="275" t="n">
        <v>22.1663934545153</v>
      </c>
      <c r="K294" s="275" t="n">
        <v>6.98751851924701</v>
      </c>
    </row>
    <row r="295">
      <c r="A295" s="275" t="s">
        <v>191</v>
      </c>
      <c r="B295" s="275" t="s">
        <v>192</v>
      </c>
      <c r="C295" s="275" t="s">
        <v>16</v>
      </c>
      <c r="D295" s="275" t="n">
        <v>341.3695458</v>
      </c>
      <c r="E295" s="275" t="n">
        <v>25.2927585822431</v>
      </c>
      <c r="F295" s="275" t="n">
        <v>69.3081523142581</v>
      </c>
      <c r="G295" s="275" t="n">
        <v>13.6951538030511</v>
      </c>
      <c r="H295" s="275" t="n">
        <v>151.1692601</v>
      </c>
      <c r="I295" s="275" t="n">
        <v>37.6894903705773</v>
      </c>
      <c r="J295" s="275" t="n">
        <v>30.6918476857419</v>
      </c>
      <c r="K295" s="275" t="n">
        <v>30.9263168339652</v>
      </c>
    </row>
    <row r="296">
      <c r="A296" s="275" t="s">
        <v>191</v>
      </c>
      <c r="B296" s="275" t="s">
        <v>192</v>
      </c>
      <c r="C296" s="275" t="s">
        <v>17</v>
      </c>
      <c r="D296" s="275" t="n">
        <v>12180.9674872</v>
      </c>
      <c r="E296" s="275" t="n">
        <v>3.00951524462291</v>
      </c>
      <c r="F296" s="275" t="n">
        <v>84.2517035904744</v>
      </c>
      <c r="G296" s="275" t="n">
        <v>1.55208945075303</v>
      </c>
      <c r="H296" s="275" t="n">
        <v>2276.8618125</v>
      </c>
      <c r="I296" s="275" t="n">
        <v>8.69406863025926</v>
      </c>
      <c r="J296" s="275" t="n">
        <v>15.7482964095256</v>
      </c>
      <c r="K296" s="275" t="n">
        <v>8.30351277054008</v>
      </c>
    </row>
    <row r="297">
      <c r="A297" s="275" t="s">
        <v>193</v>
      </c>
      <c r="B297" s="275" t="s">
        <v>194</v>
      </c>
      <c r="C297" s="275" t="s">
        <v>16</v>
      </c>
      <c r="D297" s="275" t="n">
        <v>1094.2551094</v>
      </c>
      <c r="E297" s="275" t="n">
        <v>17.7050230436871</v>
      </c>
      <c r="F297" s="275" t="n">
        <v>79.7083422954751</v>
      </c>
      <c r="G297" s="275" t="n">
        <v>8.17786946920799</v>
      </c>
      <c r="H297" s="275" t="n">
        <v>278.5687104</v>
      </c>
      <c r="I297" s="275" t="n">
        <v>36.2262281191097</v>
      </c>
      <c r="J297" s="275" t="n">
        <v>20.2916577045249</v>
      </c>
      <c r="K297" s="275" t="n">
        <v>32.1237637846605</v>
      </c>
    </row>
    <row r="298">
      <c r="A298" s="275" t="s">
        <v>193</v>
      </c>
      <c r="B298" s="275" t="s">
        <v>194</v>
      </c>
      <c r="C298" s="275" t="s">
        <v>17</v>
      </c>
      <c r="D298" s="275" t="n">
        <v>21342.7071002</v>
      </c>
      <c r="E298" s="275" t="n">
        <v>2.98912651444857</v>
      </c>
      <c r="F298" s="275" t="n">
        <v>82.9115307487531</v>
      </c>
      <c r="G298" s="275" t="n">
        <v>2.10501070524846</v>
      </c>
      <c r="H298" s="275" t="n">
        <v>4398.835611</v>
      </c>
      <c r="I298" s="275" t="n">
        <v>10.4758843941435</v>
      </c>
      <c r="J298" s="275" t="n">
        <v>17.0884692512469</v>
      </c>
      <c r="K298" s="275" t="n">
        <v>10.2132998133772</v>
      </c>
    </row>
    <row r="299">
      <c r="A299" s="275" t="s">
        <v>195</v>
      </c>
      <c r="B299" s="275" t="s">
        <v>196</v>
      </c>
      <c r="C299" s="275" t="s">
        <v>16</v>
      </c>
      <c r="D299" s="275" t="n">
        <v>1009.7750779</v>
      </c>
      <c r="E299" s="275" t="n">
        <v>18.3118176225539</v>
      </c>
      <c r="F299" s="275" t="n">
        <v>75.9263346412295</v>
      </c>
      <c r="G299" s="275" t="n">
        <v>7.96930289644652</v>
      </c>
      <c r="H299" s="275" t="n">
        <v>320.1654265</v>
      </c>
      <c r="I299" s="275" t="n">
        <v>27.7045378615551</v>
      </c>
      <c r="J299" s="275" t="n">
        <v>24.0736653587705</v>
      </c>
      <c r="K299" s="275" t="n">
        <v>25.1345173057528</v>
      </c>
    </row>
    <row r="300">
      <c r="A300" s="275" t="s">
        <v>195</v>
      </c>
      <c r="B300" s="275" t="s">
        <v>196</v>
      </c>
      <c r="C300" s="275" t="s">
        <v>17</v>
      </c>
      <c r="D300" s="275" t="n">
        <v>17003.7893853</v>
      </c>
      <c r="E300" s="275" t="n">
        <v>2.51632233626941</v>
      </c>
      <c r="F300" s="275" t="n">
        <v>80.7138260089149</v>
      </c>
      <c r="G300" s="275" t="n">
        <v>1.62154028338165</v>
      </c>
      <c r="H300" s="275" t="n">
        <v>4062.972316</v>
      </c>
      <c r="I300" s="275" t="n">
        <v>7.1012535446443</v>
      </c>
      <c r="J300" s="275" t="n">
        <v>19.2861739910851</v>
      </c>
      <c r="K300" s="275" t="n">
        <v>6.78624595836434</v>
      </c>
    </row>
    <row r="301">
      <c r="A301" s="275" t="s">
        <v>197</v>
      </c>
      <c r="B301" s="275" t="s">
        <v>198</v>
      </c>
      <c r="C301" s="275" t="s">
        <v>16</v>
      </c>
      <c r="D301" s="275" t="n">
        <v>2552.2635852</v>
      </c>
      <c r="E301" s="275" t="n">
        <v>18.8428641067869</v>
      </c>
      <c r="F301" s="275" t="n">
        <v>67.5190301492579</v>
      </c>
      <c r="G301" s="275" t="n">
        <v>8.35666747038634</v>
      </c>
      <c r="H301" s="275" t="n">
        <v>1227.8019453</v>
      </c>
      <c r="I301" s="275" t="n">
        <v>26.3258332356963</v>
      </c>
      <c r="J301" s="275" t="n">
        <v>32.4809698507421</v>
      </c>
      <c r="K301" s="275" t="n">
        <v>17.3712203013989</v>
      </c>
    </row>
    <row r="302">
      <c r="A302" s="275" t="s">
        <v>197</v>
      </c>
      <c r="B302" s="275" t="s">
        <v>198</v>
      </c>
      <c r="C302" s="275" t="s">
        <v>17</v>
      </c>
      <c r="D302" s="275" t="n">
        <v>38468.2460791</v>
      </c>
      <c r="E302" s="275" t="n">
        <v>3.04038288308229</v>
      </c>
      <c r="F302" s="275" t="n">
        <v>76.228966930153</v>
      </c>
      <c r="G302" s="275" t="n">
        <v>2.25448406408895</v>
      </c>
      <c r="H302" s="275" t="n">
        <v>11995.8329033</v>
      </c>
      <c r="I302" s="275" t="n">
        <v>7.90716556342558</v>
      </c>
      <c r="J302" s="275" t="n">
        <v>23.771033069847</v>
      </c>
      <c r="K302" s="275" t="n">
        <v>7.22968121162518</v>
      </c>
    </row>
    <row r="303">
      <c r="A303" s="275" t="s">
        <v>199</v>
      </c>
      <c r="B303" s="275" t="s">
        <v>200</v>
      </c>
      <c r="C303" s="275" t="s">
        <v>16</v>
      </c>
      <c r="D303" s="275" t="n">
        <v>3854.4135759</v>
      </c>
      <c r="E303" s="275" t="n">
        <v>13.9009628637673</v>
      </c>
      <c r="F303" s="275" t="n">
        <v>75.5269357440877</v>
      </c>
      <c r="G303" s="275" t="n">
        <v>9.01362773895128</v>
      </c>
      <c r="H303" s="275" t="n">
        <v>1248.949268</v>
      </c>
      <c r="I303" s="275" t="n">
        <v>33.4925447577826</v>
      </c>
      <c r="J303" s="275" t="n">
        <v>24.4730642559123</v>
      </c>
      <c r="K303" s="275" t="n">
        <v>27.817182022739</v>
      </c>
    </row>
    <row r="304">
      <c r="A304" s="275" t="s">
        <v>199</v>
      </c>
      <c r="B304" s="275" t="s">
        <v>200</v>
      </c>
      <c r="C304" s="275" t="s">
        <v>17</v>
      </c>
      <c r="D304" s="275" t="n">
        <v>38252.5781883</v>
      </c>
      <c r="E304" s="275" t="n">
        <v>3.45980401021443</v>
      </c>
      <c r="F304" s="275" t="n">
        <v>79.8450942928416</v>
      </c>
      <c r="G304" s="275" t="n">
        <v>2.26353003438263</v>
      </c>
      <c r="H304" s="275" t="n">
        <v>9655.9107766</v>
      </c>
      <c r="I304" s="275" t="n">
        <v>8.96815920135473</v>
      </c>
      <c r="J304" s="275" t="n">
        <v>20.1549057071584</v>
      </c>
      <c r="K304" s="275" t="n">
        <v>8.96713542875912</v>
      </c>
    </row>
    <row r="305">
      <c r="A305" s="275" t="s">
        <v>201</v>
      </c>
      <c r="B305" s="275" t="s">
        <v>202</v>
      </c>
      <c r="C305" s="275" t="s">
        <v>16</v>
      </c>
      <c r="D305" s="275" t="n">
        <v>1904.9719158</v>
      </c>
      <c r="E305" s="275" t="n">
        <v>14.1868036352311</v>
      </c>
      <c r="F305" s="275" t="n">
        <v>70.1787059577463</v>
      </c>
      <c r="G305" s="275" t="n">
        <v>8.47558880995007</v>
      </c>
      <c r="H305" s="275" t="n">
        <v>809.4866793</v>
      </c>
      <c r="I305" s="275" t="n">
        <v>24.3824841077935</v>
      </c>
      <c r="J305" s="275" t="n">
        <v>29.8212940422537</v>
      </c>
      <c r="K305" s="275" t="n">
        <v>19.9456755320367</v>
      </c>
    </row>
    <row r="306">
      <c r="A306" s="275" t="s">
        <v>201</v>
      </c>
      <c r="B306" s="275" t="s">
        <v>202</v>
      </c>
      <c r="C306" s="275" t="s">
        <v>17</v>
      </c>
      <c r="D306" s="275" t="n">
        <v>20609.065948</v>
      </c>
      <c r="E306" s="275" t="n">
        <v>3.23537522252034</v>
      </c>
      <c r="F306" s="275" t="n">
        <v>75.4095636745879</v>
      </c>
      <c r="G306" s="275" t="n">
        <v>2.43402496557127</v>
      </c>
      <c r="H306" s="275" t="n">
        <v>6720.4463098</v>
      </c>
      <c r="I306" s="275" t="n">
        <v>7.8402840612086</v>
      </c>
      <c r="J306" s="275" t="n">
        <v>24.5904363254121</v>
      </c>
      <c r="K306" s="275" t="n">
        <v>7.46423358243145</v>
      </c>
    </row>
    <row r="307">
      <c r="A307" s="275" t="s">
        <v>203</v>
      </c>
      <c r="B307" s="275" t="s">
        <v>204</v>
      </c>
      <c r="C307" s="275" t="s">
        <v>16</v>
      </c>
      <c r="D307" s="275" t="n">
        <v>4763.5362949</v>
      </c>
      <c r="E307" s="275" t="n">
        <v>16.4977707015304</v>
      </c>
      <c r="F307" s="275" t="n">
        <v>78.8650003785756</v>
      </c>
      <c r="G307" s="275" t="n">
        <v>7.18744345516917</v>
      </c>
      <c r="H307" s="275" t="n">
        <v>1276.5781691</v>
      </c>
      <c r="I307" s="275" t="n">
        <v>27.5171981603924</v>
      </c>
      <c r="J307" s="275" t="n">
        <v>21.1349996214244</v>
      </c>
      <c r="K307" s="275" t="n">
        <v>26.8198599936717</v>
      </c>
    </row>
    <row r="308">
      <c r="A308" s="275" t="s">
        <v>203</v>
      </c>
      <c r="B308" s="275" t="s">
        <v>204</v>
      </c>
      <c r="C308" s="275" t="s">
        <v>17</v>
      </c>
      <c r="D308" s="275" t="n">
        <v>67516.6175774</v>
      </c>
      <c r="E308" s="275" t="n">
        <v>2.49207828575326</v>
      </c>
      <c r="F308" s="275" t="n">
        <v>78.8581965227363</v>
      </c>
      <c r="G308" s="275" t="n">
        <v>1.9436486796156</v>
      </c>
      <c r="H308" s="275" t="n">
        <v>18101.1375255</v>
      </c>
      <c r="I308" s="275" t="n">
        <v>7.7098330132165</v>
      </c>
      <c r="J308" s="275" t="n">
        <v>21.1418034772637</v>
      </c>
      <c r="K308" s="275" t="n">
        <v>7.24974242207466</v>
      </c>
    </row>
    <row r="309">
      <c r="A309" s="275" t="s">
        <v>205</v>
      </c>
      <c r="B309" s="275" t="s">
        <v>206</v>
      </c>
      <c r="C309" s="275" t="s">
        <v>16</v>
      </c>
      <c r="D309" s="275" t="n">
        <v>448.8129849</v>
      </c>
      <c r="E309" s="275" t="n">
        <v>26.1658649958274</v>
      </c>
      <c r="F309" s="275" t="n">
        <v>78.6052048144243</v>
      </c>
      <c r="G309" s="275" t="n">
        <v>13.0303933785493</v>
      </c>
      <c r="H309" s="275" t="n">
        <v>122.1580926</v>
      </c>
      <c r="I309" s="275" t="n">
        <v>57.3800220934661</v>
      </c>
      <c r="J309" s="275" t="n">
        <v>21.3947951855758</v>
      </c>
      <c r="K309" s="275" t="n">
        <v>47.8741082328255</v>
      </c>
    </row>
    <row r="310">
      <c r="A310" s="275" t="s">
        <v>205</v>
      </c>
      <c r="B310" s="275" t="s">
        <v>206</v>
      </c>
      <c r="C310" s="275" t="s">
        <v>17</v>
      </c>
      <c r="D310" s="275" t="n">
        <v>27403.7976151</v>
      </c>
      <c r="E310" s="275" t="n">
        <v>1.50720029288573</v>
      </c>
      <c r="F310" s="275" t="n">
        <v>88.1009502226206</v>
      </c>
      <c r="G310" s="275" t="n">
        <v>1.30412468543872</v>
      </c>
      <c r="H310" s="275" t="n">
        <v>3701.1990346</v>
      </c>
      <c r="I310" s="275" t="n">
        <v>9.9431727905714</v>
      </c>
      <c r="J310" s="275" t="n">
        <v>11.8990497773794</v>
      </c>
      <c r="K310" s="275" t="n">
        <v>9.65578144015727</v>
      </c>
    </row>
    <row r="311">
      <c r="A311" s="275" t="s">
        <v>207</v>
      </c>
      <c r="B311" s="275" t="s">
        <v>208</v>
      </c>
      <c r="C311" s="275" t="s">
        <v>16</v>
      </c>
      <c r="D311" s="275" t="n">
        <v>1736.6681692</v>
      </c>
      <c r="E311" s="275" t="n">
        <v>20.7054396467335</v>
      </c>
      <c r="F311" s="275" t="n">
        <v>75.5826968477432</v>
      </c>
      <c r="G311" s="275" t="n">
        <v>10.5488295614748</v>
      </c>
      <c r="H311" s="275" t="n">
        <v>561.0378424</v>
      </c>
      <c r="I311" s="275" t="n">
        <v>42.0530408398262</v>
      </c>
      <c r="J311" s="275" t="n">
        <v>24.4173031522568</v>
      </c>
      <c r="K311" s="275" t="n">
        <v>32.6534417774049</v>
      </c>
    </row>
    <row r="312">
      <c r="A312" s="275" t="s">
        <v>207</v>
      </c>
      <c r="B312" s="275" t="s">
        <v>208</v>
      </c>
      <c r="C312" s="275" t="s">
        <v>17</v>
      </c>
      <c r="D312" s="275" t="n">
        <v>46625.1378633</v>
      </c>
      <c r="E312" s="275" t="n">
        <v>2.75187753757483</v>
      </c>
      <c r="F312" s="275" t="n">
        <v>81.9063656204986</v>
      </c>
      <c r="G312" s="275" t="n">
        <v>2.02882407436571</v>
      </c>
      <c r="H312" s="275" t="n">
        <v>10299.7879469</v>
      </c>
      <c r="I312" s="275" t="n">
        <v>10.5269542470239</v>
      </c>
      <c r="J312" s="275" t="n">
        <v>18.0936343795014</v>
      </c>
      <c r="K312" s="275" t="n">
        <v>9.18409220222381</v>
      </c>
    </row>
    <row r="313">
      <c r="A313" s="275" t="s">
        <v>209</v>
      </c>
      <c r="B313" s="275" t="s">
        <v>210</v>
      </c>
      <c r="C313" s="275" t="s">
        <v>16</v>
      </c>
      <c r="D313" s="275" t="n">
        <v>1756.2167068</v>
      </c>
      <c r="E313" s="275" t="n">
        <v>18.4493618138182</v>
      </c>
      <c r="F313" s="275" t="n">
        <v>67.5360209808962</v>
      </c>
      <c r="G313" s="275" t="n">
        <v>11.8843806192979</v>
      </c>
      <c r="H313" s="275" t="n">
        <v>844.1981256</v>
      </c>
      <c r="I313" s="275" t="n">
        <v>32.0464384781702</v>
      </c>
      <c r="J313" s="275" t="n">
        <v>32.4639790191038</v>
      </c>
      <c r="K313" s="275" t="n">
        <v>24.7235182839893</v>
      </c>
    </row>
    <row r="314">
      <c r="A314" s="275" t="s">
        <v>209</v>
      </c>
      <c r="B314" s="275" t="s">
        <v>210</v>
      </c>
      <c r="C314" s="275" t="s">
        <v>17</v>
      </c>
      <c r="D314" s="275" t="n">
        <v>36715.6770725</v>
      </c>
      <c r="E314" s="275" t="n">
        <v>2.97696187482345</v>
      </c>
      <c r="F314" s="275" t="n">
        <v>80.4818231975179</v>
      </c>
      <c r="G314" s="275" t="n">
        <v>1.9928067588582</v>
      </c>
      <c r="H314" s="275" t="n">
        <v>8904.1605676</v>
      </c>
      <c r="I314" s="275" t="n">
        <v>8.20131445382416</v>
      </c>
      <c r="J314" s="275" t="n">
        <v>19.5181768024821</v>
      </c>
      <c r="K314" s="275" t="n">
        <v>8.21719788975618</v>
      </c>
    </row>
    <row r="315">
      <c r="A315" s="275" t="s">
        <v>211</v>
      </c>
      <c r="B315" s="275" t="s">
        <v>212</v>
      </c>
      <c r="C315" s="275" t="s">
        <v>16</v>
      </c>
      <c r="D315" s="275" t="n">
        <v>967.0768662</v>
      </c>
      <c r="E315" s="275" t="n">
        <v>25.0537077277255</v>
      </c>
      <c r="F315" s="275" t="n">
        <v>70.7087233248446</v>
      </c>
      <c r="G315" s="275" t="n">
        <v>13.9617867567189</v>
      </c>
      <c r="H315" s="275" t="n">
        <v>400.6141636</v>
      </c>
      <c r="I315" s="275" t="n">
        <v>41.45615794567</v>
      </c>
      <c r="J315" s="275" t="n">
        <v>29.2912766751554</v>
      </c>
      <c r="K315" s="275" t="n">
        <v>33.7035537183897</v>
      </c>
    </row>
    <row r="316">
      <c r="A316" s="275" t="s">
        <v>211</v>
      </c>
      <c r="B316" s="275" t="s">
        <v>212</v>
      </c>
      <c r="C316" s="275" t="s">
        <v>17</v>
      </c>
      <c r="D316" s="275" t="n">
        <v>39971.3021587</v>
      </c>
      <c r="E316" s="275" t="n">
        <v>2.12865339749855</v>
      </c>
      <c r="F316" s="275" t="n">
        <v>82.7650289318915</v>
      </c>
      <c r="G316" s="275" t="n">
        <v>1.57262063032517</v>
      </c>
      <c r="H316" s="275" t="n">
        <v>8323.6149996</v>
      </c>
      <c r="I316" s="275" t="n">
        <v>7.7846630239868</v>
      </c>
      <c r="J316" s="275" t="n">
        <v>17.2349710681086</v>
      </c>
      <c r="K316" s="275" t="n">
        <v>7.55197043577261</v>
      </c>
    </row>
    <row r="317">
      <c r="A317" s="275" t="s">
        <v>213</v>
      </c>
      <c r="B317" s="275" t="s">
        <v>214</v>
      </c>
      <c r="C317" s="275" t="s">
        <v>16</v>
      </c>
      <c r="D317" s="275" t="n">
        <v>440.793301</v>
      </c>
      <c r="E317" s="275" t="n">
        <v>16.2356554961384</v>
      </c>
      <c r="F317" s="275" t="n">
        <v>77.6335514838404</v>
      </c>
      <c r="G317" s="275" t="n">
        <v>6.59688801874814</v>
      </c>
      <c r="H317" s="275" t="n">
        <v>126.9938124</v>
      </c>
      <c r="I317" s="275" t="n">
        <v>28.0181556363347</v>
      </c>
      <c r="J317" s="275" t="n">
        <v>22.3664485161597</v>
      </c>
      <c r="K317" s="275" t="n">
        <v>22.8976828961735</v>
      </c>
    </row>
    <row r="318">
      <c r="A318" s="275" t="s">
        <v>213</v>
      </c>
      <c r="B318" s="275" t="s">
        <v>214</v>
      </c>
      <c r="C318" s="275" t="s">
        <v>17</v>
      </c>
      <c r="D318" s="275" t="n">
        <v>9010.5042422</v>
      </c>
      <c r="E318" s="275" t="n">
        <v>2.64856521175493</v>
      </c>
      <c r="F318" s="275" t="n">
        <v>81.9942018730467</v>
      </c>
      <c r="G318" s="275" t="n">
        <v>1.96537048691279</v>
      </c>
      <c r="H318" s="275" t="n">
        <v>1978.692599</v>
      </c>
      <c r="I318" s="275" t="n">
        <v>9.52555447633162</v>
      </c>
      <c r="J318" s="275" t="n">
        <v>18.0057981269533</v>
      </c>
      <c r="K318" s="275" t="n">
        <v>8.94983845331618</v>
      </c>
    </row>
    <row r="319">
      <c r="A319" s="275" t="s">
        <v>215</v>
      </c>
      <c r="B319" s="275" t="s">
        <v>216</v>
      </c>
      <c r="C319" s="275" t="s">
        <v>16</v>
      </c>
      <c r="D319" s="275" t="n">
        <v>670.8845986</v>
      </c>
      <c r="E319" s="275" t="n">
        <v>21.5337453024113</v>
      </c>
      <c r="F319" s="275" t="n">
        <v>66.4777758521274</v>
      </c>
      <c r="G319" s="275" t="n">
        <v>13.644797746828</v>
      </c>
      <c r="H319" s="275" t="n">
        <v>338.3016896</v>
      </c>
      <c r="I319" s="275" t="n">
        <v>38.0416321415127</v>
      </c>
      <c r="J319" s="275" t="n">
        <v>33.5222241478726</v>
      </c>
      <c r="K319" s="275" t="n">
        <v>27.0589386360514</v>
      </c>
    </row>
    <row r="320">
      <c r="A320" s="275" t="s">
        <v>215</v>
      </c>
      <c r="B320" s="275" t="s">
        <v>216</v>
      </c>
      <c r="C320" s="275" t="s">
        <v>17</v>
      </c>
      <c r="D320" s="275" t="n">
        <v>18121.0278801</v>
      </c>
      <c r="E320" s="275" t="n">
        <v>2.40791538195284</v>
      </c>
      <c r="F320" s="275" t="n">
        <v>85.1530116835172</v>
      </c>
      <c r="G320" s="275" t="n">
        <v>1.46352087031185</v>
      </c>
      <c r="H320" s="275" t="n">
        <v>3159.5205372</v>
      </c>
      <c r="I320" s="275" t="n">
        <v>8.22491137841784</v>
      </c>
      <c r="J320" s="275" t="n">
        <v>14.8469883164828</v>
      </c>
      <c r="K320" s="275" t="n">
        <v>8.39383766675307</v>
      </c>
    </row>
    <row r="321">
      <c r="A321" s="275" t="s">
        <v>217</v>
      </c>
      <c r="B321" s="275" t="s">
        <v>218</v>
      </c>
      <c r="C321" s="275" t="s">
        <v>16</v>
      </c>
      <c r="D321" s="275" t="n">
        <v>214.2383826</v>
      </c>
      <c r="E321" s="275" t="n">
        <v>25.5201056101405</v>
      </c>
      <c r="F321" s="275" t="n">
        <v>74.3480099148067</v>
      </c>
      <c r="G321" s="275" t="n">
        <v>15.3946210336652</v>
      </c>
      <c r="H321" s="275" t="n">
        <v>73.9177938</v>
      </c>
      <c r="I321" s="275" t="n">
        <v>50.500767622206</v>
      </c>
      <c r="J321" s="275" t="n">
        <v>25.6519900851933</v>
      </c>
      <c r="K321" s="275" t="n">
        <v>44.6187384855684</v>
      </c>
    </row>
    <row r="322">
      <c r="A322" s="275" t="s">
        <v>217</v>
      </c>
      <c r="B322" s="275" t="s">
        <v>218</v>
      </c>
      <c r="C322" s="275" t="s">
        <v>17</v>
      </c>
      <c r="D322" s="275" t="n">
        <v>8059.1548203</v>
      </c>
      <c r="E322" s="275" t="n">
        <v>2.77598924349382</v>
      </c>
      <c r="F322" s="275" t="n">
        <v>82.2384803783179</v>
      </c>
      <c r="G322" s="275" t="n">
        <v>2.06779330136197</v>
      </c>
      <c r="H322" s="275" t="n">
        <v>1740.5822167</v>
      </c>
      <c r="I322" s="275" t="n">
        <v>9.29742509203522</v>
      </c>
      <c r="J322" s="275" t="n">
        <v>17.7615196216821</v>
      </c>
      <c r="K322" s="275" t="n">
        <v>9.57419086106156</v>
      </c>
    </row>
    <row r="323">
      <c r="A323" s="275" t="s">
        <v>219</v>
      </c>
      <c r="B323" s="275" t="s">
        <v>220</v>
      </c>
      <c r="C323" s="275" t="s">
        <v>16</v>
      </c>
      <c r="D323" s="275" t="n">
        <v>1381.3239444</v>
      </c>
      <c r="E323" s="275" t="n">
        <v>22.0184356124455</v>
      </c>
      <c r="F323" s="275" t="n">
        <v>67.9350282888881</v>
      </c>
      <c r="G323" s="275" t="n">
        <v>12.4027820291129</v>
      </c>
      <c r="H323" s="275" t="n">
        <v>651.9775485</v>
      </c>
      <c r="I323" s="275" t="n">
        <v>32.1185186417807</v>
      </c>
      <c r="J323" s="275" t="n">
        <v>32.0649717111119</v>
      </c>
      <c r="K323" s="275" t="n">
        <v>26.2773769333065</v>
      </c>
    </row>
    <row r="324">
      <c r="A324" s="275" t="s">
        <v>219</v>
      </c>
      <c r="B324" s="275" t="s">
        <v>220</v>
      </c>
      <c r="C324" s="275" t="s">
        <v>17</v>
      </c>
      <c r="D324" s="275" t="n">
        <v>33160.5362002</v>
      </c>
      <c r="E324" s="275" t="n">
        <v>2.33647786407094</v>
      </c>
      <c r="F324" s="275" t="n">
        <v>81.6056357871105</v>
      </c>
      <c r="G324" s="275" t="n">
        <v>1.8459291396697</v>
      </c>
      <c r="H324" s="275" t="n">
        <v>7474.5693049</v>
      </c>
      <c r="I324" s="275" t="n">
        <v>8.25371620248782</v>
      </c>
      <c r="J324" s="275" t="n">
        <v>18.3943642128895</v>
      </c>
      <c r="K324" s="275" t="n">
        <v>8.18936818458467</v>
      </c>
    </row>
    <row r="325">
      <c r="A325" s="275" t="s">
        <v>221</v>
      </c>
      <c r="B325" s="275" t="s">
        <v>222</v>
      </c>
      <c r="C325" s="275" t="s">
        <v>16</v>
      </c>
      <c r="D325" s="275" t="n">
        <v>752.7858305</v>
      </c>
      <c r="E325" s="275" t="n">
        <v>20.125190278091</v>
      </c>
      <c r="F325" s="275" t="n">
        <v>73.0512203601951</v>
      </c>
      <c r="G325" s="275" t="n">
        <v>7.46358908577497</v>
      </c>
      <c r="H325" s="275" t="n">
        <v>277.7045936</v>
      </c>
      <c r="I325" s="275" t="n">
        <v>29.6508588855805</v>
      </c>
      <c r="J325" s="275" t="n">
        <v>26.9487796398049</v>
      </c>
      <c r="K325" s="275" t="n">
        <v>20.2318731412077</v>
      </c>
    </row>
    <row r="326">
      <c r="A326" s="275" t="s">
        <v>221</v>
      </c>
      <c r="B326" s="275" t="s">
        <v>222</v>
      </c>
      <c r="C326" s="275" t="s">
        <v>17</v>
      </c>
      <c r="D326" s="275" t="n">
        <v>13699.2333092</v>
      </c>
      <c r="E326" s="275" t="n">
        <v>2.70384604777038</v>
      </c>
      <c r="F326" s="275" t="n">
        <v>75.4130640014473</v>
      </c>
      <c r="G326" s="275" t="n">
        <v>2.18285191893646</v>
      </c>
      <c r="H326" s="275" t="n">
        <v>4466.3637138</v>
      </c>
      <c r="I326" s="275" t="n">
        <v>6.82423106094387</v>
      </c>
      <c r="J326" s="275" t="n">
        <v>24.5869359985527</v>
      </c>
      <c r="K326" s="275" t="n">
        <v>6.69524464041097</v>
      </c>
    </row>
    <row r="327">
      <c r="A327" s="275" t="s">
        <v>223</v>
      </c>
      <c r="B327" s="275" t="s">
        <v>224</v>
      </c>
      <c r="C327" s="275" t="s">
        <v>16</v>
      </c>
      <c r="D327" s="275" t="n">
        <v>838.0668702</v>
      </c>
      <c r="E327" s="275" t="n">
        <v>20.7546204408477</v>
      </c>
      <c r="F327" s="275" t="n">
        <v>72.4169340748438</v>
      </c>
      <c r="G327" s="275" t="n">
        <v>11.241286070346</v>
      </c>
      <c r="H327" s="275" t="n">
        <v>319.2133722</v>
      </c>
      <c r="I327" s="275" t="n">
        <v>37.5519627039146</v>
      </c>
      <c r="J327" s="275" t="n">
        <v>27.5830659251562</v>
      </c>
      <c r="K327" s="275" t="n">
        <v>29.5130162282022</v>
      </c>
    </row>
    <row r="328">
      <c r="A328" s="275" t="s">
        <v>223</v>
      </c>
      <c r="B328" s="275" t="s">
        <v>224</v>
      </c>
      <c r="C328" s="275" t="s">
        <v>17</v>
      </c>
      <c r="D328" s="275" t="n">
        <v>16454.7210015</v>
      </c>
      <c r="E328" s="275" t="n">
        <v>2.91838144418481</v>
      </c>
      <c r="F328" s="275" t="n">
        <v>81.417745659885</v>
      </c>
      <c r="G328" s="275" t="n">
        <v>1.78720081486315</v>
      </c>
      <c r="H328" s="275" t="n">
        <v>3755.5180172</v>
      </c>
      <c r="I328" s="275" t="n">
        <v>8.57664910108203</v>
      </c>
      <c r="J328" s="275" t="n">
        <v>18.582254340115</v>
      </c>
      <c r="K328" s="275" t="n">
        <v>7.83058173267726</v>
      </c>
    </row>
    <row r="329">
      <c r="A329" s="275" t="s">
        <v>225</v>
      </c>
      <c r="B329" s="275" t="s">
        <v>226</v>
      </c>
      <c r="C329" s="275" t="s">
        <v>16</v>
      </c>
      <c r="D329" s="275" t="n">
        <v>2793.9572662</v>
      </c>
      <c r="E329" s="275" t="n">
        <v>18.1456379486269</v>
      </c>
      <c r="F329" s="275" t="n">
        <v>77.7289532162091</v>
      </c>
      <c r="G329" s="275" t="n">
        <v>6.5248177221293</v>
      </c>
      <c r="H329" s="275" t="n">
        <v>800.5299237</v>
      </c>
      <c r="I329" s="275" t="n">
        <v>23.0651869861093</v>
      </c>
      <c r="J329" s="275" t="n">
        <v>22.2710467837909</v>
      </c>
      <c r="K329" s="275" t="n">
        <v>22.7724927521953</v>
      </c>
    </row>
    <row r="330">
      <c r="A330" s="275" t="s">
        <v>225</v>
      </c>
      <c r="B330" s="275" t="s">
        <v>226</v>
      </c>
      <c r="C330" s="275" t="s">
        <v>17</v>
      </c>
      <c r="D330" s="275" t="n">
        <v>32416.6671115</v>
      </c>
      <c r="E330" s="275" t="n">
        <v>2.66452770727547</v>
      </c>
      <c r="F330" s="275" t="n">
        <v>78.0050415886629</v>
      </c>
      <c r="G330" s="275" t="n">
        <v>1.5276412524387</v>
      </c>
      <c r="H330" s="275" t="n">
        <v>9140.4764414</v>
      </c>
      <c r="I330" s="275" t="n">
        <v>5.45959674123018</v>
      </c>
      <c r="J330" s="275" t="n">
        <v>21.9949584113371</v>
      </c>
      <c r="K330" s="275" t="n">
        <v>5.41777425537737</v>
      </c>
    </row>
    <row r="331">
      <c r="A331" s="275" t="s">
        <v>227</v>
      </c>
      <c r="B331" s="275" t="s">
        <v>228</v>
      </c>
      <c r="C331" s="275" t="s">
        <v>16</v>
      </c>
      <c r="D331" s="275" t="n">
        <v>1087.5781098</v>
      </c>
      <c r="E331" s="275" t="n">
        <v>21.6830038603567</v>
      </c>
      <c r="F331" s="275" t="n">
        <v>64.8420589056189</v>
      </c>
      <c r="G331" s="275" t="n">
        <v>6.01283355956938</v>
      </c>
      <c r="H331" s="275" t="n">
        <v>589.6945249</v>
      </c>
      <c r="I331" s="275" t="n">
        <v>26.1939196567932</v>
      </c>
      <c r="J331" s="275" t="n">
        <v>35.1579410943811</v>
      </c>
      <c r="K331" s="275" t="n">
        <v>11.0895147930489</v>
      </c>
    </row>
    <row r="332">
      <c r="A332" s="275" t="s">
        <v>227</v>
      </c>
      <c r="B332" s="275" t="s">
        <v>228</v>
      </c>
      <c r="C332" s="275" t="s">
        <v>17</v>
      </c>
      <c r="D332" s="275" t="n">
        <v>5888.8148368</v>
      </c>
      <c r="E332" s="275" t="n">
        <v>5.36427283841906</v>
      </c>
      <c r="F332" s="275" t="n">
        <v>77.4220457083449</v>
      </c>
      <c r="G332" s="275" t="n">
        <v>2.36465590921427</v>
      </c>
      <c r="H332" s="275" t="n">
        <v>1717.3066276</v>
      </c>
      <c r="I332" s="275" t="n">
        <v>9.59019785317123</v>
      </c>
      <c r="J332" s="275" t="n">
        <v>22.5779542916551</v>
      </c>
      <c r="K332" s="275" t="n">
        <v>8.1086397608379</v>
      </c>
    </row>
    <row r="333">
      <c r="A333" s="275" t="s">
        <v>229</v>
      </c>
      <c r="B333" s="275" t="s">
        <v>230</v>
      </c>
      <c r="C333" s="275" t="s">
        <v>16</v>
      </c>
      <c r="D333" s="275" t="n">
        <v>2956.1363585</v>
      </c>
      <c r="E333" s="275" t="n">
        <v>20.2915249701246</v>
      </c>
      <c r="F333" s="275" t="n">
        <v>70.5608378785327</v>
      </c>
      <c r="G333" s="275" t="n">
        <v>9.89363078244414</v>
      </c>
      <c r="H333" s="275" t="n">
        <v>1233.3495481</v>
      </c>
      <c r="I333" s="275" t="n">
        <v>26.8140356801955</v>
      </c>
      <c r="J333" s="275" t="n">
        <v>29.4391621214673</v>
      </c>
      <c r="K333" s="275" t="n">
        <v>23.7134085131124</v>
      </c>
    </row>
    <row r="334">
      <c r="A334" s="275" t="s">
        <v>229</v>
      </c>
      <c r="B334" s="275" t="s">
        <v>230</v>
      </c>
      <c r="C334" s="275" t="s">
        <v>17</v>
      </c>
      <c r="D334" s="275" t="n">
        <v>45244.6299868</v>
      </c>
      <c r="E334" s="275" t="n">
        <v>3.17785236705765</v>
      </c>
      <c r="F334" s="275" t="n">
        <v>76.9932199605771</v>
      </c>
      <c r="G334" s="275" t="n">
        <v>2.12446881871039</v>
      </c>
      <c r="H334" s="275" t="n">
        <v>13519.8040893</v>
      </c>
      <c r="I334" s="275" t="n">
        <v>7.67194957827852</v>
      </c>
      <c r="J334" s="275" t="n">
        <v>23.0067800394229</v>
      </c>
      <c r="K334" s="275" t="n">
        <v>7.10963006461895</v>
      </c>
    </row>
    <row r="335">
      <c r="A335" s="275" t="s">
        <v>231</v>
      </c>
      <c r="B335" s="275" t="s">
        <v>232</v>
      </c>
      <c r="C335" s="275" t="s">
        <v>16</v>
      </c>
      <c r="D335" s="275" t="n">
        <v>5306.5838724</v>
      </c>
      <c r="E335" s="275" t="n">
        <v>14.9629039675352</v>
      </c>
      <c r="F335" s="275" t="n">
        <v>83.4408044939328</v>
      </c>
      <c r="G335" s="275" t="n">
        <v>5.69226469067206</v>
      </c>
      <c r="H335" s="275" t="n">
        <v>1053.1149639</v>
      </c>
      <c r="I335" s="275" t="n">
        <v>32.1680825137937</v>
      </c>
      <c r="J335" s="275" t="n">
        <v>16.5591955060672</v>
      </c>
      <c r="K335" s="275" t="n">
        <v>28.6829843278351</v>
      </c>
    </row>
    <row r="336">
      <c r="A336" s="275" t="s">
        <v>231</v>
      </c>
      <c r="B336" s="275" t="s">
        <v>232</v>
      </c>
      <c r="C336" s="275" t="s">
        <v>17</v>
      </c>
      <c r="D336" s="275" t="n">
        <v>61215.7189929</v>
      </c>
      <c r="E336" s="275" t="n">
        <v>2.47965280403497</v>
      </c>
      <c r="F336" s="275" t="n">
        <v>84.4735346670573</v>
      </c>
      <c r="G336" s="275" t="n">
        <v>1.71402254120763</v>
      </c>
      <c r="H336" s="275" t="n">
        <v>11251.6155802</v>
      </c>
      <c r="I336" s="275" t="n">
        <v>9.52514279120298</v>
      </c>
      <c r="J336" s="275" t="n">
        <v>15.5264653329427</v>
      </c>
      <c r="K336" s="275" t="n">
        <v>9.32533834649527</v>
      </c>
    </row>
    <row r="337">
      <c r="A337" s="275" t="s">
        <v>233</v>
      </c>
      <c r="B337" s="275" t="s">
        <v>234</v>
      </c>
      <c r="C337" s="275" t="s">
        <v>16</v>
      </c>
      <c r="D337" s="275" t="n">
        <v>2862.8571886</v>
      </c>
      <c r="E337" s="275" t="n">
        <v>18.469662498285</v>
      </c>
      <c r="F337" s="275" t="n">
        <v>70.2290981228285</v>
      </c>
      <c r="G337" s="275" t="n">
        <v>9.56177890013307</v>
      </c>
      <c r="H337" s="275" t="n">
        <v>1213.5972514</v>
      </c>
      <c r="I337" s="275" t="n">
        <v>35.6623492632294</v>
      </c>
      <c r="J337" s="275" t="n">
        <v>29.7709018771715</v>
      </c>
      <c r="K337" s="275" t="n">
        <v>22.5560888741889</v>
      </c>
    </row>
    <row r="338">
      <c r="A338" s="275" t="s">
        <v>233</v>
      </c>
      <c r="B338" s="275" t="s">
        <v>234</v>
      </c>
      <c r="C338" s="275" t="s">
        <v>17</v>
      </c>
      <c r="D338" s="275" t="n">
        <v>33421.764636</v>
      </c>
      <c r="E338" s="275" t="n">
        <v>3.46602934862982</v>
      </c>
      <c r="F338" s="275" t="n">
        <v>80.1810632240607</v>
      </c>
      <c r="G338" s="275" t="n">
        <v>1.92147767906739</v>
      </c>
      <c r="H338" s="275" t="n">
        <v>8261.1007341</v>
      </c>
      <c r="I338" s="275" t="n">
        <v>7.90319006521684</v>
      </c>
      <c r="J338" s="275" t="n">
        <v>19.8189367759393</v>
      </c>
      <c r="K338" s="275" t="n">
        <v>7.773682564847</v>
      </c>
    </row>
    <row r="339">
      <c r="A339" s="275" t="s">
        <v>235</v>
      </c>
      <c r="B339" s="275" t="s">
        <v>236</v>
      </c>
      <c r="C339" s="275" t="s">
        <v>16</v>
      </c>
      <c r="D339" s="275" t="n">
        <v>2698.5138865</v>
      </c>
      <c r="E339" s="275" t="n">
        <v>14.3698456851228</v>
      </c>
      <c r="F339" s="275" t="n">
        <v>78.1745281348595</v>
      </c>
      <c r="G339" s="275" t="n">
        <v>5.74051473648303</v>
      </c>
      <c r="H339" s="275" t="n">
        <v>753.3955153</v>
      </c>
      <c r="I339" s="275" t="n">
        <v>24.085089852307</v>
      </c>
      <c r="J339" s="275" t="n">
        <v>21.8254718651405</v>
      </c>
      <c r="K339" s="275" t="n">
        <v>20.5613896253271</v>
      </c>
    </row>
    <row r="340">
      <c r="A340" s="275" t="s">
        <v>235</v>
      </c>
      <c r="B340" s="275" t="s">
        <v>236</v>
      </c>
      <c r="C340" s="275" t="s">
        <v>17</v>
      </c>
      <c r="D340" s="275" t="n">
        <v>24162.75548</v>
      </c>
      <c r="E340" s="275" t="n">
        <v>2.85423880987253</v>
      </c>
      <c r="F340" s="275" t="n">
        <v>77.4233169613927</v>
      </c>
      <c r="G340" s="275" t="n">
        <v>2.14785796660649</v>
      </c>
      <c r="H340" s="275" t="n">
        <v>7045.8731713</v>
      </c>
      <c r="I340" s="275" t="n">
        <v>7.37171288944512</v>
      </c>
      <c r="J340" s="275" t="n">
        <v>22.5766830386073</v>
      </c>
      <c r="K340" s="275" t="n">
        <v>7.36575376693976</v>
      </c>
    </row>
    <row r="341">
      <c r="A341" s="275" t="s">
        <v>237</v>
      </c>
      <c r="B341" s="275" t="s">
        <v>238</v>
      </c>
      <c r="C341" s="275" t="s">
        <v>16</v>
      </c>
      <c r="D341" s="275" t="n">
        <v>356.9332812</v>
      </c>
      <c r="E341" s="275" t="n">
        <v>15.6296877013997</v>
      </c>
      <c r="F341" s="275" t="n">
        <v>81.1875982398751</v>
      </c>
      <c r="G341" s="275" t="n">
        <v>5.99301845007584</v>
      </c>
      <c r="H341" s="275" t="n">
        <v>82.7068719</v>
      </c>
      <c r="I341" s="275" t="n">
        <v>27.4135811734475</v>
      </c>
      <c r="J341" s="275" t="n">
        <v>18.8124017601249</v>
      </c>
      <c r="K341" s="275" t="n">
        <v>25.8637243863373</v>
      </c>
    </row>
    <row r="342">
      <c r="A342" s="275" t="s">
        <v>237</v>
      </c>
      <c r="B342" s="275" t="s">
        <v>238</v>
      </c>
      <c r="C342" s="275" t="s">
        <v>17</v>
      </c>
      <c r="D342" s="275" t="n">
        <v>4168.2578345</v>
      </c>
      <c r="E342" s="275" t="n">
        <v>3.14982640272975</v>
      </c>
      <c r="F342" s="275" t="n">
        <v>78.544896273513</v>
      </c>
      <c r="G342" s="275" t="n">
        <v>1.91193423991801</v>
      </c>
      <c r="H342" s="275" t="n">
        <v>1138.5896276</v>
      </c>
      <c r="I342" s="275" t="n">
        <v>7.25651771540761</v>
      </c>
      <c r="J342" s="275" t="n">
        <v>21.455103726487</v>
      </c>
      <c r="K342" s="275" t="n">
        <v>6.9993917750556</v>
      </c>
    </row>
    <row r="343">
      <c r="A343" s="275" t="s">
        <v>239</v>
      </c>
      <c r="B343" s="275" t="s">
        <v>240</v>
      </c>
      <c r="C343" s="275" t="s">
        <v>16</v>
      </c>
      <c r="D343" s="275" t="n">
        <v>168.4278249</v>
      </c>
      <c r="E343" s="275" t="n">
        <v>21.4015787087781</v>
      </c>
      <c r="F343" s="275" t="n">
        <v>83.0537737761898</v>
      </c>
      <c r="G343" s="275" t="n">
        <v>9.22323749330561</v>
      </c>
      <c r="H343" s="275" t="n">
        <v>34.36588</v>
      </c>
      <c r="I343" s="275" t="n">
        <v>52.0192953312463</v>
      </c>
      <c r="J343" s="275" t="n">
        <v>16.9462262238102</v>
      </c>
      <c r="K343" s="275" t="n">
        <v>45.203260604227</v>
      </c>
    </row>
    <row r="344">
      <c r="A344" s="275" t="s">
        <v>239</v>
      </c>
      <c r="B344" s="275" t="s">
        <v>240</v>
      </c>
      <c r="C344" s="275" t="s">
        <v>17</v>
      </c>
      <c r="D344" s="275" t="n">
        <v>4004.4748049</v>
      </c>
      <c r="E344" s="275" t="n">
        <v>2.19121399120447</v>
      </c>
      <c r="F344" s="275" t="n">
        <v>85.3289892196683</v>
      </c>
      <c r="G344" s="275" t="n">
        <v>2.16960733874745</v>
      </c>
      <c r="H344" s="275" t="n">
        <v>688.5080155</v>
      </c>
      <c r="I344" s="275" t="n">
        <v>14.0536929074565</v>
      </c>
      <c r="J344" s="275" t="n">
        <v>14.6710107803317</v>
      </c>
      <c r="K344" s="275" t="n">
        <v>12.6187898019327</v>
      </c>
    </row>
    <row r="345">
      <c r="A345" s="275" t="s">
        <v>241</v>
      </c>
      <c r="B345" s="275" t="s">
        <v>242</v>
      </c>
      <c r="C345" s="275" t="s">
        <v>16</v>
      </c>
      <c r="D345" s="275" t="n">
        <v>383.8749701</v>
      </c>
      <c r="E345" s="275" t="n">
        <v>15.4072190522936</v>
      </c>
      <c r="F345" s="275" t="n">
        <v>86.545895802658</v>
      </c>
      <c r="G345" s="275" t="n">
        <v>6.34250899415</v>
      </c>
      <c r="H345" s="275" t="n">
        <v>59.6757801</v>
      </c>
      <c r="I345" s="275" t="n">
        <v>45.5236938678177</v>
      </c>
      <c r="J345" s="275" t="n">
        <v>13.454104197342</v>
      </c>
      <c r="K345" s="275" t="n">
        <v>40.799306626715</v>
      </c>
    </row>
    <row r="346">
      <c r="A346" s="275" t="s">
        <v>241</v>
      </c>
      <c r="B346" s="275" t="s">
        <v>242</v>
      </c>
      <c r="C346" s="275" t="s">
        <v>17</v>
      </c>
      <c r="D346" s="275" t="n">
        <v>6361.4216079</v>
      </c>
      <c r="E346" s="275" t="n">
        <v>2.13839305554283</v>
      </c>
      <c r="F346" s="275" t="n">
        <v>88.8510824813172</v>
      </c>
      <c r="G346" s="275" t="n">
        <v>1.38279219504139</v>
      </c>
      <c r="H346" s="275" t="n">
        <v>798.2228559</v>
      </c>
      <c r="I346" s="275" t="n">
        <v>11.7627140068693</v>
      </c>
      <c r="J346" s="275" t="n">
        <v>11.1489175186828</v>
      </c>
      <c r="K346" s="275" t="n">
        <v>11.0201356472731</v>
      </c>
    </row>
    <row r="347">
      <c r="A347" s="275" t="s">
        <v>243</v>
      </c>
      <c r="B347" s="275" t="s">
        <v>244</v>
      </c>
      <c r="C347" s="275" t="s">
        <v>16</v>
      </c>
      <c r="D347" s="275" t="n">
        <v>448.8270016</v>
      </c>
      <c r="E347" s="275" t="n">
        <v>16.0088198273356</v>
      </c>
      <c r="F347" s="275" t="n">
        <v>78.0956582999697</v>
      </c>
      <c r="G347" s="275" t="n">
        <v>7.44027114718421</v>
      </c>
      <c r="H347" s="275" t="n">
        <v>125.8874081</v>
      </c>
      <c r="I347" s="275" t="n">
        <v>31.2109056854131</v>
      </c>
      <c r="J347" s="275" t="n">
        <v>21.9043417000303</v>
      </c>
      <c r="K347" s="275" t="n">
        <v>26.5268356897856</v>
      </c>
    </row>
    <row r="348">
      <c r="A348" s="275" t="s">
        <v>243</v>
      </c>
      <c r="B348" s="275" t="s">
        <v>244</v>
      </c>
      <c r="C348" s="275" t="s">
        <v>17</v>
      </c>
      <c r="D348" s="275" t="n">
        <v>5744.8395035</v>
      </c>
      <c r="E348" s="275" t="n">
        <v>2.67076045662345</v>
      </c>
      <c r="F348" s="275" t="n">
        <v>81.6849923700752</v>
      </c>
      <c r="G348" s="275" t="n">
        <v>1.85109349667208</v>
      </c>
      <c r="H348" s="275" t="n">
        <v>1288.0796862</v>
      </c>
      <c r="I348" s="275" t="n">
        <v>8.54532934322817</v>
      </c>
      <c r="J348" s="275" t="n">
        <v>18.3150076299248</v>
      </c>
      <c r="K348" s="275" t="n">
        <v>8.25588289162921</v>
      </c>
    </row>
    <row r="349">
      <c r="A349" s="275" t="s">
        <v>245</v>
      </c>
      <c r="B349" s="275" t="s">
        <v>246</v>
      </c>
      <c r="C349" s="275" t="s">
        <v>16</v>
      </c>
      <c r="D349" s="275" t="n">
        <v>160.3383405</v>
      </c>
      <c r="E349" s="275" t="n">
        <v>38.7218234484118</v>
      </c>
      <c r="F349" s="275" t="n">
        <v>67.1038605435932</v>
      </c>
      <c r="G349" s="275" t="n">
        <v>19.1728104778827</v>
      </c>
      <c r="H349" s="275" t="n">
        <v>78.60222</v>
      </c>
      <c r="I349" s="275" t="n">
        <v>50.7444925181638</v>
      </c>
      <c r="J349" s="275" t="n">
        <v>32.8961394564068</v>
      </c>
      <c r="K349" s="275" t="n">
        <v>39.1100482243978</v>
      </c>
    </row>
    <row r="350">
      <c r="A350" s="275" t="s">
        <v>245</v>
      </c>
      <c r="B350" s="275" t="s">
        <v>246</v>
      </c>
      <c r="C350" s="275" t="s">
        <v>17</v>
      </c>
      <c r="D350" s="275" t="n">
        <v>10348.442328</v>
      </c>
      <c r="E350" s="275" t="n">
        <v>2.80580512991733</v>
      </c>
      <c r="F350" s="275" t="n">
        <v>76.5615378552672</v>
      </c>
      <c r="G350" s="275" t="n">
        <v>2.26804462822454</v>
      </c>
      <c r="H350" s="275" t="n">
        <v>3168.0603676</v>
      </c>
      <c r="I350" s="275" t="n">
        <v>8.51837339168426</v>
      </c>
      <c r="J350" s="275" t="n">
        <v>23.4384621447328</v>
      </c>
      <c r="K350" s="275" t="n">
        <v>7.40854854678553</v>
      </c>
    </row>
    <row r="351">
      <c r="A351" s="275" t="s">
        <v>247</v>
      </c>
      <c r="B351" s="275" t="s">
        <v>248</v>
      </c>
      <c r="C351" s="275" t="s">
        <v>16</v>
      </c>
      <c r="D351" s="275" t="n">
        <v>612.7707397</v>
      </c>
      <c r="E351" s="275" t="n">
        <v>19.7632322877059</v>
      </c>
      <c r="F351" s="275" t="n">
        <v>83.148232222078</v>
      </c>
      <c r="G351" s="275" t="n">
        <v>10.2163438140023</v>
      </c>
      <c r="H351" s="275" t="n">
        <v>124.1910974</v>
      </c>
      <c r="I351" s="275" t="n">
        <v>55.1168089171092</v>
      </c>
      <c r="J351" s="275" t="n">
        <v>16.851767777922</v>
      </c>
      <c r="K351" s="275" t="n">
        <v>50.4084164404504</v>
      </c>
    </row>
    <row r="352">
      <c r="A352" s="275" t="s">
        <v>247</v>
      </c>
      <c r="B352" s="275" t="s">
        <v>248</v>
      </c>
      <c r="C352" s="275" t="s">
        <v>17</v>
      </c>
      <c r="D352" s="275" t="n">
        <v>15389.9486107</v>
      </c>
      <c r="E352" s="275" t="n">
        <v>2.62103615513174</v>
      </c>
      <c r="F352" s="275" t="n">
        <v>89.0988044723751</v>
      </c>
      <c r="G352" s="275" t="n">
        <v>1.35267164808616</v>
      </c>
      <c r="H352" s="275" t="n">
        <v>1882.9527507</v>
      </c>
      <c r="I352" s="275" t="n">
        <v>10.8307388933783</v>
      </c>
      <c r="J352" s="275" t="n">
        <v>10.9011955276249</v>
      </c>
      <c r="K352" s="275" t="n">
        <v>11.0557990068831</v>
      </c>
    </row>
    <row r="353">
      <c r="A353" s="275" t="s">
        <v>249</v>
      </c>
      <c r="B353" s="275" t="s">
        <v>250</v>
      </c>
      <c r="C353" s="275" t="s">
        <v>16</v>
      </c>
      <c r="D353" s="275" t="n">
        <v>660.0034047</v>
      </c>
      <c r="E353" s="275" t="n">
        <v>17.324465287219</v>
      </c>
      <c r="F353" s="275" t="n">
        <v>98.0369312124208</v>
      </c>
      <c r="G353" s="275" t="n">
        <v>2.00935488908274</v>
      </c>
      <c r="H353" s="275" t="n">
        <v>13.2157552</v>
      </c>
      <c r="I353" s="275" t="n">
        <v>99.9999999999999</v>
      </c>
      <c r="J353" s="275" t="n">
        <v>1.96306878757923</v>
      </c>
      <c r="K353" s="275" t="n">
        <v>100.348489206671</v>
      </c>
    </row>
    <row r="354">
      <c r="A354" s="275" t="s">
        <v>249</v>
      </c>
      <c r="B354" s="275" t="s">
        <v>250</v>
      </c>
      <c r="C354" s="275" t="s">
        <v>17</v>
      </c>
      <c r="D354" s="275" t="n">
        <v>18151.4906983</v>
      </c>
      <c r="E354" s="275" t="n">
        <v>1.84031485188473</v>
      </c>
      <c r="F354" s="275" t="n">
        <v>95.3876337591332</v>
      </c>
      <c r="G354" s="275" t="n">
        <v>0.90224015775036</v>
      </c>
      <c r="H354" s="275" t="n">
        <v>877.6957727</v>
      </c>
      <c r="I354" s="275" t="n">
        <v>18.9378841297279</v>
      </c>
      <c r="J354" s="275" t="n">
        <v>4.61236624086682</v>
      </c>
      <c r="K354" s="275" t="n">
        <v>18.6590893341765</v>
      </c>
    </row>
    <row r="355">
      <c r="A355" s="275" t="s">
        <v>251</v>
      </c>
      <c r="B355" s="275" t="s">
        <v>252</v>
      </c>
      <c r="C355" s="275" t="s">
        <v>16</v>
      </c>
      <c r="D355" s="275" t="n">
        <v>877.8349731</v>
      </c>
      <c r="E355" s="275" t="n">
        <v>14.5989100795084</v>
      </c>
      <c r="F355" s="275" t="n">
        <v>92.3638808104548</v>
      </c>
      <c r="G355" s="275" t="n">
        <v>3.87194219362777</v>
      </c>
      <c r="H355" s="275" t="n">
        <v>72.5743919</v>
      </c>
      <c r="I355" s="275" t="n">
        <v>51.4544860376018</v>
      </c>
      <c r="J355" s="275" t="n">
        <v>7.63611918954523</v>
      </c>
      <c r="K355" s="275" t="n">
        <v>46.8336858553546</v>
      </c>
    </row>
    <row r="356">
      <c r="A356" s="275" t="s">
        <v>251</v>
      </c>
      <c r="B356" s="275" t="s">
        <v>252</v>
      </c>
      <c r="C356" s="275" t="s">
        <v>17</v>
      </c>
      <c r="D356" s="275" t="n">
        <v>13913.9094753</v>
      </c>
      <c r="E356" s="275" t="n">
        <v>2.02112243682277</v>
      </c>
      <c r="F356" s="275" t="n">
        <v>95.1214821583747</v>
      </c>
      <c r="G356" s="275" t="n">
        <v>0.735837327810203</v>
      </c>
      <c r="H356" s="275" t="n">
        <v>713.6059498</v>
      </c>
      <c r="I356" s="275" t="n">
        <v>14.619263131557</v>
      </c>
      <c r="J356" s="275" t="n">
        <v>4.87851784162532</v>
      </c>
      <c r="K356" s="275" t="n">
        <v>14.3473775275659</v>
      </c>
    </row>
    <row r="357">
      <c r="A357" s="275" t="s">
        <v>253</v>
      </c>
      <c r="B357" s="275" t="s">
        <v>254</v>
      </c>
      <c r="C357" s="275" t="s">
        <v>16</v>
      </c>
      <c r="D357" s="275" t="n">
        <v>746.7939668</v>
      </c>
      <c r="E357" s="275" t="n">
        <v>22.0408887342691</v>
      </c>
      <c r="F357" s="275" t="n">
        <v>77.3278797872872</v>
      </c>
      <c r="G357" s="275" t="n">
        <v>7.66152291846644</v>
      </c>
      <c r="H357" s="275" t="n">
        <v>218.9559915</v>
      </c>
      <c r="I357" s="275" t="n">
        <v>28.5599049322135</v>
      </c>
      <c r="J357" s="275" t="n">
        <v>22.6721202127128</v>
      </c>
      <c r="K357" s="275" t="n">
        <v>26.1311830419158</v>
      </c>
    </row>
    <row r="358">
      <c r="A358" s="275" t="s">
        <v>253</v>
      </c>
      <c r="B358" s="275" t="s">
        <v>254</v>
      </c>
      <c r="C358" s="275" t="s">
        <v>17</v>
      </c>
      <c r="D358" s="275" t="n">
        <v>12312.9353242</v>
      </c>
      <c r="E358" s="275" t="n">
        <v>3.3856822626298</v>
      </c>
      <c r="F358" s="275" t="n">
        <v>85.1984135174791</v>
      </c>
      <c r="G358" s="275" t="n">
        <v>1.83423189870221</v>
      </c>
      <c r="H358" s="275" t="n">
        <v>2139.135807</v>
      </c>
      <c r="I358" s="275" t="n">
        <v>10.5726124942188</v>
      </c>
      <c r="J358" s="275" t="n">
        <v>14.8015864825209</v>
      </c>
      <c r="K358" s="275" t="n">
        <v>10.5578985048072</v>
      </c>
    </row>
    <row r="359">
      <c r="A359" s="275" t="s">
        <v>255</v>
      </c>
      <c r="B359" s="275" t="s">
        <v>256</v>
      </c>
      <c r="C359" s="275" t="s">
        <v>16</v>
      </c>
      <c r="D359" s="275" t="n">
        <v>465.008391</v>
      </c>
      <c r="E359" s="275" t="n">
        <v>18.4861160948708</v>
      </c>
      <c r="F359" s="275" t="n">
        <v>89.104747745376</v>
      </c>
      <c r="G359" s="275" t="n">
        <v>6.57749068227578</v>
      </c>
      <c r="H359" s="275" t="n">
        <v>56.8587404</v>
      </c>
      <c r="I359" s="275" t="n">
        <v>57.3756963811862</v>
      </c>
      <c r="J359" s="275" t="n">
        <v>10.895252254624</v>
      </c>
      <c r="K359" s="275" t="n">
        <v>53.7927561790052</v>
      </c>
    </row>
    <row r="360">
      <c r="A360" s="275" t="s">
        <v>255</v>
      </c>
      <c r="B360" s="275" t="s">
        <v>256</v>
      </c>
      <c r="C360" s="275" t="s">
        <v>17</v>
      </c>
      <c r="D360" s="275" t="n">
        <v>11854.0393915</v>
      </c>
      <c r="E360" s="275" t="n">
        <v>1.92431828985074</v>
      </c>
      <c r="F360" s="275" t="n">
        <v>91.4635113372824</v>
      </c>
      <c r="G360" s="275" t="n">
        <v>1.04755430989911</v>
      </c>
      <c r="H360" s="275" t="n">
        <v>1106.363307</v>
      </c>
      <c r="I360" s="275" t="n">
        <v>11.3964754396721</v>
      </c>
      <c r="J360" s="275" t="n">
        <v>8.53648866271761</v>
      </c>
      <c r="K360" s="275" t="n">
        <v>11.2239351899255</v>
      </c>
    </row>
    <row r="361">
      <c r="A361" s="275" t="s">
        <v>257</v>
      </c>
      <c r="B361" s="275" t="s">
        <v>258</v>
      </c>
      <c r="C361" s="275" t="s">
        <v>16</v>
      </c>
      <c r="D361" s="275" t="n">
        <v>368.8939434</v>
      </c>
      <c r="E361" s="275" t="n">
        <v>23.7581489345172</v>
      </c>
      <c r="F361" s="275" t="n">
        <v>83.7859486204272</v>
      </c>
      <c r="G361" s="275" t="n">
        <v>9.26736460663103</v>
      </c>
      <c r="H361" s="275" t="n">
        <v>71.3874516</v>
      </c>
      <c r="I361" s="275" t="n">
        <v>51.0985134524279</v>
      </c>
      <c r="J361" s="275" t="n">
        <v>16.2140513795728</v>
      </c>
      <c r="K361" s="275" t="n">
        <v>47.8890140780108</v>
      </c>
    </row>
    <row r="362">
      <c r="A362" s="275" t="s">
        <v>257</v>
      </c>
      <c r="B362" s="275" t="s">
        <v>258</v>
      </c>
      <c r="C362" s="275" t="s">
        <v>17</v>
      </c>
      <c r="D362" s="275" t="n">
        <v>9274.3655906</v>
      </c>
      <c r="E362" s="275" t="n">
        <v>1.99728476049451</v>
      </c>
      <c r="F362" s="275" t="n">
        <v>88.9681881008095</v>
      </c>
      <c r="G362" s="275" t="n">
        <v>1.3976611527428</v>
      </c>
      <c r="H362" s="275" t="n">
        <v>1149.9959577</v>
      </c>
      <c r="I362" s="275" t="n">
        <v>11.4415447156647</v>
      </c>
      <c r="J362" s="275" t="n">
        <v>11.0318118991905</v>
      </c>
      <c r="K362" s="275" t="n">
        <v>11.2717096225634</v>
      </c>
    </row>
    <row r="363">
      <c r="A363" s="275" t="s">
        <v>259</v>
      </c>
      <c r="B363" s="275" t="s">
        <v>260</v>
      </c>
      <c r="C363" s="275" t="s">
        <v>16</v>
      </c>
      <c r="D363" s="275" t="n">
        <v>442.5217921</v>
      </c>
      <c r="E363" s="275" t="n">
        <v>21.3623596686207</v>
      </c>
      <c r="F363" s="275" t="n">
        <v>100</v>
      </c>
      <c r="G363" s="275" t="n">
        <v>0.00000000000000237169835644266</v>
      </c>
      <c r="H363" s="275"/>
      <c r="I363" s="275"/>
      <c r="J363" s="275"/>
      <c r="K363" s="275"/>
    </row>
    <row r="364">
      <c r="A364" s="275" t="s">
        <v>259</v>
      </c>
      <c r="B364" s="275" t="s">
        <v>260</v>
      </c>
      <c r="C364" s="275" t="s">
        <v>17</v>
      </c>
      <c r="D364" s="275" t="n">
        <v>16673.7442868</v>
      </c>
      <c r="E364" s="275" t="n">
        <v>2.02914453706295</v>
      </c>
      <c r="F364" s="275" t="n">
        <v>89.376467099548</v>
      </c>
      <c r="G364" s="275" t="n">
        <v>1.44781724868393</v>
      </c>
      <c r="H364" s="275" t="n">
        <v>1981.8871427</v>
      </c>
      <c r="I364" s="275" t="n">
        <v>12.2776535615929</v>
      </c>
      <c r="J364" s="275" t="n">
        <v>10.623532900452</v>
      </c>
      <c r="K364" s="275" t="n">
        <v>12.1805798415376</v>
      </c>
    </row>
    <row r="365">
      <c r="A365" s="275" t="s">
        <v>261</v>
      </c>
      <c r="B365" s="275" t="s">
        <v>262</v>
      </c>
      <c r="C365" s="275" t="s">
        <v>16</v>
      </c>
      <c r="D365" s="275" t="n">
        <v>286.5781493</v>
      </c>
      <c r="E365" s="275" t="n">
        <v>27.8025528274169</v>
      </c>
      <c r="F365" s="275" t="n">
        <v>84.8872913292515</v>
      </c>
      <c r="G365" s="275" t="n">
        <v>11.7326376787601</v>
      </c>
      <c r="H365" s="275" t="n">
        <v>51.0202648</v>
      </c>
      <c r="I365" s="275" t="n">
        <v>70.9529016139713</v>
      </c>
      <c r="J365" s="275" t="n">
        <v>15.1127086707485</v>
      </c>
      <c r="K365" s="275" t="n">
        <v>65.9016099890276</v>
      </c>
    </row>
    <row r="366">
      <c r="A366" s="275" t="s">
        <v>261</v>
      </c>
      <c r="B366" s="275" t="s">
        <v>262</v>
      </c>
      <c r="C366" s="275" t="s">
        <v>17</v>
      </c>
      <c r="D366" s="275" t="n">
        <v>16951.3677299</v>
      </c>
      <c r="E366" s="275" t="n">
        <v>1.87603660730547</v>
      </c>
      <c r="F366" s="275" t="n">
        <v>86.387982285083</v>
      </c>
      <c r="G366" s="275" t="n">
        <v>1.28197961273599</v>
      </c>
      <c r="H366" s="275" t="n">
        <v>2671.0001985</v>
      </c>
      <c r="I366" s="275" t="n">
        <v>8.29393736705706</v>
      </c>
      <c r="J366" s="275" t="n">
        <v>13.612017714917</v>
      </c>
      <c r="K366" s="275" t="n">
        <v>8.13601880296626</v>
      </c>
    </row>
    <row r="367">
      <c r="A367" s="275" t="s">
        <v>263</v>
      </c>
      <c r="B367" s="275" t="s">
        <v>264</v>
      </c>
      <c r="C367" s="275" t="s">
        <v>16</v>
      </c>
      <c r="D367" s="275" t="n">
        <v>425.0065921</v>
      </c>
      <c r="E367" s="275" t="n">
        <v>19.4545144314085</v>
      </c>
      <c r="F367" s="275" t="n">
        <v>95.448222401888</v>
      </c>
      <c r="G367" s="275" t="n">
        <v>4.67216378355836</v>
      </c>
      <c r="H367" s="275" t="n">
        <v>20.2679048</v>
      </c>
      <c r="I367" s="275" t="n">
        <v>100</v>
      </c>
      <c r="J367" s="275" t="n">
        <v>4.55177759811197</v>
      </c>
      <c r="K367" s="275" t="n">
        <v>97.9726531665562</v>
      </c>
    </row>
    <row r="368">
      <c r="A368" s="275" t="s">
        <v>263</v>
      </c>
      <c r="B368" s="275" t="s">
        <v>264</v>
      </c>
      <c r="C368" s="275" t="s">
        <v>17</v>
      </c>
      <c r="D368" s="275" t="n">
        <v>14730.7159726</v>
      </c>
      <c r="E368" s="275" t="n">
        <v>1.45711080469409</v>
      </c>
      <c r="F368" s="275" t="n">
        <v>86.9147547869409</v>
      </c>
      <c r="G368" s="275" t="n">
        <v>1.22016644135583</v>
      </c>
      <c r="H368" s="275" t="n">
        <v>2217.7480813</v>
      </c>
      <c r="I368" s="275" t="n">
        <v>8.2524409701142</v>
      </c>
      <c r="J368" s="275" t="n">
        <v>13.0852452130591</v>
      </c>
      <c r="K368" s="275" t="n">
        <v>8.10458385173078</v>
      </c>
    </row>
    <row r="369">
      <c r="A369" s="275" t="s">
        <v>265</v>
      </c>
      <c r="B369" s="275" t="s">
        <v>266</v>
      </c>
      <c r="C369" s="275" t="s">
        <v>16</v>
      </c>
      <c r="D369" s="275" t="n">
        <v>71.5248072</v>
      </c>
      <c r="E369" s="275" t="n">
        <v>34.1740384367872</v>
      </c>
      <c r="F369" s="275" t="n">
        <v>88.8524867733943</v>
      </c>
      <c r="G369" s="275" t="n">
        <v>11.9281282779118</v>
      </c>
      <c r="H369" s="275" t="n">
        <v>8.9735669</v>
      </c>
      <c r="I369" s="275" t="n">
        <v>100</v>
      </c>
      <c r="J369" s="275" t="n">
        <v>11.1475132266057</v>
      </c>
      <c r="K369" s="275" t="n">
        <v>95.0744653538506</v>
      </c>
    </row>
    <row r="370">
      <c r="A370" s="275" t="s">
        <v>265</v>
      </c>
      <c r="B370" s="275" t="s">
        <v>266</v>
      </c>
      <c r="C370" s="275" t="s">
        <v>17</v>
      </c>
      <c r="D370" s="275" t="n">
        <v>3977.2656091</v>
      </c>
      <c r="E370" s="275" t="n">
        <v>2.05704041564192</v>
      </c>
      <c r="F370" s="275" t="n">
        <v>87.5790716763737</v>
      </c>
      <c r="G370" s="275" t="n">
        <v>1.68814949355488</v>
      </c>
      <c r="H370" s="275" t="n">
        <v>564.0768977</v>
      </c>
      <c r="I370" s="275" t="n">
        <v>12.2670026308227</v>
      </c>
      <c r="J370" s="275" t="n">
        <v>12.4209283236263</v>
      </c>
      <c r="K370" s="275" t="n">
        <v>11.9030205830311</v>
      </c>
    </row>
    <row r="371">
      <c r="A371" s="275" t="s">
        <v>267</v>
      </c>
      <c r="B371" s="275" t="s">
        <v>268</v>
      </c>
      <c r="C371" s="275" t="s">
        <v>16</v>
      </c>
      <c r="D371" s="275" t="n">
        <v>2577.3242731</v>
      </c>
      <c r="E371" s="275" t="n">
        <v>17.3772224921098</v>
      </c>
      <c r="F371" s="275" t="n">
        <v>88.0300237599291</v>
      </c>
      <c r="G371" s="275" t="n">
        <v>6.18131322762586</v>
      </c>
      <c r="H371" s="275" t="n">
        <v>350.4544131</v>
      </c>
      <c r="I371" s="275" t="n">
        <v>49.6958273583365</v>
      </c>
      <c r="J371" s="275" t="n">
        <v>11.9699762400709</v>
      </c>
      <c r="K371" s="275" t="n">
        <v>45.4588329485477</v>
      </c>
    </row>
    <row r="372">
      <c r="A372" s="275" t="s">
        <v>267</v>
      </c>
      <c r="B372" s="275" t="s">
        <v>268</v>
      </c>
      <c r="C372" s="275" t="s">
        <v>17</v>
      </c>
      <c r="D372" s="275" t="n">
        <v>63552.2956201</v>
      </c>
      <c r="E372" s="275" t="n">
        <v>2.39475821453542</v>
      </c>
      <c r="F372" s="275" t="n">
        <v>90.1649739767118</v>
      </c>
      <c r="G372" s="275" t="n">
        <v>1.22926059464917</v>
      </c>
      <c r="H372" s="275" t="n">
        <v>6932.1650492</v>
      </c>
      <c r="I372" s="275" t="n">
        <v>11.7734741202464</v>
      </c>
      <c r="J372" s="275" t="n">
        <v>9.83502602328821</v>
      </c>
      <c r="K372" s="275" t="n">
        <v>11.2695430865858</v>
      </c>
    </row>
    <row r="373">
      <c r="A373" s="275" t="s">
        <v>269</v>
      </c>
      <c r="B373" s="275" t="s">
        <v>270</v>
      </c>
      <c r="C373" s="275" t="s">
        <v>16</v>
      </c>
      <c r="D373" s="275" t="n">
        <v>1122.9540031</v>
      </c>
      <c r="E373" s="275" t="n">
        <v>22.0893205634683</v>
      </c>
      <c r="F373" s="275" t="n">
        <v>75.8042602396868</v>
      </c>
      <c r="G373" s="275" t="n">
        <v>8.94167036197545</v>
      </c>
      <c r="H373" s="275" t="n">
        <v>358.4323986</v>
      </c>
      <c r="I373" s="275" t="n">
        <v>31.4202631533098</v>
      </c>
      <c r="J373" s="275" t="n">
        <v>24.1957397603132</v>
      </c>
      <c r="K373" s="275" t="n">
        <v>28.0138864862674</v>
      </c>
    </row>
    <row r="374">
      <c r="A374" s="275" t="s">
        <v>269</v>
      </c>
      <c r="B374" s="275" t="s">
        <v>270</v>
      </c>
      <c r="C374" s="275" t="s">
        <v>17</v>
      </c>
      <c r="D374" s="275" t="n">
        <v>37269.4778041</v>
      </c>
      <c r="E374" s="275" t="n">
        <v>2.52437478820337</v>
      </c>
      <c r="F374" s="275" t="n">
        <v>89.6848853650752</v>
      </c>
      <c r="G374" s="275" t="n">
        <v>1.34249084524371</v>
      </c>
      <c r="H374" s="275" t="n">
        <v>4286.5521249</v>
      </c>
      <c r="I374" s="275" t="n">
        <v>11.6241345324695</v>
      </c>
      <c r="J374" s="275" t="n">
        <v>10.3151146349248</v>
      </c>
      <c r="K374" s="275" t="n">
        <v>11.6723024242206</v>
      </c>
    </row>
    <row r="375">
      <c r="A375" s="275" t="s">
        <v>271</v>
      </c>
      <c r="B375" s="275" t="s">
        <v>272</v>
      </c>
      <c r="C375" s="275" t="s">
        <v>16</v>
      </c>
      <c r="D375" s="275" t="n">
        <v>191.775509</v>
      </c>
      <c r="E375" s="275" t="n">
        <v>32.9045603440089</v>
      </c>
      <c r="F375" s="275" t="n">
        <v>82.2974046545214</v>
      </c>
      <c r="G375" s="275" t="n">
        <v>14.1379049751404</v>
      </c>
      <c r="H375" s="275" t="n">
        <v>41.2518991</v>
      </c>
      <c r="I375" s="275" t="n">
        <v>70.0774329361238</v>
      </c>
      <c r="J375" s="275" t="n">
        <v>17.7025953454786</v>
      </c>
      <c r="K375" s="275" t="n">
        <v>65.7255540218555</v>
      </c>
    </row>
    <row r="376">
      <c r="A376" s="275" t="s">
        <v>271</v>
      </c>
      <c r="B376" s="275" t="s">
        <v>272</v>
      </c>
      <c r="C376" s="275" t="s">
        <v>17</v>
      </c>
      <c r="D376" s="275" t="n">
        <v>11567.7433119</v>
      </c>
      <c r="E376" s="275" t="n">
        <v>2.74232205178067</v>
      </c>
      <c r="F376" s="275" t="n">
        <v>84.7433667770207</v>
      </c>
      <c r="G376" s="275" t="n">
        <v>1.74503007128489</v>
      </c>
      <c r="H376" s="275" t="n">
        <v>2082.5797185</v>
      </c>
      <c r="I376" s="275" t="n">
        <v>10.0410574888546</v>
      </c>
      <c r="J376" s="275" t="n">
        <v>15.2566332229793</v>
      </c>
      <c r="K376" s="275" t="n">
        <v>9.69281500095919</v>
      </c>
    </row>
    <row r="377">
      <c r="A377" s="275" t="s">
        <v>273</v>
      </c>
      <c r="B377" s="275" t="s">
        <v>274</v>
      </c>
      <c r="C377" s="275" t="s">
        <v>16</v>
      </c>
      <c r="D377" s="275" t="n">
        <v>957.5246335</v>
      </c>
      <c r="E377" s="275" t="n">
        <v>17.6628299451789</v>
      </c>
      <c r="F377" s="275" t="n">
        <v>83.9234904270569</v>
      </c>
      <c r="G377" s="275" t="n">
        <v>6.55009378125544</v>
      </c>
      <c r="H377" s="275" t="n">
        <v>183.4248535</v>
      </c>
      <c r="I377" s="275" t="n">
        <v>37.1330351080026</v>
      </c>
      <c r="J377" s="275" t="n">
        <v>16.0765095729431</v>
      </c>
      <c r="K377" s="275" t="n">
        <v>34.1931642719685</v>
      </c>
    </row>
    <row r="378">
      <c r="A378" s="275" t="s">
        <v>273</v>
      </c>
      <c r="B378" s="275" t="s">
        <v>274</v>
      </c>
      <c r="C378" s="275" t="s">
        <v>17</v>
      </c>
      <c r="D378" s="275" t="n">
        <v>17139.5639012</v>
      </c>
      <c r="E378" s="275" t="n">
        <v>3.1339993561146</v>
      </c>
      <c r="F378" s="275" t="n">
        <v>86.4975494543931</v>
      </c>
      <c r="G378" s="275" t="n">
        <v>1.78439213142574</v>
      </c>
      <c r="H378" s="275" t="n">
        <v>2675.5222016</v>
      </c>
      <c r="I378" s="275" t="n">
        <v>11.0762649830454</v>
      </c>
      <c r="J378" s="275" t="n">
        <v>13.5024505456069</v>
      </c>
      <c r="K378" s="275" t="n">
        <v>11.4309284905505</v>
      </c>
    </row>
    <row r="379">
      <c r="A379" s="275" t="s">
        <v>275</v>
      </c>
      <c r="B379" s="275" t="s">
        <v>276</v>
      </c>
      <c r="C379" s="275" t="s">
        <v>16</v>
      </c>
      <c r="D379" s="275" t="n">
        <v>839.8978324</v>
      </c>
      <c r="E379" s="275" t="n">
        <v>25.7607284277989</v>
      </c>
      <c r="F379" s="275" t="n">
        <v>91.5176040868175</v>
      </c>
      <c r="G379" s="275" t="n">
        <v>6.16351792260036</v>
      </c>
      <c r="H379" s="275" t="n">
        <v>77.846727</v>
      </c>
      <c r="I379" s="275" t="n">
        <v>74.4955023411322</v>
      </c>
      <c r="J379" s="275" t="n">
        <v>8.48239591318246</v>
      </c>
      <c r="K379" s="275" t="n">
        <v>66.4989466178917</v>
      </c>
    </row>
    <row r="380">
      <c r="A380" s="275" t="s">
        <v>275</v>
      </c>
      <c r="B380" s="275" t="s">
        <v>276</v>
      </c>
      <c r="C380" s="275" t="s">
        <v>17</v>
      </c>
      <c r="D380" s="275" t="n">
        <v>22976.8716132</v>
      </c>
      <c r="E380" s="275" t="n">
        <v>2.183768023029</v>
      </c>
      <c r="F380" s="275" t="n">
        <v>88.906077344119</v>
      </c>
      <c r="G380" s="275" t="n">
        <v>1.42280644477111</v>
      </c>
      <c r="H380" s="275" t="n">
        <v>2867.1114975</v>
      </c>
      <c r="I380" s="275" t="n">
        <v>11.5476697275989</v>
      </c>
      <c r="J380" s="275" t="n">
        <v>11.093922655881</v>
      </c>
      <c r="K380" s="275" t="n">
        <v>11.4022914841104</v>
      </c>
    </row>
    <row r="381">
      <c r="A381" s="275" t="s">
        <v>277</v>
      </c>
      <c r="B381" s="275" t="s">
        <v>278</v>
      </c>
      <c r="C381" s="275" t="s">
        <v>16</v>
      </c>
      <c r="D381" s="275" t="n">
        <v>316.7524795</v>
      </c>
      <c r="E381" s="275" t="n">
        <v>26.0028244507059</v>
      </c>
      <c r="F381" s="275" t="n">
        <v>74.2881145089531</v>
      </c>
      <c r="G381" s="275" t="n">
        <v>15.4829934839592</v>
      </c>
      <c r="H381" s="275" t="n">
        <v>109.6313123</v>
      </c>
      <c r="I381" s="275" t="n">
        <v>51.6932684291664</v>
      </c>
      <c r="J381" s="275" t="n">
        <v>25.7118854910469</v>
      </c>
      <c r="K381" s="275" t="n">
        <v>44.734268643124</v>
      </c>
    </row>
    <row r="382">
      <c r="A382" s="275" t="s">
        <v>277</v>
      </c>
      <c r="B382" s="275" t="s">
        <v>278</v>
      </c>
      <c r="C382" s="275" t="s">
        <v>17</v>
      </c>
      <c r="D382" s="275" t="n">
        <v>15565.1510954</v>
      </c>
      <c r="E382" s="275" t="n">
        <v>3.15831420801548</v>
      </c>
      <c r="F382" s="275" t="n">
        <v>90.0110328338775</v>
      </c>
      <c r="G382" s="275" t="n">
        <v>1.31486555303154</v>
      </c>
      <c r="H382" s="275" t="n">
        <v>1727.3413973</v>
      </c>
      <c r="I382" s="275" t="n">
        <v>12.0919289247941</v>
      </c>
      <c r="J382" s="275" t="n">
        <v>9.98896716612249</v>
      </c>
      <c r="K382" s="275" t="n">
        <v>11.8483126931729</v>
      </c>
    </row>
    <row r="383">
      <c r="A383" s="275" t="s">
        <v>279</v>
      </c>
      <c r="B383" s="275" t="s">
        <v>280</v>
      </c>
      <c r="C383" s="275" t="s">
        <v>16</v>
      </c>
      <c r="D383" s="275" t="n">
        <v>538.9778187</v>
      </c>
      <c r="E383" s="275" t="n">
        <v>30.2595059266474</v>
      </c>
      <c r="F383" s="275" t="n">
        <v>66.79555794075</v>
      </c>
      <c r="G383" s="275" t="n">
        <v>8.04161620388331</v>
      </c>
      <c r="H383" s="275" t="n">
        <v>267.9288609</v>
      </c>
      <c r="I383" s="275" t="n">
        <v>33.288582731145</v>
      </c>
      <c r="J383" s="275" t="n">
        <v>33.20444205925</v>
      </c>
      <c r="K383" s="275" t="n">
        <v>16.1768789888197</v>
      </c>
    </row>
    <row r="384">
      <c r="A384" s="275" t="s">
        <v>279</v>
      </c>
      <c r="B384" s="275" t="s">
        <v>280</v>
      </c>
      <c r="C384" s="275" t="s">
        <v>17</v>
      </c>
      <c r="D384" s="275" t="n">
        <v>5274.1481051</v>
      </c>
      <c r="E384" s="275" t="n">
        <v>5.39208644994325</v>
      </c>
      <c r="F384" s="275" t="n">
        <v>87.5703613374516</v>
      </c>
      <c r="G384" s="275" t="n">
        <v>1.55234764358996</v>
      </c>
      <c r="H384" s="275" t="n">
        <v>748.6066541</v>
      </c>
      <c r="I384" s="275" t="n">
        <v>11.865850198971</v>
      </c>
      <c r="J384" s="275" t="n">
        <v>12.4296386625484</v>
      </c>
      <c r="K384" s="275" t="n">
        <v>10.9367333806824</v>
      </c>
    </row>
    <row r="385">
      <c r="A385" s="275" t="s">
        <v>281</v>
      </c>
      <c r="B385" s="275" t="s">
        <v>282</v>
      </c>
      <c r="C385" s="275" t="s">
        <v>16</v>
      </c>
      <c r="D385" s="275" t="n">
        <v>655.8187298</v>
      </c>
      <c r="E385" s="275" t="n">
        <v>33.1772837035681</v>
      </c>
      <c r="F385" s="275" t="n">
        <v>95.4385120234876</v>
      </c>
      <c r="G385" s="275" t="n">
        <v>4.85493308216037</v>
      </c>
      <c r="H385" s="275" t="n">
        <v>31.3448857</v>
      </c>
      <c r="I385" s="275" t="n">
        <v>100</v>
      </c>
      <c r="J385" s="275" t="n">
        <v>4.56148797651234</v>
      </c>
      <c r="K385" s="275" t="n">
        <v>101.578167413972</v>
      </c>
    </row>
    <row r="386">
      <c r="A386" s="275" t="s">
        <v>281</v>
      </c>
      <c r="B386" s="275" t="s">
        <v>282</v>
      </c>
      <c r="C386" s="275" t="s">
        <v>17</v>
      </c>
      <c r="D386" s="275" t="n">
        <v>24122.0592245</v>
      </c>
      <c r="E386" s="275" t="n">
        <v>2.05154804101851</v>
      </c>
      <c r="F386" s="275" t="n">
        <v>86.8603702524882</v>
      </c>
      <c r="G386" s="275" t="n">
        <v>1.43786361820307</v>
      </c>
      <c r="H386" s="275" t="n">
        <v>3649.0165312</v>
      </c>
      <c r="I386" s="275" t="n">
        <v>9.9643887104982</v>
      </c>
      <c r="J386" s="275" t="n">
        <v>13.1396297475118</v>
      </c>
      <c r="K386" s="275" t="n">
        <v>9.50509022321208</v>
      </c>
    </row>
    <row r="387">
      <c r="A387" s="275" t="s">
        <v>283</v>
      </c>
      <c r="B387" s="275" t="s">
        <v>284</v>
      </c>
      <c r="C387" s="275" t="s">
        <v>16</v>
      </c>
      <c r="D387" s="275" t="n">
        <v>2044.9910915</v>
      </c>
      <c r="E387" s="275" t="n">
        <v>15.7892012574261</v>
      </c>
      <c r="F387" s="275" t="n">
        <v>64.9923601799313</v>
      </c>
      <c r="G387" s="275" t="n">
        <v>8.47492229345084</v>
      </c>
      <c r="H387" s="275" t="n">
        <v>1101.5188765</v>
      </c>
      <c r="I387" s="275" t="n">
        <v>21.3089465759487</v>
      </c>
      <c r="J387" s="275" t="n">
        <v>35.0076398200687</v>
      </c>
      <c r="K387" s="275" t="n">
        <v>15.7338570958768</v>
      </c>
    </row>
    <row r="388">
      <c r="A388" s="275" t="s">
        <v>283</v>
      </c>
      <c r="B388" s="275" t="s">
        <v>284</v>
      </c>
      <c r="C388" s="275" t="s">
        <v>17</v>
      </c>
      <c r="D388" s="275" t="n">
        <v>17145.3778834</v>
      </c>
      <c r="E388" s="275" t="n">
        <v>4.41239069387033</v>
      </c>
      <c r="F388" s="275" t="n">
        <v>77.9254866373824</v>
      </c>
      <c r="G388" s="275" t="n">
        <v>2.24272646557397</v>
      </c>
      <c r="H388" s="275" t="n">
        <v>4856.8945736</v>
      </c>
      <c r="I388" s="275" t="n">
        <v>8.58260082765479</v>
      </c>
      <c r="J388" s="275" t="n">
        <v>22.0745133626176</v>
      </c>
      <c r="K388" s="275" t="n">
        <v>7.91707379245548</v>
      </c>
    </row>
    <row r="389">
      <c r="A389" s="275" t="s">
        <v>285</v>
      </c>
      <c r="B389" s="275" t="s">
        <v>286</v>
      </c>
      <c r="C389" s="275" t="s">
        <v>16</v>
      </c>
      <c r="D389" s="275" t="n">
        <v>965.6086988</v>
      </c>
      <c r="E389" s="275" t="n">
        <v>21.5658935297703</v>
      </c>
      <c r="F389" s="275" t="n">
        <v>66.8925406099804</v>
      </c>
      <c r="G389" s="275" t="n">
        <v>8.94095200309896</v>
      </c>
      <c r="H389" s="275" t="n">
        <v>477.9135385</v>
      </c>
      <c r="I389" s="275" t="n">
        <v>29.2428954950522</v>
      </c>
      <c r="J389" s="275" t="n">
        <v>33.1074593900196</v>
      </c>
      <c r="K389" s="275" t="n">
        <v>18.0649015653396</v>
      </c>
    </row>
    <row r="390">
      <c r="A390" s="275" t="s">
        <v>285</v>
      </c>
      <c r="B390" s="275" t="s">
        <v>286</v>
      </c>
      <c r="C390" s="275" t="s">
        <v>17</v>
      </c>
      <c r="D390" s="275" t="n">
        <v>12991.3571892</v>
      </c>
      <c r="E390" s="275" t="n">
        <v>3.00802614915713</v>
      </c>
      <c r="F390" s="275" t="n">
        <v>74.3982483445511</v>
      </c>
      <c r="G390" s="275" t="n">
        <v>2.33613817415358</v>
      </c>
      <c r="H390" s="275" t="n">
        <v>4470.5555282</v>
      </c>
      <c r="I390" s="275" t="n">
        <v>7.08675020620689</v>
      </c>
      <c r="J390" s="275" t="n">
        <v>25.6017516554489</v>
      </c>
      <c r="K390" s="275" t="n">
        <v>6.78877720505006</v>
      </c>
    </row>
    <row r="391">
      <c r="A391" s="275" t="s">
        <v>287</v>
      </c>
      <c r="B391" s="275" t="s">
        <v>288</v>
      </c>
      <c r="C391" s="275" t="s">
        <v>16</v>
      </c>
      <c r="D391" s="275" t="n">
        <v>145.5540164</v>
      </c>
      <c r="E391" s="275" t="n">
        <v>23.6958285508695</v>
      </c>
      <c r="F391" s="275" t="n">
        <v>85.3546707452567</v>
      </c>
      <c r="G391" s="275" t="n">
        <v>15.2620913122305</v>
      </c>
      <c r="H391" s="275" t="n">
        <v>24.9744563</v>
      </c>
      <c r="I391" s="275" t="n">
        <v>100</v>
      </c>
      <c r="J391" s="275" t="n">
        <v>14.6453292547433</v>
      </c>
      <c r="K391" s="275" t="n">
        <v>88.9492312654951</v>
      </c>
    </row>
    <row r="392">
      <c r="A392" s="275" t="s">
        <v>287</v>
      </c>
      <c r="B392" s="275" t="s">
        <v>288</v>
      </c>
      <c r="C392" s="275" t="s">
        <v>17</v>
      </c>
      <c r="D392" s="275" t="n">
        <v>5651.2072158</v>
      </c>
      <c r="E392" s="275" t="n">
        <v>2.26950882971629</v>
      </c>
      <c r="F392" s="275" t="n">
        <v>85.0421071999777</v>
      </c>
      <c r="G392" s="275" t="n">
        <v>1.70851636177095</v>
      </c>
      <c r="H392" s="275" t="n">
        <v>993.9799766</v>
      </c>
      <c r="I392" s="275" t="n">
        <v>9.85953721849858</v>
      </c>
      <c r="J392" s="275" t="n">
        <v>14.9578928000222</v>
      </c>
      <c r="K392" s="275" t="n">
        <v>9.71365643096633</v>
      </c>
    </row>
    <row r="393">
      <c r="A393" s="275" t="s">
        <v>289</v>
      </c>
      <c r="B393" s="275" t="s">
        <v>290</v>
      </c>
      <c r="C393" s="275" t="s">
        <v>16</v>
      </c>
      <c r="D393" s="275" t="n">
        <v>517.7775804</v>
      </c>
      <c r="E393" s="275" t="n">
        <v>16.2858961099488</v>
      </c>
      <c r="F393" s="275" t="n">
        <v>92.9891735150768</v>
      </c>
      <c r="G393" s="275" t="n">
        <v>3.34372625867779</v>
      </c>
      <c r="H393" s="275" t="n">
        <v>39.037327</v>
      </c>
      <c r="I393" s="275" t="n">
        <v>50.4652381546288</v>
      </c>
      <c r="J393" s="275" t="n">
        <v>7.01082648492324</v>
      </c>
      <c r="K393" s="275" t="n">
        <v>44.3500266229327</v>
      </c>
    </row>
    <row r="394">
      <c r="A394" s="275" t="s">
        <v>289</v>
      </c>
      <c r="B394" s="275" t="s">
        <v>290</v>
      </c>
      <c r="C394" s="275" t="s">
        <v>17</v>
      </c>
      <c r="D394" s="275" t="n">
        <v>11018.7602136</v>
      </c>
      <c r="E394" s="275" t="n">
        <v>3.09781296188011</v>
      </c>
      <c r="F394" s="275" t="n">
        <v>92.4941435387059</v>
      </c>
      <c r="G394" s="275" t="n">
        <v>1.23014878233812</v>
      </c>
      <c r="H394" s="275" t="n">
        <v>894.1672346</v>
      </c>
      <c r="I394" s="275" t="n">
        <v>15.0799876283538</v>
      </c>
      <c r="J394" s="275" t="n">
        <v>7.50585646129412</v>
      </c>
      <c r="K394" s="275" t="n">
        <v>15.1590372976476</v>
      </c>
    </row>
    <row r="395">
      <c r="A395" s="275" t="s">
        <v>291</v>
      </c>
      <c r="B395" s="275" t="s">
        <v>292</v>
      </c>
      <c r="C395" s="275" t="s">
        <v>16</v>
      </c>
      <c r="D395" s="275" t="n">
        <v>495.1133704</v>
      </c>
      <c r="E395" s="275" t="n">
        <v>26.8529177610197</v>
      </c>
      <c r="F395" s="275" t="n">
        <v>54.2877918904622</v>
      </c>
      <c r="G395" s="275" t="n">
        <v>17.0523829140799</v>
      </c>
      <c r="H395" s="275" t="n">
        <v>416.9026707</v>
      </c>
      <c r="I395" s="275" t="n">
        <v>25.4765004438265</v>
      </c>
      <c r="J395" s="275" t="n">
        <v>45.7122081095378</v>
      </c>
      <c r="K395" s="275" t="n">
        <v>20.2514000780218</v>
      </c>
    </row>
    <row r="396">
      <c r="A396" s="275" t="s">
        <v>291</v>
      </c>
      <c r="B396" s="275" t="s">
        <v>292</v>
      </c>
      <c r="C396" s="275" t="s">
        <v>17</v>
      </c>
      <c r="D396" s="275" t="n">
        <v>13095.2197992</v>
      </c>
      <c r="E396" s="275" t="n">
        <v>3.52504707430759</v>
      </c>
      <c r="F396" s="275" t="n">
        <v>72.9633956901019</v>
      </c>
      <c r="G396" s="275" t="n">
        <v>2.48224335286441</v>
      </c>
      <c r="H396" s="275" t="n">
        <v>4852.4369338</v>
      </c>
      <c r="I396" s="275" t="n">
        <v>7.09127483519868</v>
      </c>
      <c r="J396" s="275" t="n">
        <v>27.0366043098981</v>
      </c>
      <c r="K396" s="275" t="n">
        <v>6.69880366181433</v>
      </c>
    </row>
    <row r="397">
      <c r="A397" s="275" t="s">
        <v>293</v>
      </c>
      <c r="B397" s="275" t="s">
        <v>294</v>
      </c>
      <c r="C397" s="275" t="s">
        <v>16</v>
      </c>
      <c r="D397" s="275" t="n">
        <v>1359.7893086</v>
      </c>
      <c r="E397" s="275" t="n">
        <v>14.871357974475</v>
      </c>
      <c r="F397" s="275" t="n">
        <v>96.4824619783154</v>
      </c>
      <c r="G397" s="275" t="n">
        <v>3.53433029317433</v>
      </c>
      <c r="H397" s="275" t="n">
        <v>49.5749227</v>
      </c>
      <c r="I397" s="275" t="n">
        <v>99.9999999999997</v>
      </c>
      <c r="J397" s="275" t="n">
        <v>3.51753802168457</v>
      </c>
      <c r="K397" s="275" t="n">
        <v>96.9430567709097</v>
      </c>
    </row>
    <row r="398">
      <c r="A398" s="275" t="s">
        <v>293</v>
      </c>
      <c r="B398" s="275" t="s">
        <v>294</v>
      </c>
      <c r="C398" s="275" t="s">
        <v>17</v>
      </c>
      <c r="D398" s="275" t="n">
        <v>33709.5835849</v>
      </c>
      <c r="E398" s="275" t="n">
        <v>2.95788632749586</v>
      </c>
      <c r="F398" s="275" t="n">
        <v>92.9256375413161</v>
      </c>
      <c r="G398" s="275" t="n">
        <v>1.24970373494984</v>
      </c>
      <c r="H398" s="275" t="n">
        <v>2566.2865375</v>
      </c>
      <c r="I398" s="275" t="n">
        <v>16.5899778681025</v>
      </c>
      <c r="J398" s="275" t="n">
        <v>7.07436245868391</v>
      </c>
      <c r="K398" s="275" t="n">
        <v>16.4155451443439</v>
      </c>
    </row>
    <row r="399">
      <c r="A399" s="275" t="s">
        <v>295</v>
      </c>
      <c r="B399" s="275" t="s">
        <v>296</v>
      </c>
      <c r="C399" s="275" t="s">
        <v>16</v>
      </c>
      <c r="D399" s="275" t="n">
        <v>825.2524076</v>
      </c>
      <c r="E399" s="275" t="n">
        <v>17.7027007508402</v>
      </c>
      <c r="F399" s="275" t="n">
        <v>97.3317535820353</v>
      </c>
      <c r="G399" s="275" t="n">
        <v>2.74548919445736</v>
      </c>
      <c r="H399" s="275" t="n">
        <v>22.6234163</v>
      </c>
      <c r="I399" s="275" t="n">
        <v>99.9999999999999</v>
      </c>
      <c r="J399" s="275" t="n">
        <v>2.66824641796465</v>
      </c>
      <c r="K399" s="275" t="n">
        <v>100.149399972175</v>
      </c>
    </row>
    <row r="400">
      <c r="A400" s="275" t="s">
        <v>295</v>
      </c>
      <c r="B400" s="275" t="s">
        <v>296</v>
      </c>
      <c r="C400" s="275" t="s">
        <v>17</v>
      </c>
      <c r="D400" s="275" t="n">
        <v>30756.2951025</v>
      </c>
      <c r="E400" s="275" t="n">
        <v>2.58895640116564</v>
      </c>
      <c r="F400" s="275" t="n">
        <v>92.161187099762</v>
      </c>
      <c r="G400" s="275" t="n">
        <v>0.967715055692698</v>
      </c>
      <c r="H400" s="275" t="n">
        <v>2615.9910739</v>
      </c>
      <c r="I400" s="275" t="n">
        <v>12.2156854318893</v>
      </c>
      <c r="J400" s="275" t="n">
        <v>7.83881290023804</v>
      </c>
      <c r="K400" s="275" t="n">
        <v>11.3774584802557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76" t="s">
        <v>72</v>
      </c>
      <c r="B411" s="276" t="s">
        <v>73</v>
      </c>
      <c r="C411" s="276" t="s">
        <v>16</v>
      </c>
      <c r="D411" s="276" t="n">
        <v>5.90535</v>
      </c>
      <c r="E411" s="276"/>
      <c r="F411" s="276" t="n">
        <v>100</v>
      </c>
      <c r="G411" s="276"/>
      <c r="H411" s="276"/>
      <c r="I411" s="276"/>
      <c r="J411" s="276"/>
      <c r="K411" s="276"/>
    </row>
    <row r="412">
      <c r="A412" s="276" t="s">
        <v>72</v>
      </c>
      <c r="B412" s="276" t="s">
        <v>73</v>
      </c>
      <c r="C412" s="276" t="s">
        <v>17</v>
      </c>
      <c r="D412" s="276" t="n">
        <v>105.9599929</v>
      </c>
      <c r="E412" s="276"/>
      <c r="F412" s="276" t="n">
        <v>69.5373173170435</v>
      </c>
      <c r="G412" s="276"/>
      <c r="H412" s="276" t="n">
        <v>46.4186104</v>
      </c>
      <c r="I412" s="276"/>
      <c r="J412" s="276" t="n">
        <v>30.4626826829564</v>
      </c>
      <c r="K412" s="276"/>
    </row>
    <row r="413">
      <c r="A413" s="276" t="s">
        <v>74</v>
      </c>
      <c r="B413" s="276" t="s">
        <v>75</v>
      </c>
      <c r="C413" s="276" t="s">
        <v>16</v>
      </c>
      <c r="D413" s="276" t="n">
        <v>8.4924625</v>
      </c>
      <c r="E413" s="276"/>
      <c r="F413" s="276" t="n">
        <v>100</v>
      </c>
      <c r="G413" s="276"/>
      <c r="H413" s="276"/>
      <c r="I413" s="276"/>
      <c r="J413" s="276"/>
      <c r="K413" s="276"/>
    </row>
    <row r="414">
      <c r="A414" s="276" t="s">
        <v>74</v>
      </c>
      <c r="B414" s="276" t="s">
        <v>75</v>
      </c>
      <c r="C414" s="276" t="s">
        <v>17</v>
      </c>
      <c r="D414" s="276" t="n">
        <v>297.2361875</v>
      </c>
      <c r="E414" s="276"/>
      <c r="F414" s="276" t="n">
        <v>82.1596244131455</v>
      </c>
      <c r="G414" s="276"/>
      <c r="H414" s="276" t="n">
        <v>64.542715</v>
      </c>
      <c r="I414" s="276"/>
      <c r="J414" s="276" t="n">
        <v>17.8403755868545</v>
      </c>
      <c r="K414" s="276"/>
    </row>
    <row r="415">
      <c r="A415" s="276" t="s">
        <v>76</v>
      </c>
      <c r="B415" s="276" t="s">
        <v>77</v>
      </c>
      <c r="C415" s="276" t="s">
        <v>17</v>
      </c>
      <c r="D415" s="276" t="n">
        <v>255.0364026</v>
      </c>
      <c r="E415" s="276"/>
      <c r="F415" s="276" t="n">
        <v>75.9582676043731</v>
      </c>
      <c r="G415" s="276"/>
      <c r="H415" s="276" t="n">
        <v>80.7221799</v>
      </c>
      <c r="I415" s="276"/>
      <c r="J415" s="276" t="n">
        <v>24.0417323956268</v>
      </c>
      <c r="K415" s="276"/>
    </row>
    <row r="416">
      <c r="A416" s="276" t="s">
        <v>80</v>
      </c>
      <c r="B416" s="276" t="s">
        <v>81</v>
      </c>
      <c r="C416" s="276" t="s">
        <v>16</v>
      </c>
      <c r="D416" s="276" t="n">
        <v>74.7444105</v>
      </c>
      <c r="E416" s="276"/>
      <c r="F416" s="276" t="n">
        <v>49.2288319548005</v>
      </c>
      <c r="G416" s="276"/>
      <c r="H416" s="276" t="n">
        <v>77.086148</v>
      </c>
      <c r="I416" s="276"/>
      <c r="J416" s="276" t="n">
        <v>50.7711680451995</v>
      </c>
      <c r="K416" s="276"/>
    </row>
    <row r="417">
      <c r="A417" s="276" t="s">
        <v>80</v>
      </c>
      <c r="B417" s="276" t="s">
        <v>81</v>
      </c>
      <c r="C417" s="276" t="s">
        <v>17</v>
      </c>
      <c r="D417" s="276" t="n">
        <v>2010.6559212</v>
      </c>
      <c r="E417" s="276"/>
      <c r="F417" s="276" t="n">
        <v>72.4044131766183</v>
      </c>
      <c r="G417" s="276"/>
      <c r="H417" s="276" t="n">
        <v>766.3238691</v>
      </c>
      <c r="I417" s="276"/>
      <c r="J417" s="276" t="n">
        <v>27.5955868233817</v>
      </c>
      <c r="K417" s="276"/>
    </row>
    <row r="418">
      <c r="A418" s="276" t="s">
        <v>92</v>
      </c>
      <c r="B418" s="276" t="s">
        <v>93</v>
      </c>
      <c r="C418" s="276" t="s">
        <v>16</v>
      </c>
      <c r="D418" s="276" t="n">
        <v>58.0673253</v>
      </c>
      <c r="E418" s="276"/>
      <c r="F418" s="276" t="n">
        <v>68.2252774220195</v>
      </c>
      <c r="G418" s="276"/>
      <c r="H418" s="276" t="n">
        <v>27.0438351</v>
      </c>
      <c r="I418" s="276"/>
      <c r="J418" s="276" t="n">
        <v>31.7747225779805</v>
      </c>
      <c r="K418" s="276"/>
    </row>
    <row r="419">
      <c r="A419" s="276" t="s">
        <v>92</v>
      </c>
      <c r="B419" s="276" t="s">
        <v>93</v>
      </c>
      <c r="C419" s="276" t="s">
        <v>17</v>
      </c>
      <c r="D419" s="276" t="n">
        <v>837.2870991</v>
      </c>
      <c r="E419" s="276"/>
      <c r="F419" s="276" t="n">
        <v>72.0154626542345</v>
      </c>
      <c r="G419" s="276"/>
      <c r="H419" s="276" t="n">
        <v>325.3619602</v>
      </c>
      <c r="I419" s="276"/>
      <c r="J419" s="276" t="n">
        <v>27.9845373457655</v>
      </c>
      <c r="K419" s="276"/>
    </row>
    <row r="420">
      <c r="A420" s="276" t="s">
        <v>108</v>
      </c>
      <c r="B420" s="276" t="s">
        <v>109</v>
      </c>
      <c r="C420" s="276" t="s">
        <v>16</v>
      </c>
      <c r="D420" s="276" t="n">
        <v>156.9845443</v>
      </c>
      <c r="E420" s="276"/>
      <c r="F420" s="276" t="n">
        <v>63.1574678091907</v>
      </c>
      <c r="G420" s="276"/>
      <c r="H420" s="276" t="n">
        <v>91.5759977</v>
      </c>
      <c r="I420" s="276"/>
      <c r="J420" s="276" t="n">
        <v>36.8425321908093</v>
      </c>
      <c r="K420" s="276"/>
    </row>
    <row r="421">
      <c r="A421" s="276" t="s">
        <v>108</v>
      </c>
      <c r="B421" s="276" t="s">
        <v>109</v>
      </c>
      <c r="C421" s="276" t="s">
        <v>17</v>
      </c>
      <c r="D421" s="276" t="n">
        <v>1989.9101014</v>
      </c>
      <c r="E421" s="276"/>
      <c r="F421" s="276" t="n">
        <v>71.5070536229776</v>
      </c>
      <c r="G421" s="276"/>
      <c r="H421" s="276" t="n">
        <v>792.9064189</v>
      </c>
      <c r="I421" s="276"/>
      <c r="J421" s="276" t="n">
        <v>28.4929463770224</v>
      </c>
      <c r="K421" s="276"/>
    </row>
    <row r="422">
      <c r="A422" s="276" t="s">
        <v>110</v>
      </c>
      <c r="B422" s="276" t="s">
        <v>111</v>
      </c>
      <c r="C422" s="276" t="s">
        <v>16</v>
      </c>
      <c r="D422" s="276" t="n">
        <v>304.9828756</v>
      </c>
      <c r="E422" s="276"/>
      <c r="F422" s="276" t="n">
        <v>78.2407407407407</v>
      </c>
      <c r="G422" s="276"/>
      <c r="H422" s="276" t="n">
        <v>84.8177228</v>
      </c>
      <c r="I422" s="276"/>
      <c r="J422" s="276" t="n">
        <v>21.7592592592593</v>
      </c>
      <c r="K422" s="276"/>
    </row>
    <row r="423">
      <c r="A423" s="276" t="s">
        <v>110</v>
      </c>
      <c r="B423" s="276" t="s">
        <v>111</v>
      </c>
      <c r="C423" s="276" t="s">
        <v>17</v>
      </c>
      <c r="D423" s="276" t="n">
        <v>573.8731032</v>
      </c>
      <c r="E423" s="276"/>
      <c r="F423" s="276" t="n">
        <v>76.9975786924939</v>
      </c>
      <c r="G423" s="276"/>
      <c r="H423" s="276" t="n">
        <v>171.440078</v>
      </c>
      <c r="I423" s="276"/>
      <c r="J423" s="276" t="n">
        <v>23.0024213075061</v>
      </c>
      <c r="K423" s="27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772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277" t="s">
        <v>14</v>
      </c>
      <c r="B434" s="277" t="s">
        <v>15</v>
      </c>
      <c r="C434" s="277" t="s">
        <v>16</v>
      </c>
      <c r="D434" s="277" t="n">
        <v>609.1769682</v>
      </c>
      <c r="E434" s="277"/>
      <c r="F434" s="277" t="n">
        <v>68.469878410628</v>
      </c>
      <c r="G434" s="277"/>
      <c r="H434" s="277" t="n">
        <v>280.5237036</v>
      </c>
      <c r="I434" s="277"/>
      <c r="J434" s="277" t="n">
        <v>31.5301215893721</v>
      </c>
      <c r="K434" s="277"/>
    </row>
    <row r="435">
      <c r="A435" s="277" t="s">
        <v>14</v>
      </c>
      <c r="B435" s="277" t="s">
        <v>15</v>
      </c>
      <c r="C435" s="277" t="s">
        <v>17</v>
      </c>
      <c r="D435" s="277" t="n">
        <v>6069.9588079</v>
      </c>
      <c r="E435" s="277"/>
      <c r="F435" s="277" t="n">
        <v>72.9766319440677</v>
      </c>
      <c r="G435" s="277"/>
      <c r="H435" s="277" t="n">
        <v>2247.7158315</v>
      </c>
      <c r="I435" s="277"/>
      <c r="J435" s="277" t="n">
        <v>27.0233680559323</v>
      </c>
      <c r="K435" s="277"/>
    </row>
    <row r="436">
      <c r="A436" s="277" t="s">
        <v>27</v>
      </c>
      <c r="B436" s="277" t="s">
        <v>28</v>
      </c>
      <c r="C436" s="277" t="s">
        <v>16</v>
      </c>
      <c r="D436" s="277" t="n">
        <v>170.6631628</v>
      </c>
      <c r="E436" s="277" t="n">
        <v>25.4515003919827</v>
      </c>
      <c r="F436" s="277" t="n">
        <v>61.3295211299012</v>
      </c>
      <c r="G436" s="277" t="n">
        <v>15.4524974749765</v>
      </c>
      <c r="H436" s="277" t="n">
        <v>107.6092901</v>
      </c>
      <c r="I436" s="277" t="n">
        <v>36.4364627426626</v>
      </c>
      <c r="J436" s="277" t="n">
        <v>38.6704788700987</v>
      </c>
      <c r="K436" s="277" t="n">
        <v>24.5069184062809</v>
      </c>
    </row>
    <row r="437">
      <c r="A437" s="277" t="s">
        <v>27</v>
      </c>
      <c r="B437" s="277" t="s">
        <v>28</v>
      </c>
      <c r="C437" s="277" t="s">
        <v>17</v>
      </c>
      <c r="D437" s="277" t="n">
        <v>6008.0920526</v>
      </c>
      <c r="E437" s="277" t="n">
        <v>2.23574619204896</v>
      </c>
      <c r="F437" s="277" t="n">
        <v>77.1950389888235</v>
      </c>
      <c r="G437" s="277" t="n">
        <v>2.04769640519926</v>
      </c>
      <c r="H437" s="277" t="n">
        <v>1774.910756</v>
      </c>
      <c r="I437" s="277" t="n">
        <v>7.08583334780028</v>
      </c>
      <c r="J437" s="277" t="n">
        <v>22.8049610111765</v>
      </c>
      <c r="K437" s="277" t="n">
        <v>6.931474417306</v>
      </c>
    </row>
    <row r="438">
      <c r="A438" s="277" t="s">
        <v>29</v>
      </c>
      <c r="B438" s="277" t="s">
        <v>30</v>
      </c>
      <c r="C438" s="277" t="s">
        <v>16</v>
      </c>
      <c r="D438" s="277" t="n">
        <v>175.1288373</v>
      </c>
      <c r="E438" s="277" t="n">
        <v>23.7777508664087</v>
      </c>
      <c r="F438" s="277" t="n">
        <v>64.1715689574813</v>
      </c>
      <c r="G438" s="277" t="n">
        <v>13.5616082753078</v>
      </c>
      <c r="H438" s="277" t="n">
        <v>97.7783709</v>
      </c>
      <c r="I438" s="277" t="n">
        <v>32.5124594340232</v>
      </c>
      <c r="J438" s="277" t="n">
        <v>35.8284310425187</v>
      </c>
      <c r="K438" s="277" t="n">
        <v>24.2899187960669</v>
      </c>
    </row>
    <row r="439">
      <c r="A439" s="277" t="s">
        <v>29</v>
      </c>
      <c r="B439" s="277" t="s">
        <v>30</v>
      </c>
      <c r="C439" s="277" t="s">
        <v>17</v>
      </c>
      <c r="D439" s="277" t="n">
        <v>2734.9290806</v>
      </c>
      <c r="E439" s="277" t="n">
        <v>3.0366653784351</v>
      </c>
      <c r="F439" s="277" t="n">
        <v>78.0947518714356</v>
      </c>
      <c r="G439" s="277" t="n">
        <v>2.43016101773471</v>
      </c>
      <c r="H439" s="277" t="n">
        <v>767.1360583</v>
      </c>
      <c r="I439" s="277" t="n">
        <v>10.1590007327648</v>
      </c>
      <c r="J439" s="277" t="n">
        <v>21.9052481285644</v>
      </c>
      <c r="K439" s="277" t="n">
        <v>8.66380606938439</v>
      </c>
    </row>
    <row r="440">
      <c r="A440" s="277" t="s">
        <v>31</v>
      </c>
      <c r="B440" s="277" t="s">
        <v>32</v>
      </c>
      <c r="C440" s="277" t="s">
        <v>16</v>
      </c>
      <c r="D440" s="277" t="n">
        <v>27.160248</v>
      </c>
      <c r="E440" s="277" t="n">
        <v>19.1485421551268</v>
      </c>
      <c r="F440" s="277" t="n">
        <v>77.4193548387097</v>
      </c>
      <c r="G440" s="277" t="n">
        <v>11.3897313349379</v>
      </c>
      <c r="H440" s="277" t="n">
        <v>7.921739</v>
      </c>
      <c r="I440" s="277" t="n">
        <v>50.0611870512436</v>
      </c>
      <c r="J440" s="277" t="n">
        <v>22.5806451612903</v>
      </c>
      <c r="K440" s="277" t="n">
        <v>39.0505074340729</v>
      </c>
    </row>
    <row r="441">
      <c r="A441" s="277" t="s">
        <v>31</v>
      </c>
      <c r="B441" s="277" t="s">
        <v>32</v>
      </c>
      <c r="C441" s="277" t="s">
        <v>17</v>
      </c>
      <c r="D441" s="277" t="n">
        <v>460.592539</v>
      </c>
      <c r="E441" s="277" t="n">
        <v>5.41945905933827</v>
      </c>
      <c r="F441" s="277" t="n">
        <v>78.1190019193858</v>
      </c>
      <c r="G441" s="277" t="n">
        <v>2.26984807689574</v>
      </c>
      <c r="H441" s="277" t="n">
        <v>129.011178</v>
      </c>
      <c r="I441" s="277" t="n">
        <v>8.36604843337991</v>
      </c>
      <c r="J441" s="277" t="n">
        <v>21.8809980806142</v>
      </c>
      <c r="K441" s="277" t="n">
        <v>8.10375585347864</v>
      </c>
    </row>
    <row r="442">
      <c r="A442" s="277" t="s">
        <v>33</v>
      </c>
      <c r="B442" s="277" t="s">
        <v>34</v>
      </c>
      <c r="C442" s="277" t="s">
        <v>16</v>
      </c>
      <c r="D442" s="277" t="n">
        <v>104.6194358</v>
      </c>
      <c r="E442" s="277" t="n">
        <v>27.1559134667261</v>
      </c>
      <c r="F442" s="277" t="n">
        <v>78.1836807695121</v>
      </c>
      <c r="G442" s="277" t="n">
        <v>13.6342897078925</v>
      </c>
      <c r="H442" s="277" t="n">
        <v>29.1929337</v>
      </c>
      <c r="I442" s="277" t="n">
        <v>57.337028250715</v>
      </c>
      <c r="J442" s="277" t="n">
        <v>21.8163192304879</v>
      </c>
      <c r="K442" s="277" t="n">
        <v>48.861539968265</v>
      </c>
    </row>
    <row r="443">
      <c r="A443" s="277" t="s">
        <v>33</v>
      </c>
      <c r="B443" s="277" t="s">
        <v>34</v>
      </c>
      <c r="C443" s="277" t="s">
        <v>17</v>
      </c>
      <c r="D443" s="277" t="n">
        <v>5592.6896854</v>
      </c>
      <c r="E443" s="277" t="n">
        <v>2.07668205248383</v>
      </c>
      <c r="F443" s="277" t="n">
        <v>82.5401471419211</v>
      </c>
      <c r="G443" s="277" t="n">
        <v>2.02496422147768</v>
      </c>
      <c r="H443" s="277" t="n">
        <v>1183.0308325</v>
      </c>
      <c r="I443" s="277" t="n">
        <v>10.0523222146443</v>
      </c>
      <c r="J443" s="277" t="n">
        <v>17.4598528580789</v>
      </c>
      <c r="K443" s="277" t="n">
        <v>9.57286674501129</v>
      </c>
    </row>
    <row r="444">
      <c r="A444" s="277" t="s">
        <v>35</v>
      </c>
      <c r="B444" s="277" t="s">
        <v>36</v>
      </c>
      <c r="C444" s="277" t="s">
        <v>16</v>
      </c>
      <c r="D444" s="277" t="n">
        <v>25.5696421</v>
      </c>
      <c r="E444" s="277" t="n">
        <v>22.2156942285574</v>
      </c>
      <c r="F444" s="277" t="n">
        <v>65.1528384295054</v>
      </c>
      <c r="G444" s="277" t="n">
        <v>11.8987833304359</v>
      </c>
      <c r="H444" s="277" t="n">
        <v>13.6759882</v>
      </c>
      <c r="I444" s="277" t="n">
        <v>28.550160882696</v>
      </c>
      <c r="J444" s="277" t="n">
        <v>34.8471615704946</v>
      </c>
      <c r="K444" s="277" t="n">
        <v>22.2468480328677</v>
      </c>
    </row>
    <row r="445">
      <c r="A445" s="277" t="s">
        <v>35</v>
      </c>
      <c r="B445" s="277" t="s">
        <v>36</v>
      </c>
      <c r="C445" s="277" t="s">
        <v>17</v>
      </c>
      <c r="D445" s="277" t="n">
        <v>518.8181983</v>
      </c>
      <c r="E445" s="277" t="n">
        <v>3.00354263022509</v>
      </c>
      <c r="F445" s="277" t="n">
        <v>78.8202268855691</v>
      </c>
      <c r="G445" s="277" t="n">
        <v>2.457400393594</v>
      </c>
      <c r="H445" s="277" t="n">
        <v>139.4115719</v>
      </c>
      <c r="I445" s="277" t="n">
        <v>9.03894245111408</v>
      </c>
      <c r="J445" s="277" t="n">
        <v>21.1797731144309</v>
      </c>
      <c r="K445" s="277" t="n">
        <v>9.14518090091306</v>
      </c>
    </row>
    <row r="446">
      <c r="A446" s="277" t="s">
        <v>37</v>
      </c>
      <c r="B446" s="277" t="s">
        <v>38</v>
      </c>
      <c r="C446" s="277" t="s">
        <v>16</v>
      </c>
      <c r="D446" s="277" t="n">
        <v>22.59833</v>
      </c>
      <c r="E446" s="277" t="n">
        <v>37.4510060775073</v>
      </c>
      <c r="F446" s="277" t="n">
        <v>48.9842822359341</v>
      </c>
      <c r="G446" s="277" t="n">
        <v>24.738505596253</v>
      </c>
      <c r="H446" s="277" t="n">
        <v>23.5355092</v>
      </c>
      <c r="I446" s="277" t="n">
        <v>50.1138513860237</v>
      </c>
      <c r="J446" s="277" t="n">
        <v>51.0157177640659</v>
      </c>
      <c r="K446" s="277" t="n">
        <v>23.7534233238927</v>
      </c>
    </row>
    <row r="447">
      <c r="A447" s="277" t="s">
        <v>37</v>
      </c>
      <c r="B447" s="277" t="s">
        <v>38</v>
      </c>
      <c r="C447" s="277" t="s">
        <v>17</v>
      </c>
      <c r="D447" s="277" t="n">
        <v>1310.2501971</v>
      </c>
      <c r="E447" s="277" t="n">
        <v>2.61797165573818</v>
      </c>
      <c r="F447" s="277" t="n">
        <v>80.6314437932087</v>
      </c>
      <c r="G447" s="277" t="n">
        <v>2.64421904965565</v>
      </c>
      <c r="H447" s="277" t="n">
        <v>314.7364526</v>
      </c>
      <c r="I447" s="277" t="n">
        <v>11.8035787441587</v>
      </c>
      <c r="J447" s="277" t="n">
        <v>19.3685562067913</v>
      </c>
      <c r="K447" s="277" t="n">
        <v>11.0079036043215</v>
      </c>
    </row>
    <row r="448">
      <c r="A448" s="277" t="s">
        <v>39</v>
      </c>
      <c r="B448" s="277" t="s">
        <v>40</v>
      </c>
      <c r="C448" s="277" t="s">
        <v>16</v>
      </c>
      <c r="D448" s="277" t="n">
        <v>13.7626169</v>
      </c>
      <c r="E448" s="277" t="n">
        <v>50.8970822814215</v>
      </c>
      <c r="F448" s="277" t="n">
        <v>74.0154498739417</v>
      </c>
      <c r="G448" s="277" t="n">
        <v>22.4546206265789</v>
      </c>
      <c r="H448" s="277" t="n">
        <v>4.8316319</v>
      </c>
      <c r="I448" s="277" t="n">
        <v>99.9999999999999</v>
      </c>
      <c r="J448" s="277" t="n">
        <v>25.9845501260583</v>
      </c>
      <c r="K448" s="277" t="n">
        <v>63.9606550570302</v>
      </c>
    </row>
    <row r="449">
      <c r="A449" s="277" t="s">
        <v>39</v>
      </c>
      <c r="B449" s="277" t="s">
        <v>40</v>
      </c>
      <c r="C449" s="277" t="s">
        <v>17</v>
      </c>
      <c r="D449" s="277" t="n">
        <v>2286.7198637</v>
      </c>
      <c r="E449" s="277" t="n">
        <v>2.68454516051533</v>
      </c>
      <c r="F449" s="277" t="n">
        <v>77.3691222569102</v>
      </c>
      <c r="G449" s="277" t="n">
        <v>2.59010234114567</v>
      </c>
      <c r="H449" s="277" t="n">
        <v>668.8776628</v>
      </c>
      <c r="I449" s="277" t="n">
        <v>9.50606104040452</v>
      </c>
      <c r="J449" s="277" t="n">
        <v>22.6308777430898</v>
      </c>
      <c r="K449" s="277" t="n">
        <v>8.85489051573344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773</v>
      </c>
    </row>
    <row r="9">
      <c r="A9" t="s">
        <v>3</v>
      </c>
    </row>
    <row r="10">
      <c r="A10" t="s">
        <v>4</v>
      </c>
    </row>
    <row r="11">
      <c r="A11" t="s">
        <v>774</v>
      </c>
    </row>
    <row r="12">
      <c r="A12" s="3" t="s">
        <v>6</v>
      </c>
    </row>
    <row r="13">
      <c r="A13" s="3" t="s">
        <v>7</v>
      </c>
    </row>
    <row r="15">
      <c r="A15" s="4" t="s">
        <v>775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78" t="s">
        <v>14</v>
      </c>
      <c r="B17" s="278" t="s">
        <v>15</v>
      </c>
      <c r="C17" s="278" t="s">
        <v>16</v>
      </c>
      <c r="D17" s="278" t="n">
        <v>131916.4944007</v>
      </c>
      <c r="E17" s="278" t="n">
        <v>2.26686775296697</v>
      </c>
      <c r="F17" s="278" t="n">
        <v>92.5438487943635</v>
      </c>
      <c r="G17" s="278" t="n">
        <v>0.586637116334306</v>
      </c>
      <c r="H17" s="278" t="n">
        <v>10628.3598703</v>
      </c>
      <c r="I17" s="278" t="n">
        <v>7.6431741079691</v>
      </c>
      <c r="J17" s="278" t="n">
        <v>7.45615120563653</v>
      </c>
      <c r="K17" s="278" t="n">
        <v>7.28119040157914</v>
      </c>
    </row>
    <row r="18">
      <c r="A18" s="278" t="s">
        <v>14</v>
      </c>
      <c r="B18" s="278" t="s">
        <v>15</v>
      </c>
      <c r="C18" s="278" t="s">
        <v>17</v>
      </c>
      <c r="D18" s="278" t="n">
        <v>2496082.3823451</v>
      </c>
      <c r="E18" s="278" t="n">
        <v>0.265581000626782</v>
      </c>
      <c r="F18" s="278" t="n">
        <v>93.5637731583767</v>
      </c>
      <c r="G18" s="278" t="n">
        <v>0.130817620707539</v>
      </c>
      <c r="H18" s="278" t="n">
        <v>171704.837095</v>
      </c>
      <c r="I18" s="278" t="n">
        <v>1.94571719372977</v>
      </c>
      <c r="J18" s="278" t="n">
        <v>6.43622684162332</v>
      </c>
      <c r="K18" s="278" t="n">
        <v>1.90170273518695</v>
      </c>
    </row>
    <row r="19">
      <c r="A19" s="278" t="s">
        <v>14</v>
      </c>
      <c r="B19" s="278" t="s">
        <v>18</v>
      </c>
      <c r="C19" s="278" t="s">
        <v>16</v>
      </c>
      <c r="D19" s="278" t="n">
        <v>813.0099314</v>
      </c>
      <c r="E19" s="278"/>
      <c r="F19" s="278" t="n">
        <v>91.3801638201708</v>
      </c>
      <c r="G19" s="278"/>
      <c r="H19" s="278" t="n">
        <v>76.6907404</v>
      </c>
      <c r="I19" s="278"/>
      <c r="J19" s="278" t="n">
        <v>8.61983617982922</v>
      </c>
      <c r="K19" s="278"/>
    </row>
    <row r="20">
      <c r="A20" s="278" t="s">
        <v>14</v>
      </c>
      <c r="B20" s="278" t="s">
        <v>18</v>
      </c>
      <c r="C20" s="278" t="s">
        <v>17</v>
      </c>
      <c r="D20" s="278" t="n">
        <v>7674.5223302</v>
      </c>
      <c r="E20" s="278"/>
      <c r="F20" s="278" t="n">
        <v>92.2676428559317</v>
      </c>
      <c r="G20" s="278"/>
      <c r="H20" s="278" t="n">
        <v>643.1523092</v>
      </c>
      <c r="I20" s="278"/>
      <c r="J20" s="278" t="n">
        <v>7.73235714406826</v>
      </c>
      <c r="K20" s="278"/>
    </row>
    <row r="21">
      <c r="A21" s="278" t="s">
        <v>14</v>
      </c>
      <c r="B21" s="278" t="s">
        <v>19</v>
      </c>
      <c r="C21" s="278" t="s">
        <v>16</v>
      </c>
      <c r="D21" s="278" t="n">
        <v>131103.4844693</v>
      </c>
      <c r="E21" s="278" t="n">
        <v>2.2801429193647</v>
      </c>
      <c r="F21" s="278" t="n">
        <v>92.5511576093059</v>
      </c>
      <c r="G21" s="278" t="n">
        <v>0.590069117876568</v>
      </c>
      <c r="H21" s="278" t="n">
        <v>10551.6691299</v>
      </c>
      <c r="I21" s="278" t="n">
        <v>7.69554649548139</v>
      </c>
      <c r="J21" s="278" t="n">
        <v>7.44884239069406</v>
      </c>
      <c r="K21" s="278" t="n">
        <v>7.33155261778734</v>
      </c>
    </row>
    <row r="22">
      <c r="A22" s="278" t="s">
        <v>14</v>
      </c>
      <c r="B22" s="278" t="s">
        <v>19</v>
      </c>
      <c r="C22" s="278" t="s">
        <v>17</v>
      </c>
      <c r="D22" s="278" t="n">
        <v>2488407.8600149</v>
      </c>
      <c r="E22" s="278" t="n">
        <v>0.266130508983945</v>
      </c>
      <c r="F22" s="278" t="n">
        <v>93.5678268953962</v>
      </c>
      <c r="G22" s="278" t="n">
        <v>0.131191224247474</v>
      </c>
      <c r="H22" s="278" t="n">
        <v>171061.6847858</v>
      </c>
      <c r="I22" s="278" t="n">
        <v>1.95249053022563</v>
      </c>
      <c r="J22" s="278" t="n">
        <v>6.43217310460381</v>
      </c>
      <c r="K22" s="278" t="n">
        <v>1.90841843976444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79" t="s">
        <v>14</v>
      </c>
      <c r="B33" s="279" t="s">
        <v>15</v>
      </c>
      <c r="C33" s="279" t="s">
        <v>16</v>
      </c>
      <c r="D33" s="279" t="n">
        <v>131916.4944007</v>
      </c>
      <c r="E33" s="279" t="n">
        <v>2.26686775296697</v>
      </c>
      <c r="F33" s="279" t="n">
        <v>92.5438487943635</v>
      </c>
      <c r="G33" s="279" t="n">
        <v>0.586637116334306</v>
      </c>
      <c r="H33" s="279" t="n">
        <v>10628.3598703</v>
      </c>
      <c r="I33" s="279" t="n">
        <v>7.6431741079691</v>
      </c>
      <c r="J33" s="279" t="n">
        <v>7.45615120563653</v>
      </c>
      <c r="K33" s="279" t="n">
        <v>7.28119040157914</v>
      </c>
    </row>
    <row r="34">
      <c r="A34" s="279" t="s">
        <v>14</v>
      </c>
      <c r="B34" s="279" t="s">
        <v>15</v>
      </c>
      <c r="C34" s="279" t="s">
        <v>17</v>
      </c>
      <c r="D34" s="279" t="n">
        <v>2496082.3823451</v>
      </c>
      <c r="E34" s="279" t="n">
        <v>0.265581000626782</v>
      </c>
      <c r="F34" s="279" t="n">
        <v>93.5637731583767</v>
      </c>
      <c r="G34" s="279" t="n">
        <v>0.130817620707539</v>
      </c>
      <c r="H34" s="279" t="n">
        <v>171704.837095</v>
      </c>
      <c r="I34" s="279" t="n">
        <v>1.94571719372977</v>
      </c>
      <c r="J34" s="279" t="n">
        <v>6.43622684162332</v>
      </c>
      <c r="K34" s="279" t="n">
        <v>1.90170273518695</v>
      </c>
    </row>
    <row r="35">
      <c r="A35" s="279" t="s">
        <v>27</v>
      </c>
      <c r="B35" s="279" t="s">
        <v>28</v>
      </c>
      <c r="C35" s="279" t="s">
        <v>16</v>
      </c>
      <c r="D35" s="279" t="n">
        <v>1387.6573462</v>
      </c>
      <c r="E35" s="279" t="n">
        <v>22.5850789855059</v>
      </c>
      <c r="F35" s="279" t="n">
        <v>98.9921460120621</v>
      </c>
      <c r="G35" s="279" t="n">
        <v>1.01888858164531</v>
      </c>
      <c r="H35" s="279" t="n">
        <v>14.127949</v>
      </c>
      <c r="I35" s="279" t="n">
        <v>100</v>
      </c>
      <c r="J35" s="279" t="n">
        <v>1.00785398793788</v>
      </c>
      <c r="K35" s="279" t="n">
        <v>100.075971769109</v>
      </c>
    </row>
    <row r="36">
      <c r="A36" s="279" t="s">
        <v>27</v>
      </c>
      <c r="B36" s="279" t="s">
        <v>28</v>
      </c>
      <c r="C36" s="279" t="s">
        <v>17</v>
      </c>
      <c r="D36" s="279" t="n">
        <v>48328.9309011</v>
      </c>
      <c r="E36" s="279" t="n">
        <v>1.73763594488803</v>
      </c>
      <c r="F36" s="279" t="n">
        <v>93.3442167160136</v>
      </c>
      <c r="G36" s="279" t="n">
        <v>0.842683220519733</v>
      </c>
      <c r="H36" s="279" t="n">
        <v>3446.0291354</v>
      </c>
      <c r="I36" s="279" t="n">
        <v>12.3364740335595</v>
      </c>
      <c r="J36" s="279" t="n">
        <v>6.65578328398639</v>
      </c>
      <c r="K36" s="279" t="n">
        <v>11.8182341285653</v>
      </c>
    </row>
    <row r="37">
      <c r="A37" s="279" t="s">
        <v>29</v>
      </c>
      <c r="B37" s="279" t="s">
        <v>30</v>
      </c>
      <c r="C37" s="279" t="s">
        <v>16</v>
      </c>
      <c r="D37" s="279" t="n">
        <v>429.5525622</v>
      </c>
      <c r="E37" s="279" t="n">
        <v>17.6040168647741</v>
      </c>
      <c r="F37" s="279" t="n">
        <v>78.6268771141551</v>
      </c>
      <c r="G37" s="279" t="n">
        <v>9.17862876671453</v>
      </c>
      <c r="H37" s="279" t="n">
        <v>116.7651576</v>
      </c>
      <c r="I37" s="279" t="n">
        <v>39.9033867285874</v>
      </c>
      <c r="J37" s="279" t="n">
        <v>21.3731228858449</v>
      </c>
      <c r="K37" s="279" t="n">
        <v>33.7660958565336</v>
      </c>
    </row>
    <row r="38">
      <c r="A38" s="279" t="s">
        <v>29</v>
      </c>
      <c r="B38" s="279" t="s">
        <v>30</v>
      </c>
      <c r="C38" s="279" t="s">
        <v>17</v>
      </c>
      <c r="D38" s="279" t="n">
        <v>10450.0164944</v>
      </c>
      <c r="E38" s="279" t="n">
        <v>1.83747775998699</v>
      </c>
      <c r="F38" s="279" t="n">
        <v>90.6550052157909</v>
      </c>
      <c r="G38" s="279" t="n">
        <v>1.21200800433835</v>
      </c>
      <c r="H38" s="279" t="n">
        <v>1077.219613</v>
      </c>
      <c r="I38" s="279" t="n">
        <v>12.1359834771208</v>
      </c>
      <c r="J38" s="279" t="n">
        <v>9.34499478420912</v>
      </c>
      <c r="K38" s="279" t="n">
        <v>11.7575872958791</v>
      </c>
    </row>
    <row r="39">
      <c r="A39" s="279" t="s">
        <v>31</v>
      </c>
      <c r="B39" s="279" t="s">
        <v>32</v>
      </c>
      <c r="C39" s="279" t="s">
        <v>16</v>
      </c>
      <c r="D39" s="279" t="n">
        <v>1175.0163556</v>
      </c>
      <c r="E39" s="279" t="n">
        <v>21.5906457521017</v>
      </c>
      <c r="F39" s="279" t="n">
        <v>82.6751781788598</v>
      </c>
      <c r="G39" s="279" t="n">
        <v>8.43191839578348</v>
      </c>
      <c r="H39" s="279" t="n">
        <v>246.2280632</v>
      </c>
      <c r="I39" s="279" t="n">
        <v>50.8783402732622</v>
      </c>
      <c r="J39" s="279" t="n">
        <v>17.3248218211402</v>
      </c>
      <c r="K39" s="279" t="n">
        <v>40.2376637957899</v>
      </c>
    </row>
    <row r="40">
      <c r="A40" s="279" t="s">
        <v>31</v>
      </c>
      <c r="B40" s="279" t="s">
        <v>32</v>
      </c>
      <c r="C40" s="279" t="s">
        <v>17</v>
      </c>
      <c r="D40" s="279" t="n">
        <v>36728.9172606</v>
      </c>
      <c r="E40" s="279" t="n">
        <v>1.59823306034418</v>
      </c>
      <c r="F40" s="279" t="n">
        <v>94.3915159895504</v>
      </c>
      <c r="G40" s="279" t="n">
        <v>1.03011924621804</v>
      </c>
      <c r="H40" s="279" t="n">
        <v>2182.3311451</v>
      </c>
      <c r="I40" s="279" t="n">
        <v>17.561613809526</v>
      </c>
      <c r="J40" s="279" t="n">
        <v>5.60848401044958</v>
      </c>
      <c r="K40" s="279" t="n">
        <v>17.3370410113266</v>
      </c>
    </row>
    <row r="41">
      <c r="A41" s="279" t="s">
        <v>33</v>
      </c>
      <c r="B41" s="279" t="s">
        <v>34</v>
      </c>
      <c r="C41" s="279" t="s">
        <v>16</v>
      </c>
      <c r="D41" s="279" t="n">
        <v>202.0404001</v>
      </c>
      <c r="E41" s="279" t="n">
        <v>19.8460978091875</v>
      </c>
      <c r="F41" s="279" t="n">
        <v>94.9726417214065</v>
      </c>
      <c r="G41" s="279" t="n">
        <v>5.17006279363119</v>
      </c>
      <c r="H41" s="279" t="n">
        <v>10.6949692</v>
      </c>
      <c r="I41" s="279" t="n">
        <v>100</v>
      </c>
      <c r="J41" s="279" t="n">
        <v>5.0273582785935</v>
      </c>
      <c r="K41" s="279" t="n">
        <v>97.6684958912617</v>
      </c>
    </row>
    <row r="42">
      <c r="A42" s="279" t="s">
        <v>33</v>
      </c>
      <c r="B42" s="279" t="s">
        <v>34</v>
      </c>
      <c r="C42" s="279" t="s">
        <v>17</v>
      </c>
      <c r="D42" s="279" t="n">
        <v>12187.9908638</v>
      </c>
      <c r="E42" s="279" t="n">
        <v>1.45588451250313</v>
      </c>
      <c r="F42" s="279" t="n">
        <v>93.5282802665178</v>
      </c>
      <c r="G42" s="279" t="n">
        <v>0.90045517307237</v>
      </c>
      <c r="H42" s="279" t="n">
        <v>843.3519868</v>
      </c>
      <c r="I42" s="279" t="n">
        <v>13.3150946557237</v>
      </c>
      <c r="J42" s="279" t="n">
        <v>6.47171973348218</v>
      </c>
      <c r="K42" s="279" t="n">
        <v>13.0132371707688</v>
      </c>
    </row>
    <row r="43">
      <c r="A43" s="279" t="s">
        <v>35</v>
      </c>
      <c r="B43" s="279" t="s">
        <v>36</v>
      </c>
      <c r="C43" s="279" t="s">
        <v>16</v>
      </c>
      <c r="D43" s="279" t="n">
        <v>1267.3103694</v>
      </c>
      <c r="E43" s="279" t="n">
        <v>25.17964490095</v>
      </c>
      <c r="F43" s="279" t="n">
        <v>89.145982982651</v>
      </c>
      <c r="G43" s="279" t="n">
        <v>7.92664915974572</v>
      </c>
      <c r="H43" s="279" t="n">
        <v>154.3020544</v>
      </c>
      <c r="I43" s="279" t="n">
        <v>70.2479347519522</v>
      </c>
      <c r="J43" s="279" t="n">
        <v>10.854017017349</v>
      </c>
      <c r="K43" s="279" t="n">
        <v>65.1029872142879</v>
      </c>
    </row>
    <row r="44">
      <c r="A44" s="279" t="s">
        <v>35</v>
      </c>
      <c r="B44" s="279" t="s">
        <v>36</v>
      </c>
      <c r="C44" s="279" t="s">
        <v>17</v>
      </c>
      <c r="D44" s="279" t="n">
        <v>45166.2132301</v>
      </c>
      <c r="E44" s="279" t="n">
        <v>2.22672569194139</v>
      </c>
      <c r="F44" s="279" t="n">
        <v>91.8425245728191</v>
      </c>
      <c r="G44" s="279" t="n">
        <v>1.78367733506379</v>
      </c>
      <c r="H44" s="279" t="n">
        <v>4011.6740723</v>
      </c>
      <c r="I44" s="279" t="n">
        <v>20.8496448578457</v>
      </c>
      <c r="J44" s="279" t="n">
        <v>8.15747542718091</v>
      </c>
      <c r="K44" s="279" t="n">
        <v>20.0818783872438</v>
      </c>
    </row>
    <row r="45">
      <c r="A45" s="279" t="s">
        <v>37</v>
      </c>
      <c r="B45" s="279" t="s">
        <v>38</v>
      </c>
      <c r="C45" s="279" t="s">
        <v>16</v>
      </c>
      <c r="D45" s="279" t="n">
        <v>12556.3196172</v>
      </c>
      <c r="E45" s="279" t="n">
        <v>17.5286651193801</v>
      </c>
      <c r="F45" s="279" t="n">
        <v>83.1096096428189</v>
      </c>
      <c r="G45" s="279" t="n">
        <v>6.69093408534286</v>
      </c>
      <c r="H45" s="279" t="n">
        <v>2551.8245206</v>
      </c>
      <c r="I45" s="279" t="n">
        <v>36.508013889873</v>
      </c>
      <c r="J45" s="279" t="n">
        <v>16.8903903571811</v>
      </c>
      <c r="K45" s="279" t="n">
        <v>32.9229170089756</v>
      </c>
    </row>
    <row r="46">
      <c r="A46" s="279" t="s">
        <v>37</v>
      </c>
      <c r="B46" s="279" t="s">
        <v>38</v>
      </c>
      <c r="C46" s="279" t="s">
        <v>17</v>
      </c>
      <c r="D46" s="279" t="n">
        <v>223369.5621794</v>
      </c>
      <c r="E46" s="279" t="n">
        <v>2.35863293138799</v>
      </c>
      <c r="F46" s="279" t="n">
        <v>91.6030809261992</v>
      </c>
      <c r="G46" s="279" t="n">
        <v>1.38770683725733</v>
      </c>
      <c r="H46" s="279" t="n">
        <v>20475.4700192</v>
      </c>
      <c r="I46" s="279" t="n">
        <v>15.6850772796987</v>
      </c>
      <c r="J46" s="279" t="n">
        <v>8.39691907380082</v>
      </c>
      <c r="K46" s="279" t="n">
        <v>15.1386741491583</v>
      </c>
    </row>
    <row r="47">
      <c r="A47" s="279" t="s">
        <v>39</v>
      </c>
      <c r="B47" s="279" t="s">
        <v>40</v>
      </c>
      <c r="C47" s="279" t="s">
        <v>16</v>
      </c>
      <c r="D47" s="279" t="n">
        <v>345.0502032</v>
      </c>
      <c r="E47" s="279" t="n">
        <v>18.3437161158891</v>
      </c>
      <c r="F47" s="279" t="n">
        <v>91.9809449822159</v>
      </c>
      <c r="G47" s="279" t="n">
        <v>5.05532580955035</v>
      </c>
      <c r="H47" s="279" t="n">
        <v>30.0820628</v>
      </c>
      <c r="I47" s="279" t="n">
        <v>61.2426235656664</v>
      </c>
      <c r="J47" s="279" t="n">
        <v>8.01905501778405</v>
      </c>
      <c r="K47" s="279" t="n">
        <v>57.9860898976499</v>
      </c>
    </row>
    <row r="48">
      <c r="A48" s="279" t="s">
        <v>39</v>
      </c>
      <c r="B48" s="279" t="s">
        <v>40</v>
      </c>
      <c r="C48" s="279" t="s">
        <v>17</v>
      </c>
      <c r="D48" s="279" t="n">
        <v>8932.8370115</v>
      </c>
      <c r="E48" s="279" t="n">
        <v>1.26418554015655</v>
      </c>
      <c r="F48" s="279" t="n">
        <v>95.1411486263975</v>
      </c>
      <c r="G48" s="279" t="n">
        <v>0.734336434155557</v>
      </c>
      <c r="H48" s="279" t="n">
        <v>456.1993208</v>
      </c>
      <c r="I48" s="279" t="n">
        <v>14.648158076567</v>
      </c>
      <c r="J48" s="279" t="n">
        <v>4.85885137360254</v>
      </c>
      <c r="K48" s="279" t="n">
        <v>14.3790386763717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0" t="s">
        <v>14</v>
      </c>
      <c r="B59" s="280" t="s">
        <v>15</v>
      </c>
      <c r="C59" s="280" t="s">
        <v>16</v>
      </c>
      <c r="D59" s="280" t="n">
        <v>131103.4844693</v>
      </c>
      <c r="E59" s="280" t="n">
        <v>2.2801429193647</v>
      </c>
      <c r="F59" s="280" t="n">
        <v>92.5511576093059</v>
      </c>
      <c r="G59" s="280" t="n">
        <v>0.590069117876568</v>
      </c>
      <c r="H59" s="280" t="n">
        <v>10551.6691299</v>
      </c>
      <c r="I59" s="280" t="n">
        <v>7.69554649548139</v>
      </c>
      <c r="J59" s="280" t="n">
        <v>7.44884239069406</v>
      </c>
      <c r="K59" s="280" t="n">
        <v>7.33155261778734</v>
      </c>
    </row>
    <row r="60">
      <c r="A60" s="280" t="s">
        <v>14</v>
      </c>
      <c r="B60" s="280" t="s">
        <v>15</v>
      </c>
      <c r="C60" s="280" t="s">
        <v>17</v>
      </c>
      <c r="D60" s="280" t="n">
        <v>2488407.8600149</v>
      </c>
      <c r="E60" s="280" t="n">
        <v>0.266130508983945</v>
      </c>
      <c r="F60" s="280" t="n">
        <v>93.5678268953962</v>
      </c>
      <c r="G60" s="280" t="n">
        <v>0.131191224247474</v>
      </c>
      <c r="H60" s="280" t="n">
        <v>171061.6847858</v>
      </c>
      <c r="I60" s="280" t="n">
        <v>1.95249053022563</v>
      </c>
      <c r="J60" s="280" t="n">
        <v>6.43217310460381</v>
      </c>
      <c r="K60" s="280" t="n">
        <v>1.90841843976444</v>
      </c>
    </row>
    <row r="61">
      <c r="A61" s="280" t="s">
        <v>42</v>
      </c>
      <c r="B61" s="280" t="s">
        <v>43</v>
      </c>
      <c r="C61" s="280" t="s">
        <v>16</v>
      </c>
      <c r="D61" s="280" t="n">
        <v>201.0857415</v>
      </c>
      <c r="E61" s="280" t="n">
        <v>19.8374121455334</v>
      </c>
      <c r="F61" s="280" t="n">
        <v>97.5411663071321</v>
      </c>
      <c r="G61" s="280" t="n">
        <v>2.49803084532935</v>
      </c>
      <c r="H61" s="280" t="n">
        <v>5.0690023</v>
      </c>
      <c r="I61" s="280" t="n">
        <v>100</v>
      </c>
      <c r="J61" s="280" t="n">
        <v>2.45883369286795</v>
      </c>
      <c r="K61" s="280" t="n">
        <v>99.0961051295882</v>
      </c>
    </row>
    <row r="62">
      <c r="A62" s="280" t="s">
        <v>42</v>
      </c>
      <c r="B62" s="280" t="s">
        <v>43</v>
      </c>
      <c r="C62" s="280" t="s">
        <v>17</v>
      </c>
      <c r="D62" s="280" t="n">
        <v>3213.9052762</v>
      </c>
      <c r="E62" s="280" t="n">
        <v>3.06962771382615</v>
      </c>
      <c r="F62" s="280" t="n">
        <v>94.2701676197019</v>
      </c>
      <c r="G62" s="280" t="n">
        <v>1.21961835896382</v>
      </c>
      <c r="H62" s="280" t="n">
        <v>195.3442853</v>
      </c>
      <c r="I62" s="280" t="n">
        <v>19.8607708454387</v>
      </c>
      <c r="J62" s="280" t="n">
        <v>5.72983238029816</v>
      </c>
      <c r="K62" s="280" t="n">
        <v>20.0657924177534</v>
      </c>
    </row>
    <row r="63">
      <c r="A63" s="280" t="s">
        <v>44</v>
      </c>
      <c r="B63" s="280" t="s">
        <v>45</v>
      </c>
      <c r="C63" s="280" t="s">
        <v>16</v>
      </c>
      <c r="D63" s="280" t="n">
        <v>528.8223506</v>
      </c>
      <c r="E63" s="280" t="n">
        <v>30.0601631622198</v>
      </c>
      <c r="F63" s="280" t="n">
        <v>89.4827884482894</v>
      </c>
      <c r="G63" s="280" t="n">
        <v>8.23865644574779</v>
      </c>
      <c r="H63" s="280" t="n">
        <v>62.1542604</v>
      </c>
      <c r="I63" s="280" t="n">
        <v>70.3638177797761</v>
      </c>
      <c r="J63" s="280" t="n">
        <v>10.5172115517106</v>
      </c>
      <c r="K63" s="280" t="n">
        <v>70.0963319229873</v>
      </c>
    </row>
    <row r="64">
      <c r="A64" s="280" t="s">
        <v>44</v>
      </c>
      <c r="B64" s="280" t="s">
        <v>45</v>
      </c>
      <c r="C64" s="280" t="s">
        <v>17</v>
      </c>
      <c r="D64" s="280" t="n">
        <v>21764.8263218</v>
      </c>
      <c r="E64" s="280" t="n">
        <v>1.9742652087866</v>
      </c>
      <c r="F64" s="280" t="n">
        <v>93.5926289830182</v>
      </c>
      <c r="G64" s="280" t="n">
        <v>0.965292056030522</v>
      </c>
      <c r="H64" s="280" t="n">
        <v>1490.0245765</v>
      </c>
      <c r="I64" s="280" t="n">
        <v>14.3123942201635</v>
      </c>
      <c r="J64" s="280" t="n">
        <v>6.40737101698177</v>
      </c>
      <c r="K64" s="280" t="n">
        <v>14.1000452480238</v>
      </c>
    </row>
    <row r="65">
      <c r="A65" s="280" t="s">
        <v>27</v>
      </c>
      <c r="B65" s="280" t="s">
        <v>28</v>
      </c>
      <c r="C65" s="280" t="s">
        <v>16</v>
      </c>
      <c r="D65" s="280" t="n">
        <v>1123.5128423</v>
      </c>
      <c r="E65" s="280" t="n">
        <v>27.4149266480245</v>
      </c>
      <c r="F65" s="280" t="n">
        <v>100</v>
      </c>
      <c r="G65" s="280" t="n">
        <v>0.00000000000000304366827830465</v>
      </c>
      <c r="H65" s="280"/>
      <c r="I65" s="280"/>
      <c r="J65" s="280"/>
      <c r="K65" s="280"/>
    </row>
    <row r="66">
      <c r="A66" s="280" t="s">
        <v>27</v>
      </c>
      <c r="B66" s="280" t="s">
        <v>28</v>
      </c>
      <c r="C66" s="280" t="s">
        <v>17</v>
      </c>
      <c r="D66" s="280" t="n">
        <v>41177.2725256</v>
      </c>
      <c r="E66" s="280" t="n">
        <v>2.02368484594436</v>
      </c>
      <c r="F66" s="280" t="n">
        <v>93.6018197878341</v>
      </c>
      <c r="G66" s="280" t="n">
        <v>0.965283239210604</v>
      </c>
      <c r="H66" s="280" t="n">
        <v>2814.6847023</v>
      </c>
      <c r="I66" s="280" t="n">
        <v>14.7409281623052</v>
      </c>
      <c r="J66" s="280" t="n">
        <v>6.39818021216594</v>
      </c>
      <c r="K66" s="280" t="n">
        <v>14.1215571935604</v>
      </c>
    </row>
    <row r="67">
      <c r="A67" s="280" t="s">
        <v>29</v>
      </c>
      <c r="B67" s="280" t="s">
        <v>30</v>
      </c>
      <c r="C67" s="280" t="s">
        <v>16</v>
      </c>
      <c r="D67" s="280" t="n">
        <v>215.4039908</v>
      </c>
      <c r="E67" s="280" t="n">
        <v>28.8582822027714</v>
      </c>
      <c r="F67" s="280" t="n">
        <v>78.7840926595889</v>
      </c>
      <c r="G67" s="280" t="n">
        <v>16.6533695570523</v>
      </c>
      <c r="H67" s="280" t="n">
        <v>58.0065208</v>
      </c>
      <c r="I67" s="280" t="n">
        <v>70.5959975918257</v>
      </c>
      <c r="J67" s="280" t="n">
        <v>21.2159073404111</v>
      </c>
      <c r="K67" s="280" t="n">
        <v>61.8413622017527</v>
      </c>
    </row>
    <row r="68">
      <c r="A68" s="280" t="s">
        <v>29</v>
      </c>
      <c r="B68" s="280" t="s">
        <v>30</v>
      </c>
      <c r="C68" s="280" t="s">
        <v>17</v>
      </c>
      <c r="D68" s="280" t="n">
        <v>7356.2249056</v>
      </c>
      <c r="E68" s="280" t="n">
        <v>2.20103582595012</v>
      </c>
      <c r="F68" s="280" t="n">
        <v>91.6644011009147</v>
      </c>
      <c r="G68" s="280" t="n">
        <v>1.50167265303695</v>
      </c>
      <c r="H68" s="280" t="n">
        <v>668.9460629</v>
      </c>
      <c r="I68" s="280" t="n">
        <v>16.9685261922965</v>
      </c>
      <c r="J68" s="280" t="n">
        <v>8.33559889908531</v>
      </c>
      <c r="K68" s="280" t="n">
        <v>16.5135014360345</v>
      </c>
    </row>
    <row r="69">
      <c r="A69" s="280" t="s">
        <v>46</v>
      </c>
      <c r="B69" s="280" t="s">
        <v>47</v>
      </c>
      <c r="C69" s="280" t="s">
        <v>16</v>
      </c>
      <c r="D69" s="280" t="n">
        <v>629.7392739</v>
      </c>
      <c r="E69" s="280" t="n">
        <v>15.6773917786119</v>
      </c>
      <c r="F69" s="280" t="n">
        <v>93.7124530364933</v>
      </c>
      <c r="G69" s="280" t="n">
        <v>3.19256214154164</v>
      </c>
      <c r="H69" s="280" t="n">
        <v>42.2517513</v>
      </c>
      <c r="I69" s="280" t="n">
        <v>50.6963832929249</v>
      </c>
      <c r="J69" s="280" t="n">
        <v>6.28754696350668</v>
      </c>
      <c r="K69" s="280" t="n">
        <v>47.5833948425011</v>
      </c>
    </row>
    <row r="70">
      <c r="A70" s="280" t="s">
        <v>46</v>
      </c>
      <c r="B70" s="280" t="s">
        <v>47</v>
      </c>
      <c r="C70" s="280" t="s">
        <v>17</v>
      </c>
      <c r="D70" s="280" t="n">
        <v>6287.7786405</v>
      </c>
      <c r="E70" s="280" t="n">
        <v>3.16353696715788</v>
      </c>
      <c r="F70" s="280" t="n">
        <v>92.1728867850436</v>
      </c>
      <c r="G70" s="280" t="n">
        <v>1.52517440022997</v>
      </c>
      <c r="H70" s="280" t="n">
        <v>533.9439504</v>
      </c>
      <c r="I70" s="280" t="n">
        <v>18.3071555541472</v>
      </c>
      <c r="J70" s="280" t="n">
        <v>7.8271132149564</v>
      </c>
      <c r="K70" s="280" t="n">
        <v>17.960609928475</v>
      </c>
    </row>
    <row r="71">
      <c r="A71" s="280" t="s">
        <v>48</v>
      </c>
      <c r="B71" s="280" t="s">
        <v>49</v>
      </c>
      <c r="C71" s="280" t="s">
        <v>16</v>
      </c>
      <c r="D71" s="280" t="n">
        <v>2788.1664323</v>
      </c>
      <c r="E71" s="280" t="n">
        <v>16.3026030980434</v>
      </c>
      <c r="F71" s="280" t="n">
        <v>91.7609885170854</v>
      </c>
      <c r="G71" s="280" t="n">
        <v>4.03170870315608</v>
      </c>
      <c r="H71" s="280" t="n">
        <v>250.3431537</v>
      </c>
      <c r="I71" s="280" t="n">
        <v>49.3728155619457</v>
      </c>
      <c r="J71" s="280" t="n">
        <v>8.23901148291457</v>
      </c>
      <c r="K71" s="280" t="n">
        <v>44.9026654206903</v>
      </c>
    </row>
    <row r="72">
      <c r="A72" s="280" t="s">
        <v>48</v>
      </c>
      <c r="B72" s="280" t="s">
        <v>49</v>
      </c>
      <c r="C72" s="280" t="s">
        <v>17</v>
      </c>
      <c r="D72" s="280" t="n">
        <v>41853.7856055</v>
      </c>
      <c r="E72" s="280" t="n">
        <v>1.94260068242785</v>
      </c>
      <c r="F72" s="280" t="n">
        <v>90.847751355872</v>
      </c>
      <c r="G72" s="280" t="n">
        <v>1.09990158138305</v>
      </c>
      <c r="H72" s="280" t="n">
        <v>4216.4637742</v>
      </c>
      <c r="I72" s="280" t="n">
        <v>11.4634996355482</v>
      </c>
      <c r="J72" s="280" t="n">
        <v>9.15224864412804</v>
      </c>
      <c r="K72" s="280" t="n">
        <v>10.9179273058242</v>
      </c>
    </row>
    <row r="73">
      <c r="A73" s="280" t="s">
        <v>31</v>
      </c>
      <c r="B73" s="280" t="s">
        <v>32</v>
      </c>
      <c r="C73" s="280" t="s">
        <v>16</v>
      </c>
      <c r="D73" s="280" t="n">
        <v>1141.0660456</v>
      </c>
      <c r="E73" s="280" t="n">
        <v>22.2243802699219</v>
      </c>
      <c r="F73" s="280" t="n">
        <v>82.3183502468949</v>
      </c>
      <c r="G73" s="280" t="n">
        <v>8.65590976612284</v>
      </c>
      <c r="H73" s="280" t="n">
        <v>245.0963862</v>
      </c>
      <c r="I73" s="280" t="n">
        <v>51.1111739453236</v>
      </c>
      <c r="J73" s="280" t="n">
        <v>17.6816497531051</v>
      </c>
      <c r="K73" s="280" t="n">
        <v>40.298287873737</v>
      </c>
    </row>
    <row r="74">
      <c r="A74" s="280" t="s">
        <v>31</v>
      </c>
      <c r="B74" s="280" t="s">
        <v>32</v>
      </c>
      <c r="C74" s="280" t="s">
        <v>17</v>
      </c>
      <c r="D74" s="280" t="n">
        <v>36189.1073316</v>
      </c>
      <c r="E74" s="280" t="n">
        <v>1.62035743737817</v>
      </c>
      <c r="F74" s="280" t="n">
        <v>94.4351622316231</v>
      </c>
      <c r="G74" s="280" t="n">
        <v>1.04530715991497</v>
      </c>
      <c r="H74" s="280" t="n">
        <v>2132.5373571</v>
      </c>
      <c r="I74" s="280" t="n">
        <v>17.9673504782235</v>
      </c>
      <c r="J74" s="280" t="n">
        <v>5.56483776837696</v>
      </c>
      <c r="K74" s="280" t="n">
        <v>17.7388372019403</v>
      </c>
    </row>
    <row r="75">
      <c r="A75" s="280" t="s">
        <v>50</v>
      </c>
      <c r="B75" s="280" t="s">
        <v>51</v>
      </c>
      <c r="C75" s="280" t="s">
        <v>16</v>
      </c>
      <c r="D75" s="280" t="n">
        <v>4027.6114149</v>
      </c>
      <c r="E75" s="280" t="n">
        <v>19.1948291656657</v>
      </c>
      <c r="F75" s="280" t="n">
        <v>99.014029274862</v>
      </c>
      <c r="G75" s="280" t="n">
        <v>1.00466965670383</v>
      </c>
      <c r="H75" s="280" t="n">
        <v>40.1065079</v>
      </c>
      <c r="I75" s="280" t="n">
        <v>100</v>
      </c>
      <c r="J75" s="280" t="n">
        <v>0.985970725138011</v>
      </c>
      <c r="K75" s="280" t="n">
        <v>100.891830015049</v>
      </c>
    </row>
    <row r="76">
      <c r="A76" s="280" t="s">
        <v>50</v>
      </c>
      <c r="B76" s="280" t="s">
        <v>51</v>
      </c>
      <c r="C76" s="280" t="s">
        <v>17</v>
      </c>
      <c r="D76" s="280" t="n">
        <v>49583.586802</v>
      </c>
      <c r="E76" s="280" t="n">
        <v>2.47088514702813</v>
      </c>
      <c r="F76" s="280" t="n">
        <v>94.7118624521878</v>
      </c>
      <c r="G76" s="280" t="n">
        <v>1.01497144362563</v>
      </c>
      <c r="H76" s="280" t="n">
        <v>2768.4475876</v>
      </c>
      <c r="I76" s="280" t="n">
        <v>18.8827081472377</v>
      </c>
      <c r="J76" s="280" t="n">
        <v>5.28813754781221</v>
      </c>
      <c r="K76" s="280" t="n">
        <v>18.1783917102042</v>
      </c>
    </row>
    <row r="77">
      <c r="A77" s="280" t="s">
        <v>52</v>
      </c>
      <c r="B77" s="280" t="s">
        <v>53</v>
      </c>
      <c r="C77" s="280" t="s">
        <v>16</v>
      </c>
      <c r="D77" s="280" t="n">
        <v>330.7387413</v>
      </c>
      <c r="E77" s="280" t="n">
        <v>19.5419113595464</v>
      </c>
      <c r="F77" s="280" t="n">
        <v>95.4303603943382</v>
      </c>
      <c r="G77" s="280" t="n">
        <v>3.22870734932165</v>
      </c>
      <c r="H77" s="280" t="n">
        <v>15.8372749</v>
      </c>
      <c r="I77" s="280" t="n">
        <v>70.2632739173742</v>
      </c>
      <c r="J77" s="280" t="n">
        <v>4.56963960566178</v>
      </c>
      <c r="K77" s="280" t="n">
        <v>67.4269160245935</v>
      </c>
    </row>
    <row r="78">
      <c r="A78" s="280" t="s">
        <v>52</v>
      </c>
      <c r="B78" s="280" t="s">
        <v>53</v>
      </c>
      <c r="C78" s="280" t="s">
        <v>17</v>
      </c>
      <c r="D78" s="280" t="n">
        <v>4020.6938235</v>
      </c>
      <c r="E78" s="280" t="n">
        <v>2.96854457352369</v>
      </c>
      <c r="F78" s="280" t="n">
        <v>91.3302895884977</v>
      </c>
      <c r="G78" s="280" t="n">
        <v>1.4753443832855</v>
      </c>
      <c r="H78" s="280" t="n">
        <v>381.6724031</v>
      </c>
      <c r="I78" s="280" t="n">
        <v>15.4655900124597</v>
      </c>
      <c r="J78" s="280" t="n">
        <v>8.66971041150227</v>
      </c>
      <c r="K78" s="280" t="n">
        <v>15.5418835661987</v>
      </c>
    </row>
    <row r="79">
      <c r="A79" s="280" t="s">
        <v>33</v>
      </c>
      <c r="B79" s="280" t="s">
        <v>34</v>
      </c>
      <c r="C79" s="280" t="s">
        <v>16</v>
      </c>
      <c r="D79" s="280" t="n">
        <v>78.9229998</v>
      </c>
      <c r="E79" s="280" t="n">
        <v>29.9603561416036</v>
      </c>
      <c r="F79" s="280" t="n">
        <v>100</v>
      </c>
      <c r="G79" s="280" t="n">
        <v>0</v>
      </c>
      <c r="H79" s="280"/>
      <c r="I79" s="280"/>
      <c r="J79" s="280"/>
      <c r="K79" s="280"/>
    </row>
    <row r="80">
      <c r="A80" s="280" t="s">
        <v>33</v>
      </c>
      <c r="B80" s="280" t="s">
        <v>34</v>
      </c>
      <c r="C80" s="280" t="s">
        <v>17</v>
      </c>
      <c r="D80" s="280" t="n">
        <v>5836.6463549</v>
      </c>
      <c r="E80" s="280" t="n">
        <v>2.57087628761083</v>
      </c>
      <c r="F80" s="280" t="n">
        <v>93.302409328487</v>
      </c>
      <c r="G80" s="280" t="n">
        <v>1.22440905238575</v>
      </c>
      <c r="H80" s="280" t="n">
        <v>418.9759778</v>
      </c>
      <c r="I80" s="280" t="n">
        <v>17.3360751437985</v>
      </c>
      <c r="J80" s="280" t="n">
        <v>6.69759067151301</v>
      </c>
      <c r="K80" s="280" t="n">
        <v>17.0569269150921</v>
      </c>
    </row>
    <row r="81">
      <c r="A81" s="280" t="s">
        <v>54</v>
      </c>
      <c r="B81" s="280" t="s">
        <v>55</v>
      </c>
      <c r="C81" s="280" t="s">
        <v>16</v>
      </c>
      <c r="D81" s="280" t="n">
        <v>2622.8762195</v>
      </c>
      <c r="E81" s="280" t="n">
        <v>15.4382559812516</v>
      </c>
      <c r="F81" s="280" t="n">
        <v>90.3670641146669</v>
      </c>
      <c r="G81" s="280" t="n">
        <v>4.09639402170878</v>
      </c>
      <c r="H81" s="280" t="n">
        <v>279.5929989</v>
      </c>
      <c r="I81" s="280" t="n">
        <v>44.6807851692479</v>
      </c>
      <c r="J81" s="280" t="n">
        <v>9.63293588533307</v>
      </c>
      <c r="K81" s="280" t="n">
        <v>38.4284817842838</v>
      </c>
    </row>
    <row r="82">
      <c r="A82" s="280" t="s">
        <v>54</v>
      </c>
      <c r="B82" s="280" t="s">
        <v>55</v>
      </c>
      <c r="C82" s="280" t="s">
        <v>17</v>
      </c>
      <c r="D82" s="280" t="n">
        <v>38089.2225074</v>
      </c>
      <c r="E82" s="280" t="n">
        <v>1.67947147107919</v>
      </c>
      <c r="F82" s="280" t="n">
        <v>92.6431731568985</v>
      </c>
      <c r="G82" s="280" t="n">
        <v>0.990971267951564</v>
      </c>
      <c r="H82" s="280" t="n">
        <v>3024.678506</v>
      </c>
      <c r="I82" s="280" t="n">
        <v>12.8356660070289</v>
      </c>
      <c r="J82" s="280" t="n">
        <v>7.35682684310152</v>
      </c>
      <c r="K82" s="280" t="n">
        <v>12.4791196977043</v>
      </c>
    </row>
    <row r="83">
      <c r="A83" s="280" t="s">
        <v>35</v>
      </c>
      <c r="B83" s="280" t="s">
        <v>36</v>
      </c>
      <c r="C83" s="280" t="s">
        <v>16</v>
      </c>
      <c r="D83" s="280" t="n">
        <v>1232.1435426</v>
      </c>
      <c r="E83" s="280" t="n">
        <v>25.892978646133</v>
      </c>
      <c r="F83" s="280" t="n">
        <v>89.1328950025158</v>
      </c>
      <c r="G83" s="280" t="n">
        <v>8.15104743430508</v>
      </c>
      <c r="H83" s="280" t="n">
        <v>150.2232509</v>
      </c>
      <c r="I83" s="280" t="n">
        <v>72.1388535227472</v>
      </c>
      <c r="J83" s="280" t="n">
        <v>10.8671049974842</v>
      </c>
      <c r="K83" s="280" t="n">
        <v>66.8555659755417</v>
      </c>
    </row>
    <row r="84">
      <c r="A84" s="280" t="s">
        <v>35</v>
      </c>
      <c r="B84" s="280" t="s">
        <v>36</v>
      </c>
      <c r="C84" s="280" t="s">
        <v>17</v>
      </c>
      <c r="D84" s="280" t="n">
        <v>44563.9649601</v>
      </c>
      <c r="E84" s="280" t="n">
        <v>2.25665008997006</v>
      </c>
      <c r="F84" s="280" t="n">
        <v>91.8472372368358</v>
      </c>
      <c r="G84" s="280" t="n">
        <v>1.80772365003423</v>
      </c>
      <c r="H84" s="280" t="n">
        <v>3955.6925721</v>
      </c>
      <c r="I84" s="280" t="n">
        <v>21.1436998609597</v>
      </c>
      <c r="J84" s="280" t="n">
        <v>8.15276276316421</v>
      </c>
      <c r="K84" s="280" t="n">
        <v>20.3654181737642</v>
      </c>
    </row>
    <row r="85">
      <c r="A85" s="280" t="s">
        <v>56</v>
      </c>
      <c r="B85" s="280" t="s">
        <v>57</v>
      </c>
      <c r="C85" s="280" t="s">
        <v>16</v>
      </c>
      <c r="D85" s="280" t="n">
        <v>268.4010461</v>
      </c>
      <c r="E85" s="280" t="n">
        <v>27.2901166810163</v>
      </c>
      <c r="F85" s="280" t="n">
        <v>87.6753351443344</v>
      </c>
      <c r="G85" s="280" t="n">
        <v>8.22886338087102</v>
      </c>
      <c r="H85" s="280" t="n">
        <v>37.7295728</v>
      </c>
      <c r="I85" s="280" t="n">
        <v>58.2724672588256</v>
      </c>
      <c r="J85" s="280" t="n">
        <v>12.3246648556656</v>
      </c>
      <c r="K85" s="280" t="n">
        <v>58.5385779835748</v>
      </c>
    </row>
    <row r="86">
      <c r="A86" s="280" t="s">
        <v>56</v>
      </c>
      <c r="B86" s="280" t="s">
        <v>57</v>
      </c>
      <c r="C86" s="280" t="s">
        <v>17</v>
      </c>
      <c r="D86" s="280" t="n">
        <v>8431.2238599</v>
      </c>
      <c r="E86" s="280" t="n">
        <v>2.67011070860832</v>
      </c>
      <c r="F86" s="280" t="n">
        <v>93.4650999073033</v>
      </c>
      <c r="G86" s="280" t="n">
        <v>1.05427917217665</v>
      </c>
      <c r="H86" s="280" t="n">
        <v>589.4949627</v>
      </c>
      <c r="I86" s="280" t="n">
        <v>14.62848043331</v>
      </c>
      <c r="J86" s="280" t="n">
        <v>6.53490009269674</v>
      </c>
      <c r="K86" s="280" t="n">
        <v>15.0787780623921</v>
      </c>
    </row>
    <row r="87">
      <c r="A87" s="280" t="s">
        <v>37</v>
      </c>
      <c r="B87" s="280" t="s">
        <v>38</v>
      </c>
      <c r="C87" s="280" t="s">
        <v>16</v>
      </c>
      <c r="D87" s="280" t="n">
        <v>12516.9591174</v>
      </c>
      <c r="E87" s="280" t="n">
        <v>17.5833173317397</v>
      </c>
      <c r="F87" s="280" t="n">
        <v>83.1028452992323</v>
      </c>
      <c r="G87" s="280" t="n">
        <v>6.71179608876907</v>
      </c>
      <c r="H87" s="280" t="n">
        <v>2545.0511812</v>
      </c>
      <c r="I87" s="280" t="n">
        <v>36.6042079713652</v>
      </c>
      <c r="J87" s="280" t="n">
        <v>16.8971547007677</v>
      </c>
      <c r="K87" s="280" t="n">
        <v>33.0096612076131</v>
      </c>
    </row>
    <row r="88">
      <c r="A88" s="280" t="s">
        <v>37</v>
      </c>
      <c r="B88" s="280" t="s">
        <v>38</v>
      </c>
      <c r="C88" s="280" t="s">
        <v>17</v>
      </c>
      <c r="D88" s="280" t="n">
        <v>221895.1332126</v>
      </c>
      <c r="E88" s="280" t="n">
        <v>2.37427507736748</v>
      </c>
      <c r="F88" s="280" t="n">
        <v>91.6089057409591</v>
      </c>
      <c r="G88" s="280" t="n">
        <v>1.39692279310689</v>
      </c>
      <c r="H88" s="280" t="n">
        <v>20324.9123363</v>
      </c>
      <c r="I88" s="280" t="n">
        <v>15.8009058760524</v>
      </c>
      <c r="J88" s="280" t="n">
        <v>8.3910942590409</v>
      </c>
      <c r="K88" s="280" t="n">
        <v>15.2507604527557</v>
      </c>
    </row>
    <row r="89">
      <c r="A89" s="280" t="s">
        <v>39</v>
      </c>
      <c r="B89" s="280" t="s">
        <v>40</v>
      </c>
      <c r="C89" s="280" t="s">
        <v>16</v>
      </c>
      <c r="D89" s="280" t="n">
        <v>331.4246167</v>
      </c>
      <c r="E89" s="280" t="n">
        <v>18.8965700070729</v>
      </c>
      <c r="F89" s="280" t="n">
        <v>92.9563190211178</v>
      </c>
      <c r="G89" s="280" t="n">
        <v>5.08109676227219</v>
      </c>
      <c r="H89" s="280" t="n">
        <v>25.1134005</v>
      </c>
      <c r="I89" s="280" t="n">
        <v>70.6410771740857</v>
      </c>
      <c r="J89" s="280" t="n">
        <v>7.04368097888216</v>
      </c>
      <c r="K89" s="280" t="n">
        <v>67.0558551738811</v>
      </c>
    </row>
    <row r="90">
      <c r="A90" s="280" t="s">
        <v>39</v>
      </c>
      <c r="B90" s="280" t="s">
        <v>40</v>
      </c>
      <c r="C90" s="280" t="s">
        <v>17</v>
      </c>
      <c r="D90" s="280" t="n">
        <v>6117.1125534</v>
      </c>
      <c r="E90" s="280" t="n">
        <v>1.64790936785566</v>
      </c>
      <c r="F90" s="280" t="n">
        <v>95.0830922318742</v>
      </c>
      <c r="G90" s="280" t="n">
        <v>0.943203194836377</v>
      </c>
      <c r="H90" s="280" t="n">
        <v>316.3262524</v>
      </c>
      <c r="I90" s="280" t="n">
        <v>18.5522982865993</v>
      </c>
      <c r="J90" s="280" t="n">
        <v>4.9169077681258</v>
      </c>
      <c r="K90" s="280" t="n">
        <v>18.2396499176576</v>
      </c>
    </row>
    <row r="91">
      <c r="A91" s="280" t="s">
        <v>58</v>
      </c>
      <c r="B91" s="280" t="s">
        <v>59</v>
      </c>
      <c r="C91" s="280" t="s">
        <v>16</v>
      </c>
      <c r="D91" s="280" t="n">
        <v>123.9704401</v>
      </c>
      <c r="E91" s="280" t="n">
        <v>19.2910956637724</v>
      </c>
      <c r="F91" s="280" t="n">
        <v>100</v>
      </c>
      <c r="G91" s="280" t="n">
        <v>0</v>
      </c>
      <c r="H91" s="280"/>
      <c r="I91" s="280"/>
      <c r="J91" s="280"/>
      <c r="K91" s="280"/>
    </row>
    <row r="92">
      <c r="A92" s="280" t="s">
        <v>58</v>
      </c>
      <c r="B92" s="280" t="s">
        <v>59</v>
      </c>
      <c r="C92" s="280" t="s">
        <v>17</v>
      </c>
      <c r="D92" s="280" t="n">
        <v>2769.7474957</v>
      </c>
      <c r="E92" s="280" t="n">
        <v>1.97704923648916</v>
      </c>
      <c r="F92" s="280" t="n">
        <v>92.8361239843192</v>
      </c>
      <c r="G92" s="280" t="n">
        <v>1.20500697667446</v>
      </c>
      <c r="H92" s="280" t="n">
        <v>213.7328316</v>
      </c>
      <c r="I92" s="280" t="n">
        <v>16.4157153606789</v>
      </c>
      <c r="J92" s="280" t="n">
        <v>7.16387601568081</v>
      </c>
      <c r="K92" s="280" t="n">
        <v>15.6155936875031</v>
      </c>
    </row>
    <row r="93">
      <c r="A93" s="280" t="s">
        <v>60</v>
      </c>
      <c r="B93" s="280" t="s">
        <v>61</v>
      </c>
      <c r="C93" s="280" t="s">
        <v>16</v>
      </c>
      <c r="D93" s="280" t="n">
        <v>155.8742771</v>
      </c>
      <c r="E93" s="280" t="n">
        <v>18.1093547737967</v>
      </c>
      <c r="F93" s="280" t="n">
        <v>89.3931994569867</v>
      </c>
      <c r="G93" s="280" t="n">
        <v>5.49588483916085</v>
      </c>
      <c r="H93" s="280" t="n">
        <v>18.4950016</v>
      </c>
      <c r="I93" s="280" t="n">
        <v>49.0407643001748</v>
      </c>
      <c r="J93" s="280" t="n">
        <v>10.6068005430133</v>
      </c>
      <c r="K93" s="280" t="n">
        <v>46.3188430504947</v>
      </c>
    </row>
    <row r="94">
      <c r="A94" s="280" t="s">
        <v>60</v>
      </c>
      <c r="B94" s="280" t="s">
        <v>61</v>
      </c>
      <c r="C94" s="280" t="s">
        <v>17</v>
      </c>
      <c r="D94" s="280" t="n">
        <v>2517.4006723</v>
      </c>
      <c r="E94" s="280" t="n">
        <v>2.53571979442391</v>
      </c>
      <c r="F94" s="280" t="n">
        <v>92.9479096995252</v>
      </c>
      <c r="G94" s="280" t="n">
        <v>1.09221623581998</v>
      </c>
      <c r="H94" s="280" t="n">
        <v>190.9987747</v>
      </c>
      <c r="I94" s="280" t="n">
        <v>15.1599714199881</v>
      </c>
      <c r="J94" s="280" t="n">
        <v>7.0520903004748</v>
      </c>
      <c r="K94" s="280" t="n">
        <v>14.3956205513302</v>
      </c>
    </row>
    <row r="95">
      <c r="A95" s="280" t="s">
        <v>62</v>
      </c>
      <c r="B95" s="280" t="s">
        <v>63</v>
      </c>
      <c r="C95" s="280" t="s">
        <v>16</v>
      </c>
      <c r="D95" s="280" t="n">
        <v>39.0553038</v>
      </c>
      <c r="E95" s="280" t="n">
        <v>47.3687627775187</v>
      </c>
      <c r="F95" s="280" t="n">
        <v>100</v>
      </c>
      <c r="G95" s="280" t="n">
        <v>0</v>
      </c>
      <c r="H95" s="280"/>
      <c r="I95" s="280"/>
      <c r="J95" s="280"/>
      <c r="K95" s="280"/>
    </row>
    <row r="96">
      <c r="A96" s="280" t="s">
        <v>62</v>
      </c>
      <c r="B96" s="280" t="s">
        <v>63</v>
      </c>
      <c r="C96" s="280" t="s">
        <v>17</v>
      </c>
      <c r="D96" s="280" t="n">
        <v>3442.9420585</v>
      </c>
      <c r="E96" s="280" t="n">
        <v>2.69376559504151</v>
      </c>
      <c r="F96" s="280" t="n">
        <v>90.6293983260567</v>
      </c>
      <c r="G96" s="280" t="n">
        <v>1.39664913546585</v>
      </c>
      <c r="H96" s="280" t="n">
        <v>355.9820457</v>
      </c>
      <c r="I96" s="280" t="n">
        <v>14.5614788064812</v>
      </c>
      <c r="J96" s="280" t="n">
        <v>9.37060167394328</v>
      </c>
      <c r="K96" s="280" t="n">
        <v>13.5079341993428</v>
      </c>
    </row>
    <row r="97">
      <c r="A97" s="280" t="s">
        <v>64</v>
      </c>
      <c r="B97" s="280" t="s">
        <v>65</v>
      </c>
      <c r="C97" s="280" t="s">
        <v>16</v>
      </c>
      <c r="D97" s="280" t="n">
        <v>489.5559051</v>
      </c>
      <c r="E97" s="280" t="n">
        <v>21.9188479362105</v>
      </c>
      <c r="F97" s="280" t="n">
        <v>100</v>
      </c>
      <c r="G97" s="280" t="n">
        <v>0.00000000000000243348096520384</v>
      </c>
      <c r="H97" s="280"/>
      <c r="I97" s="280"/>
      <c r="J97" s="280"/>
      <c r="K97" s="280"/>
    </row>
    <row r="98">
      <c r="A98" s="280" t="s">
        <v>64</v>
      </c>
      <c r="B98" s="280" t="s">
        <v>65</v>
      </c>
      <c r="C98" s="280" t="s">
        <v>17</v>
      </c>
      <c r="D98" s="280" t="n">
        <v>5888.8351183</v>
      </c>
      <c r="E98" s="280" t="n">
        <v>3.49075345658117</v>
      </c>
      <c r="F98" s="280" t="n">
        <v>90.5332928340149</v>
      </c>
      <c r="G98" s="280" t="n">
        <v>1.68518527615267</v>
      </c>
      <c r="H98" s="280" t="n">
        <v>615.7721195</v>
      </c>
      <c r="I98" s="280" t="n">
        <v>17.414904212772</v>
      </c>
      <c r="J98" s="280" t="n">
        <v>9.46670716598513</v>
      </c>
      <c r="K98" s="280" t="n">
        <v>16.1159914857917</v>
      </c>
    </row>
    <row r="99">
      <c r="A99" s="280" t="s">
        <v>66</v>
      </c>
      <c r="B99" s="280" t="s">
        <v>67</v>
      </c>
      <c r="C99" s="280" t="s">
        <v>16</v>
      </c>
      <c r="D99" s="280" t="n">
        <v>15.0211316</v>
      </c>
      <c r="E99" s="280" t="n">
        <v>24.8769534910344</v>
      </c>
      <c r="F99" s="280" t="n">
        <v>92.0575793081722</v>
      </c>
      <c r="G99" s="280" t="n">
        <v>8.43750137736044</v>
      </c>
      <c r="H99" s="280" t="n">
        <v>1.2959731</v>
      </c>
      <c r="I99" s="280" t="n">
        <v>100</v>
      </c>
      <c r="J99" s="280" t="n">
        <v>7.94242069182776</v>
      </c>
      <c r="K99" s="280" t="n">
        <v>97.7958713529721</v>
      </c>
    </row>
    <row r="100">
      <c r="A100" s="280" t="s">
        <v>66</v>
      </c>
      <c r="B100" s="280" t="s">
        <v>67</v>
      </c>
      <c r="C100" s="280" t="s">
        <v>17</v>
      </c>
      <c r="D100" s="280" t="n">
        <v>541.3861143</v>
      </c>
      <c r="E100" s="280" t="n">
        <v>3.43459869278873</v>
      </c>
      <c r="F100" s="280" t="n">
        <v>96.9275216747336</v>
      </c>
      <c r="G100" s="280" t="n">
        <v>1.11380922604674</v>
      </c>
      <c r="H100" s="280" t="n">
        <v>17.1612466</v>
      </c>
      <c r="I100" s="280" t="n">
        <v>36.140399473785</v>
      </c>
      <c r="J100" s="280" t="n">
        <v>3.0724783252664</v>
      </c>
      <c r="K100" s="280" t="n">
        <v>35.1373570356443</v>
      </c>
    </row>
    <row r="101">
      <c r="A101" s="280" t="s">
        <v>68</v>
      </c>
      <c r="B101" s="280" t="s">
        <v>69</v>
      </c>
      <c r="C101" s="280" t="s">
        <v>16</v>
      </c>
      <c r="D101" s="280" t="n">
        <v>1792.6441766</v>
      </c>
      <c r="E101" s="280" t="n">
        <v>20.0980840324416</v>
      </c>
      <c r="F101" s="280" t="n">
        <v>93.9674478198772</v>
      </c>
      <c r="G101" s="280" t="n">
        <v>4.51904419482113</v>
      </c>
      <c r="H101" s="280" t="n">
        <v>115.0847425</v>
      </c>
      <c r="I101" s="280" t="n">
        <v>70.2406572459087</v>
      </c>
      <c r="J101" s="280" t="n">
        <v>6.03255218012279</v>
      </c>
      <c r="K101" s="280" t="n">
        <v>70.3919397451328</v>
      </c>
    </row>
    <row r="102">
      <c r="A102" s="280" t="s">
        <v>68</v>
      </c>
      <c r="B102" s="280" t="s">
        <v>69</v>
      </c>
      <c r="C102" s="280" t="s">
        <v>17</v>
      </c>
      <c r="D102" s="280" t="n">
        <v>37915.9769914</v>
      </c>
      <c r="E102" s="280" t="n">
        <v>1.98643653977725</v>
      </c>
      <c r="F102" s="280" t="n">
        <v>92.9909979718497</v>
      </c>
      <c r="G102" s="280" t="n">
        <v>1.04654116224326</v>
      </c>
      <c r="H102" s="280" t="n">
        <v>2857.8374835</v>
      </c>
      <c r="I102" s="280" t="n">
        <v>13.7299965025178</v>
      </c>
      <c r="J102" s="280" t="n">
        <v>7.00900202815035</v>
      </c>
      <c r="K102" s="280" t="n">
        <v>13.8848450470919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1" t="s">
        <v>72</v>
      </c>
      <c r="B113" s="281" t="s">
        <v>73</v>
      </c>
      <c r="C113" s="281" t="s">
        <v>16</v>
      </c>
      <c r="D113" s="281" t="n">
        <v>6524.6886288</v>
      </c>
      <c r="E113" s="281" t="n">
        <v>8.26609557639271</v>
      </c>
      <c r="F113" s="281" t="n">
        <v>96.1431124327182</v>
      </c>
      <c r="G113" s="281" t="n">
        <v>1.55539760263514</v>
      </c>
      <c r="H113" s="281" t="n">
        <v>261.7451195</v>
      </c>
      <c r="I113" s="281" t="n">
        <v>39.4483137336195</v>
      </c>
      <c r="J113" s="281" t="n">
        <v>3.85688756728182</v>
      </c>
      <c r="K113" s="281" t="n">
        <v>38.7723945743954</v>
      </c>
    </row>
    <row r="114">
      <c r="A114" s="281" t="s">
        <v>72</v>
      </c>
      <c r="B114" s="281" t="s">
        <v>73</v>
      </c>
      <c r="C114" s="281" t="s">
        <v>17</v>
      </c>
      <c r="D114" s="281" t="n">
        <v>210296.4442529</v>
      </c>
      <c r="E114" s="281" t="n">
        <v>0.815586081079382</v>
      </c>
      <c r="F114" s="281" t="n">
        <v>94.1756486808214</v>
      </c>
      <c r="G114" s="281" t="n">
        <v>0.401251726204244</v>
      </c>
      <c r="H114" s="281" t="n">
        <v>13005.9138393</v>
      </c>
      <c r="I114" s="281" t="n">
        <v>6.59273598048247</v>
      </c>
      <c r="J114" s="281" t="n">
        <v>5.82435131917861</v>
      </c>
      <c r="K114" s="281" t="n">
        <v>6.48795711810068</v>
      </c>
    </row>
    <row r="115">
      <c r="A115" s="281" t="s">
        <v>74</v>
      </c>
      <c r="B115" s="281" t="s">
        <v>75</v>
      </c>
      <c r="C115" s="281" t="s">
        <v>16</v>
      </c>
      <c r="D115" s="281" t="n">
        <v>2609.1346898</v>
      </c>
      <c r="E115" s="281" t="n">
        <v>10.0482675228416</v>
      </c>
      <c r="F115" s="281" t="n">
        <v>96.4427089088787</v>
      </c>
      <c r="G115" s="281" t="n">
        <v>1.39364243538545</v>
      </c>
      <c r="H115" s="281" t="n">
        <v>96.237981</v>
      </c>
      <c r="I115" s="281" t="n">
        <v>37.3909818265798</v>
      </c>
      <c r="J115" s="281" t="n">
        <v>3.55729109112135</v>
      </c>
      <c r="K115" s="281" t="n">
        <v>37.7834279725957</v>
      </c>
    </row>
    <row r="116">
      <c r="A116" s="281" t="s">
        <v>74</v>
      </c>
      <c r="B116" s="281" t="s">
        <v>75</v>
      </c>
      <c r="C116" s="281" t="s">
        <v>17</v>
      </c>
      <c r="D116" s="281" t="n">
        <v>72056.7474471</v>
      </c>
      <c r="E116" s="281" t="n">
        <v>1.72176153650257</v>
      </c>
      <c r="F116" s="281" t="n">
        <v>95.6715686716605</v>
      </c>
      <c r="G116" s="281" t="n">
        <v>0.597158536355716</v>
      </c>
      <c r="H116" s="281" t="n">
        <v>3260.0352163</v>
      </c>
      <c r="I116" s="281" t="n">
        <v>13.6581112642617</v>
      </c>
      <c r="J116" s="281" t="n">
        <v>4.32843132833953</v>
      </c>
      <c r="K116" s="281" t="n">
        <v>13.1990297604515</v>
      </c>
    </row>
    <row r="117">
      <c r="A117" s="281" t="s">
        <v>76</v>
      </c>
      <c r="B117" s="281" t="s">
        <v>77</v>
      </c>
      <c r="C117" s="281" t="s">
        <v>16</v>
      </c>
      <c r="D117" s="281" t="n">
        <v>1435.968567</v>
      </c>
      <c r="E117" s="281" t="n">
        <v>9.88804959752875</v>
      </c>
      <c r="F117" s="281" t="n">
        <v>91.273235011146</v>
      </c>
      <c r="G117" s="281" t="n">
        <v>3.39478850157873</v>
      </c>
      <c r="H117" s="281" t="n">
        <v>137.2950155</v>
      </c>
      <c r="I117" s="281" t="n">
        <v>38.1912030289611</v>
      </c>
      <c r="J117" s="281" t="n">
        <v>8.72676498885399</v>
      </c>
      <c r="K117" s="281" t="n">
        <v>35.5060929351808</v>
      </c>
    </row>
    <row r="118">
      <c r="A118" s="281" t="s">
        <v>76</v>
      </c>
      <c r="B118" s="281" t="s">
        <v>77</v>
      </c>
      <c r="C118" s="281" t="s">
        <v>17</v>
      </c>
      <c r="D118" s="281" t="n">
        <v>35035.4763507</v>
      </c>
      <c r="E118" s="281" t="n">
        <v>1.52613910356348</v>
      </c>
      <c r="F118" s="281" t="n">
        <v>93.45013885308</v>
      </c>
      <c r="G118" s="281" t="n">
        <v>0.668388645756557</v>
      </c>
      <c r="H118" s="281" t="n">
        <v>2455.6143857</v>
      </c>
      <c r="I118" s="281" t="n">
        <v>9.65393921146169</v>
      </c>
      <c r="J118" s="281" t="n">
        <v>6.54986114692003</v>
      </c>
      <c r="K118" s="281" t="n">
        <v>9.53623448691636</v>
      </c>
    </row>
    <row r="119">
      <c r="A119" s="281" t="s">
        <v>78</v>
      </c>
      <c r="B119" s="281" t="s">
        <v>79</v>
      </c>
      <c r="C119" s="281" t="s">
        <v>16</v>
      </c>
      <c r="D119" s="281" t="n">
        <v>4975.8810108</v>
      </c>
      <c r="E119" s="281" t="n">
        <v>9.97889292010659</v>
      </c>
      <c r="F119" s="281" t="n">
        <v>89.115888799061</v>
      </c>
      <c r="G119" s="281" t="n">
        <v>2.9295726707779</v>
      </c>
      <c r="H119" s="281" t="n">
        <v>607.7259956</v>
      </c>
      <c r="I119" s="281" t="n">
        <v>25.1546914012789</v>
      </c>
      <c r="J119" s="281" t="n">
        <v>10.8841112009391</v>
      </c>
      <c r="K119" s="281" t="n">
        <v>23.9864760234429</v>
      </c>
    </row>
    <row r="120">
      <c r="A120" s="281" t="s">
        <v>78</v>
      </c>
      <c r="B120" s="281" t="s">
        <v>79</v>
      </c>
      <c r="C120" s="281" t="s">
        <v>17</v>
      </c>
      <c r="D120" s="281" t="n">
        <v>120316.233229</v>
      </c>
      <c r="E120" s="281" t="n">
        <v>1.19715080140499</v>
      </c>
      <c r="F120" s="281" t="n">
        <v>92.5011055351708</v>
      </c>
      <c r="G120" s="281" t="n">
        <v>0.534155373980971</v>
      </c>
      <c r="H120" s="281" t="n">
        <v>9753.8156995</v>
      </c>
      <c r="I120" s="281" t="n">
        <v>6.73983023258396</v>
      </c>
      <c r="J120" s="281" t="n">
        <v>7.49889446482926</v>
      </c>
      <c r="K120" s="281" t="n">
        <v>6.58896626063098</v>
      </c>
    </row>
    <row r="121">
      <c r="A121" s="281" t="s">
        <v>80</v>
      </c>
      <c r="B121" s="281" t="s">
        <v>81</v>
      </c>
      <c r="C121" s="281" t="s">
        <v>16</v>
      </c>
      <c r="D121" s="281" t="n">
        <v>10142.1359686</v>
      </c>
      <c r="E121" s="281" t="n">
        <v>9.07565434402626</v>
      </c>
      <c r="F121" s="281" t="n">
        <v>93.7806891359425</v>
      </c>
      <c r="G121" s="281" t="n">
        <v>1.64261444803313</v>
      </c>
      <c r="H121" s="281" t="n">
        <v>672.6021849</v>
      </c>
      <c r="I121" s="281" t="n">
        <v>26.0405770278537</v>
      </c>
      <c r="J121" s="281" t="n">
        <v>6.21931086405753</v>
      </c>
      <c r="K121" s="281" t="n">
        <v>24.768904190247</v>
      </c>
    </row>
    <row r="122">
      <c r="A122" s="281" t="s">
        <v>80</v>
      </c>
      <c r="B122" s="281" t="s">
        <v>81</v>
      </c>
      <c r="C122" s="281" t="s">
        <v>17</v>
      </c>
      <c r="D122" s="281" t="n">
        <v>107742.042437</v>
      </c>
      <c r="E122" s="281" t="n">
        <v>1.42740081037181</v>
      </c>
      <c r="F122" s="281" t="n">
        <v>91.4042750518184</v>
      </c>
      <c r="G122" s="281" t="n">
        <v>0.67061165344785</v>
      </c>
      <c r="H122" s="281" t="n">
        <v>10132.1405549</v>
      </c>
      <c r="I122" s="281" t="n">
        <v>7.3597003440268</v>
      </c>
      <c r="J122" s="281" t="n">
        <v>8.59572494818162</v>
      </c>
      <c r="K122" s="281" t="n">
        <v>7.13107648211441</v>
      </c>
    </row>
    <row r="123">
      <c r="A123" s="281" t="s">
        <v>82</v>
      </c>
      <c r="B123" s="281" t="s">
        <v>83</v>
      </c>
      <c r="C123" s="281" t="s">
        <v>16</v>
      </c>
      <c r="D123" s="281" t="n">
        <v>3181.1858097</v>
      </c>
      <c r="E123" s="281" t="n">
        <v>16.3894268452934</v>
      </c>
      <c r="F123" s="281" t="n">
        <v>97.6066824182641</v>
      </c>
      <c r="G123" s="281" t="n">
        <v>2.3895518907528</v>
      </c>
      <c r="H123" s="281" t="n">
        <v>78.0027324</v>
      </c>
      <c r="I123" s="281" t="n">
        <v>100</v>
      </c>
      <c r="J123" s="281" t="n">
        <v>2.39331758173586</v>
      </c>
      <c r="K123" s="281" t="n">
        <v>97.4531062248356</v>
      </c>
    </row>
    <row r="124">
      <c r="A124" s="281" t="s">
        <v>82</v>
      </c>
      <c r="B124" s="281" t="s">
        <v>83</v>
      </c>
      <c r="C124" s="281" t="s">
        <v>17</v>
      </c>
      <c r="D124" s="281" t="n">
        <v>62915.4573853</v>
      </c>
      <c r="E124" s="281" t="n">
        <v>1.44951760492691</v>
      </c>
      <c r="F124" s="281" t="n">
        <v>93.6622877808631</v>
      </c>
      <c r="G124" s="281" t="n">
        <v>0.920122315106022</v>
      </c>
      <c r="H124" s="281" t="n">
        <v>4257.2103724</v>
      </c>
      <c r="I124" s="281" t="n">
        <v>14.0202979253507</v>
      </c>
      <c r="J124" s="281" t="n">
        <v>6.33771221913692</v>
      </c>
      <c r="K124" s="281" t="n">
        <v>13.5980868318427</v>
      </c>
    </row>
    <row r="125">
      <c r="A125" s="281" t="s">
        <v>84</v>
      </c>
      <c r="B125" s="281" t="s">
        <v>85</v>
      </c>
      <c r="C125" s="281" t="s">
        <v>16</v>
      </c>
      <c r="D125" s="281" t="n">
        <v>17131.7410523</v>
      </c>
      <c r="E125" s="281" t="n">
        <v>8.00275238676669</v>
      </c>
      <c r="F125" s="281" t="n">
        <v>90.614517328941</v>
      </c>
      <c r="G125" s="281" t="n">
        <v>1.98277112979646</v>
      </c>
      <c r="H125" s="281" t="n">
        <v>1774.435968</v>
      </c>
      <c r="I125" s="281" t="n">
        <v>20.6081514954541</v>
      </c>
      <c r="J125" s="281" t="n">
        <v>9.38548267105902</v>
      </c>
      <c r="K125" s="281" t="n">
        <v>19.1431655885197</v>
      </c>
    </row>
    <row r="126">
      <c r="A126" s="281" t="s">
        <v>84</v>
      </c>
      <c r="B126" s="281" t="s">
        <v>85</v>
      </c>
      <c r="C126" s="281" t="s">
        <v>17</v>
      </c>
      <c r="D126" s="281" t="n">
        <v>199802.3191556</v>
      </c>
      <c r="E126" s="281" t="n">
        <v>1.14896509281235</v>
      </c>
      <c r="F126" s="281" t="n">
        <v>93.0237601512239</v>
      </c>
      <c r="G126" s="281" t="n">
        <v>0.530887234230215</v>
      </c>
      <c r="H126" s="281" t="n">
        <v>14984.0094456</v>
      </c>
      <c r="I126" s="281" t="n">
        <v>7.28758098947359</v>
      </c>
      <c r="J126" s="281" t="n">
        <v>6.97623984877606</v>
      </c>
      <c r="K126" s="281" t="n">
        <v>7.07904656590075</v>
      </c>
    </row>
    <row r="127">
      <c r="A127" s="281" t="s">
        <v>86</v>
      </c>
      <c r="B127" s="281" t="s">
        <v>87</v>
      </c>
      <c r="C127" s="281" t="s">
        <v>16</v>
      </c>
      <c r="D127" s="281" t="n">
        <v>16852.1688238</v>
      </c>
      <c r="E127" s="281" t="n">
        <v>6.32878429348577</v>
      </c>
      <c r="F127" s="281" t="n">
        <v>92.9383400274647</v>
      </c>
      <c r="G127" s="281" t="n">
        <v>1.50124059073901</v>
      </c>
      <c r="H127" s="281" t="n">
        <v>1280.4649405</v>
      </c>
      <c r="I127" s="281" t="n">
        <v>20.5027019562113</v>
      </c>
      <c r="J127" s="281" t="n">
        <v>7.06165997253533</v>
      </c>
      <c r="K127" s="281" t="n">
        <v>19.7577919395405</v>
      </c>
    </row>
    <row r="128">
      <c r="A128" s="281" t="s">
        <v>86</v>
      </c>
      <c r="B128" s="281" t="s">
        <v>87</v>
      </c>
      <c r="C128" s="281" t="s">
        <v>17</v>
      </c>
      <c r="D128" s="281" t="n">
        <v>325185.6424705</v>
      </c>
      <c r="E128" s="281" t="n">
        <v>0.738712060981971</v>
      </c>
      <c r="F128" s="281" t="n">
        <v>93.7266193910698</v>
      </c>
      <c r="G128" s="281" t="n">
        <v>0.344312201456662</v>
      </c>
      <c r="H128" s="281" t="n">
        <v>21765.5700913</v>
      </c>
      <c r="I128" s="281" t="n">
        <v>5.23447060549482</v>
      </c>
      <c r="J128" s="281" t="n">
        <v>6.27338060893015</v>
      </c>
      <c r="K128" s="281" t="n">
        <v>5.14415124306213</v>
      </c>
    </row>
    <row r="129">
      <c r="A129" s="281" t="s">
        <v>88</v>
      </c>
      <c r="B129" s="281" t="s">
        <v>89</v>
      </c>
      <c r="C129" s="281" t="s">
        <v>16</v>
      </c>
      <c r="D129" s="281" t="n">
        <v>4031.8584353</v>
      </c>
      <c r="E129" s="281" t="n">
        <v>9.79122984383821</v>
      </c>
      <c r="F129" s="281" t="n">
        <v>92.8873876111176</v>
      </c>
      <c r="G129" s="281" t="n">
        <v>2.33721812184862</v>
      </c>
      <c r="H129" s="281" t="n">
        <v>308.7291719</v>
      </c>
      <c r="I129" s="281" t="n">
        <v>31.3226619870281</v>
      </c>
      <c r="J129" s="281" t="n">
        <v>7.11261238888237</v>
      </c>
      <c r="K129" s="281" t="n">
        <v>30.5229743652591</v>
      </c>
    </row>
    <row r="130">
      <c r="A130" s="281" t="s">
        <v>88</v>
      </c>
      <c r="B130" s="281" t="s">
        <v>89</v>
      </c>
      <c r="C130" s="281" t="s">
        <v>17</v>
      </c>
      <c r="D130" s="281" t="n">
        <v>134803.1992094</v>
      </c>
      <c r="E130" s="281" t="n">
        <v>0.745799371993568</v>
      </c>
      <c r="F130" s="281" t="n">
        <v>94.6410338419286</v>
      </c>
      <c r="G130" s="281" t="n">
        <v>0.430421428727403</v>
      </c>
      <c r="H130" s="281" t="n">
        <v>7633.1138116</v>
      </c>
      <c r="I130" s="281" t="n">
        <v>7.71414974026425</v>
      </c>
      <c r="J130" s="281" t="n">
        <v>5.35896615807137</v>
      </c>
      <c r="K130" s="281" t="n">
        <v>7.60137828844615</v>
      </c>
    </row>
    <row r="131">
      <c r="A131" s="281" t="s">
        <v>90</v>
      </c>
      <c r="B131" s="281" t="s">
        <v>91</v>
      </c>
      <c r="C131" s="281" t="s">
        <v>16</v>
      </c>
      <c r="D131" s="281" t="n">
        <v>9392.2810416</v>
      </c>
      <c r="E131" s="281" t="n">
        <v>8.33485559285719</v>
      </c>
      <c r="F131" s="281" t="n">
        <v>89.9002743146698</v>
      </c>
      <c r="G131" s="281" t="n">
        <v>2.8724938248617</v>
      </c>
      <c r="H131" s="281" t="n">
        <v>1055.1632106</v>
      </c>
      <c r="I131" s="281" t="n">
        <v>27.3050307456884</v>
      </c>
      <c r="J131" s="281" t="n">
        <v>10.0997256853302</v>
      </c>
      <c r="K131" s="281" t="n">
        <v>25.5688115566694</v>
      </c>
    </row>
    <row r="132">
      <c r="A132" s="281" t="s">
        <v>90</v>
      </c>
      <c r="B132" s="281" t="s">
        <v>91</v>
      </c>
      <c r="C132" s="281" t="s">
        <v>17</v>
      </c>
      <c r="D132" s="281" t="n">
        <v>270368.6983256</v>
      </c>
      <c r="E132" s="281" t="n">
        <v>0.862192292333033</v>
      </c>
      <c r="F132" s="281" t="n">
        <v>94.2622835976887</v>
      </c>
      <c r="G132" s="281" t="n">
        <v>0.3740036820421</v>
      </c>
      <c r="H132" s="281" t="n">
        <v>16457.2600604</v>
      </c>
      <c r="I132" s="281" t="n">
        <v>6.25038977805857</v>
      </c>
      <c r="J132" s="281" t="n">
        <v>5.73771640231126</v>
      </c>
      <c r="K132" s="281" t="n">
        <v>6.14433315822843</v>
      </c>
    </row>
    <row r="133">
      <c r="A133" s="281" t="s">
        <v>92</v>
      </c>
      <c r="B133" s="281" t="s">
        <v>93</v>
      </c>
      <c r="C133" s="281" t="s">
        <v>16</v>
      </c>
      <c r="D133" s="281" t="n">
        <v>21233.5961408</v>
      </c>
      <c r="E133" s="281" t="n">
        <v>5.95528881439617</v>
      </c>
      <c r="F133" s="281" t="n">
        <v>93.60276767814</v>
      </c>
      <c r="G133" s="281" t="n">
        <v>1.83679490101235</v>
      </c>
      <c r="H133" s="281" t="n">
        <v>1451.1990501</v>
      </c>
      <c r="I133" s="281" t="n">
        <v>28.0305919697285</v>
      </c>
      <c r="J133" s="281" t="n">
        <v>6.39723232186001</v>
      </c>
      <c r="K133" s="281" t="n">
        <v>26.8755420690838</v>
      </c>
    </row>
    <row r="134">
      <c r="A134" s="281" t="s">
        <v>92</v>
      </c>
      <c r="B134" s="281" t="s">
        <v>93</v>
      </c>
      <c r="C134" s="281" t="s">
        <v>17</v>
      </c>
      <c r="D134" s="281" t="n">
        <v>396897.7539066</v>
      </c>
      <c r="E134" s="281" t="n">
        <v>0.734375440093736</v>
      </c>
      <c r="F134" s="281" t="n">
        <v>93.6815396263766</v>
      </c>
      <c r="G134" s="281" t="n">
        <v>0.421331208702215</v>
      </c>
      <c r="H134" s="281" t="n">
        <v>26769.2305276</v>
      </c>
      <c r="I134" s="281" t="n">
        <v>6.39567310687068</v>
      </c>
      <c r="J134" s="281" t="n">
        <v>6.31846037362337</v>
      </c>
      <c r="K134" s="281" t="n">
        <v>6.24692630638923</v>
      </c>
    </row>
    <row r="135">
      <c r="A135" s="281" t="s">
        <v>94</v>
      </c>
      <c r="B135" s="281" t="s">
        <v>95</v>
      </c>
      <c r="C135" s="281" t="s">
        <v>16</v>
      </c>
      <c r="D135" s="281" t="n">
        <v>1745.857394</v>
      </c>
      <c r="E135" s="281" t="n">
        <v>13.2838718593107</v>
      </c>
      <c r="F135" s="281" t="n">
        <v>89.5607166328384</v>
      </c>
      <c r="G135" s="281" t="n">
        <v>4.33779599762567</v>
      </c>
      <c r="H135" s="281" t="n">
        <v>203.4988189</v>
      </c>
      <c r="I135" s="281" t="n">
        <v>44.9091695301927</v>
      </c>
      <c r="J135" s="281" t="n">
        <v>10.4392833671616</v>
      </c>
      <c r="K135" s="281" t="n">
        <v>37.2148263909083</v>
      </c>
    </row>
    <row r="136">
      <c r="A136" s="281" t="s">
        <v>94</v>
      </c>
      <c r="B136" s="281" t="s">
        <v>95</v>
      </c>
      <c r="C136" s="281" t="s">
        <v>17</v>
      </c>
      <c r="D136" s="281" t="n">
        <v>51515.0846272</v>
      </c>
      <c r="E136" s="281" t="n">
        <v>1.21205322978749</v>
      </c>
      <c r="F136" s="281" t="n">
        <v>94.5435670350783</v>
      </c>
      <c r="G136" s="281" t="n">
        <v>0.536441220108375</v>
      </c>
      <c r="H136" s="281" t="n">
        <v>2973.1119183</v>
      </c>
      <c r="I136" s="281" t="n">
        <v>9.35955262306974</v>
      </c>
      <c r="J136" s="281" t="n">
        <v>5.45643296492172</v>
      </c>
      <c r="K136" s="281" t="n">
        <v>9.29491240518208</v>
      </c>
    </row>
    <row r="137">
      <c r="A137" s="281" t="s">
        <v>96</v>
      </c>
      <c r="B137" s="281" t="s">
        <v>97</v>
      </c>
      <c r="C137" s="281" t="s">
        <v>16</v>
      </c>
      <c r="D137" s="281" t="n">
        <v>2938.6304913</v>
      </c>
      <c r="E137" s="281" t="n">
        <v>8.21937166421604</v>
      </c>
      <c r="F137" s="281" t="n">
        <v>97.558883617771</v>
      </c>
      <c r="G137" s="281" t="n">
        <v>1.28076736149586</v>
      </c>
      <c r="H137" s="281" t="n">
        <v>73.5303518</v>
      </c>
      <c r="I137" s="281" t="n">
        <v>51.4658777012038</v>
      </c>
      <c r="J137" s="281" t="n">
        <v>2.44111638222896</v>
      </c>
      <c r="K137" s="281" t="n">
        <v>51.1856930997788</v>
      </c>
    </row>
    <row r="138">
      <c r="A138" s="281" t="s">
        <v>96</v>
      </c>
      <c r="B138" s="281" t="s">
        <v>97</v>
      </c>
      <c r="C138" s="281" t="s">
        <v>17</v>
      </c>
      <c r="D138" s="281" t="n">
        <v>71376.5920357</v>
      </c>
      <c r="E138" s="281" t="n">
        <v>1.00432815429871</v>
      </c>
      <c r="F138" s="281" t="n">
        <v>96.0215133780274</v>
      </c>
      <c r="G138" s="281" t="n">
        <v>0.346677414449937</v>
      </c>
      <c r="H138" s="281" t="n">
        <v>2957.3665999</v>
      </c>
      <c r="I138" s="281" t="n">
        <v>8.43375405050212</v>
      </c>
      <c r="J138" s="281" t="n">
        <v>3.97848662197261</v>
      </c>
      <c r="K138" s="281" t="n">
        <v>8.36712377154092</v>
      </c>
    </row>
    <row r="139">
      <c r="A139" s="281" t="s">
        <v>98</v>
      </c>
      <c r="B139" s="281" t="s">
        <v>99</v>
      </c>
      <c r="C139" s="281" t="s">
        <v>16</v>
      </c>
      <c r="D139" s="281" t="n">
        <v>1717.4369944</v>
      </c>
      <c r="E139" s="281" t="n">
        <v>12.9328545877455</v>
      </c>
      <c r="F139" s="281" t="n">
        <v>95.0117751815193</v>
      </c>
      <c r="G139" s="281" t="n">
        <v>2.39573399884057</v>
      </c>
      <c r="H139" s="281" t="n">
        <v>90.1673695</v>
      </c>
      <c r="I139" s="281" t="n">
        <v>45.8232107726495</v>
      </c>
      <c r="J139" s="281" t="n">
        <v>4.9882248184807</v>
      </c>
      <c r="K139" s="281" t="n">
        <v>45.6320531603247</v>
      </c>
    </row>
    <row r="140">
      <c r="A140" s="281" t="s">
        <v>98</v>
      </c>
      <c r="B140" s="281" t="s">
        <v>99</v>
      </c>
      <c r="C140" s="281" t="s">
        <v>17</v>
      </c>
      <c r="D140" s="281" t="n">
        <v>29120.5510044</v>
      </c>
      <c r="E140" s="281" t="n">
        <v>1.8295657052172</v>
      </c>
      <c r="F140" s="281" t="n">
        <v>92.9508124911543</v>
      </c>
      <c r="G140" s="281" t="n">
        <v>0.720898398295236</v>
      </c>
      <c r="H140" s="281" t="n">
        <v>2208.439269</v>
      </c>
      <c r="I140" s="281" t="n">
        <v>9.86091651278269</v>
      </c>
      <c r="J140" s="281" t="n">
        <v>7.04918750884571</v>
      </c>
      <c r="K140" s="281" t="n">
        <v>9.50578939218576</v>
      </c>
    </row>
    <row r="141">
      <c r="A141" s="281" t="s">
        <v>100</v>
      </c>
      <c r="B141" s="281" t="s">
        <v>101</v>
      </c>
      <c r="C141" s="281" t="s">
        <v>16</v>
      </c>
      <c r="D141" s="281" t="n">
        <v>2419.4808606</v>
      </c>
      <c r="E141" s="281" t="n">
        <v>10.8786785170892</v>
      </c>
      <c r="F141" s="281" t="n">
        <v>94.5992847561633</v>
      </c>
      <c r="G141" s="281" t="n">
        <v>2.41223456157865</v>
      </c>
      <c r="H141" s="281" t="n">
        <v>138.1292385</v>
      </c>
      <c r="I141" s="281" t="n">
        <v>44.3871720094864</v>
      </c>
      <c r="J141" s="281" t="n">
        <v>5.40071524383668</v>
      </c>
      <c r="K141" s="281" t="n">
        <v>42.2528598318261</v>
      </c>
    </row>
    <row r="142">
      <c r="A142" s="281" t="s">
        <v>100</v>
      </c>
      <c r="B142" s="281" t="s">
        <v>101</v>
      </c>
      <c r="C142" s="281" t="s">
        <v>17</v>
      </c>
      <c r="D142" s="281" t="n">
        <v>24257.5223298</v>
      </c>
      <c r="E142" s="281" t="n">
        <v>1.93169179226321</v>
      </c>
      <c r="F142" s="281" t="n">
        <v>94.5342309457029</v>
      </c>
      <c r="G142" s="281" t="n">
        <v>0.942390144204552</v>
      </c>
      <c r="H142" s="281" t="n">
        <v>1402.5185751</v>
      </c>
      <c r="I142" s="281" t="n">
        <v>16.845687316471</v>
      </c>
      <c r="J142" s="281" t="n">
        <v>5.46576905429709</v>
      </c>
      <c r="K142" s="281" t="n">
        <v>16.2992849950636</v>
      </c>
    </row>
    <row r="143">
      <c r="A143" s="281" t="s">
        <v>102</v>
      </c>
      <c r="B143" s="281" t="s">
        <v>103</v>
      </c>
      <c r="C143" s="281" t="s">
        <v>16</v>
      </c>
      <c r="D143" s="281" t="n">
        <v>3663.3769542</v>
      </c>
      <c r="E143" s="281" t="n">
        <v>11.7441197370452</v>
      </c>
      <c r="F143" s="281" t="n">
        <v>88.7796411822104</v>
      </c>
      <c r="G143" s="281" t="n">
        <v>3.33902422726384</v>
      </c>
      <c r="H143" s="281" t="n">
        <v>462.9935801</v>
      </c>
      <c r="I143" s="281" t="n">
        <v>26.8986737674441</v>
      </c>
      <c r="J143" s="281" t="n">
        <v>11.2203588177896</v>
      </c>
      <c r="K143" s="281" t="n">
        <v>26.4195983042181</v>
      </c>
    </row>
    <row r="144">
      <c r="A144" s="281" t="s">
        <v>102</v>
      </c>
      <c r="B144" s="281" t="s">
        <v>103</v>
      </c>
      <c r="C144" s="281" t="s">
        <v>17</v>
      </c>
      <c r="D144" s="281" t="n">
        <v>81170.8923613</v>
      </c>
      <c r="E144" s="281" t="n">
        <v>1.18296059234321</v>
      </c>
      <c r="F144" s="281" t="n">
        <v>94.5916873354161</v>
      </c>
      <c r="G144" s="281" t="n">
        <v>0.555478406717531</v>
      </c>
      <c r="H144" s="281" t="n">
        <v>4640.9740382</v>
      </c>
      <c r="I144" s="281" t="n">
        <v>9.75801145856015</v>
      </c>
      <c r="J144" s="281" t="n">
        <v>5.40831266458393</v>
      </c>
      <c r="K144" s="281" t="n">
        <v>9.71534802598955</v>
      </c>
    </row>
    <row r="145">
      <c r="A145" s="281" t="s">
        <v>104</v>
      </c>
      <c r="B145" s="281" t="s">
        <v>105</v>
      </c>
      <c r="C145" s="281" t="s">
        <v>16</v>
      </c>
      <c r="D145" s="281" t="n">
        <v>421.1363014</v>
      </c>
      <c r="E145" s="281" t="n">
        <v>14.7216769296066</v>
      </c>
      <c r="F145" s="281" t="n">
        <v>94.9465875573667</v>
      </c>
      <c r="G145" s="281" t="n">
        <v>2.94961494050219</v>
      </c>
      <c r="H145" s="281" t="n">
        <v>22.4144488</v>
      </c>
      <c r="I145" s="281" t="n">
        <v>60.2082801659722</v>
      </c>
      <c r="J145" s="281" t="n">
        <v>5.05341244263327</v>
      </c>
      <c r="K145" s="281" t="n">
        <v>55.4191600998581</v>
      </c>
    </row>
    <row r="146">
      <c r="A146" s="281" t="s">
        <v>104</v>
      </c>
      <c r="B146" s="281" t="s">
        <v>105</v>
      </c>
      <c r="C146" s="281" t="s">
        <v>17</v>
      </c>
      <c r="D146" s="281" t="n">
        <v>6867.1288983</v>
      </c>
      <c r="E146" s="281" t="n">
        <v>2.19880151421242</v>
      </c>
      <c r="F146" s="281" t="n">
        <v>95.9143841991178</v>
      </c>
      <c r="G146" s="281" t="n">
        <v>0.782022087148553</v>
      </c>
      <c r="H146" s="281" t="n">
        <v>292.5155655</v>
      </c>
      <c r="I146" s="281" t="n">
        <v>18.4913714975482</v>
      </c>
      <c r="J146" s="281" t="n">
        <v>4.08561580088219</v>
      </c>
      <c r="K146" s="281" t="n">
        <v>18.3588400315972</v>
      </c>
    </row>
    <row r="147">
      <c r="A147" s="281" t="s">
        <v>106</v>
      </c>
      <c r="B147" s="281" t="s">
        <v>107</v>
      </c>
      <c r="C147" s="281" t="s">
        <v>16</v>
      </c>
      <c r="D147" s="281" t="n">
        <v>7149.0878772</v>
      </c>
      <c r="E147" s="281" t="n">
        <v>8.33730151097295</v>
      </c>
      <c r="F147" s="281" t="n">
        <v>94.5280004304143</v>
      </c>
      <c r="G147" s="281" t="n">
        <v>1.58458402725598</v>
      </c>
      <c r="H147" s="281" t="n">
        <v>413.8435766</v>
      </c>
      <c r="I147" s="281" t="n">
        <v>28.2098140109476</v>
      </c>
      <c r="J147" s="281" t="n">
        <v>5.47199956958573</v>
      </c>
      <c r="K147" s="281" t="n">
        <v>27.3734596842852</v>
      </c>
    </row>
    <row r="148">
      <c r="A148" s="281" t="s">
        <v>106</v>
      </c>
      <c r="B148" s="281" t="s">
        <v>107</v>
      </c>
      <c r="C148" s="281" t="s">
        <v>17</v>
      </c>
      <c r="D148" s="281" t="n">
        <v>119589.4853737</v>
      </c>
      <c r="E148" s="281" t="n">
        <v>1.15088181981397</v>
      </c>
      <c r="F148" s="281" t="n">
        <v>92.6156977925357</v>
      </c>
      <c r="G148" s="281" t="n">
        <v>0.547387433409095</v>
      </c>
      <c r="H148" s="281" t="n">
        <v>9534.9376173</v>
      </c>
      <c r="I148" s="281" t="n">
        <v>7.07840861969319</v>
      </c>
      <c r="J148" s="281" t="n">
        <v>7.38430220746434</v>
      </c>
      <c r="K148" s="281" t="n">
        <v>6.86546510201091</v>
      </c>
    </row>
    <row r="149">
      <c r="A149" s="281" t="s">
        <v>108</v>
      </c>
      <c r="B149" s="281" t="s">
        <v>109</v>
      </c>
      <c r="C149" s="281" t="s">
        <v>16</v>
      </c>
      <c r="D149" s="281" t="n">
        <v>13982.7023495</v>
      </c>
      <c r="E149" s="281" t="n">
        <v>7.27753991761322</v>
      </c>
      <c r="F149" s="281" t="n">
        <v>90.4372049937989</v>
      </c>
      <c r="G149" s="281" t="n">
        <v>1.94106104581734</v>
      </c>
      <c r="H149" s="281" t="n">
        <v>1478.5255273</v>
      </c>
      <c r="I149" s="281" t="n">
        <v>19.12664943317</v>
      </c>
      <c r="J149" s="281" t="n">
        <v>9.56279500620108</v>
      </c>
      <c r="K149" s="281" t="n">
        <v>18.3569903560859</v>
      </c>
    </row>
    <row r="150">
      <c r="A150" s="281" t="s">
        <v>108</v>
      </c>
      <c r="B150" s="281" t="s">
        <v>109</v>
      </c>
      <c r="C150" s="281" t="s">
        <v>17</v>
      </c>
      <c r="D150" s="281" t="n">
        <v>176059.5002766</v>
      </c>
      <c r="E150" s="281" t="n">
        <v>1.08896861140326</v>
      </c>
      <c r="F150" s="281" t="n">
        <v>91.1088380668551</v>
      </c>
      <c r="G150" s="281" t="n">
        <v>0.574259558848059</v>
      </c>
      <c r="H150" s="281" t="n">
        <v>17181.3575943</v>
      </c>
      <c r="I150" s="281" t="n">
        <v>6.0889144579085</v>
      </c>
      <c r="J150" s="281" t="n">
        <v>8.89116193314485</v>
      </c>
      <c r="K150" s="281" t="n">
        <v>5.88450885821687</v>
      </c>
    </row>
    <row r="151">
      <c r="A151" s="281" t="s">
        <v>110</v>
      </c>
      <c r="B151" s="281" t="s">
        <v>111</v>
      </c>
      <c r="C151" s="281" t="s">
        <v>16</v>
      </c>
      <c r="D151" s="281" t="n">
        <v>368.1450096</v>
      </c>
      <c r="E151" s="281" t="n">
        <v>10.8610139099411</v>
      </c>
      <c r="F151" s="281" t="n">
        <v>94.4444444444444</v>
      </c>
      <c r="G151" s="281" t="n">
        <v>1.99878992049112</v>
      </c>
      <c r="H151" s="281" t="n">
        <v>21.6555888</v>
      </c>
      <c r="I151" s="281" t="n">
        <v>32.5669473639465</v>
      </c>
      <c r="J151" s="281" t="n">
        <v>5.55555555555556</v>
      </c>
      <c r="K151" s="281" t="n">
        <v>33.9794286483489</v>
      </c>
    </row>
    <row r="152">
      <c r="A152" s="281" t="s">
        <v>110</v>
      </c>
      <c r="B152" s="281" t="s">
        <v>111</v>
      </c>
      <c r="C152" s="281" t="s">
        <v>17</v>
      </c>
      <c r="D152" s="281" t="n">
        <v>705.6112684</v>
      </c>
      <c r="E152" s="281" t="n">
        <v>8.87937270039043</v>
      </c>
      <c r="F152" s="281" t="n">
        <v>94.6731234866828</v>
      </c>
      <c r="G152" s="281" t="n">
        <v>1.34260344143289</v>
      </c>
      <c r="H152" s="281" t="n">
        <v>39.7019128</v>
      </c>
      <c r="I152" s="281" t="n">
        <v>22.0987470365635</v>
      </c>
      <c r="J152" s="281" t="n">
        <v>5.32687651331719</v>
      </c>
      <c r="K152" s="281" t="n">
        <v>23.8617248000119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82" t="s">
        <v>72</v>
      </c>
      <c r="B163" s="282" t="s">
        <v>73</v>
      </c>
      <c r="C163" s="282" t="s">
        <v>16</v>
      </c>
      <c r="D163" s="282" t="n">
        <v>6518.7832788</v>
      </c>
      <c r="E163" s="282" t="n">
        <v>8.27344494628491</v>
      </c>
      <c r="F163" s="282" t="n">
        <v>96.1397533625016</v>
      </c>
      <c r="G163" s="282" t="n">
        <v>1.55681121250148</v>
      </c>
      <c r="H163" s="282" t="n">
        <v>261.7451195</v>
      </c>
      <c r="I163" s="282" t="n">
        <v>39.4483137336195</v>
      </c>
      <c r="J163" s="282" t="n">
        <v>3.8602466374984</v>
      </c>
      <c r="K163" s="282" t="n">
        <v>38.7725086133</v>
      </c>
    </row>
    <row r="164">
      <c r="A164" s="282" t="s">
        <v>72</v>
      </c>
      <c r="B164" s="282" t="s">
        <v>73</v>
      </c>
      <c r="C164" s="282" t="s">
        <v>17</v>
      </c>
      <c r="D164" s="282" t="n">
        <v>210179.187049</v>
      </c>
      <c r="E164" s="282" t="n">
        <v>0.816007082881481</v>
      </c>
      <c r="F164" s="282" t="n">
        <v>94.1874104270105</v>
      </c>
      <c r="G164" s="282" t="n">
        <v>0.401359350922254</v>
      </c>
      <c r="H164" s="282" t="n">
        <v>12970.7924399</v>
      </c>
      <c r="I164" s="282" t="n">
        <v>6.60817904850771</v>
      </c>
      <c r="J164" s="282" t="n">
        <v>5.8125895729895</v>
      </c>
      <c r="K164" s="282" t="n">
        <v>6.50364135284892</v>
      </c>
    </row>
    <row r="165">
      <c r="A165" s="282" t="s">
        <v>74</v>
      </c>
      <c r="B165" s="282" t="s">
        <v>75</v>
      </c>
      <c r="C165" s="282" t="s">
        <v>16</v>
      </c>
      <c r="D165" s="282" t="n">
        <v>2600.6422273</v>
      </c>
      <c r="E165" s="282" t="n">
        <v>10.0794935846336</v>
      </c>
      <c r="F165" s="282" t="n">
        <v>96.4315070167442</v>
      </c>
      <c r="G165" s="282" t="n">
        <v>1.39837043797259</v>
      </c>
      <c r="H165" s="282" t="n">
        <v>96.237981</v>
      </c>
      <c r="I165" s="282" t="n">
        <v>37.3909818265798</v>
      </c>
      <c r="J165" s="282" t="n">
        <v>3.5684929832558</v>
      </c>
      <c r="K165" s="282" t="n">
        <v>37.7882118121276</v>
      </c>
    </row>
    <row r="166">
      <c r="A166" s="282" t="s">
        <v>74</v>
      </c>
      <c r="B166" s="282" t="s">
        <v>75</v>
      </c>
      <c r="C166" s="282" t="s">
        <v>17</v>
      </c>
      <c r="D166" s="282" t="n">
        <v>71700.0640221</v>
      </c>
      <c r="E166" s="282" t="n">
        <v>1.72743388514404</v>
      </c>
      <c r="F166" s="282" t="n">
        <v>95.6574750510547</v>
      </c>
      <c r="G166" s="282" t="n">
        <v>0.600032116742814</v>
      </c>
      <c r="H166" s="282" t="n">
        <v>3254.9397388</v>
      </c>
      <c r="I166" s="282" t="n">
        <v>13.6790943749549</v>
      </c>
      <c r="J166" s="282" t="n">
        <v>4.34252494894534</v>
      </c>
      <c r="K166" s="282" t="n">
        <v>13.217553822252</v>
      </c>
    </row>
    <row r="167">
      <c r="A167" s="282" t="s">
        <v>76</v>
      </c>
      <c r="B167" s="282" t="s">
        <v>77</v>
      </c>
      <c r="C167" s="282" t="s">
        <v>16</v>
      </c>
      <c r="D167" s="282" t="n">
        <v>1435.968567</v>
      </c>
      <c r="E167" s="282" t="n">
        <v>9.88804959752875</v>
      </c>
      <c r="F167" s="282" t="n">
        <v>91.273235011146</v>
      </c>
      <c r="G167" s="282" t="n">
        <v>3.39478850157873</v>
      </c>
      <c r="H167" s="282" t="n">
        <v>137.2950155</v>
      </c>
      <c r="I167" s="282" t="n">
        <v>38.1912030289611</v>
      </c>
      <c r="J167" s="282" t="n">
        <v>8.72676498885399</v>
      </c>
      <c r="K167" s="282" t="n">
        <v>35.5060929351808</v>
      </c>
    </row>
    <row r="168">
      <c r="A168" s="282" t="s">
        <v>76</v>
      </c>
      <c r="B168" s="282" t="s">
        <v>77</v>
      </c>
      <c r="C168" s="282" t="s">
        <v>17</v>
      </c>
      <c r="D168" s="282" t="n">
        <v>34722.9150128</v>
      </c>
      <c r="E168" s="282" t="n">
        <v>1.49559766259365</v>
      </c>
      <c r="F168" s="282" t="n">
        <v>93.4533834039627</v>
      </c>
      <c r="G168" s="282" t="n">
        <v>0.673961952067788</v>
      </c>
      <c r="H168" s="282" t="n">
        <v>2432.4171411</v>
      </c>
      <c r="I168" s="282" t="n">
        <v>9.73153677649618</v>
      </c>
      <c r="J168" s="282" t="n">
        <v>6.5466165960373</v>
      </c>
      <c r="K168" s="282" t="n">
        <v>9.62085128742665</v>
      </c>
    </row>
    <row r="169">
      <c r="A169" s="282" t="s">
        <v>78</v>
      </c>
      <c r="B169" s="282" t="s">
        <v>79</v>
      </c>
      <c r="C169" s="282" t="s">
        <v>16</v>
      </c>
      <c r="D169" s="282" t="n">
        <v>4975.8810108</v>
      </c>
      <c r="E169" s="282" t="n">
        <v>9.97889292010659</v>
      </c>
      <c r="F169" s="282" t="n">
        <v>89.115888799061</v>
      </c>
      <c r="G169" s="282" t="n">
        <v>2.9295726707779</v>
      </c>
      <c r="H169" s="282" t="n">
        <v>607.7259956</v>
      </c>
      <c r="I169" s="282" t="n">
        <v>25.1546914012789</v>
      </c>
      <c r="J169" s="282" t="n">
        <v>10.8841112009391</v>
      </c>
      <c r="K169" s="282" t="n">
        <v>23.9864760234429</v>
      </c>
    </row>
    <row r="170">
      <c r="A170" s="282" t="s">
        <v>78</v>
      </c>
      <c r="B170" s="282" t="s">
        <v>79</v>
      </c>
      <c r="C170" s="282" t="s">
        <v>17</v>
      </c>
      <c r="D170" s="282" t="n">
        <v>120316.233229</v>
      </c>
      <c r="E170" s="282" t="n">
        <v>1.19715080140499</v>
      </c>
      <c r="F170" s="282" t="n">
        <v>92.5011055351708</v>
      </c>
      <c r="G170" s="282" t="n">
        <v>0.534155373980971</v>
      </c>
      <c r="H170" s="282" t="n">
        <v>9753.8156995</v>
      </c>
      <c r="I170" s="282" t="n">
        <v>6.73983023258396</v>
      </c>
      <c r="J170" s="282" t="n">
        <v>7.49889446482926</v>
      </c>
      <c r="K170" s="282" t="n">
        <v>6.58896626063098</v>
      </c>
    </row>
    <row r="171">
      <c r="A171" s="282" t="s">
        <v>80</v>
      </c>
      <c r="B171" s="282" t="s">
        <v>81</v>
      </c>
      <c r="C171" s="282" t="s">
        <v>16</v>
      </c>
      <c r="D171" s="282" t="n">
        <v>9998.1453557</v>
      </c>
      <c r="E171" s="282" t="n">
        <v>9.20043795179719</v>
      </c>
      <c r="F171" s="282" t="n">
        <v>93.7656569432176</v>
      </c>
      <c r="G171" s="282" t="n">
        <v>1.66450272399568</v>
      </c>
      <c r="H171" s="282" t="n">
        <v>664.7622393</v>
      </c>
      <c r="I171" s="282" t="n">
        <v>26.3212812117663</v>
      </c>
      <c r="J171" s="282" t="n">
        <v>6.23434305678235</v>
      </c>
      <c r="K171" s="282" t="n">
        <v>25.0344246342746</v>
      </c>
    </row>
    <row r="172">
      <c r="A172" s="282" t="s">
        <v>80</v>
      </c>
      <c r="B172" s="282" t="s">
        <v>81</v>
      </c>
      <c r="C172" s="282" t="s">
        <v>17</v>
      </c>
      <c r="D172" s="282" t="n">
        <v>105215.7493587</v>
      </c>
      <c r="E172" s="282" t="n">
        <v>1.46056379679035</v>
      </c>
      <c r="F172" s="282" t="n">
        <v>91.4146881348698</v>
      </c>
      <c r="G172" s="282" t="n">
        <v>0.685163984203336</v>
      </c>
      <c r="H172" s="282" t="n">
        <v>9881.4538429</v>
      </c>
      <c r="I172" s="282" t="n">
        <v>7.52953537468616</v>
      </c>
      <c r="J172" s="282" t="n">
        <v>8.58531186513022</v>
      </c>
      <c r="K172" s="282" t="n">
        <v>7.29548942672485</v>
      </c>
    </row>
    <row r="173">
      <c r="A173" s="282" t="s">
        <v>82</v>
      </c>
      <c r="B173" s="282" t="s">
        <v>83</v>
      </c>
      <c r="C173" s="282" t="s">
        <v>16</v>
      </c>
      <c r="D173" s="282" t="n">
        <v>3181.1858097</v>
      </c>
      <c r="E173" s="282" t="n">
        <v>16.3894268452934</v>
      </c>
      <c r="F173" s="282" t="n">
        <v>97.6066824182641</v>
      </c>
      <c r="G173" s="282" t="n">
        <v>2.3895518907528</v>
      </c>
      <c r="H173" s="282" t="n">
        <v>78.0027324</v>
      </c>
      <c r="I173" s="282" t="n">
        <v>100</v>
      </c>
      <c r="J173" s="282" t="n">
        <v>2.39331758173586</v>
      </c>
      <c r="K173" s="282" t="n">
        <v>97.4531062248356</v>
      </c>
    </row>
    <row r="174">
      <c r="A174" s="282" t="s">
        <v>82</v>
      </c>
      <c r="B174" s="282" t="s">
        <v>83</v>
      </c>
      <c r="C174" s="282" t="s">
        <v>17</v>
      </c>
      <c r="D174" s="282" t="n">
        <v>62915.4573853</v>
      </c>
      <c r="E174" s="282" t="n">
        <v>1.44951760492691</v>
      </c>
      <c r="F174" s="282" t="n">
        <v>93.6622877808631</v>
      </c>
      <c r="G174" s="282" t="n">
        <v>0.920122315106022</v>
      </c>
      <c r="H174" s="282" t="n">
        <v>4257.2103724</v>
      </c>
      <c r="I174" s="282" t="n">
        <v>14.0202979253507</v>
      </c>
      <c r="J174" s="282" t="n">
        <v>6.33771221913692</v>
      </c>
      <c r="K174" s="282" t="n">
        <v>13.5980868318427</v>
      </c>
    </row>
    <row r="175">
      <c r="A175" s="282" t="s">
        <v>84</v>
      </c>
      <c r="B175" s="282" t="s">
        <v>85</v>
      </c>
      <c r="C175" s="282" t="s">
        <v>16</v>
      </c>
      <c r="D175" s="282" t="n">
        <v>17131.7410523</v>
      </c>
      <c r="E175" s="282" t="n">
        <v>8.00275238676669</v>
      </c>
      <c r="F175" s="282" t="n">
        <v>90.614517328941</v>
      </c>
      <c r="G175" s="282" t="n">
        <v>1.98277112979646</v>
      </c>
      <c r="H175" s="282" t="n">
        <v>1774.435968</v>
      </c>
      <c r="I175" s="282" t="n">
        <v>20.6081514954541</v>
      </c>
      <c r="J175" s="282" t="n">
        <v>9.38548267105902</v>
      </c>
      <c r="K175" s="282" t="n">
        <v>19.1431655885197</v>
      </c>
    </row>
    <row r="176">
      <c r="A176" s="282" t="s">
        <v>84</v>
      </c>
      <c r="B176" s="282" t="s">
        <v>85</v>
      </c>
      <c r="C176" s="282" t="s">
        <v>17</v>
      </c>
      <c r="D176" s="282" t="n">
        <v>199802.3191556</v>
      </c>
      <c r="E176" s="282" t="n">
        <v>1.14896509281235</v>
      </c>
      <c r="F176" s="282" t="n">
        <v>93.0237601512239</v>
      </c>
      <c r="G176" s="282" t="n">
        <v>0.530887234230215</v>
      </c>
      <c r="H176" s="282" t="n">
        <v>14984.0094456</v>
      </c>
      <c r="I176" s="282" t="n">
        <v>7.28758098947359</v>
      </c>
      <c r="J176" s="282" t="n">
        <v>6.97623984877606</v>
      </c>
      <c r="K176" s="282" t="n">
        <v>7.07904656590075</v>
      </c>
    </row>
    <row r="177">
      <c r="A177" s="282" t="s">
        <v>86</v>
      </c>
      <c r="B177" s="282" t="s">
        <v>87</v>
      </c>
      <c r="C177" s="282" t="s">
        <v>16</v>
      </c>
      <c r="D177" s="282" t="n">
        <v>16852.1688238</v>
      </c>
      <c r="E177" s="282" t="n">
        <v>6.32878429348577</v>
      </c>
      <c r="F177" s="282" t="n">
        <v>92.9383400274647</v>
      </c>
      <c r="G177" s="282" t="n">
        <v>1.50124059073901</v>
      </c>
      <c r="H177" s="282" t="n">
        <v>1280.4649405</v>
      </c>
      <c r="I177" s="282" t="n">
        <v>20.5027019562113</v>
      </c>
      <c r="J177" s="282" t="n">
        <v>7.06165997253533</v>
      </c>
      <c r="K177" s="282" t="n">
        <v>19.7577919395405</v>
      </c>
    </row>
    <row r="178">
      <c r="A178" s="282" t="s">
        <v>86</v>
      </c>
      <c r="B178" s="282" t="s">
        <v>87</v>
      </c>
      <c r="C178" s="282" t="s">
        <v>17</v>
      </c>
      <c r="D178" s="282" t="n">
        <v>325185.6424705</v>
      </c>
      <c r="E178" s="282" t="n">
        <v>0.738712060981971</v>
      </c>
      <c r="F178" s="282" t="n">
        <v>93.7266193910698</v>
      </c>
      <c r="G178" s="282" t="n">
        <v>0.344312201456662</v>
      </c>
      <c r="H178" s="282" t="n">
        <v>21765.5700913</v>
      </c>
      <c r="I178" s="282" t="n">
        <v>5.23447060549482</v>
      </c>
      <c r="J178" s="282" t="n">
        <v>6.27338060893015</v>
      </c>
      <c r="K178" s="282" t="n">
        <v>5.14415124306213</v>
      </c>
    </row>
    <row r="179">
      <c r="A179" s="282" t="s">
        <v>88</v>
      </c>
      <c r="B179" s="282" t="s">
        <v>89</v>
      </c>
      <c r="C179" s="282" t="s">
        <v>16</v>
      </c>
      <c r="D179" s="282" t="n">
        <v>4031.8584353</v>
      </c>
      <c r="E179" s="282" t="n">
        <v>9.79122984383821</v>
      </c>
      <c r="F179" s="282" t="n">
        <v>92.8873876111176</v>
      </c>
      <c r="G179" s="282" t="n">
        <v>2.33721812184862</v>
      </c>
      <c r="H179" s="282" t="n">
        <v>308.7291719</v>
      </c>
      <c r="I179" s="282" t="n">
        <v>31.3226619870281</v>
      </c>
      <c r="J179" s="282" t="n">
        <v>7.11261238888237</v>
      </c>
      <c r="K179" s="282" t="n">
        <v>30.5229743652591</v>
      </c>
    </row>
    <row r="180">
      <c r="A180" s="282" t="s">
        <v>88</v>
      </c>
      <c r="B180" s="282" t="s">
        <v>89</v>
      </c>
      <c r="C180" s="282" t="s">
        <v>17</v>
      </c>
      <c r="D180" s="282" t="n">
        <v>134803.1992094</v>
      </c>
      <c r="E180" s="282" t="n">
        <v>0.745799371993568</v>
      </c>
      <c r="F180" s="282" t="n">
        <v>94.6410338419286</v>
      </c>
      <c r="G180" s="282" t="n">
        <v>0.430421428727403</v>
      </c>
      <c r="H180" s="282" t="n">
        <v>7633.1138116</v>
      </c>
      <c r="I180" s="282" t="n">
        <v>7.71414974026425</v>
      </c>
      <c r="J180" s="282" t="n">
        <v>5.35896615807137</v>
      </c>
      <c r="K180" s="282" t="n">
        <v>7.60137828844615</v>
      </c>
    </row>
    <row r="181">
      <c r="A181" s="282" t="s">
        <v>90</v>
      </c>
      <c r="B181" s="282" t="s">
        <v>91</v>
      </c>
      <c r="C181" s="282" t="s">
        <v>16</v>
      </c>
      <c r="D181" s="282" t="n">
        <v>9392.2810416</v>
      </c>
      <c r="E181" s="282" t="n">
        <v>8.33485559285719</v>
      </c>
      <c r="F181" s="282" t="n">
        <v>89.9002743146698</v>
      </c>
      <c r="G181" s="282" t="n">
        <v>2.8724938248617</v>
      </c>
      <c r="H181" s="282" t="n">
        <v>1055.1632106</v>
      </c>
      <c r="I181" s="282" t="n">
        <v>27.3050307456884</v>
      </c>
      <c r="J181" s="282" t="n">
        <v>10.0997256853302</v>
      </c>
      <c r="K181" s="282" t="n">
        <v>25.5688115566694</v>
      </c>
    </row>
    <row r="182">
      <c r="A182" s="282" t="s">
        <v>90</v>
      </c>
      <c r="B182" s="282" t="s">
        <v>91</v>
      </c>
      <c r="C182" s="282" t="s">
        <v>17</v>
      </c>
      <c r="D182" s="282" t="n">
        <v>270368.6983256</v>
      </c>
      <c r="E182" s="282" t="n">
        <v>0.862192292333033</v>
      </c>
      <c r="F182" s="282" t="n">
        <v>94.2622835976887</v>
      </c>
      <c r="G182" s="282" t="n">
        <v>0.3740036820421</v>
      </c>
      <c r="H182" s="282" t="n">
        <v>16457.2600604</v>
      </c>
      <c r="I182" s="282" t="n">
        <v>6.25038977805857</v>
      </c>
      <c r="J182" s="282" t="n">
        <v>5.73771640231126</v>
      </c>
      <c r="K182" s="282" t="n">
        <v>6.14433315822843</v>
      </c>
    </row>
    <row r="183">
      <c r="A183" s="282" t="s">
        <v>92</v>
      </c>
      <c r="B183" s="282" t="s">
        <v>93</v>
      </c>
      <c r="C183" s="282" t="s">
        <v>16</v>
      </c>
      <c r="D183" s="282" t="n">
        <v>21165.3406965</v>
      </c>
      <c r="E183" s="282" t="n">
        <v>5.97109153757964</v>
      </c>
      <c r="F183" s="282" t="n">
        <v>93.6532593461738</v>
      </c>
      <c r="G183" s="282" t="n">
        <v>1.84240008394573</v>
      </c>
      <c r="H183" s="282" t="n">
        <v>1434.343334</v>
      </c>
      <c r="I183" s="282" t="n">
        <v>28.3440836584469</v>
      </c>
      <c r="J183" s="282" t="n">
        <v>6.34674065382615</v>
      </c>
      <c r="K183" s="282" t="n">
        <v>27.1866745929128</v>
      </c>
    </row>
    <row r="184">
      <c r="A184" s="282" t="s">
        <v>92</v>
      </c>
      <c r="B184" s="282" t="s">
        <v>93</v>
      </c>
      <c r="C184" s="282" t="s">
        <v>17</v>
      </c>
      <c r="D184" s="282" t="n">
        <v>395834.1273045</v>
      </c>
      <c r="E184" s="282" t="n">
        <v>0.734000839715171</v>
      </c>
      <c r="F184" s="282" t="n">
        <v>93.6875894902392</v>
      </c>
      <c r="G184" s="282" t="n">
        <v>0.422444597454494</v>
      </c>
      <c r="H184" s="282" t="n">
        <v>26670.2080704</v>
      </c>
      <c r="I184" s="282" t="n">
        <v>6.41817649880593</v>
      </c>
      <c r="J184" s="282" t="n">
        <v>6.31241050976075</v>
      </c>
      <c r="K184" s="282" t="n">
        <v>6.26984191973694</v>
      </c>
    </row>
    <row r="185">
      <c r="A185" s="282" t="s">
        <v>94</v>
      </c>
      <c r="B185" s="282" t="s">
        <v>95</v>
      </c>
      <c r="C185" s="282" t="s">
        <v>16</v>
      </c>
      <c r="D185" s="282" t="n">
        <v>1745.857394</v>
      </c>
      <c r="E185" s="282" t="n">
        <v>13.2838718593107</v>
      </c>
      <c r="F185" s="282" t="n">
        <v>89.5607166328384</v>
      </c>
      <c r="G185" s="282" t="n">
        <v>4.33779599762567</v>
      </c>
      <c r="H185" s="282" t="n">
        <v>203.4988189</v>
      </c>
      <c r="I185" s="282" t="n">
        <v>44.9091695301927</v>
      </c>
      <c r="J185" s="282" t="n">
        <v>10.4392833671616</v>
      </c>
      <c r="K185" s="282" t="n">
        <v>37.2148263909083</v>
      </c>
    </row>
    <row r="186">
      <c r="A186" s="282" t="s">
        <v>94</v>
      </c>
      <c r="B186" s="282" t="s">
        <v>95</v>
      </c>
      <c r="C186" s="282" t="s">
        <v>17</v>
      </c>
      <c r="D186" s="282" t="n">
        <v>51515.0846272</v>
      </c>
      <c r="E186" s="282" t="n">
        <v>1.21205322978749</v>
      </c>
      <c r="F186" s="282" t="n">
        <v>94.5435670350783</v>
      </c>
      <c r="G186" s="282" t="n">
        <v>0.536441220108375</v>
      </c>
      <c r="H186" s="282" t="n">
        <v>2973.1119183</v>
      </c>
      <c r="I186" s="282" t="n">
        <v>9.35955262306974</v>
      </c>
      <c r="J186" s="282" t="n">
        <v>5.45643296492172</v>
      </c>
      <c r="K186" s="282" t="n">
        <v>9.29491240518208</v>
      </c>
    </row>
    <row r="187">
      <c r="A187" s="282" t="s">
        <v>96</v>
      </c>
      <c r="B187" s="282" t="s">
        <v>97</v>
      </c>
      <c r="C187" s="282" t="s">
        <v>16</v>
      </c>
      <c r="D187" s="282" t="n">
        <v>2938.6304913</v>
      </c>
      <c r="E187" s="282" t="n">
        <v>8.21937166421604</v>
      </c>
      <c r="F187" s="282" t="n">
        <v>97.558883617771</v>
      </c>
      <c r="G187" s="282" t="n">
        <v>1.28076736149586</v>
      </c>
      <c r="H187" s="282" t="n">
        <v>73.5303518</v>
      </c>
      <c r="I187" s="282" t="n">
        <v>51.4658777012038</v>
      </c>
      <c r="J187" s="282" t="n">
        <v>2.44111638222896</v>
      </c>
      <c r="K187" s="282" t="n">
        <v>51.1856930997788</v>
      </c>
    </row>
    <row r="188">
      <c r="A188" s="282" t="s">
        <v>96</v>
      </c>
      <c r="B188" s="282" t="s">
        <v>97</v>
      </c>
      <c r="C188" s="282" t="s">
        <v>17</v>
      </c>
      <c r="D188" s="282" t="n">
        <v>71376.5920357</v>
      </c>
      <c r="E188" s="282" t="n">
        <v>1.00432815429871</v>
      </c>
      <c r="F188" s="282" t="n">
        <v>96.0215133780274</v>
      </c>
      <c r="G188" s="282" t="n">
        <v>0.346677414449937</v>
      </c>
      <c r="H188" s="282" t="n">
        <v>2957.3665999</v>
      </c>
      <c r="I188" s="282" t="n">
        <v>8.43375405050212</v>
      </c>
      <c r="J188" s="282" t="n">
        <v>3.97848662197261</v>
      </c>
      <c r="K188" s="282" t="n">
        <v>8.36712377154092</v>
      </c>
    </row>
    <row r="189">
      <c r="A189" s="282" t="s">
        <v>98</v>
      </c>
      <c r="B189" s="282" t="s">
        <v>99</v>
      </c>
      <c r="C189" s="282" t="s">
        <v>16</v>
      </c>
      <c r="D189" s="282" t="n">
        <v>1717.4369944</v>
      </c>
      <c r="E189" s="282" t="n">
        <v>12.9328545877455</v>
      </c>
      <c r="F189" s="282" t="n">
        <v>95.0117751815193</v>
      </c>
      <c r="G189" s="282" t="n">
        <v>2.39573399884057</v>
      </c>
      <c r="H189" s="282" t="n">
        <v>90.1673695</v>
      </c>
      <c r="I189" s="282" t="n">
        <v>45.8232107726495</v>
      </c>
      <c r="J189" s="282" t="n">
        <v>4.9882248184807</v>
      </c>
      <c r="K189" s="282" t="n">
        <v>45.6320531603247</v>
      </c>
    </row>
    <row r="190">
      <c r="A190" s="282" t="s">
        <v>98</v>
      </c>
      <c r="B190" s="282" t="s">
        <v>99</v>
      </c>
      <c r="C190" s="282" t="s">
        <v>17</v>
      </c>
      <c r="D190" s="282" t="n">
        <v>29120.5510044</v>
      </c>
      <c r="E190" s="282" t="n">
        <v>1.8295657052172</v>
      </c>
      <c r="F190" s="282" t="n">
        <v>92.9508124911543</v>
      </c>
      <c r="G190" s="282" t="n">
        <v>0.720898398295236</v>
      </c>
      <c r="H190" s="282" t="n">
        <v>2208.439269</v>
      </c>
      <c r="I190" s="282" t="n">
        <v>9.86091651278269</v>
      </c>
      <c r="J190" s="282" t="n">
        <v>7.04918750884571</v>
      </c>
      <c r="K190" s="282" t="n">
        <v>9.50578939218576</v>
      </c>
    </row>
    <row r="191">
      <c r="A191" s="282" t="s">
        <v>100</v>
      </c>
      <c r="B191" s="282" t="s">
        <v>101</v>
      </c>
      <c r="C191" s="282" t="s">
        <v>16</v>
      </c>
      <c r="D191" s="282" t="n">
        <v>2419.4808606</v>
      </c>
      <c r="E191" s="282" t="n">
        <v>10.8786785170892</v>
      </c>
      <c r="F191" s="282" t="n">
        <v>94.5992847561633</v>
      </c>
      <c r="G191" s="282" t="n">
        <v>2.41223456157865</v>
      </c>
      <c r="H191" s="282" t="n">
        <v>138.1292385</v>
      </c>
      <c r="I191" s="282" t="n">
        <v>44.3871720094864</v>
      </c>
      <c r="J191" s="282" t="n">
        <v>5.40071524383668</v>
      </c>
      <c r="K191" s="282" t="n">
        <v>42.2528598318261</v>
      </c>
    </row>
    <row r="192">
      <c r="A192" s="282" t="s">
        <v>100</v>
      </c>
      <c r="B192" s="282" t="s">
        <v>101</v>
      </c>
      <c r="C192" s="282" t="s">
        <v>17</v>
      </c>
      <c r="D192" s="282" t="n">
        <v>24257.5223298</v>
      </c>
      <c r="E192" s="282" t="n">
        <v>1.93169179226321</v>
      </c>
      <c r="F192" s="282" t="n">
        <v>94.5342309457029</v>
      </c>
      <c r="G192" s="282" t="n">
        <v>0.942390144204552</v>
      </c>
      <c r="H192" s="282" t="n">
        <v>1402.5185751</v>
      </c>
      <c r="I192" s="282" t="n">
        <v>16.845687316471</v>
      </c>
      <c r="J192" s="282" t="n">
        <v>5.46576905429709</v>
      </c>
      <c r="K192" s="282" t="n">
        <v>16.2992849950636</v>
      </c>
    </row>
    <row r="193">
      <c r="A193" s="282" t="s">
        <v>102</v>
      </c>
      <c r="B193" s="282" t="s">
        <v>103</v>
      </c>
      <c r="C193" s="282" t="s">
        <v>16</v>
      </c>
      <c r="D193" s="282" t="n">
        <v>3663.3769542</v>
      </c>
      <c r="E193" s="282" t="n">
        <v>11.7441197370452</v>
      </c>
      <c r="F193" s="282" t="n">
        <v>88.7796411822104</v>
      </c>
      <c r="G193" s="282" t="n">
        <v>3.33902422726384</v>
      </c>
      <c r="H193" s="282" t="n">
        <v>462.9935801</v>
      </c>
      <c r="I193" s="282" t="n">
        <v>26.8986737674441</v>
      </c>
      <c r="J193" s="282" t="n">
        <v>11.2203588177896</v>
      </c>
      <c r="K193" s="282" t="n">
        <v>26.4195983042181</v>
      </c>
    </row>
    <row r="194">
      <c r="A194" s="282" t="s">
        <v>102</v>
      </c>
      <c r="B194" s="282" t="s">
        <v>103</v>
      </c>
      <c r="C194" s="282" t="s">
        <v>17</v>
      </c>
      <c r="D194" s="282" t="n">
        <v>81170.8923613</v>
      </c>
      <c r="E194" s="282" t="n">
        <v>1.18296059234321</v>
      </c>
      <c r="F194" s="282" t="n">
        <v>94.5916873354161</v>
      </c>
      <c r="G194" s="282" t="n">
        <v>0.555478406717531</v>
      </c>
      <c r="H194" s="282" t="n">
        <v>4640.9740382</v>
      </c>
      <c r="I194" s="282" t="n">
        <v>9.75801145856015</v>
      </c>
      <c r="J194" s="282" t="n">
        <v>5.40831266458393</v>
      </c>
      <c r="K194" s="282" t="n">
        <v>9.71534802598955</v>
      </c>
    </row>
    <row r="195">
      <c r="A195" s="282" t="s">
        <v>104</v>
      </c>
      <c r="B195" s="282" t="s">
        <v>105</v>
      </c>
      <c r="C195" s="282" t="s">
        <v>16</v>
      </c>
      <c r="D195" s="282" t="n">
        <v>421.1363014</v>
      </c>
      <c r="E195" s="282" t="n">
        <v>14.7216769296066</v>
      </c>
      <c r="F195" s="282" t="n">
        <v>94.9465875573667</v>
      </c>
      <c r="G195" s="282" t="n">
        <v>2.94961494050219</v>
      </c>
      <c r="H195" s="282" t="n">
        <v>22.4144488</v>
      </c>
      <c r="I195" s="282" t="n">
        <v>60.2082801659722</v>
      </c>
      <c r="J195" s="282" t="n">
        <v>5.05341244263327</v>
      </c>
      <c r="K195" s="282" t="n">
        <v>55.4191600998581</v>
      </c>
    </row>
    <row r="196">
      <c r="A196" s="282" t="s">
        <v>104</v>
      </c>
      <c r="B196" s="282" t="s">
        <v>105</v>
      </c>
      <c r="C196" s="282" t="s">
        <v>17</v>
      </c>
      <c r="D196" s="282" t="n">
        <v>6867.1288983</v>
      </c>
      <c r="E196" s="282" t="n">
        <v>2.19880151421242</v>
      </c>
      <c r="F196" s="282" t="n">
        <v>95.9143841991178</v>
      </c>
      <c r="G196" s="282" t="n">
        <v>0.782022087148553</v>
      </c>
      <c r="H196" s="282" t="n">
        <v>292.5155655</v>
      </c>
      <c r="I196" s="282" t="n">
        <v>18.4913714975482</v>
      </c>
      <c r="J196" s="282" t="n">
        <v>4.08561580088219</v>
      </c>
      <c r="K196" s="282" t="n">
        <v>18.3588400315972</v>
      </c>
    </row>
    <row r="197">
      <c r="A197" s="282" t="s">
        <v>106</v>
      </c>
      <c r="B197" s="282" t="s">
        <v>107</v>
      </c>
      <c r="C197" s="282" t="s">
        <v>16</v>
      </c>
      <c r="D197" s="282" t="n">
        <v>7149.0878772</v>
      </c>
      <c r="E197" s="282" t="n">
        <v>8.33730151097295</v>
      </c>
      <c r="F197" s="282" t="n">
        <v>94.5280004304143</v>
      </c>
      <c r="G197" s="282" t="n">
        <v>1.58458402725598</v>
      </c>
      <c r="H197" s="282" t="n">
        <v>413.8435766</v>
      </c>
      <c r="I197" s="282" t="n">
        <v>28.2098140109476</v>
      </c>
      <c r="J197" s="282" t="n">
        <v>5.47199956958573</v>
      </c>
      <c r="K197" s="282" t="n">
        <v>27.3734596842852</v>
      </c>
    </row>
    <row r="198">
      <c r="A198" s="282" t="s">
        <v>106</v>
      </c>
      <c r="B198" s="282" t="s">
        <v>107</v>
      </c>
      <c r="C198" s="282" t="s">
        <v>17</v>
      </c>
      <c r="D198" s="282" t="n">
        <v>119589.4853737</v>
      </c>
      <c r="E198" s="282" t="n">
        <v>1.15088181981397</v>
      </c>
      <c r="F198" s="282" t="n">
        <v>92.6156977925357</v>
      </c>
      <c r="G198" s="282" t="n">
        <v>0.547387433409095</v>
      </c>
      <c r="H198" s="282" t="n">
        <v>9534.9376173</v>
      </c>
      <c r="I198" s="282" t="n">
        <v>7.07840861969319</v>
      </c>
      <c r="J198" s="282" t="n">
        <v>7.38430220746434</v>
      </c>
      <c r="K198" s="282" t="n">
        <v>6.86546510201091</v>
      </c>
    </row>
    <row r="199">
      <c r="A199" s="282" t="s">
        <v>108</v>
      </c>
      <c r="B199" s="282" t="s">
        <v>109</v>
      </c>
      <c r="C199" s="282" t="s">
        <v>16</v>
      </c>
      <c r="D199" s="282" t="n">
        <v>13764.4812974</v>
      </c>
      <c r="E199" s="282" t="n">
        <v>7.38722961835889</v>
      </c>
      <c r="F199" s="282" t="n">
        <v>90.480393703955</v>
      </c>
      <c r="G199" s="282" t="n">
        <v>1.96878636433143</v>
      </c>
      <c r="H199" s="282" t="n">
        <v>1448.1860374</v>
      </c>
      <c r="I199" s="282" t="n">
        <v>19.4970425686238</v>
      </c>
      <c r="J199" s="282" t="n">
        <v>9.51960629604499</v>
      </c>
      <c r="K199" s="282" t="n">
        <v>18.7125979608731</v>
      </c>
    </row>
    <row r="200">
      <c r="A200" s="282" t="s">
        <v>108</v>
      </c>
      <c r="B200" s="282" t="s">
        <v>109</v>
      </c>
      <c r="C200" s="282" t="s">
        <v>17</v>
      </c>
      <c r="D200" s="282" t="n">
        <v>173467.010862</v>
      </c>
      <c r="E200" s="282" t="n">
        <v>1.10438726775684</v>
      </c>
      <c r="F200" s="282" t="n">
        <v>91.0788589612121</v>
      </c>
      <c r="G200" s="282" t="n">
        <v>0.582330197218059</v>
      </c>
      <c r="H200" s="282" t="n">
        <v>16991.0304886</v>
      </c>
      <c r="I200" s="282" t="n">
        <v>6.15209581184638</v>
      </c>
      <c r="J200" s="282" t="n">
        <v>8.9211410387879</v>
      </c>
      <c r="K200" s="282" t="n">
        <v>5.94520024632237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83" t="s">
        <v>88</v>
      </c>
      <c r="B211" s="283" t="s">
        <v>115</v>
      </c>
      <c r="C211" s="283" t="s">
        <v>16</v>
      </c>
      <c r="D211" s="283" t="n">
        <v>1899.1358357</v>
      </c>
      <c r="E211" s="283" t="n">
        <v>17.5482241552372</v>
      </c>
      <c r="F211" s="283" t="n">
        <v>95.1907003137106</v>
      </c>
      <c r="G211" s="283" t="n">
        <v>3.66380296308019</v>
      </c>
      <c r="H211" s="283" t="n">
        <v>95.9496395</v>
      </c>
      <c r="I211" s="283" t="n">
        <v>72.5093481121344</v>
      </c>
      <c r="J211" s="283" t="n">
        <v>4.80929968628945</v>
      </c>
      <c r="K211" s="283" t="n">
        <v>72.5178285024138</v>
      </c>
    </row>
    <row r="212">
      <c r="A212" s="283" t="s">
        <v>88</v>
      </c>
      <c r="B212" s="283" t="s">
        <v>115</v>
      </c>
      <c r="C212" s="283" t="s">
        <v>17</v>
      </c>
      <c r="D212" s="283" t="n">
        <v>39618.5711371</v>
      </c>
      <c r="E212" s="283" t="n">
        <v>2.22399460433684</v>
      </c>
      <c r="F212" s="283" t="n">
        <v>91.572950655952</v>
      </c>
      <c r="G212" s="283" t="n">
        <v>1.29355508052174</v>
      </c>
      <c r="H212" s="283" t="n">
        <v>3645.9200181</v>
      </c>
      <c r="I212" s="283" t="n">
        <v>14.4324386421783</v>
      </c>
      <c r="J212" s="283" t="n">
        <v>8.42704934404803</v>
      </c>
      <c r="K212" s="283" t="n">
        <v>14.056480592823</v>
      </c>
    </row>
    <row r="213">
      <c r="A213" s="283" t="s">
        <v>92</v>
      </c>
      <c r="B213" s="283" t="s">
        <v>116</v>
      </c>
      <c r="C213" s="283" t="s">
        <v>16</v>
      </c>
      <c r="D213" s="283" t="n">
        <v>697.3208422</v>
      </c>
      <c r="E213" s="283" t="n">
        <v>20.998447421826</v>
      </c>
      <c r="F213" s="283" t="n">
        <v>92.3457987670002</v>
      </c>
      <c r="G213" s="283" t="n">
        <v>5.09766295273352</v>
      </c>
      <c r="H213" s="283" t="n">
        <v>57.7983419</v>
      </c>
      <c r="I213" s="283" t="n">
        <v>70.3080248019793</v>
      </c>
      <c r="J213" s="283" t="n">
        <v>7.65420123299977</v>
      </c>
      <c r="K213" s="283" t="n">
        <v>61.5018788878419</v>
      </c>
    </row>
    <row r="214">
      <c r="A214" s="283" t="s">
        <v>92</v>
      </c>
      <c r="B214" s="283" t="s">
        <v>116</v>
      </c>
      <c r="C214" s="283" t="s">
        <v>17</v>
      </c>
      <c r="D214" s="283" t="n">
        <v>22922.1655374</v>
      </c>
      <c r="E214" s="283" t="n">
        <v>2.17070455738923</v>
      </c>
      <c r="F214" s="283" t="n">
        <v>92.5816585961003</v>
      </c>
      <c r="G214" s="283" t="n">
        <v>1.00212530467781</v>
      </c>
      <c r="H214" s="283" t="n">
        <v>1836.6969468</v>
      </c>
      <c r="I214" s="283" t="n">
        <v>12.6250774596394</v>
      </c>
      <c r="J214" s="283" t="n">
        <v>7.41834140389971</v>
      </c>
      <c r="K214" s="283" t="n">
        <v>12.5066261818878</v>
      </c>
    </row>
    <row r="215">
      <c r="A215" s="283" t="s">
        <v>94</v>
      </c>
      <c r="B215" s="283" t="s">
        <v>117</v>
      </c>
      <c r="C215" s="283" t="s">
        <v>16</v>
      </c>
      <c r="D215" s="283" t="n">
        <v>550.4880163</v>
      </c>
      <c r="E215" s="283" t="n">
        <v>21.2799113964595</v>
      </c>
      <c r="F215" s="283" t="n">
        <v>95.1375937164303</v>
      </c>
      <c r="G215" s="283" t="n">
        <v>4.79306601564587</v>
      </c>
      <c r="H215" s="283" t="n">
        <v>28.135002</v>
      </c>
      <c r="I215" s="283" t="n">
        <v>100</v>
      </c>
      <c r="J215" s="283" t="n">
        <v>4.86240628356972</v>
      </c>
      <c r="K215" s="283" t="n">
        <v>93.7808855655258</v>
      </c>
    </row>
    <row r="216">
      <c r="A216" s="283" t="s">
        <v>94</v>
      </c>
      <c r="B216" s="283" t="s">
        <v>117</v>
      </c>
      <c r="C216" s="283" t="s">
        <v>17</v>
      </c>
      <c r="D216" s="283" t="n">
        <v>21125.9636304</v>
      </c>
      <c r="E216" s="283" t="n">
        <v>2.06161992440977</v>
      </c>
      <c r="F216" s="283" t="n">
        <v>94.4007421822471</v>
      </c>
      <c r="G216" s="283" t="n">
        <v>0.951762179839077</v>
      </c>
      <c r="H216" s="283" t="n">
        <v>1253.0591845</v>
      </c>
      <c r="I216" s="283" t="n">
        <v>15.9891529130091</v>
      </c>
      <c r="J216" s="283" t="n">
        <v>5.59925781775293</v>
      </c>
      <c r="K216" s="283" t="n">
        <v>16.0462438205532</v>
      </c>
    </row>
    <row r="217">
      <c r="A217" s="283" t="s">
        <v>96</v>
      </c>
      <c r="B217" s="283" t="s">
        <v>118</v>
      </c>
      <c r="C217" s="283" t="s">
        <v>16</v>
      </c>
      <c r="D217" s="283" t="n">
        <v>916.2214868</v>
      </c>
      <c r="E217" s="283" t="n">
        <v>22.0710671129498</v>
      </c>
      <c r="F217" s="283" t="n">
        <v>100</v>
      </c>
      <c r="G217" s="283" t="n">
        <v>0</v>
      </c>
      <c r="H217" s="283"/>
      <c r="I217" s="283"/>
      <c r="J217" s="283"/>
      <c r="K217" s="283"/>
    </row>
    <row r="218">
      <c r="A218" s="283" t="s">
        <v>96</v>
      </c>
      <c r="B218" s="283" t="s">
        <v>118</v>
      </c>
      <c r="C218" s="283" t="s">
        <v>17</v>
      </c>
      <c r="D218" s="283" t="n">
        <v>57594.670892</v>
      </c>
      <c r="E218" s="283" t="n">
        <v>1.56463019130449</v>
      </c>
      <c r="F218" s="283" t="n">
        <v>96.3646856096873</v>
      </c>
      <c r="G218" s="283" t="n">
        <v>0.68006084896215</v>
      </c>
      <c r="H218" s="283" t="n">
        <v>2172.7330357</v>
      </c>
      <c r="I218" s="283" t="n">
        <v>18.190770153993</v>
      </c>
      <c r="J218" s="283" t="n">
        <v>3.63531439031271</v>
      </c>
      <c r="K218" s="283" t="n">
        <v>18.0270102856379</v>
      </c>
    </row>
    <row r="219">
      <c r="A219" s="283" t="s">
        <v>98</v>
      </c>
      <c r="B219" s="283" t="s">
        <v>119</v>
      </c>
      <c r="C219" s="283" t="s">
        <v>16</v>
      </c>
      <c r="D219" s="283" t="n">
        <v>790.859449</v>
      </c>
      <c r="E219" s="283" t="n">
        <v>18.5355043885533</v>
      </c>
      <c r="F219" s="283" t="n">
        <v>96.3211244544721</v>
      </c>
      <c r="G219" s="283" t="n">
        <v>3.69124687090469</v>
      </c>
      <c r="H219" s="283" t="n">
        <v>30.2059751</v>
      </c>
      <c r="I219" s="283" t="n">
        <v>100</v>
      </c>
      <c r="J219" s="283" t="n">
        <v>3.67887554552792</v>
      </c>
      <c r="K219" s="283" t="n">
        <v>96.6450332022772</v>
      </c>
    </row>
    <row r="220">
      <c r="A220" s="283" t="s">
        <v>98</v>
      </c>
      <c r="B220" s="283" t="s">
        <v>119</v>
      </c>
      <c r="C220" s="283" t="s">
        <v>17</v>
      </c>
      <c r="D220" s="283" t="n">
        <v>16697.1369239</v>
      </c>
      <c r="E220" s="283" t="n">
        <v>1.83937795555939</v>
      </c>
      <c r="F220" s="283" t="n">
        <v>93.9421709028834</v>
      </c>
      <c r="G220" s="283" t="n">
        <v>0.966708042583069</v>
      </c>
      <c r="H220" s="283" t="n">
        <v>1076.7092236</v>
      </c>
      <c r="I220" s="283" t="n">
        <v>15.7744530882142</v>
      </c>
      <c r="J220" s="283" t="n">
        <v>6.05782909711664</v>
      </c>
      <c r="K220" s="283" t="n">
        <v>14.9912865968364</v>
      </c>
    </row>
    <row r="221">
      <c r="A221" s="283" t="s">
        <v>106</v>
      </c>
      <c r="B221" s="283" t="s">
        <v>120</v>
      </c>
      <c r="C221" s="283" t="s">
        <v>16</v>
      </c>
      <c r="D221" s="283" t="n">
        <v>1985.541154</v>
      </c>
      <c r="E221" s="283" t="n">
        <v>16.6699318347742</v>
      </c>
      <c r="F221" s="283" t="n">
        <v>95.5796386892891</v>
      </c>
      <c r="G221" s="283" t="n">
        <v>3.13281791738008</v>
      </c>
      <c r="H221" s="283" t="n">
        <v>91.8271864</v>
      </c>
      <c r="I221" s="283" t="n">
        <v>70.3308717922837</v>
      </c>
      <c r="J221" s="283" t="n">
        <v>4.42036131071096</v>
      </c>
      <c r="K221" s="283" t="n">
        <v>67.7396220750016</v>
      </c>
    </row>
    <row r="222">
      <c r="A222" s="283" t="s">
        <v>106</v>
      </c>
      <c r="B222" s="283" t="s">
        <v>120</v>
      </c>
      <c r="C222" s="283" t="s">
        <v>17</v>
      </c>
      <c r="D222" s="283" t="n">
        <v>33232.2203315</v>
      </c>
      <c r="E222" s="283" t="n">
        <v>1.35634293123545</v>
      </c>
      <c r="F222" s="283" t="n">
        <v>94.99168727795</v>
      </c>
      <c r="G222" s="283" t="n">
        <v>0.826760015450943</v>
      </c>
      <c r="H222" s="283" t="n">
        <v>1752.12544</v>
      </c>
      <c r="I222" s="283" t="n">
        <v>15.7737760064652</v>
      </c>
      <c r="J222" s="283" t="n">
        <v>5.00831272205001</v>
      </c>
      <c r="K222" s="283" t="n">
        <v>15.6809954170519</v>
      </c>
    </row>
    <row r="223">
      <c r="A223" s="283" t="s">
        <v>108</v>
      </c>
      <c r="B223" s="283" t="s">
        <v>121</v>
      </c>
      <c r="C223" s="283" t="s">
        <v>16</v>
      </c>
      <c r="D223" s="283" t="n">
        <v>2169.7862198</v>
      </c>
      <c r="E223" s="283" t="n">
        <v>16.6425944558909</v>
      </c>
      <c r="F223" s="283" t="n">
        <v>100</v>
      </c>
      <c r="G223" s="283" t="n">
        <v>0</v>
      </c>
      <c r="H223" s="283"/>
      <c r="I223" s="283"/>
      <c r="J223" s="283"/>
      <c r="K223" s="283"/>
    </row>
    <row r="224">
      <c r="A224" s="283" t="s">
        <v>108</v>
      </c>
      <c r="B224" s="283" t="s">
        <v>121</v>
      </c>
      <c r="C224" s="283" t="s">
        <v>17</v>
      </c>
      <c r="D224" s="283" t="n">
        <v>37634.0040711</v>
      </c>
      <c r="E224" s="283" t="n">
        <v>1.57612390750217</v>
      </c>
      <c r="F224" s="283" t="n">
        <v>95.5008438036753</v>
      </c>
      <c r="G224" s="283" t="n">
        <v>0.889372322897617</v>
      </c>
      <c r="H224" s="283" t="n">
        <v>1772.9818488</v>
      </c>
      <c r="I224" s="283" t="n">
        <v>19.2339862250834</v>
      </c>
      <c r="J224" s="283" t="n">
        <v>4.49915619632474</v>
      </c>
      <c r="K224" s="283" t="n">
        <v>18.8781637236198</v>
      </c>
    </row>
    <row r="225">
      <c r="A225" s="283" t="s">
        <v>110</v>
      </c>
      <c r="B225" s="283" t="s">
        <v>122</v>
      </c>
      <c r="C225" s="283" t="s">
        <v>16</v>
      </c>
      <c r="D225" s="283" t="n">
        <v>1048.5360057</v>
      </c>
      <c r="E225" s="283" t="n">
        <v>12.8342263331032</v>
      </c>
      <c r="F225" s="283" t="n">
        <v>95.0344227521091</v>
      </c>
      <c r="G225" s="283" t="n">
        <v>3.10047111883121</v>
      </c>
      <c r="H225" s="283" t="n">
        <v>54.7863225</v>
      </c>
      <c r="I225" s="283" t="n">
        <v>59.5421546140854</v>
      </c>
      <c r="J225" s="283" t="n">
        <v>4.96557724789096</v>
      </c>
      <c r="K225" s="283" t="n">
        <v>59.3388176898986</v>
      </c>
    </row>
    <row r="226">
      <c r="A226" s="283" t="s">
        <v>110</v>
      </c>
      <c r="B226" s="283" t="s">
        <v>122</v>
      </c>
      <c r="C226" s="283" t="s">
        <v>17</v>
      </c>
      <c r="D226" s="283" t="n">
        <v>17668.3881001</v>
      </c>
      <c r="E226" s="283" t="n">
        <v>1.49628487493843</v>
      </c>
      <c r="F226" s="283" t="n">
        <v>97.165336782429</v>
      </c>
      <c r="G226" s="283" t="n">
        <v>0.569106404490642</v>
      </c>
      <c r="H226" s="283" t="n">
        <v>515.4505868</v>
      </c>
      <c r="I226" s="283" t="n">
        <v>19.3179630623398</v>
      </c>
      <c r="J226" s="283" t="n">
        <v>2.834663217571</v>
      </c>
      <c r="K226" s="283" t="n">
        <v>19.5075785774489</v>
      </c>
    </row>
    <row r="227">
      <c r="A227" s="283" t="s">
        <v>123</v>
      </c>
      <c r="B227" s="283" t="s">
        <v>124</v>
      </c>
      <c r="C227" s="283" t="s">
        <v>16</v>
      </c>
      <c r="D227" s="283" t="n">
        <v>268.312521</v>
      </c>
      <c r="E227" s="283" t="n">
        <v>24.8795887727064</v>
      </c>
      <c r="F227" s="283" t="n">
        <v>91.0614926824709</v>
      </c>
      <c r="G227" s="283" t="n">
        <v>9.32296777008122</v>
      </c>
      <c r="H227" s="283" t="n">
        <v>26.3372954</v>
      </c>
      <c r="I227" s="283" t="n">
        <v>100</v>
      </c>
      <c r="J227" s="283" t="n">
        <v>8.93850731752908</v>
      </c>
      <c r="K227" s="283" t="n">
        <v>94.9782028716677</v>
      </c>
    </row>
    <row r="228">
      <c r="A228" s="283" t="s">
        <v>123</v>
      </c>
      <c r="B228" s="283" t="s">
        <v>124</v>
      </c>
      <c r="C228" s="283" t="s">
        <v>17</v>
      </c>
      <c r="D228" s="283" t="n">
        <v>10905.8117377</v>
      </c>
      <c r="E228" s="283" t="n">
        <v>2.02008676262478</v>
      </c>
      <c r="F228" s="283" t="n">
        <v>95.9063621445329</v>
      </c>
      <c r="G228" s="283" t="n">
        <v>0.66451285963635</v>
      </c>
      <c r="H228" s="283" t="n">
        <v>465.5003357</v>
      </c>
      <c r="I228" s="283" t="n">
        <v>15.5888711304084</v>
      </c>
      <c r="J228" s="283" t="n">
        <v>4.09363785546707</v>
      </c>
      <c r="K228" s="283" t="n">
        <v>15.568307020825</v>
      </c>
    </row>
    <row r="229">
      <c r="A229" s="283" t="s">
        <v>125</v>
      </c>
      <c r="B229" s="283" t="s">
        <v>126</v>
      </c>
      <c r="C229" s="283" t="s">
        <v>16</v>
      </c>
      <c r="D229" s="283" t="n">
        <v>1186.4957424</v>
      </c>
      <c r="E229" s="283" t="n">
        <v>16.5361272427518</v>
      </c>
      <c r="F229" s="283" t="n">
        <v>100</v>
      </c>
      <c r="G229" s="283" t="n">
        <v>0</v>
      </c>
      <c r="H229" s="283"/>
      <c r="I229" s="283"/>
      <c r="J229" s="283"/>
      <c r="K229" s="283"/>
    </row>
    <row r="230">
      <c r="A230" s="283" t="s">
        <v>125</v>
      </c>
      <c r="B230" s="283" t="s">
        <v>126</v>
      </c>
      <c r="C230" s="283" t="s">
        <v>17</v>
      </c>
      <c r="D230" s="283" t="n">
        <v>19984.9609812</v>
      </c>
      <c r="E230" s="283" t="n">
        <v>1.80129581350137</v>
      </c>
      <c r="F230" s="283" t="n">
        <v>94.8828061800192</v>
      </c>
      <c r="G230" s="283" t="n">
        <v>0.862565233290539</v>
      </c>
      <c r="H230" s="283" t="n">
        <v>1077.8235061</v>
      </c>
      <c r="I230" s="283" t="n">
        <v>16.3415365791928</v>
      </c>
      <c r="J230" s="283" t="n">
        <v>5.11719381998085</v>
      </c>
      <c r="K230" s="283" t="n">
        <v>15.9936505684742</v>
      </c>
    </row>
    <row r="231">
      <c r="A231" s="283" t="s">
        <v>127</v>
      </c>
      <c r="B231" s="283" t="s">
        <v>128</v>
      </c>
      <c r="C231" s="283" t="s">
        <v>16</v>
      </c>
      <c r="D231" s="283" t="n">
        <v>1334.4300497</v>
      </c>
      <c r="E231" s="283" t="n">
        <v>16.0127041668868</v>
      </c>
      <c r="F231" s="283" t="n">
        <v>96.5749465087839</v>
      </c>
      <c r="G231" s="283" t="n">
        <v>3.40565989732049</v>
      </c>
      <c r="H231" s="283" t="n">
        <v>47.3258797</v>
      </c>
      <c r="I231" s="283" t="n">
        <v>100</v>
      </c>
      <c r="J231" s="283" t="n">
        <v>3.42505349121609</v>
      </c>
      <c r="K231" s="283" t="n">
        <v>96.0281126278289</v>
      </c>
    </row>
    <row r="232">
      <c r="A232" s="283" t="s">
        <v>127</v>
      </c>
      <c r="B232" s="283" t="s">
        <v>128</v>
      </c>
      <c r="C232" s="283" t="s">
        <v>17</v>
      </c>
      <c r="D232" s="283" t="n">
        <v>28734.4048952</v>
      </c>
      <c r="E232" s="283" t="n">
        <v>1.68697292470924</v>
      </c>
      <c r="F232" s="283" t="n">
        <v>96.1007372314808</v>
      </c>
      <c r="G232" s="283" t="n">
        <v>0.80008518368753</v>
      </c>
      <c r="H232" s="283" t="n">
        <v>1165.8911098</v>
      </c>
      <c r="I232" s="283" t="n">
        <v>20.0311608044343</v>
      </c>
      <c r="J232" s="283" t="n">
        <v>3.8992627685192</v>
      </c>
      <c r="K232" s="283" t="n">
        <v>19.7187982869787</v>
      </c>
    </row>
    <row r="233">
      <c r="A233" s="283" t="s">
        <v>129</v>
      </c>
      <c r="B233" s="283" t="s">
        <v>130</v>
      </c>
      <c r="C233" s="283" t="s">
        <v>16</v>
      </c>
      <c r="D233" s="283" t="n">
        <v>818.8003781</v>
      </c>
      <c r="E233" s="283" t="n">
        <v>14.944662262235</v>
      </c>
      <c r="F233" s="283" t="n">
        <v>94.8147285920193</v>
      </c>
      <c r="G233" s="283" t="n">
        <v>3.87035319930334</v>
      </c>
      <c r="H233" s="283" t="n">
        <v>44.778931</v>
      </c>
      <c r="I233" s="283" t="n">
        <v>71.5591066129653</v>
      </c>
      <c r="J233" s="283" t="n">
        <v>5.18527140798075</v>
      </c>
      <c r="K233" s="283" t="n">
        <v>70.7709316010719</v>
      </c>
    </row>
    <row r="234">
      <c r="A234" s="283" t="s">
        <v>129</v>
      </c>
      <c r="B234" s="283" t="s">
        <v>130</v>
      </c>
      <c r="C234" s="283" t="s">
        <v>17</v>
      </c>
      <c r="D234" s="283" t="n">
        <v>15648.2423678</v>
      </c>
      <c r="E234" s="283" t="n">
        <v>1.45265241627384</v>
      </c>
      <c r="F234" s="283" t="n">
        <v>94.9234793469374</v>
      </c>
      <c r="G234" s="283" t="n">
        <v>0.873046502199228</v>
      </c>
      <c r="H234" s="283" t="n">
        <v>836.8701412</v>
      </c>
      <c r="I234" s="283" t="n">
        <v>16.4368203206045</v>
      </c>
      <c r="J234" s="283" t="n">
        <v>5.07652065306265</v>
      </c>
      <c r="K234" s="283" t="n">
        <v>16.3246871792844</v>
      </c>
    </row>
    <row r="235">
      <c r="A235" s="283" t="s">
        <v>131</v>
      </c>
      <c r="B235" s="283" t="s">
        <v>132</v>
      </c>
      <c r="C235" s="283" t="s">
        <v>16</v>
      </c>
      <c r="D235" s="283" t="n">
        <v>1673.7603577</v>
      </c>
      <c r="E235" s="283" t="n">
        <v>16.4989777944901</v>
      </c>
      <c r="F235" s="283" t="n">
        <v>87.4144811724537</v>
      </c>
      <c r="G235" s="283" t="n">
        <v>6.63321005761538</v>
      </c>
      <c r="H235" s="283" t="n">
        <v>240.9800094</v>
      </c>
      <c r="I235" s="283" t="n">
        <v>49.201416025397</v>
      </c>
      <c r="J235" s="283" t="n">
        <v>12.5855188275463</v>
      </c>
      <c r="K235" s="283" t="n">
        <v>46.0718881469741</v>
      </c>
    </row>
    <row r="236">
      <c r="A236" s="283" t="s">
        <v>131</v>
      </c>
      <c r="B236" s="283" t="s">
        <v>132</v>
      </c>
      <c r="C236" s="283" t="s">
        <v>17</v>
      </c>
      <c r="D236" s="283" t="n">
        <v>33686.171874</v>
      </c>
      <c r="E236" s="283" t="n">
        <v>1.72525970878626</v>
      </c>
      <c r="F236" s="283" t="n">
        <v>95.4699014134801</v>
      </c>
      <c r="G236" s="283" t="n">
        <v>0.82587180108624</v>
      </c>
      <c r="H236" s="283" t="n">
        <v>1598.4271203</v>
      </c>
      <c r="I236" s="283" t="n">
        <v>17.3956288928703</v>
      </c>
      <c r="J236" s="283" t="n">
        <v>4.5300985865199</v>
      </c>
      <c r="K236" s="283" t="n">
        <v>17.4048970290616</v>
      </c>
    </row>
    <row r="237">
      <c r="A237" s="283" t="s">
        <v>133</v>
      </c>
      <c r="B237" s="283" t="s">
        <v>134</v>
      </c>
      <c r="C237" s="283" t="s">
        <v>16</v>
      </c>
      <c r="D237" s="283" t="n">
        <v>2114.7356364</v>
      </c>
      <c r="E237" s="283" t="n">
        <v>19.9431826577372</v>
      </c>
      <c r="F237" s="283" t="n">
        <v>93.2983624951184</v>
      </c>
      <c r="G237" s="283" t="n">
        <v>4.42336178204296</v>
      </c>
      <c r="H237" s="283" t="n">
        <v>151.9018263</v>
      </c>
      <c r="I237" s="283" t="n">
        <v>70.3024365220272</v>
      </c>
      <c r="J237" s="283" t="n">
        <v>6.7016375048816</v>
      </c>
      <c r="K237" s="283" t="n">
        <v>61.5808316530823</v>
      </c>
    </row>
    <row r="238">
      <c r="A238" s="283" t="s">
        <v>133</v>
      </c>
      <c r="B238" s="283" t="s">
        <v>134</v>
      </c>
      <c r="C238" s="283" t="s">
        <v>17</v>
      </c>
      <c r="D238" s="283" t="n">
        <v>57799.1412011</v>
      </c>
      <c r="E238" s="283" t="n">
        <v>1.66616382116037</v>
      </c>
      <c r="F238" s="283" t="n">
        <v>93.7581369557011</v>
      </c>
      <c r="G238" s="283" t="n">
        <v>0.969265966638309</v>
      </c>
      <c r="H238" s="283" t="n">
        <v>3847.9254726</v>
      </c>
      <c r="I238" s="283" t="n">
        <v>14.799617456968</v>
      </c>
      <c r="J238" s="283" t="n">
        <v>6.24186304429893</v>
      </c>
      <c r="K238" s="283" t="n">
        <v>14.5592062180181</v>
      </c>
    </row>
    <row r="239">
      <c r="A239" s="283" t="s">
        <v>135</v>
      </c>
      <c r="B239" s="283" t="s">
        <v>136</v>
      </c>
      <c r="C239" s="283" t="s">
        <v>16</v>
      </c>
      <c r="D239" s="283" t="n">
        <v>4140.5366154</v>
      </c>
      <c r="E239" s="283" t="n">
        <v>15.2843531963684</v>
      </c>
      <c r="F239" s="283" t="n">
        <v>94.7561741928024</v>
      </c>
      <c r="G239" s="283" t="n">
        <v>3.62875851084863</v>
      </c>
      <c r="H239" s="283" t="n">
        <v>229.1381321</v>
      </c>
      <c r="I239" s="283" t="n">
        <v>70.3081526089296</v>
      </c>
      <c r="J239" s="283" t="n">
        <v>5.24382580719756</v>
      </c>
      <c r="K239" s="283" t="n">
        <v>65.5718336573328</v>
      </c>
    </row>
    <row r="240">
      <c r="A240" s="283" t="s">
        <v>135</v>
      </c>
      <c r="B240" s="283" t="s">
        <v>136</v>
      </c>
      <c r="C240" s="283" t="s">
        <v>17</v>
      </c>
      <c r="D240" s="283" t="n">
        <v>88471.3557136</v>
      </c>
      <c r="E240" s="283" t="n">
        <v>2.04849802523215</v>
      </c>
      <c r="F240" s="283" t="n">
        <v>92.736235736447</v>
      </c>
      <c r="G240" s="283" t="n">
        <v>1.19545098357228</v>
      </c>
      <c r="H240" s="283" t="n">
        <v>6929.7084023</v>
      </c>
      <c r="I240" s="283" t="n">
        <v>15.9299099823399</v>
      </c>
      <c r="J240" s="283" t="n">
        <v>7.26376426355297</v>
      </c>
      <c r="K240" s="283" t="n">
        <v>15.262282778117</v>
      </c>
    </row>
    <row r="241">
      <c r="A241" s="283" t="s">
        <v>137</v>
      </c>
      <c r="B241" s="283" t="s">
        <v>138</v>
      </c>
      <c r="C241" s="283" t="s">
        <v>16</v>
      </c>
      <c r="D241" s="283" t="n">
        <v>820.6212172</v>
      </c>
      <c r="E241" s="283" t="n">
        <v>27.6612788680101</v>
      </c>
      <c r="F241" s="283" t="n">
        <v>93.5823190172662</v>
      </c>
      <c r="G241" s="283" t="n">
        <v>6.73460933518563</v>
      </c>
      <c r="H241" s="283" t="n">
        <v>56.2764979</v>
      </c>
      <c r="I241" s="283" t="n">
        <v>100</v>
      </c>
      <c r="J241" s="283" t="n">
        <v>6.41768098273381</v>
      </c>
      <c r="K241" s="283" t="n">
        <v>98.20375318711</v>
      </c>
    </row>
    <row r="242">
      <c r="A242" s="283" t="s">
        <v>137</v>
      </c>
      <c r="B242" s="283" t="s">
        <v>138</v>
      </c>
      <c r="C242" s="283" t="s">
        <v>17</v>
      </c>
      <c r="D242" s="283" t="n">
        <v>37762.3049232</v>
      </c>
      <c r="E242" s="283" t="n">
        <v>1.65371260219677</v>
      </c>
      <c r="F242" s="283" t="n">
        <v>94.5667878024676</v>
      </c>
      <c r="G242" s="283" t="n">
        <v>0.956188011584753</v>
      </c>
      <c r="H242" s="283" t="n">
        <v>2169.5842746</v>
      </c>
      <c r="I242" s="283" t="n">
        <v>16.9238532137427</v>
      </c>
      <c r="J242" s="283" t="n">
        <v>5.43321219753242</v>
      </c>
      <c r="K242" s="283" t="n">
        <v>16.6427567161588</v>
      </c>
    </row>
    <row r="243">
      <c r="A243" s="283" t="s">
        <v>139</v>
      </c>
      <c r="B243" s="283" t="s">
        <v>140</v>
      </c>
      <c r="C243" s="283" t="s">
        <v>16</v>
      </c>
      <c r="D243" s="283" t="n">
        <v>1335.1246908</v>
      </c>
      <c r="E243" s="283" t="n">
        <v>21.2742191009551</v>
      </c>
      <c r="F243" s="283" t="n">
        <v>94.0856605122452</v>
      </c>
      <c r="G243" s="283" t="n">
        <v>5.89907175308739</v>
      </c>
      <c r="H243" s="283" t="n">
        <v>83.9275681</v>
      </c>
      <c r="I243" s="283" t="n">
        <v>99.9999999999998</v>
      </c>
      <c r="J243" s="283" t="n">
        <v>5.91433948775486</v>
      </c>
      <c r="K243" s="283" t="n">
        <v>93.8427804909531</v>
      </c>
    </row>
    <row r="244">
      <c r="A244" s="283" t="s">
        <v>139</v>
      </c>
      <c r="B244" s="283" t="s">
        <v>140</v>
      </c>
      <c r="C244" s="283" t="s">
        <v>17</v>
      </c>
      <c r="D244" s="283" t="n">
        <v>43191.14985</v>
      </c>
      <c r="E244" s="283" t="n">
        <v>2.50100381411097</v>
      </c>
      <c r="F244" s="283" t="n">
        <v>94.6193040531915</v>
      </c>
      <c r="G244" s="283" t="n">
        <v>0.870619513624908</v>
      </c>
      <c r="H244" s="283" t="n">
        <v>2456.1419814</v>
      </c>
      <c r="I244" s="283" t="n">
        <v>15.1907162659575</v>
      </c>
      <c r="J244" s="283" t="n">
        <v>5.38069594680853</v>
      </c>
      <c r="K244" s="283" t="n">
        <v>15.3098062571585</v>
      </c>
    </row>
    <row r="245">
      <c r="A245" s="283" t="s">
        <v>141</v>
      </c>
      <c r="B245" s="283" t="s">
        <v>142</v>
      </c>
      <c r="C245" s="283" t="s">
        <v>16</v>
      </c>
      <c r="D245" s="283" t="n">
        <v>1461.250379</v>
      </c>
      <c r="E245" s="283" t="n">
        <v>21.0069260323671</v>
      </c>
      <c r="F245" s="283" t="n">
        <v>89.7007483420295</v>
      </c>
      <c r="G245" s="283" t="n">
        <v>6.36489654815915</v>
      </c>
      <c r="H245" s="283" t="n">
        <v>167.7777016</v>
      </c>
      <c r="I245" s="283" t="n">
        <v>57.567254069272</v>
      </c>
      <c r="J245" s="283" t="n">
        <v>10.2992516579705</v>
      </c>
      <c r="K245" s="283" t="n">
        <v>55.4347055931618</v>
      </c>
    </row>
    <row r="246">
      <c r="A246" s="283" t="s">
        <v>141</v>
      </c>
      <c r="B246" s="283" t="s">
        <v>142</v>
      </c>
      <c r="C246" s="283" t="s">
        <v>17</v>
      </c>
      <c r="D246" s="283" t="n">
        <v>29299.6492803</v>
      </c>
      <c r="E246" s="283" t="n">
        <v>2.71217505000818</v>
      </c>
      <c r="F246" s="283" t="n">
        <v>91.5361300049917</v>
      </c>
      <c r="G246" s="283" t="n">
        <v>1.29287161959911</v>
      </c>
      <c r="H246" s="283" t="n">
        <v>2709.186224</v>
      </c>
      <c r="I246" s="283" t="n">
        <v>14.1740951251063</v>
      </c>
      <c r="J246" s="283" t="n">
        <v>8.46386999500826</v>
      </c>
      <c r="K246" s="283" t="n">
        <v>13.9823112501946</v>
      </c>
    </row>
    <row r="247">
      <c r="A247" s="283" t="s">
        <v>143</v>
      </c>
      <c r="B247" s="283" t="s">
        <v>144</v>
      </c>
      <c r="C247" s="283" t="s">
        <v>16</v>
      </c>
      <c r="D247" s="283" t="n">
        <v>436.4411341</v>
      </c>
      <c r="E247" s="283" t="n">
        <v>25.4274263591681</v>
      </c>
      <c r="F247" s="283" t="n">
        <v>81.4479461777948</v>
      </c>
      <c r="G247" s="283" t="n">
        <v>9.28899090429811</v>
      </c>
      <c r="H247" s="283" t="n">
        <v>99.4117076</v>
      </c>
      <c r="I247" s="283" t="n">
        <v>49.1559404486134</v>
      </c>
      <c r="J247" s="283" t="n">
        <v>18.5520538222052</v>
      </c>
      <c r="K247" s="283" t="n">
        <v>40.7808881145952</v>
      </c>
    </row>
    <row r="248">
      <c r="A248" s="283" t="s">
        <v>143</v>
      </c>
      <c r="B248" s="283" t="s">
        <v>144</v>
      </c>
      <c r="C248" s="283" t="s">
        <v>17</v>
      </c>
      <c r="D248" s="283" t="n">
        <v>14403.5391532</v>
      </c>
      <c r="E248" s="283" t="n">
        <v>1.67099155084535</v>
      </c>
      <c r="F248" s="283" t="n">
        <v>94.996948855287</v>
      </c>
      <c r="G248" s="283" t="n">
        <v>1.03407022150569</v>
      </c>
      <c r="H248" s="283" t="n">
        <v>758.5679742</v>
      </c>
      <c r="I248" s="283" t="n">
        <v>19.8212879071336</v>
      </c>
      <c r="J248" s="283" t="n">
        <v>5.00305114471302</v>
      </c>
      <c r="K248" s="283" t="n">
        <v>19.6347215136826</v>
      </c>
    </row>
    <row r="249">
      <c r="A249" s="283" t="s">
        <v>145</v>
      </c>
      <c r="B249" s="283" t="s">
        <v>146</v>
      </c>
      <c r="C249" s="283" t="s">
        <v>16</v>
      </c>
      <c r="D249" s="283" t="n">
        <v>996.5008971</v>
      </c>
      <c r="E249" s="283" t="n">
        <v>17.8899200399738</v>
      </c>
      <c r="F249" s="283" t="n">
        <v>87.8357969719963</v>
      </c>
      <c r="G249" s="283" t="n">
        <v>6.36656636989756</v>
      </c>
      <c r="H249" s="283" t="n">
        <v>138.0034069</v>
      </c>
      <c r="I249" s="283" t="n">
        <v>49.5307438714836</v>
      </c>
      <c r="J249" s="283" t="n">
        <v>12.1642030280037</v>
      </c>
      <c r="K249" s="283" t="n">
        <v>45.9719744719549</v>
      </c>
    </row>
    <row r="250">
      <c r="A250" s="283" t="s">
        <v>145</v>
      </c>
      <c r="B250" s="283" t="s">
        <v>146</v>
      </c>
      <c r="C250" s="283" t="s">
        <v>17</v>
      </c>
      <c r="D250" s="283" t="n">
        <v>23881.4680562</v>
      </c>
      <c r="E250" s="283" t="n">
        <v>2.30302025084486</v>
      </c>
      <c r="F250" s="283" t="n">
        <v>92.6598645636295</v>
      </c>
      <c r="G250" s="283" t="n">
        <v>1.06334479287083</v>
      </c>
      <c r="H250" s="283" t="n">
        <v>1891.7922099</v>
      </c>
      <c r="I250" s="283" t="n">
        <v>14.1158422026446</v>
      </c>
      <c r="J250" s="283" t="n">
        <v>7.34013543637048</v>
      </c>
      <c r="K250" s="283" t="n">
        <v>13.4233741796694</v>
      </c>
    </row>
    <row r="251">
      <c r="A251" s="283" t="s">
        <v>147</v>
      </c>
      <c r="B251" s="283" t="s">
        <v>148</v>
      </c>
      <c r="C251" s="283" t="s">
        <v>16</v>
      </c>
      <c r="D251" s="283" t="n">
        <v>631.888352</v>
      </c>
      <c r="E251" s="283" t="n">
        <v>17.0014593502037</v>
      </c>
      <c r="F251" s="283" t="n">
        <v>94.2832273935113</v>
      </c>
      <c r="G251" s="283" t="n">
        <v>3.63381447513724</v>
      </c>
      <c r="H251" s="283" t="n">
        <v>38.3139411</v>
      </c>
      <c r="I251" s="283" t="n">
        <v>59.777337894157</v>
      </c>
      <c r="J251" s="283" t="n">
        <v>5.71677260648871</v>
      </c>
      <c r="K251" s="283" t="n">
        <v>59.9302753578701</v>
      </c>
    </row>
    <row r="252">
      <c r="A252" s="283" t="s">
        <v>147</v>
      </c>
      <c r="B252" s="283" t="s">
        <v>148</v>
      </c>
      <c r="C252" s="283" t="s">
        <v>17</v>
      </c>
      <c r="D252" s="283" t="n">
        <v>8390.6103802</v>
      </c>
      <c r="E252" s="283" t="n">
        <v>3.04330519467454</v>
      </c>
      <c r="F252" s="283" t="n">
        <v>96.2723372454118</v>
      </c>
      <c r="G252" s="283" t="n">
        <v>0.85714545869535</v>
      </c>
      <c r="H252" s="283" t="n">
        <v>324.8842471</v>
      </c>
      <c r="I252" s="283" t="n">
        <v>22.5272590581269</v>
      </c>
      <c r="J252" s="283" t="n">
        <v>3.72766275458823</v>
      </c>
      <c r="K252" s="283" t="n">
        <v>22.1370338736578</v>
      </c>
    </row>
    <row r="253">
      <c r="A253" s="283" t="s">
        <v>149</v>
      </c>
      <c r="B253" s="283" t="s">
        <v>150</v>
      </c>
      <c r="C253" s="283" t="s">
        <v>16</v>
      </c>
      <c r="D253" s="283" t="n">
        <v>845.636776</v>
      </c>
      <c r="E253" s="283" t="n">
        <v>17.8380390590437</v>
      </c>
      <c r="F253" s="283" t="n">
        <v>97.2633928125421</v>
      </c>
      <c r="G253" s="283" t="n">
        <v>2.75197673097455</v>
      </c>
      <c r="H253" s="283" t="n">
        <v>23.7928743</v>
      </c>
      <c r="I253" s="283" t="n">
        <v>100</v>
      </c>
      <c r="J253" s="283" t="n">
        <v>2.73660718745791</v>
      </c>
      <c r="K253" s="283" t="n">
        <v>97.8096509511816</v>
      </c>
    </row>
    <row r="254">
      <c r="A254" s="283" t="s">
        <v>149</v>
      </c>
      <c r="B254" s="283" t="s">
        <v>150</v>
      </c>
      <c r="C254" s="283" t="s">
        <v>17</v>
      </c>
      <c r="D254" s="283" t="n">
        <v>16576.9738638</v>
      </c>
      <c r="E254" s="283" t="n">
        <v>2.54033838885031</v>
      </c>
      <c r="F254" s="283" t="n">
        <v>94.0073203337317</v>
      </c>
      <c r="G254" s="283" t="n">
        <v>0.938701258980153</v>
      </c>
      <c r="H254" s="283" t="n">
        <v>1056.7314742</v>
      </c>
      <c r="I254" s="283" t="n">
        <v>14.8465272574084</v>
      </c>
      <c r="J254" s="283" t="n">
        <v>5.99267966626833</v>
      </c>
      <c r="K254" s="283" t="n">
        <v>14.7254308364483</v>
      </c>
    </row>
    <row r="255">
      <c r="A255" s="283" t="s">
        <v>151</v>
      </c>
      <c r="B255" s="283" t="s">
        <v>152</v>
      </c>
      <c r="C255" s="283" t="s">
        <v>16</v>
      </c>
      <c r="D255" s="283" t="n">
        <v>777.7276533</v>
      </c>
      <c r="E255" s="283" t="n">
        <v>16.2171334608101</v>
      </c>
      <c r="F255" s="283" t="n">
        <v>92.3826790151088</v>
      </c>
      <c r="G255" s="283" t="n">
        <v>4.62807830957555</v>
      </c>
      <c r="H255" s="283" t="n">
        <v>64.1267523</v>
      </c>
      <c r="I255" s="283" t="n">
        <v>57.7538916579642</v>
      </c>
      <c r="J255" s="283" t="n">
        <v>7.61732098489122</v>
      </c>
      <c r="K255" s="283" t="n">
        <v>56.1292183667131</v>
      </c>
    </row>
    <row r="256">
      <c r="A256" s="283" t="s">
        <v>151</v>
      </c>
      <c r="B256" s="283" t="s">
        <v>152</v>
      </c>
      <c r="C256" s="283" t="s">
        <v>17</v>
      </c>
      <c r="D256" s="283" t="n">
        <v>15833.6524542</v>
      </c>
      <c r="E256" s="283" t="n">
        <v>2.34555466290395</v>
      </c>
      <c r="F256" s="283" t="n">
        <v>93.8183819024685</v>
      </c>
      <c r="G256" s="283" t="n">
        <v>0.837388348671652</v>
      </c>
      <c r="H256" s="283" t="n">
        <v>1043.266688</v>
      </c>
      <c r="I256" s="283" t="n">
        <v>13.4093378779841</v>
      </c>
      <c r="J256" s="283" t="n">
        <v>6.18161809753154</v>
      </c>
      <c r="K256" s="283" t="n">
        <v>12.7090380959843</v>
      </c>
    </row>
    <row r="257">
      <c r="A257" s="283" t="s">
        <v>153</v>
      </c>
      <c r="B257" s="283" t="s">
        <v>154</v>
      </c>
      <c r="C257" s="283" t="s">
        <v>16</v>
      </c>
      <c r="D257" s="283" t="n">
        <v>1787.5925086</v>
      </c>
      <c r="E257" s="283" t="n">
        <v>13.4418303906366</v>
      </c>
      <c r="F257" s="283" t="n">
        <v>94.7115140097073</v>
      </c>
      <c r="G257" s="283" t="n">
        <v>3.00457401452846</v>
      </c>
      <c r="H257" s="283" t="n">
        <v>99.8152974</v>
      </c>
      <c r="I257" s="283" t="n">
        <v>56.9785218633772</v>
      </c>
      <c r="J257" s="283" t="n">
        <v>5.28848599029266</v>
      </c>
      <c r="K257" s="283" t="n">
        <v>53.8089264853034</v>
      </c>
    </row>
    <row r="258">
      <c r="A258" s="283" t="s">
        <v>153</v>
      </c>
      <c r="B258" s="283" t="s">
        <v>154</v>
      </c>
      <c r="C258" s="283" t="s">
        <v>17</v>
      </c>
      <c r="D258" s="283" t="n">
        <v>15866.9119496</v>
      </c>
      <c r="E258" s="283" t="n">
        <v>2.47616411703621</v>
      </c>
      <c r="F258" s="283" t="n">
        <v>93.6402290722615</v>
      </c>
      <c r="G258" s="283" t="n">
        <v>1.36135254727747</v>
      </c>
      <c r="H258" s="283" t="n">
        <v>1077.634328</v>
      </c>
      <c r="I258" s="283" t="n">
        <v>20.8458852847845</v>
      </c>
      <c r="J258" s="283" t="n">
        <v>6.3597709277385</v>
      </c>
      <c r="K258" s="283" t="n">
        <v>20.0443327005961</v>
      </c>
    </row>
    <row r="259">
      <c r="A259" s="283" t="s">
        <v>155</v>
      </c>
      <c r="B259" s="283" t="s">
        <v>156</v>
      </c>
      <c r="C259" s="283" t="s">
        <v>16</v>
      </c>
      <c r="D259" s="283" t="n">
        <v>2688.7535564</v>
      </c>
      <c r="E259" s="283" t="n">
        <v>13.8772683786993</v>
      </c>
      <c r="F259" s="283" t="n">
        <v>98.5735886251772</v>
      </c>
      <c r="G259" s="283" t="n">
        <v>1.42235232389691</v>
      </c>
      <c r="H259" s="283" t="n">
        <v>38.90767</v>
      </c>
      <c r="I259" s="283" t="n">
        <v>99.9999999999999</v>
      </c>
      <c r="J259" s="283" t="n">
        <v>1.42641137482277</v>
      </c>
      <c r="K259" s="283" t="n">
        <v>98.2930838400663</v>
      </c>
    </row>
    <row r="260">
      <c r="A260" s="283" t="s">
        <v>155</v>
      </c>
      <c r="B260" s="283" t="s">
        <v>156</v>
      </c>
      <c r="C260" s="283" t="s">
        <v>17</v>
      </c>
      <c r="D260" s="283" t="n">
        <v>29934.827496</v>
      </c>
      <c r="E260" s="283" t="n">
        <v>2.27952475426714</v>
      </c>
      <c r="F260" s="283" t="n">
        <v>93.6559237003188</v>
      </c>
      <c r="G260" s="283" t="n">
        <v>1.00766033768139</v>
      </c>
      <c r="H260" s="283" t="n">
        <v>2027.7289695</v>
      </c>
      <c r="I260" s="283" t="n">
        <v>15.1646269398717</v>
      </c>
      <c r="J260" s="283" t="n">
        <v>6.34407629968118</v>
      </c>
      <c r="K260" s="283" t="n">
        <v>14.8758235625995</v>
      </c>
    </row>
    <row r="261">
      <c r="A261" s="283" t="s">
        <v>157</v>
      </c>
      <c r="B261" s="283" t="s">
        <v>158</v>
      </c>
      <c r="C261" s="283" t="s">
        <v>16</v>
      </c>
      <c r="D261" s="283" t="n">
        <v>755.6424608</v>
      </c>
      <c r="E261" s="283" t="n">
        <v>29.9656987960106</v>
      </c>
      <c r="F261" s="283" t="n">
        <v>84.0862883198344</v>
      </c>
      <c r="G261" s="283" t="n">
        <v>10.5949008327186</v>
      </c>
      <c r="H261" s="283" t="n">
        <v>143.0087651</v>
      </c>
      <c r="I261" s="283" t="n">
        <v>57.4393939581648</v>
      </c>
      <c r="J261" s="283" t="n">
        <v>15.9137116801656</v>
      </c>
      <c r="K261" s="283" t="n">
        <v>55.9822814466596</v>
      </c>
    </row>
    <row r="262">
      <c r="A262" s="283" t="s">
        <v>157</v>
      </c>
      <c r="B262" s="283" t="s">
        <v>158</v>
      </c>
      <c r="C262" s="283" t="s">
        <v>17</v>
      </c>
      <c r="D262" s="283" t="n">
        <v>34206.6866992</v>
      </c>
      <c r="E262" s="283" t="n">
        <v>1.99616840947916</v>
      </c>
      <c r="F262" s="283" t="n">
        <v>94.570411615287</v>
      </c>
      <c r="G262" s="283" t="n">
        <v>1.075901741939</v>
      </c>
      <c r="H262" s="283" t="n">
        <v>1963.9147764</v>
      </c>
      <c r="I262" s="283" t="n">
        <v>18.7704337978424</v>
      </c>
      <c r="J262" s="283" t="n">
        <v>5.42958838471298</v>
      </c>
      <c r="K262" s="283" t="n">
        <v>18.7396287496209</v>
      </c>
    </row>
    <row r="263">
      <c r="A263" s="283" t="s">
        <v>159</v>
      </c>
      <c r="B263" s="283" t="s">
        <v>160</v>
      </c>
      <c r="C263" s="283" t="s">
        <v>16</v>
      </c>
      <c r="D263" s="283" t="n">
        <v>736.8343814</v>
      </c>
      <c r="E263" s="283" t="n">
        <v>23.1312042290991</v>
      </c>
      <c r="F263" s="283" t="n">
        <v>89.6083950269645</v>
      </c>
      <c r="G263" s="283" t="n">
        <v>6.33959925733247</v>
      </c>
      <c r="H263" s="283" t="n">
        <v>85.4483759</v>
      </c>
      <c r="I263" s="283" t="n">
        <v>57.7350379350416</v>
      </c>
      <c r="J263" s="283" t="n">
        <v>10.3916049730355</v>
      </c>
      <c r="K263" s="283" t="n">
        <v>54.6673315659879</v>
      </c>
    </row>
    <row r="264">
      <c r="A264" s="283" t="s">
        <v>159</v>
      </c>
      <c r="B264" s="283" t="s">
        <v>160</v>
      </c>
      <c r="C264" s="283" t="s">
        <v>17</v>
      </c>
      <c r="D264" s="283" t="n">
        <v>18854.4858571</v>
      </c>
      <c r="E264" s="283" t="n">
        <v>2.21710737837339</v>
      </c>
      <c r="F264" s="283" t="n">
        <v>94.3276797463316</v>
      </c>
      <c r="G264" s="283" t="n">
        <v>0.972925665522523</v>
      </c>
      <c r="H264" s="283" t="n">
        <v>1133.7995622</v>
      </c>
      <c r="I264" s="283" t="n">
        <v>16.466603771135</v>
      </c>
      <c r="J264" s="283" t="n">
        <v>5.67232025366839</v>
      </c>
      <c r="K264" s="283" t="n">
        <v>16.179238211214</v>
      </c>
    </row>
    <row r="265">
      <c r="A265" s="283" t="s">
        <v>161</v>
      </c>
      <c r="B265" s="283" t="s">
        <v>162</v>
      </c>
      <c r="C265" s="283" t="s">
        <v>16</v>
      </c>
      <c r="D265" s="283" t="n">
        <v>2688.6470038</v>
      </c>
      <c r="E265" s="283" t="n">
        <v>18.9933288135921</v>
      </c>
      <c r="F265" s="283" t="n">
        <v>97.1806068769971</v>
      </c>
      <c r="G265" s="283" t="n">
        <v>2.82019957352323</v>
      </c>
      <c r="H265" s="283" t="n">
        <v>78.0027324</v>
      </c>
      <c r="I265" s="283" t="n">
        <v>100</v>
      </c>
      <c r="J265" s="283" t="n">
        <v>2.81939312300288</v>
      </c>
      <c r="K265" s="283" t="n">
        <v>97.208404118306</v>
      </c>
    </row>
    <row r="266">
      <c r="A266" s="283" t="s">
        <v>161</v>
      </c>
      <c r="B266" s="283" t="s">
        <v>162</v>
      </c>
      <c r="C266" s="283" t="s">
        <v>17</v>
      </c>
      <c r="D266" s="283" t="n">
        <v>49489.7203386</v>
      </c>
      <c r="E266" s="283" t="n">
        <v>1.6801419207973</v>
      </c>
      <c r="F266" s="283" t="n">
        <v>93.8819538981048</v>
      </c>
      <c r="G266" s="283" t="n">
        <v>1.1406189308458</v>
      </c>
      <c r="H266" s="283" t="n">
        <v>3225.1181194</v>
      </c>
      <c r="I266" s="283" t="n">
        <v>18.0450654169434</v>
      </c>
      <c r="J266" s="283" t="n">
        <v>6.11804610189516</v>
      </c>
      <c r="K266" s="283" t="n">
        <v>17.5028975096805</v>
      </c>
    </row>
    <row r="267">
      <c r="A267" s="283" t="s">
        <v>163</v>
      </c>
      <c r="B267" s="283" t="s">
        <v>164</v>
      </c>
      <c r="C267" s="283" t="s">
        <v>16</v>
      </c>
      <c r="D267" s="283" t="n">
        <v>1403.84266</v>
      </c>
      <c r="E267" s="283" t="n">
        <v>16.0480915630025</v>
      </c>
      <c r="F267" s="283" t="n">
        <v>87.820858717059</v>
      </c>
      <c r="G267" s="283" t="n">
        <v>5.43084051372099</v>
      </c>
      <c r="H267" s="283" t="n">
        <v>194.6872115</v>
      </c>
      <c r="I267" s="283" t="n">
        <v>40.0337058082973</v>
      </c>
      <c r="J267" s="283" t="n">
        <v>12.179141282941</v>
      </c>
      <c r="K267" s="283" t="n">
        <v>39.1604848314233</v>
      </c>
    </row>
    <row r="268">
      <c r="A268" s="283" t="s">
        <v>163</v>
      </c>
      <c r="B268" s="283" t="s">
        <v>164</v>
      </c>
      <c r="C268" s="283" t="s">
        <v>17</v>
      </c>
      <c r="D268" s="283" t="n">
        <v>22269.9492814</v>
      </c>
      <c r="E268" s="283" t="n">
        <v>1.92837716296111</v>
      </c>
      <c r="F268" s="283" t="n">
        <v>94.2434933283282</v>
      </c>
      <c r="G268" s="283" t="n">
        <v>0.807844197679277</v>
      </c>
      <c r="H268" s="283" t="n">
        <v>1360.275464</v>
      </c>
      <c r="I268" s="283" t="n">
        <v>13.3248891325129</v>
      </c>
      <c r="J268" s="283" t="n">
        <v>5.75650667167184</v>
      </c>
      <c r="K268" s="283" t="n">
        <v>13.225739775301</v>
      </c>
    </row>
    <row r="269">
      <c r="A269" s="283" t="s">
        <v>165</v>
      </c>
      <c r="B269" s="283" t="s">
        <v>166</v>
      </c>
      <c r="C269" s="283" t="s">
        <v>16</v>
      </c>
      <c r="D269" s="283" t="n">
        <v>1046.6345818</v>
      </c>
      <c r="E269" s="283" t="n">
        <v>20.8598839778412</v>
      </c>
      <c r="F269" s="283" t="n">
        <v>100</v>
      </c>
      <c r="G269" s="283" t="n">
        <v>0</v>
      </c>
      <c r="H269" s="283"/>
      <c r="I269" s="283"/>
      <c r="J269" s="283"/>
      <c r="K269" s="283"/>
    </row>
    <row r="270">
      <c r="A270" s="283" t="s">
        <v>165</v>
      </c>
      <c r="B270" s="283" t="s">
        <v>166</v>
      </c>
      <c r="C270" s="283" t="s">
        <v>17</v>
      </c>
      <c r="D270" s="283" t="n">
        <v>28536.2102948</v>
      </c>
      <c r="E270" s="283" t="n">
        <v>1.65881015052653</v>
      </c>
      <c r="F270" s="283" t="n">
        <v>95.2755347719638</v>
      </c>
      <c r="G270" s="283" t="n">
        <v>0.812257437950365</v>
      </c>
      <c r="H270" s="283" t="n">
        <v>1415.0362273</v>
      </c>
      <c r="I270" s="283" t="n">
        <v>16.4080001496424</v>
      </c>
      <c r="J270" s="283" t="n">
        <v>4.72446522803615</v>
      </c>
      <c r="K270" s="283" t="n">
        <v>16.3803220127402</v>
      </c>
    </row>
    <row r="271">
      <c r="A271" s="283" t="s">
        <v>167</v>
      </c>
      <c r="B271" s="283" t="s">
        <v>168</v>
      </c>
      <c r="C271" s="283" t="s">
        <v>16</v>
      </c>
      <c r="D271" s="283" t="n">
        <v>1386.3620511</v>
      </c>
      <c r="E271" s="283" t="n">
        <v>19.8586509394685</v>
      </c>
      <c r="F271" s="283" t="n">
        <v>89.4508686831153</v>
      </c>
      <c r="G271" s="283" t="n">
        <v>4.98346688679266</v>
      </c>
      <c r="H271" s="283" t="n">
        <v>163.4966272</v>
      </c>
      <c r="I271" s="283" t="n">
        <v>44.5256107490379</v>
      </c>
      <c r="J271" s="283" t="n">
        <v>10.5491313168847</v>
      </c>
      <c r="K271" s="283" t="n">
        <v>42.2570758374813</v>
      </c>
    </row>
    <row r="272">
      <c r="A272" s="283" t="s">
        <v>167</v>
      </c>
      <c r="B272" s="283" t="s">
        <v>168</v>
      </c>
      <c r="C272" s="283" t="s">
        <v>17</v>
      </c>
      <c r="D272" s="283" t="n">
        <v>27210.2405349</v>
      </c>
      <c r="E272" s="283" t="n">
        <v>2.06410435924241</v>
      </c>
      <c r="F272" s="283" t="n">
        <v>92.7387226344295</v>
      </c>
      <c r="G272" s="283" t="n">
        <v>1.01616841206537</v>
      </c>
      <c r="H272" s="283" t="n">
        <v>2130.5135341</v>
      </c>
      <c r="I272" s="283" t="n">
        <v>13.0205982908082</v>
      </c>
      <c r="J272" s="283" t="n">
        <v>7.26127736557049</v>
      </c>
      <c r="K272" s="283" t="n">
        <v>12.9781794265609</v>
      </c>
    </row>
    <row r="273">
      <c r="A273" s="283" t="s">
        <v>169</v>
      </c>
      <c r="B273" s="283" t="s">
        <v>170</v>
      </c>
      <c r="C273" s="283" t="s">
        <v>16</v>
      </c>
      <c r="D273" s="283" t="n">
        <v>1236.4813598</v>
      </c>
      <c r="E273" s="283" t="n">
        <v>18.8786209737685</v>
      </c>
      <c r="F273" s="283" t="n">
        <v>100</v>
      </c>
      <c r="G273" s="283" t="n">
        <v>0.00000000000000209594796782491</v>
      </c>
      <c r="H273" s="283"/>
      <c r="I273" s="283"/>
      <c r="J273" s="283"/>
      <c r="K273" s="283"/>
    </row>
    <row r="274">
      <c r="A274" s="283" t="s">
        <v>169</v>
      </c>
      <c r="B274" s="283" t="s">
        <v>170</v>
      </c>
      <c r="C274" s="283" t="s">
        <v>17</v>
      </c>
      <c r="D274" s="283" t="n">
        <v>31340.6974526</v>
      </c>
      <c r="E274" s="283" t="n">
        <v>1.48609530144026</v>
      </c>
      <c r="F274" s="283" t="n">
        <v>95.9620630650016</v>
      </c>
      <c r="G274" s="283" t="n">
        <v>0.803865262936368</v>
      </c>
      <c r="H274" s="283" t="n">
        <v>1318.7686443</v>
      </c>
      <c r="I274" s="283" t="n">
        <v>19.4128770550456</v>
      </c>
      <c r="J274" s="283" t="n">
        <v>4.03793693499838</v>
      </c>
      <c r="K274" s="283" t="n">
        <v>19.1039558812958</v>
      </c>
    </row>
    <row r="275">
      <c r="A275" s="283" t="s">
        <v>171</v>
      </c>
      <c r="B275" s="283" t="s">
        <v>172</v>
      </c>
      <c r="C275" s="283" t="s">
        <v>16</v>
      </c>
      <c r="D275" s="283" t="n">
        <v>1547.6905316</v>
      </c>
      <c r="E275" s="283" t="n">
        <v>24.0777975399866</v>
      </c>
      <c r="F275" s="283" t="n">
        <v>97.2844317456472</v>
      </c>
      <c r="G275" s="283" t="n">
        <v>2.82335861746552</v>
      </c>
      <c r="H275" s="283" t="n">
        <v>43.2017662</v>
      </c>
      <c r="I275" s="283" t="n">
        <v>100</v>
      </c>
      <c r="J275" s="283" t="n">
        <v>2.71556825435276</v>
      </c>
      <c r="K275" s="283" t="n">
        <v>101.14598971101</v>
      </c>
    </row>
    <row r="276">
      <c r="A276" s="283" t="s">
        <v>171</v>
      </c>
      <c r="B276" s="283" t="s">
        <v>172</v>
      </c>
      <c r="C276" s="283" t="s">
        <v>17</v>
      </c>
      <c r="D276" s="283" t="n">
        <v>44204.7853645</v>
      </c>
      <c r="E276" s="283" t="n">
        <v>2.24757792000278</v>
      </c>
      <c r="F276" s="283" t="n">
        <v>94.9796113339171</v>
      </c>
      <c r="G276" s="283" t="n">
        <v>0.943674872755184</v>
      </c>
      <c r="H276" s="283" t="n">
        <v>2336.5562389</v>
      </c>
      <c r="I276" s="283" t="n">
        <v>18.0620061524859</v>
      </c>
      <c r="J276" s="283" t="n">
        <v>5.02038866608286</v>
      </c>
      <c r="K276" s="283" t="n">
        <v>17.853174047141</v>
      </c>
    </row>
    <row r="277">
      <c r="A277" s="283" t="s">
        <v>173</v>
      </c>
      <c r="B277" s="283" t="s">
        <v>174</v>
      </c>
      <c r="C277" s="283" t="s">
        <v>16</v>
      </c>
      <c r="D277" s="283" t="n">
        <v>776.1981957</v>
      </c>
      <c r="E277" s="283" t="n">
        <v>14.847620016632</v>
      </c>
      <c r="F277" s="283" t="n">
        <v>93.6726477577328</v>
      </c>
      <c r="G277" s="283" t="n">
        <v>3.39859540638751</v>
      </c>
      <c r="H277" s="283" t="n">
        <v>52.4302399</v>
      </c>
      <c r="I277" s="283" t="n">
        <v>49.3158232926196</v>
      </c>
      <c r="J277" s="283" t="n">
        <v>6.32735224226717</v>
      </c>
      <c r="K277" s="283" t="n">
        <v>50.314162730968</v>
      </c>
    </row>
    <row r="278">
      <c r="A278" s="283" t="s">
        <v>173</v>
      </c>
      <c r="B278" s="283" t="s">
        <v>174</v>
      </c>
      <c r="C278" s="283" t="s">
        <v>17</v>
      </c>
      <c r="D278" s="283" t="n">
        <v>9967.9359858</v>
      </c>
      <c r="E278" s="283" t="n">
        <v>1.96165286341838</v>
      </c>
      <c r="F278" s="283" t="n">
        <v>93.4809561403426</v>
      </c>
      <c r="G278" s="283" t="n">
        <v>0.969799180283105</v>
      </c>
      <c r="H278" s="283" t="n">
        <v>695.1299448</v>
      </c>
      <c r="I278" s="283" t="n">
        <v>14.6000034200721</v>
      </c>
      <c r="J278" s="283" t="n">
        <v>6.5190438596574</v>
      </c>
      <c r="K278" s="283" t="n">
        <v>13.906602960292</v>
      </c>
    </row>
    <row r="279">
      <c r="A279" s="283" t="s">
        <v>175</v>
      </c>
      <c r="B279" s="283" t="s">
        <v>176</v>
      </c>
      <c r="C279" s="283" t="s">
        <v>16</v>
      </c>
      <c r="D279" s="283" t="n">
        <v>1196.7280276</v>
      </c>
      <c r="E279" s="283" t="n">
        <v>22.9883158522103</v>
      </c>
      <c r="F279" s="283" t="n">
        <v>100</v>
      </c>
      <c r="G279" s="283" t="n">
        <v>0</v>
      </c>
      <c r="H279" s="283"/>
      <c r="I279" s="283"/>
      <c r="J279" s="283"/>
      <c r="K279" s="283"/>
    </row>
    <row r="280">
      <c r="A280" s="283" t="s">
        <v>175</v>
      </c>
      <c r="B280" s="283" t="s">
        <v>176</v>
      </c>
      <c r="C280" s="283" t="s">
        <v>17</v>
      </c>
      <c r="D280" s="283" t="n">
        <v>29671.8005447</v>
      </c>
      <c r="E280" s="283" t="n">
        <v>2.53364512882558</v>
      </c>
      <c r="F280" s="283" t="n">
        <v>93.2501322588123</v>
      </c>
      <c r="G280" s="283" t="n">
        <v>1.09219520687557</v>
      </c>
      <c r="H280" s="283" t="n">
        <v>2147.7795738</v>
      </c>
      <c r="I280" s="283" t="n">
        <v>15.475778808149</v>
      </c>
      <c r="J280" s="283" t="n">
        <v>6.74986774118768</v>
      </c>
      <c r="K280" s="283" t="n">
        <v>15.0887915732208</v>
      </c>
    </row>
    <row r="281">
      <c r="A281" s="283" t="s">
        <v>177</v>
      </c>
      <c r="B281" s="283" t="s">
        <v>178</v>
      </c>
      <c r="C281" s="283" t="s">
        <v>16</v>
      </c>
      <c r="D281" s="283" t="n">
        <v>884.960573</v>
      </c>
      <c r="E281" s="283" t="n">
        <v>20.3843814622281</v>
      </c>
      <c r="F281" s="283" t="n">
        <v>81.3761523655282</v>
      </c>
      <c r="G281" s="283" t="n">
        <v>8.44858190188364</v>
      </c>
      <c r="H281" s="283" t="n">
        <v>202.5331795</v>
      </c>
      <c r="I281" s="283" t="n">
        <v>41.2531289141138</v>
      </c>
      <c r="J281" s="283" t="n">
        <v>18.6238476344718</v>
      </c>
      <c r="K281" s="283" t="n">
        <v>36.9157384453562</v>
      </c>
    </row>
    <row r="282">
      <c r="A282" s="283" t="s">
        <v>177</v>
      </c>
      <c r="B282" s="283" t="s">
        <v>178</v>
      </c>
      <c r="C282" s="283" t="s">
        <v>17</v>
      </c>
      <c r="D282" s="283" t="n">
        <v>23059.7761946</v>
      </c>
      <c r="E282" s="283" t="n">
        <v>3.11985771137846</v>
      </c>
      <c r="F282" s="283" t="n">
        <v>91.1227925708432</v>
      </c>
      <c r="G282" s="283" t="n">
        <v>1.21558019939371</v>
      </c>
      <c r="H282" s="283" t="n">
        <v>2246.4897176</v>
      </c>
      <c r="I282" s="283" t="n">
        <v>12.6144115507681</v>
      </c>
      <c r="J282" s="283" t="n">
        <v>8.87720742915683</v>
      </c>
      <c r="K282" s="283" t="n">
        <v>12.4776922524945</v>
      </c>
    </row>
    <row r="283">
      <c r="A283" s="283" t="s">
        <v>179</v>
      </c>
      <c r="B283" s="283" t="s">
        <v>180</v>
      </c>
      <c r="C283" s="283" t="s">
        <v>16</v>
      </c>
      <c r="D283" s="283" t="n">
        <v>598.1909976</v>
      </c>
      <c r="E283" s="283" t="n">
        <v>15.5171904484527</v>
      </c>
      <c r="F283" s="283" t="n">
        <v>95.3572278111016</v>
      </c>
      <c r="G283" s="283" t="n">
        <v>2.85554630935372</v>
      </c>
      <c r="H283" s="283" t="n">
        <v>29.1248455</v>
      </c>
      <c r="I283" s="283" t="n">
        <v>59.0044390152205</v>
      </c>
      <c r="J283" s="283" t="n">
        <v>4.64277218889835</v>
      </c>
      <c r="K283" s="283" t="n">
        <v>58.6496534543094</v>
      </c>
    </row>
    <row r="284">
      <c r="A284" s="283" t="s">
        <v>179</v>
      </c>
      <c r="B284" s="283" t="s">
        <v>180</v>
      </c>
      <c r="C284" s="283" t="s">
        <v>17</v>
      </c>
      <c r="D284" s="283" t="n">
        <v>5735.9311266</v>
      </c>
      <c r="E284" s="283" t="n">
        <v>3.12189595033146</v>
      </c>
      <c r="F284" s="283" t="n">
        <v>93.4964472013774</v>
      </c>
      <c r="G284" s="283" t="n">
        <v>1.23220220843494</v>
      </c>
      <c r="H284" s="283" t="n">
        <v>398.987684</v>
      </c>
      <c r="I284" s="283" t="n">
        <v>17.8107122981847</v>
      </c>
      <c r="J284" s="283" t="n">
        <v>6.50355279862259</v>
      </c>
      <c r="K284" s="283" t="n">
        <v>17.7143989277304</v>
      </c>
    </row>
    <row r="285">
      <c r="A285" s="283" t="s">
        <v>181</v>
      </c>
      <c r="B285" s="283" t="s">
        <v>182</v>
      </c>
      <c r="C285" s="283" t="s">
        <v>16</v>
      </c>
      <c r="D285" s="283" t="n">
        <v>435.2119417</v>
      </c>
      <c r="E285" s="283" t="n">
        <v>23.0399168005093</v>
      </c>
      <c r="F285" s="283" t="n">
        <v>89.6251008170285</v>
      </c>
      <c r="G285" s="283" t="n">
        <v>7.85239359496537</v>
      </c>
      <c r="H285" s="283" t="n">
        <v>50.3796367</v>
      </c>
      <c r="I285" s="283" t="n">
        <v>70.2455983813328</v>
      </c>
      <c r="J285" s="283" t="n">
        <v>10.3748991829715</v>
      </c>
      <c r="K285" s="283" t="n">
        <v>67.8340632705976</v>
      </c>
    </row>
    <row r="286">
      <c r="A286" s="283" t="s">
        <v>181</v>
      </c>
      <c r="B286" s="283" t="s">
        <v>182</v>
      </c>
      <c r="C286" s="283" t="s">
        <v>17</v>
      </c>
      <c r="D286" s="283" t="n">
        <v>16580.3055374</v>
      </c>
      <c r="E286" s="283" t="n">
        <v>2.03325284299405</v>
      </c>
      <c r="F286" s="283" t="n">
        <v>92.9254508590862</v>
      </c>
      <c r="G286" s="283" t="n">
        <v>1.10552676585213</v>
      </c>
      <c r="H286" s="283" t="n">
        <v>1262.2826708</v>
      </c>
      <c r="I286" s="283" t="n">
        <v>14.6363910602538</v>
      </c>
      <c r="J286" s="283" t="n">
        <v>7.0745491409138</v>
      </c>
      <c r="K286" s="283" t="n">
        <v>14.5212890754374</v>
      </c>
    </row>
    <row r="287">
      <c r="A287" s="283" t="s">
        <v>183</v>
      </c>
      <c r="B287" s="283" t="s">
        <v>184</v>
      </c>
      <c r="C287" s="283" t="s">
        <v>16</v>
      </c>
      <c r="D287" s="283" t="n">
        <v>1260.9030176</v>
      </c>
      <c r="E287" s="283" t="n">
        <v>25.0291716250968</v>
      </c>
      <c r="F287" s="283" t="n">
        <v>87.9454323139888</v>
      </c>
      <c r="G287" s="283" t="n">
        <v>6.07160522381296</v>
      </c>
      <c r="H287" s="283" t="n">
        <v>172.8303605</v>
      </c>
      <c r="I287" s="283" t="n">
        <v>45.5660852109047</v>
      </c>
      <c r="J287" s="283" t="n">
        <v>12.0545676860112</v>
      </c>
      <c r="K287" s="283" t="n">
        <v>44.2960676945512</v>
      </c>
    </row>
    <row r="288">
      <c r="A288" s="283" t="s">
        <v>183</v>
      </c>
      <c r="B288" s="283" t="s">
        <v>184</v>
      </c>
      <c r="C288" s="283" t="s">
        <v>17</v>
      </c>
      <c r="D288" s="283" t="n">
        <v>33832.3641335</v>
      </c>
      <c r="E288" s="283" t="n">
        <v>2.82964426412706</v>
      </c>
      <c r="F288" s="283" t="n">
        <v>90.795055999627</v>
      </c>
      <c r="G288" s="283" t="n">
        <v>1.35448377540499</v>
      </c>
      <c r="H288" s="283" t="n">
        <v>3429.9776989</v>
      </c>
      <c r="I288" s="283" t="n">
        <v>14.0434461189578</v>
      </c>
      <c r="J288" s="283" t="n">
        <v>9.20494400037305</v>
      </c>
      <c r="K288" s="283" t="n">
        <v>13.3602583821801</v>
      </c>
    </row>
    <row r="289">
      <c r="A289" s="283" t="s">
        <v>185</v>
      </c>
      <c r="B289" s="283" t="s">
        <v>186</v>
      </c>
      <c r="C289" s="283" t="s">
        <v>16</v>
      </c>
      <c r="D289" s="283" t="n">
        <v>1918.5825855</v>
      </c>
      <c r="E289" s="283" t="n">
        <v>15.0734006412442</v>
      </c>
      <c r="F289" s="283" t="n">
        <v>93.7487388900314</v>
      </c>
      <c r="G289" s="283" t="n">
        <v>3.22037719103558</v>
      </c>
      <c r="H289" s="283" t="n">
        <v>127.9330351</v>
      </c>
      <c r="I289" s="283" t="n">
        <v>50.0205177158132</v>
      </c>
      <c r="J289" s="283" t="n">
        <v>6.25126110996858</v>
      </c>
      <c r="K289" s="283" t="n">
        <v>48.2952631635194</v>
      </c>
    </row>
    <row r="290">
      <c r="A290" s="283" t="s">
        <v>185</v>
      </c>
      <c r="B290" s="283" t="s">
        <v>186</v>
      </c>
      <c r="C290" s="283" t="s">
        <v>17</v>
      </c>
      <c r="D290" s="283" t="n">
        <v>22665.014343</v>
      </c>
      <c r="E290" s="283" t="n">
        <v>2.07502920516447</v>
      </c>
      <c r="F290" s="283" t="n">
        <v>92.8010475218257</v>
      </c>
      <c r="G290" s="283" t="n">
        <v>1.14160270196498</v>
      </c>
      <c r="H290" s="283" t="n">
        <v>1758.2168039</v>
      </c>
      <c r="I290" s="283" t="n">
        <v>15.0688667039034</v>
      </c>
      <c r="J290" s="283" t="n">
        <v>7.19895247817432</v>
      </c>
      <c r="K290" s="283" t="n">
        <v>14.7162975331883</v>
      </c>
    </row>
    <row r="291">
      <c r="A291" s="283" t="s">
        <v>187</v>
      </c>
      <c r="B291" s="283" t="s">
        <v>188</v>
      </c>
      <c r="C291" s="283" t="s">
        <v>16</v>
      </c>
      <c r="D291" s="283" t="n">
        <v>3446.5445495</v>
      </c>
      <c r="E291" s="283" t="n">
        <v>20.2246272788141</v>
      </c>
      <c r="F291" s="283" t="n">
        <v>95.9689585115352</v>
      </c>
      <c r="G291" s="283" t="n">
        <v>2.95206068188905</v>
      </c>
      <c r="H291" s="283" t="n">
        <v>144.7672694</v>
      </c>
      <c r="I291" s="283" t="n">
        <v>74.7183251303179</v>
      </c>
      <c r="J291" s="283" t="n">
        <v>4.03104148846483</v>
      </c>
      <c r="K291" s="283" t="n">
        <v>70.2811394808139</v>
      </c>
    </row>
    <row r="292">
      <c r="A292" s="283" t="s">
        <v>187</v>
      </c>
      <c r="B292" s="283" t="s">
        <v>188</v>
      </c>
      <c r="C292" s="283" t="s">
        <v>17</v>
      </c>
      <c r="D292" s="283" t="n">
        <v>35284.8261182</v>
      </c>
      <c r="E292" s="283" t="n">
        <v>2.93634520214024</v>
      </c>
      <c r="F292" s="283" t="n">
        <v>90.0090227696876</v>
      </c>
      <c r="G292" s="283" t="n">
        <v>1.43073251376505</v>
      </c>
      <c r="H292" s="283" t="n">
        <v>3916.6061743</v>
      </c>
      <c r="I292" s="283" t="n">
        <v>13.6230322570644</v>
      </c>
      <c r="J292" s="283" t="n">
        <v>9.99097723031238</v>
      </c>
      <c r="K292" s="283" t="n">
        <v>12.8895134520074</v>
      </c>
    </row>
    <row r="293">
      <c r="A293" s="283" t="s">
        <v>189</v>
      </c>
      <c r="B293" s="283" t="s">
        <v>190</v>
      </c>
      <c r="C293" s="283" t="s">
        <v>16</v>
      </c>
      <c r="D293" s="283" t="n">
        <v>1742.7657103</v>
      </c>
      <c r="E293" s="283" t="n">
        <v>17.909161683072</v>
      </c>
      <c r="F293" s="283" t="n">
        <v>93.9877495474522</v>
      </c>
      <c r="G293" s="283" t="n">
        <v>4.43343997369954</v>
      </c>
      <c r="H293" s="283" t="n">
        <v>111.4820174</v>
      </c>
      <c r="I293" s="283" t="n">
        <v>72.2928139443831</v>
      </c>
      <c r="J293" s="283" t="n">
        <v>6.01225045254777</v>
      </c>
      <c r="K293" s="283" t="n">
        <v>69.3066679724159</v>
      </c>
    </row>
    <row r="294">
      <c r="A294" s="283" t="s">
        <v>189</v>
      </c>
      <c r="B294" s="283" t="s">
        <v>190</v>
      </c>
      <c r="C294" s="283" t="s">
        <v>17</v>
      </c>
      <c r="D294" s="283" t="n">
        <v>28046.6830187</v>
      </c>
      <c r="E294" s="283" t="n">
        <v>2.38185107830975</v>
      </c>
      <c r="F294" s="283" t="n">
        <v>92.5734936089283</v>
      </c>
      <c r="G294" s="283" t="n">
        <v>1.14003548524631</v>
      </c>
      <c r="H294" s="283" t="n">
        <v>2249.9839054</v>
      </c>
      <c r="I294" s="283" t="n">
        <v>14.3352875840097</v>
      </c>
      <c r="J294" s="283" t="n">
        <v>7.42650639107173</v>
      </c>
      <c r="K294" s="283" t="n">
        <v>14.2108633790821</v>
      </c>
    </row>
    <row r="295">
      <c r="A295" s="283" t="s">
        <v>191</v>
      </c>
      <c r="B295" s="283" t="s">
        <v>192</v>
      </c>
      <c r="C295" s="283" t="s">
        <v>16</v>
      </c>
      <c r="D295" s="283" t="n">
        <v>492.5388059</v>
      </c>
      <c r="E295" s="283" t="n">
        <v>21.3498700835556</v>
      </c>
      <c r="F295" s="283" t="n">
        <v>100</v>
      </c>
      <c r="G295" s="283" t="n">
        <v>0</v>
      </c>
      <c r="H295" s="283"/>
      <c r="I295" s="283"/>
      <c r="J295" s="283"/>
      <c r="K295" s="283"/>
    </row>
    <row r="296">
      <c r="A296" s="283" t="s">
        <v>191</v>
      </c>
      <c r="B296" s="283" t="s">
        <v>192</v>
      </c>
      <c r="C296" s="283" t="s">
        <v>17</v>
      </c>
      <c r="D296" s="283" t="n">
        <v>13425.7370467</v>
      </c>
      <c r="E296" s="283" t="n">
        <v>2.78993587686915</v>
      </c>
      <c r="F296" s="283" t="n">
        <v>92.8613609165975</v>
      </c>
      <c r="G296" s="283" t="n">
        <v>0.974440409593251</v>
      </c>
      <c r="H296" s="283" t="n">
        <v>1032.092253</v>
      </c>
      <c r="I296" s="283" t="n">
        <v>12.840666942287</v>
      </c>
      <c r="J296" s="283" t="n">
        <v>7.13863908340248</v>
      </c>
      <c r="K296" s="283" t="n">
        <v>12.6757861701319</v>
      </c>
    </row>
    <row r="297">
      <c r="A297" s="283" t="s">
        <v>193</v>
      </c>
      <c r="B297" s="283" t="s">
        <v>194</v>
      </c>
      <c r="C297" s="283" t="s">
        <v>16</v>
      </c>
      <c r="D297" s="283" t="n">
        <v>1220.3436585</v>
      </c>
      <c r="E297" s="283" t="n">
        <v>16.2155935873357</v>
      </c>
      <c r="F297" s="283" t="n">
        <v>88.8929548642145</v>
      </c>
      <c r="G297" s="283" t="n">
        <v>4.99492372428433</v>
      </c>
      <c r="H297" s="283" t="n">
        <v>152.4801613</v>
      </c>
      <c r="I297" s="283" t="n">
        <v>44.4433718799472</v>
      </c>
      <c r="J297" s="283" t="n">
        <v>11.1070451357855</v>
      </c>
      <c r="K297" s="283" t="n">
        <v>39.9758462979904</v>
      </c>
    </row>
    <row r="298">
      <c r="A298" s="283" t="s">
        <v>193</v>
      </c>
      <c r="B298" s="283" t="s">
        <v>194</v>
      </c>
      <c r="C298" s="283" t="s">
        <v>17</v>
      </c>
      <c r="D298" s="283" t="n">
        <v>23648.0326272</v>
      </c>
      <c r="E298" s="283" t="n">
        <v>2.2916831289561</v>
      </c>
      <c r="F298" s="283" t="n">
        <v>91.8671926252146</v>
      </c>
      <c r="G298" s="283" t="n">
        <v>1.15091719403483</v>
      </c>
      <c r="H298" s="283" t="n">
        <v>2093.510084</v>
      </c>
      <c r="I298" s="283" t="n">
        <v>13.4901765561845</v>
      </c>
      <c r="J298" s="283" t="n">
        <v>8.13280737478537</v>
      </c>
      <c r="K298" s="283" t="n">
        <v>13.0006191819906</v>
      </c>
    </row>
    <row r="299">
      <c r="A299" s="283" t="s">
        <v>195</v>
      </c>
      <c r="B299" s="283" t="s">
        <v>196</v>
      </c>
      <c r="C299" s="283" t="s">
        <v>16</v>
      </c>
      <c r="D299" s="283" t="n">
        <v>1206.0740154</v>
      </c>
      <c r="E299" s="283" t="n">
        <v>15.8837192118883</v>
      </c>
      <c r="F299" s="283" t="n">
        <v>90.6863135162665</v>
      </c>
      <c r="G299" s="283" t="n">
        <v>4.24712515786341</v>
      </c>
      <c r="H299" s="283" t="n">
        <v>123.866489</v>
      </c>
      <c r="I299" s="283" t="n">
        <v>44.6775372157358</v>
      </c>
      <c r="J299" s="283" t="n">
        <v>9.31368648373351</v>
      </c>
      <c r="K299" s="283" t="n">
        <v>41.3537780428303</v>
      </c>
    </row>
    <row r="300">
      <c r="A300" s="283" t="s">
        <v>195</v>
      </c>
      <c r="B300" s="283" t="s">
        <v>196</v>
      </c>
      <c r="C300" s="283" t="s">
        <v>17</v>
      </c>
      <c r="D300" s="283" t="n">
        <v>19370.1920884</v>
      </c>
      <c r="E300" s="283" t="n">
        <v>2.29801876161618</v>
      </c>
      <c r="F300" s="283" t="n">
        <v>91.9466995594519</v>
      </c>
      <c r="G300" s="283" t="n">
        <v>1.17715249940339</v>
      </c>
      <c r="H300" s="283" t="n">
        <v>1696.5696129</v>
      </c>
      <c r="I300" s="283" t="n">
        <v>13.5551452544456</v>
      </c>
      <c r="J300" s="283" t="n">
        <v>8.05330044054805</v>
      </c>
      <c r="K300" s="283" t="n">
        <v>13.4398670454837</v>
      </c>
    </row>
    <row r="301">
      <c r="A301" s="283" t="s">
        <v>197</v>
      </c>
      <c r="B301" s="283" t="s">
        <v>198</v>
      </c>
      <c r="C301" s="283" t="s">
        <v>16</v>
      </c>
      <c r="D301" s="283" t="n">
        <v>3393.1764201</v>
      </c>
      <c r="E301" s="283" t="n">
        <v>18.5893164191816</v>
      </c>
      <c r="F301" s="283" t="n">
        <v>89.7650157840299</v>
      </c>
      <c r="G301" s="283" t="n">
        <v>4.26493569367597</v>
      </c>
      <c r="H301" s="283" t="n">
        <v>386.8891104</v>
      </c>
      <c r="I301" s="283" t="n">
        <v>40.6360255745385</v>
      </c>
      <c r="J301" s="283" t="n">
        <v>10.2349842159701</v>
      </c>
      <c r="K301" s="283" t="n">
        <v>37.4052379351335</v>
      </c>
    </row>
    <row r="302">
      <c r="A302" s="283" t="s">
        <v>197</v>
      </c>
      <c r="B302" s="283" t="s">
        <v>198</v>
      </c>
      <c r="C302" s="283" t="s">
        <v>17</v>
      </c>
      <c r="D302" s="283" t="n">
        <v>45605.9880642</v>
      </c>
      <c r="E302" s="283" t="n">
        <v>2.682636567469</v>
      </c>
      <c r="F302" s="283" t="n">
        <v>90.3731703497565</v>
      </c>
      <c r="G302" s="283" t="n">
        <v>1.29064513520993</v>
      </c>
      <c r="H302" s="283" t="n">
        <v>4858.0909182</v>
      </c>
      <c r="I302" s="283" t="n">
        <v>12.3754375971249</v>
      </c>
      <c r="J302" s="283" t="n">
        <v>9.62682965024354</v>
      </c>
      <c r="K302" s="283" t="n">
        <v>12.1161064341115</v>
      </c>
    </row>
    <row r="303">
      <c r="A303" s="283" t="s">
        <v>199</v>
      </c>
      <c r="B303" s="283" t="s">
        <v>200</v>
      </c>
      <c r="C303" s="283" t="s">
        <v>16</v>
      </c>
      <c r="D303" s="283" t="n">
        <v>4678.0885627</v>
      </c>
      <c r="E303" s="283" t="n">
        <v>13.9089077418391</v>
      </c>
      <c r="F303" s="283" t="n">
        <v>91.6667833699435</v>
      </c>
      <c r="G303" s="283" t="n">
        <v>3.90314861081026</v>
      </c>
      <c r="H303" s="283" t="n">
        <v>425.2742812</v>
      </c>
      <c r="I303" s="283" t="n">
        <v>43.8160815643149</v>
      </c>
      <c r="J303" s="283" t="n">
        <v>8.33321663005652</v>
      </c>
      <c r="K303" s="283" t="n">
        <v>42.9352906628342</v>
      </c>
    </row>
    <row r="304">
      <c r="A304" s="283" t="s">
        <v>199</v>
      </c>
      <c r="B304" s="283" t="s">
        <v>200</v>
      </c>
      <c r="C304" s="283" t="s">
        <v>17</v>
      </c>
      <c r="D304" s="283" t="n">
        <v>43878.6798696</v>
      </c>
      <c r="E304" s="283" t="n">
        <v>2.38286059653035</v>
      </c>
      <c r="F304" s="283" t="n">
        <v>91.5885280826694</v>
      </c>
      <c r="G304" s="283" t="n">
        <v>1.46719953143096</v>
      </c>
      <c r="H304" s="283" t="n">
        <v>4029.8090953</v>
      </c>
      <c r="I304" s="283" t="n">
        <v>16.7890027154373</v>
      </c>
      <c r="J304" s="283" t="n">
        <v>8.41147191733061</v>
      </c>
      <c r="K304" s="283" t="n">
        <v>15.9756397938482</v>
      </c>
    </row>
    <row r="305">
      <c r="A305" s="283" t="s">
        <v>201</v>
      </c>
      <c r="B305" s="283" t="s">
        <v>202</v>
      </c>
      <c r="C305" s="283" t="s">
        <v>16</v>
      </c>
      <c r="D305" s="283" t="n">
        <v>2459.5286048</v>
      </c>
      <c r="E305" s="283" t="n">
        <v>13.4607591819716</v>
      </c>
      <c r="F305" s="283" t="n">
        <v>90.6084406385794</v>
      </c>
      <c r="G305" s="283" t="n">
        <v>4.01257725148591</v>
      </c>
      <c r="H305" s="283" t="n">
        <v>254.9299903</v>
      </c>
      <c r="I305" s="283" t="n">
        <v>38.698575178283</v>
      </c>
      <c r="J305" s="283" t="n">
        <v>9.3915593614206</v>
      </c>
      <c r="K305" s="283" t="n">
        <v>38.7127796042574</v>
      </c>
    </row>
    <row r="306">
      <c r="A306" s="283" t="s">
        <v>201</v>
      </c>
      <c r="B306" s="283" t="s">
        <v>202</v>
      </c>
      <c r="C306" s="283" t="s">
        <v>17</v>
      </c>
      <c r="D306" s="283" t="n">
        <v>24858.2397577</v>
      </c>
      <c r="E306" s="283" t="n">
        <v>2.4036545788732</v>
      </c>
      <c r="F306" s="283" t="n">
        <v>90.9574950449594</v>
      </c>
      <c r="G306" s="283" t="n">
        <v>1.23760312966251</v>
      </c>
      <c r="H306" s="283" t="n">
        <v>2471.2725001</v>
      </c>
      <c r="I306" s="283" t="n">
        <v>12.8765261046662</v>
      </c>
      <c r="J306" s="283" t="n">
        <v>9.04250495504063</v>
      </c>
      <c r="K306" s="283" t="n">
        <v>12.4489044898066</v>
      </c>
    </row>
    <row r="307">
      <c r="A307" s="283" t="s">
        <v>203</v>
      </c>
      <c r="B307" s="283" t="s">
        <v>204</v>
      </c>
      <c r="C307" s="283" t="s">
        <v>16</v>
      </c>
      <c r="D307" s="283" t="n">
        <v>5225.529408</v>
      </c>
      <c r="E307" s="283" t="n">
        <v>15.1634154885084</v>
      </c>
      <c r="F307" s="283" t="n">
        <v>86.5137480282029</v>
      </c>
      <c r="G307" s="283" t="n">
        <v>6.36295880156754</v>
      </c>
      <c r="H307" s="283" t="n">
        <v>814.585056</v>
      </c>
      <c r="I307" s="283" t="n">
        <v>42.4238075364469</v>
      </c>
      <c r="J307" s="283" t="n">
        <v>13.4862519717971</v>
      </c>
      <c r="K307" s="283" t="n">
        <v>40.8181172666683</v>
      </c>
    </row>
    <row r="308">
      <c r="A308" s="283" t="s">
        <v>203</v>
      </c>
      <c r="B308" s="283" t="s">
        <v>204</v>
      </c>
      <c r="C308" s="283" t="s">
        <v>17</v>
      </c>
      <c r="D308" s="283" t="n">
        <v>77576.2231559</v>
      </c>
      <c r="E308" s="283" t="n">
        <v>2.23794101846361</v>
      </c>
      <c r="F308" s="283" t="n">
        <v>90.6076351367362</v>
      </c>
      <c r="G308" s="283" t="n">
        <v>1.30823196975366</v>
      </c>
      <c r="H308" s="283" t="n">
        <v>8041.531947</v>
      </c>
      <c r="I308" s="283" t="n">
        <v>12.7823338314043</v>
      </c>
      <c r="J308" s="283" t="n">
        <v>9.39236486326377</v>
      </c>
      <c r="K308" s="283" t="n">
        <v>12.6204429571599</v>
      </c>
    </row>
    <row r="309">
      <c r="A309" s="283" t="s">
        <v>205</v>
      </c>
      <c r="B309" s="283" t="s">
        <v>206</v>
      </c>
      <c r="C309" s="283" t="s">
        <v>16</v>
      </c>
      <c r="D309" s="283" t="n">
        <v>570.9710775</v>
      </c>
      <c r="E309" s="283" t="n">
        <v>24.8750997439695</v>
      </c>
      <c r="F309" s="283" t="n">
        <v>100</v>
      </c>
      <c r="G309" s="283" t="n">
        <v>0</v>
      </c>
      <c r="H309" s="283"/>
      <c r="I309" s="283"/>
      <c r="J309" s="283"/>
      <c r="K309" s="283"/>
    </row>
    <row r="310">
      <c r="A310" s="283" t="s">
        <v>205</v>
      </c>
      <c r="B310" s="283" t="s">
        <v>206</v>
      </c>
      <c r="C310" s="283" t="s">
        <v>17</v>
      </c>
      <c r="D310" s="283" t="n">
        <v>29885.5077647</v>
      </c>
      <c r="E310" s="283" t="n">
        <v>1.23887962207967</v>
      </c>
      <c r="F310" s="283" t="n">
        <v>96.0794437667565</v>
      </c>
      <c r="G310" s="283" t="n">
        <v>0.822254862666285</v>
      </c>
      <c r="H310" s="283" t="n">
        <v>1219.488885</v>
      </c>
      <c r="I310" s="283" t="n">
        <v>20.3698084813553</v>
      </c>
      <c r="J310" s="283" t="n">
        <v>3.92055623324352</v>
      </c>
      <c r="K310" s="283" t="n">
        <v>20.150658513608</v>
      </c>
    </row>
    <row r="311">
      <c r="A311" s="283" t="s">
        <v>207</v>
      </c>
      <c r="B311" s="283" t="s">
        <v>208</v>
      </c>
      <c r="C311" s="283" t="s">
        <v>16</v>
      </c>
      <c r="D311" s="283" t="n">
        <v>2205.1558202</v>
      </c>
      <c r="E311" s="283" t="n">
        <v>20.9500797037406</v>
      </c>
      <c r="F311" s="283" t="n">
        <v>95.9720612239878</v>
      </c>
      <c r="G311" s="283" t="n">
        <v>4.16150602529158</v>
      </c>
      <c r="H311" s="283" t="n">
        <v>92.5501914</v>
      </c>
      <c r="I311" s="283" t="n">
        <v>99.9999999999996</v>
      </c>
      <c r="J311" s="283" t="n">
        <v>4.02793877601221</v>
      </c>
      <c r="K311" s="283" t="n">
        <v>99.1545138227462</v>
      </c>
    </row>
    <row r="312">
      <c r="A312" s="283" t="s">
        <v>207</v>
      </c>
      <c r="B312" s="283" t="s">
        <v>208</v>
      </c>
      <c r="C312" s="283" t="s">
        <v>17</v>
      </c>
      <c r="D312" s="283" t="n">
        <v>53730.9822217</v>
      </c>
      <c r="E312" s="283" t="n">
        <v>2.72010627427493</v>
      </c>
      <c r="F312" s="283" t="n">
        <v>94.3892002615</v>
      </c>
      <c r="G312" s="283" t="n">
        <v>0.953011986190726</v>
      </c>
      <c r="H312" s="283" t="n">
        <v>3193.9435885</v>
      </c>
      <c r="I312" s="283" t="n">
        <v>16.8422345840924</v>
      </c>
      <c r="J312" s="283" t="n">
        <v>5.61079973849996</v>
      </c>
      <c r="K312" s="283" t="n">
        <v>16.0323025965306</v>
      </c>
    </row>
    <row r="313">
      <c r="A313" s="283" t="s">
        <v>209</v>
      </c>
      <c r="B313" s="283" t="s">
        <v>210</v>
      </c>
      <c r="C313" s="283" t="s">
        <v>16</v>
      </c>
      <c r="D313" s="283" t="n">
        <v>2061.0310202</v>
      </c>
      <c r="E313" s="283" t="n">
        <v>17.1771301999718</v>
      </c>
      <c r="F313" s="283" t="n">
        <v>79.257778202173</v>
      </c>
      <c r="G313" s="283" t="n">
        <v>9.03973053721978</v>
      </c>
      <c r="H313" s="283" t="n">
        <v>539.3838122</v>
      </c>
      <c r="I313" s="283" t="n">
        <v>40.9510582344939</v>
      </c>
      <c r="J313" s="283" t="n">
        <v>20.742221797827</v>
      </c>
      <c r="K313" s="283" t="n">
        <v>34.5415724944872</v>
      </c>
    </row>
    <row r="314">
      <c r="A314" s="283" t="s">
        <v>209</v>
      </c>
      <c r="B314" s="283" t="s">
        <v>210</v>
      </c>
      <c r="C314" s="283" t="s">
        <v>17</v>
      </c>
      <c r="D314" s="283" t="n">
        <v>41492.0664348</v>
      </c>
      <c r="E314" s="283" t="n">
        <v>2.44926359237945</v>
      </c>
      <c r="F314" s="283" t="n">
        <v>90.9518064534459</v>
      </c>
      <c r="G314" s="283" t="n">
        <v>1.32690048794914</v>
      </c>
      <c r="H314" s="283" t="n">
        <v>4127.7712053</v>
      </c>
      <c r="I314" s="283" t="n">
        <v>13.35064042839</v>
      </c>
      <c r="J314" s="283" t="n">
        <v>9.04819354655413</v>
      </c>
      <c r="K314" s="283" t="n">
        <v>13.3379105720936</v>
      </c>
    </row>
    <row r="315">
      <c r="A315" s="283" t="s">
        <v>211</v>
      </c>
      <c r="B315" s="283" t="s">
        <v>212</v>
      </c>
      <c r="C315" s="283" t="s">
        <v>16</v>
      </c>
      <c r="D315" s="283" t="n">
        <v>1367.6910298</v>
      </c>
      <c r="E315" s="283" t="n">
        <v>21.8328246208289</v>
      </c>
      <c r="F315" s="283" t="n">
        <v>100</v>
      </c>
      <c r="G315" s="283" t="n">
        <v>0</v>
      </c>
      <c r="H315" s="283"/>
      <c r="I315" s="283"/>
      <c r="J315" s="283"/>
      <c r="K315" s="283"/>
    </row>
    <row r="316">
      <c r="A316" s="283" t="s">
        <v>211</v>
      </c>
      <c r="B316" s="283" t="s">
        <v>212</v>
      </c>
      <c r="C316" s="283" t="s">
        <v>17</v>
      </c>
      <c r="D316" s="283" t="n">
        <v>45456.7501286</v>
      </c>
      <c r="E316" s="283" t="n">
        <v>1.72987578356486</v>
      </c>
      <c r="F316" s="283" t="n">
        <v>94.1232593475684</v>
      </c>
      <c r="G316" s="283" t="n">
        <v>1.04905141259858</v>
      </c>
      <c r="H316" s="283" t="n">
        <v>2838.1670297</v>
      </c>
      <c r="I316" s="283" t="n">
        <v>17.0719238566041</v>
      </c>
      <c r="J316" s="283" t="n">
        <v>5.87674065243164</v>
      </c>
      <c r="K316" s="283" t="n">
        <v>16.8018539555754</v>
      </c>
    </row>
    <row r="317">
      <c r="A317" s="283" t="s">
        <v>213</v>
      </c>
      <c r="B317" s="283" t="s">
        <v>214</v>
      </c>
      <c r="C317" s="283" t="s">
        <v>16</v>
      </c>
      <c r="D317" s="283" t="n">
        <v>459.78641</v>
      </c>
      <c r="E317" s="283" t="n">
        <v>16.835728904823</v>
      </c>
      <c r="F317" s="283" t="n">
        <v>80.9786624509185</v>
      </c>
      <c r="G317" s="283" t="n">
        <v>6.96323010707487</v>
      </c>
      <c r="H317" s="283" t="n">
        <v>108.0007034</v>
      </c>
      <c r="I317" s="283" t="n">
        <v>32.9135601751301</v>
      </c>
      <c r="J317" s="283" t="n">
        <v>19.0213375490815</v>
      </c>
      <c r="K317" s="283" t="n">
        <v>29.6442381590625</v>
      </c>
    </row>
    <row r="318">
      <c r="A318" s="283" t="s">
        <v>213</v>
      </c>
      <c r="B318" s="283" t="s">
        <v>214</v>
      </c>
      <c r="C318" s="283" t="s">
        <v>17</v>
      </c>
      <c r="D318" s="283" t="n">
        <v>10150.0094002</v>
      </c>
      <c r="E318" s="283" t="n">
        <v>2.16397552703092</v>
      </c>
      <c r="F318" s="283" t="n">
        <v>92.3635234391855</v>
      </c>
      <c r="G318" s="283" t="n">
        <v>1.2569876575826</v>
      </c>
      <c r="H318" s="283" t="n">
        <v>839.187441</v>
      </c>
      <c r="I318" s="283" t="n">
        <v>15.8914559249354</v>
      </c>
      <c r="J318" s="283" t="n">
        <v>7.63647656081445</v>
      </c>
      <c r="K318" s="283" t="n">
        <v>15.203321590699</v>
      </c>
    </row>
    <row r="319">
      <c r="A319" s="283" t="s">
        <v>215</v>
      </c>
      <c r="B319" s="283" t="s">
        <v>216</v>
      </c>
      <c r="C319" s="283" t="s">
        <v>16</v>
      </c>
      <c r="D319" s="283" t="n">
        <v>872.2813003</v>
      </c>
      <c r="E319" s="283" t="n">
        <v>21.9514830564846</v>
      </c>
      <c r="F319" s="283" t="n">
        <v>86.4341212815935</v>
      </c>
      <c r="G319" s="283" t="n">
        <v>8.78022623962573</v>
      </c>
      <c r="H319" s="283" t="n">
        <v>136.9049879</v>
      </c>
      <c r="I319" s="283" t="n">
        <v>60.6407636463887</v>
      </c>
      <c r="J319" s="283" t="n">
        <v>13.5658787184065</v>
      </c>
      <c r="K319" s="283" t="n">
        <v>55.9426451782982</v>
      </c>
    </row>
    <row r="320">
      <c r="A320" s="283" t="s">
        <v>215</v>
      </c>
      <c r="B320" s="283" t="s">
        <v>216</v>
      </c>
      <c r="C320" s="283" t="s">
        <v>17</v>
      </c>
      <c r="D320" s="283" t="n">
        <v>20220.4056347</v>
      </c>
      <c r="E320" s="283" t="n">
        <v>1.85900396048719</v>
      </c>
      <c r="F320" s="283" t="n">
        <v>95.0182544086215</v>
      </c>
      <c r="G320" s="283" t="n">
        <v>0.869455761024421</v>
      </c>
      <c r="H320" s="283" t="n">
        <v>1060.1427826</v>
      </c>
      <c r="I320" s="283" t="n">
        <v>16.6625268428987</v>
      </c>
      <c r="J320" s="283" t="n">
        <v>4.98174559137845</v>
      </c>
      <c r="K320" s="283" t="n">
        <v>16.5833776901483</v>
      </c>
    </row>
    <row r="321">
      <c r="A321" s="283" t="s">
        <v>217</v>
      </c>
      <c r="B321" s="283" t="s">
        <v>218</v>
      </c>
      <c r="C321" s="283" t="s">
        <v>16</v>
      </c>
      <c r="D321" s="283" t="n">
        <v>265.0100059</v>
      </c>
      <c r="E321" s="283" t="n">
        <v>22.1924027267193</v>
      </c>
      <c r="F321" s="283" t="n">
        <v>91.9674911052852</v>
      </c>
      <c r="G321" s="283" t="n">
        <v>8.38330089154703</v>
      </c>
      <c r="H321" s="283" t="n">
        <v>23.1461705</v>
      </c>
      <c r="I321" s="283" t="n">
        <v>99.9999999999999</v>
      </c>
      <c r="J321" s="283" t="n">
        <v>8.03250889471478</v>
      </c>
      <c r="K321" s="283" t="n">
        <v>95.9838526520123</v>
      </c>
    </row>
    <row r="322">
      <c r="A322" s="283" t="s">
        <v>217</v>
      </c>
      <c r="B322" s="283" t="s">
        <v>218</v>
      </c>
      <c r="C322" s="283" t="s">
        <v>17</v>
      </c>
      <c r="D322" s="283" t="n">
        <v>9082.8690607</v>
      </c>
      <c r="E322" s="283" t="n">
        <v>1.45999284578013</v>
      </c>
      <c r="F322" s="283" t="n">
        <v>92.6848243621907</v>
      </c>
      <c r="G322" s="283" t="n">
        <v>1.13660795873943</v>
      </c>
      <c r="H322" s="283" t="n">
        <v>716.8679763</v>
      </c>
      <c r="I322" s="283" t="n">
        <v>14.9209354620454</v>
      </c>
      <c r="J322" s="283" t="n">
        <v>7.31517563780931</v>
      </c>
      <c r="K322" s="283" t="n">
        <v>14.4010635205993</v>
      </c>
    </row>
    <row r="323">
      <c r="A323" s="283" t="s">
        <v>219</v>
      </c>
      <c r="B323" s="283" t="s">
        <v>220</v>
      </c>
      <c r="C323" s="283" t="s">
        <v>16</v>
      </c>
      <c r="D323" s="283" t="n">
        <v>1794.1023264</v>
      </c>
      <c r="E323" s="283" t="n">
        <v>20.0154777060777</v>
      </c>
      <c r="F323" s="283" t="n">
        <v>88.2359223491819</v>
      </c>
      <c r="G323" s="283" t="n">
        <v>6.59471156036221</v>
      </c>
      <c r="H323" s="283" t="n">
        <v>239.1991665</v>
      </c>
      <c r="I323" s="283" t="n">
        <v>51.0790112969838</v>
      </c>
      <c r="J323" s="283" t="n">
        <v>11.7640776508181</v>
      </c>
      <c r="K323" s="283" t="n">
        <v>49.463330184233</v>
      </c>
    </row>
    <row r="324">
      <c r="A324" s="283" t="s">
        <v>219</v>
      </c>
      <c r="B324" s="283" t="s">
        <v>220</v>
      </c>
      <c r="C324" s="283" t="s">
        <v>17</v>
      </c>
      <c r="D324" s="283" t="n">
        <v>37295.6231194</v>
      </c>
      <c r="E324" s="283" t="n">
        <v>1.87989347206262</v>
      </c>
      <c r="F324" s="283" t="n">
        <v>91.7817799555587</v>
      </c>
      <c r="G324" s="283" t="n">
        <v>1.33085210488653</v>
      </c>
      <c r="H324" s="283" t="n">
        <v>3339.4823857</v>
      </c>
      <c r="I324" s="283" t="n">
        <v>14.965440765264</v>
      </c>
      <c r="J324" s="283" t="n">
        <v>8.2182200444413</v>
      </c>
      <c r="K324" s="283" t="n">
        <v>14.8630694217912</v>
      </c>
    </row>
    <row r="325">
      <c r="A325" s="283" t="s">
        <v>221</v>
      </c>
      <c r="B325" s="283" t="s">
        <v>222</v>
      </c>
      <c r="C325" s="283" t="s">
        <v>16</v>
      </c>
      <c r="D325" s="283" t="n">
        <v>899.0293646</v>
      </c>
      <c r="E325" s="283" t="n">
        <v>19.9284493653994</v>
      </c>
      <c r="F325" s="283" t="n">
        <v>87.2428645210542</v>
      </c>
      <c r="G325" s="283" t="n">
        <v>6.99219271755095</v>
      </c>
      <c r="H325" s="283" t="n">
        <v>131.4610595</v>
      </c>
      <c r="I325" s="283" t="n">
        <v>53.8308526419375</v>
      </c>
      <c r="J325" s="283" t="n">
        <v>12.7571354789458</v>
      </c>
      <c r="K325" s="283" t="n">
        <v>47.8178602844789</v>
      </c>
    </row>
    <row r="326">
      <c r="A326" s="283" t="s">
        <v>221</v>
      </c>
      <c r="B326" s="283" t="s">
        <v>222</v>
      </c>
      <c r="C326" s="283" t="s">
        <v>17</v>
      </c>
      <c r="D326" s="283" t="n">
        <v>16528.2549882</v>
      </c>
      <c r="E326" s="283" t="n">
        <v>1.854028569304</v>
      </c>
      <c r="F326" s="283" t="n">
        <v>90.9865773597922</v>
      </c>
      <c r="G326" s="283" t="n">
        <v>1.17610007810319</v>
      </c>
      <c r="H326" s="283" t="n">
        <v>1637.3420348</v>
      </c>
      <c r="I326" s="283" t="n">
        <v>12.0942671968364</v>
      </c>
      <c r="J326" s="283" t="n">
        <v>9.01342264020782</v>
      </c>
      <c r="K326" s="283" t="n">
        <v>11.8722182472435</v>
      </c>
    </row>
    <row r="327">
      <c r="A327" s="283" t="s">
        <v>223</v>
      </c>
      <c r="B327" s="283" t="s">
        <v>224</v>
      </c>
      <c r="C327" s="283" t="s">
        <v>16</v>
      </c>
      <c r="D327" s="283" t="n">
        <v>1067.9109197</v>
      </c>
      <c r="E327" s="283" t="n">
        <v>19.5877581390843</v>
      </c>
      <c r="F327" s="283" t="n">
        <v>92.2776420588791</v>
      </c>
      <c r="G327" s="283" t="n">
        <v>4.73074919942295</v>
      </c>
      <c r="H327" s="283" t="n">
        <v>89.3693227</v>
      </c>
      <c r="I327" s="283" t="n">
        <v>60.4846252286768</v>
      </c>
      <c r="J327" s="283" t="n">
        <v>7.72235794112093</v>
      </c>
      <c r="K327" s="283" t="n">
        <v>56.5296745661227</v>
      </c>
    </row>
    <row r="328">
      <c r="A328" s="283" t="s">
        <v>223</v>
      </c>
      <c r="B328" s="283" t="s">
        <v>224</v>
      </c>
      <c r="C328" s="283" t="s">
        <v>17</v>
      </c>
      <c r="D328" s="283" t="n">
        <v>19103.7828919</v>
      </c>
      <c r="E328" s="283" t="n">
        <v>2.74458050251403</v>
      </c>
      <c r="F328" s="283" t="n">
        <v>94.5252694647687</v>
      </c>
      <c r="G328" s="283" t="n">
        <v>0.996425381411858</v>
      </c>
      <c r="H328" s="283" t="n">
        <v>1106.4561268</v>
      </c>
      <c r="I328" s="283" t="n">
        <v>17.4289981097809</v>
      </c>
      <c r="J328" s="283" t="n">
        <v>5.4747305352313</v>
      </c>
      <c r="K328" s="283" t="n">
        <v>17.2040207409973</v>
      </c>
    </row>
    <row r="329">
      <c r="A329" s="283" t="s">
        <v>225</v>
      </c>
      <c r="B329" s="283" t="s">
        <v>226</v>
      </c>
      <c r="C329" s="283" t="s">
        <v>16</v>
      </c>
      <c r="D329" s="283" t="n">
        <v>3242.5652315</v>
      </c>
      <c r="E329" s="283" t="n">
        <v>16.1770292919373</v>
      </c>
      <c r="F329" s="283" t="n">
        <v>90.2093973407709</v>
      </c>
      <c r="G329" s="283" t="n">
        <v>4.56305063351753</v>
      </c>
      <c r="H329" s="283" t="n">
        <v>351.9219584</v>
      </c>
      <c r="I329" s="283" t="n">
        <v>43.0680039998656</v>
      </c>
      <c r="J329" s="283" t="n">
        <v>9.79060265922914</v>
      </c>
      <c r="K329" s="283" t="n">
        <v>42.0433820074411</v>
      </c>
    </row>
    <row r="330">
      <c r="A330" s="283" t="s">
        <v>225</v>
      </c>
      <c r="B330" s="283" t="s">
        <v>226</v>
      </c>
      <c r="C330" s="283" t="s">
        <v>17</v>
      </c>
      <c r="D330" s="283" t="n">
        <v>37840.8700804</v>
      </c>
      <c r="E330" s="283" t="n">
        <v>2.09900803010317</v>
      </c>
      <c r="F330" s="283" t="n">
        <v>91.0574376514368</v>
      </c>
      <c r="G330" s="283" t="n">
        <v>1.13250576037644</v>
      </c>
      <c r="H330" s="283" t="n">
        <v>3716.2734725</v>
      </c>
      <c r="I330" s="283" t="n">
        <v>11.9945929188316</v>
      </c>
      <c r="J330" s="283" t="n">
        <v>8.94256234856321</v>
      </c>
      <c r="K330" s="283" t="n">
        <v>11.5317141380557</v>
      </c>
    </row>
    <row r="331">
      <c r="A331" s="283" t="s">
        <v>227</v>
      </c>
      <c r="B331" s="283" t="s">
        <v>228</v>
      </c>
      <c r="C331" s="283" t="s">
        <v>16</v>
      </c>
      <c r="D331" s="283" t="n">
        <v>1601.320721</v>
      </c>
      <c r="E331" s="283" t="n">
        <v>21.913946486726</v>
      </c>
      <c r="F331" s="283" t="n">
        <v>95.4717013722945</v>
      </c>
      <c r="G331" s="283" t="n">
        <v>1.55497774967377</v>
      </c>
      <c r="H331" s="283" t="n">
        <v>75.9519137</v>
      </c>
      <c r="I331" s="283" t="n">
        <v>39.8490083092997</v>
      </c>
      <c r="J331" s="283" t="n">
        <v>4.5282986277055</v>
      </c>
      <c r="K331" s="283" t="n">
        <v>32.7841389366671</v>
      </c>
    </row>
    <row r="332">
      <c r="A332" s="283" t="s">
        <v>227</v>
      </c>
      <c r="B332" s="283" t="s">
        <v>228</v>
      </c>
      <c r="C332" s="283" t="s">
        <v>17</v>
      </c>
      <c r="D332" s="283" t="n">
        <v>7093.4874691</v>
      </c>
      <c r="E332" s="283" t="n">
        <v>5.0431721779265</v>
      </c>
      <c r="F332" s="283" t="n">
        <v>93.2602444268166</v>
      </c>
      <c r="G332" s="283" t="n">
        <v>1.16064399930042</v>
      </c>
      <c r="H332" s="283" t="n">
        <v>512.6339953</v>
      </c>
      <c r="I332" s="283" t="n">
        <v>16.69734229257</v>
      </c>
      <c r="J332" s="283" t="n">
        <v>6.73975557318343</v>
      </c>
      <c r="K332" s="283" t="n">
        <v>16.0602178954316</v>
      </c>
    </row>
    <row r="333">
      <c r="A333" s="283" t="s">
        <v>229</v>
      </c>
      <c r="B333" s="283" t="s">
        <v>230</v>
      </c>
      <c r="C333" s="283" t="s">
        <v>16</v>
      </c>
      <c r="D333" s="283" t="n">
        <v>3837.9938747</v>
      </c>
      <c r="E333" s="283" t="n">
        <v>17.3189912033019</v>
      </c>
      <c r="F333" s="283" t="n">
        <v>91.6101392930749</v>
      </c>
      <c r="G333" s="283" t="n">
        <v>3.95215639599044</v>
      </c>
      <c r="H333" s="283" t="n">
        <v>351.4920319</v>
      </c>
      <c r="I333" s="283" t="n">
        <v>44.1254031349052</v>
      </c>
      <c r="J333" s="283" t="n">
        <v>8.38986070692514</v>
      </c>
      <c r="K333" s="283" t="n">
        <v>43.1541846273862</v>
      </c>
    </row>
    <row r="334">
      <c r="A334" s="283" t="s">
        <v>229</v>
      </c>
      <c r="B334" s="283" t="s">
        <v>230</v>
      </c>
      <c r="C334" s="283" t="s">
        <v>17</v>
      </c>
      <c r="D334" s="283" t="n">
        <v>54708.6121788</v>
      </c>
      <c r="E334" s="283" t="n">
        <v>2.53259081526997</v>
      </c>
      <c r="F334" s="283" t="n">
        <v>93.0981690523086</v>
      </c>
      <c r="G334" s="283" t="n">
        <v>1.01216305992919</v>
      </c>
      <c r="H334" s="283" t="n">
        <v>4055.8218973</v>
      </c>
      <c r="I334" s="283" t="n">
        <v>14.2730386931316</v>
      </c>
      <c r="J334" s="283" t="n">
        <v>6.90183094769143</v>
      </c>
      <c r="K334" s="283" t="n">
        <v>13.6529753301634</v>
      </c>
    </row>
    <row r="335">
      <c r="A335" s="283" t="s">
        <v>231</v>
      </c>
      <c r="B335" s="283" t="s">
        <v>232</v>
      </c>
      <c r="C335" s="283" t="s">
        <v>16</v>
      </c>
      <c r="D335" s="283" t="n">
        <v>5701.932769</v>
      </c>
      <c r="E335" s="283" t="n">
        <v>14.5492524964981</v>
      </c>
      <c r="F335" s="283" t="n">
        <v>89.6572764806787</v>
      </c>
      <c r="G335" s="283" t="n">
        <v>4.35312851587494</v>
      </c>
      <c r="H335" s="283" t="n">
        <v>657.7660673</v>
      </c>
      <c r="I335" s="283" t="n">
        <v>40.467747161497</v>
      </c>
      <c r="J335" s="283" t="n">
        <v>10.3427235193213</v>
      </c>
      <c r="K335" s="283" t="n">
        <v>37.7356743777039</v>
      </c>
    </row>
    <row r="336">
      <c r="A336" s="283" t="s">
        <v>231</v>
      </c>
      <c r="B336" s="283" t="s">
        <v>232</v>
      </c>
      <c r="C336" s="283" t="s">
        <v>17</v>
      </c>
      <c r="D336" s="283" t="n">
        <v>66269.3495522</v>
      </c>
      <c r="E336" s="283" t="n">
        <v>1.9558882840544</v>
      </c>
      <c r="F336" s="283" t="n">
        <v>91.4472016151665</v>
      </c>
      <c r="G336" s="283" t="n">
        <v>1.13909847973492</v>
      </c>
      <c r="H336" s="283" t="n">
        <v>6197.9850209</v>
      </c>
      <c r="I336" s="283" t="n">
        <v>12.6434429914981</v>
      </c>
      <c r="J336" s="283" t="n">
        <v>8.55279838483352</v>
      </c>
      <c r="K336" s="283" t="n">
        <v>12.1793316817296</v>
      </c>
    </row>
    <row r="337">
      <c r="A337" s="283" t="s">
        <v>233</v>
      </c>
      <c r="B337" s="283" t="s">
        <v>234</v>
      </c>
      <c r="C337" s="283" t="s">
        <v>16</v>
      </c>
      <c r="D337" s="283" t="n">
        <v>3758.9315948</v>
      </c>
      <c r="E337" s="283" t="n">
        <v>20.5025295364803</v>
      </c>
      <c r="F337" s="283" t="n">
        <v>92.2108084396989</v>
      </c>
      <c r="G337" s="283" t="n">
        <v>3.08001912874579</v>
      </c>
      <c r="H337" s="283" t="n">
        <v>317.5228452</v>
      </c>
      <c r="I337" s="283" t="n">
        <v>40.4131852691725</v>
      </c>
      <c r="J337" s="283" t="n">
        <v>7.78919156030111</v>
      </c>
      <c r="K337" s="283" t="n">
        <v>36.4621991477132</v>
      </c>
    </row>
    <row r="338">
      <c r="A338" s="283" t="s">
        <v>233</v>
      </c>
      <c r="B338" s="283" t="s">
        <v>234</v>
      </c>
      <c r="C338" s="283" t="s">
        <v>17</v>
      </c>
      <c r="D338" s="283" t="n">
        <v>39721.2060096</v>
      </c>
      <c r="E338" s="283" t="n">
        <v>2.86100857174959</v>
      </c>
      <c r="F338" s="283" t="n">
        <v>95.2938471405875</v>
      </c>
      <c r="G338" s="283" t="n">
        <v>0.965915283881463</v>
      </c>
      <c r="H338" s="283" t="n">
        <v>1961.6593605</v>
      </c>
      <c r="I338" s="283" t="n">
        <v>19.647165389227</v>
      </c>
      <c r="J338" s="283" t="n">
        <v>4.70615285941244</v>
      </c>
      <c r="K338" s="283" t="n">
        <v>19.5586046953114</v>
      </c>
    </row>
    <row r="339">
      <c r="A339" s="283" t="s">
        <v>235</v>
      </c>
      <c r="B339" s="283" t="s">
        <v>236</v>
      </c>
      <c r="C339" s="283" t="s">
        <v>16</v>
      </c>
      <c r="D339" s="283" t="n">
        <v>3056.6846181</v>
      </c>
      <c r="E339" s="283" t="n">
        <v>12.3454402949536</v>
      </c>
      <c r="F339" s="283" t="n">
        <v>88.5505458661832</v>
      </c>
      <c r="G339" s="283" t="n">
        <v>4.00173606772627</v>
      </c>
      <c r="H339" s="283" t="n">
        <v>395.2247837</v>
      </c>
      <c r="I339" s="283" t="n">
        <v>37.2527236433192</v>
      </c>
      <c r="J339" s="283" t="n">
        <v>11.4494541338168</v>
      </c>
      <c r="K339" s="283" t="n">
        <v>30.9495901785343</v>
      </c>
    </row>
    <row r="340">
      <c r="A340" s="283" t="s">
        <v>235</v>
      </c>
      <c r="B340" s="283" t="s">
        <v>236</v>
      </c>
      <c r="C340" s="283" t="s">
        <v>17</v>
      </c>
      <c r="D340" s="283" t="n">
        <v>29135.2154292</v>
      </c>
      <c r="E340" s="283" t="n">
        <v>2.00309698553493</v>
      </c>
      <c r="F340" s="283" t="n">
        <v>93.3562821831531</v>
      </c>
      <c r="G340" s="283" t="n">
        <v>0.99912187182597</v>
      </c>
      <c r="H340" s="283" t="n">
        <v>2073.4132221</v>
      </c>
      <c r="I340" s="283" t="n">
        <v>14.0081282769423</v>
      </c>
      <c r="J340" s="283" t="n">
        <v>6.64371781684688</v>
      </c>
      <c r="K340" s="283" t="n">
        <v>14.0394739772096</v>
      </c>
    </row>
    <row r="341">
      <c r="A341" s="283" t="s">
        <v>237</v>
      </c>
      <c r="B341" s="283" t="s">
        <v>238</v>
      </c>
      <c r="C341" s="283" t="s">
        <v>16</v>
      </c>
      <c r="D341" s="283" t="n">
        <v>372.2074023</v>
      </c>
      <c r="E341" s="283" t="n">
        <v>15.5669214146722</v>
      </c>
      <c r="F341" s="283" t="n">
        <v>84.661830743958</v>
      </c>
      <c r="G341" s="283" t="n">
        <v>5.66836097524208</v>
      </c>
      <c r="H341" s="283" t="n">
        <v>67.4327508</v>
      </c>
      <c r="I341" s="283" t="n">
        <v>31.9828013143233</v>
      </c>
      <c r="J341" s="283" t="n">
        <v>15.338169256042</v>
      </c>
      <c r="K341" s="283" t="n">
        <v>31.2875552140986</v>
      </c>
    </row>
    <row r="342">
      <c r="A342" s="283" t="s">
        <v>237</v>
      </c>
      <c r="B342" s="283" t="s">
        <v>238</v>
      </c>
      <c r="C342" s="283" t="s">
        <v>17</v>
      </c>
      <c r="D342" s="283" t="n">
        <v>4821.8644281</v>
      </c>
      <c r="E342" s="283" t="n">
        <v>2.93575307491263</v>
      </c>
      <c r="F342" s="283" t="n">
        <v>90.8611838296915</v>
      </c>
      <c r="G342" s="283" t="n">
        <v>1.33009623272779</v>
      </c>
      <c r="H342" s="283" t="n">
        <v>484.983034</v>
      </c>
      <c r="I342" s="283" t="n">
        <v>13.009233190888</v>
      </c>
      <c r="J342" s="283" t="n">
        <v>9.13881617030848</v>
      </c>
      <c r="K342" s="283" t="n">
        <v>13.2242640688745</v>
      </c>
    </row>
    <row r="343">
      <c r="A343" s="283" t="s">
        <v>239</v>
      </c>
      <c r="B343" s="283" t="s">
        <v>240</v>
      </c>
      <c r="C343" s="283" t="s">
        <v>16</v>
      </c>
      <c r="D343" s="283" t="n">
        <v>198.4935199</v>
      </c>
      <c r="E343" s="283" t="n">
        <v>20.9882214096879</v>
      </c>
      <c r="F343" s="283" t="n">
        <v>97.8795273738302</v>
      </c>
      <c r="G343" s="283" t="n">
        <v>2.18887415587298</v>
      </c>
      <c r="H343" s="283" t="n">
        <v>4.300185</v>
      </c>
      <c r="I343" s="283" t="n">
        <v>100</v>
      </c>
      <c r="J343" s="283" t="n">
        <v>2.12047262616977</v>
      </c>
      <c r="K343" s="283" t="n">
        <v>101.036893951625</v>
      </c>
    </row>
    <row r="344">
      <c r="A344" s="283" t="s">
        <v>239</v>
      </c>
      <c r="B344" s="283" t="s">
        <v>240</v>
      </c>
      <c r="C344" s="283" t="s">
        <v>17</v>
      </c>
      <c r="D344" s="283" t="n">
        <v>4537.5856253</v>
      </c>
      <c r="E344" s="283" t="n">
        <v>2.42758552878921</v>
      </c>
      <c r="F344" s="283" t="n">
        <v>96.6887329221726</v>
      </c>
      <c r="G344" s="283" t="n">
        <v>0.826770996329267</v>
      </c>
      <c r="H344" s="283" t="n">
        <v>155.3971951</v>
      </c>
      <c r="I344" s="283" t="n">
        <v>24.5499030737704</v>
      </c>
      <c r="J344" s="283" t="n">
        <v>3.31126707782738</v>
      </c>
      <c r="K344" s="283" t="n">
        <v>24.1416467391479</v>
      </c>
    </row>
    <row r="345">
      <c r="A345" s="283" t="s">
        <v>241</v>
      </c>
      <c r="B345" s="283" t="s">
        <v>242</v>
      </c>
      <c r="C345" s="283" t="s">
        <v>16</v>
      </c>
      <c r="D345" s="283" t="n">
        <v>421.1363014</v>
      </c>
      <c r="E345" s="283" t="n">
        <v>14.7216769296066</v>
      </c>
      <c r="F345" s="283" t="n">
        <v>94.9465875573667</v>
      </c>
      <c r="G345" s="283" t="n">
        <v>2.94961494050219</v>
      </c>
      <c r="H345" s="283" t="n">
        <v>22.4144488</v>
      </c>
      <c r="I345" s="283" t="n">
        <v>60.2082801659722</v>
      </c>
      <c r="J345" s="283" t="n">
        <v>5.05341244263327</v>
      </c>
      <c r="K345" s="283" t="n">
        <v>55.4191600998581</v>
      </c>
    </row>
    <row r="346">
      <c r="A346" s="283" t="s">
        <v>241</v>
      </c>
      <c r="B346" s="283" t="s">
        <v>242</v>
      </c>
      <c r="C346" s="283" t="s">
        <v>17</v>
      </c>
      <c r="D346" s="283" t="n">
        <v>6867.1288983</v>
      </c>
      <c r="E346" s="283" t="n">
        <v>2.19880151421242</v>
      </c>
      <c r="F346" s="283" t="n">
        <v>95.9143841991178</v>
      </c>
      <c r="G346" s="283" t="n">
        <v>0.782022087148553</v>
      </c>
      <c r="H346" s="283" t="n">
        <v>292.5155655</v>
      </c>
      <c r="I346" s="283" t="n">
        <v>18.4913714975482</v>
      </c>
      <c r="J346" s="283" t="n">
        <v>4.08561580088219</v>
      </c>
      <c r="K346" s="283" t="n">
        <v>18.3588400315972</v>
      </c>
    </row>
    <row r="347">
      <c r="A347" s="283" t="s">
        <v>243</v>
      </c>
      <c r="B347" s="283" t="s">
        <v>244</v>
      </c>
      <c r="C347" s="283" t="s">
        <v>16</v>
      </c>
      <c r="D347" s="283" t="n">
        <v>517.9134831</v>
      </c>
      <c r="E347" s="283" t="n">
        <v>14.8753648356637</v>
      </c>
      <c r="F347" s="283" t="n">
        <v>90.1166691418699</v>
      </c>
      <c r="G347" s="283" t="n">
        <v>5.78599222472252</v>
      </c>
      <c r="H347" s="283" t="n">
        <v>56.8009266</v>
      </c>
      <c r="I347" s="283" t="n">
        <v>57.0787673748614</v>
      </c>
      <c r="J347" s="283" t="n">
        <v>9.88333085813004</v>
      </c>
      <c r="K347" s="283" t="n">
        <v>52.7569454526392</v>
      </c>
    </row>
    <row r="348">
      <c r="A348" s="283" t="s">
        <v>243</v>
      </c>
      <c r="B348" s="283" t="s">
        <v>244</v>
      </c>
      <c r="C348" s="283" t="s">
        <v>17</v>
      </c>
      <c r="D348" s="283" t="n">
        <v>6491.2509861</v>
      </c>
      <c r="E348" s="283" t="n">
        <v>2.24958786527872</v>
      </c>
      <c r="F348" s="283" t="n">
        <v>92.2981028362547</v>
      </c>
      <c r="G348" s="283" t="n">
        <v>1.30152892057326</v>
      </c>
      <c r="H348" s="283" t="n">
        <v>541.6682036</v>
      </c>
      <c r="I348" s="283" t="n">
        <v>15.9312113513024</v>
      </c>
      <c r="J348" s="283" t="n">
        <v>7.70189716374525</v>
      </c>
      <c r="K348" s="283" t="n">
        <v>15.5972804623912</v>
      </c>
    </row>
    <row r="349">
      <c r="A349" s="283" t="s">
        <v>245</v>
      </c>
      <c r="B349" s="283" t="s">
        <v>246</v>
      </c>
      <c r="C349" s="283" t="s">
        <v>16</v>
      </c>
      <c r="D349" s="283" t="n">
        <v>192.3117342</v>
      </c>
      <c r="E349" s="283" t="n">
        <v>38.2678608661702</v>
      </c>
      <c r="F349" s="283" t="n">
        <v>80.48517748413</v>
      </c>
      <c r="G349" s="283" t="n">
        <v>16.2031068147156</v>
      </c>
      <c r="H349" s="283" t="n">
        <v>46.6288263</v>
      </c>
      <c r="I349" s="283" t="n">
        <v>71.8529208766064</v>
      </c>
      <c r="J349" s="283" t="n">
        <v>19.51482251587</v>
      </c>
      <c r="K349" s="283" t="n">
        <v>66.826635328923</v>
      </c>
    </row>
    <row r="350">
      <c r="A350" s="283" t="s">
        <v>245</v>
      </c>
      <c r="B350" s="283" t="s">
        <v>246</v>
      </c>
      <c r="C350" s="283" t="s">
        <v>17</v>
      </c>
      <c r="D350" s="283" t="n">
        <v>12339.484465</v>
      </c>
      <c r="E350" s="283" t="n">
        <v>2.63088328915689</v>
      </c>
      <c r="F350" s="283" t="n">
        <v>91.2919913005074</v>
      </c>
      <c r="G350" s="283" t="n">
        <v>1.40363578997287</v>
      </c>
      <c r="H350" s="283" t="n">
        <v>1177.0182306</v>
      </c>
      <c r="I350" s="283" t="n">
        <v>15.3687041389501</v>
      </c>
      <c r="J350" s="283" t="n">
        <v>8.7080086994926</v>
      </c>
      <c r="K350" s="283" t="n">
        <v>14.7152708213016</v>
      </c>
    </row>
    <row r="351">
      <c r="A351" s="283" t="s">
        <v>247</v>
      </c>
      <c r="B351" s="283" t="s">
        <v>248</v>
      </c>
      <c r="C351" s="283" t="s">
        <v>16</v>
      </c>
      <c r="D351" s="283" t="n">
        <v>691.1267728</v>
      </c>
      <c r="E351" s="283" t="n">
        <v>18.4966761074979</v>
      </c>
      <c r="F351" s="283" t="n">
        <v>93.7805376082479</v>
      </c>
      <c r="G351" s="283" t="n">
        <v>4.53670783065869</v>
      </c>
      <c r="H351" s="283" t="n">
        <v>45.8350643</v>
      </c>
      <c r="I351" s="283" t="n">
        <v>70.7367819319342</v>
      </c>
      <c r="J351" s="283" t="n">
        <v>6.21946239175212</v>
      </c>
      <c r="K351" s="283" t="n">
        <v>68.4070217861487</v>
      </c>
    </row>
    <row r="352">
      <c r="A352" s="283" t="s">
        <v>247</v>
      </c>
      <c r="B352" s="283" t="s">
        <v>248</v>
      </c>
      <c r="C352" s="283" t="s">
        <v>17</v>
      </c>
      <c r="D352" s="283" t="n">
        <v>16471.3659697</v>
      </c>
      <c r="E352" s="283" t="n">
        <v>2.1776529021792</v>
      </c>
      <c r="F352" s="283" t="n">
        <v>95.3595787127506</v>
      </c>
      <c r="G352" s="283" t="n">
        <v>0.797335209448672</v>
      </c>
      <c r="H352" s="283" t="n">
        <v>801.5353917</v>
      </c>
      <c r="I352" s="283" t="n">
        <v>16.4099147549198</v>
      </c>
      <c r="J352" s="283" t="n">
        <v>4.64042128724942</v>
      </c>
      <c r="K352" s="283" t="n">
        <v>16.3850532008348</v>
      </c>
    </row>
    <row r="353">
      <c r="A353" s="283" t="s">
        <v>249</v>
      </c>
      <c r="B353" s="283" t="s">
        <v>250</v>
      </c>
      <c r="C353" s="283" t="s">
        <v>16</v>
      </c>
      <c r="D353" s="283" t="n">
        <v>633.9973262</v>
      </c>
      <c r="E353" s="283" t="n">
        <v>17.7711235747222</v>
      </c>
      <c r="F353" s="283" t="n">
        <v>94.1739873081114</v>
      </c>
      <c r="G353" s="283" t="n">
        <v>4.49595778727734</v>
      </c>
      <c r="H353" s="283" t="n">
        <v>39.2218337</v>
      </c>
      <c r="I353" s="283" t="n">
        <v>73.9085106586309</v>
      </c>
      <c r="J353" s="283" t="n">
        <v>5.82601269188863</v>
      </c>
      <c r="K353" s="283" t="n">
        <v>72.6744506043301</v>
      </c>
    </row>
    <row r="354">
      <c r="A354" s="283" t="s">
        <v>249</v>
      </c>
      <c r="B354" s="283" t="s">
        <v>250</v>
      </c>
      <c r="C354" s="283" t="s">
        <v>17</v>
      </c>
      <c r="D354" s="283" t="n">
        <v>18319.8698737</v>
      </c>
      <c r="E354" s="283" t="n">
        <v>1.8430241422262</v>
      </c>
      <c r="F354" s="283" t="n">
        <v>96.2724807054627</v>
      </c>
      <c r="G354" s="283" t="n">
        <v>0.718061739887188</v>
      </c>
      <c r="H354" s="283" t="n">
        <v>709.3165973</v>
      </c>
      <c r="I354" s="283" t="n">
        <v>18.6638236225945</v>
      </c>
      <c r="J354" s="283" t="n">
        <v>3.72751929453727</v>
      </c>
      <c r="K354" s="283" t="n">
        <v>18.5457349878593</v>
      </c>
    </row>
    <row r="355">
      <c r="A355" s="283" t="s">
        <v>251</v>
      </c>
      <c r="B355" s="283" t="s">
        <v>252</v>
      </c>
      <c r="C355" s="283" t="s">
        <v>16</v>
      </c>
      <c r="D355" s="283" t="n">
        <v>950.409365</v>
      </c>
      <c r="E355" s="283" t="n">
        <v>14.7542293089235</v>
      </c>
      <c r="F355" s="283" t="n">
        <v>100</v>
      </c>
      <c r="G355" s="283" t="n">
        <v>0</v>
      </c>
      <c r="H355" s="283"/>
      <c r="I355" s="283"/>
      <c r="J355" s="283"/>
      <c r="K355" s="283"/>
    </row>
    <row r="356">
      <c r="A356" s="283" t="s">
        <v>251</v>
      </c>
      <c r="B356" s="283" t="s">
        <v>252</v>
      </c>
      <c r="C356" s="283" t="s">
        <v>17</v>
      </c>
      <c r="D356" s="283" t="n">
        <v>14295.0609702</v>
      </c>
      <c r="E356" s="283" t="n">
        <v>1.95321778994908</v>
      </c>
      <c r="F356" s="283" t="n">
        <v>97.7271980562774</v>
      </c>
      <c r="G356" s="283" t="n">
        <v>0.55223263482666</v>
      </c>
      <c r="H356" s="283" t="n">
        <v>332.4544549</v>
      </c>
      <c r="I356" s="283" t="n">
        <v>24.0439676007856</v>
      </c>
      <c r="J356" s="283" t="n">
        <v>2.27280194372263</v>
      </c>
      <c r="K356" s="283" t="n">
        <v>23.7452049994512</v>
      </c>
    </row>
    <row r="357">
      <c r="A357" s="283" t="s">
        <v>253</v>
      </c>
      <c r="B357" s="283" t="s">
        <v>254</v>
      </c>
      <c r="C357" s="283" t="s">
        <v>16</v>
      </c>
      <c r="D357" s="283" t="n">
        <v>939.7093411</v>
      </c>
      <c r="E357" s="283" t="n">
        <v>19.4560470333377</v>
      </c>
      <c r="F357" s="283" t="n">
        <v>97.3035859876361</v>
      </c>
      <c r="G357" s="283" t="n">
        <v>1.97916317527289</v>
      </c>
      <c r="H357" s="283" t="n">
        <v>26.0406172</v>
      </c>
      <c r="I357" s="283" t="n">
        <v>70.3388077365954</v>
      </c>
      <c r="J357" s="283" t="n">
        <v>2.69641401236393</v>
      </c>
      <c r="K357" s="283" t="n">
        <v>71.4206621556216</v>
      </c>
    </row>
    <row r="358">
      <c r="A358" s="283" t="s">
        <v>253</v>
      </c>
      <c r="B358" s="283" t="s">
        <v>254</v>
      </c>
      <c r="C358" s="283" t="s">
        <v>17</v>
      </c>
      <c r="D358" s="283" t="n">
        <v>13286.8985502</v>
      </c>
      <c r="E358" s="283" t="n">
        <v>2.87503060484502</v>
      </c>
      <c r="F358" s="283" t="n">
        <v>91.9376775105642</v>
      </c>
      <c r="G358" s="283" t="n">
        <v>1.22795759830485</v>
      </c>
      <c r="H358" s="283" t="n">
        <v>1165.172581</v>
      </c>
      <c r="I358" s="283" t="n">
        <v>14.3236811533224</v>
      </c>
      <c r="J358" s="283" t="n">
        <v>8.06232248943583</v>
      </c>
      <c r="K358" s="283" t="n">
        <v>14.0028595752064</v>
      </c>
    </row>
    <row r="359">
      <c r="A359" s="283" t="s">
        <v>255</v>
      </c>
      <c r="B359" s="283" t="s">
        <v>256</v>
      </c>
      <c r="C359" s="283" t="s">
        <v>16</v>
      </c>
      <c r="D359" s="283" t="n">
        <v>505.9853817</v>
      </c>
      <c r="E359" s="283" t="n">
        <v>18.0382243838887</v>
      </c>
      <c r="F359" s="283" t="n">
        <v>96.9567445917902</v>
      </c>
      <c r="G359" s="283" t="n">
        <v>3.1215933260715</v>
      </c>
      <c r="H359" s="283" t="n">
        <v>15.8817497</v>
      </c>
      <c r="I359" s="283" t="n">
        <v>100</v>
      </c>
      <c r="J359" s="283" t="n">
        <v>3.04325540820983</v>
      </c>
      <c r="K359" s="283" t="n">
        <v>99.4525553191699</v>
      </c>
    </row>
    <row r="360">
      <c r="A360" s="283" t="s">
        <v>255</v>
      </c>
      <c r="B360" s="283" t="s">
        <v>256</v>
      </c>
      <c r="C360" s="283" t="s">
        <v>17</v>
      </c>
      <c r="D360" s="283" t="n">
        <v>12448.395096</v>
      </c>
      <c r="E360" s="283" t="n">
        <v>1.75581050311425</v>
      </c>
      <c r="F360" s="283" t="n">
        <v>96.0494468080127</v>
      </c>
      <c r="G360" s="283" t="n">
        <v>0.638667219510119</v>
      </c>
      <c r="H360" s="283" t="n">
        <v>512.0076025</v>
      </c>
      <c r="I360" s="283" t="n">
        <v>15.6472789030285</v>
      </c>
      <c r="J360" s="283" t="n">
        <v>3.9505531919873</v>
      </c>
      <c r="K360" s="283" t="n">
        <v>15.5278590483932</v>
      </c>
    </row>
    <row r="361">
      <c r="A361" s="283" t="s">
        <v>257</v>
      </c>
      <c r="B361" s="283" t="s">
        <v>258</v>
      </c>
      <c r="C361" s="283" t="s">
        <v>16</v>
      </c>
      <c r="D361" s="283" t="n">
        <v>421.8546266</v>
      </c>
      <c r="E361" s="283" t="n">
        <v>22.0102111292962</v>
      </c>
      <c r="F361" s="283" t="n">
        <v>95.8147746851761</v>
      </c>
      <c r="G361" s="283" t="n">
        <v>4.3349625242353</v>
      </c>
      <c r="H361" s="283" t="n">
        <v>18.4267684</v>
      </c>
      <c r="I361" s="283" t="n">
        <v>100</v>
      </c>
      <c r="J361" s="283" t="n">
        <v>4.18522531482394</v>
      </c>
      <c r="K361" s="283" t="n">
        <v>99.2427948997434</v>
      </c>
    </row>
    <row r="362">
      <c r="A362" s="283" t="s">
        <v>257</v>
      </c>
      <c r="B362" s="283" t="s">
        <v>258</v>
      </c>
      <c r="C362" s="283" t="s">
        <v>17</v>
      </c>
      <c r="D362" s="283" t="n">
        <v>10013.3409038</v>
      </c>
      <c r="E362" s="283" t="n">
        <v>1.74757138462378</v>
      </c>
      <c r="F362" s="283" t="n">
        <v>96.057114456405</v>
      </c>
      <c r="G362" s="283" t="n">
        <v>0.850049633117154</v>
      </c>
      <c r="H362" s="283" t="n">
        <v>411.0206445</v>
      </c>
      <c r="I362" s="283" t="n">
        <v>20.7072938244316</v>
      </c>
      <c r="J362" s="283" t="n">
        <v>3.94288554359503</v>
      </c>
      <c r="K362" s="283" t="n">
        <v>20.7090249004565</v>
      </c>
    </row>
    <row r="363">
      <c r="A363" s="283" t="s">
        <v>259</v>
      </c>
      <c r="B363" s="283" t="s">
        <v>260</v>
      </c>
      <c r="C363" s="283" t="s">
        <v>16</v>
      </c>
      <c r="D363" s="283" t="n">
        <v>418.610282</v>
      </c>
      <c r="E363" s="283" t="n">
        <v>22.1305966352684</v>
      </c>
      <c r="F363" s="283" t="n">
        <v>94.5965350120889</v>
      </c>
      <c r="G363" s="283" t="n">
        <v>5.59125601965324</v>
      </c>
      <c r="H363" s="283" t="n">
        <v>23.9115101</v>
      </c>
      <c r="I363" s="283" t="n">
        <v>99.9999999999997</v>
      </c>
      <c r="J363" s="283" t="n">
        <v>5.40346498791104</v>
      </c>
      <c r="K363" s="283" t="n">
        <v>97.884125650485</v>
      </c>
    </row>
    <row r="364">
      <c r="A364" s="283" t="s">
        <v>259</v>
      </c>
      <c r="B364" s="283" t="s">
        <v>260</v>
      </c>
      <c r="C364" s="283" t="s">
        <v>17</v>
      </c>
      <c r="D364" s="283" t="n">
        <v>18067.8480997</v>
      </c>
      <c r="E364" s="283" t="n">
        <v>1.55102539938901</v>
      </c>
      <c r="F364" s="283" t="n">
        <v>96.8492981220108</v>
      </c>
      <c r="G364" s="283" t="n">
        <v>0.624071347667114</v>
      </c>
      <c r="H364" s="283" t="n">
        <v>587.7833298</v>
      </c>
      <c r="I364" s="283" t="n">
        <v>19.2708461381964</v>
      </c>
      <c r="J364" s="283" t="n">
        <v>3.1507018779892</v>
      </c>
      <c r="K364" s="283" t="n">
        <v>19.1833040192908</v>
      </c>
    </row>
    <row r="365">
      <c r="A365" s="283" t="s">
        <v>261</v>
      </c>
      <c r="B365" s="283" t="s">
        <v>262</v>
      </c>
      <c r="C365" s="283" t="s">
        <v>16</v>
      </c>
      <c r="D365" s="283" t="n">
        <v>337.5984141</v>
      </c>
      <c r="E365" s="283" t="n">
        <v>25.3729179998452</v>
      </c>
      <c r="F365" s="283" t="n">
        <v>100</v>
      </c>
      <c r="G365" s="283" t="n">
        <v>0</v>
      </c>
      <c r="H365" s="283"/>
      <c r="I365" s="283"/>
      <c r="J365" s="283"/>
      <c r="K365" s="283"/>
    </row>
    <row r="366">
      <c r="A366" s="283" t="s">
        <v>261</v>
      </c>
      <c r="B366" s="283" t="s">
        <v>262</v>
      </c>
      <c r="C366" s="283" t="s">
        <v>17</v>
      </c>
      <c r="D366" s="283" t="n">
        <v>18448.7545927</v>
      </c>
      <c r="E366" s="283" t="n">
        <v>1.52183115646432</v>
      </c>
      <c r="F366" s="283" t="n">
        <v>94.0190024976476</v>
      </c>
      <c r="G366" s="283" t="n">
        <v>0.975112907664743</v>
      </c>
      <c r="H366" s="283" t="n">
        <v>1173.6133357</v>
      </c>
      <c r="I366" s="283" t="n">
        <v>15.700406074559</v>
      </c>
      <c r="J366" s="283" t="n">
        <v>5.98099750235239</v>
      </c>
      <c r="K366" s="283" t="n">
        <v>15.328403475367</v>
      </c>
    </row>
    <row r="367">
      <c r="A367" s="283" t="s">
        <v>263</v>
      </c>
      <c r="B367" s="283" t="s">
        <v>264</v>
      </c>
      <c r="C367" s="283" t="s">
        <v>16</v>
      </c>
      <c r="D367" s="283" t="n">
        <v>424.8008204</v>
      </c>
      <c r="E367" s="283" t="n">
        <v>19.4538674400698</v>
      </c>
      <c r="F367" s="283" t="n">
        <v>95.4020100763602</v>
      </c>
      <c r="G367" s="283" t="n">
        <v>4.71959270227349</v>
      </c>
      <c r="H367" s="283" t="n">
        <v>20.4736765</v>
      </c>
      <c r="I367" s="283" t="n">
        <v>100</v>
      </c>
      <c r="J367" s="283" t="n">
        <v>4.59798992363984</v>
      </c>
      <c r="K367" s="283" t="n">
        <v>97.9251016240113</v>
      </c>
    </row>
    <row r="368">
      <c r="A368" s="283" t="s">
        <v>263</v>
      </c>
      <c r="B368" s="283" t="s">
        <v>264</v>
      </c>
      <c r="C368" s="283" t="s">
        <v>17</v>
      </c>
      <c r="D368" s="283" t="n">
        <v>16183.1525071</v>
      </c>
      <c r="E368" s="283" t="n">
        <v>1.14238181180834</v>
      </c>
      <c r="F368" s="283" t="n">
        <v>95.4844784496924</v>
      </c>
      <c r="G368" s="283" t="n">
        <v>0.696643242957226</v>
      </c>
      <c r="H368" s="283" t="n">
        <v>765.3115468</v>
      </c>
      <c r="I368" s="283" t="n">
        <v>14.7949437078686</v>
      </c>
      <c r="J368" s="283" t="n">
        <v>4.51552155030765</v>
      </c>
      <c r="K368" s="283" t="n">
        <v>14.7311038111956</v>
      </c>
    </row>
    <row r="369">
      <c r="A369" s="283" t="s">
        <v>265</v>
      </c>
      <c r="B369" s="283" t="s">
        <v>266</v>
      </c>
      <c r="C369" s="283" t="s">
        <v>16</v>
      </c>
      <c r="D369" s="283" t="n">
        <v>75.3079629</v>
      </c>
      <c r="E369" s="283" t="n">
        <v>32.5325601780599</v>
      </c>
      <c r="F369" s="283" t="n">
        <v>93.5521539931326</v>
      </c>
      <c r="G369" s="283" t="n">
        <v>6.51871292871833</v>
      </c>
      <c r="H369" s="283" t="n">
        <v>5.1904112</v>
      </c>
      <c r="I369" s="283" t="n">
        <v>100</v>
      </c>
      <c r="J369" s="283" t="n">
        <v>6.44784600686736</v>
      </c>
      <c r="K369" s="283" t="n">
        <v>94.5803660780614</v>
      </c>
    </row>
    <row r="370">
      <c r="A370" s="283" t="s">
        <v>265</v>
      </c>
      <c r="B370" s="283" t="s">
        <v>266</v>
      </c>
      <c r="C370" s="283" t="s">
        <v>17</v>
      </c>
      <c r="D370" s="283" t="n">
        <v>4273.6155692</v>
      </c>
      <c r="E370" s="283" t="n">
        <v>1.69857415960099</v>
      </c>
      <c r="F370" s="283" t="n">
        <v>94.1046741751119</v>
      </c>
      <c r="G370" s="283" t="n">
        <v>0.914630390070018</v>
      </c>
      <c r="H370" s="283" t="n">
        <v>267.7269376</v>
      </c>
      <c r="I370" s="283" t="n">
        <v>14.8160298562656</v>
      </c>
      <c r="J370" s="283" t="n">
        <v>5.89532582488808</v>
      </c>
      <c r="K370" s="283" t="n">
        <v>14.5998707119515</v>
      </c>
    </row>
    <row r="371">
      <c r="A371" s="283" t="s">
        <v>267</v>
      </c>
      <c r="B371" s="283" t="s">
        <v>268</v>
      </c>
      <c r="C371" s="283" t="s">
        <v>16</v>
      </c>
      <c r="D371" s="283" t="n">
        <v>2765.0617304</v>
      </c>
      <c r="E371" s="283" t="n">
        <v>16.7349937582731</v>
      </c>
      <c r="F371" s="283" t="n">
        <v>94.4423068394151</v>
      </c>
      <c r="G371" s="283" t="n">
        <v>4.11589340089154</v>
      </c>
      <c r="H371" s="283" t="n">
        <v>162.7169558</v>
      </c>
      <c r="I371" s="283" t="n">
        <v>73.9373345527162</v>
      </c>
      <c r="J371" s="283" t="n">
        <v>5.55769316058491</v>
      </c>
      <c r="K371" s="283" t="n">
        <v>69.9416927588017</v>
      </c>
    </row>
    <row r="372">
      <c r="A372" s="283" t="s">
        <v>267</v>
      </c>
      <c r="B372" s="283" t="s">
        <v>268</v>
      </c>
      <c r="C372" s="283" t="s">
        <v>17</v>
      </c>
      <c r="D372" s="283" t="n">
        <v>66948.821214</v>
      </c>
      <c r="E372" s="283" t="n">
        <v>2.30922253992858</v>
      </c>
      <c r="F372" s="283" t="n">
        <v>94.9838029237557</v>
      </c>
      <c r="G372" s="283" t="n">
        <v>0.900608281369245</v>
      </c>
      <c r="H372" s="283" t="n">
        <v>3535.6394553</v>
      </c>
      <c r="I372" s="283" t="n">
        <v>17.4325077449178</v>
      </c>
      <c r="J372" s="283" t="n">
        <v>5.01619707624431</v>
      </c>
      <c r="K372" s="283" t="n">
        <v>17.0533968679568</v>
      </c>
    </row>
    <row r="373">
      <c r="A373" s="283" t="s">
        <v>269</v>
      </c>
      <c r="B373" s="283" t="s">
        <v>270</v>
      </c>
      <c r="C373" s="283" t="s">
        <v>16</v>
      </c>
      <c r="D373" s="283" t="n">
        <v>1431.7302407</v>
      </c>
      <c r="E373" s="283" t="n">
        <v>19.4756677452296</v>
      </c>
      <c r="F373" s="283" t="n">
        <v>96.6479940046016</v>
      </c>
      <c r="G373" s="283" t="n">
        <v>3.45175586049504</v>
      </c>
      <c r="H373" s="283" t="n">
        <v>49.656161</v>
      </c>
      <c r="I373" s="283" t="n">
        <v>100</v>
      </c>
      <c r="J373" s="283" t="n">
        <v>3.35200599539836</v>
      </c>
      <c r="K373" s="283" t="n">
        <v>99.5240701145666</v>
      </c>
    </row>
    <row r="374">
      <c r="A374" s="283" t="s">
        <v>269</v>
      </c>
      <c r="B374" s="283" t="s">
        <v>270</v>
      </c>
      <c r="C374" s="283" t="s">
        <v>17</v>
      </c>
      <c r="D374" s="283" t="n">
        <v>39346.1766041</v>
      </c>
      <c r="E374" s="283" t="n">
        <v>2.14450661117077</v>
      </c>
      <c r="F374" s="283" t="n">
        <v>94.6822318477592</v>
      </c>
      <c r="G374" s="283" t="n">
        <v>1.00914495356279</v>
      </c>
      <c r="H374" s="283" t="n">
        <v>2209.8533249</v>
      </c>
      <c r="I374" s="283" t="n">
        <v>18.2753281515729</v>
      </c>
      <c r="J374" s="283" t="n">
        <v>5.31776815224076</v>
      </c>
      <c r="K374" s="283" t="n">
        <v>17.9677063244977</v>
      </c>
    </row>
    <row r="375">
      <c r="A375" s="283" t="s">
        <v>271</v>
      </c>
      <c r="B375" s="283" t="s">
        <v>272</v>
      </c>
      <c r="C375" s="283" t="s">
        <v>16</v>
      </c>
      <c r="D375" s="283" t="n">
        <v>233.0274081</v>
      </c>
      <c r="E375" s="283" t="n">
        <v>28.8299838855624</v>
      </c>
      <c r="F375" s="283" t="n">
        <v>100</v>
      </c>
      <c r="G375" s="283" t="n">
        <v>0</v>
      </c>
      <c r="H375" s="283"/>
      <c r="I375" s="283"/>
      <c r="J375" s="283"/>
      <c r="K375" s="283"/>
    </row>
    <row r="376">
      <c r="A376" s="283" t="s">
        <v>271</v>
      </c>
      <c r="B376" s="283" t="s">
        <v>272</v>
      </c>
      <c r="C376" s="283" t="s">
        <v>17</v>
      </c>
      <c r="D376" s="283" t="n">
        <v>12874.5023241</v>
      </c>
      <c r="E376" s="283" t="n">
        <v>2.57029639352454</v>
      </c>
      <c r="F376" s="283" t="n">
        <v>94.3164663241141</v>
      </c>
      <c r="G376" s="283" t="n">
        <v>0.989165524919716</v>
      </c>
      <c r="H376" s="283" t="n">
        <v>775.8207063</v>
      </c>
      <c r="I376" s="283" t="n">
        <v>16.1625586741773</v>
      </c>
      <c r="J376" s="283" t="n">
        <v>5.68353367588595</v>
      </c>
      <c r="K376" s="283" t="n">
        <v>16.4148929592684</v>
      </c>
    </row>
    <row r="377">
      <c r="A377" s="283" t="s">
        <v>273</v>
      </c>
      <c r="B377" s="283" t="s">
        <v>274</v>
      </c>
      <c r="C377" s="283" t="s">
        <v>16</v>
      </c>
      <c r="D377" s="283" t="n">
        <v>1140.949487</v>
      </c>
      <c r="E377" s="283" t="n">
        <v>16.1097882370654</v>
      </c>
      <c r="F377" s="283" t="n">
        <v>100</v>
      </c>
      <c r="G377" s="283" t="n">
        <v>0.00000000000000178854578226255</v>
      </c>
      <c r="H377" s="283"/>
      <c r="I377" s="283"/>
      <c r="J377" s="283"/>
      <c r="K377" s="283"/>
    </row>
    <row r="378">
      <c r="A378" s="283" t="s">
        <v>273</v>
      </c>
      <c r="B378" s="283" t="s">
        <v>274</v>
      </c>
      <c r="C378" s="283" t="s">
        <v>17</v>
      </c>
      <c r="D378" s="283" t="n">
        <v>19085.186487</v>
      </c>
      <c r="E378" s="283" t="n">
        <v>2.18756807624955</v>
      </c>
      <c r="F378" s="283" t="n">
        <v>96.3164448944945</v>
      </c>
      <c r="G378" s="283" t="n">
        <v>0.787297924630188</v>
      </c>
      <c r="H378" s="283" t="n">
        <v>729.8996158</v>
      </c>
      <c r="I378" s="283" t="n">
        <v>21.0112830899806</v>
      </c>
      <c r="J378" s="283" t="n">
        <v>3.6835551055055</v>
      </c>
      <c r="K378" s="283" t="n">
        <v>20.5860194842361</v>
      </c>
    </row>
    <row r="379">
      <c r="A379" s="283" t="s">
        <v>275</v>
      </c>
      <c r="B379" s="283" t="s">
        <v>276</v>
      </c>
      <c r="C379" s="283" t="s">
        <v>16</v>
      </c>
      <c r="D379" s="283" t="n">
        <v>786.4181002</v>
      </c>
      <c r="E379" s="283" t="n">
        <v>23.0951932671478</v>
      </c>
      <c r="F379" s="283" t="n">
        <v>85.6903037065283</v>
      </c>
      <c r="G379" s="283" t="n">
        <v>7.50259751937054</v>
      </c>
      <c r="H379" s="283" t="n">
        <v>131.3264592</v>
      </c>
      <c r="I379" s="283" t="n">
        <v>61.8951738877307</v>
      </c>
      <c r="J379" s="283" t="n">
        <v>14.3096962934717</v>
      </c>
      <c r="K379" s="283" t="n">
        <v>44.9275684708982</v>
      </c>
    </row>
    <row r="380">
      <c r="A380" s="283" t="s">
        <v>275</v>
      </c>
      <c r="B380" s="283" t="s">
        <v>276</v>
      </c>
      <c r="C380" s="283" t="s">
        <v>17</v>
      </c>
      <c r="D380" s="283" t="n">
        <v>24137.9069198</v>
      </c>
      <c r="E380" s="283" t="n">
        <v>1.91052907571961</v>
      </c>
      <c r="F380" s="283" t="n">
        <v>93.3985555415657</v>
      </c>
      <c r="G380" s="283" t="n">
        <v>0.960148845542576</v>
      </c>
      <c r="H380" s="283" t="n">
        <v>1706.0761909</v>
      </c>
      <c r="I380" s="283" t="n">
        <v>13.7296832688979</v>
      </c>
      <c r="J380" s="283" t="n">
        <v>6.60144445843429</v>
      </c>
      <c r="K380" s="283" t="n">
        <v>13.5843777590227</v>
      </c>
    </row>
    <row r="381">
      <c r="A381" s="283" t="s">
        <v>277</v>
      </c>
      <c r="B381" s="283" t="s">
        <v>278</v>
      </c>
      <c r="C381" s="283" t="s">
        <v>16</v>
      </c>
      <c r="D381" s="283" t="n">
        <v>426.3837918</v>
      </c>
      <c r="E381" s="283" t="n">
        <v>22.2878406249732</v>
      </c>
      <c r="F381" s="283" t="n">
        <v>100</v>
      </c>
      <c r="G381" s="283" t="n">
        <v>0</v>
      </c>
      <c r="H381" s="283"/>
      <c r="I381" s="283"/>
      <c r="J381" s="283"/>
      <c r="K381" s="283"/>
    </row>
    <row r="382">
      <c r="A382" s="283" t="s">
        <v>277</v>
      </c>
      <c r="B382" s="283" t="s">
        <v>278</v>
      </c>
      <c r="C382" s="283" t="s">
        <v>17</v>
      </c>
      <c r="D382" s="283" t="n">
        <v>16299.925192</v>
      </c>
      <c r="E382" s="283" t="n">
        <v>3.02752059921503</v>
      </c>
      <c r="F382" s="283" t="n">
        <v>94.2601258834202</v>
      </c>
      <c r="G382" s="283" t="n">
        <v>0.955251800121899</v>
      </c>
      <c r="H382" s="283" t="n">
        <v>992.5673007</v>
      </c>
      <c r="I382" s="283" t="n">
        <v>15.8117532683546</v>
      </c>
      <c r="J382" s="283" t="n">
        <v>5.73987411657984</v>
      </c>
      <c r="K382" s="283" t="n">
        <v>15.6871306061859</v>
      </c>
    </row>
    <row r="383">
      <c r="A383" s="283" t="s">
        <v>279</v>
      </c>
      <c r="B383" s="283" t="s">
        <v>280</v>
      </c>
      <c r="C383" s="283" t="s">
        <v>16</v>
      </c>
      <c r="D383" s="283" t="n">
        <v>767.057452</v>
      </c>
      <c r="E383" s="283" t="n">
        <v>30.3010286985079</v>
      </c>
      <c r="F383" s="283" t="n">
        <v>95.06148249761</v>
      </c>
      <c r="G383" s="283" t="n">
        <v>2.30551144153805</v>
      </c>
      <c r="H383" s="283" t="n">
        <v>39.8492276</v>
      </c>
      <c r="I383" s="283" t="n">
        <v>39.9887633492037</v>
      </c>
      <c r="J383" s="283" t="n">
        <v>4.93851750239</v>
      </c>
      <c r="K383" s="283" t="n">
        <v>44.3787706415425</v>
      </c>
    </row>
    <row r="384">
      <c r="A384" s="283" t="s">
        <v>279</v>
      </c>
      <c r="B384" s="283" t="s">
        <v>280</v>
      </c>
      <c r="C384" s="283" t="s">
        <v>17</v>
      </c>
      <c r="D384" s="283" t="n">
        <v>5839.7705236</v>
      </c>
      <c r="E384" s="283" t="n">
        <v>5.32233297810723</v>
      </c>
      <c r="F384" s="283" t="n">
        <v>96.9617850482707</v>
      </c>
      <c r="G384" s="283" t="n">
        <v>0.684936838730689</v>
      </c>
      <c r="H384" s="283" t="n">
        <v>182.9842356</v>
      </c>
      <c r="I384" s="283" t="n">
        <v>21.0710760305246</v>
      </c>
      <c r="J384" s="283" t="n">
        <v>3.03821495172926</v>
      </c>
      <c r="K384" s="283" t="n">
        <v>21.8591177990376</v>
      </c>
    </row>
    <row r="385">
      <c r="A385" s="283" t="s">
        <v>281</v>
      </c>
      <c r="B385" s="283" t="s">
        <v>282</v>
      </c>
      <c r="C385" s="283" t="s">
        <v>16</v>
      </c>
      <c r="D385" s="283" t="n">
        <v>650.3088951</v>
      </c>
      <c r="E385" s="283" t="n">
        <v>32.5581478432603</v>
      </c>
      <c r="F385" s="283" t="n">
        <v>94.6366892005504</v>
      </c>
      <c r="G385" s="283" t="n">
        <v>5.45981106397175</v>
      </c>
      <c r="H385" s="283" t="n">
        <v>36.8547204</v>
      </c>
      <c r="I385" s="283" t="n">
        <v>100</v>
      </c>
      <c r="J385" s="283" t="n">
        <v>5.36331079944962</v>
      </c>
      <c r="K385" s="283" t="n">
        <v>96.3394556227924</v>
      </c>
    </row>
    <row r="386">
      <c r="A386" s="283" t="s">
        <v>281</v>
      </c>
      <c r="B386" s="283" t="s">
        <v>282</v>
      </c>
      <c r="C386" s="283" t="s">
        <v>17</v>
      </c>
      <c r="D386" s="283" t="n">
        <v>26346.899688</v>
      </c>
      <c r="E386" s="283" t="n">
        <v>1.81315611704491</v>
      </c>
      <c r="F386" s="283" t="n">
        <v>94.8717288439657</v>
      </c>
      <c r="G386" s="283" t="n">
        <v>0.832850877133461</v>
      </c>
      <c r="H386" s="283" t="n">
        <v>1424.1760677</v>
      </c>
      <c r="I386" s="283" t="n">
        <v>15.7666612365957</v>
      </c>
      <c r="J386" s="283" t="n">
        <v>5.12827115603431</v>
      </c>
      <c r="K386" s="283" t="n">
        <v>15.4075321251083</v>
      </c>
    </row>
    <row r="387">
      <c r="A387" s="283" t="s">
        <v>283</v>
      </c>
      <c r="B387" s="283" t="s">
        <v>284</v>
      </c>
      <c r="C387" s="283" t="s">
        <v>16</v>
      </c>
      <c r="D387" s="283" t="n">
        <v>2838.258536</v>
      </c>
      <c r="E387" s="283" t="n">
        <v>14.5912285151301</v>
      </c>
      <c r="F387" s="283" t="n">
        <v>90.2033861282845</v>
      </c>
      <c r="G387" s="283" t="n">
        <v>3.46899725501722</v>
      </c>
      <c r="H387" s="283" t="n">
        <v>308.251432</v>
      </c>
      <c r="I387" s="283" t="n">
        <v>32.9556985821032</v>
      </c>
      <c r="J387" s="283" t="n">
        <v>9.79661387171553</v>
      </c>
      <c r="K387" s="283" t="n">
        <v>31.9411689559099</v>
      </c>
    </row>
    <row r="388">
      <c r="A388" s="283" t="s">
        <v>283</v>
      </c>
      <c r="B388" s="283" t="s">
        <v>284</v>
      </c>
      <c r="C388" s="283" t="s">
        <v>17</v>
      </c>
      <c r="D388" s="283" t="n">
        <v>20444.8202591</v>
      </c>
      <c r="E388" s="283" t="n">
        <v>4.04522198460417</v>
      </c>
      <c r="F388" s="283" t="n">
        <v>92.9214030007864</v>
      </c>
      <c r="G388" s="283" t="n">
        <v>1.50648253422756</v>
      </c>
      <c r="H388" s="283" t="n">
        <v>1557.4521979</v>
      </c>
      <c r="I388" s="283" t="n">
        <v>19.9815799841647</v>
      </c>
      <c r="J388" s="283" t="n">
        <v>7.07859699921359</v>
      </c>
      <c r="K388" s="283" t="n">
        <v>19.7757367303375</v>
      </c>
    </row>
    <row r="389">
      <c r="A389" s="283" t="s">
        <v>285</v>
      </c>
      <c r="B389" s="283" t="s">
        <v>286</v>
      </c>
      <c r="C389" s="283" t="s">
        <v>16</v>
      </c>
      <c r="D389" s="283" t="n">
        <v>1372.3855623</v>
      </c>
      <c r="E389" s="283" t="n">
        <v>20.9602859720465</v>
      </c>
      <c r="F389" s="283" t="n">
        <v>95.0720069866706</v>
      </c>
      <c r="G389" s="283" t="n">
        <v>2.88676333744324</v>
      </c>
      <c r="H389" s="283" t="n">
        <v>71.136675</v>
      </c>
      <c r="I389" s="283" t="n">
        <v>59.7267845436239</v>
      </c>
      <c r="J389" s="283" t="n">
        <v>4.92799301332938</v>
      </c>
      <c r="K389" s="283" t="n">
        <v>55.6921212030793</v>
      </c>
    </row>
    <row r="390">
      <c r="A390" s="283" t="s">
        <v>285</v>
      </c>
      <c r="B390" s="283" t="s">
        <v>286</v>
      </c>
      <c r="C390" s="283" t="s">
        <v>17</v>
      </c>
      <c r="D390" s="283" t="n">
        <v>15703.4888361</v>
      </c>
      <c r="E390" s="283" t="n">
        <v>2.25849942357691</v>
      </c>
      <c r="F390" s="283" t="n">
        <v>89.9299469092649</v>
      </c>
      <c r="G390" s="283" t="n">
        <v>1.54660920912895</v>
      </c>
      <c r="H390" s="283" t="n">
        <v>1758.4238813</v>
      </c>
      <c r="I390" s="283" t="n">
        <v>14.2694464585959</v>
      </c>
      <c r="J390" s="283" t="n">
        <v>10.0700530907351</v>
      </c>
      <c r="K390" s="283" t="n">
        <v>13.8118918354376</v>
      </c>
    </row>
    <row r="391">
      <c r="A391" s="283" t="s">
        <v>287</v>
      </c>
      <c r="B391" s="283" t="s">
        <v>288</v>
      </c>
      <c r="C391" s="283" t="s">
        <v>16</v>
      </c>
      <c r="D391" s="283" t="n">
        <v>151.0901787</v>
      </c>
      <c r="E391" s="283" t="n">
        <v>23.601583256256</v>
      </c>
      <c r="F391" s="283" t="n">
        <v>88.6011446110841</v>
      </c>
      <c r="G391" s="283" t="n">
        <v>8.21111187932676</v>
      </c>
      <c r="H391" s="283" t="n">
        <v>19.438294</v>
      </c>
      <c r="I391" s="283" t="n">
        <v>73.5578027905784</v>
      </c>
      <c r="J391" s="283" t="n">
        <v>11.3988553889159</v>
      </c>
      <c r="K391" s="283" t="n">
        <v>63.8234178973306</v>
      </c>
    </row>
    <row r="392">
      <c r="A392" s="283" t="s">
        <v>287</v>
      </c>
      <c r="B392" s="283" t="s">
        <v>288</v>
      </c>
      <c r="C392" s="283" t="s">
        <v>17</v>
      </c>
      <c r="D392" s="283" t="n">
        <v>6276.2788464</v>
      </c>
      <c r="E392" s="283" t="n">
        <v>1.69620236109229</v>
      </c>
      <c r="F392" s="283" t="n">
        <v>94.4484882770208</v>
      </c>
      <c r="G392" s="283" t="n">
        <v>0.910273203505664</v>
      </c>
      <c r="H392" s="283" t="n">
        <v>368.908346</v>
      </c>
      <c r="I392" s="283" t="n">
        <v>15.7118437580429</v>
      </c>
      <c r="J392" s="283" t="n">
        <v>5.55151172297923</v>
      </c>
      <c r="K392" s="283" t="n">
        <v>15.4865795625219</v>
      </c>
    </row>
    <row r="393">
      <c r="A393" s="283" t="s">
        <v>289</v>
      </c>
      <c r="B393" s="283" t="s">
        <v>290</v>
      </c>
      <c r="C393" s="283" t="s">
        <v>16</v>
      </c>
      <c r="D393" s="283" t="n">
        <v>527.2498298</v>
      </c>
      <c r="E393" s="283" t="n">
        <v>15.9519980895348</v>
      </c>
      <c r="F393" s="283" t="n">
        <v>94.6903221865859</v>
      </c>
      <c r="G393" s="283" t="n">
        <v>4.11891915606467</v>
      </c>
      <c r="H393" s="283" t="n">
        <v>29.5650776</v>
      </c>
      <c r="I393" s="283" t="n">
        <v>79.8432001331317</v>
      </c>
      <c r="J393" s="283" t="n">
        <v>5.30967781341409</v>
      </c>
      <c r="K393" s="283" t="n">
        <v>73.4548866529968</v>
      </c>
    </row>
    <row r="394">
      <c r="A394" s="283" t="s">
        <v>289</v>
      </c>
      <c r="B394" s="283" t="s">
        <v>290</v>
      </c>
      <c r="C394" s="283" t="s">
        <v>17</v>
      </c>
      <c r="D394" s="283" t="n">
        <v>11354.5939364</v>
      </c>
      <c r="E394" s="283" t="n">
        <v>3.1856684472254</v>
      </c>
      <c r="F394" s="283" t="n">
        <v>95.3132131944247</v>
      </c>
      <c r="G394" s="283" t="n">
        <v>1.08719514039627</v>
      </c>
      <c r="H394" s="283" t="n">
        <v>558.3335118</v>
      </c>
      <c r="I394" s="283" t="n">
        <v>21.4986260338796</v>
      </c>
      <c r="J394" s="283" t="n">
        <v>4.68678680557534</v>
      </c>
      <c r="K394" s="283" t="n">
        <v>22.1098305724644</v>
      </c>
    </row>
    <row r="395">
      <c r="A395" s="283" t="s">
        <v>291</v>
      </c>
      <c r="B395" s="283" t="s">
        <v>292</v>
      </c>
      <c r="C395" s="283" t="s">
        <v>16</v>
      </c>
      <c r="D395" s="283" t="n">
        <v>807.2700359</v>
      </c>
      <c r="E395" s="283" t="n">
        <v>20.4310367174168</v>
      </c>
      <c r="F395" s="283" t="n">
        <v>88.5148944229464</v>
      </c>
      <c r="G395" s="283" t="n">
        <v>6.54259881615475</v>
      </c>
      <c r="H395" s="283" t="n">
        <v>104.7460052</v>
      </c>
      <c r="I395" s="283" t="n">
        <v>51.3832187706952</v>
      </c>
      <c r="J395" s="283" t="n">
        <v>11.4851055770536</v>
      </c>
      <c r="K395" s="283" t="n">
        <v>50.4233452255471</v>
      </c>
    </row>
    <row r="396">
      <c r="A396" s="283" t="s">
        <v>291</v>
      </c>
      <c r="B396" s="283" t="s">
        <v>292</v>
      </c>
      <c r="C396" s="283" t="s">
        <v>17</v>
      </c>
      <c r="D396" s="283" t="n">
        <v>16105.8784549</v>
      </c>
      <c r="E396" s="283" t="n">
        <v>2.98552877749595</v>
      </c>
      <c r="F396" s="283" t="n">
        <v>89.7380571430611</v>
      </c>
      <c r="G396" s="283" t="n">
        <v>1.26223979744661</v>
      </c>
      <c r="H396" s="283" t="n">
        <v>1841.7782781</v>
      </c>
      <c r="I396" s="283" t="n">
        <v>10.7992532005507</v>
      </c>
      <c r="J396" s="283" t="n">
        <v>10.2619428569389</v>
      </c>
      <c r="K396" s="283" t="n">
        <v>11.0379631469998</v>
      </c>
    </row>
    <row r="397">
      <c r="A397" s="283" t="s">
        <v>293</v>
      </c>
      <c r="B397" s="283" t="s">
        <v>294</v>
      </c>
      <c r="C397" s="283" t="s">
        <v>16</v>
      </c>
      <c r="D397" s="283" t="n">
        <v>1409.3642313</v>
      </c>
      <c r="E397" s="283" t="n">
        <v>14.9165349938178</v>
      </c>
      <c r="F397" s="283" t="n">
        <v>100</v>
      </c>
      <c r="G397" s="283" t="n">
        <v>0</v>
      </c>
      <c r="H397" s="283"/>
      <c r="I397" s="283"/>
      <c r="J397" s="283"/>
      <c r="K397" s="283"/>
    </row>
    <row r="398">
      <c r="A398" s="283" t="s">
        <v>293</v>
      </c>
      <c r="B398" s="283" t="s">
        <v>294</v>
      </c>
      <c r="C398" s="283" t="s">
        <v>17</v>
      </c>
      <c r="D398" s="283" t="n">
        <v>34795.9626776</v>
      </c>
      <c r="E398" s="283" t="n">
        <v>2.71719496506918</v>
      </c>
      <c r="F398" s="283" t="n">
        <v>95.9204081396074</v>
      </c>
      <c r="G398" s="283" t="n">
        <v>1.08449895758774</v>
      </c>
      <c r="H398" s="283" t="n">
        <v>1479.9074448</v>
      </c>
      <c r="I398" s="283" t="n">
        <v>26.0376051405933</v>
      </c>
      <c r="J398" s="283" t="n">
        <v>4.07959186039254</v>
      </c>
      <c r="K398" s="283" t="n">
        <v>25.4990171072617</v>
      </c>
    </row>
    <row r="399">
      <c r="A399" s="283" t="s">
        <v>295</v>
      </c>
      <c r="B399" s="283" t="s">
        <v>296</v>
      </c>
      <c r="C399" s="283" t="s">
        <v>16</v>
      </c>
      <c r="D399" s="283" t="n">
        <v>819.0705937</v>
      </c>
      <c r="E399" s="283" t="n">
        <v>17.7596642242114</v>
      </c>
      <c r="F399" s="283" t="n">
        <v>96.6026593295816</v>
      </c>
      <c r="G399" s="283" t="n">
        <v>3.49602338895488</v>
      </c>
      <c r="H399" s="283" t="n">
        <v>28.8052302</v>
      </c>
      <c r="I399" s="283" t="n">
        <v>100</v>
      </c>
      <c r="J399" s="283" t="n">
        <v>3.39734067041842</v>
      </c>
      <c r="K399" s="283" t="n">
        <v>99.4086814407878</v>
      </c>
    </row>
    <row r="400">
      <c r="A400" s="283" t="s">
        <v>295</v>
      </c>
      <c r="B400" s="283" t="s">
        <v>296</v>
      </c>
      <c r="C400" s="283" t="s">
        <v>17</v>
      </c>
      <c r="D400" s="283" t="n">
        <v>32082.2369164</v>
      </c>
      <c r="E400" s="283" t="n">
        <v>2.45451521314934</v>
      </c>
      <c r="F400" s="283" t="n">
        <v>96.1343695389012</v>
      </c>
      <c r="G400" s="283" t="n">
        <v>0.620061883343859</v>
      </c>
      <c r="H400" s="283" t="n">
        <v>1290.04926</v>
      </c>
      <c r="I400" s="283" t="n">
        <v>16.586063826049</v>
      </c>
      <c r="J400" s="283" t="n">
        <v>3.86563046109885</v>
      </c>
      <c r="K400" s="283" t="n">
        <v>15.4203198754339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84" t="s">
        <v>72</v>
      </c>
      <c r="B411" s="284" t="s">
        <v>73</v>
      </c>
      <c r="C411" s="284" t="s">
        <v>16</v>
      </c>
      <c r="D411" s="284" t="n">
        <v>5.90535</v>
      </c>
      <c r="E411" s="284"/>
      <c r="F411" s="284" t="n">
        <v>100</v>
      </c>
      <c r="G411" s="284"/>
      <c r="H411" s="284"/>
      <c r="I411" s="284"/>
      <c r="J411" s="284"/>
      <c r="K411" s="284"/>
    </row>
    <row r="412">
      <c r="A412" s="284" t="s">
        <v>72</v>
      </c>
      <c r="B412" s="284" t="s">
        <v>73</v>
      </c>
      <c r="C412" s="284" t="s">
        <v>17</v>
      </c>
      <c r="D412" s="284" t="n">
        <v>117.2572039</v>
      </c>
      <c r="E412" s="284"/>
      <c r="F412" s="284" t="n">
        <v>76.9512263274564</v>
      </c>
      <c r="G412" s="284"/>
      <c r="H412" s="284" t="n">
        <v>35.1213994</v>
      </c>
      <c r="I412" s="284"/>
      <c r="J412" s="284" t="n">
        <v>23.0487736725436</v>
      </c>
      <c r="K412" s="284"/>
    </row>
    <row r="413">
      <c r="A413" s="284" t="s">
        <v>74</v>
      </c>
      <c r="B413" s="284" t="s">
        <v>75</v>
      </c>
      <c r="C413" s="284" t="s">
        <v>16</v>
      </c>
      <c r="D413" s="284" t="n">
        <v>8.4924625</v>
      </c>
      <c r="E413" s="284"/>
      <c r="F413" s="284" t="n">
        <v>100</v>
      </c>
      <c r="G413" s="284"/>
      <c r="H413" s="284"/>
      <c r="I413" s="284"/>
      <c r="J413" s="284"/>
      <c r="K413" s="284"/>
    </row>
    <row r="414">
      <c r="A414" s="284" t="s">
        <v>74</v>
      </c>
      <c r="B414" s="284" t="s">
        <v>75</v>
      </c>
      <c r="C414" s="284" t="s">
        <v>17</v>
      </c>
      <c r="D414" s="284" t="n">
        <v>356.683425</v>
      </c>
      <c r="E414" s="284"/>
      <c r="F414" s="284" t="n">
        <v>98.5915492957747</v>
      </c>
      <c r="G414" s="284"/>
      <c r="H414" s="284" t="n">
        <v>5.0954775</v>
      </c>
      <c r="I414" s="284"/>
      <c r="J414" s="284" t="n">
        <v>1.40845070422535</v>
      </c>
      <c r="K414" s="284"/>
    </row>
    <row r="415">
      <c r="A415" s="284" t="s">
        <v>76</v>
      </c>
      <c r="B415" s="284" t="s">
        <v>77</v>
      </c>
      <c r="C415" s="284" t="s">
        <v>17</v>
      </c>
      <c r="D415" s="284" t="n">
        <v>312.5613379</v>
      </c>
      <c r="E415" s="284"/>
      <c r="F415" s="284" t="n">
        <v>93.0910940750115</v>
      </c>
      <c r="G415" s="284"/>
      <c r="H415" s="284" t="n">
        <v>23.1972446</v>
      </c>
      <c r="I415" s="284"/>
      <c r="J415" s="284" t="n">
        <v>6.90890592498853</v>
      </c>
      <c r="K415" s="284"/>
    </row>
    <row r="416">
      <c r="A416" s="284" t="s">
        <v>80</v>
      </c>
      <c r="B416" s="284" t="s">
        <v>81</v>
      </c>
      <c r="C416" s="284" t="s">
        <v>16</v>
      </c>
      <c r="D416" s="284" t="n">
        <v>143.9906129</v>
      </c>
      <c r="E416" s="284"/>
      <c r="F416" s="284" t="n">
        <v>94.8363849297176</v>
      </c>
      <c r="G416" s="284"/>
      <c r="H416" s="284" t="n">
        <v>7.8399456</v>
      </c>
      <c r="I416" s="284"/>
      <c r="J416" s="284" t="n">
        <v>5.16361507028244</v>
      </c>
      <c r="K416" s="284"/>
    </row>
    <row r="417">
      <c r="A417" s="284" t="s">
        <v>80</v>
      </c>
      <c r="B417" s="284" t="s">
        <v>81</v>
      </c>
      <c r="C417" s="284" t="s">
        <v>17</v>
      </c>
      <c r="D417" s="284" t="n">
        <v>2526.2930783</v>
      </c>
      <c r="E417" s="284"/>
      <c r="F417" s="284" t="n">
        <v>90.9726850416539</v>
      </c>
      <c r="G417" s="284"/>
      <c r="H417" s="284" t="n">
        <v>250.686712</v>
      </c>
      <c r="I417" s="284"/>
      <c r="J417" s="284" t="n">
        <v>9.0273149583461</v>
      </c>
      <c r="K417" s="284"/>
    </row>
    <row r="418">
      <c r="A418" s="284" t="s">
        <v>92</v>
      </c>
      <c r="B418" s="284" t="s">
        <v>93</v>
      </c>
      <c r="C418" s="284" t="s">
        <v>16</v>
      </c>
      <c r="D418" s="284" t="n">
        <v>68.2554443</v>
      </c>
      <c r="E418" s="284"/>
      <c r="F418" s="284" t="n">
        <v>80.1956452940101</v>
      </c>
      <c r="G418" s="284"/>
      <c r="H418" s="284" t="n">
        <v>16.8557161</v>
      </c>
      <c r="I418" s="284"/>
      <c r="J418" s="284" t="n">
        <v>19.8043547059899</v>
      </c>
      <c r="K418" s="284"/>
    </row>
    <row r="419">
      <c r="A419" s="284" t="s">
        <v>92</v>
      </c>
      <c r="B419" s="284" t="s">
        <v>93</v>
      </c>
      <c r="C419" s="284" t="s">
        <v>17</v>
      </c>
      <c r="D419" s="284" t="n">
        <v>1063.6266021</v>
      </c>
      <c r="E419" s="284"/>
      <c r="F419" s="284" t="n">
        <v>91.4830312373349</v>
      </c>
      <c r="G419" s="284"/>
      <c r="H419" s="284" t="n">
        <v>99.0224572</v>
      </c>
      <c r="I419" s="284"/>
      <c r="J419" s="284" t="n">
        <v>8.51696876266504</v>
      </c>
      <c r="K419" s="284"/>
    </row>
    <row r="420">
      <c r="A420" s="284" t="s">
        <v>108</v>
      </c>
      <c r="B420" s="284" t="s">
        <v>109</v>
      </c>
      <c r="C420" s="284" t="s">
        <v>16</v>
      </c>
      <c r="D420" s="284" t="n">
        <v>218.2210521</v>
      </c>
      <c r="E420" s="284"/>
      <c r="F420" s="284" t="n">
        <v>87.7939235021462</v>
      </c>
      <c r="G420" s="284"/>
      <c r="H420" s="284" t="n">
        <v>30.3394899</v>
      </c>
      <c r="I420" s="284"/>
      <c r="J420" s="284" t="n">
        <v>12.2060764978538</v>
      </c>
      <c r="K420" s="284"/>
    </row>
    <row r="421">
      <c r="A421" s="284" t="s">
        <v>108</v>
      </c>
      <c r="B421" s="284" t="s">
        <v>109</v>
      </c>
      <c r="C421" s="284" t="s">
        <v>17</v>
      </c>
      <c r="D421" s="284" t="n">
        <v>2592.4894146</v>
      </c>
      <c r="E421" s="284"/>
      <c r="F421" s="284" t="n">
        <v>93.1606304507822</v>
      </c>
      <c r="G421" s="284"/>
      <c r="H421" s="284" t="n">
        <v>190.3271057</v>
      </c>
      <c r="I421" s="284"/>
      <c r="J421" s="284" t="n">
        <v>6.83936954921778</v>
      </c>
      <c r="K421" s="284"/>
    </row>
    <row r="422">
      <c r="A422" s="284" t="s">
        <v>110</v>
      </c>
      <c r="B422" s="284" t="s">
        <v>111</v>
      </c>
      <c r="C422" s="284" t="s">
        <v>16</v>
      </c>
      <c r="D422" s="284" t="n">
        <v>368.1450096</v>
      </c>
      <c r="E422" s="284"/>
      <c r="F422" s="284" t="n">
        <v>94.4444444444444</v>
      </c>
      <c r="G422" s="284"/>
      <c r="H422" s="284" t="n">
        <v>21.6555888</v>
      </c>
      <c r="I422" s="284"/>
      <c r="J422" s="284" t="n">
        <v>5.55555555555556</v>
      </c>
      <c r="K422" s="284"/>
    </row>
    <row r="423">
      <c r="A423" s="284" t="s">
        <v>110</v>
      </c>
      <c r="B423" s="284" t="s">
        <v>111</v>
      </c>
      <c r="C423" s="284" t="s">
        <v>17</v>
      </c>
      <c r="D423" s="284" t="n">
        <v>705.6112684</v>
      </c>
      <c r="E423" s="284"/>
      <c r="F423" s="284" t="n">
        <v>94.6731234866828</v>
      </c>
      <c r="G423" s="284"/>
      <c r="H423" s="284" t="n">
        <v>39.7019128</v>
      </c>
      <c r="I423" s="284"/>
      <c r="J423" s="284" t="n">
        <v>5.32687651331719</v>
      </c>
      <c r="K423" s="28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782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285" t="s">
        <v>14</v>
      </c>
      <c r="B434" s="285" t="s">
        <v>15</v>
      </c>
      <c r="C434" s="285" t="s">
        <v>16</v>
      </c>
      <c r="D434" s="285" t="n">
        <v>813.0099314</v>
      </c>
      <c r="E434" s="285"/>
      <c r="F434" s="285" t="n">
        <v>91.3801638201708</v>
      </c>
      <c r="G434" s="285"/>
      <c r="H434" s="285" t="n">
        <v>76.6907404</v>
      </c>
      <c r="I434" s="285"/>
      <c r="J434" s="285" t="n">
        <v>8.61983617982922</v>
      </c>
      <c r="K434" s="285"/>
    </row>
    <row r="435">
      <c r="A435" s="285" t="s">
        <v>14</v>
      </c>
      <c r="B435" s="285" t="s">
        <v>15</v>
      </c>
      <c r="C435" s="285" t="s">
        <v>17</v>
      </c>
      <c r="D435" s="285" t="n">
        <v>7674.5223302</v>
      </c>
      <c r="E435" s="285"/>
      <c r="F435" s="285" t="n">
        <v>92.2676428559317</v>
      </c>
      <c r="G435" s="285"/>
      <c r="H435" s="285" t="n">
        <v>643.1523092</v>
      </c>
      <c r="I435" s="285"/>
      <c r="J435" s="285" t="n">
        <v>7.73235714406826</v>
      </c>
      <c r="K435" s="285"/>
    </row>
    <row r="436">
      <c r="A436" s="285" t="s">
        <v>27</v>
      </c>
      <c r="B436" s="285" t="s">
        <v>28</v>
      </c>
      <c r="C436" s="285" t="s">
        <v>16</v>
      </c>
      <c r="D436" s="285" t="n">
        <v>264.1445039</v>
      </c>
      <c r="E436" s="285" t="n">
        <v>21.9167206696162</v>
      </c>
      <c r="F436" s="285" t="n">
        <v>94.922979672344</v>
      </c>
      <c r="G436" s="285" t="n">
        <v>4.80504570266342</v>
      </c>
      <c r="H436" s="285" t="n">
        <v>14.127949</v>
      </c>
      <c r="I436" s="285" t="n">
        <v>100</v>
      </c>
      <c r="J436" s="285" t="n">
        <v>5.07702032765601</v>
      </c>
      <c r="K436" s="285" t="n">
        <v>89.8379809657337</v>
      </c>
    </row>
    <row r="437">
      <c r="A437" s="285" t="s">
        <v>27</v>
      </c>
      <c r="B437" s="285" t="s">
        <v>28</v>
      </c>
      <c r="C437" s="285" t="s">
        <v>17</v>
      </c>
      <c r="D437" s="285" t="n">
        <v>7151.6583755</v>
      </c>
      <c r="E437" s="285" t="n">
        <v>1.45622270619163</v>
      </c>
      <c r="F437" s="285" t="n">
        <v>91.88816387934</v>
      </c>
      <c r="G437" s="285" t="n">
        <v>1.27047642302372</v>
      </c>
      <c r="H437" s="285" t="n">
        <v>631.3444331</v>
      </c>
      <c r="I437" s="285" t="n">
        <v>14.6672176657642</v>
      </c>
      <c r="J437" s="285" t="n">
        <v>8.11183612066004</v>
      </c>
      <c r="K437" s="285" t="n">
        <v>14.3915315875665</v>
      </c>
    </row>
    <row r="438">
      <c r="A438" s="285" t="s">
        <v>29</v>
      </c>
      <c r="B438" s="285" t="s">
        <v>30</v>
      </c>
      <c r="C438" s="285" t="s">
        <v>16</v>
      </c>
      <c r="D438" s="285" t="n">
        <v>214.1485714</v>
      </c>
      <c r="E438" s="285" t="n">
        <v>20.1069607941241</v>
      </c>
      <c r="F438" s="285" t="n">
        <v>78.469371627246</v>
      </c>
      <c r="G438" s="285" t="n">
        <v>7.64804378105261</v>
      </c>
      <c r="H438" s="285" t="n">
        <v>58.7586368</v>
      </c>
      <c r="I438" s="285" t="n">
        <v>37.8263304119763</v>
      </c>
      <c r="J438" s="285" t="n">
        <v>21.530628372754</v>
      </c>
      <c r="K438" s="285" t="n">
        <v>27.8736495417993</v>
      </c>
    </row>
    <row r="439">
      <c r="A439" s="285" t="s">
        <v>29</v>
      </c>
      <c r="B439" s="285" t="s">
        <v>30</v>
      </c>
      <c r="C439" s="285" t="s">
        <v>17</v>
      </c>
      <c r="D439" s="285" t="n">
        <v>3093.7915888</v>
      </c>
      <c r="E439" s="285" t="n">
        <v>3.33638879708085</v>
      </c>
      <c r="F439" s="285" t="n">
        <v>88.3419201554818</v>
      </c>
      <c r="G439" s="285" t="n">
        <v>2.00611384145191</v>
      </c>
      <c r="H439" s="285" t="n">
        <v>408.2735501</v>
      </c>
      <c r="I439" s="285" t="n">
        <v>15.8849726236761</v>
      </c>
      <c r="J439" s="285" t="n">
        <v>11.6580798445182</v>
      </c>
      <c r="K439" s="285" t="n">
        <v>15.2018129201341</v>
      </c>
    </row>
    <row r="440">
      <c r="A440" s="285" t="s">
        <v>31</v>
      </c>
      <c r="B440" s="285" t="s">
        <v>32</v>
      </c>
      <c r="C440" s="285" t="s">
        <v>16</v>
      </c>
      <c r="D440" s="285" t="n">
        <v>33.95031</v>
      </c>
      <c r="E440" s="285" t="n">
        <v>20.8486610281492</v>
      </c>
      <c r="F440" s="285" t="n">
        <v>96.7741935483871</v>
      </c>
      <c r="G440" s="285" t="n">
        <v>3.35773241620613</v>
      </c>
      <c r="H440" s="285" t="n">
        <v>1.131677</v>
      </c>
      <c r="I440" s="285" t="n">
        <v>99.9999999999998</v>
      </c>
      <c r="J440" s="285" t="n">
        <v>3.2258064516129</v>
      </c>
      <c r="K440" s="285" t="n">
        <v>100.731972486184</v>
      </c>
    </row>
    <row r="441">
      <c r="A441" s="285" t="s">
        <v>31</v>
      </c>
      <c r="B441" s="285" t="s">
        <v>32</v>
      </c>
      <c r="C441" s="285" t="s">
        <v>17</v>
      </c>
      <c r="D441" s="285" t="n">
        <v>539.809929</v>
      </c>
      <c r="E441" s="285" t="n">
        <v>4.99990111052875</v>
      </c>
      <c r="F441" s="285" t="n">
        <v>91.5547024952015</v>
      </c>
      <c r="G441" s="285" t="n">
        <v>1.58014129393142</v>
      </c>
      <c r="H441" s="285" t="n">
        <v>49.793788</v>
      </c>
      <c r="I441" s="285" t="n">
        <v>16.8733738120642</v>
      </c>
      <c r="J441" s="285" t="n">
        <v>8.44529750479846</v>
      </c>
      <c r="K441" s="285" t="n">
        <v>17.130168118302</v>
      </c>
    </row>
    <row r="442">
      <c r="A442" s="285" t="s">
        <v>33</v>
      </c>
      <c r="B442" s="285" t="s">
        <v>34</v>
      </c>
      <c r="C442" s="285" t="s">
        <v>16</v>
      </c>
      <c r="D442" s="285" t="n">
        <v>123.1174003</v>
      </c>
      <c r="E442" s="285" t="n">
        <v>26.3026202291823</v>
      </c>
      <c r="F442" s="285" t="n">
        <v>92.0074883660139</v>
      </c>
      <c r="G442" s="285" t="n">
        <v>8.37893358744467</v>
      </c>
      <c r="H442" s="285" t="n">
        <v>10.6949692</v>
      </c>
      <c r="I442" s="285" t="n">
        <v>100</v>
      </c>
      <c r="J442" s="285" t="n">
        <v>7.99251163398612</v>
      </c>
      <c r="K442" s="285" t="n">
        <v>96.4558664247992</v>
      </c>
    </row>
    <row r="443">
      <c r="A443" s="285" t="s">
        <v>33</v>
      </c>
      <c r="B443" s="285" t="s">
        <v>34</v>
      </c>
      <c r="C443" s="285" t="s">
        <v>17</v>
      </c>
      <c r="D443" s="285" t="n">
        <v>6351.3445089</v>
      </c>
      <c r="E443" s="285" t="n">
        <v>1.49119442160608</v>
      </c>
      <c r="F443" s="285" t="n">
        <v>93.7368135554161</v>
      </c>
      <c r="G443" s="285" t="n">
        <v>1.31225369002393</v>
      </c>
      <c r="H443" s="285" t="n">
        <v>424.376009</v>
      </c>
      <c r="I443" s="285" t="n">
        <v>20.1799936841307</v>
      </c>
      <c r="J443" s="285" t="n">
        <v>6.26318644458386</v>
      </c>
      <c r="K443" s="285" t="n">
        <v>19.6396004761364</v>
      </c>
    </row>
    <row r="444">
      <c r="A444" s="285" t="s">
        <v>35</v>
      </c>
      <c r="B444" s="285" t="s">
        <v>36</v>
      </c>
      <c r="C444" s="285" t="s">
        <v>16</v>
      </c>
      <c r="D444" s="285" t="n">
        <v>35.1668268</v>
      </c>
      <c r="E444" s="285" t="n">
        <v>18.3963980703654</v>
      </c>
      <c r="F444" s="285" t="n">
        <v>89.6069868955576</v>
      </c>
      <c r="G444" s="285" t="n">
        <v>5.86433223361894</v>
      </c>
      <c r="H444" s="285" t="n">
        <v>4.0788035</v>
      </c>
      <c r="I444" s="285" t="n">
        <v>56.7013952083783</v>
      </c>
      <c r="J444" s="285" t="n">
        <v>10.3930131044424</v>
      </c>
      <c r="K444" s="285" t="n">
        <v>50.5613854546644</v>
      </c>
    </row>
    <row r="445">
      <c r="A445" s="285" t="s">
        <v>35</v>
      </c>
      <c r="B445" s="285" t="s">
        <v>36</v>
      </c>
      <c r="C445" s="285" t="s">
        <v>17</v>
      </c>
      <c r="D445" s="285" t="n">
        <v>602.24827</v>
      </c>
      <c r="E445" s="285" t="n">
        <v>2.03829331844331</v>
      </c>
      <c r="F445" s="285" t="n">
        <v>91.495143073977</v>
      </c>
      <c r="G445" s="285" t="n">
        <v>1.36460029747891</v>
      </c>
      <c r="H445" s="285" t="n">
        <v>55.9815002</v>
      </c>
      <c r="I445" s="285" t="n">
        <v>14.6177792559196</v>
      </c>
      <c r="J445" s="285" t="n">
        <v>8.504856926023</v>
      </c>
      <c r="K445" s="285" t="n">
        <v>14.6803527140589</v>
      </c>
    </row>
    <row r="446">
      <c r="A446" s="285" t="s">
        <v>37</v>
      </c>
      <c r="B446" s="285" t="s">
        <v>38</v>
      </c>
      <c r="C446" s="285" t="s">
        <v>16</v>
      </c>
      <c r="D446" s="285" t="n">
        <v>39.3604998</v>
      </c>
      <c r="E446" s="285" t="n">
        <v>40.7956357690455</v>
      </c>
      <c r="F446" s="285" t="n">
        <v>85.3180669169194</v>
      </c>
      <c r="G446" s="285" t="n">
        <v>16.1064581878739</v>
      </c>
      <c r="H446" s="285" t="n">
        <v>6.7733394</v>
      </c>
      <c r="I446" s="285" t="n">
        <v>100</v>
      </c>
      <c r="J446" s="285" t="n">
        <v>14.6819330830806</v>
      </c>
      <c r="K446" s="285" t="n">
        <v>93.5961136514909</v>
      </c>
    </row>
    <row r="447">
      <c r="A447" s="285" t="s">
        <v>37</v>
      </c>
      <c r="B447" s="285" t="s">
        <v>38</v>
      </c>
      <c r="C447" s="285" t="s">
        <v>17</v>
      </c>
      <c r="D447" s="285" t="n">
        <v>1474.4289668</v>
      </c>
      <c r="E447" s="285" t="n">
        <v>1.80483531747152</v>
      </c>
      <c r="F447" s="285" t="n">
        <v>90.7348357029397</v>
      </c>
      <c r="G447" s="285" t="n">
        <v>1.38274265208409</v>
      </c>
      <c r="H447" s="285" t="n">
        <v>150.5576829</v>
      </c>
      <c r="I447" s="285" t="n">
        <v>14.3851802282878</v>
      </c>
      <c r="J447" s="285" t="n">
        <v>9.26516429706025</v>
      </c>
      <c r="K447" s="285" t="n">
        <v>13.5413602321229</v>
      </c>
    </row>
    <row r="448">
      <c r="A448" s="285" t="s">
        <v>39</v>
      </c>
      <c r="B448" s="285" t="s">
        <v>40</v>
      </c>
      <c r="C448" s="285" t="s">
        <v>16</v>
      </c>
      <c r="D448" s="285" t="n">
        <v>13.6255865</v>
      </c>
      <c r="E448" s="285" t="n">
        <v>67.2678119616797</v>
      </c>
      <c r="F448" s="285" t="n">
        <v>73.278499425048</v>
      </c>
      <c r="G448" s="285" t="n">
        <v>32.5660743153475</v>
      </c>
      <c r="H448" s="285" t="n">
        <v>4.9686623</v>
      </c>
      <c r="I448" s="285" t="n">
        <v>100</v>
      </c>
      <c r="J448" s="285" t="n">
        <v>26.721500574952</v>
      </c>
      <c r="K448" s="285" t="n">
        <v>89.30610207685</v>
      </c>
    </row>
    <row r="449">
      <c r="A449" s="285" t="s">
        <v>39</v>
      </c>
      <c r="B449" s="285" t="s">
        <v>40</v>
      </c>
      <c r="C449" s="285" t="s">
        <v>17</v>
      </c>
      <c r="D449" s="285" t="n">
        <v>2815.7244581</v>
      </c>
      <c r="E449" s="285" t="n">
        <v>1.80780965039522</v>
      </c>
      <c r="F449" s="285" t="n">
        <v>95.2675197774429</v>
      </c>
      <c r="G449" s="285" t="n">
        <v>1.10841974292895</v>
      </c>
      <c r="H449" s="285" t="n">
        <v>139.8730684</v>
      </c>
      <c r="I449" s="285" t="n">
        <v>22.8502949481861</v>
      </c>
      <c r="J449" s="285" t="n">
        <v>4.73248022255712</v>
      </c>
      <c r="K449" s="285" t="n">
        <v>22.313120143191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783</v>
      </c>
    </row>
    <row r="9">
      <c r="A9" t="s">
        <v>3</v>
      </c>
    </row>
    <row r="10">
      <c r="A10" t="s">
        <v>4</v>
      </c>
    </row>
    <row r="11">
      <c r="A11" t="s">
        <v>784</v>
      </c>
    </row>
    <row r="12">
      <c r="A12" s="3" t="s">
        <v>6</v>
      </c>
    </row>
    <row r="13">
      <c r="A13" s="3" t="s">
        <v>7</v>
      </c>
    </row>
    <row r="15">
      <c r="A15" s="4" t="s">
        <v>785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86" t="s">
        <v>14</v>
      </c>
      <c r="B17" s="286" t="s">
        <v>15</v>
      </c>
      <c r="C17" s="286" t="s">
        <v>16</v>
      </c>
      <c r="D17" s="286" t="n">
        <v>141403.6737881</v>
      </c>
      <c r="E17" s="286" t="n">
        <v>2.20914378609103</v>
      </c>
      <c r="F17" s="286" t="n">
        <v>99.1994235858347</v>
      </c>
      <c r="G17" s="286" t="n">
        <v>0.16379048906372</v>
      </c>
      <c r="H17" s="286" t="n">
        <v>1141.1804829</v>
      </c>
      <c r="I17" s="286" t="n">
        <v>20.3727845591132</v>
      </c>
      <c r="J17" s="286" t="n">
        <v>0.800576414165353</v>
      </c>
      <c r="K17" s="286" t="n">
        <v>20.2952795216961</v>
      </c>
    </row>
    <row r="18">
      <c r="A18" s="286" t="s">
        <v>14</v>
      </c>
      <c r="B18" s="286" t="s">
        <v>15</v>
      </c>
      <c r="C18" s="286" t="s">
        <v>17</v>
      </c>
      <c r="D18" s="286" t="n">
        <v>2658003.1191815</v>
      </c>
      <c r="E18" s="286" t="n">
        <v>0.247669918043917</v>
      </c>
      <c r="F18" s="286" t="n">
        <v>99.6332503511786</v>
      </c>
      <c r="G18" s="286" t="n">
        <v>0.029135823073826</v>
      </c>
      <c r="H18" s="286" t="n">
        <v>9784.1002586</v>
      </c>
      <c r="I18" s="286" t="n">
        <v>7.92572345575653</v>
      </c>
      <c r="J18" s="286" t="n">
        <v>0.366749648821447</v>
      </c>
      <c r="K18" s="286" t="n">
        <v>7.91519982045147</v>
      </c>
    </row>
    <row r="19">
      <c r="A19" s="286" t="s">
        <v>14</v>
      </c>
      <c r="B19" s="286" t="s">
        <v>18</v>
      </c>
      <c r="C19" s="286" t="s">
        <v>16</v>
      </c>
      <c r="D19" s="286" t="n">
        <v>861.4988444</v>
      </c>
      <c r="E19" s="286"/>
      <c r="F19" s="286" t="n">
        <v>96.830189265459</v>
      </c>
      <c r="G19" s="286"/>
      <c r="H19" s="286" t="n">
        <v>28.2018274</v>
      </c>
      <c r="I19" s="286"/>
      <c r="J19" s="286" t="n">
        <v>3.16981073454102</v>
      </c>
      <c r="K19" s="286"/>
    </row>
    <row r="20">
      <c r="A20" s="286" t="s">
        <v>14</v>
      </c>
      <c r="B20" s="286" t="s">
        <v>18</v>
      </c>
      <c r="C20" s="286" t="s">
        <v>17</v>
      </c>
      <c r="D20" s="286" t="n">
        <v>8171.7877409</v>
      </c>
      <c r="E20" s="286"/>
      <c r="F20" s="286" t="n">
        <v>98.2460614916464</v>
      </c>
      <c r="G20" s="286"/>
      <c r="H20" s="286" t="n">
        <v>145.8868985</v>
      </c>
      <c r="I20" s="286"/>
      <c r="J20" s="286" t="n">
        <v>1.75393850835362</v>
      </c>
      <c r="K20" s="286"/>
    </row>
    <row r="21">
      <c r="A21" s="286" t="s">
        <v>14</v>
      </c>
      <c r="B21" s="286" t="s">
        <v>19</v>
      </c>
      <c r="C21" s="286" t="s">
        <v>16</v>
      </c>
      <c r="D21" s="286" t="n">
        <v>140542.1749437</v>
      </c>
      <c r="E21" s="286" t="n">
        <v>2.22180838431678</v>
      </c>
      <c r="F21" s="286" t="n">
        <v>99.2143041553934</v>
      </c>
      <c r="G21" s="286" t="n">
        <v>0.164629723659956</v>
      </c>
      <c r="H21" s="286" t="n">
        <v>1112.9786555</v>
      </c>
      <c r="I21" s="286" t="n">
        <v>20.8688273496644</v>
      </c>
      <c r="J21" s="286" t="n">
        <v>0.785695844606592</v>
      </c>
      <c r="K21" s="286" t="n">
        <v>20.7887359826826</v>
      </c>
    </row>
    <row r="22">
      <c r="A22" s="286" t="s">
        <v>14</v>
      </c>
      <c r="B22" s="286" t="s">
        <v>19</v>
      </c>
      <c r="C22" s="286" t="s">
        <v>17</v>
      </c>
      <c r="D22" s="286" t="n">
        <v>2649831.3314406</v>
      </c>
      <c r="E22" s="286" t="n">
        <v>0.248143690936641</v>
      </c>
      <c r="F22" s="286" t="n">
        <v>99.637588880123</v>
      </c>
      <c r="G22" s="286" t="n">
        <v>0.02920127032767</v>
      </c>
      <c r="H22" s="286" t="n">
        <v>9638.2133601</v>
      </c>
      <c r="I22" s="286" t="n">
        <v>8.03874066855125</v>
      </c>
      <c r="J22" s="286" t="n">
        <v>0.362411119877001</v>
      </c>
      <c r="K22" s="286" t="n">
        <v>8.02829716889809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786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87" t="s">
        <v>14</v>
      </c>
      <c r="B33" s="287" t="s">
        <v>15</v>
      </c>
      <c r="C33" s="287" t="s">
        <v>16</v>
      </c>
      <c r="D33" s="287" t="n">
        <v>141403.6737881</v>
      </c>
      <c r="E33" s="287" t="n">
        <v>2.20914378609103</v>
      </c>
      <c r="F33" s="287" t="n">
        <v>99.1994235858347</v>
      </c>
      <c r="G33" s="287" t="n">
        <v>0.16379048906372</v>
      </c>
      <c r="H33" s="287" t="n">
        <v>1141.1804829</v>
      </c>
      <c r="I33" s="287" t="n">
        <v>20.3727845591132</v>
      </c>
      <c r="J33" s="287" t="n">
        <v>0.800576414165353</v>
      </c>
      <c r="K33" s="287" t="n">
        <v>20.2952795216961</v>
      </c>
    </row>
    <row r="34">
      <c r="A34" s="287" t="s">
        <v>14</v>
      </c>
      <c r="B34" s="287" t="s">
        <v>15</v>
      </c>
      <c r="C34" s="287" t="s">
        <v>17</v>
      </c>
      <c r="D34" s="287" t="n">
        <v>2658003.1191815</v>
      </c>
      <c r="E34" s="287" t="n">
        <v>0.247669918043917</v>
      </c>
      <c r="F34" s="287" t="n">
        <v>99.6332503511786</v>
      </c>
      <c r="G34" s="287" t="n">
        <v>0.029135823073826</v>
      </c>
      <c r="H34" s="287" t="n">
        <v>9784.1002586</v>
      </c>
      <c r="I34" s="287" t="n">
        <v>7.92572345575653</v>
      </c>
      <c r="J34" s="287" t="n">
        <v>0.366749648821447</v>
      </c>
      <c r="K34" s="287" t="n">
        <v>7.91519982045147</v>
      </c>
    </row>
    <row r="35">
      <c r="A35" s="287" t="s">
        <v>27</v>
      </c>
      <c r="B35" s="287" t="s">
        <v>28</v>
      </c>
      <c r="C35" s="287" t="s">
        <v>16</v>
      </c>
      <c r="D35" s="287" t="n">
        <v>1401.7852952</v>
      </c>
      <c r="E35" s="287" t="n">
        <v>22.4446877153208</v>
      </c>
      <c r="F35" s="287" t="n">
        <v>100</v>
      </c>
      <c r="G35" s="287" t="n">
        <v>0</v>
      </c>
      <c r="H35" s="287"/>
      <c r="I35" s="287"/>
      <c r="J35" s="287"/>
      <c r="K35" s="287"/>
    </row>
    <row r="36">
      <c r="A36" s="287" t="s">
        <v>27</v>
      </c>
      <c r="B36" s="287" t="s">
        <v>28</v>
      </c>
      <c r="C36" s="287" t="s">
        <v>17</v>
      </c>
      <c r="D36" s="287" t="n">
        <v>51485.2427036</v>
      </c>
      <c r="E36" s="287" t="n">
        <v>1.7429337786528</v>
      </c>
      <c r="F36" s="287" t="n">
        <v>99.4404296349128</v>
      </c>
      <c r="G36" s="287" t="n">
        <v>0.20377696066923</v>
      </c>
      <c r="H36" s="287" t="n">
        <v>289.7173329</v>
      </c>
      <c r="I36" s="287" t="n">
        <v>36.2356082655024</v>
      </c>
      <c r="J36" s="287" t="n">
        <v>0.55957036508721</v>
      </c>
      <c r="K36" s="287" t="n">
        <v>36.2129050838617</v>
      </c>
    </row>
    <row r="37">
      <c r="A37" s="287" t="s">
        <v>29</v>
      </c>
      <c r="B37" s="287" t="s">
        <v>30</v>
      </c>
      <c r="C37" s="287" t="s">
        <v>16</v>
      </c>
      <c r="D37" s="287" t="n">
        <v>537.8690049</v>
      </c>
      <c r="E37" s="287" t="n">
        <v>16.8207487218107</v>
      </c>
      <c r="F37" s="287" t="n">
        <v>98.4535162243881</v>
      </c>
      <c r="G37" s="287" t="n">
        <v>1.58110889387701</v>
      </c>
      <c r="H37" s="287" t="n">
        <v>8.4487149</v>
      </c>
      <c r="I37" s="287" t="n">
        <v>100</v>
      </c>
      <c r="J37" s="287" t="n">
        <v>1.54648377561192</v>
      </c>
      <c r="K37" s="287" t="n">
        <v>100.657848850855</v>
      </c>
    </row>
    <row r="38">
      <c r="A38" s="287" t="s">
        <v>29</v>
      </c>
      <c r="B38" s="287" t="s">
        <v>30</v>
      </c>
      <c r="C38" s="287" t="s">
        <v>17</v>
      </c>
      <c r="D38" s="287" t="n">
        <v>11397.5047856</v>
      </c>
      <c r="E38" s="287" t="n">
        <v>1.59314915078724</v>
      </c>
      <c r="F38" s="287" t="n">
        <v>98.8745669769294</v>
      </c>
      <c r="G38" s="287" t="n">
        <v>0.336312957870006</v>
      </c>
      <c r="H38" s="287" t="n">
        <v>129.7313218</v>
      </c>
      <c r="I38" s="287" t="n">
        <v>29.8105750571594</v>
      </c>
      <c r="J38" s="287" t="n">
        <v>1.12543302307062</v>
      </c>
      <c r="K38" s="287" t="n">
        <v>29.5466699452274</v>
      </c>
    </row>
    <row r="39">
      <c r="A39" s="287" t="s">
        <v>31</v>
      </c>
      <c r="B39" s="287" t="s">
        <v>32</v>
      </c>
      <c r="C39" s="287" t="s">
        <v>16</v>
      </c>
      <c r="D39" s="287" t="n">
        <v>1363.1212373</v>
      </c>
      <c r="E39" s="287" t="n">
        <v>23.0510503834919</v>
      </c>
      <c r="F39" s="287" t="n">
        <v>95.910402128504</v>
      </c>
      <c r="G39" s="287" t="n">
        <v>4.25194527401986</v>
      </c>
      <c r="H39" s="287" t="n">
        <v>58.1231815</v>
      </c>
      <c r="I39" s="287" t="n">
        <v>99.9999999999999</v>
      </c>
      <c r="J39" s="287" t="n">
        <v>4.08959787149597</v>
      </c>
      <c r="K39" s="287" t="n">
        <v>99.7178191777724</v>
      </c>
    </row>
    <row r="40">
      <c r="A40" s="287" t="s">
        <v>31</v>
      </c>
      <c r="B40" s="287" t="s">
        <v>32</v>
      </c>
      <c r="C40" s="287" t="s">
        <v>17</v>
      </c>
      <c r="D40" s="287" t="n">
        <v>38673.1971549</v>
      </c>
      <c r="E40" s="287" t="n">
        <v>1.43750669424887</v>
      </c>
      <c r="F40" s="287" t="n">
        <v>99.3882199606705</v>
      </c>
      <c r="G40" s="287" t="n">
        <v>0.288716365157886</v>
      </c>
      <c r="H40" s="287" t="n">
        <v>238.0512508</v>
      </c>
      <c r="I40" s="287" t="n">
        <v>46.6911869293401</v>
      </c>
      <c r="J40" s="287" t="n">
        <v>0.611780039329523</v>
      </c>
      <c r="K40" s="287" t="n">
        <v>46.9041220076505</v>
      </c>
    </row>
    <row r="41">
      <c r="A41" s="287" t="s">
        <v>33</v>
      </c>
      <c r="B41" s="287" t="s">
        <v>34</v>
      </c>
      <c r="C41" s="287" t="s">
        <v>16</v>
      </c>
      <c r="D41" s="287" t="n">
        <v>196.8128512</v>
      </c>
      <c r="E41" s="287" t="n">
        <v>19.5220841730624</v>
      </c>
      <c r="F41" s="287" t="n">
        <v>92.5153404662362</v>
      </c>
      <c r="G41" s="287" t="n">
        <v>5.35981141023496</v>
      </c>
      <c r="H41" s="287" t="n">
        <v>15.9225181</v>
      </c>
      <c r="I41" s="287" t="n">
        <v>70.7222094144815</v>
      </c>
      <c r="J41" s="287" t="n">
        <v>7.48465953376376</v>
      </c>
      <c r="K41" s="287" t="n">
        <v>66.2508127745595</v>
      </c>
    </row>
    <row r="42">
      <c r="A42" s="287" t="s">
        <v>33</v>
      </c>
      <c r="B42" s="287" t="s">
        <v>34</v>
      </c>
      <c r="C42" s="287" t="s">
        <v>17</v>
      </c>
      <c r="D42" s="287" t="n">
        <v>12889.17745</v>
      </c>
      <c r="E42" s="287" t="n">
        <v>1.38350324324148</v>
      </c>
      <c r="F42" s="287" t="n">
        <v>98.9090502626638</v>
      </c>
      <c r="G42" s="287" t="n">
        <v>0.277624541519447</v>
      </c>
      <c r="H42" s="287" t="n">
        <v>142.1654006</v>
      </c>
      <c r="I42" s="287" t="n">
        <v>25.0269033641227</v>
      </c>
      <c r="J42" s="287" t="n">
        <v>1.0909497373362</v>
      </c>
      <c r="K42" s="287" t="n">
        <v>25.1703435928632</v>
      </c>
    </row>
    <row r="43">
      <c r="A43" s="287" t="s">
        <v>35</v>
      </c>
      <c r="B43" s="287" t="s">
        <v>36</v>
      </c>
      <c r="C43" s="287" t="s">
        <v>16</v>
      </c>
      <c r="D43" s="287" t="n">
        <v>1420.4127757</v>
      </c>
      <c r="E43" s="287" t="n">
        <v>24.2025131512389</v>
      </c>
      <c r="F43" s="287" t="n">
        <v>99.9156135610581</v>
      </c>
      <c r="G43" s="287" t="n">
        <v>0.0868695151402899</v>
      </c>
      <c r="H43" s="287" t="n">
        <v>1.1996481</v>
      </c>
      <c r="I43" s="287" t="n">
        <v>100</v>
      </c>
      <c r="J43" s="287" t="n">
        <v>0.0843864389418682</v>
      </c>
      <c r="K43" s="287" t="n">
        <v>102.855636685569</v>
      </c>
    </row>
    <row r="44">
      <c r="A44" s="287" t="s">
        <v>35</v>
      </c>
      <c r="B44" s="287" t="s">
        <v>36</v>
      </c>
      <c r="C44" s="287" t="s">
        <v>17</v>
      </c>
      <c r="D44" s="287" t="n">
        <v>48656.8903341</v>
      </c>
      <c r="E44" s="287" t="n">
        <v>2.08738820794025</v>
      </c>
      <c r="F44" s="287" t="n">
        <v>98.9405869245738</v>
      </c>
      <c r="G44" s="287" t="n">
        <v>0.43578390858634</v>
      </c>
      <c r="H44" s="287" t="n">
        <v>520.9969683</v>
      </c>
      <c r="I44" s="287" t="n">
        <v>40.7824183383542</v>
      </c>
      <c r="J44" s="287" t="n">
        <v>1.05941307542623</v>
      </c>
      <c r="K44" s="287" t="n">
        <v>40.6986818342509</v>
      </c>
    </row>
    <row r="45">
      <c r="A45" s="287" t="s">
        <v>37</v>
      </c>
      <c r="B45" s="287" t="s">
        <v>38</v>
      </c>
      <c r="C45" s="287" t="s">
        <v>16</v>
      </c>
      <c r="D45" s="287" t="n">
        <v>15108.1441378</v>
      </c>
      <c r="E45" s="287" t="n">
        <v>16.1305196370337</v>
      </c>
      <c r="F45" s="287" t="n">
        <v>100</v>
      </c>
      <c r="G45" s="287" t="n">
        <v>0</v>
      </c>
      <c r="H45" s="287"/>
      <c r="I45" s="287"/>
      <c r="J45" s="287"/>
      <c r="K45" s="287"/>
    </row>
    <row r="46">
      <c r="A46" s="287" t="s">
        <v>37</v>
      </c>
      <c r="B46" s="287" t="s">
        <v>38</v>
      </c>
      <c r="C46" s="287" t="s">
        <v>17</v>
      </c>
      <c r="D46" s="287" t="n">
        <v>241350.3754919</v>
      </c>
      <c r="E46" s="287" t="n">
        <v>2.17167061161791</v>
      </c>
      <c r="F46" s="287" t="n">
        <v>98.9769499570251</v>
      </c>
      <c r="G46" s="287" t="n">
        <v>0.3982527463913</v>
      </c>
      <c r="H46" s="287" t="n">
        <v>2494.6567067</v>
      </c>
      <c r="I46" s="287" t="n">
        <v>38.8270410316888</v>
      </c>
      <c r="J46" s="287" t="n">
        <v>1.02305004297493</v>
      </c>
      <c r="K46" s="287" t="n">
        <v>38.5297302126066</v>
      </c>
    </row>
    <row r="47">
      <c r="A47" s="287" t="s">
        <v>39</v>
      </c>
      <c r="B47" s="287" t="s">
        <v>40</v>
      </c>
      <c r="C47" s="287" t="s">
        <v>16</v>
      </c>
      <c r="D47" s="287" t="n">
        <v>375.132266</v>
      </c>
      <c r="E47" s="287" t="n">
        <v>17.8083484871554</v>
      </c>
      <c r="F47" s="287" t="n">
        <v>100</v>
      </c>
      <c r="G47" s="287" t="n">
        <v>0.00000000000000197712385209885</v>
      </c>
      <c r="H47" s="287"/>
      <c r="I47" s="287"/>
      <c r="J47" s="287"/>
      <c r="K47" s="287"/>
    </row>
    <row r="48">
      <c r="A48" s="287" t="s">
        <v>39</v>
      </c>
      <c r="B48" s="287" t="s">
        <v>40</v>
      </c>
      <c r="C48" s="287" t="s">
        <v>17</v>
      </c>
      <c r="D48" s="287" t="n">
        <v>9292.7580439</v>
      </c>
      <c r="E48" s="287" t="n">
        <v>1.28249287836558</v>
      </c>
      <c r="F48" s="287" t="n">
        <v>98.9745668778724</v>
      </c>
      <c r="G48" s="287" t="n">
        <v>0.336961607424077</v>
      </c>
      <c r="H48" s="287" t="n">
        <v>96.2782884</v>
      </c>
      <c r="I48" s="287" t="n">
        <v>32.3302077759112</v>
      </c>
      <c r="J48" s="287" t="n">
        <v>1.02543312212761</v>
      </c>
      <c r="K48" s="287" t="n">
        <v>32.5234561178132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787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88" t="s">
        <v>14</v>
      </c>
      <c r="B59" s="288" t="s">
        <v>15</v>
      </c>
      <c r="C59" s="288" t="s">
        <v>16</v>
      </c>
      <c r="D59" s="288" t="n">
        <v>140542.1749437</v>
      </c>
      <c r="E59" s="288" t="n">
        <v>2.22180838431678</v>
      </c>
      <c r="F59" s="288" t="n">
        <v>99.2143041553934</v>
      </c>
      <c r="G59" s="288" t="n">
        <v>0.164629723659956</v>
      </c>
      <c r="H59" s="288" t="n">
        <v>1112.9786555</v>
      </c>
      <c r="I59" s="288" t="n">
        <v>20.8688273496644</v>
      </c>
      <c r="J59" s="288" t="n">
        <v>0.785695844606592</v>
      </c>
      <c r="K59" s="288" t="n">
        <v>20.7887359826826</v>
      </c>
    </row>
    <row r="60">
      <c r="A60" s="288" t="s">
        <v>14</v>
      </c>
      <c r="B60" s="288" t="s">
        <v>15</v>
      </c>
      <c r="C60" s="288" t="s">
        <v>17</v>
      </c>
      <c r="D60" s="288" t="n">
        <v>2649831.3314406</v>
      </c>
      <c r="E60" s="288" t="n">
        <v>0.248143690936641</v>
      </c>
      <c r="F60" s="288" t="n">
        <v>99.637588880123</v>
      </c>
      <c r="G60" s="288" t="n">
        <v>0.02920127032767</v>
      </c>
      <c r="H60" s="288" t="n">
        <v>9638.2133601</v>
      </c>
      <c r="I60" s="288" t="n">
        <v>8.03874066855125</v>
      </c>
      <c r="J60" s="288" t="n">
        <v>0.362411119877001</v>
      </c>
      <c r="K60" s="288" t="n">
        <v>8.02829716889809</v>
      </c>
    </row>
    <row r="61">
      <c r="A61" s="288" t="s">
        <v>42</v>
      </c>
      <c r="B61" s="288" t="s">
        <v>43</v>
      </c>
      <c r="C61" s="288" t="s">
        <v>16</v>
      </c>
      <c r="D61" s="288" t="n">
        <v>206.1547438</v>
      </c>
      <c r="E61" s="288" t="n">
        <v>19.5495546877976</v>
      </c>
      <c r="F61" s="288" t="n">
        <v>100</v>
      </c>
      <c r="G61" s="288" t="n">
        <v>0</v>
      </c>
      <c r="H61" s="288"/>
      <c r="I61" s="288"/>
      <c r="J61" s="288"/>
      <c r="K61" s="288"/>
    </row>
    <row r="62">
      <c r="A62" s="288" t="s">
        <v>42</v>
      </c>
      <c r="B62" s="288" t="s">
        <v>43</v>
      </c>
      <c r="C62" s="288" t="s">
        <v>17</v>
      </c>
      <c r="D62" s="288" t="n">
        <v>3380.4135263</v>
      </c>
      <c r="E62" s="288" t="n">
        <v>2.73957458379899</v>
      </c>
      <c r="F62" s="288" t="n">
        <v>99.1541823301632</v>
      </c>
      <c r="G62" s="288" t="n">
        <v>0.387238103304539</v>
      </c>
      <c r="H62" s="288" t="n">
        <v>28.8360352</v>
      </c>
      <c r="I62" s="288" t="n">
        <v>45.0271787374191</v>
      </c>
      <c r="J62" s="288" t="n">
        <v>0.845817669836782</v>
      </c>
      <c r="K62" s="288" t="n">
        <v>45.3954544454648</v>
      </c>
    </row>
    <row r="63">
      <c r="A63" s="288" t="s">
        <v>44</v>
      </c>
      <c r="B63" s="288" t="s">
        <v>45</v>
      </c>
      <c r="C63" s="288" t="s">
        <v>16</v>
      </c>
      <c r="D63" s="288" t="n">
        <v>590.976611</v>
      </c>
      <c r="E63" s="288" t="n">
        <v>27.4188448625699</v>
      </c>
      <c r="F63" s="288" t="n">
        <v>100</v>
      </c>
      <c r="G63" s="288" t="n">
        <v>0.00000000000000304410328750503</v>
      </c>
      <c r="H63" s="288"/>
      <c r="I63" s="288"/>
      <c r="J63" s="288"/>
      <c r="K63" s="288"/>
    </row>
    <row r="64">
      <c r="A64" s="288" t="s">
        <v>44</v>
      </c>
      <c r="B64" s="288" t="s">
        <v>45</v>
      </c>
      <c r="C64" s="288" t="s">
        <v>17</v>
      </c>
      <c r="D64" s="288" t="n">
        <v>22981.1623352</v>
      </c>
      <c r="E64" s="288" t="n">
        <v>1.80412242555796</v>
      </c>
      <c r="F64" s="288" t="n">
        <v>98.8230904412292</v>
      </c>
      <c r="G64" s="288" t="n">
        <v>0.38149092287688</v>
      </c>
      <c r="H64" s="288" t="n">
        <v>273.6885631</v>
      </c>
      <c r="I64" s="288" t="n">
        <v>32.1519496207696</v>
      </c>
      <c r="J64" s="288" t="n">
        <v>1.17690955877084</v>
      </c>
      <c r="K64" s="288" t="n">
        <v>32.0331428128969</v>
      </c>
    </row>
    <row r="65">
      <c r="A65" s="288" t="s">
        <v>27</v>
      </c>
      <c r="B65" s="288" t="s">
        <v>28</v>
      </c>
      <c r="C65" s="288" t="s">
        <v>16</v>
      </c>
      <c r="D65" s="288" t="n">
        <v>1123.5128423</v>
      </c>
      <c r="E65" s="288" t="n">
        <v>27.4149266480245</v>
      </c>
      <c r="F65" s="288" t="n">
        <v>100</v>
      </c>
      <c r="G65" s="288" t="n">
        <v>0.00000000000000304366827830465</v>
      </c>
      <c r="H65" s="288"/>
      <c r="I65" s="288"/>
      <c r="J65" s="288"/>
      <c r="K65" s="288"/>
    </row>
    <row r="66">
      <c r="A66" s="288" t="s">
        <v>27</v>
      </c>
      <c r="B66" s="288" t="s">
        <v>28</v>
      </c>
      <c r="C66" s="288" t="s">
        <v>17</v>
      </c>
      <c r="D66" s="288" t="n">
        <v>43819.3592125</v>
      </c>
      <c r="E66" s="288" t="n">
        <v>2.03684449327569</v>
      </c>
      <c r="F66" s="288" t="n">
        <v>99.6076600672576</v>
      </c>
      <c r="G66" s="288" t="n">
        <v>0.228153587162526</v>
      </c>
      <c r="H66" s="288" t="n">
        <v>172.5980154</v>
      </c>
      <c r="I66" s="288" t="n">
        <v>57.9772764627387</v>
      </c>
      <c r="J66" s="288" t="n">
        <v>0.392339932742381</v>
      </c>
      <c r="K66" s="288" t="n">
        <v>57.923864120486</v>
      </c>
    </row>
    <row r="67">
      <c r="A67" s="288" t="s">
        <v>29</v>
      </c>
      <c r="B67" s="288" t="s">
        <v>30</v>
      </c>
      <c r="C67" s="288" t="s">
        <v>16</v>
      </c>
      <c r="D67" s="288" t="n">
        <v>264.9617967</v>
      </c>
      <c r="E67" s="288" t="n">
        <v>26.9948696946544</v>
      </c>
      <c r="F67" s="288" t="n">
        <v>96.9098792688847</v>
      </c>
      <c r="G67" s="288" t="n">
        <v>3.25176306939985</v>
      </c>
      <c r="H67" s="288" t="n">
        <v>8.4487149</v>
      </c>
      <c r="I67" s="288" t="n">
        <v>100</v>
      </c>
      <c r="J67" s="288" t="n">
        <v>3.0901207311153</v>
      </c>
      <c r="K67" s="288" t="n">
        <v>101.979176183456</v>
      </c>
    </row>
    <row r="68">
      <c r="A68" s="288" t="s">
        <v>29</v>
      </c>
      <c r="B68" s="288" t="s">
        <v>30</v>
      </c>
      <c r="C68" s="288" t="s">
        <v>17</v>
      </c>
      <c r="D68" s="288" t="n">
        <v>7959.4990847</v>
      </c>
      <c r="E68" s="288" t="n">
        <v>1.88732998107501</v>
      </c>
      <c r="F68" s="288" t="n">
        <v>99.1816762028152</v>
      </c>
      <c r="G68" s="288" t="n">
        <v>0.401421089367865</v>
      </c>
      <c r="H68" s="288" t="n">
        <v>65.6718838</v>
      </c>
      <c r="I68" s="288" t="n">
        <v>48.9912742844235</v>
      </c>
      <c r="J68" s="288" t="n">
        <v>0.818323797184783</v>
      </c>
      <c r="K68" s="288" t="n">
        <v>48.652644153369</v>
      </c>
    </row>
    <row r="69">
      <c r="A69" s="288" t="s">
        <v>46</v>
      </c>
      <c r="B69" s="288" t="s">
        <v>47</v>
      </c>
      <c r="C69" s="288" t="s">
        <v>16</v>
      </c>
      <c r="D69" s="288" t="n">
        <v>654.874295</v>
      </c>
      <c r="E69" s="288" t="n">
        <v>15.6338122161511</v>
      </c>
      <c r="F69" s="288" t="n">
        <v>97.4528335114438</v>
      </c>
      <c r="G69" s="288" t="n">
        <v>1.84652171965985</v>
      </c>
      <c r="H69" s="288" t="n">
        <v>17.1167302</v>
      </c>
      <c r="I69" s="288" t="n">
        <v>72.0618242371858</v>
      </c>
      <c r="J69" s="288" t="n">
        <v>2.54716648855625</v>
      </c>
      <c r="K69" s="288" t="n">
        <v>70.646647767132</v>
      </c>
    </row>
    <row r="70">
      <c r="A70" s="288" t="s">
        <v>46</v>
      </c>
      <c r="B70" s="288" t="s">
        <v>47</v>
      </c>
      <c r="C70" s="288" t="s">
        <v>17</v>
      </c>
      <c r="D70" s="288" t="n">
        <v>6741.5046117</v>
      </c>
      <c r="E70" s="288" t="n">
        <v>2.96020969451787</v>
      </c>
      <c r="F70" s="288" t="n">
        <v>98.8240803091728</v>
      </c>
      <c r="G70" s="288" t="n">
        <v>0.480423919841031</v>
      </c>
      <c r="H70" s="288" t="n">
        <v>80.2179792</v>
      </c>
      <c r="I70" s="288" t="n">
        <v>39.9859334409769</v>
      </c>
      <c r="J70" s="288" t="n">
        <v>1.17591969082719</v>
      </c>
      <c r="K70" s="288" t="n">
        <v>40.374740220074</v>
      </c>
    </row>
    <row r="71">
      <c r="A71" s="288" t="s">
        <v>48</v>
      </c>
      <c r="B71" s="288" t="s">
        <v>49</v>
      </c>
      <c r="C71" s="288" t="s">
        <v>16</v>
      </c>
      <c r="D71" s="288" t="n">
        <v>3038.509586</v>
      </c>
      <c r="E71" s="288" t="n">
        <v>16.2383341268147</v>
      </c>
      <c r="F71" s="288" t="n">
        <v>100</v>
      </c>
      <c r="G71" s="288" t="n">
        <v>0.00000000000000180281724291461</v>
      </c>
      <c r="H71" s="288"/>
      <c r="I71" s="288"/>
      <c r="J71" s="288"/>
      <c r="K71" s="288"/>
    </row>
    <row r="72">
      <c r="A72" s="288" t="s">
        <v>48</v>
      </c>
      <c r="B72" s="288" t="s">
        <v>49</v>
      </c>
      <c r="C72" s="288" t="s">
        <v>17</v>
      </c>
      <c r="D72" s="288" t="n">
        <v>46003.7094572</v>
      </c>
      <c r="E72" s="288" t="n">
        <v>1.85872335973385</v>
      </c>
      <c r="F72" s="288" t="n">
        <v>99.8555685645381</v>
      </c>
      <c r="G72" s="288" t="n">
        <v>0.144551121166428</v>
      </c>
      <c r="H72" s="288" t="n">
        <v>66.5399225</v>
      </c>
      <c r="I72" s="288" t="n">
        <v>100</v>
      </c>
      <c r="J72" s="288" t="n">
        <v>0.144431435461948</v>
      </c>
      <c r="K72" s="288" t="n">
        <v>99.9383156758694</v>
      </c>
    </row>
    <row r="73">
      <c r="A73" s="288" t="s">
        <v>31</v>
      </c>
      <c r="B73" s="288" t="s">
        <v>32</v>
      </c>
      <c r="C73" s="288" t="s">
        <v>16</v>
      </c>
      <c r="D73" s="288" t="n">
        <v>1328.0392503</v>
      </c>
      <c r="E73" s="288" t="n">
        <v>23.6540024539057</v>
      </c>
      <c r="F73" s="288" t="n">
        <v>95.8068996701545</v>
      </c>
      <c r="G73" s="288" t="n">
        <v>4.3667121012612</v>
      </c>
      <c r="H73" s="288" t="n">
        <v>58.1231815</v>
      </c>
      <c r="I73" s="288" t="n">
        <v>99.9999999999999</v>
      </c>
      <c r="J73" s="288" t="n">
        <v>4.19310032984549</v>
      </c>
      <c r="K73" s="288" t="n">
        <v>99.7737032897082</v>
      </c>
    </row>
    <row r="74">
      <c r="A74" s="288" t="s">
        <v>31</v>
      </c>
      <c r="B74" s="288" t="s">
        <v>32</v>
      </c>
      <c r="C74" s="288" t="s">
        <v>17</v>
      </c>
      <c r="D74" s="288" t="n">
        <v>38098.3052389</v>
      </c>
      <c r="E74" s="288" t="n">
        <v>1.45744581368236</v>
      </c>
      <c r="F74" s="288" t="n">
        <v>99.4171976395735</v>
      </c>
      <c r="G74" s="288" t="n">
        <v>0.292791729058378</v>
      </c>
      <c r="H74" s="288" t="n">
        <v>223.3394498</v>
      </c>
      <c r="I74" s="288" t="n">
        <v>49.730802036151</v>
      </c>
      <c r="J74" s="288" t="n">
        <v>0.5828023604265</v>
      </c>
      <c r="K74" s="288" t="n">
        <v>49.9458052533064</v>
      </c>
    </row>
    <row r="75">
      <c r="A75" s="288" t="s">
        <v>50</v>
      </c>
      <c r="B75" s="288" t="s">
        <v>51</v>
      </c>
      <c r="C75" s="288" t="s">
        <v>16</v>
      </c>
      <c r="D75" s="288" t="n">
        <v>3913.1168592</v>
      </c>
      <c r="E75" s="288" t="n">
        <v>19.527098780035</v>
      </c>
      <c r="F75" s="288" t="n">
        <v>96.1993169995037</v>
      </c>
      <c r="G75" s="288" t="n">
        <v>2.77739779028284</v>
      </c>
      <c r="H75" s="288" t="n">
        <v>154.6010636</v>
      </c>
      <c r="I75" s="288" t="n">
        <v>70.7927467037682</v>
      </c>
      <c r="J75" s="288" t="n">
        <v>3.80068300049628</v>
      </c>
      <c r="K75" s="288" t="n">
        <v>70.2988832339483</v>
      </c>
    </row>
    <row r="76">
      <c r="A76" s="288" t="s">
        <v>50</v>
      </c>
      <c r="B76" s="288" t="s">
        <v>51</v>
      </c>
      <c r="C76" s="288" t="s">
        <v>17</v>
      </c>
      <c r="D76" s="288" t="n">
        <v>51633.0406186</v>
      </c>
      <c r="E76" s="288" t="n">
        <v>2.66379351184698</v>
      </c>
      <c r="F76" s="288" t="n">
        <v>98.626617323695</v>
      </c>
      <c r="G76" s="288" t="n">
        <v>0.472869927608131</v>
      </c>
      <c r="H76" s="288" t="n">
        <v>718.993771</v>
      </c>
      <c r="I76" s="288" t="n">
        <v>33.3188288480321</v>
      </c>
      <c r="J76" s="288" t="n">
        <v>1.373382676305</v>
      </c>
      <c r="K76" s="288" t="n">
        <v>33.9581692697377</v>
      </c>
    </row>
    <row r="77">
      <c r="A77" s="288" t="s">
        <v>52</v>
      </c>
      <c r="B77" s="288" t="s">
        <v>53</v>
      </c>
      <c r="C77" s="288" t="s">
        <v>16</v>
      </c>
      <c r="D77" s="288" t="n">
        <v>346.5760162</v>
      </c>
      <c r="E77" s="288" t="n">
        <v>19.2959450249544</v>
      </c>
      <c r="F77" s="288" t="n">
        <v>100</v>
      </c>
      <c r="G77" s="288" t="n">
        <v>0.00000000000000214228024486056</v>
      </c>
      <c r="H77" s="288"/>
      <c r="I77" s="288"/>
      <c r="J77" s="288"/>
      <c r="K77" s="288"/>
    </row>
    <row r="78">
      <c r="A78" s="288" t="s">
        <v>52</v>
      </c>
      <c r="B78" s="288" t="s">
        <v>53</v>
      </c>
      <c r="C78" s="288" t="s">
        <v>17</v>
      </c>
      <c r="D78" s="288" t="n">
        <v>4392.0190888</v>
      </c>
      <c r="E78" s="288" t="n">
        <v>2.44938800628557</v>
      </c>
      <c r="F78" s="288" t="n">
        <v>99.7649641745505</v>
      </c>
      <c r="G78" s="288" t="n">
        <v>0.235963240172505</v>
      </c>
      <c r="H78" s="288" t="n">
        <v>10.3471378</v>
      </c>
      <c r="I78" s="288" t="n">
        <v>100</v>
      </c>
      <c r="J78" s="288" t="n">
        <v>0.235035825449516</v>
      </c>
      <c r="K78" s="288" t="n">
        <v>100.158621168913</v>
      </c>
    </row>
    <row r="79">
      <c r="A79" s="288" t="s">
        <v>33</v>
      </c>
      <c r="B79" s="288" t="s">
        <v>34</v>
      </c>
      <c r="C79" s="288" t="s">
        <v>16</v>
      </c>
      <c r="D79" s="288" t="n">
        <v>71.1055249</v>
      </c>
      <c r="E79" s="288" t="n">
        <v>31.9269490862294</v>
      </c>
      <c r="F79" s="288" t="n">
        <v>90.0948076988832</v>
      </c>
      <c r="G79" s="288" t="n">
        <v>10.5441830848623</v>
      </c>
      <c r="H79" s="288" t="n">
        <v>7.8174749</v>
      </c>
      <c r="I79" s="288" t="n">
        <v>99.9999999999999</v>
      </c>
      <c r="J79" s="288" t="n">
        <v>9.90519230111677</v>
      </c>
      <c r="K79" s="288" t="n">
        <v>95.9068858527237</v>
      </c>
    </row>
    <row r="80">
      <c r="A80" s="288" t="s">
        <v>33</v>
      </c>
      <c r="B80" s="288" t="s">
        <v>34</v>
      </c>
      <c r="C80" s="288" t="s">
        <v>17</v>
      </c>
      <c r="D80" s="288" t="n">
        <v>6207.7161791</v>
      </c>
      <c r="E80" s="288" t="n">
        <v>2.39434803330876</v>
      </c>
      <c r="F80" s="288" t="n">
        <v>99.2341904441772</v>
      </c>
      <c r="G80" s="288" t="n">
        <v>0.311611922663386</v>
      </c>
      <c r="H80" s="288" t="n">
        <v>47.9061536</v>
      </c>
      <c r="I80" s="288" t="n">
        <v>40.0841069500346</v>
      </c>
      <c r="J80" s="288" t="n">
        <v>0.765809555822772</v>
      </c>
      <c r="K80" s="288" t="n">
        <v>40.3789122806544</v>
      </c>
    </row>
    <row r="81">
      <c r="A81" s="288" t="s">
        <v>54</v>
      </c>
      <c r="B81" s="288" t="s">
        <v>55</v>
      </c>
      <c r="C81" s="288" t="s">
        <v>16</v>
      </c>
      <c r="D81" s="288" t="n">
        <v>2902.4692184</v>
      </c>
      <c r="E81" s="288" t="n">
        <v>15.8199784660985</v>
      </c>
      <c r="F81" s="288" t="n">
        <v>100</v>
      </c>
      <c r="G81" s="288" t="n">
        <v>0</v>
      </c>
      <c r="H81" s="288"/>
      <c r="I81" s="288"/>
      <c r="J81" s="288"/>
      <c r="K81" s="288"/>
    </row>
    <row r="82">
      <c r="A82" s="288" t="s">
        <v>54</v>
      </c>
      <c r="B82" s="288" t="s">
        <v>55</v>
      </c>
      <c r="C82" s="288" t="s">
        <v>17</v>
      </c>
      <c r="D82" s="288" t="n">
        <v>40947.8299827</v>
      </c>
      <c r="E82" s="288" t="n">
        <v>1.57971048933843</v>
      </c>
      <c r="F82" s="288" t="n">
        <v>99.5960708504749</v>
      </c>
      <c r="G82" s="288" t="n">
        <v>0.304398639768211</v>
      </c>
      <c r="H82" s="288" t="n">
        <v>166.0710307</v>
      </c>
      <c r="I82" s="288" t="n">
        <v>75.0125122652684</v>
      </c>
      <c r="J82" s="288" t="n">
        <v>0.403929149525056</v>
      </c>
      <c r="K82" s="288" t="n">
        <v>75.0550152886709</v>
      </c>
    </row>
    <row r="83">
      <c r="A83" s="288" t="s">
        <v>35</v>
      </c>
      <c r="B83" s="288" t="s">
        <v>36</v>
      </c>
      <c r="C83" s="288" t="s">
        <v>16</v>
      </c>
      <c r="D83" s="288" t="n">
        <v>1382.3667935</v>
      </c>
      <c r="E83" s="288" t="n">
        <v>24.8630454980693</v>
      </c>
      <c r="F83" s="288" t="n">
        <v>100</v>
      </c>
      <c r="G83" s="288" t="n">
        <v>0.00000000000000276035255742594</v>
      </c>
      <c r="H83" s="288"/>
      <c r="I83" s="288"/>
      <c r="J83" s="288"/>
      <c r="K83" s="288"/>
    </row>
    <row r="84">
      <c r="A84" s="288" t="s">
        <v>35</v>
      </c>
      <c r="B84" s="288" t="s">
        <v>36</v>
      </c>
      <c r="C84" s="288" t="s">
        <v>17</v>
      </c>
      <c r="D84" s="288" t="n">
        <v>48005.4876521</v>
      </c>
      <c r="E84" s="288" t="n">
        <v>2.11561906066082</v>
      </c>
      <c r="F84" s="288" t="n">
        <v>98.9402854301707</v>
      </c>
      <c r="G84" s="288" t="n">
        <v>0.441655003658967</v>
      </c>
      <c r="H84" s="288" t="n">
        <v>514.1698801</v>
      </c>
      <c r="I84" s="288" t="n">
        <v>41.3199970723692</v>
      </c>
      <c r="J84" s="288" t="n">
        <v>1.05971456982929</v>
      </c>
      <c r="K84" s="288" t="n">
        <v>41.2351338443146</v>
      </c>
    </row>
    <row r="85">
      <c r="A85" s="288" t="s">
        <v>56</v>
      </c>
      <c r="B85" s="288" t="s">
        <v>57</v>
      </c>
      <c r="C85" s="288" t="s">
        <v>16</v>
      </c>
      <c r="D85" s="288" t="n">
        <v>306.1306189</v>
      </c>
      <c r="E85" s="288" t="n">
        <v>24.2850312400367</v>
      </c>
      <c r="F85" s="288" t="n">
        <v>100</v>
      </c>
      <c r="G85" s="288" t="n">
        <v>0</v>
      </c>
      <c r="H85" s="288"/>
      <c r="I85" s="288"/>
      <c r="J85" s="288"/>
      <c r="K85" s="288"/>
    </row>
    <row r="86">
      <c r="A86" s="288" t="s">
        <v>56</v>
      </c>
      <c r="B86" s="288" t="s">
        <v>57</v>
      </c>
      <c r="C86" s="288" t="s">
        <v>17</v>
      </c>
      <c r="D86" s="288" t="n">
        <v>8967.557363</v>
      </c>
      <c r="E86" s="288" t="n">
        <v>2.26085417836632</v>
      </c>
      <c r="F86" s="288" t="n">
        <v>99.4106737983362</v>
      </c>
      <c r="G86" s="288" t="n">
        <v>0.303441099440395</v>
      </c>
      <c r="H86" s="288" t="n">
        <v>53.1614596</v>
      </c>
      <c r="I86" s="288" t="n">
        <v>50.7879129036368</v>
      </c>
      <c r="J86" s="288" t="n">
        <v>0.5893262016638</v>
      </c>
      <c r="K86" s="288" t="n">
        <v>51.1860563272332</v>
      </c>
    </row>
    <row r="87">
      <c r="A87" s="288" t="s">
        <v>37</v>
      </c>
      <c r="B87" s="288" t="s">
        <v>38</v>
      </c>
      <c r="C87" s="288" t="s">
        <v>16</v>
      </c>
      <c r="D87" s="288" t="n">
        <v>15062.0102986</v>
      </c>
      <c r="E87" s="288" t="n">
        <v>16.1795259768035</v>
      </c>
      <c r="F87" s="288" t="n">
        <v>100</v>
      </c>
      <c r="G87" s="288" t="n">
        <v>0</v>
      </c>
      <c r="H87" s="288"/>
      <c r="I87" s="288"/>
      <c r="J87" s="288"/>
      <c r="K87" s="288"/>
    </row>
    <row r="88">
      <c r="A88" s="288" t="s">
        <v>37</v>
      </c>
      <c r="B88" s="288" t="s">
        <v>38</v>
      </c>
      <c r="C88" s="288" t="s">
        <v>17</v>
      </c>
      <c r="D88" s="288" t="n">
        <v>239736.5697044</v>
      </c>
      <c r="E88" s="288" t="n">
        <v>2.18625257968566</v>
      </c>
      <c r="F88" s="288" t="n">
        <v>98.9747025937213</v>
      </c>
      <c r="G88" s="288" t="n">
        <v>0.400919263149546</v>
      </c>
      <c r="H88" s="288" t="n">
        <v>2483.4758445</v>
      </c>
      <c r="I88" s="288" t="n">
        <v>39.000986501104</v>
      </c>
      <c r="J88" s="288" t="n">
        <v>1.02529740627872</v>
      </c>
      <c r="K88" s="288" t="n">
        <v>38.7018094372642</v>
      </c>
    </row>
    <row r="89">
      <c r="A89" s="288" t="s">
        <v>39</v>
      </c>
      <c r="B89" s="288" t="s">
        <v>40</v>
      </c>
      <c r="C89" s="288" t="s">
        <v>16</v>
      </c>
      <c r="D89" s="288" t="n">
        <v>356.5380172</v>
      </c>
      <c r="E89" s="288" t="n">
        <v>18.5122268940292</v>
      </c>
      <c r="F89" s="288" t="n">
        <v>100</v>
      </c>
      <c r="G89" s="288" t="n">
        <v>0</v>
      </c>
      <c r="H89" s="288"/>
      <c r="I89" s="288"/>
      <c r="J89" s="288"/>
      <c r="K89" s="288"/>
    </row>
    <row r="90">
      <c r="A90" s="288" t="s">
        <v>39</v>
      </c>
      <c r="B90" s="288" t="s">
        <v>40</v>
      </c>
      <c r="C90" s="288" t="s">
        <v>17</v>
      </c>
      <c r="D90" s="288" t="n">
        <v>6355.7072291</v>
      </c>
      <c r="E90" s="288" t="n">
        <v>1.68781602897356</v>
      </c>
      <c r="F90" s="288" t="n">
        <v>98.7917569585037</v>
      </c>
      <c r="G90" s="288" t="n">
        <v>0.464264675257589</v>
      </c>
      <c r="H90" s="288" t="n">
        <v>77.7315767</v>
      </c>
      <c r="I90" s="288" t="n">
        <v>37.6325026230501</v>
      </c>
      <c r="J90" s="288" t="n">
        <v>1.20824304149628</v>
      </c>
      <c r="K90" s="288" t="n">
        <v>37.9605107476281</v>
      </c>
    </row>
    <row r="91">
      <c r="A91" s="288" t="s">
        <v>58</v>
      </c>
      <c r="B91" s="288" t="s">
        <v>59</v>
      </c>
      <c r="C91" s="288" t="s">
        <v>16</v>
      </c>
      <c r="D91" s="288" t="n">
        <v>123.9704401</v>
      </c>
      <c r="E91" s="288" t="n">
        <v>19.2910956637724</v>
      </c>
      <c r="F91" s="288" t="n">
        <v>100</v>
      </c>
      <c r="G91" s="288" t="n">
        <v>0</v>
      </c>
      <c r="H91" s="288"/>
      <c r="I91" s="288"/>
      <c r="J91" s="288"/>
      <c r="K91" s="288"/>
    </row>
    <row r="92">
      <c r="A92" s="288" t="s">
        <v>58</v>
      </c>
      <c r="B92" s="288" t="s">
        <v>59</v>
      </c>
      <c r="C92" s="288" t="s">
        <v>17</v>
      </c>
      <c r="D92" s="288" t="n">
        <v>2939.8753361</v>
      </c>
      <c r="E92" s="288" t="n">
        <v>2.09789316188699</v>
      </c>
      <c r="F92" s="288" t="n">
        <v>98.5384521962154</v>
      </c>
      <c r="G92" s="288" t="n">
        <v>0.567815619859977</v>
      </c>
      <c r="H92" s="288" t="n">
        <v>43.6049912</v>
      </c>
      <c r="I92" s="288" t="n">
        <v>38.3695846634355</v>
      </c>
      <c r="J92" s="288" t="n">
        <v>1.46154780378464</v>
      </c>
      <c r="K92" s="288" t="n">
        <v>38.282478458078</v>
      </c>
    </row>
    <row r="93">
      <c r="A93" s="288" t="s">
        <v>60</v>
      </c>
      <c r="B93" s="288" t="s">
        <v>61</v>
      </c>
      <c r="C93" s="288" t="s">
        <v>16</v>
      </c>
      <c r="D93" s="288" t="n">
        <v>151.7863056</v>
      </c>
      <c r="E93" s="288" t="n">
        <v>17.5872291310145</v>
      </c>
      <c r="F93" s="288" t="n">
        <v>87.048766119602</v>
      </c>
      <c r="G93" s="288" t="n">
        <v>6.61885113218217</v>
      </c>
      <c r="H93" s="288" t="n">
        <v>22.5829731</v>
      </c>
      <c r="I93" s="288" t="n">
        <v>49.6214272408841</v>
      </c>
      <c r="J93" s="288" t="n">
        <v>12.951233880398</v>
      </c>
      <c r="K93" s="288" t="n">
        <v>44.4870990290605</v>
      </c>
    </row>
    <row r="94">
      <c r="A94" s="288" t="s">
        <v>60</v>
      </c>
      <c r="B94" s="288" t="s">
        <v>61</v>
      </c>
      <c r="C94" s="288" t="s">
        <v>17</v>
      </c>
      <c r="D94" s="288" t="n">
        <v>2648.574064</v>
      </c>
      <c r="E94" s="288" t="n">
        <v>2.59512806892877</v>
      </c>
      <c r="F94" s="288" t="n">
        <v>97.7911167030304</v>
      </c>
      <c r="G94" s="288" t="n">
        <v>0.717146961985424</v>
      </c>
      <c r="H94" s="288" t="n">
        <v>59.825383</v>
      </c>
      <c r="I94" s="288" t="n">
        <v>32.0175422772593</v>
      </c>
      <c r="J94" s="288" t="n">
        <v>2.2088832969696</v>
      </c>
      <c r="K94" s="288" t="n">
        <v>31.7493469885682</v>
      </c>
    </row>
    <row r="95">
      <c r="A95" s="288" t="s">
        <v>62</v>
      </c>
      <c r="B95" s="288" t="s">
        <v>63</v>
      </c>
      <c r="C95" s="288" t="s">
        <v>16</v>
      </c>
      <c r="D95" s="288" t="n">
        <v>39.0553038</v>
      </c>
      <c r="E95" s="288" t="n">
        <v>47.3687627775187</v>
      </c>
      <c r="F95" s="288" t="n">
        <v>100</v>
      </c>
      <c r="G95" s="288" t="n">
        <v>0</v>
      </c>
      <c r="H95" s="288"/>
      <c r="I95" s="288"/>
      <c r="J95" s="288"/>
      <c r="K95" s="288"/>
    </row>
    <row r="96">
      <c r="A96" s="288" t="s">
        <v>62</v>
      </c>
      <c r="B96" s="288" t="s">
        <v>63</v>
      </c>
      <c r="C96" s="288" t="s">
        <v>17</v>
      </c>
      <c r="D96" s="288" t="n">
        <v>3753.7437788</v>
      </c>
      <c r="E96" s="288" t="n">
        <v>2.78825900145326</v>
      </c>
      <c r="F96" s="288" t="n">
        <v>98.8107073434279</v>
      </c>
      <c r="G96" s="288" t="n">
        <v>0.4597442395673</v>
      </c>
      <c r="H96" s="288" t="n">
        <v>45.1803254</v>
      </c>
      <c r="I96" s="288" t="n">
        <v>38.3143497846563</v>
      </c>
      <c r="J96" s="288" t="n">
        <v>1.18929265657215</v>
      </c>
      <c r="K96" s="288" t="n">
        <v>38.1972034029417</v>
      </c>
    </row>
    <row r="97">
      <c r="A97" s="288" t="s">
        <v>64</v>
      </c>
      <c r="B97" s="288" t="s">
        <v>65</v>
      </c>
      <c r="C97" s="288" t="s">
        <v>16</v>
      </c>
      <c r="D97" s="288" t="n">
        <v>479.2036433</v>
      </c>
      <c r="E97" s="288" t="n">
        <v>22.3962038779487</v>
      </c>
      <c r="F97" s="288" t="n">
        <v>97.8853769932802</v>
      </c>
      <c r="G97" s="288" t="n">
        <v>1.60755109624115</v>
      </c>
      <c r="H97" s="288" t="n">
        <v>10.3522618</v>
      </c>
      <c r="I97" s="288" t="n">
        <v>71.8203232702573</v>
      </c>
      <c r="J97" s="288" t="n">
        <v>2.11462300671981</v>
      </c>
      <c r="K97" s="288" t="n">
        <v>74.4131434262675</v>
      </c>
    </row>
    <row r="98">
      <c r="A98" s="288" t="s">
        <v>64</v>
      </c>
      <c r="B98" s="288" t="s">
        <v>65</v>
      </c>
      <c r="C98" s="288" t="s">
        <v>17</v>
      </c>
      <c r="D98" s="288" t="n">
        <v>6460.4193884</v>
      </c>
      <c r="E98" s="288" t="n">
        <v>3.57974184718383</v>
      </c>
      <c r="F98" s="288" t="n">
        <v>99.3206684464634</v>
      </c>
      <c r="G98" s="288" t="n">
        <v>0.373061464769061</v>
      </c>
      <c r="H98" s="288" t="n">
        <v>44.1878494</v>
      </c>
      <c r="I98" s="288" t="n">
        <v>54.5356561383354</v>
      </c>
      <c r="J98" s="288" t="n">
        <v>0.679331553536587</v>
      </c>
      <c r="K98" s="288" t="n">
        <v>54.5429015619607</v>
      </c>
    </row>
    <row r="99">
      <c r="A99" s="288" t="s">
        <v>66</v>
      </c>
      <c r="B99" s="288" t="s">
        <v>67</v>
      </c>
      <c r="C99" s="288" t="s">
        <v>16</v>
      </c>
      <c r="D99" s="288" t="n">
        <v>16.3171047</v>
      </c>
      <c r="E99" s="288" t="n">
        <v>23.2120528317682</v>
      </c>
      <c r="F99" s="288" t="n">
        <v>100</v>
      </c>
      <c r="G99" s="288" t="n">
        <v>0.00000000000000257705555026447</v>
      </c>
      <c r="H99" s="288"/>
      <c r="I99" s="288"/>
      <c r="J99" s="288"/>
      <c r="K99" s="288"/>
    </row>
    <row r="100">
      <c r="A100" s="288" t="s">
        <v>66</v>
      </c>
      <c r="B100" s="288" t="s">
        <v>67</v>
      </c>
      <c r="C100" s="288" t="s">
        <v>17</v>
      </c>
      <c r="D100" s="288" t="n">
        <v>552.5258457</v>
      </c>
      <c r="E100" s="288" t="n">
        <v>3.61569320548492</v>
      </c>
      <c r="F100" s="288" t="n">
        <v>98.9219329243097</v>
      </c>
      <c r="G100" s="288" t="n">
        <v>0.525801306164119</v>
      </c>
      <c r="H100" s="288" t="n">
        <v>6.0215152</v>
      </c>
      <c r="I100" s="288" t="n">
        <v>48.0246226010613</v>
      </c>
      <c r="J100" s="288" t="n">
        <v>1.0780670756903</v>
      </c>
      <c r="K100" s="288" t="n">
        <v>48.2467953179782</v>
      </c>
    </row>
    <row r="101">
      <c r="A101" s="288" t="s">
        <v>68</v>
      </c>
      <c r="B101" s="288" t="s">
        <v>69</v>
      </c>
      <c r="C101" s="288" t="s">
        <v>16</v>
      </c>
      <c r="D101" s="288" t="n">
        <v>1907.7289191</v>
      </c>
      <c r="E101" s="288" t="n">
        <v>18.9497299768018</v>
      </c>
      <c r="F101" s="288" t="n">
        <v>100</v>
      </c>
      <c r="G101" s="288" t="n">
        <v>0</v>
      </c>
      <c r="H101" s="288"/>
      <c r="I101" s="288"/>
      <c r="J101" s="288"/>
      <c r="K101" s="288"/>
    </row>
    <row r="102">
      <c r="A102" s="288" t="s">
        <v>68</v>
      </c>
      <c r="B102" s="288" t="s">
        <v>69</v>
      </c>
      <c r="C102" s="288" t="s">
        <v>17</v>
      </c>
      <c r="D102" s="288" t="n">
        <v>40332.3743357</v>
      </c>
      <c r="E102" s="288" t="n">
        <v>1.57878189932334</v>
      </c>
      <c r="F102" s="288" t="n">
        <v>98.917344023646</v>
      </c>
      <c r="G102" s="288" t="n">
        <v>0.402953677685928</v>
      </c>
      <c r="H102" s="288" t="n">
        <v>441.4401392</v>
      </c>
      <c r="I102" s="288" t="n">
        <v>36.8739645626877</v>
      </c>
      <c r="J102" s="288" t="n">
        <v>1.08265597635401</v>
      </c>
      <c r="K102" s="288" t="n">
        <v>36.816041689885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788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89" t="s">
        <v>72</v>
      </c>
      <c r="B113" s="289" t="s">
        <v>73</v>
      </c>
      <c r="C113" s="289" t="s">
        <v>16</v>
      </c>
      <c r="D113" s="289" t="n">
        <v>6711.7964136</v>
      </c>
      <c r="E113" s="289" t="n">
        <v>8.18625582042309</v>
      </c>
      <c r="F113" s="289" t="n">
        <v>98.900197991048</v>
      </c>
      <c r="G113" s="289" t="n">
        <v>0.784050482191007</v>
      </c>
      <c r="H113" s="289" t="n">
        <v>74.6373347</v>
      </c>
      <c r="I113" s="289" t="n">
        <v>70.3359381245546</v>
      </c>
      <c r="J113" s="289" t="n">
        <v>1.099802008952</v>
      </c>
      <c r="K113" s="289" t="n">
        <v>70.5060977271333</v>
      </c>
    </row>
    <row r="114">
      <c r="A114" s="289" t="s">
        <v>72</v>
      </c>
      <c r="B114" s="289" t="s">
        <v>73</v>
      </c>
      <c r="C114" s="289" t="s">
        <v>17</v>
      </c>
      <c r="D114" s="289" t="n">
        <v>223027.0137622</v>
      </c>
      <c r="E114" s="289" t="n">
        <v>0.748813909695133</v>
      </c>
      <c r="F114" s="289" t="n">
        <v>99.8766943921451</v>
      </c>
      <c r="G114" s="289" t="n">
        <v>0.0434237526854634</v>
      </c>
      <c r="H114" s="289" t="n">
        <v>275.34433</v>
      </c>
      <c r="I114" s="289" t="n">
        <v>35.1324805443132</v>
      </c>
      <c r="J114" s="289" t="n">
        <v>0.123305607854939</v>
      </c>
      <c r="K114" s="289" t="n">
        <v>35.1729410508915</v>
      </c>
    </row>
    <row r="115">
      <c r="A115" s="289" t="s">
        <v>74</v>
      </c>
      <c r="B115" s="289" t="s">
        <v>75</v>
      </c>
      <c r="C115" s="289" t="s">
        <v>16</v>
      </c>
      <c r="D115" s="289" t="n">
        <v>2697.3144147</v>
      </c>
      <c r="E115" s="289" t="n">
        <v>9.74148437207921</v>
      </c>
      <c r="F115" s="289" t="n">
        <v>99.7021387778854</v>
      </c>
      <c r="G115" s="289" t="n">
        <v>0.299108484075381</v>
      </c>
      <c r="H115" s="289" t="n">
        <v>8.0582561</v>
      </c>
      <c r="I115" s="289" t="n">
        <v>99.9999999999997</v>
      </c>
      <c r="J115" s="289" t="n">
        <v>0.297861222114627</v>
      </c>
      <c r="K115" s="289" t="n">
        <v>100.119630803939</v>
      </c>
    </row>
    <row r="116">
      <c r="A116" s="289" t="s">
        <v>74</v>
      </c>
      <c r="B116" s="289" t="s">
        <v>75</v>
      </c>
      <c r="C116" s="289" t="s">
        <v>17</v>
      </c>
      <c r="D116" s="289" t="n">
        <v>75165.1695321</v>
      </c>
      <c r="E116" s="289" t="n">
        <v>1.73281174151617</v>
      </c>
      <c r="F116" s="289" t="n">
        <v>99.7986994054465</v>
      </c>
      <c r="G116" s="289" t="n">
        <v>0.0710894847881328</v>
      </c>
      <c r="H116" s="289" t="n">
        <v>151.6131313</v>
      </c>
      <c r="I116" s="289" t="n">
        <v>35.5046083323899</v>
      </c>
      <c r="J116" s="289" t="n">
        <v>0.201300594553511</v>
      </c>
      <c r="K116" s="289" t="n">
        <v>35.2439998450823</v>
      </c>
    </row>
    <row r="117">
      <c r="A117" s="289" t="s">
        <v>76</v>
      </c>
      <c r="B117" s="289" t="s">
        <v>77</v>
      </c>
      <c r="C117" s="289" t="s">
        <v>16</v>
      </c>
      <c r="D117" s="289" t="n">
        <v>1573.2635825</v>
      </c>
      <c r="E117" s="289" t="n">
        <v>9.79750905391974</v>
      </c>
      <c r="F117" s="289" t="n">
        <v>100</v>
      </c>
      <c r="G117" s="289" t="n">
        <v>0</v>
      </c>
      <c r="H117" s="289"/>
      <c r="I117" s="289"/>
      <c r="J117" s="289"/>
      <c r="K117" s="289"/>
    </row>
    <row r="118">
      <c r="A118" s="289" t="s">
        <v>76</v>
      </c>
      <c r="B118" s="289" t="s">
        <v>77</v>
      </c>
      <c r="C118" s="289" t="s">
        <v>17</v>
      </c>
      <c r="D118" s="289" t="n">
        <v>37346.4518287</v>
      </c>
      <c r="E118" s="289" t="n">
        <v>1.38255409014005</v>
      </c>
      <c r="F118" s="289" t="n">
        <v>99.6142045887196</v>
      </c>
      <c r="G118" s="289" t="n">
        <v>0.126743281669609</v>
      </c>
      <c r="H118" s="289" t="n">
        <v>144.6389077</v>
      </c>
      <c r="I118" s="289" t="n">
        <v>32.8006076799491</v>
      </c>
      <c r="J118" s="289" t="n">
        <v>0.385795411280394</v>
      </c>
      <c r="K118" s="289" t="n">
        <v>32.7257163287152</v>
      </c>
    </row>
    <row r="119">
      <c r="A119" s="289" t="s">
        <v>78</v>
      </c>
      <c r="B119" s="289" t="s">
        <v>79</v>
      </c>
      <c r="C119" s="289" t="s">
        <v>16</v>
      </c>
      <c r="D119" s="289" t="n">
        <v>5515.3743589</v>
      </c>
      <c r="E119" s="289" t="n">
        <v>9.30459623183486</v>
      </c>
      <c r="F119" s="289" t="n">
        <v>98.7779826298343</v>
      </c>
      <c r="G119" s="289" t="n">
        <v>0.862025180339534</v>
      </c>
      <c r="H119" s="289" t="n">
        <v>68.2326475</v>
      </c>
      <c r="I119" s="289" t="n">
        <v>71.1645284281587</v>
      </c>
      <c r="J119" s="289" t="n">
        <v>1.22201737016575</v>
      </c>
      <c r="K119" s="289" t="n">
        <v>69.6791308936212</v>
      </c>
    </row>
    <row r="120">
      <c r="A120" s="289" t="s">
        <v>78</v>
      </c>
      <c r="B120" s="289" t="s">
        <v>79</v>
      </c>
      <c r="C120" s="289" t="s">
        <v>17</v>
      </c>
      <c r="D120" s="289" t="n">
        <v>129658.5179427</v>
      </c>
      <c r="E120" s="289" t="n">
        <v>1.10617856155505</v>
      </c>
      <c r="F120" s="289" t="n">
        <v>99.6836081871344</v>
      </c>
      <c r="G120" s="289" t="n">
        <v>0.0890093461758086</v>
      </c>
      <c r="H120" s="289" t="n">
        <v>411.5309858</v>
      </c>
      <c r="I120" s="289" t="n">
        <v>28.0475711146548</v>
      </c>
      <c r="J120" s="289" t="n">
        <v>0.316391812865558</v>
      </c>
      <c r="K120" s="289" t="n">
        <v>28.0436232177492</v>
      </c>
    </row>
    <row r="121">
      <c r="A121" s="289" t="s">
        <v>80</v>
      </c>
      <c r="B121" s="289" t="s">
        <v>81</v>
      </c>
      <c r="C121" s="289" t="s">
        <v>16</v>
      </c>
      <c r="D121" s="289" t="n">
        <v>10635.4569118</v>
      </c>
      <c r="E121" s="289" t="n">
        <v>9.00331912374604</v>
      </c>
      <c r="F121" s="289" t="n">
        <v>98.3422507400979</v>
      </c>
      <c r="G121" s="289" t="n">
        <v>0.853514030878421</v>
      </c>
      <c r="H121" s="289" t="n">
        <v>179.2812417</v>
      </c>
      <c r="I121" s="289" t="n">
        <v>50.4737089358939</v>
      </c>
      <c r="J121" s="289" t="n">
        <v>1.65774925990213</v>
      </c>
      <c r="K121" s="289" t="n">
        <v>50.6328024780977</v>
      </c>
    </row>
    <row r="122">
      <c r="A122" s="289" t="s">
        <v>80</v>
      </c>
      <c r="B122" s="289" t="s">
        <v>81</v>
      </c>
      <c r="C122" s="289" t="s">
        <v>17</v>
      </c>
      <c r="D122" s="289" t="n">
        <v>117106.0431343</v>
      </c>
      <c r="E122" s="289" t="n">
        <v>1.33226230489454</v>
      </c>
      <c r="F122" s="289" t="n">
        <v>99.3483391883592</v>
      </c>
      <c r="G122" s="289" t="n">
        <v>0.141489145318487</v>
      </c>
      <c r="H122" s="289" t="n">
        <v>768.1398576</v>
      </c>
      <c r="I122" s="289" t="n">
        <v>21.544177180591</v>
      </c>
      <c r="J122" s="289" t="n">
        <v>0.651660811640819</v>
      </c>
      <c r="K122" s="289" t="n">
        <v>21.5705952383091</v>
      </c>
    </row>
    <row r="123">
      <c r="A123" s="289" t="s">
        <v>82</v>
      </c>
      <c r="B123" s="289" t="s">
        <v>83</v>
      </c>
      <c r="C123" s="289" t="s">
        <v>16</v>
      </c>
      <c r="D123" s="289" t="n">
        <v>3175.2053245</v>
      </c>
      <c r="E123" s="289" t="n">
        <v>16.1057555646421</v>
      </c>
      <c r="F123" s="289" t="n">
        <v>97.423186277346</v>
      </c>
      <c r="G123" s="289" t="n">
        <v>2.33025629063963</v>
      </c>
      <c r="H123" s="289" t="n">
        <v>83.9832176</v>
      </c>
      <c r="I123" s="289" t="n">
        <v>92.6584770561573</v>
      </c>
      <c r="J123" s="289" t="n">
        <v>2.57681372265401</v>
      </c>
      <c r="K123" s="289" t="n">
        <v>88.101437322027</v>
      </c>
    </row>
    <row r="124">
      <c r="A124" s="289" t="s">
        <v>82</v>
      </c>
      <c r="B124" s="289" t="s">
        <v>83</v>
      </c>
      <c r="C124" s="289" t="s">
        <v>17</v>
      </c>
      <c r="D124" s="289" t="n">
        <v>66907.3123583</v>
      </c>
      <c r="E124" s="289" t="n">
        <v>1.37980267825688</v>
      </c>
      <c r="F124" s="289" t="n">
        <v>99.604965221335</v>
      </c>
      <c r="G124" s="289" t="n">
        <v>0.193936487835313</v>
      </c>
      <c r="H124" s="289" t="n">
        <v>265.3553994</v>
      </c>
      <c r="I124" s="289" t="n">
        <v>49.0420674123879</v>
      </c>
      <c r="J124" s="289" t="n">
        <v>0.395034778664991</v>
      </c>
      <c r="K124" s="289" t="n">
        <v>48.8995859839623</v>
      </c>
    </row>
    <row r="125">
      <c r="A125" s="289" t="s">
        <v>84</v>
      </c>
      <c r="B125" s="289" t="s">
        <v>85</v>
      </c>
      <c r="C125" s="289" t="s">
        <v>16</v>
      </c>
      <c r="D125" s="289" t="n">
        <v>18707.20269</v>
      </c>
      <c r="E125" s="289" t="n">
        <v>7.79446765945617</v>
      </c>
      <c r="F125" s="289" t="n">
        <v>98.9475697276802</v>
      </c>
      <c r="G125" s="289" t="n">
        <v>0.640322793248893</v>
      </c>
      <c r="H125" s="289" t="n">
        <v>198.9743303</v>
      </c>
      <c r="I125" s="289" t="n">
        <v>60.3814897172317</v>
      </c>
      <c r="J125" s="289" t="n">
        <v>1.05243027231976</v>
      </c>
      <c r="K125" s="289" t="n">
        <v>60.2019781258889</v>
      </c>
    </row>
    <row r="126">
      <c r="A126" s="289" t="s">
        <v>84</v>
      </c>
      <c r="B126" s="289" t="s">
        <v>85</v>
      </c>
      <c r="C126" s="289" t="s">
        <v>17</v>
      </c>
      <c r="D126" s="289" t="n">
        <v>213927.7668732</v>
      </c>
      <c r="E126" s="289" t="n">
        <v>1.08224650789794</v>
      </c>
      <c r="F126" s="289" t="n">
        <v>99.6002717055637</v>
      </c>
      <c r="G126" s="289" t="n">
        <v>0.115142838398883</v>
      </c>
      <c r="H126" s="289" t="n">
        <v>858.561728</v>
      </c>
      <c r="I126" s="289" t="n">
        <v>28.7836288058503</v>
      </c>
      <c r="J126" s="289" t="n">
        <v>0.399728294436336</v>
      </c>
      <c r="K126" s="289" t="n">
        <v>28.6901331456913</v>
      </c>
    </row>
    <row r="127">
      <c r="A127" s="289" t="s">
        <v>86</v>
      </c>
      <c r="B127" s="289" t="s">
        <v>87</v>
      </c>
      <c r="C127" s="289" t="s">
        <v>16</v>
      </c>
      <c r="D127" s="289" t="n">
        <v>17978.3782137</v>
      </c>
      <c r="E127" s="289" t="n">
        <v>6.13640116791448</v>
      </c>
      <c r="F127" s="289" t="n">
        <v>99.1492931881539</v>
      </c>
      <c r="G127" s="289" t="n">
        <v>0.420801993500996</v>
      </c>
      <c r="H127" s="289" t="n">
        <v>154.2555506</v>
      </c>
      <c r="I127" s="289" t="n">
        <v>49.150490292342</v>
      </c>
      <c r="J127" s="289" t="n">
        <v>0.850706811846067</v>
      </c>
      <c r="K127" s="289" t="n">
        <v>49.0441826100476</v>
      </c>
    </row>
    <row r="128">
      <c r="A128" s="289" t="s">
        <v>86</v>
      </c>
      <c r="B128" s="289" t="s">
        <v>87</v>
      </c>
      <c r="C128" s="289" t="s">
        <v>17</v>
      </c>
      <c r="D128" s="289" t="n">
        <v>345372.6494717</v>
      </c>
      <c r="E128" s="289" t="n">
        <v>0.674979294260757</v>
      </c>
      <c r="F128" s="289" t="n">
        <v>99.5450187135983</v>
      </c>
      <c r="G128" s="289" t="n">
        <v>0.0838988385089673</v>
      </c>
      <c r="H128" s="289" t="n">
        <v>1578.5630901</v>
      </c>
      <c r="I128" s="289" t="n">
        <v>18.4316652641267</v>
      </c>
      <c r="J128" s="289" t="n">
        <v>0.454981286401707</v>
      </c>
      <c r="K128" s="289" t="n">
        <v>18.3561647457529</v>
      </c>
    </row>
    <row r="129">
      <c r="A129" s="289" t="s">
        <v>88</v>
      </c>
      <c r="B129" s="289" t="s">
        <v>89</v>
      </c>
      <c r="C129" s="289" t="s">
        <v>16</v>
      </c>
      <c r="D129" s="289" t="n">
        <v>4340.5876072</v>
      </c>
      <c r="E129" s="289" t="n">
        <v>9.35377421625204</v>
      </c>
      <c r="F129" s="289" t="n">
        <v>100</v>
      </c>
      <c r="G129" s="289" t="n">
        <v>0</v>
      </c>
      <c r="H129" s="289"/>
      <c r="I129" s="289"/>
      <c r="J129" s="289"/>
      <c r="K129" s="289"/>
    </row>
    <row r="130">
      <c r="A130" s="289" t="s">
        <v>88</v>
      </c>
      <c r="B130" s="289" t="s">
        <v>89</v>
      </c>
      <c r="C130" s="289" t="s">
        <v>17</v>
      </c>
      <c r="D130" s="289" t="n">
        <v>142283.1459161</v>
      </c>
      <c r="E130" s="289" t="n">
        <v>0.670586299684471</v>
      </c>
      <c r="F130" s="289" t="n">
        <v>99.8924662527052</v>
      </c>
      <c r="G130" s="289" t="n">
        <v>0.048501338232158</v>
      </c>
      <c r="H130" s="289" t="n">
        <v>153.1671049</v>
      </c>
      <c r="I130" s="289" t="n">
        <v>45.0216187395265</v>
      </c>
      <c r="J130" s="289" t="n">
        <v>0.107533747294777</v>
      </c>
      <c r="K130" s="289" t="n">
        <v>45.05486337499</v>
      </c>
    </row>
    <row r="131">
      <c r="A131" s="289" t="s">
        <v>90</v>
      </c>
      <c r="B131" s="289" t="s">
        <v>91</v>
      </c>
      <c r="C131" s="289" t="s">
        <v>16</v>
      </c>
      <c r="D131" s="289" t="n">
        <v>10371.554965</v>
      </c>
      <c r="E131" s="289" t="n">
        <v>8.03374838260659</v>
      </c>
      <c r="F131" s="289" t="n">
        <v>99.2736090725345</v>
      </c>
      <c r="G131" s="289" t="n">
        <v>0.727863355201664</v>
      </c>
      <c r="H131" s="289" t="n">
        <v>75.8892872</v>
      </c>
      <c r="I131" s="289" t="n">
        <v>100</v>
      </c>
      <c r="J131" s="289" t="n">
        <v>0.726390927465532</v>
      </c>
      <c r="K131" s="289" t="n">
        <v>99.4748412327079</v>
      </c>
    </row>
    <row r="132">
      <c r="A132" s="289" t="s">
        <v>90</v>
      </c>
      <c r="B132" s="289" t="s">
        <v>91</v>
      </c>
      <c r="C132" s="289" t="s">
        <v>17</v>
      </c>
      <c r="D132" s="289" t="n">
        <v>286266.8746982</v>
      </c>
      <c r="E132" s="289" t="n">
        <v>0.797024407549942</v>
      </c>
      <c r="F132" s="289" t="n">
        <v>99.8050791180317</v>
      </c>
      <c r="G132" s="289" t="n">
        <v>0.0660376980419442</v>
      </c>
      <c r="H132" s="289" t="n">
        <v>559.0836878</v>
      </c>
      <c r="I132" s="289" t="n">
        <v>33.9240550506799</v>
      </c>
      <c r="J132" s="289" t="n">
        <v>0.194920881968293</v>
      </c>
      <c r="K132" s="289" t="n">
        <v>33.8131944165995</v>
      </c>
    </row>
    <row r="133">
      <c r="A133" s="289" t="s">
        <v>92</v>
      </c>
      <c r="B133" s="289" t="s">
        <v>93</v>
      </c>
      <c r="C133" s="289" t="s">
        <v>16</v>
      </c>
      <c r="D133" s="289" t="n">
        <v>22684.7951909</v>
      </c>
      <c r="E133" s="289" t="n">
        <v>5.83915691904429</v>
      </c>
      <c r="F133" s="289" t="n">
        <v>100</v>
      </c>
      <c r="G133" s="289" t="n">
        <v>0</v>
      </c>
      <c r="H133" s="289"/>
      <c r="I133" s="289"/>
      <c r="J133" s="289"/>
      <c r="K133" s="289"/>
    </row>
    <row r="134">
      <c r="A134" s="289" t="s">
        <v>92</v>
      </c>
      <c r="B134" s="289" t="s">
        <v>93</v>
      </c>
      <c r="C134" s="289" t="s">
        <v>17</v>
      </c>
      <c r="D134" s="289" t="n">
        <v>422325.2939324</v>
      </c>
      <c r="E134" s="289" t="n">
        <v>0.685974331882123</v>
      </c>
      <c r="F134" s="289" t="n">
        <v>99.6833148319094</v>
      </c>
      <c r="G134" s="289" t="n">
        <v>0.106120205253767</v>
      </c>
      <c r="H134" s="289" t="n">
        <v>1341.6905018</v>
      </c>
      <c r="I134" s="289" t="n">
        <v>33.4031154131762</v>
      </c>
      <c r="J134" s="289" t="n">
        <v>0.316685168090642</v>
      </c>
      <c r="K134" s="289" t="n">
        <v>33.4035657372823</v>
      </c>
    </row>
    <row r="135">
      <c r="A135" s="289" t="s">
        <v>94</v>
      </c>
      <c r="B135" s="289" t="s">
        <v>95</v>
      </c>
      <c r="C135" s="289" t="s">
        <v>16</v>
      </c>
      <c r="D135" s="289" t="n">
        <v>1924.2881413</v>
      </c>
      <c r="E135" s="289" t="n">
        <v>14.472395485288</v>
      </c>
      <c r="F135" s="289" t="n">
        <v>98.7140333083246</v>
      </c>
      <c r="G135" s="289" t="n">
        <v>1.2923223179737</v>
      </c>
      <c r="H135" s="289" t="n">
        <v>25.0680716</v>
      </c>
      <c r="I135" s="289" t="n">
        <v>99.9999999999999</v>
      </c>
      <c r="J135" s="289" t="n">
        <v>1.28596669167545</v>
      </c>
      <c r="K135" s="289" t="n">
        <v>99.2019071468629</v>
      </c>
    </row>
    <row r="136">
      <c r="A136" s="289" t="s">
        <v>94</v>
      </c>
      <c r="B136" s="289" t="s">
        <v>95</v>
      </c>
      <c r="C136" s="289" t="s">
        <v>17</v>
      </c>
      <c r="D136" s="289" t="n">
        <v>54386.4050996</v>
      </c>
      <c r="E136" s="289" t="n">
        <v>1.09286078414112</v>
      </c>
      <c r="F136" s="289" t="n">
        <v>99.8131862451806</v>
      </c>
      <c r="G136" s="289" t="n">
        <v>0.0978161802596474</v>
      </c>
      <c r="H136" s="289" t="n">
        <v>101.7914459</v>
      </c>
      <c r="I136" s="289" t="n">
        <v>52.2628533935236</v>
      </c>
      <c r="J136" s="289" t="n">
        <v>0.186813754819357</v>
      </c>
      <c r="K136" s="289" t="n">
        <v>52.2624505218535</v>
      </c>
    </row>
    <row r="137">
      <c r="A137" s="289" t="s">
        <v>96</v>
      </c>
      <c r="B137" s="289" t="s">
        <v>97</v>
      </c>
      <c r="C137" s="289" t="s">
        <v>16</v>
      </c>
      <c r="D137" s="289" t="n">
        <v>3012.1608431</v>
      </c>
      <c r="E137" s="289" t="n">
        <v>8.06291985583595</v>
      </c>
      <c r="F137" s="289" t="n">
        <v>100</v>
      </c>
      <c r="G137" s="289" t="n">
        <v>0</v>
      </c>
      <c r="H137" s="289"/>
      <c r="I137" s="289"/>
      <c r="J137" s="289"/>
      <c r="K137" s="289"/>
    </row>
    <row r="138">
      <c r="A138" s="289" t="s">
        <v>96</v>
      </c>
      <c r="B138" s="289" t="s">
        <v>97</v>
      </c>
      <c r="C138" s="289" t="s">
        <v>17</v>
      </c>
      <c r="D138" s="289" t="n">
        <v>74258.715282</v>
      </c>
      <c r="E138" s="289" t="n">
        <v>0.949414211170693</v>
      </c>
      <c r="F138" s="289" t="n">
        <v>99.8987766089939</v>
      </c>
      <c r="G138" s="289" t="n">
        <v>0.0526619936132719</v>
      </c>
      <c r="H138" s="289" t="n">
        <v>75.2433536</v>
      </c>
      <c r="I138" s="289" t="n">
        <v>51.9726087027496</v>
      </c>
      <c r="J138" s="289" t="n">
        <v>0.101223391006065</v>
      </c>
      <c r="K138" s="289" t="n">
        <v>51.9728561103164</v>
      </c>
    </row>
    <row r="139">
      <c r="A139" s="289" t="s">
        <v>98</v>
      </c>
      <c r="B139" s="289" t="s">
        <v>99</v>
      </c>
      <c r="C139" s="289" t="s">
        <v>16</v>
      </c>
      <c r="D139" s="289" t="n">
        <v>1807.6043639</v>
      </c>
      <c r="E139" s="289" t="n">
        <v>12.4231359231812</v>
      </c>
      <c r="F139" s="289" t="n">
        <v>100</v>
      </c>
      <c r="G139" s="289" t="n">
        <v>0</v>
      </c>
      <c r="H139" s="289"/>
      <c r="I139" s="289"/>
      <c r="J139" s="289"/>
      <c r="K139" s="289"/>
    </row>
    <row r="140">
      <c r="A140" s="289" t="s">
        <v>98</v>
      </c>
      <c r="B140" s="289" t="s">
        <v>99</v>
      </c>
      <c r="C140" s="289" t="s">
        <v>17</v>
      </c>
      <c r="D140" s="289" t="n">
        <v>31246.1619769</v>
      </c>
      <c r="E140" s="289" t="n">
        <v>1.76179708555373</v>
      </c>
      <c r="F140" s="289" t="n">
        <v>99.7356177272961</v>
      </c>
      <c r="G140" s="289" t="n">
        <v>0.13408515109933</v>
      </c>
      <c r="H140" s="289" t="n">
        <v>82.8282965</v>
      </c>
      <c r="I140" s="289" t="n">
        <v>50.7141869746558</v>
      </c>
      <c r="J140" s="289" t="n">
        <v>0.264382272703904</v>
      </c>
      <c r="K140" s="289" t="n">
        <v>50.582307339217</v>
      </c>
    </row>
    <row r="141">
      <c r="A141" s="289" t="s">
        <v>100</v>
      </c>
      <c r="B141" s="289" t="s">
        <v>101</v>
      </c>
      <c r="C141" s="289" t="s">
        <v>16</v>
      </c>
      <c r="D141" s="289" t="n">
        <v>2544.7382723</v>
      </c>
      <c r="E141" s="289" t="n">
        <v>10.7949609951988</v>
      </c>
      <c r="F141" s="289" t="n">
        <v>99.4967244301808</v>
      </c>
      <c r="G141" s="289" t="n">
        <v>0.502076323235545</v>
      </c>
      <c r="H141" s="289" t="n">
        <v>12.8718268</v>
      </c>
      <c r="I141" s="289" t="n">
        <v>100</v>
      </c>
      <c r="J141" s="289" t="n">
        <v>0.503275569819242</v>
      </c>
      <c r="K141" s="289" t="n">
        <v>99.2596354196714</v>
      </c>
    </row>
    <row r="142">
      <c r="A142" s="289" t="s">
        <v>100</v>
      </c>
      <c r="B142" s="289" t="s">
        <v>101</v>
      </c>
      <c r="C142" s="289" t="s">
        <v>17</v>
      </c>
      <c r="D142" s="289" t="n">
        <v>25437.9276831</v>
      </c>
      <c r="E142" s="289" t="n">
        <v>1.92691032903581</v>
      </c>
      <c r="F142" s="289" t="n">
        <v>99.1344003595973</v>
      </c>
      <c r="G142" s="289" t="n">
        <v>0.337284969345998</v>
      </c>
      <c r="H142" s="289" t="n">
        <v>222.1132218</v>
      </c>
      <c r="I142" s="289" t="n">
        <v>38.79193111651</v>
      </c>
      <c r="J142" s="289" t="n">
        <v>0.8655996404027</v>
      </c>
      <c r="K142" s="289" t="n">
        <v>38.6281851629064</v>
      </c>
    </row>
    <row r="143">
      <c r="A143" s="289" t="s">
        <v>102</v>
      </c>
      <c r="B143" s="289" t="s">
        <v>103</v>
      </c>
      <c r="C143" s="289" t="s">
        <v>16</v>
      </c>
      <c r="D143" s="289" t="n">
        <v>4111.1485365</v>
      </c>
      <c r="E143" s="289" t="n">
        <v>10.7443422132283</v>
      </c>
      <c r="F143" s="289" t="n">
        <v>99.6311044373386</v>
      </c>
      <c r="G143" s="289" t="n">
        <v>0.367560337793568</v>
      </c>
      <c r="H143" s="289" t="n">
        <v>15.2219978</v>
      </c>
      <c r="I143" s="289" t="n">
        <v>100</v>
      </c>
      <c r="J143" s="289" t="n">
        <v>0.368895562661395</v>
      </c>
      <c r="K143" s="289" t="n">
        <v>99.2704876619725</v>
      </c>
    </row>
    <row r="144">
      <c r="A144" s="289" t="s">
        <v>102</v>
      </c>
      <c r="B144" s="289" t="s">
        <v>103</v>
      </c>
      <c r="C144" s="289" t="s">
        <v>17</v>
      </c>
      <c r="D144" s="289" t="n">
        <v>85639.7621725</v>
      </c>
      <c r="E144" s="289" t="n">
        <v>1.03439864939801</v>
      </c>
      <c r="F144" s="289" t="n">
        <v>99.79944006089</v>
      </c>
      <c r="G144" s="289" t="n">
        <v>0.0892798075455758</v>
      </c>
      <c r="H144" s="289" t="n">
        <v>172.104227</v>
      </c>
      <c r="I144" s="289" t="n">
        <v>44.5207081259213</v>
      </c>
      <c r="J144" s="289" t="n">
        <v>0.20055993911001</v>
      </c>
      <c r="K144" s="289" t="n">
        <v>44.4259947491568</v>
      </c>
    </row>
    <row r="145">
      <c r="A145" s="289" t="s">
        <v>104</v>
      </c>
      <c r="B145" s="289" t="s">
        <v>105</v>
      </c>
      <c r="C145" s="289" t="s">
        <v>16</v>
      </c>
      <c r="D145" s="289" t="n">
        <v>443.5507502</v>
      </c>
      <c r="E145" s="289" t="n">
        <v>15.0166078611973</v>
      </c>
      <c r="F145" s="289" t="n">
        <v>100</v>
      </c>
      <c r="G145" s="289" t="n">
        <v>0</v>
      </c>
      <c r="H145" s="289"/>
      <c r="I145" s="289"/>
      <c r="J145" s="289"/>
      <c r="K145" s="289"/>
    </row>
    <row r="146">
      <c r="A146" s="289" t="s">
        <v>104</v>
      </c>
      <c r="B146" s="289" t="s">
        <v>105</v>
      </c>
      <c r="C146" s="289" t="s">
        <v>17</v>
      </c>
      <c r="D146" s="289" t="n">
        <v>7149.9016207</v>
      </c>
      <c r="E146" s="289" t="n">
        <v>2.06444623276469</v>
      </c>
      <c r="F146" s="289" t="n">
        <v>99.8639200151731</v>
      </c>
      <c r="G146" s="289" t="n">
        <v>0.136202573885404</v>
      </c>
      <c r="H146" s="289" t="n">
        <v>9.7428431</v>
      </c>
      <c r="I146" s="289" t="n">
        <v>100</v>
      </c>
      <c r="J146" s="289" t="n">
        <v>0.136079984826914</v>
      </c>
      <c r="K146" s="289" t="n">
        <v>99.9538834579778</v>
      </c>
    </row>
    <row r="147">
      <c r="A147" s="289" t="s">
        <v>106</v>
      </c>
      <c r="B147" s="289" t="s">
        <v>107</v>
      </c>
      <c r="C147" s="289" t="s">
        <v>16</v>
      </c>
      <c r="D147" s="289" t="n">
        <v>7381.4786809</v>
      </c>
      <c r="E147" s="289" t="n">
        <v>8.27058892084342</v>
      </c>
      <c r="F147" s="289" t="n">
        <v>97.6007613713221</v>
      </c>
      <c r="G147" s="289" t="n">
        <v>1.09422762667593</v>
      </c>
      <c r="H147" s="289" t="n">
        <v>181.4527729</v>
      </c>
      <c r="I147" s="289" t="n">
        <v>44.6459911860548</v>
      </c>
      <c r="J147" s="289" t="n">
        <v>2.39923862867789</v>
      </c>
      <c r="K147" s="289" t="n">
        <v>44.5130585180503</v>
      </c>
    </row>
    <row r="148">
      <c r="A148" s="289" t="s">
        <v>106</v>
      </c>
      <c r="B148" s="289" t="s">
        <v>107</v>
      </c>
      <c r="C148" s="289" t="s">
        <v>17</v>
      </c>
      <c r="D148" s="289" t="n">
        <v>128152.9841236</v>
      </c>
      <c r="E148" s="289" t="n">
        <v>1.09412859146488</v>
      </c>
      <c r="F148" s="289" t="n">
        <v>99.2476722490619</v>
      </c>
      <c r="G148" s="289" t="n">
        <v>0.147068758713732</v>
      </c>
      <c r="H148" s="289" t="n">
        <v>971.4388674</v>
      </c>
      <c r="I148" s="289" t="n">
        <v>19.4076908664456</v>
      </c>
      <c r="J148" s="289" t="n">
        <v>0.752327750938108</v>
      </c>
      <c r="K148" s="289" t="n">
        <v>19.4014270305678</v>
      </c>
    </row>
    <row r="149">
      <c r="A149" s="289" t="s">
        <v>108</v>
      </c>
      <c r="B149" s="289" t="s">
        <v>109</v>
      </c>
      <c r="C149" s="289" t="s">
        <v>16</v>
      </c>
      <c r="D149" s="289" t="n">
        <v>15412.4109879</v>
      </c>
      <c r="E149" s="289" t="n">
        <v>6.89290396844739</v>
      </c>
      <c r="F149" s="289" t="n">
        <v>99.6842625353627</v>
      </c>
      <c r="G149" s="289" t="n">
        <v>0.212510599424885</v>
      </c>
      <c r="H149" s="289" t="n">
        <v>48.8168889</v>
      </c>
      <c r="I149" s="289" t="n">
        <v>66.933383696578</v>
      </c>
      <c r="J149" s="289" t="n">
        <v>0.315737464637276</v>
      </c>
      <c r="K149" s="289" t="n">
        <v>67.093597552492</v>
      </c>
    </row>
    <row r="150">
      <c r="A150" s="289" t="s">
        <v>108</v>
      </c>
      <c r="B150" s="289" t="s">
        <v>109</v>
      </c>
      <c r="C150" s="289" t="s">
        <v>17</v>
      </c>
      <c r="D150" s="289" t="n">
        <v>191617.754916</v>
      </c>
      <c r="E150" s="289" t="n">
        <v>1.01298479994454</v>
      </c>
      <c r="F150" s="289" t="n">
        <v>99.1600622286699</v>
      </c>
      <c r="G150" s="289" t="n">
        <v>0.153640737062821</v>
      </c>
      <c r="H150" s="289" t="n">
        <v>1623.1029549</v>
      </c>
      <c r="I150" s="289" t="n">
        <v>18.1496189155919</v>
      </c>
      <c r="J150" s="289" t="n">
        <v>0.839937771330098</v>
      </c>
      <c r="K150" s="289" t="n">
        <v>18.138278296358</v>
      </c>
    </row>
    <row r="151">
      <c r="A151" s="289" t="s">
        <v>110</v>
      </c>
      <c r="B151" s="289" t="s">
        <v>111</v>
      </c>
      <c r="C151" s="289" t="s">
        <v>16</v>
      </c>
      <c r="D151" s="289" t="n">
        <v>375.3635392</v>
      </c>
      <c r="E151" s="289" t="n">
        <v>10.3965872457387</v>
      </c>
      <c r="F151" s="289" t="n">
        <v>96.2962962962963</v>
      </c>
      <c r="G151" s="289" t="n">
        <v>1.47265478120622</v>
      </c>
      <c r="H151" s="289" t="n">
        <v>14.4370592</v>
      </c>
      <c r="I151" s="289" t="n">
        <v>38.4353057392904</v>
      </c>
      <c r="J151" s="289" t="n">
        <v>3.7037037037037</v>
      </c>
      <c r="K151" s="289" t="n">
        <v>38.2890243113617</v>
      </c>
    </row>
    <row r="152">
      <c r="A152" s="289" t="s">
        <v>110</v>
      </c>
      <c r="B152" s="289" t="s">
        <v>111</v>
      </c>
      <c r="C152" s="289" t="s">
        <v>17</v>
      </c>
      <c r="D152" s="289" t="n">
        <v>727.2668572</v>
      </c>
      <c r="E152" s="289" t="n">
        <v>8.27291509882505</v>
      </c>
      <c r="F152" s="289" t="n">
        <v>97.5786924939467</v>
      </c>
      <c r="G152" s="289" t="n">
        <v>0.848001663707936</v>
      </c>
      <c r="H152" s="289" t="n">
        <v>18.046324</v>
      </c>
      <c r="I152" s="289" t="n">
        <v>35.6753034006338</v>
      </c>
      <c r="J152" s="289" t="n">
        <v>2.42130750605327</v>
      </c>
      <c r="K152" s="289" t="n">
        <v>34.1744670474298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789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0" t="s">
        <v>72</v>
      </c>
      <c r="B163" s="290" t="s">
        <v>73</v>
      </c>
      <c r="C163" s="290" t="s">
        <v>16</v>
      </c>
      <c r="D163" s="290" t="n">
        <v>6705.8910636</v>
      </c>
      <c r="E163" s="290" t="n">
        <v>8.19333230300142</v>
      </c>
      <c r="F163" s="290" t="n">
        <v>98.8992401430143</v>
      </c>
      <c r="G163" s="290" t="n">
        <v>0.784746913583916</v>
      </c>
      <c r="H163" s="290" t="n">
        <v>74.6373347</v>
      </c>
      <c r="I163" s="290" t="n">
        <v>70.3359381245546</v>
      </c>
      <c r="J163" s="290" t="n">
        <v>1.10075985698567</v>
      </c>
      <c r="K163" s="290" t="n">
        <v>70.5066349989862</v>
      </c>
    </row>
    <row r="164">
      <c r="A164" s="290" t="s">
        <v>72</v>
      </c>
      <c r="B164" s="290" t="s">
        <v>73</v>
      </c>
      <c r="C164" s="290" t="s">
        <v>17</v>
      </c>
      <c r="D164" s="290" t="n">
        <v>222876.9972989</v>
      </c>
      <c r="E164" s="290" t="n">
        <v>0.749124995630381</v>
      </c>
      <c r="F164" s="290" t="n">
        <v>99.8776687362351</v>
      </c>
      <c r="G164" s="290" t="n">
        <v>0.0434492751897899</v>
      </c>
      <c r="H164" s="290" t="n">
        <v>272.98219</v>
      </c>
      <c r="I164" s="290" t="n">
        <v>35.4338438272261</v>
      </c>
      <c r="J164" s="290" t="n">
        <v>0.122331263764951</v>
      </c>
      <c r="K164" s="290" t="n">
        <v>35.4742702779033</v>
      </c>
    </row>
    <row r="165">
      <c r="A165" s="290" t="s">
        <v>74</v>
      </c>
      <c r="B165" s="290" t="s">
        <v>75</v>
      </c>
      <c r="C165" s="290" t="s">
        <v>16</v>
      </c>
      <c r="D165" s="290" t="n">
        <v>2688.8219522</v>
      </c>
      <c r="E165" s="290" t="n">
        <v>9.77072084472086</v>
      </c>
      <c r="F165" s="290" t="n">
        <v>99.7012008143632</v>
      </c>
      <c r="G165" s="290" t="n">
        <v>0.300058346706415</v>
      </c>
      <c r="H165" s="290" t="n">
        <v>8.0582561</v>
      </c>
      <c r="I165" s="290" t="n">
        <v>99.9999999999997</v>
      </c>
      <c r="J165" s="290" t="n">
        <v>0.298799185636784</v>
      </c>
      <c r="K165" s="290" t="n">
        <v>100.121348782282</v>
      </c>
    </row>
    <row r="166">
      <c r="A166" s="290" t="s">
        <v>74</v>
      </c>
      <c r="B166" s="290" t="s">
        <v>75</v>
      </c>
      <c r="C166" s="290" t="s">
        <v>17</v>
      </c>
      <c r="D166" s="290" t="n">
        <v>74808.4861071</v>
      </c>
      <c r="E166" s="290" t="n">
        <v>1.73857003614793</v>
      </c>
      <c r="F166" s="290" t="n">
        <v>99.8045258535809</v>
      </c>
      <c r="G166" s="290" t="n">
        <v>0.0712993193332865</v>
      </c>
      <c r="H166" s="290" t="n">
        <v>146.5176538</v>
      </c>
      <c r="I166" s="290" t="n">
        <v>36.6661318327974</v>
      </c>
      <c r="J166" s="290" t="n">
        <v>0.195474146419069</v>
      </c>
      <c r="K166" s="290" t="n">
        <v>36.4037643345736</v>
      </c>
    </row>
    <row r="167">
      <c r="A167" s="290" t="s">
        <v>76</v>
      </c>
      <c r="B167" s="290" t="s">
        <v>77</v>
      </c>
      <c r="C167" s="290" t="s">
        <v>16</v>
      </c>
      <c r="D167" s="290" t="n">
        <v>1573.2635825</v>
      </c>
      <c r="E167" s="290" t="n">
        <v>9.79750905391974</v>
      </c>
      <c r="F167" s="290" t="n">
        <v>100</v>
      </c>
      <c r="G167" s="290" t="n">
        <v>0</v>
      </c>
      <c r="H167" s="290"/>
      <c r="I167" s="290"/>
      <c r="J167" s="290"/>
      <c r="K167" s="290"/>
    </row>
    <row r="168">
      <c r="A168" s="290" t="s">
        <v>76</v>
      </c>
      <c r="B168" s="290" t="s">
        <v>77</v>
      </c>
      <c r="C168" s="290" t="s">
        <v>17</v>
      </c>
      <c r="D168" s="290" t="n">
        <v>37010.6932462</v>
      </c>
      <c r="E168" s="290" t="n">
        <v>1.34525773110762</v>
      </c>
      <c r="F168" s="290" t="n">
        <v>99.6107183025551</v>
      </c>
      <c r="G168" s="290" t="n">
        <v>0.127883387029537</v>
      </c>
      <c r="H168" s="290" t="n">
        <v>144.6389077</v>
      </c>
      <c r="I168" s="290" t="n">
        <v>32.8006076799491</v>
      </c>
      <c r="J168" s="290" t="n">
        <v>0.38928169744492</v>
      </c>
      <c r="K168" s="290" t="n">
        <v>32.7232339064137</v>
      </c>
    </row>
    <row r="169">
      <c r="A169" s="290" t="s">
        <v>78</v>
      </c>
      <c r="B169" s="290" t="s">
        <v>79</v>
      </c>
      <c r="C169" s="290" t="s">
        <v>16</v>
      </c>
      <c r="D169" s="290" t="n">
        <v>5515.3743589</v>
      </c>
      <c r="E169" s="290" t="n">
        <v>9.30459623183486</v>
      </c>
      <c r="F169" s="290" t="n">
        <v>98.7779826298343</v>
      </c>
      <c r="G169" s="290" t="n">
        <v>0.862025180339534</v>
      </c>
      <c r="H169" s="290" t="n">
        <v>68.2326475</v>
      </c>
      <c r="I169" s="290" t="n">
        <v>71.1645284281587</v>
      </c>
      <c r="J169" s="290" t="n">
        <v>1.22201737016575</v>
      </c>
      <c r="K169" s="290" t="n">
        <v>69.6791308936212</v>
      </c>
    </row>
    <row r="170">
      <c r="A170" s="290" t="s">
        <v>78</v>
      </c>
      <c r="B170" s="290" t="s">
        <v>79</v>
      </c>
      <c r="C170" s="290" t="s">
        <v>17</v>
      </c>
      <c r="D170" s="290" t="n">
        <v>129658.5179427</v>
      </c>
      <c r="E170" s="290" t="n">
        <v>1.10617856155505</v>
      </c>
      <c r="F170" s="290" t="n">
        <v>99.6836081871344</v>
      </c>
      <c r="G170" s="290" t="n">
        <v>0.0890093461758086</v>
      </c>
      <c r="H170" s="290" t="n">
        <v>411.5309858</v>
      </c>
      <c r="I170" s="290" t="n">
        <v>28.0475711146548</v>
      </c>
      <c r="J170" s="290" t="n">
        <v>0.316391812865558</v>
      </c>
      <c r="K170" s="290" t="n">
        <v>28.0436232177492</v>
      </c>
    </row>
    <row r="171">
      <c r="A171" s="290" t="s">
        <v>80</v>
      </c>
      <c r="B171" s="290" t="s">
        <v>81</v>
      </c>
      <c r="C171" s="290" t="s">
        <v>16</v>
      </c>
      <c r="D171" s="290" t="n">
        <v>10494.6100299</v>
      </c>
      <c r="E171" s="290" t="n">
        <v>9.11882540686107</v>
      </c>
      <c r="F171" s="290" t="n">
        <v>98.4216540976223</v>
      </c>
      <c r="G171" s="290" t="n">
        <v>0.860841978294574</v>
      </c>
      <c r="H171" s="290" t="n">
        <v>168.2975651</v>
      </c>
      <c r="I171" s="290" t="n">
        <v>53.5510616444296</v>
      </c>
      <c r="J171" s="290" t="n">
        <v>1.57834590237767</v>
      </c>
      <c r="K171" s="290" t="n">
        <v>53.6799261130201</v>
      </c>
    </row>
    <row r="172">
      <c r="A172" s="290" t="s">
        <v>80</v>
      </c>
      <c r="B172" s="290" t="s">
        <v>81</v>
      </c>
      <c r="C172" s="290" t="s">
        <v>17</v>
      </c>
      <c r="D172" s="290" t="n">
        <v>114386.7295933</v>
      </c>
      <c r="E172" s="290" t="n">
        <v>1.36301145500154</v>
      </c>
      <c r="F172" s="290" t="n">
        <v>99.3827186164936</v>
      </c>
      <c r="G172" s="290" t="n">
        <v>0.143495384114435</v>
      </c>
      <c r="H172" s="290" t="n">
        <v>710.4736083</v>
      </c>
      <c r="I172" s="290" t="n">
        <v>23.0782065318551</v>
      </c>
      <c r="J172" s="290" t="n">
        <v>0.617281383506392</v>
      </c>
      <c r="K172" s="290" t="n">
        <v>23.102853517472</v>
      </c>
    </row>
    <row r="173">
      <c r="A173" s="290" t="s">
        <v>82</v>
      </c>
      <c r="B173" s="290" t="s">
        <v>83</v>
      </c>
      <c r="C173" s="290" t="s">
        <v>16</v>
      </c>
      <c r="D173" s="290" t="n">
        <v>3175.2053245</v>
      </c>
      <c r="E173" s="290" t="n">
        <v>16.1057555646421</v>
      </c>
      <c r="F173" s="290" t="n">
        <v>97.423186277346</v>
      </c>
      <c r="G173" s="290" t="n">
        <v>2.33025629063963</v>
      </c>
      <c r="H173" s="290" t="n">
        <v>83.9832176</v>
      </c>
      <c r="I173" s="290" t="n">
        <v>92.6584770561573</v>
      </c>
      <c r="J173" s="290" t="n">
        <v>2.57681372265401</v>
      </c>
      <c r="K173" s="290" t="n">
        <v>88.101437322027</v>
      </c>
    </row>
    <row r="174">
      <c r="A174" s="290" t="s">
        <v>82</v>
      </c>
      <c r="B174" s="290" t="s">
        <v>83</v>
      </c>
      <c r="C174" s="290" t="s">
        <v>17</v>
      </c>
      <c r="D174" s="290" t="n">
        <v>66907.3123583</v>
      </c>
      <c r="E174" s="290" t="n">
        <v>1.37980267825688</v>
      </c>
      <c r="F174" s="290" t="n">
        <v>99.604965221335</v>
      </c>
      <c r="G174" s="290" t="n">
        <v>0.193936487835313</v>
      </c>
      <c r="H174" s="290" t="n">
        <v>265.3553994</v>
      </c>
      <c r="I174" s="290" t="n">
        <v>49.0420674123879</v>
      </c>
      <c r="J174" s="290" t="n">
        <v>0.395034778664991</v>
      </c>
      <c r="K174" s="290" t="n">
        <v>48.8995859839623</v>
      </c>
    </row>
    <row r="175">
      <c r="A175" s="290" t="s">
        <v>84</v>
      </c>
      <c r="B175" s="290" t="s">
        <v>85</v>
      </c>
      <c r="C175" s="290" t="s">
        <v>16</v>
      </c>
      <c r="D175" s="290" t="n">
        <v>18707.20269</v>
      </c>
      <c r="E175" s="290" t="n">
        <v>7.79446765945617</v>
      </c>
      <c r="F175" s="290" t="n">
        <v>98.9475697276802</v>
      </c>
      <c r="G175" s="290" t="n">
        <v>0.640322793248893</v>
      </c>
      <c r="H175" s="290" t="n">
        <v>198.9743303</v>
      </c>
      <c r="I175" s="290" t="n">
        <v>60.3814897172317</v>
      </c>
      <c r="J175" s="290" t="n">
        <v>1.05243027231976</v>
      </c>
      <c r="K175" s="290" t="n">
        <v>60.2019781258889</v>
      </c>
    </row>
    <row r="176">
      <c r="A176" s="290" t="s">
        <v>84</v>
      </c>
      <c r="B176" s="290" t="s">
        <v>85</v>
      </c>
      <c r="C176" s="290" t="s">
        <v>17</v>
      </c>
      <c r="D176" s="290" t="n">
        <v>213927.7668732</v>
      </c>
      <c r="E176" s="290" t="n">
        <v>1.08224650789794</v>
      </c>
      <c r="F176" s="290" t="n">
        <v>99.6002717055637</v>
      </c>
      <c r="G176" s="290" t="n">
        <v>0.115142838398883</v>
      </c>
      <c r="H176" s="290" t="n">
        <v>858.561728</v>
      </c>
      <c r="I176" s="290" t="n">
        <v>28.7836288058503</v>
      </c>
      <c r="J176" s="290" t="n">
        <v>0.399728294436336</v>
      </c>
      <c r="K176" s="290" t="n">
        <v>28.6901331456913</v>
      </c>
    </row>
    <row r="177">
      <c r="A177" s="290" t="s">
        <v>86</v>
      </c>
      <c r="B177" s="290" t="s">
        <v>87</v>
      </c>
      <c r="C177" s="290" t="s">
        <v>16</v>
      </c>
      <c r="D177" s="290" t="n">
        <v>17978.3782137</v>
      </c>
      <c r="E177" s="290" t="n">
        <v>6.13640116791448</v>
      </c>
      <c r="F177" s="290" t="n">
        <v>99.1492931881539</v>
      </c>
      <c r="G177" s="290" t="n">
        <v>0.420801993500996</v>
      </c>
      <c r="H177" s="290" t="n">
        <v>154.2555506</v>
      </c>
      <c r="I177" s="290" t="n">
        <v>49.150490292342</v>
      </c>
      <c r="J177" s="290" t="n">
        <v>0.850706811846067</v>
      </c>
      <c r="K177" s="290" t="n">
        <v>49.0441826100476</v>
      </c>
    </row>
    <row r="178">
      <c r="A178" s="290" t="s">
        <v>86</v>
      </c>
      <c r="B178" s="290" t="s">
        <v>87</v>
      </c>
      <c r="C178" s="290" t="s">
        <v>17</v>
      </c>
      <c r="D178" s="290" t="n">
        <v>345372.6494717</v>
      </c>
      <c r="E178" s="290" t="n">
        <v>0.674979294260757</v>
      </c>
      <c r="F178" s="290" t="n">
        <v>99.5450187135983</v>
      </c>
      <c r="G178" s="290" t="n">
        <v>0.0838988385089673</v>
      </c>
      <c r="H178" s="290" t="n">
        <v>1578.5630901</v>
      </c>
      <c r="I178" s="290" t="n">
        <v>18.4316652641267</v>
      </c>
      <c r="J178" s="290" t="n">
        <v>0.454981286401707</v>
      </c>
      <c r="K178" s="290" t="n">
        <v>18.3561647457529</v>
      </c>
    </row>
    <row r="179">
      <c r="A179" s="290" t="s">
        <v>88</v>
      </c>
      <c r="B179" s="290" t="s">
        <v>89</v>
      </c>
      <c r="C179" s="290" t="s">
        <v>16</v>
      </c>
      <c r="D179" s="290" t="n">
        <v>4340.5876072</v>
      </c>
      <c r="E179" s="290" t="n">
        <v>9.35377421625204</v>
      </c>
      <c r="F179" s="290" t="n">
        <v>100</v>
      </c>
      <c r="G179" s="290" t="n">
        <v>0</v>
      </c>
      <c r="H179" s="290"/>
      <c r="I179" s="290"/>
      <c r="J179" s="290"/>
      <c r="K179" s="290"/>
    </row>
    <row r="180">
      <c r="A180" s="290" t="s">
        <v>88</v>
      </c>
      <c r="B180" s="290" t="s">
        <v>89</v>
      </c>
      <c r="C180" s="290" t="s">
        <v>17</v>
      </c>
      <c r="D180" s="290" t="n">
        <v>142283.1459161</v>
      </c>
      <c r="E180" s="290" t="n">
        <v>0.670586299684471</v>
      </c>
      <c r="F180" s="290" t="n">
        <v>99.8924662527052</v>
      </c>
      <c r="G180" s="290" t="n">
        <v>0.048501338232158</v>
      </c>
      <c r="H180" s="290" t="n">
        <v>153.1671049</v>
      </c>
      <c r="I180" s="290" t="n">
        <v>45.0216187395265</v>
      </c>
      <c r="J180" s="290" t="n">
        <v>0.107533747294777</v>
      </c>
      <c r="K180" s="290" t="n">
        <v>45.05486337499</v>
      </c>
    </row>
    <row r="181">
      <c r="A181" s="290" t="s">
        <v>90</v>
      </c>
      <c r="B181" s="290" t="s">
        <v>91</v>
      </c>
      <c r="C181" s="290" t="s">
        <v>16</v>
      </c>
      <c r="D181" s="290" t="n">
        <v>10371.554965</v>
      </c>
      <c r="E181" s="290" t="n">
        <v>8.03374838260659</v>
      </c>
      <c r="F181" s="290" t="n">
        <v>99.2736090725345</v>
      </c>
      <c r="G181" s="290" t="n">
        <v>0.727863355201664</v>
      </c>
      <c r="H181" s="290" t="n">
        <v>75.8892872</v>
      </c>
      <c r="I181" s="290" t="n">
        <v>100</v>
      </c>
      <c r="J181" s="290" t="n">
        <v>0.726390927465532</v>
      </c>
      <c r="K181" s="290" t="n">
        <v>99.4748412327079</v>
      </c>
    </row>
    <row r="182">
      <c r="A182" s="290" t="s">
        <v>90</v>
      </c>
      <c r="B182" s="290" t="s">
        <v>91</v>
      </c>
      <c r="C182" s="290" t="s">
        <v>17</v>
      </c>
      <c r="D182" s="290" t="n">
        <v>286266.8746982</v>
      </c>
      <c r="E182" s="290" t="n">
        <v>0.797024407549942</v>
      </c>
      <c r="F182" s="290" t="n">
        <v>99.8050791180317</v>
      </c>
      <c r="G182" s="290" t="n">
        <v>0.0660376980419442</v>
      </c>
      <c r="H182" s="290" t="n">
        <v>559.0836878</v>
      </c>
      <c r="I182" s="290" t="n">
        <v>33.9240550506799</v>
      </c>
      <c r="J182" s="290" t="n">
        <v>0.194920881968293</v>
      </c>
      <c r="K182" s="290" t="n">
        <v>33.8131944165995</v>
      </c>
    </row>
    <row r="183">
      <c r="A183" s="290" t="s">
        <v>92</v>
      </c>
      <c r="B183" s="290" t="s">
        <v>93</v>
      </c>
      <c r="C183" s="290" t="s">
        <v>16</v>
      </c>
      <c r="D183" s="290" t="n">
        <v>22599.6840305</v>
      </c>
      <c r="E183" s="290" t="n">
        <v>5.8558717693714</v>
      </c>
      <c r="F183" s="290" t="n">
        <v>100</v>
      </c>
      <c r="G183" s="290" t="n">
        <v>0</v>
      </c>
      <c r="H183" s="290"/>
      <c r="I183" s="290"/>
      <c r="J183" s="290"/>
      <c r="K183" s="290"/>
    </row>
    <row r="184">
      <c r="A184" s="290" t="s">
        <v>92</v>
      </c>
      <c r="B184" s="290" t="s">
        <v>93</v>
      </c>
      <c r="C184" s="290" t="s">
        <v>17</v>
      </c>
      <c r="D184" s="290" t="n">
        <v>421180.634119</v>
      </c>
      <c r="E184" s="290" t="n">
        <v>0.685242448353622</v>
      </c>
      <c r="F184" s="290" t="n">
        <v>99.6867011424331</v>
      </c>
      <c r="G184" s="290" t="n">
        <v>0.106363228714136</v>
      </c>
      <c r="H184" s="290" t="n">
        <v>1323.7012559</v>
      </c>
      <c r="I184" s="290" t="n">
        <v>33.840961467225</v>
      </c>
      <c r="J184" s="290" t="n">
        <v>0.313298857566856</v>
      </c>
      <c r="K184" s="290" t="n">
        <v>33.8430834881283</v>
      </c>
    </row>
    <row r="185">
      <c r="A185" s="290" t="s">
        <v>94</v>
      </c>
      <c r="B185" s="290" t="s">
        <v>95</v>
      </c>
      <c r="C185" s="290" t="s">
        <v>16</v>
      </c>
      <c r="D185" s="290" t="n">
        <v>1924.2881413</v>
      </c>
      <c r="E185" s="290" t="n">
        <v>14.472395485288</v>
      </c>
      <c r="F185" s="290" t="n">
        <v>98.7140333083246</v>
      </c>
      <c r="G185" s="290" t="n">
        <v>1.2923223179737</v>
      </c>
      <c r="H185" s="290" t="n">
        <v>25.0680716</v>
      </c>
      <c r="I185" s="290" t="n">
        <v>99.9999999999999</v>
      </c>
      <c r="J185" s="290" t="n">
        <v>1.28596669167545</v>
      </c>
      <c r="K185" s="290" t="n">
        <v>99.2019071468629</v>
      </c>
    </row>
    <row r="186">
      <c r="A186" s="290" t="s">
        <v>94</v>
      </c>
      <c r="B186" s="290" t="s">
        <v>95</v>
      </c>
      <c r="C186" s="290" t="s">
        <v>17</v>
      </c>
      <c r="D186" s="290" t="n">
        <v>54386.4050996</v>
      </c>
      <c r="E186" s="290" t="n">
        <v>1.09286078414112</v>
      </c>
      <c r="F186" s="290" t="n">
        <v>99.8131862451806</v>
      </c>
      <c r="G186" s="290" t="n">
        <v>0.0978161802596474</v>
      </c>
      <c r="H186" s="290" t="n">
        <v>101.7914459</v>
      </c>
      <c r="I186" s="290" t="n">
        <v>52.2628533935236</v>
      </c>
      <c r="J186" s="290" t="n">
        <v>0.186813754819357</v>
      </c>
      <c r="K186" s="290" t="n">
        <v>52.2624505218535</v>
      </c>
    </row>
    <row r="187">
      <c r="A187" s="290" t="s">
        <v>96</v>
      </c>
      <c r="B187" s="290" t="s">
        <v>97</v>
      </c>
      <c r="C187" s="290" t="s">
        <v>16</v>
      </c>
      <c r="D187" s="290" t="n">
        <v>3012.1608431</v>
      </c>
      <c r="E187" s="290" t="n">
        <v>8.06291985583595</v>
      </c>
      <c r="F187" s="290" t="n">
        <v>100</v>
      </c>
      <c r="G187" s="290" t="n">
        <v>0</v>
      </c>
      <c r="H187" s="290"/>
      <c r="I187" s="290"/>
      <c r="J187" s="290"/>
      <c r="K187" s="290"/>
    </row>
    <row r="188">
      <c r="A188" s="290" t="s">
        <v>96</v>
      </c>
      <c r="B188" s="290" t="s">
        <v>97</v>
      </c>
      <c r="C188" s="290" t="s">
        <v>17</v>
      </c>
      <c r="D188" s="290" t="n">
        <v>74258.715282</v>
      </c>
      <c r="E188" s="290" t="n">
        <v>0.949414211170693</v>
      </c>
      <c r="F188" s="290" t="n">
        <v>99.8987766089939</v>
      </c>
      <c r="G188" s="290" t="n">
        <v>0.0526619936132719</v>
      </c>
      <c r="H188" s="290" t="n">
        <v>75.2433536</v>
      </c>
      <c r="I188" s="290" t="n">
        <v>51.9726087027496</v>
      </c>
      <c r="J188" s="290" t="n">
        <v>0.101223391006065</v>
      </c>
      <c r="K188" s="290" t="n">
        <v>51.9728561103164</v>
      </c>
    </row>
    <row r="189">
      <c r="A189" s="290" t="s">
        <v>98</v>
      </c>
      <c r="B189" s="290" t="s">
        <v>99</v>
      </c>
      <c r="C189" s="290" t="s">
        <v>16</v>
      </c>
      <c r="D189" s="290" t="n">
        <v>1807.6043639</v>
      </c>
      <c r="E189" s="290" t="n">
        <v>12.4231359231812</v>
      </c>
      <c r="F189" s="290" t="n">
        <v>100</v>
      </c>
      <c r="G189" s="290" t="n">
        <v>0</v>
      </c>
      <c r="H189" s="290"/>
      <c r="I189" s="290"/>
      <c r="J189" s="290"/>
      <c r="K189" s="290"/>
    </row>
    <row r="190">
      <c r="A190" s="290" t="s">
        <v>98</v>
      </c>
      <c r="B190" s="290" t="s">
        <v>99</v>
      </c>
      <c r="C190" s="290" t="s">
        <v>17</v>
      </c>
      <c r="D190" s="290" t="n">
        <v>31246.1619769</v>
      </c>
      <c r="E190" s="290" t="n">
        <v>1.76179708555373</v>
      </c>
      <c r="F190" s="290" t="n">
        <v>99.7356177272961</v>
      </c>
      <c r="G190" s="290" t="n">
        <v>0.13408515109933</v>
      </c>
      <c r="H190" s="290" t="n">
        <v>82.8282965</v>
      </c>
      <c r="I190" s="290" t="n">
        <v>50.7141869746558</v>
      </c>
      <c r="J190" s="290" t="n">
        <v>0.264382272703904</v>
      </c>
      <c r="K190" s="290" t="n">
        <v>50.582307339217</v>
      </c>
    </row>
    <row r="191">
      <c r="A191" s="290" t="s">
        <v>100</v>
      </c>
      <c r="B191" s="290" t="s">
        <v>101</v>
      </c>
      <c r="C191" s="290" t="s">
        <v>16</v>
      </c>
      <c r="D191" s="290" t="n">
        <v>2544.7382723</v>
      </c>
      <c r="E191" s="290" t="n">
        <v>10.7949609951988</v>
      </c>
      <c r="F191" s="290" t="n">
        <v>99.4967244301808</v>
      </c>
      <c r="G191" s="290" t="n">
        <v>0.502076323235545</v>
      </c>
      <c r="H191" s="290" t="n">
        <v>12.8718268</v>
      </c>
      <c r="I191" s="290" t="n">
        <v>100</v>
      </c>
      <c r="J191" s="290" t="n">
        <v>0.503275569819242</v>
      </c>
      <c r="K191" s="290" t="n">
        <v>99.2596354196714</v>
      </c>
    </row>
    <row r="192">
      <c r="A192" s="290" t="s">
        <v>100</v>
      </c>
      <c r="B192" s="290" t="s">
        <v>101</v>
      </c>
      <c r="C192" s="290" t="s">
        <v>17</v>
      </c>
      <c r="D192" s="290" t="n">
        <v>25437.9276831</v>
      </c>
      <c r="E192" s="290" t="n">
        <v>1.92691032903581</v>
      </c>
      <c r="F192" s="290" t="n">
        <v>99.1344003595973</v>
      </c>
      <c r="G192" s="290" t="n">
        <v>0.337284969345998</v>
      </c>
      <c r="H192" s="290" t="n">
        <v>222.1132218</v>
      </c>
      <c r="I192" s="290" t="n">
        <v>38.79193111651</v>
      </c>
      <c r="J192" s="290" t="n">
        <v>0.8655996404027</v>
      </c>
      <c r="K192" s="290" t="n">
        <v>38.6281851629064</v>
      </c>
    </row>
    <row r="193">
      <c r="A193" s="290" t="s">
        <v>102</v>
      </c>
      <c r="B193" s="290" t="s">
        <v>103</v>
      </c>
      <c r="C193" s="290" t="s">
        <v>16</v>
      </c>
      <c r="D193" s="290" t="n">
        <v>4111.1485365</v>
      </c>
      <c r="E193" s="290" t="n">
        <v>10.7443422132283</v>
      </c>
      <c r="F193" s="290" t="n">
        <v>99.6311044373386</v>
      </c>
      <c r="G193" s="290" t="n">
        <v>0.367560337793568</v>
      </c>
      <c r="H193" s="290" t="n">
        <v>15.2219978</v>
      </c>
      <c r="I193" s="290" t="n">
        <v>100</v>
      </c>
      <c r="J193" s="290" t="n">
        <v>0.368895562661395</v>
      </c>
      <c r="K193" s="290" t="n">
        <v>99.2704876619725</v>
      </c>
    </row>
    <row r="194">
      <c r="A194" s="290" t="s">
        <v>102</v>
      </c>
      <c r="B194" s="290" t="s">
        <v>103</v>
      </c>
      <c r="C194" s="290" t="s">
        <v>17</v>
      </c>
      <c r="D194" s="290" t="n">
        <v>85639.7621725</v>
      </c>
      <c r="E194" s="290" t="n">
        <v>1.03439864939801</v>
      </c>
      <c r="F194" s="290" t="n">
        <v>99.79944006089</v>
      </c>
      <c r="G194" s="290" t="n">
        <v>0.0892798075455758</v>
      </c>
      <c r="H194" s="290" t="n">
        <v>172.104227</v>
      </c>
      <c r="I194" s="290" t="n">
        <v>44.5207081259213</v>
      </c>
      <c r="J194" s="290" t="n">
        <v>0.20055993911001</v>
      </c>
      <c r="K194" s="290" t="n">
        <v>44.4259947491568</v>
      </c>
    </row>
    <row r="195">
      <c r="A195" s="290" t="s">
        <v>104</v>
      </c>
      <c r="B195" s="290" t="s">
        <v>105</v>
      </c>
      <c r="C195" s="290" t="s">
        <v>16</v>
      </c>
      <c r="D195" s="290" t="n">
        <v>443.5507502</v>
      </c>
      <c r="E195" s="290" t="n">
        <v>15.0166078611973</v>
      </c>
      <c r="F195" s="290" t="n">
        <v>100</v>
      </c>
      <c r="G195" s="290" t="n">
        <v>0</v>
      </c>
      <c r="H195" s="290"/>
      <c r="I195" s="290"/>
      <c r="J195" s="290"/>
      <c r="K195" s="290"/>
    </row>
    <row r="196">
      <c r="A196" s="290" t="s">
        <v>104</v>
      </c>
      <c r="B196" s="290" t="s">
        <v>105</v>
      </c>
      <c r="C196" s="290" t="s">
        <v>17</v>
      </c>
      <c r="D196" s="290" t="n">
        <v>7149.9016207</v>
      </c>
      <c r="E196" s="290" t="n">
        <v>2.06444623276469</v>
      </c>
      <c r="F196" s="290" t="n">
        <v>99.8639200151731</v>
      </c>
      <c r="G196" s="290" t="n">
        <v>0.136202573885404</v>
      </c>
      <c r="H196" s="290" t="n">
        <v>9.7428431</v>
      </c>
      <c r="I196" s="290" t="n">
        <v>100</v>
      </c>
      <c r="J196" s="290" t="n">
        <v>0.136079984826914</v>
      </c>
      <c r="K196" s="290" t="n">
        <v>99.9538834579778</v>
      </c>
    </row>
    <row r="197">
      <c r="A197" s="290" t="s">
        <v>106</v>
      </c>
      <c r="B197" s="290" t="s">
        <v>107</v>
      </c>
      <c r="C197" s="290" t="s">
        <v>16</v>
      </c>
      <c r="D197" s="290" t="n">
        <v>7381.4786809</v>
      </c>
      <c r="E197" s="290" t="n">
        <v>8.27058892084342</v>
      </c>
      <c r="F197" s="290" t="n">
        <v>97.6007613713221</v>
      </c>
      <c r="G197" s="290" t="n">
        <v>1.09422762667593</v>
      </c>
      <c r="H197" s="290" t="n">
        <v>181.4527729</v>
      </c>
      <c r="I197" s="290" t="n">
        <v>44.6459911860548</v>
      </c>
      <c r="J197" s="290" t="n">
        <v>2.39923862867789</v>
      </c>
      <c r="K197" s="290" t="n">
        <v>44.5130585180503</v>
      </c>
    </row>
    <row r="198">
      <c r="A198" s="290" t="s">
        <v>106</v>
      </c>
      <c r="B198" s="290" t="s">
        <v>107</v>
      </c>
      <c r="C198" s="290" t="s">
        <v>17</v>
      </c>
      <c r="D198" s="290" t="n">
        <v>128152.9841236</v>
      </c>
      <c r="E198" s="290" t="n">
        <v>1.09412859146488</v>
      </c>
      <c r="F198" s="290" t="n">
        <v>99.2476722490619</v>
      </c>
      <c r="G198" s="290" t="n">
        <v>0.147068758713732</v>
      </c>
      <c r="H198" s="290" t="n">
        <v>971.4388674</v>
      </c>
      <c r="I198" s="290" t="n">
        <v>19.4076908664456</v>
      </c>
      <c r="J198" s="290" t="n">
        <v>0.752327750938108</v>
      </c>
      <c r="K198" s="290" t="n">
        <v>19.4014270305678</v>
      </c>
    </row>
    <row r="199">
      <c r="A199" s="290" t="s">
        <v>108</v>
      </c>
      <c r="B199" s="290" t="s">
        <v>109</v>
      </c>
      <c r="C199" s="290" t="s">
        <v>16</v>
      </c>
      <c r="D199" s="290" t="n">
        <v>15166.6315375</v>
      </c>
      <c r="E199" s="290" t="n">
        <v>6.99865110139715</v>
      </c>
      <c r="F199" s="290" t="n">
        <v>99.697385104881</v>
      </c>
      <c r="G199" s="290" t="n">
        <v>0.215112732335943</v>
      </c>
      <c r="H199" s="290" t="n">
        <v>46.0357973</v>
      </c>
      <c r="I199" s="290" t="n">
        <v>70.7193684713632</v>
      </c>
      <c r="J199" s="290" t="n">
        <v>0.302614895118951</v>
      </c>
      <c r="K199" s="290" t="n">
        <v>70.8695350512397</v>
      </c>
    </row>
    <row r="200">
      <c r="A200" s="290" t="s">
        <v>108</v>
      </c>
      <c r="B200" s="290" t="s">
        <v>109</v>
      </c>
      <c r="C200" s="290" t="s">
        <v>17</v>
      </c>
      <c r="D200" s="290" t="n">
        <v>188879.6658575</v>
      </c>
      <c r="E200" s="290" t="n">
        <v>1.02685734685847</v>
      </c>
      <c r="F200" s="290" t="n">
        <v>99.1712739026889</v>
      </c>
      <c r="G200" s="290" t="n">
        <v>0.155606559580137</v>
      </c>
      <c r="H200" s="290" t="n">
        <v>1578.3754931</v>
      </c>
      <c r="I200" s="290" t="n">
        <v>18.632673194874</v>
      </c>
      <c r="J200" s="290" t="n">
        <v>0.828726097311106</v>
      </c>
      <c r="K200" s="290" t="n">
        <v>18.6209904469604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790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1" t="s">
        <v>88</v>
      </c>
      <c r="B211" s="291" t="s">
        <v>115</v>
      </c>
      <c r="C211" s="291" t="s">
        <v>16</v>
      </c>
      <c r="D211" s="291" t="n">
        <v>1920.4481405</v>
      </c>
      <c r="E211" s="291" t="n">
        <v>17.4437590704158</v>
      </c>
      <c r="F211" s="291" t="n">
        <v>96.2589405001549</v>
      </c>
      <c r="G211" s="291" t="n">
        <v>2.77180048183645</v>
      </c>
      <c r="H211" s="291" t="n">
        <v>74.6373347</v>
      </c>
      <c r="I211" s="291" t="n">
        <v>70.3359381245546</v>
      </c>
      <c r="J211" s="291" t="n">
        <v>3.74105949984513</v>
      </c>
      <c r="K211" s="291" t="n">
        <v>71.3195226300039</v>
      </c>
    </row>
    <row r="212">
      <c r="A212" s="291" t="s">
        <v>88</v>
      </c>
      <c r="B212" s="291" t="s">
        <v>115</v>
      </c>
      <c r="C212" s="291" t="s">
        <v>17</v>
      </c>
      <c r="D212" s="291" t="n">
        <v>43129.6631583</v>
      </c>
      <c r="E212" s="291" t="n">
        <v>2.01867462478514</v>
      </c>
      <c r="F212" s="291" t="n">
        <v>99.6883633823027</v>
      </c>
      <c r="G212" s="291" t="n">
        <v>0.188211042888895</v>
      </c>
      <c r="H212" s="291" t="n">
        <v>134.8279969</v>
      </c>
      <c r="I212" s="291" t="n">
        <v>59.8657567307117</v>
      </c>
      <c r="J212" s="291" t="n">
        <v>0.31163661769727</v>
      </c>
      <c r="K212" s="291" t="n">
        <v>60.2061817212267</v>
      </c>
    </row>
    <row r="213">
      <c r="A213" s="291" t="s">
        <v>92</v>
      </c>
      <c r="B213" s="291" t="s">
        <v>116</v>
      </c>
      <c r="C213" s="291" t="s">
        <v>16</v>
      </c>
      <c r="D213" s="291" t="n">
        <v>755.1191841</v>
      </c>
      <c r="E213" s="291" t="n">
        <v>21.7263155680611</v>
      </c>
      <c r="F213" s="291" t="n">
        <v>100</v>
      </c>
      <c r="G213" s="291" t="n">
        <v>0</v>
      </c>
      <c r="H213" s="291"/>
      <c r="I213" s="291"/>
      <c r="J213" s="291"/>
      <c r="K213" s="291"/>
    </row>
    <row r="214">
      <c r="A214" s="291" t="s">
        <v>92</v>
      </c>
      <c r="B214" s="291" t="s">
        <v>116</v>
      </c>
      <c r="C214" s="291" t="s">
        <v>17</v>
      </c>
      <c r="D214" s="291" t="n">
        <v>24710.4311183</v>
      </c>
      <c r="E214" s="291" t="n">
        <v>1.91360310645112</v>
      </c>
      <c r="F214" s="291" t="n">
        <v>99.8043877584</v>
      </c>
      <c r="G214" s="291" t="n">
        <v>0.143391159789149</v>
      </c>
      <c r="H214" s="291" t="n">
        <v>48.4313659</v>
      </c>
      <c r="I214" s="291" t="n">
        <v>73.2277682870647</v>
      </c>
      <c r="J214" s="291" t="n">
        <v>0.19561224159998</v>
      </c>
      <c r="K214" s="291" t="n">
        <v>73.1603850335124</v>
      </c>
    </row>
    <row r="215">
      <c r="A215" s="291" t="s">
        <v>94</v>
      </c>
      <c r="B215" s="291" t="s">
        <v>117</v>
      </c>
      <c r="C215" s="291" t="s">
        <v>16</v>
      </c>
      <c r="D215" s="291" t="n">
        <v>578.6230183</v>
      </c>
      <c r="E215" s="291" t="n">
        <v>21.6231039034679</v>
      </c>
      <c r="F215" s="291" t="n">
        <v>100</v>
      </c>
      <c r="G215" s="291" t="n">
        <v>0</v>
      </c>
      <c r="H215" s="291"/>
      <c r="I215" s="291"/>
      <c r="J215" s="291"/>
      <c r="K215" s="291"/>
    </row>
    <row r="216">
      <c r="A216" s="291" t="s">
        <v>94</v>
      </c>
      <c r="B216" s="291" t="s">
        <v>117</v>
      </c>
      <c r="C216" s="291" t="s">
        <v>17</v>
      </c>
      <c r="D216" s="291" t="n">
        <v>22358.7413295</v>
      </c>
      <c r="E216" s="291" t="n">
        <v>1.75354306446728</v>
      </c>
      <c r="F216" s="291" t="n">
        <v>99.9093727837549</v>
      </c>
      <c r="G216" s="291" t="n">
        <v>0.0907551614675021</v>
      </c>
      <c r="H216" s="291" t="n">
        <v>20.2814854</v>
      </c>
      <c r="I216" s="291" t="n">
        <v>100</v>
      </c>
      <c r="J216" s="291" t="n">
        <v>0.0906272162451014</v>
      </c>
      <c r="K216" s="291" t="n">
        <v>100.050422321083</v>
      </c>
    </row>
    <row r="217">
      <c r="A217" s="291" t="s">
        <v>96</v>
      </c>
      <c r="B217" s="291" t="s">
        <v>118</v>
      </c>
      <c r="C217" s="291" t="s">
        <v>16</v>
      </c>
      <c r="D217" s="291" t="n">
        <v>916.2214868</v>
      </c>
      <c r="E217" s="291" t="n">
        <v>22.0710671129498</v>
      </c>
      <c r="F217" s="291" t="n">
        <v>100</v>
      </c>
      <c r="G217" s="291" t="n">
        <v>0</v>
      </c>
      <c r="H217" s="291"/>
      <c r="I217" s="291"/>
      <c r="J217" s="291"/>
      <c r="K217" s="291"/>
    </row>
    <row r="218">
      <c r="A218" s="291" t="s">
        <v>96</v>
      </c>
      <c r="B218" s="291" t="s">
        <v>118</v>
      </c>
      <c r="C218" s="291" t="s">
        <v>17</v>
      </c>
      <c r="D218" s="291" t="n">
        <v>59767.4039277</v>
      </c>
      <c r="E218" s="291" t="n">
        <v>1.45911404972622</v>
      </c>
      <c r="F218" s="291" t="n">
        <v>100</v>
      </c>
      <c r="G218" s="291" t="n">
        <v>0</v>
      </c>
      <c r="H218" s="291"/>
      <c r="I218" s="291"/>
      <c r="J218" s="291"/>
      <c r="K218" s="291"/>
    </row>
    <row r="219">
      <c r="A219" s="291" t="s">
        <v>98</v>
      </c>
      <c r="B219" s="291" t="s">
        <v>119</v>
      </c>
      <c r="C219" s="291" t="s">
        <v>16</v>
      </c>
      <c r="D219" s="291" t="n">
        <v>821.0654241</v>
      </c>
      <c r="E219" s="291" t="n">
        <v>18.4952014090549</v>
      </c>
      <c r="F219" s="291" t="n">
        <v>100</v>
      </c>
      <c r="G219" s="291" t="n">
        <v>0</v>
      </c>
      <c r="H219" s="291"/>
      <c r="I219" s="291"/>
      <c r="J219" s="291"/>
      <c r="K219" s="291"/>
    </row>
    <row r="220">
      <c r="A220" s="291" t="s">
        <v>98</v>
      </c>
      <c r="B220" s="291" t="s">
        <v>119</v>
      </c>
      <c r="C220" s="291" t="s">
        <v>17</v>
      </c>
      <c r="D220" s="291" t="n">
        <v>17773.8461475</v>
      </c>
      <c r="E220" s="291" t="n">
        <v>1.9390871647955</v>
      </c>
      <c r="F220" s="291" t="n">
        <v>100</v>
      </c>
      <c r="G220" s="291" t="n">
        <v>0</v>
      </c>
      <c r="H220" s="291"/>
      <c r="I220" s="291"/>
      <c r="J220" s="291"/>
      <c r="K220" s="291"/>
    </row>
    <row r="221">
      <c r="A221" s="291" t="s">
        <v>106</v>
      </c>
      <c r="B221" s="291" t="s">
        <v>120</v>
      </c>
      <c r="C221" s="291" t="s">
        <v>16</v>
      </c>
      <c r="D221" s="291" t="n">
        <v>2077.3683404</v>
      </c>
      <c r="E221" s="291" t="n">
        <v>16.4935526234288</v>
      </c>
      <c r="F221" s="291" t="n">
        <v>100</v>
      </c>
      <c r="G221" s="291" t="n">
        <v>0</v>
      </c>
      <c r="H221" s="291"/>
      <c r="I221" s="291"/>
      <c r="J221" s="291"/>
      <c r="K221" s="291"/>
    </row>
    <row r="222">
      <c r="A222" s="291" t="s">
        <v>106</v>
      </c>
      <c r="B222" s="291" t="s">
        <v>120</v>
      </c>
      <c r="C222" s="291" t="s">
        <v>17</v>
      </c>
      <c r="D222" s="291" t="n">
        <v>34915.5454812</v>
      </c>
      <c r="E222" s="291" t="n">
        <v>1.12506833415752</v>
      </c>
      <c r="F222" s="291" t="n">
        <v>99.8033397830293</v>
      </c>
      <c r="G222" s="291" t="n">
        <v>0.138586105738942</v>
      </c>
      <c r="H222" s="291" t="n">
        <v>68.8002903</v>
      </c>
      <c r="I222" s="291" t="n">
        <v>70.3322206662613</v>
      </c>
      <c r="J222" s="291" t="n">
        <v>0.196660216970666</v>
      </c>
      <c r="K222" s="291" t="n">
        <v>70.3312363493098</v>
      </c>
    </row>
    <row r="223">
      <c r="A223" s="291" t="s">
        <v>108</v>
      </c>
      <c r="B223" s="291" t="s">
        <v>121</v>
      </c>
      <c r="C223" s="291" t="s">
        <v>16</v>
      </c>
      <c r="D223" s="291" t="n">
        <v>2169.7862198</v>
      </c>
      <c r="E223" s="291" t="n">
        <v>16.6425944558909</v>
      </c>
      <c r="F223" s="291" t="n">
        <v>100</v>
      </c>
      <c r="G223" s="291" t="n">
        <v>0</v>
      </c>
      <c r="H223" s="291"/>
      <c r="I223" s="291"/>
      <c r="J223" s="291"/>
      <c r="K223" s="291"/>
    </row>
    <row r="224">
      <c r="A224" s="291" t="s">
        <v>108</v>
      </c>
      <c r="B224" s="291" t="s">
        <v>121</v>
      </c>
      <c r="C224" s="291" t="s">
        <v>17</v>
      </c>
      <c r="D224" s="291" t="n">
        <v>39406.9859199</v>
      </c>
      <c r="E224" s="291" t="n">
        <v>1.4923613066511</v>
      </c>
      <c r="F224" s="291" t="n">
        <v>100</v>
      </c>
      <c r="G224" s="291" t="n">
        <v>0</v>
      </c>
      <c r="H224" s="291"/>
      <c r="I224" s="291"/>
      <c r="J224" s="291"/>
      <c r="K224" s="291"/>
    </row>
    <row r="225">
      <c r="A225" s="291" t="s">
        <v>110</v>
      </c>
      <c r="B225" s="291" t="s">
        <v>122</v>
      </c>
      <c r="C225" s="291" t="s">
        <v>16</v>
      </c>
      <c r="D225" s="291" t="n">
        <v>1103.3223282</v>
      </c>
      <c r="E225" s="291" t="n">
        <v>12.1902804314211</v>
      </c>
      <c r="F225" s="291" t="n">
        <v>100</v>
      </c>
      <c r="G225" s="291" t="n">
        <v>0</v>
      </c>
      <c r="H225" s="291"/>
      <c r="I225" s="291"/>
      <c r="J225" s="291"/>
      <c r="K225" s="291"/>
    </row>
    <row r="226">
      <c r="A226" s="291" t="s">
        <v>110</v>
      </c>
      <c r="B226" s="291" t="s">
        <v>122</v>
      </c>
      <c r="C226" s="291" t="s">
        <v>17</v>
      </c>
      <c r="D226" s="291" t="n">
        <v>18169.211979</v>
      </c>
      <c r="E226" s="291" t="n">
        <v>1.2906643534706</v>
      </c>
      <c r="F226" s="291" t="n">
        <v>99.9195620454413</v>
      </c>
      <c r="G226" s="291" t="n">
        <v>0.0805326133419601</v>
      </c>
      <c r="H226" s="291" t="n">
        <v>14.6267079</v>
      </c>
      <c r="I226" s="291" t="n">
        <v>99.9999999999999</v>
      </c>
      <c r="J226" s="291" t="n">
        <v>0.0804379545587224</v>
      </c>
      <c r="K226" s="291" t="n">
        <v>100.037146638644</v>
      </c>
    </row>
    <row r="227">
      <c r="A227" s="291" t="s">
        <v>123</v>
      </c>
      <c r="B227" s="291" t="s">
        <v>124</v>
      </c>
      <c r="C227" s="291" t="s">
        <v>16</v>
      </c>
      <c r="D227" s="291" t="n">
        <v>294.6498164</v>
      </c>
      <c r="E227" s="291" t="n">
        <v>23.9172976446062</v>
      </c>
      <c r="F227" s="291" t="n">
        <v>100</v>
      </c>
      <c r="G227" s="291" t="n">
        <v>0</v>
      </c>
      <c r="H227" s="291"/>
      <c r="I227" s="291"/>
      <c r="J227" s="291"/>
      <c r="K227" s="291"/>
    </row>
    <row r="228">
      <c r="A228" s="291" t="s">
        <v>123</v>
      </c>
      <c r="B228" s="291" t="s">
        <v>124</v>
      </c>
      <c r="C228" s="291" t="s">
        <v>17</v>
      </c>
      <c r="D228" s="291" t="n">
        <v>11371.3120734</v>
      </c>
      <c r="E228" s="291" t="n">
        <v>1.87521394987695</v>
      </c>
      <c r="F228" s="291" t="n">
        <v>100</v>
      </c>
      <c r="G228" s="291" t="n">
        <v>0</v>
      </c>
      <c r="H228" s="291"/>
      <c r="I228" s="291"/>
      <c r="J228" s="291"/>
      <c r="K228" s="291"/>
    </row>
    <row r="229">
      <c r="A229" s="291" t="s">
        <v>125</v>
      </c>
      <c r="B229" s="291" t="s">
        <v>126</v>
      </c>
      <c r="C229" s="291" t="s">
        <v>16</v>
      </c>
      <c r="D229" s="291" t="n">
        <v>1186.4957424</v>
      </c>
      <c r="E229" s="291" t="n">
        <v>16.5361272427518</v>
      </c>
      <c r="F229" s="291" t="n">
        <v>100</v>
      </c>
      <c r="G229" s="291" t="n">
        <v>0</v>
      </c>
      <c r="H229" s="291"/>
      <c r="I229" s="291"/>
      <c r="J229" s="291"/>
      <c r="K229" s="291"/>
    </row>
    <row r="230">
      <c r="A230" s="291" t="s">
        <v>125</v>
      </c>
      <c r="B230" s="291" t="s">
        <v>126</v>
      </c>
      <c r="C230" s="291" t="s">
        <v>17</v>
      </c>
      <c r="D230" s="291" t="n">
        <v>21062.7844873</v>
      </c>
      <c r="E230" s="291" t="n">
        <v>1.71706606694139</v>
      </c>
      <c r="F230" s="291" t="n">
        <v>100</v>
      </c>
      <c r="G230" s="291" t="n">
        <v>0</v>
      </c>
      <c r="H230" s="291"/>
      <c r="I230" s="291"/>
      <c r="J230" s="291"/>
      <c r="K230" s="291"/>
    </row>
    <row r="231">
      <c r="A231" s="291" t="s">
        <v>127</v>
      </c>
      <c r="B231" s="291" t="s">
        <v>128</v>
      </c>
      <c r="C231" s="291" t="s">
        <v>16</v>
      </c>
      <c r="D231" s="291" t="n">
        <v>1381.7559294</v>
      </c>
      <c r="E231" s="291" t="n">
        <v>16.2200766094398</v>
      </c>
      <c r="F231" s="291" t="n">
        <v>100</v>
      </c>
      <c r="G231" s="291" t="n">
        <v>0</v>
      </c>
      <c r="H231" s="291"/>
      <c r="I231" s="291"/>
      <c r="J231" s="291"/>
      <c r="K231" s="291"/>
    </row>
    <row r="232">
      <c r="A232" s="291" t="s">
        <v>127</v>
      </c>
      <c r="B232" s="291" t="s">
        <v>128</v>
      </c>
      <c r="C232" s="291" t="s">
        <v>17</v>
      </c>
      <c r="D232" s="291" t="n">
        <v>29900.296005</v>
      </c>
      <c r="E232" s="291" t="n">
        <v>1.61365475029602</v>
      </c>
      <c r="F232" s="291" t="n">
        <v>100</v>
      </c>
      <c r="G232" s="291" t="n">
        <v>0</v>
      </c>
      <c r="H232" s="291"/>
      <c r="I232" s="291"/>
      <c r="J232" s="291"/>
      <c r="K232" s="291"/>
    </row>
    <row r="233">
      <c r="A233" s="291" t="s">
        <v>129</v>
      </c>
      <c r="B233" s="291" t="s">
        <v>130</v>
      </c>
      <c r="C233" s="291" t="s">
        <v>16</v>
      </c>
      <c r="D233" s="291" t="n">
        <v>863.5793091</v>
      </c>
      <c r="E233" s="291" t="n">
        <v>14.2609951293179</v>
      </c>
      <c r="F233" s="291" t="n">
        <v>100</v>
      </c>
      <c r="G233" s="291" t="n">
        <v>0.0000000000000015832885146636</v>
      </c>
      <c r="H233" s="291"/>
      <c r="I233" s="291"/>
      <c r="J233" s="291"/>
      <c r="K233" s="291"/>
    </row>
    <row r="234">
      <c r="A234" s="291" t="s">
        <v>129</v>
      </c>
      <c r="B234" s="291" t="s">
        <v>130</v>
      </c>
      <c r="C234" s="291" t="s">
        <v>17</v>
      </c>
      <c r="D234" s="291" t="n">
        <v>16485.112509</v>
      </c>
      <c r="E234" s="291" t="n">
        <v>1.21080615885538</v>
      </c>
      <c r="F234" s="291" t="n">
        <v>100</v>
      </c>
      <c r="G234" s="291" t="n">
        <v>0</v>
      </c>
      <c r="H234" s="291"/>
      <c r="I234" s="291"/>
      <c r="J234" s="291"/>
      <c r="K234" s="291"/>
    </row>
    <row r="235">
      <c r="A235" s="291" t="s">
        <v>131</v>
      </c>
      <c r="B235" s="291" t="s">
        <v>132</v>
      </c>
      <c r="C235" s="291" t="s">
        <v>16</v>
      </c>
      <c r="D235" s="291" t="n">
        <v>1914.7403671</v>
      </c>
      <c r="E235" s="291" t="n">
        <v>15.3954397861992</v>
      </c>
      <c r="F235" s="291" t="n">
        <v>100</v>
      </c>
      <c r="G235" s="291" t="n">
        <v>0</v>
      </c>
      <c r="H235" s="291"/>
      <c r="I235" s="291"/>
      <c r="J235" s="291"/>
      <c r="K235" s="291"/>
    </row>
    <row r="236">
      <c r="A236" s="291" t="s">
        <v>131</v>
      </c>
      <c r="B236" s="291" t="s">
        <v>132</v>
      </c>
      <c r="C236" s="291" t="s">
        <v>17</v>
      </c>
      <c r="D236" s="291" t="n">
        <v>35165.2487153</v>
      </c>
      <c r="E236" s="291" t="n">
        <v>1.49597035661328</v>
      </c>
      <c r="F236" s="291" t="n">
        <v>99.6617496516843</v>
      </c>
      <c r="G236" s="291" t="n">
        <v>0.198049809739219</v>
      </c>
      <c r="H236" s="291" t="n">
        <v>119.350279</v>
      </c>
      <c r="I236" s="291" t="n">
        <v>58.3142732358882</v>
      </c>
      <c r="J236" s="291" t="n">
        <v>0.33825034831565</v>
      </c>
      <c r="K236" s="291" t="n">
        <v>58.3532009799279</v>
      </c>
    </row>
    <row r="237">
      <c r="A237" s="291" t="s">
        <v>133</v>
      </c>
      <c r="B237" s="291" t="s">
        <v>134</v>
      </c>
      <c r="C237" s="291" t="s">
        <v>16</v>
      </c>
      <c r="D237" s="291" t="n">
        <v>2266.6374627</v>
      </c>
      <c r="E237" s="291" t="n">
        <v>20.7341673116331</v>
      </c>
      <c r="F237" s="291" t="n">
        <v>100</v>
      </c>
      <c r="G237" s="291" t="n">
        <v>0</v>
      </c>
      <c r="H237" s="291"/>
      <c r="I237" s="291"/>
      <c r="J237" s="291"/>
      <c r="K237" s="291"/>
    </row>
    <row r="238">
      <c r="A238" s="291" t="s">
        <v>133</v>
      </c>
      <c r="B238" s="291" t="s">
        <v>134</v>
      </c>
      <c r="C238" s="291" t="s">
        <v>17</v>
      </c>
      <c r="D238" s="291" t="n">
        <v>61591.5119122</v>
      </c>
      <c r="E238" s="291" t="n">
        <v>1.48233323206508</v>
      </c>
      <c r="F238" s="291" t="n">
        <v>99.9098825548439</v>
      </c>
      <c r="G238" s="291" t="n">
        <v>0.0903219199184729</v>
      </c>
      <c r="H238" s="291" t="n">
        <v>55.5547615</v>
      </c>
      <c r="I238" s="291" t="n">
        <v>100</v>
      </c>
      <c r="J238" s="291" t="n">
        <v>0.090117445156074</v>
      </c>
      <c r="K238" s="291" t="n">
        <v>100.136576170728</v>
      </c>
    </row>
    <row r="239">
      <c r="A239" s="291" t="s">
        <v>135</v>
      </c>
      <c r="B239" s="291" t="s">
        <v>136</v>
      </c>
      <c r="C239" s="291" t="s">
        <v>16</v>
      </c>
      <c r="D239" s="291" t="n">
        <v>4369.6747475</v>
      </c>
      <c r="E239" s="291" t="n">
        <v>15.5766372354445</v>
      </c>
      <c r="F239" s="291" t="n">
        <v>100</v>
      </c>
      <c r="G239" s="291" t="n">
        <v>0</v>
      </c>
      <c r="H239" s="291"/>
      <c r="I239" s="291"/>
      <c r="J239" s="291"/>
      <c r="K239" s="291"/>
    </row>
    <row r="240">
      <c r="A240" s="291" t="s">
        <v>135</v>
      </c>
      <c r="B240" s="291" t="s">
        <v>136</v>
      </c>
      <c r="C240" s="291" t="s">
        <v>17</v>
      </c>
      <c r="D240" s="291" t="n">
        <v>94647.9142697</v>
      </c>
      <c r="E240" s="291" t="n">
        <v>2.06464528128466</v>
      </c>
      <c r="F240" s="291" t="n">
        <v>99.2105435582092</v>
      </c>
      <c r="G240" s="291" t="n">
        <v>0.396720753219241</v>
      </c>
      <c r="H240" s="291" t="n">
        <v>753.1498462</v>
      </c>
      <c r="I240" s="291" t="n">
        <v>49.8632096867623</v>
      </c>
      <c r="J240" s="291" t="n">
        <v>0.789456441790859</v>
      </c>
      <c r="K240" s="291" t="n">
        <v>49.8556721868259</v>
      </c>
    </row>
    <row r="241">
      <c r="A241" s="291" t="s">
        <v>137</v>
      </c>
      <c r="B241" s="291" t="s">
        <v>138</v>
      </c>
      <c r="C241" s="291" t="s">
        <v>16</v>
      </c>
      <c r="D241" s="291" t="n">
        <v>876.8977151</v>
      </c>
      <c r="E241" s="291" t="n">
        <v>26.3902611244746</v>
      </c>
      <c r="F241" s="291" t="n">
        <v>100</v>
      </c>
      <c r="G241" s="291" t="n">
        <v>0</v>
      </c>
      <c r="H241" s="291"/>
      <c r="I241" s="291"/>
      <c r="J241" s="291"/>
      <c r="K241" s="291"/>
    </row>
    <row r="242">
      <c r="A242" s="291" t="s">
        <v>137</v>
      </c>
      <c r="B242" s="291" t="s">
        <v>138</v>
      </c>
      <c r="C242" s="291" t="s">
        <v>17</v>
      </c>
      <c r="D242" s="291" t="n">
        <v>39872.9976456</v>
      </c>
      <c r="E242" s="291" t="n">
        <v>1.50682575869356</v>
      </c>
      <c r="F242" s="291" t="n">
        <v>99.8525199949637</v>
      </c>
      <c r="G242" s="291" t="n">
        <v>0.147753742130484</v>
      </c>
      <c r="H242" s="291" t="n">
        <v>58.8915522</v>
      </c>
      <c r="I242" s="291" t="n">
        <v>100</v>
      </c>
      <c r="J242" s="291" t="n">
        <v>0.147480005036287</v>
      </c>
      <c r="K242" s="291" t="n">
        <v>100.037855889582</v>
      </c>
    </row>
    <row r="243">
      <c r="A243" s="291" t="s">
        <v>139</v>
      </c>
      <c r="B243" s="291" t="s">
        <v>140</v>
      </c>
      <c r="C243" s="291" t="s">
        <v>16</v>
      </c>
      <c r="D243" s="291" t="n">
        <v>1419.0522589</v>
      </c>
      <c r="E243" s="291" t="n">
        <v>21.5330722510992</v>
      </c>
      <c r="F243" s="291" t="n">
        <v>100</v>
      </c>
      <c r="G243" s="291" t="n">
        <v>0</v>
      </c>
      <c r="H243" s="291"/>
      <c r="I243" s="291"/>
      <c r="J243" s="291"/>
      <c r="K243" s="291"/>
    </row>
    <row r="244">
      <c r="A244" s="291" t="s">
        <v>139</v>
      </c>
      <c r="B244" s="291" t="s">
        <v>140</v>
      </c>
      <c r="C244" s="291" t="s">
        <v>17</v>
      </c>
      <c r="D244" s="291" t="n">
        <v>45607.9214063</v>
      </c>
      <c r="E244" s="291" t="n">
        <v>2.24473979810174</v>
      </c>
      <c r="F244" s="291" t="n">
        <v>99.9137507976477</v>
      </c>
      <c r="G244" s="291" t="n">
        <v>0.0864298215111651</v>
      </c>
      <c r="H244" s="291" t="n">
        <v>39.3704251</v>
      </c>
      <c r="I244" s="291" t="n">
        <v>99.9999999999998</v>
      </c>
      <c r="J244" s="291" t="n">
        <v>0.0862492023522801</v>
      </c>
      <c r="K244" s="291" t="n">
        <v>100.12298563273</v>
      </c>
    </row>
    <row r="245">
      <c r="A245" s="291" t="s">
        <v>141</v>
      </c>
      <c r="B245" s="291" t="s">
        <v>142</v>
      </c>
      <c r="C245" s="291" t="s">
        <v>16</v>
      </c>
      <c r="D245" s="291" t="n">
        <v>1629.0280806</v>
      </c>
      <c r="E245" s="291" t="n">
        <v>19.6041105592707</v>
      </c>
      <c r="F245" s="291" t="n">
        <v>100</v>
      </c>
      <c r="G245" s="291" t="n">
        <v>0</v>
      </c>
      <c r="H245" s="291"/>
      <c r="I245" s="291"/>
      <c r="J245" s="291"/>
      <c r="K245" s="291"/>
    </row>
    <row r="246">
      <c r="A246" s="291" t="s">
        <v>141</v>
      </c>
      <c r="B246" s="291" t="s">
        <v>142</v>
      </c>
      <c r="C246" s="291" t="s">
        <v>17</v>
      </c>
      <c r="D246" s="291" t="n">
        <v>32008.8355043</v>
      </c>
      <c r="E246" s="291" t="n">
        <v>2.37913903394191</v>
      </c>
      <c r="F246" s="291" t="n">
        <v>100</v>
      </c>
      <c r="G246" s="291" t="n">
        <v>0</v>
      </c>
      <c r="H246" s="291"/>
      <c r="I246" s="291"/>
      <c r="J246" s="291"/>
      <c r="K246" s="291"/>
    </row>
    <row r="247">
      <c r="A247" s="291" t="s">
        <v>143</v>
      </c>
      <c r="B247" s="291" t="s">
        <v>144</v>
      </c>
      <c r="C247" s="291" t="s">
        <v>16</v>
      </c>
      <c r="D247" s="291" t="n">
        <v>505.6080851</v>
      </c>
      <c r="E247" s="291" t="n">
        <v>25.4656254370235</v>
      </c>
      <c r="F247" s="291" t="n">
        <v>94.3557719122944</v>
      </c>
      <c r="G247" s="291" t="n">
        <v>5.89150672150739</v>
      </c>
      <c r="H247" s="291" t="n">
        <v>30.2447566</v>
      </c>
      <c r="I247" s="291" t="n">
        <v>99.9999999999998</v>
      </c>
      <c r="J247" s="291" t="n">
        <v>5.64422808770559</v>
      </c>
      <c r="K247" s="291" t="n">
        <v>98.4895818872329</v>
      </c>
    </row>
    <row r="248">
      <c r="A248" s="291" t="s">
        <v>143</v>
      </c>
      <c r="B248" s="291" t="s">
        <v>144</v>
      </c>
      <c r="C248" s="291" t="s">
        <v>17</v>
      </c>
      <c r="D248" s="291" t="n">
        <v>15124.3963896</v>
      </c>
      <c r="E248" s="291" t="n">
        <v>1.44021276483468</v>
      </c>
      <c r="F248" s="291" t="n">
        <v>99.7512830012139</v>
      </c>
      <c r="G248" s="291" t="n">
        <v>0.175932041892448</v>
      </c>
      <c r="H248" s="291" t="n">
        <v>37.7107378</v>
      </c>
      <c r="I248" s="291" t="n">
        <v>70.4652978485518</v>
      </c>
      <c r="J248" s="291" t="n">
        <v>0.248716998786083</v>
      </c>
      <c r="K248" s="291" t="n">
        <v>70.5599013555523</v>
      </c>
    </row>
    <row r="249">
      <c r="A249" s="291" t="s">
        <v>145</v>
      </c>
      <c r="B249" s="291" t="s">
        <v>146</v>
      </c>
      <c r="C249" s="291" t="s">
        <v>16</v>
      </c>
      <c r="D249" s="291" t="n">
        <v>1134.504304</v>
      </c>
      <c r="E249" s="291" t="n">
        <v>16.9368801080755</v>
      </c>
      <c r="F249" s="291" t="n">
        <v>100</v>
      </c>
      <c r="G249" s="291" t="n">
        <v>0</v>
      </c>
      <c r="H249" s="291"/>
      <c r="I249" s="291"/>
      <c r="J249" s="291"/>
      <c r="K249" s="291"/>
    </row>
    <row r="250">
      <c r="A250" s="291" t="s">
        <v>145</v>
      </c>
      <c r="B250" s="291" t="s">
        <v>146</v>
      </c>
      <c r="C250" s="291" t="s">
        <v>17</v>
      </c>
      <c r="D250" s="291" t="n">
        <v>25584.3054908</v>
      </c>
      <c r="E250" s="291" t="n">
        <v>2.35770669905425</v>
      </c>
      <c r="F250" s="291" t="n">
        <v>99.2668573034645</v>
      </c>
      <c r="G250" s="291" t="n">
        <v>0.328361880220767</v>
      </c>
      <c r="H250" s="291" t="n">
        <v>188.9547753</v>
      </c>
      <c r="I250" s="291" t="n">
        <v>44.2379225728305</v>
      </c>
      <c r="J250" s="291" t="n">
        <v>0.733142696535507</v>
      </c>
      <c r="K250" s="291" t="n">
        <v>44.4599012740674</v>
      </c>
    </row>
    <row r="251">
      <c r="A251" s="291" t="s">
        <v>147</v>
      </c>
      <c r="B251" s="291" t="s">
        <v>148</v>
      </c>
      <c r="C251" s="291" t="s">
        <v>16</v>
      </c>
      <c r="D251" s="291" t="n">
        <v>670.2022931</v>
      </c>
      <c r="E251" s="291" t="n">
        <v>16.0943768506566</v>
      </c>
      <c r="F251" s="291" t="n">
        <v>100</v>
      </c>
      <c r="G251" s="291" t="n">
        <v>0</v>
      </c>
      <c r="H251" s="291"/>
      <c r="I251" s="291"/>
      <c r="J251" s="291"/>
      <c r="K251" s="291"/>
    </row>
    <row r="252">
      <c r="A252" s="291" t="s">
        <v>147</v>
      </c>
      <c r="B252" s="291" t="s">
        <v>148</v>
      </c>
      <c r="C252" s="291" t="s">
        <v>17</v>
      </c>
      <c r="D252" s="291" t="n">
        <v>8672.8508995</v>
      </c>
      <c r="E252" s="291" t="n">
        <v>2.97535214765416</v>
      </c>
      <c r="F252" s="291" t="n">
        <v>99.5107136241422</v>
      </c>
      <c r="G252" s="291" t="n">
        <v>0.286015574504909</v>
      </c>
      <c r="H252" s="291" t="n">
        <v>42.6437278</v>
      </c>
      <c r="I252" s="291" t="n">
        <v>58.3990596120164</v>
      </c>
      <c r="J252" s="291" t="n">
        <v>0.489286375857829</v>
      </c>
      <c r="K252" s="291" t="n">
        <v>58.1696432415533</v>
      </c>
    </row>
    <row r="253">
      <c r="A253" s="291" t="s">
        <v>149</v>
      </c>
      <c r="B253" s="291" t="s">
        <v>150</v>
      </c>
      <c r="C253" s="291" t="s">
        <v>16</v>
      </c>
      <c r="D253" s="291" t="n">
        <v>869.4296503</v>
      </c>
      <c r="E253" s="291" t="n">
        <v>17.7194443493617</v>
      </c>
      <c r="F253" s="291" t="n">
        <v>100</v>
      </c>
      <c r="G253" s="291" t="n">
        <v>0</v>
      </c>
      <c r="H253" s="291"/>
      <c r="I253" s="291"/>
      <c r="J253" s="291"/>
      <c r="K253" s="291"/>
    </row>
    <row r="254">
      <c r="A254" s="291" t="s">
        <v>149</v>
      </c>
      <c r="B254" s="291" t="s">
        <v>150</v>
      </c>
      <c r="C254" s="291" t="s">
        <v>17</v>
      </c>
      <c r="D254" s="291" t="n">
        <v>17586.1866926</v>
      </c>
      <c r="E254" s="291" t="n">
        <v>2.37202715903266</v>
      </c>
      <c r="F254" s="291" t="n">
        <v>99.730523764069</v>
      </c>
      <c r="G254" s="291" t="n">
        <v>0.190764265923095</v>
      </c>
      <c r="H254" s="291" t="n">
        <v>47.5186454</v>
      </c>
      <c r="I254" s="291" t="n">
        <v>70.2780521940168</v>
      </c>
      <c r="J254" s="291" t="n">
        <v>0.269476235930965</v>
      </c>
      <c r="K254" s="291" t="n">
        <v>70.5999922043304</v>
      </c>
    </row>
    <row r="255">
      <c r="A255" s="291" t="s">
        <v>151</v>
      </c>
      <c r="B255" s="291" t="s">
        <v>152</v>
      </c>
      <c r="C255" s="291" t="s">
        <v>16</v>
      </c>
      <c r="D255" s="291" t="n">
        <v>841.8544056</v>
      </c>
      <c r="E255" s="291" t="n">
        <v>15.4035207060955</v>
      </c>
      <c r="F255" s="291" t="n">
        <v>100</v>
      </c>
      <c r="G255" s="291" t="n">
        <v>0</v>
      </c>
      <c r="H255" s="291"/>
      <c r="I255" s="291"/>
      <c r="J255" s="291"/>
      <c r="K255" s="291"/>
    </row>
    <row r="256">
      <c r="A256" s="291" t="s">
        <v>151</v>
      </c>
      <c r="B256" s="291" t="s">
        <v>152</v>
      </c>
      <c r="C256" s="291" t="s">
        <v>17</v>
      </c>
      <c r="D256" s="291" t="n">
        <v>16840.9462085</v>
      </c>
      <c r="E256" s="291" t="n">
        <v>2.36242602253588</v>
      </c>
      <c r="F256" s="291" t="n">
        <v>99.786851300306</v>
      </c>
      <c r="G256" s="291" t="n">
        <v>0.153745712623637</v>
      </c>
      <c r="H256" s="291" t="n">
        <v>35.9729337</v>
      </c>
      <c r="I256" s="291" t="n">
        <v>72.2656540559579</v>
      </c>
      <c r="J256" s="291" t="n">
        <v>0.213148699693958</v>
      </c>
      <c r="K256" s="291" t="n">
        <v>71.9769840757294</v>
      </c>
    </row>
    <row r="257">
      <c r="A257" s="291" t="s">
        <v>153</v>
      </c>
      <c r="B257" s="291" t="s">
        <v>154</v>
      </c>
      <c r="C257" s="291" t="s">
        <v>16</v>
      </c>
      <c r="D257" s="291" t="n">
        <v>1874.5359792</v>
      </c>
      <c r="E257" s="291" t="n">
        <v>13.4774911472714</v>
      </c>
      <c r="F257" s="291" t="n">
        <v>99.318015600069</v>
      </c>
      <c r="G257" s="291" t="n">
        <v>0.680579040332997</v>
      </c>
      <c r="H257" s="291" t="n">
        <v>12.8718268</v>
      </c>
      <c r="I257" s="291" t="n">
        <v>100</v>
      </c>
      <c r="J257" s="291" t="n">
        <v>0.681984399931003</v>
      </c>
      <c r="K257" s="291" t="n">
        <v>99.1133517888549</v>
      </c>
    </row>
    <row r="258">
      <c r="A258" s="291" t="s">
        <v>153</v>
      </c>
      <c r="B258" s="291" t="s">
        <v>154</v>
      </c>
      <c r="C258" s="291" t="s">
        <v>17</v>
      </c>
      <c r="D258" s="291" t="n">
        <v>16765.0767836</v>
      </c>
      <c r="E258" s="291" t="n">
        <v>2.48577571076831</v>
      </c>
      <c r="F258" s="291" t="n">
        <v>98.9408421384688</v>
      </c>
      <c r="G258" s="291" t="n">
        <v>0.489643008663998</v>
      </c>
      <c r="H258" s="291" t="n">
        <v>179.469494</v>
      </c>
      <c r="I258" s="291" t="n">
        <v>45.960221767183</v>
      </c>
      <c r="J258" s="291" t="n">
        <v>1.05915786153124</v>
      </c>
      <c r="K258" s="291" t="n">
        <v>45.7398215922136</v>
      </c>
    </row>
    <row r="259">
      <c r="A259" s="291" t="s">
        <v>155</v>
      </c>
      <c r="B259" s="291" t="s">
        <v>156</v>
      </c>
      <c r="C259" s="291" t="s">
        <v>16</v>
      </c>
      <c r="D259" s="291" t="n">
        <v>2648.5589296</v>
      </c>
      <c r="E259" s="291" t="n">
        <v>14.1489198172304</v>
      </c>
      <c r="F259" s="291" t="n">
        <v>97.0999955553718</v>
      </c>
      <c r="G259" s="291" t="n">
        <v>2.09715842634205</v>
      </c>
      <c r="H259" s="291" t="n">
        <v>79.1022968</v>
      </c>
      <c r="I259" s="291" t="n">
        <v>70.8417799595773</v>
      </c>
      <c r="J259" s="291" t="n">
        <v>2.9000044446282</v>
      </c>
      <c r="K259" s="291" t="n">
        <v>70.2185385453196</v>
      </c>
    </row>
    <row r="260">
      <c r="A260" s="291" t="s">
        <v>155</v>
      </c>
      <c r="B260" s="291" t="s">
        <v>156</v>
      </c>
      <c r="C260" s="291" t="s">
        <v>17</v>
      </c>
      <c r="D260" s="291" t="n">
        <v>31756.9658323</v>
      </c>
      <c r="E260" s="291" t="n">
        <v>2.16785010200577</v>
      </c>
      <c r="F260" s="291" t="n">
        <v>99.3567766288597</v>
      </c>
      <c r="G260" s="291" t="n">
        <v>0.288105370070574</v>
      </c>
      <c r="H260" s="291" t="n">
        <v>205.5906332</v>
      </c>
      <c r="I260" s="291" t="n">
        <v>44.2911598287897</v>
      </c>
      <c r="J260" s="291" t="n">
        <v>0.643223371140266</v>
      </c>
      <c r="K260" s="291" t="n">
        <v>44.5027686866104</v>
      </c>
    </row>
    <row r="261">
      <c r="A261" s="291" t="s">
        <v>157</v>
      </c>
      <c r="B261" s="291" t="s">
        <v>158</v>
      </c>
      <c r="C261" s="291" t="s">
        <v>16</v>
      </c>
      <c r="D261" s="291" t="n">
        <v>898.6512259</v>
      </c>
      <c r="E261" s="291" t="n">
        <v>26.2098997929139</v>
      </c>
      <c r="F261" s="291" t="n">
        <v>100</v>
      </c>
      <c r="G261" s="291" t="n">
        <v>0</v>
      </c>
      <c r="H261" s="291"/>
      <c r="I261" s="291"/>
      <c r="J261" s="291"/>
      <c r="K261" s="291"/>
    </row>
    <row r="262">
      <c r="A262" s="291" t="s">
        <v>157</v>
      </c>
      <c r="B262" s="291" t="s">
        <v>158</v>
      </c>
      <c r="C262" s="291" t="s">
        <v>17</v>
      </c>
      <c r="D262" s="291" t="n">
        <v>36133.5047558</v>
      </c>
      <c r="E262" s="291" t="n">
        <v>1.6682945055342</v>
      </c>
      <c r="F262" s="291" t="n">
        <v>99.8974395827368</v>
      </c>
      <c r="G262" s="291" t="n">
        <v>0.102832881636297</v>
      </c>
      <c r="H262" s="291" t="n">
        <v>37.0967198</v>
      </c>
      <c r="I262" s="291" t="n">
        <v>100</v>
      </c>
      <c r="J262" s="291" t="n">
        <v>0.102560417263243</v>
      </c>
      <c r="K262" s="291" t="n">
        <v>100.162829427786</v>
      </c>
    </row>
    <row r="263">
      <c r="A263" s="291" t="s">
        <v>159</v>
      </c>
      <c r="B263" s="291" t="s">
        <v>160</v>
      </c>
      <c r="C263" s="291" t="s">
        <v>16</v>
      </c>
      <c r="D263" s="291" t="n">
        <v>822.2827573</v>
      </c>
      <c r="E263" s="291" t="n">
        <v>21.8922371076235</v>
      </c>
      <c r="F263" s="291" t="n">
        <v>100</v>
      </c>
      <c r="G263" s="291" t="n">
        <v>0</v>
      </c>
      <c r="H263" s="291"/>
      <c r="I263" s="291"/>
      <c r="J263" s="291"/>
      <c r="K263" s="291"/>
    </row>
    <row r="264">
      <c r="A264" s="291" t="s">
        <v>159</v>
      </c>
      <c r="B264" s="291" t="s">
        <v>160</v>
      </c>
      <c r="C264" s="291" t="s">
        <v>17</v>
      </c>
      <c r="D264" s="291" t="n">
        <v>19916.947499</v>
      </c>
      <c r="E264" s="291" t="n">
        <v>2.00648552979115</v>
      </c>
      <c r="F264" s="291" t="n">
        <v>99.6431013525997</v>
      </c>
      <c r="G264" s="291" t="n">
        <v>0.271128446621879</v>
      </c>
      <c r="H264" s="291" t="n">
        <v>71.3379203</v>
      </c>
      <c r="I264" s="291" t="n">
        <v>76.3190694020031</v>
      </c>
      <c r="J264" s="291" t="n">
        <v>0.356898647400335</v>
      </c>
      <c r="K264" s="291" t="n">
        <v>75.6967824986255</v>
      </c>
    </row>
    <row r="265">
      <c r="A265" s="291" t="s">
        <v>161</v>
      </c>
      <c r="B265" s="291" t="s">
        <v>162</v>
      </c>
      <c r="C265" s="291" t="s">
        <v>16</v>
      </c>
      <c r="D265" s="291" t="n">
        <v>2689.0984322</v>
      </c>
      <c r="E265" s="291" t="n">
        <v>18.6095617629759</v>
      </c>
      <c r="F265" s="291" t="n">
        <v>97.1969236660035</v>
      </c>
      <c r="G265" s="291" t="n">
        <v>2.73062351340958</v>
      </c>
      <c r="H265" s="291" t="n">
        <v>77.551304</v>
      </c>
      <c r="I265" s="291" t="n">
        <v>100</v>
      </c>
      <c r="J265" s="291" t="n">
        <v>2.80307633399654</v>
      </c>
      <c r="K265" s="291" t="n">
        <v>94.6846156041188</v>
      </c>
    </row>
    <row r="266">
      <c r="A266" s="291" t="s">
        <v>161</v>
      </c>
      <c r="B266" s="291" t="s">
        <v>162</v>
      </c>
      <c r="C266" s="291" t="s">
        <v>17</v>
      </c>
      <c r="D266" s="291" t="n">
        <v>52495.316019</v>
      </c>
      <c r="E266" s="291" t="n">
        <v>1.60836146962622</v>
      </c>
      <c r="F266" s="291" t="n">
        <v>99.5835661354158</v>
      </c>
      <c r="G266" s="291" t="n">
        <v>0.24191208080945</v>
      </c>
      <c r="H266" s="291" t="n">
        <v>219.522439</v>
      </c>
      <c r="I266" s="291" t="n">
        <v>58.036165848349</v>
      </c>
      <c r="J266" s="291" t="n">
        <v>0.416433864584262</v>
      </c>
      <c r="K266" s="291" t="n">
        <v>57.8494444064825</v>
      </c>
    </row>
    <row r="267">
      <c r="A267" s="291" t="s">
        <v>163</v>
      </c>
      <c r="B267" s="291" t="s">
        <v>164</v>
      </c>
      <c r="C267" s="291" t="s">
        <v>16</v>
      </c>
      <c r="D267" s="291" t="n">
        <v>1598.5298715</v>
      </c>
      <c r="E267" s="291" t="n">
        <v>14.4462932465015</v>
      </c>
      <c r="F267" s="291" t="n">
        <v>100</v>
      </c>
      <c r="G267" s="291" t="n">
        <v>0</v>
      </c>
      <c r="H267" s="291"/>
      <c r="I267" s="291"/>
      <c r="J267" s="291"/>
      <c r="K267" s="291"/>
    </row>
    <row r="268">
      <c r="A268" s="291" t="s">
        <v>163</v>
      </c>
      <c r="B268" s="291" t="s">
        <v>164</v>
      </c>
      <c r="C268" s="291" t="s">
        <v>17</v>
      </c>
      <c r="D268" s="291" t="n">
        <v>23576.0253132</v>
      </c>
      <c r="E268" s="291" t="n">
        <v>1.73592067232223</v>
      </c>
      <c r="F268" s="291" t="n">
        <v>99.7706351387515</v>
      </c>
      <c r="G268" s="291" t="n">
        <v>0.163097364646855</v>
      </c>
      <c r="H268" s="291" t="n">
        <v>54.1994322</v>
      </c>
      <c r="I268" s="291" t="n">
        <v>71.1326577403514</v>
      </c>
      <c r="J268" s="291" t="n">
        <v>0.229364861248519</v>
      </c>
      <c r="K268" s="291" t="n">
        <v>70.9451638393819</v>
      </c>
    </row>
    <row r="269">
      <c r="A269" s="291" t="s">
        <v>165</v>
      </c>
      <c r="B269" s="291" t="s">
        <v>166</v>
      </c>
      <c r="C269" s="291" t="s">
        <v>16</v>
      </c>
      <c r="D269" s="291" t="n">
        <v>1046.6345818</v>
      </c>
      <c r="E269" s="291" t="n">
        <v>20.8598839778412</v>
      </c>
      <c r="F269" s="291" t="n">
        <v>100</v>
      </c>
      <c r="G269" s="291" t="n">
        <v>0</v>
      </c>
      <c r="H269" s="291"/>
      <c r="I269" s="291"/>
      <c r="J269" s="291"/>
      <c r="K269" s="291"/>
    </row>
    <row r="270">
      <c r="A270" s="291" t="s">
        <v>165</v>
      </c>
      <c r="B270" s="291" t="s">
        <v>166</v>
      </c>
      <c r="C270" s="291" t="s">
        <v>17</v>
      </c>
      <c r="D270" s="291" t="n">
        <v>29863.2857937</v>
      </c>
      <c r="E270" s="291" t="n">
        <v>1.45540609816711</v>
      </c>
      <c r="F270" s="291" t="n">
        <v>99.7063203084549</v>
      </c>
      <c r="G270" s="291" t="n">
        <v>0.168581421032379</v>
      </c>
      <c r="H270" s="291" t="n">
        <v>87.9607284</v>
      </c>
      <c r="I270" s="291" t="n">
        <v>57.0924621891299</v>
      </c>
      <c r="J270" s="291" t="n">
        <v>0.293679691545047</v>
      </c>
      <c r="K270" s="291" t="n">
        <v>57.2345778323272</v>
      </c>
    </row>
    <row r="271">
      <c r="A271" s="291" t="s">
        <v>167</v>
      </c>
      <c r="B271" s="291" t="s">
        <v>168</v>
      </c>
      <c r="C271" s="291" t="s">
        <v>16</v>
      </c>
      <c r="D271" s="291" t="n">
        <v>1549.8586783</v>
      </c>
      <c r="E271" s="291" t="n">
        <v>18.7434464379751</v>
      </c>
      <c r="F271" s="291" t="n">
        <v>100</v>
      </c>
      <c r="G271" s="291" t="n">
        <v>0</v>
      </c>
      <c r="H271" s="291"/>
      <c r="I271" s="291"/>
      <c r="J271" s="291"/>
      <c r="K271" s="291"/>
    </row>
    <row r="272">
      <c r="A272" s="291" t="s">
        <v>167</v>
      </c>
      <c r="B272" s="291" t="s">
        <v>168</v>
      </c>
      <c r="C272" s="291" t="s">
        <v>17</v>
      </c>
      <c r="D272" s="291" t="n">
        <v>29194.1214293</v>
      </c>
      <c r="E272" s="291" t="n">
        <v>1.79899172353371</v>
      </c>
      <c r="F272" s="291" t="n">
        <v>99.5002424295055</v>
      </c>
      <c r="G272" s="291" t="n">
        <v>0.226220012556752</v>
      </c>
      <c r="H272" s="291" t="n">
        <v>146.6326397</v>
      </c>
      <c r="I272" s="291" t="n">
        <v>44.826738570622</v>
      </c>
      <c r="J272" s="291" t="n">
        <v>0.499757570494498</v>
      </c>
      <c r="K272" s="291" t="n">
        <v>45.0397301025986</v>
      </c>
    </row>
    <row r="273">
      <c r="A273" s="291" t="s">
        <v>169</v>
      </c>
      <c r="B273" s="291" t="s">
        <v>170</v>
      </c>
      <c r="C273" s="291" t="s">
        <v>16</v>
      </c>
      <c r="D273" s="291" t="n">
        <v>1236.4813598</v>
      </c>
      <c r="E273" s="291" t="n">
        <v>18.8786209737685</v>
      </c>
      <c r="F273" s="291" t="n">
        <v>100</v>
      </c>
      <c r="G273" s="291" t="n">
        <v>0.00000000000000209594796782491</v>
      </c>
      <c r="H273" s="291"/>
      <c r="I273" s="291"/>
      <c r="J273" s="291"/>
      <c r="K273" s="291"/>
    </row>
    <row r="274">
      <c r="A274" s="291" t="s">
        <v>169</v>
      </c>
      <c r="B274" s="291" t="s">
        <v>170</v>
      </c>
      <c r="C274" s="291" t="s">
        <v>17</v>
      </c>
      <c r="D274" s="291" t="n">
        <v>32502.2470741</v>
      </c>
      <c r="E274" s="291" t="n">
        <v>1.43208197385803</v>
      </c>
      <c r="F274" s="291" t="n">
        <v>99.518611166718</v>
      </c>
      <c r="G274" s="291" t="n">
        <v>0.240105462430384</v>
      </c>
      <c r="H274" s="291" t="n">
        <v>157.2190228</v>
      </c>
      <c r="I274" s="291" t="n">
        <v>49.6292701893885</v>
      </c>
      <c r="J274" s="291" t="n">
        <v>0.481388833282008</v>
      </c>
      <c r="K274" s="291" t="n">
        <v>49.6375497364648</v>
      </c>
    </row>
    <row r="275">
      <c r="A275" s="291" t="s">
        <v>171</v>
      </c>
      <c r="B275" s="291" t="s">
        <v>172</v>
      </c>
      <c r="C275" s="291" t="s">
        <v>16</v>
      </c>
      <c r="D275" s="291" t="n">
        <v>1590.8922978</v>
      </c>
      <c r="E275" s="291" t="n">
        <v>23.4517059861579</v>
      </c>
      <c r="F275" s="291" t="n">
        <v>100</v>
      </c>
      <c r="G275" s="291" t="n">
        <v>0</v>
      </c>
      <c r="H275" s="291"/>
      <c r="I275" s="291"/>
      <c r="J275" s="291"/>
      <c r="K275" s="291"/>
    </row>
    <row r="276">
      <c r="A276" s="291" t="s">
        <v>171</v>
      </c>
      <c r="B276" s="291" t="s">
        <v>172</v>
      </c>
      <c r="C276" s="291" t="s">
        <v>17</v>
      </c>
      <c r="D276" s="291" t="n">
        <v>46248.2342901</v>
      </c>
      <c r="E276" s="291" t="n">
        <v>2.09109525605207</v>
      </c>
      <c r="F276" s="291" t="n">
        <v>99.3702216068507</v>
      </c>
      <c r="G276" s="291" t="n">
        <v>0.280004142671296</v>
      </c>
      <c r="H276" s="291" t="n">
        <v>293.1073133</v>
      </c>
      <c r="I276" s="291" t="n">
        <v>44.2910978766261</v>
      </c>
      <c r="J276" s="291" t="n">
        <v>0.629778393149259</v>
      </c>
      <c r="K276" s="291" t="n">
        <v>44.1807372414705</v>
      </c>
    </row>
    <row r="277">
      <c r="A277" s="291" t="s">
        <v>173</v>
      </c>
      <c r="B277" s="291" t="s">
        <v>174</v>
      </c>
      <c r="C277" s="291" t="s">
        <v>16</v>
      </c>
      <c r="D277" s="291" t="n">
        <v>828.6284356</v>
      </c>
      <c r="E277" s="291" t="n">
        <v>13.7619029158894</v>
      </c>
      <c r="F277" s="291" t="n">
        <v>100</v>
      </c>
      <c r="G277" s="291" t="n">
        <v>0</v>
      </c>
      <c r="H277" s="291"/>
      <c r="I277" s="291"/>
      <c r="J277" s="291"/>
      <c r="K277" s="291"/>
    </row>
    <row r="278">
      <c r="A278" s="291" t="s">
        <v>173</v>
      </c>
      <c r="B278" s="291" t="s">
        <v>174</v>
      </c>
      <c r="C278" s="291" t="s">
        <v>17</v>
      </c>
      <c r="D278" s="291" t="n">
        <v>10618.5717378</v>
      </c>
      <c r="E278" s="291" t="n">
        <v>2.0341342538198</v>
      </c>
      <c r="F278" s="291" t="n">
        <v>99.5827260837588</v>
      </c>
      <c r="G278" s="291" t="n">
        <v>0.249143666930828</v>
      </c>
      <c r="H278" s="291" t="n">
        <v>44.4941928</v>
      </c>
      <c r="I278" s="291" t="n">
        <v>59.3534093405015</v>
      </c>
      <c r="J278" s="291" t="n">
        <v>0.41727391624124</v>
      </c>
      <c r="K278" s="291" t="n">
        <v>59.458318801629</v>
      </c>
    </row>
    <row r="279">
      <c r="A279" s="291" t="s">
        <v>175</v>
      </c>
      <c r="B279" s="291" t="s">
        <v>176</v>
      </c>
      <c r="C279" s="291" t="s">
        <v>16</v>
      </c>
      <c r="D279" s="291" t="n">
        <v>1158.7401367</v>
      </c>
      <c r="E279" s="291" t="n">
        <v>22.3851821913055</v>
      </c>
      <c r="F279" s="291" t="n">
        <v>96.8256872051218</v>
      </c>
      <c r="G279" s="291" t="n">
        <v>2.99799238636664</v>
      </c>
      <c r="H279" s="291" t="n">
        <v>37.9878909</v>
      </c>
      <c r="I279" s="291" t="n">
        <v>100</v>
      </c>
      <c r="J279" s="291" t="n">
        <v>3.17431279487817</v>
      </c>
      <c r="K279" s="291" t="n">
        <v>91.4474066683192</v>
      </c>
    </row>
    <row r="280">
      <c r="A280" s="291" t="s">
        <v>175</v>
      </c>
      <c r="B280" s="291" t="s">
        <v>176</v>
      </c>
      <c r="C280" s="291" t="s">
        <v>17</v>
      </c>
      <c r="D280" s="291" t="n">
        <v>31718.5228407</v>
      </c>
      <c r="E280" s="291" t="n">
        <v>2.39289855641628</v>
      </c>
      <c r="F280" s="291" t="n">
        <v>99.6824053698268</v>
      </c>
      <c r="G280" s="291" t="n">
        <v>0.181726224438853</v>
      </c>
      <c r="H280" s="291" t="n">
        <v>101.0572778</v>
      </c>
      <c r="I280" s="291" t="n">
        <v>57.0301244855456</v>
      </c>
      <c r="J280" s="291" t="n">
        <v>0.317594630173152</v>
      </c>
      <c r="K280" s="291" t="n">
        <v>57.0378257370587</v>
      </c>
    </row>
    <row r="281">
      <c r="A281" s="291" t="s">
        <v>177</v>
      </c>
      <c r="B281" s="291" t="s">
        <v>178</v>
      </c>
      <c r="C281" s="291" t="s">
        <v>16</v>
      </c>
      <c r="D281" s="291" t="n">
        <v>1087.4937525</v>
      </c>
      <c r="E281" s="291" t="n">
        <v>18.5255358904199</v>
      </c>
      <c r="F281" s="291" t="n">
        <v>100</v>
      </c>
      <c r="G281" s="291" t="n">
        <v>0</v>
      </c>
      <c r="H281" s="291"/>
      <c r="I281" s="291"/>
      <c r="J281" s="291"/>
      <c r="K281" s="291"/>
    </row>
    <row r="282">
      <c r="A282" s="291" t="s">
        <v>177</v>
      </c>
      <c r="B282" s="291" t="s">
        <v>178</v>
      </c>
      <c r="C282" s="291" t="s">
        <v>17</v>
      </c>
      <c r="D282" s="291" t="n">
        <v>25222.4577173</v>
      </c>
      <c r="E282" s="291" t="n">
        <v>2.77468638934309</v>
      </c>
      <c r="F282" s="291" t="n">
        <v>99.6688243331087</v>
      </c>
      <c r="G282" s="291" t="n">
        <v>0.188799324984081</v>
      </c>
      <c r="H282" s="291" t="n">
        <v>83.8081949</v>
      </c>
      <c r="I282" s="291" t="n">
        <v>57.3217604804378</v>
      </c>
      <c r="J282" s="291" t="n">
        <v>0.331175666891244</v>
      </c>
      <c r="K282" s="291" t="n">
        <v>56.8200161946903</v>
      </c>
    </row>
    <row r="283">
      <c r="A283" s="291" t="s">
        <v>179</v>
      </c>
      <c r="B283" s="291" t="s">
        <v>180</v>
      </c>
      <c r="C283" s="291" t="s">
        <v>16</v>
      </c>
      <c r="D283" s="291" t="n">
        <v>627.3158431</v>
      </c>
      <c r="E283" s="291" t="n">
        <v>14.9588302469372</v>
      </c>
      <c r="F283" s="291" t="n">
        <v>100</v>
      </c>
      <c r="G283" s="291" t="n">
        <v>0.00000000000000166076377616089</v>
      </c>
      <c r="H283" s="291"/>
      <c r="I283" s="291"/>
      <c r="J283" s="291"/>
      <c r="K283" s="291"/>
    </row>
    <row r="284">
      <c r="A284" s="291" t="s">
        <v>179</v>
      </c>
      <c r="B284" s="291" t="s">
        <v>180</v>
      </c>
      <c r="C284" s="291" t="s">
        <v>17</v>
      </c>
      <c r="D284" s="291" t="n">
        <v>6063.5086305</v>
      </c>
      <c r="E284" s="291" t="n">
        <v>2.9341957709744</v>
      </c>
      <c r="F284" s="291" t="n">
        <v>98.8360044801797</v>
      </c>
      <c r="G284" s="291" t="n">
        <v>0.44950572758502</v>
      </c>
      <c r="H284" s="291" t="n">
        <v>71.4101801</v>
      </c>
      <c r="I284" s="291" t="n">
        <v>37.7216509741948</v>
      </c>
      <c r="J284" s="291" t="n">
        <v>1.16399551982035</v>
      </c>
      <c r="K284" s="291" t="n">
        <v>38.1679734577641</v>
      </c>
    </row>
    <row r="285">
      <c r="A285" s="291" t="s">
        <v>181</v>
      </c>
      <c r="B285" s="291" t="s">
        <v>182</v>
      </c>
      <c r="C285" s="291" t="s">
        <v>16</v>
      </c>
      <c r="D285" s="291" t="n">
        <v>485.5915784</v>
      </c>
      <c r="E285" s="291" t="n">
        <v>21.3318475276335</v>
      </c>
      <c r="F285" s="291" t="n">
        <v>100</v>
      </c>
      <c r="G285" s="291" t="n">
        <v>0</v>
      </c>
      <c r="H285" s="291"/>
      <c r="I285" s="291"/>
      <c r="J285" s="291"/>
      <c r="K285" s="291"/>
    </row>
    <row r="286">
      <c r="A286" s="291" t="s">
        <v>181</v>
      </c>
      <c r="B286" s="291" t="s">
        <v>182</v>
      </c>
      <c r="C286" s="291" t="s">
        <v>17</v>
      </c>
      <c r="D286" s="291" t="n">
        <v>17801.8960365</v>
      </c>
      <c r="E286" s="291" t="n">
        <v>1.72803250142912</v>
      </c>
      <c r="F286" s="291" t="n">
        <v>99.7719379541512</v>
      </c>
      <c r="G286" s="291" t="n">
        <v>0.163270355798145</v>
      </c>
      <c r="H286" s="291" t="n">
        <v>40.6921717</v>
      </c>
      <c r="I286" s="291" t="n">
        <v>71.3983838113449</v>
      </c>
      <c r="J286" s="291" t="n">
        <v>0.228062045848813</v>
      </c>
      <c r="K286" s="291" t="n">
        <v>71.4270528785991</v>
      </c>
    </row>
    <row r="287">
      <c r="A287" s="291" t="s">
        <v>183</v>
      </c>
      <c r="B287" s="291" t="s">
        <v>184</v>
      </c>
      <c r="C287" s="291" t="s">
        <v>16</v>
      </c>
      <c r="D287" s="291" t="n">
        <v>1433.7333781</v>
      </c>
      <c r="E287" s="291" t="n">
        <v>23.0711804203491</v>
      </c>
      <c r="F287" s="291" t="n">
        <v>100</v>
      </c>
      <c r="G287" s="291" t="n">
        <v>0</v>
      </c>
      <c r="H287" s="291"/>
      <c r="I287" s="291"/>
      <c r="J287" s="291"/>
      <c r="K287" s="291"/>
    </row>
    <row r="288">
      <c r="A288" s="291" t="s">
        <v>183</v>
      </c>
      <c r="B288" s="291" t="s">
        <v>184</v>
      </c>
      <c r="C288" s="291" t="s">
        <v>17</v>
      </c>
      <c r="D288" s="291" t="n">
        <v>37037.3381428</v>
      </c>
      <c r="E288" s="291" t="n">
        <v>2.69124581496007</v>
      </c>
      <c r="F288" s="291" t="n">
        <v>99.3961633151989</v>
      </c>
      <c r="G288" s="291" t="n">
        <v>0.259937400208721</v>
      </c>
      <c r="H288" s="291" t="n">
        <v>225.0036896</v>
      </c>
      <c r="I288" s="291" t="n">
        <v>43.164442274049</v>
      </c>
      <c r="J288" s="291" t="n">
        <v>0.603836684801053</v>
      </c>
      <c r="K288" s="291" t="n">
        <v>42.7876956355952</v>
      </c>
    </row>
    <row r="289">
      <c r="A289" s="291" t="s">
        <v>185</v>
      </c>
      <c r="B289" s="291" t="s">
        <v>186</v>
      </c>
      <c r="C289" s="291" t="s">
        <v>16</v>
      </c>
      <c r="D289" s="291" t="n">
        <v>1944.1651445</v>
      </c>
      <c r="E289" s="291" t="n">
        <v>15.2921006975265</v>
      </c>
      <c r="F289" s="291" t="n">
        <v>94.9987933114338</v>
      </c>
      <c r="G289" s="291" t="n">
        <v>3.00625394382535</v>
      </c>
      <c r="H289" s="291" t="n">
        <v>102.3504761</v>
      </c>
      <c r="I289" s="291" t="n">
        <v>57.1598602607735</v>
      </c>
      <c r="J289" s="291" t="n">
        <v>5.00120668856624</v>
      </c>
      <c r="K289" s="291" t="n">
        <v>57.1043179847105</v>
      </c>
    </row>
    <row r="290">
      <c r="A290" s="291" t="s">
        <v>185</v>
      </c>
      <c r="B290" s="291" t="s">
        <v>186</v>
      </c>
      <c r="C290" s="291" t="s">
        <v>17</v>
      </c>
      <c r="D290" s="291" t="n">
        <v>23970.5974194</v>
      </c>
      <c r="E290" s="291" t="n">
        <v>2.00030901040333</v>
      </c>
      <c r="F290" s="291" t="n">
        <v>98.1467082517562</v>
      </c>
      <c r="G290" s="291" t="n">
        <v>0.527443920369069</v>
      </c>
      <c r="H290" s="291" t="n">
        <v>452.6337275</v>
      </c>
      <c r="I290" s="291" t="n">
        <v>27.8242899317561</v>
      </c>
      <c r="J290" s="291" t="n">
        <v>1.85329174824377</v>
      </c>
      <c r="K290" s="291" t="n">
        <v>27.932398997989</v>
      </c>
    </row>
    <row r="291">
      <c r="A291" s="291" t="s">
        <v>187</v>
      </c>
      <c r="B291" s="291" t="s">
        <v>188</v>
      </c>
      <c r="C291" s="291" t="s">
        <v>16</v>
      </c>
      <c r="D291" s="291" t="n">
        <v>3525.8640807</v>
      </c>
      <c r="E291" s="291" t="n">
        <v>20.656253394971</v>
      </c>
      <c r="F291" s="291" t="n">
        <v>98.1776091439466</v>
      </c>
      <c r="G291" s="291" t="n">
        <v>1.88304048409523</v>
      </c>
      <c r="H291" s="291" t="n">
        <v>65.4477382</v>
      </c>
      <c r="I291" s="291" t="n">
        <v>100</v>
      </c>
      <c r="J291" s="291" t="n">
        <v>1.82239085605344</v>
      </c>
      <c r="K291" s="291" t="n">
        <v>101.444984776805</v>
      </c>
    </row>
    <row r="292">
      <c r="A292" s="291" t="s">
        <v>187</v>
      </c>
      <c r="B292" s="291" t="s">
        <v>188</v>
      </c>
      <c r="C292" s="291" t="s">
        <v>17</v>
      </c>
      <c r="D292" s="291" t="n">
        <v>39055.5778864</v>
      </c>
      <c r="E292" s="291" t="n">
        <v>2.82979173820503</v>
      </c>
      <c r="F292" s="291" t="n">
        <v>99.6279360279193</v>
      </c>
      <c r="G292" s="291" t="n">
        <v>0.240403957078094</v>
      </c>
      <c r="H292" s="291" t="n">
        <v>145.8544061</v>
      </c>
      <c r="I292" s="291" t="n">
        <v>64.2496042324734</v>
      </c>
      <c r="J292" s="291" t="n">
        <v>0.372063972080696</v>
      </c>
      <c r="K292" s="291" t="n">
        <v>64.3732042172585</v>
      </c>
    </row>
    <row r="293">
      <c r="A293" s="291" t="s">
        <v>189</v>
      </c>
      <c r="B293" s="291" t="s">
        <v>190</v>
      </c>
      <c r="C293" s="291" t="s">
        <v>16</v>
      </c>
      <c r="D293" s="291" t="n">
        <v>1854.2477277</v>
      </c>
      <c r="E293" s="291" t="n">
        <v>17.5614019950875</v>
      </c>
      <c r="F293" s="291" t="n">
        <v>100</v>
      </c>
      <c r="G293" s="291" t="n">
        <v>0</v>
      </c>
      <c r="H293" s="291"/>
      <c r="I293" s="291"/>
      <c r="J293" s="291"/>
      <c r="K293" s="291"/>
    </row>
    <row r="294">
      <c r="A294" s="291" t="s">
        <v>189</v>
      </c>
      <c r="B294" s="291" t="s">
        <v>190</v>
      </c>
      <c r="C294" s="291" t="s">
        <v>17</v>
      </c>
      <c r="D294" s="291" t="n">
        <v>30221.9053134</v>
      </c>
      <c r="E294" s="291" t="n">
        <v>2.08481650613653</v>
      </c>
      <c r="F294" s="291" t="n">
        <v>99.7532348661082</v>
      </c>
      <c r="G294" s="291" t="n">
        <v>0.179538734544322</v>
      </c>
      <c r="H294" s="291" t="n">
        <v>74.7616107</v>
      </c>
      <c r="I294" s="291" t="n">
        <v>72.6023179631181</v>
      </c>
      <c r="J294" s="291" t="n">
        <v>0.246765133891773</v>
      </c>
      <c r="K294" s="291" t="n">
        <v>72.5773907849494</v>
      </c>
    </row>
    <row r="295">
      <c r="A295" s="291" t="s">
        <v>191</v>
      </c>
      <c r="B295" s="291" t="s">
        <v>192</v>
      </c>
      <c r="C295" s="291" t="s">
        <v>16</v>
      </c>
      <c r="D295" s="291" t="n">
        <v>486.1068923</v>
      </c>
      <c r="E295" s="291" t="n">
        <v>21.6646867249563</v>
      </c>
      <c r="F295" s="291" t="n">
        <v>98.6941305897213</v>
      </c>
      <c r="G295" s="291" t="n">
        <v>1.35127224080509</v>
      </c>
      <c r="H295" s="291" t="n">
        <v>6.4319136</v>
      </c>
      <c r="I295" s="291" t="n">
        <v>100</v>
      </c>
      <c r="J295" s="291" t="n">
        <v>1.30586941027868</v>
      </c>
      <c r="K295" s="291" t="n">
        <v>102.1255555468</v>
      </c>
    </row>
    <row r="296">
      <c r="A296" s="291" t="s">
        <v>191</v>
      </c>
      <c r="B296" s="291" t="s">
        <v>192</v>
      </c>
      <c r="C296" s="291" t="s">
        <v>17</v>
      </c>
      <c r="D296" s="291" t="n">
        <v>14411.9963393</v>
      </c>
      <c r="E296" s="291" t="n">
        <v>2.59074192381658</v>
      </c>
      <c r="F296" s="291" t="n">
        <v>99.6829886461521</v>
      </c>
      <c r="G296" s="291" t="n">
        <v>0.184184702251429</v>
      </c>
      <c r="H296" s="291" t="n">
        <v>45.8329604</v>
      </c>
      <c r="I296" s="291" t="n">
        <v>57.8884447795735</v>
      </c>
      <c r="J296" s="291" t="n">
        <v>0.317011353847918</v>
      </c>
      <c r="K296" s="291" t="n">
        <v>57.916164075726</v>
      </c>
    </row>
    <row r="297">
      <c r="A297" s="291" t="s">
        <v>193</v>
      </c>
      <c r="B297" s="291" t="s">
        <v>194</v>
      </c>
      <c r="C297" s="291" t="s">
        <v>16</v>
      </c>
      <c r="D297" s="291" t="n">
        <v>1350.1668073</v>
      </c>
      <c r="E297" s="291" t="n">
        <v>16.2314982880888</v>
      </c>
      <c r="F297" s="291" t="n">
        <v>98.3496052316968</v>
      </c>
      <c r="G297" s="291" t="n">
        <v>1.69248978017507</v>
      </c>
      <c r="H297" s="291" t="n">
        <v>22.6570125</v>
      </c>
      <c r="I297" s="291" t="n">
        <v>100</v>
      </c>
      <c r="J297" s="291" t="n">
        <v>1.65039476830325</v>
      </c>
      <c r="K297" s="291" t="n">
        <v>100.858112819899</v>
      </c>
    </row>
    <row r="298">
      <c r="A298" s="291" t="s">
        <v>193</v>
      </c>
      <c r="B298" s="291" t="s">
        <v>194</v>
      </c>
      <c r="C298" s="291" t="s">
        <v>17</v>
      </c>
      <c r="D298" s="291" t="n">
        <v>25724.6610907</v>
      </c>
      <c r="E298" s="291" t="n">
        <v>2.17309725836662</v>
      </c>
      <c r="F298" s="291" t="n">
        <v>99.9344187693434</v>
      </c>
      <c r="G298" s="291" t="n">
        <v>0.0658858310979657</v>
      </c>
      <c r="H298" s="291" t="n">
        <v>16.8816205</v>
      </c>
      <c r="I298" s="291" t="n">
        <v>100</v>
      </c>
      <c r="J298" s="291" t="n">
        <v>0.0655812306566028</v>
      </c>
      <c r="K298" s="291" t="n">
        <v>100.398577001199</v>
      </c>
    </row>
    <row r="299">
      <c r="A299" s="291" t="s">
        <v>195</v>
      </c>
      <c r="B299" s="291" t="s">
        <v>196</v>
      </c>
      <c r="C299" s="291" t="s">
        <v>16</v>
      </c>
      <c r="D299" s="291" t="n">
        <v>1306.5617196</v>
      </c>
      <c r="E299" s="291" t="n">
        <v>15.5278719261507</v>
      </c>
      <c r="F299" s="291" t="n">
        <v>98.2421179953048</v>
      </c>
      <c r="G299" s="291" t="n">
        <v>1.76244369152206</v>
      </c>
      <c r="H299" s="291" t="n">
        <v>23.3787848</v>
      </c>
      <c r="I299" s="291" t="n">
        <v>99.9999999999997</v>
      </c>
      <c r="J299" s="291" t="n">
        <v>1.75788200469519</v>
      </c>
      <c r="K299" s="291" t="n">
        <v>98.4970553428095</v>
      </c>
    </row>
    <row r="300">
      <c r="A300" s="291" t="s">
        <v>195</v>
      </c>
      <c r="B300" s="291" t="s">
        <v>196</v>
      </c>
      <c r="C300" s="291" t="s">
        <v>17</v>
      </c>
      <c r="D300" s="291" t="n">
        <v>20706.7137101</v>
      </c>
      <c r="E300" s="291" t="n">
        <v>2.10934687273819</v>
      </c>
      <c r="F300" s="291" t="n">
        <v>98.2909191440762</v>
      </c>
      <c r="G300" s="291" t="n">
        <v>0.558460348699785</v>
      </c>
      <c r="H300" s="291" t="n">
        <v>360.0479912</v>
      </c>
      <c r="I300" s="291" t="n">
        <v>31.9031660466976</v>
      </c>
      <c r="J300" s="291" t="n">
        <v>1.70908085592377</v>
      </c>
      <c r="K300" s="291" t="n">
        <v>32.1176033240123</v>
      </c>
    </row>
    <row r="301">
      <c r="A301" s="291" t="s">
        <v>197</v>
      </c>
      <c r="B301" s="291" t="s">
        <v>198</v>
      </c>
      <c r="C301" s="291" t="s">
        <v>16</v>
      </c>
      <c r="D301" s="291" t="n">
        <v>3780.0655305</v>
      </c>
      <c r="E301" s="291" t="n">
        <v>17.8793843443585</v>
      </c>
      <c r="F301" s="291" t="n">
        <v>100</v>
      </c>
      <c r="G301" s="291" t="n">
        <v>0</v>
      </c>
      <c r="H301" s="291"/>
      <c r="I301" s="291"/>
      <c r="J301" s="291"/>
      <c r="K301" s="291"/>
    </row>
    <row r="302">
      <c r="A302" s="291" t="s">
        <v>197</v>
      </c>
      <c r="B302" s="291" t="s">
        <v>198</v>
      </c>
      <c r="C302" s="291" t="s">
        <v>17</v>
      </c>
      <c r="D302" s="291" t="n">
        <v>50060.8738382</v>
      </c>
      <c r="E302" s="291" t="n">
        <v>2.41003609818119</v>
      </c>
      <c r="F302" s="291" t="n">
        <v>99.2010056413778</v>
      </c>
      <c r="G302" s="291" t="n">
        <v>0.371718426023764</v>
      </c>
      <c r="H302" s="291" t="n">
        <v>403.2051442</v>
      </c>
      <c r="I302" s="291" t="n">
        <v>46.1311972646377</v>
      </c>
      <c r="J302" s="291" t="n">
        <v>0.798994358622146</v>
      </c>
      <c r="K302" s="291" t="n">
        <v>46.1515670030232</v>
      </c>
    </row>
    <row r="303">
      <c r="A303" s="291" t="s">
        <v>199</v>
      </c>
      <c r="B303" s="291" t="s">
        <v>200</v>
      </c>
      <c r="C303" s="291" t="s">
        <v>16</v>
      </c>
      <c r="D303" s="291" t="n">
        <v>5103.3628439</v>
      </c>
      <c r="E303" s="291" t="n">
        <v>13.0283851826331</v>
      </c>
      <c r="F303" s="291" t="n">
        <v>100</v>
      </c>
      <c r="G303" s="291" t="n">
        <v>0</v>
      </c>
      <c r="H303" s="291"/>
      <c r="I303" s="291"/>
      <c r="J303" s="291"/>
      <c r="K303" s="291"/>
    </row>
    <row r="304">
      <c r="A304" s="291" t="s">
        <v>199</v>
      </c>
      <c r="B304" s="291" t="s">
        <v>200</v>
      </c>
      <c r="C304" s="291" t="s">
        <v>17</v>
      </c>
      <c r="D304" s="291" t="n">
        <v>47553.5260483</v>
      </c>
      <c r="E304" s="291" t="n">
        <v>2.34330108140503</v>
      </c>
      <c r="F304" s="291" t="n">
        <v>99.2590813772898</v>
      </c>
      <c r="G304" s="291" t="n">
        <v>0.333191002343252</v>
      </c>
      <c r="H304" s="291" t="n">
        <v>354.9629166</v>
      </c>
      <c r="I304" s="291" t="n">
        <v>44.8332852787031</v>
      </c>
      <c r="J304" s="291" t="n">
        <v>0.740918622710189</v>
      </c>
      <c r="K304" s="291" t="n">
        <v>44.6367951918868</v>
      </c>
    </row>
    <row r="305">
      <c r="A305" s="291" t="s">
        <v>201</v>
      </c>
      <c r="B305" s="291" t="s">
        <v>202</v>
      </c>
      <c r="C305" s="291" t="s">
        <v>16</v>
      </c>
      <c r="D305" s="291" t="n">
        <v>2714.4585951</v>
      </c>
      <c r="E305" s="291" t="n">
        <v>12.2263383584597</v>
      </c>
      <c r="F305" s="291" t="n">
        <v>100</v>
      </c>
      <c r="G305" s="291" t="n">
        <v>0</v>
      </c>
      <c r="H305" s="291"/>
      <c r="I305" s="291"/>
      <c r="J305" s="291"/>
      <c r="K305" s="291"/>
    </row>
    <row r="306">
      <c r="A306" s="291" t="s">
        <v>201</v>
      </c>
      <c r="B306" s="291" t="s">
        <v>202</v>
      </c>
      <c r="C306" s="291" t="s">
        <v>17</v>
      </c>
      <c r="D306" s="291" t="n">
        <v>27015.7866791</v>
      </c>
      <c r="E306" s="291" t="n">
        <v>2.25757758176677</v>
      </c>
      <c r="F306" s="291" t="n">
        <v>98.8520630161979</v>
      </c>
      <c r="G306" s="291" t="n">
        <v>0.360905945952042</v>
      </c>
      <c r="H306" s="291" t="n">
        <v>313.7255787</v>
      </c>
      <c r="I306" s="291" t="n">
        <v>30.982950950686</v>
      </c>
      <c r="J306" s="291" t="n">
        <v>1.14793698380205</v>
      </c>
      <c r="K306" s="291" t="n">
        <v>31.0786200075282</v>
      </c>
    </row>
    <row r="307">
      <c r="A307" s="291" t="s">
        <v>203</v>
      </c>
      <c r="B307" s="291" t="s">
        <v>204</v>
      </c>
      <c r="C307" s="291" t="s">
        <v>16</v>
      </c>
      <c r="D307" s="291" t="n">
        <v>6040.114464</v>
      </c>
      <c r="E307" s="291" t="n">
        <v>13.4877401604446</v>
      </c>
      <c r="F307" s="291" t="n">
        <v>100</v>
      </c>
      <c r="G307" s="291" t="n">
        <v>0.0000000000000014974399676287</v>
      </c>
      <c r="H307" s="291"/>
      <c r="I307" s="291"/>
      <c r="J307" s="291"/>
      <c r="K307" s="291"/>
    </row>
    <row r="308">
      <c r="A308" s="291" t="s">
        <v>203</v>
      </c>
      <c r="B308" s="291" t="s">
        <v>204</v>
      </c>
      <c r="C308" s="291" t="s">
        <v>17</v>
      </c>
      <c r="D308" s="291" t="n">
        <v>85186.1854529</v>
      </c>
      <c r="E308" s="291" t="n">
        <v>1.86929621131793</v>
      </c>
      <c r="F308" s="291" t="n">
        <v>99.4959344011282</v>
      </c>
      <c r="G308" s="291" t="n">
        <v>0.273025881471378</v>
      </c>
      <c r="H308" s="291" t="n">
        <v>431.56965</v>
      </c>
      <c r="I308" s="291" t="n">
        <v>53.8383640030053</v>
      </c>
      <c r="J308" s="291" t="n">
        <v>0.504065598871772</v>
      </c>
      <c r="K308" s="291" t="n">
        <v>53.8917261036829</v>
      </c>
    </row>
    <row r="309">
      <c r="A309" s="291" t="s">
        <v>205</v>
      </c>
      <c r="B309" s="291" t="s">
        <v>206</v>
      </c>
      <c r="C309" s="291" t="s">
        <v>16</v>
      </c>
      <c r="D309" s="291" t="n">
        <v>570.9710775</v>
      </c>
      <c r="E309" s="291" t="n">
        <v>24.8750997439695</v>
      </c>
      <c r="F309" s="291" t="n">
        <v>100</v>
      </c>
      <c r="G309" s="291" t="n">
        <v>0</v>
      </c>
      <c r="H309" s="291"/>
      <c r="I309" s="291"/>
      <c r="J309" s="291"/>
      <c r="K309" s="291"/>
    </row>
    <row r="310">
      <c r="A310" s="291" t="s">
        <v>205</v>
      </c>
      <c r="B310" s="291" t="s">
        <v>206</v>
      </c>
      <c r="C310" s="291" t="s">
        <v>17</v>
      </c>
      <c r="D310" s="291" t="n">
        <v>31104.9966497</v>
      </c>
      <c r="E310" s="291" t="n">
        <v>1.08314393306251</v>
      </c>
      <c r="F310" s="291" t="n">
        <v>100</v>
      </c>
      <c r="G310" s="291" t="n">
        <v>0</v>
      </c>
      <c r="H310" s="291"/>
      <c r="I310" s="291"/>
      <c r="J310" s="291"/>
      <c r="K310" s="291"/>
    </row>
    <row r="311">
      <c r="A311" s="291" t="s">
        <v>207</v>
      </c>
      <c r="B311" s="291" t="s">
        <v>208</v>
      </c>
      <c r="C311" s="291" t="s">
        <v>16</v>
      </c>
      <c r="D311" s="291" t="n">
        <v>2297.7060116</v>
      </c>
      <c r="E311" s="291" t="n">
        <v>20.2827205271615</v>
      </c>
      <c r="F311" s="291" t="n">
        <v>100</v>
      </c>
      <c r="G311" s="291" t="n">
        <v>0</v>
      </c>
      <c r="H311" s="291"/>
      <c r="I311" s="291"/>
      <c r="J311" s="291"/>
      <c r="K311" s="291"/>
    </row>
    <row r="312">
      <c r="A312" s="291" t="s">
        <v>207</v>
      </c>
      <c r="B312" s="291" t="s">
        <v>208</v>
      </c>
      <c r="C312" s="291" t="s">
        <v>17</v>
      </c>
      <c r="D312" s="291" t="n">
        <v>56673.7313402</v>
      </c>
      <c r="E312" s="291" t="n">
        <v>2.70615737818058</v>
      </c>
      <c r="F312" s="291" t="n">
        <v>99.558726750321</v>
      </c>
      <c r="G312" s="291" t="n">
        <v>0.261996416927734</v>
      </c>
      <c r="H312" s="291" t="n">
        <v>251.19447</v>
      </c>
      <c r="I312" s="291" t="n">
        <v>59.8686458913838</v>
      </c>
      <c r="J312" s="291" t="n">
        <v>0.441273249678948</v>
      </c>
      <c r="K312" s="291" t="n">
        <v>59.1108337100631</v>
      </c>
    </row>
    <row r="313">
      <c r="A313" s="291" t="s">
        <v>209</v>
      </c>
      <c r="B313" s="291" t="s">
        <v>210</v>
      </c>
      <c r="C313" s="291" t="s">
        <v>16</v>
      </c>
      <c r="D313" s="291" t="n">
        <v>2524.5255452</v>
      </c>
      <c r="E313" s="291" t="n">
        <v>16.5499027217347</v>
      </c>
      <c r="F313" s="291" t="n">
        <v>97.0816468874714</v>
      </c>
      <c r="G313" s="291" t="n">
        <v>2.94384559792398</v>
      </c>
      <c r="H313" s="291" t="n">
        <v>75.8892872</v>
      </c>
      <c r="I313" s="291" t="n">
        <v>100</v>
      </c>
      <c r="J313" s="291" t="n">
        <v>2.91835311252857</v>
      </c>
      <c r="K313" s="291" t="n">
        <v>97.9296773930386</v>
      </c>
    </row>
    <row r="314">
      <c r="A314" s="291" t="s">
        <v>209</v>
      </c>
      <c r="B314" s="291" t="s">
        <v>210</v>
      </c>
      <c r="C314" s="291" t="s">
        <v>17</v>
      </c>
      <c r="D314" s="291" t="n">
        <v>45619.8376401</v>
      </c>
      <c r="E314" s="291" t="n">
        <v>1.97116328536302</v>
      </c>
      <c r="F314" s="291" t="n">
        <v>100</v>
      </c>
      <c r="G314" s="291" t="n">
        <v>0</v>
      </c>
      <c r="H314" s="291"/>
      <c r="I314" s="291"/>
      <c r="J314" s="291"/>
      <c r="K314" s="291"/>
    </row>
    <row r="315">
      <c r="A315" s="291" t="s">
        <v>211</v>
      </c>
      <c r="B315" s="291" t="s">
        <v>212</v>
      </c>
      <c r="C315" s="291" t="s">
        <v>16</v>
      </c>
      <c r="D315" s="291" t="n">
        <v>1367.6910298</v>
      </c>
      <c r="E315" s="291" t="n">
        <v>21.8328246208289</v>
      </c>
      <c r="F315" s="291" t="n">
        <v>100</v>
      </c>
      <c r="G315" s="291" t="n">
        <v>0</v>
      </c>
      <c r="H315" s="291"/>
      <c r="I315" s="291"/>
      <c r="J315" s="291"/>
      <c r="K315" s="291"/>
    </row>
    <row r="316">
      <c r="A316" s="291" t="s">
        <v>211</v>
      </c>
      <c r="B316" s="291" t="s">
        <v>212</v>
      </c>
      <c r="C316" s="291" t="s">
        <v>17</v>
      </c>
      <c r="D316" s="291" t="n">
        <v>48242.6088292</v>
      </c>
      <c r="E316" s="291" t="n">
        <v>1.53121799206621</v>
      </c>
      <c r="F316" s="291" t="n">
        <v>99.8916897839817</v>
      </c>
      <c r="G316" s="291" t="n">
        <v>0.108487379780644</v>
      </c>
      <c r="H316" s="291" t="n">
        <v>52.3083291</v>
      </c>
      <c r="I316" s="291" t="n">
        <v>100</v>
      </c>
      <c r="J316" s="291" t="n">
        <v>0.108310216018272</v>
      </c>
      <c r="K316" s="291" t="n">
        <v>100.055083305317</v>
      </c>
    </row>
    <row r="317">
      <c r="A317" s="291" t="s">
        <v>213</v>
      </c>
      <c r="B317" s="291" t="s">
        <v>214</v>
      </c>
      <c r="C317" s="291" t="s">
        <v>16</v>
      </c>
      <c r="D317" s="291" t="n">
        <v>567.7871134</v>
      </c>
      <c r="E317" s="291" t="n">
        <v>15.1382401600401</v>
      </c>
      <c r="F317" s="291" t="n">
        <v>100</v>
      </c>
      <c r="G317" s="291" t="n">
        <v>0</v>
      </c>
      <c r="H317" s="291"/>
      <c r="I317" s="291"/>
      <c r="J317" s="291"/>
      <c r="K317" s="291"/>
    </row>
    <row r="318">
      <c r="A318" s="291" t="s">
        <v>213</v>
      </c>
      <c r="B318" s="291" t="s">
        <v>214</v>
      </c>
      <c r="C318" s="291" t="s">
        <v>17</v>
      </c>
      <c r="D318" s="291" t="n">
        <v>10948.8535497</v>
      </c>
      <c r="E318" s="291" t="n">
        <v>2.16874631360844</v>
      </c>
      <c r="F318" s="291" t="n">
        <v>99.6328822562469</v>
      </c>
      <c r="G318" s="291" t="n">
        <v>0.214313022216309</v>
      </c>
      <c r="H318" s="291" t="n">
        <v>40.3432915</v>
      </c>
      <c r="I318" s="291" t="n">
        <v>57.8327155228495</v>
      </c>
      <c r="J318" s="291" t="n">
        <v>0.367117743753097</v>
      </c>
      <c r="K318" s="291" t="n">
        <v>58.1628768203003</v>
      </c>
    </row>
    <row r="319">
      <c r="A319" s="291" t="s">
        <v>215</v>
      </c>
      <c r="B319" s="291" t="s">
        <v>216</v>
      </c>
      <c r="C319" s="291" t="s">
        <v>16</v>
      </c>
      <c r="D319" s="291" t="n">
        <v>1009.1862882</v>
      </c>
      <c r="E319" s="291" t="n">
        <v>20.5953225421323</v>
      </c>
      <c r="F319" s="291" t="n">
        <v>100</v>
      </c>
      <c r="G319" s="291" t="n">
        <v>0</v>
      </c>
      <c r="H319" s="291"/>
      <c r="I319" s="291"/>
      <c r="J319" s="291"/>
      <c r="K319" s="291"/>
    </row>
    <row r="320">
      <c r="A320" s="291" t="s">
        <v>215</v>
      </c>
      <c r="B320" s="291" t="s">
        <v>216</v>
      </c>
      <c r="C320" s="291" t="s">
        <v>17</v>
      </c>
      <c r="D320" s="291" t="n">
        <v>21248.4093596</v>
      </c>
      <c r="E320" s="291" t="n">
        <v>1.66296567086506</v>
      </c>
      <c r="F320" s="291" t="n">
        <v>99.8489744856675</v>
      </c>
      <c r="G320" s="291" t="n">
        <v>0.151463341525404</v>
      </c>
      <c r="H320" s="291" t="n">
        <v>32.1390577</v>
      </c>
      <c r="I320" s="291" t="n">
        <v>100</v>
      </c>
      <c r="J320" s="291" t="n">
        <v>0.151025514332481</v>
      </c>
      <c r="K320" s="291" t="n">
        <v>100.138439457255</v>
      </c>
    </row>
    <row r="321">
      <c r="A321" s="291" t="s">
        <v>217</v>
      </c>
      <c r="B321" s="291" t="s">
        <v>218</v>
      </c>
      <c r="C321" s="291" t="s">
        <v>16</v>
      </c>
      <c r="D321" s="291" t="n">
        <v>288.1561764</v>
      </c>
      <c r="E321" s="291" t="n">
        <v>21.2492772687691</v>
      </c>
      <c r="F321" s="291" t="n">
        <v>100</v>
      </c>
      <c r="G321" s="291" t="n">
        <v>0</v>
      </c>
      <c r="H321" s="291"/>
      <c r="I321" s="291"/>
      <c r="J321" s="291"/>
      <c r="K321" s="291"/>
    </row>
    <row r="322">
      <c r="A322" s="291" t="s">
        <v>217</v>
      </c>
      <c r="B322" s="291" t="s">
        <v>218</v>
      </c>
      <c r="C322" s="291" t="s">
        <v>17</v>
      </c>
      <c r="D322" s="291" t="n">
        <v>9766.1624069</v>
      </c>
      <c r="E322" s="291" t="n">
        <v>1.43759423713528</v>
      </c>
      <c r="F322" s="291" t="n">
        <v>99.6573925405015</v>
      </c>
      <c r="G322" s="291" t="n">
        <v>0.249286636468981</v>
      </c>
      <c r="H322" s="291" t="n">
        <v>33.5746301</v>
      </c>
      <c r="I322" s="291" t="n">
        <v>72.3021080492668</v>
      </c>
      <c r="J322" s="291" t="n">
        <v>0.342607459498507</v>
      </c>
      <c r="K322" s="291" t="n">
        <v>72.5123037952965</v>
      </c>
    </row>
    <row r="323">
      <c r="A323" s="291" t="s">
        <v>219</v>
      </c>
      <c r="B323" s="291" t="s">
        <v>220</v>
      </c>
      <c r="C323" s="291" t="s">
        <v>16</v>
      </c>
      <c r="D323" s="291" t="n">
        <v>2033.3014929</v>
      </c>
      <c r="E323" s="291" t="n">
        <v>18.2818560409047</v>
      </c>
      <c r="F323" s="291" t="n">
        <v>100</v>
      </c>
      <c r="G323" s="291" t="n">
        <v>0</v>
      </c>
      <c r="H323" s="291"/>
      <c r="I323" s="291"/>
      <c r="J323" s="291"/>
      <c r="K323" s="291"/>
    </row>
    <row r="324">
      <c r="A324" s="291" t="s">
        <v>219</v>
      </c>
      <c r="B324" s="291" t="s">
        <v>220</v>
      </c>
      <c r="C324" s="291" t="s">
        <v>17</v>
      </c>
      <c r="D324" s="291" t="n">
        <v>40560.7688126</v>
      </c>
      <c r="E324" s="291" t="n">
        <v>1.37635419666996</v>
      </c>
      <c r="F324" s="291" t="n">
        <v>99.8170628780804</v>
      </c>
      <c r="G324" s="291" t="n">
        <v>0.183214631339741</v>
      </c>
      <c r="H324" s="291" t="n">
        <v>74.3366925</v>
      </c>
      <c r="I324" s="291" t="n">
        <v>100</v>
      </c>
      <c r="J324" s="291" t="n">
        <v>0.182937121919544</v>
      </c>
      <c r="K324" s="291" t="n">
        <v>99.9684819829313</v>
      </c>
    </row>
    <row r="325">
      <c r="A325" s="291" t="s">
        <v>221</v>
      </c>
      <c r="B325" s="291" t="s">
        <v>222</v>
      </c>
      <c r="C325" s="291" t="s">
        <v>16</v>
      </c>
      <c r="D325" s="291" t="n">
        <v>1009.0551103</v>
      </c>
      <c r="E325" s="291" t="n">
        <v>19.4725287975624</v>
      </c>
      <c r="F325" s="291" t="n">
        <v>97.919891995239</v>
      </c>
      <c r="G325" s="291" t="n">
        <v>2.04831014698117</v>
      </c>
      <c r="H325" s="291" t="n">
        <v>21.4353138</v>
      </c>
      <c r="I325" s="291" t="n">
        <v>100</v>
      </c>
      <c r="J325" s="291" t="n">
        <v>2.08010800476103</v>
      </c>
      <c r="K325" s="291" t="n">
        <v>96.4230260669518</v>
      </c>
    </row>
    <row r="326">
      <c r="A326" s="291" t="s">
        <v>221</v>
      </c>
      <c r="B326" s="291" t="s">
        <v>222</v>
      </c>
      <c r="C326" s="291" t="s">
        <v>17</v>
      </c>
      <c r="D326" s="291" t="n">
        <v>17988.0328977</v>
      </c>
      <c r="E326" s="291" t="n">
        <v>1.55166649025885</v>
      </c>
      <c r="F326" s="291" t="n">
        <v>99.0225252433202</v>
      </c>
      <c r="G326" s="291" t="n">
        <v>0.337609823039388</v>
      </c>
      <c r="H326" s="291" t="n">
        <v>177.5641253</v>
      </c>
      <c r="I326" s="291" t="n">
        <v>34.3170233437592</v>
      </c>
      <c r="J326" s="291" t="n">
        <v>0.977474756679788</v>
      </c>
      <c r="K326" s="291" t="n">
        <v>34.2013714378329</v>
      </c>
    </row>
    <row r="327">
      <c r="A327" s="291" t="s">
        <v>223</v>
      </c>
      <c r="B327" s="291" t="s">
        <v>224</v>
      </c>
      <c r="C327" s="291" t="s">
        <v>16</v>
      </c>
      <c r="D327" s="291" t="n">
        <v>1130.0211754</v>
      </c>
      <c r="E327" s="291" t="n">
        <v>19.2918808412931</v>
      </c>
      <c r="F327" s="291" t="n">
        <v>97.6445578174333</v>
      </c>
      <c r="G327" s="291" t="n">
        <v>2.35452548336054</v>
      </c>
      <c r="H327" s="291" t="n">
        <v>27.259067</v>
      </c>
      <c r="I327" s="291" t="n">
        <v>99.9999999999997</v>
      </c>
      <c r="J327" s="291" t="n">
        <v>2.35544218256672</v>
      </c>
      <c r="K327" s="291" t="n">
        <v>97.6065561677637</v>
      </c>
    </row>
    <row r="328">
      <c r="A328" s="291" t="s">
        <v>223</v>
      </c>
      <c r="B328" s="291" t="s">
        <v>224</v>
      </c>
      <c r="C328" s="291" t="s">
        <v>17</v>
      </c>
      <c r="D328" s="291" t="n">
        <v>20078.1064599</v>
      </c>
      <c r="E328" s="291" t="n">
        <v>2.57648234083589</v>
      </c>
      <c r="F328" s="291" t="n">
        <v>99.3462098163325</v>
      </c>
      <c r="G328" s="291" t="n">
        <v>0.303326330906231</v>
      </c>
      <c r="H328" s="291" t="n">
        <v>132.1325588</v>
      </c>
      <c r="I328" s="291" t="n">
        <v>46.265515423898</v>
      </c>
      <c r="J328" s="291" t="n">
        <v>0.653790183667503</v>
      </c>
      <c r="K328" s="291" t="n">
        <v>46.091731056571</v>
      </c>
    </row>
    <row r="329">
      <c r="A329" s="291" t="s">
        <v>225</v>
      </c>
      <c r="B329" s="291" t="s">
        <v>226</v>
      </c>
      <c r="C329" s="291" t="s">
        <v>16</v>
      </c>
      <c r="D329" s="291" t="n">
        <v>3564.2383683</v>
      </c>
      <c r="E329" s="291" t="n">
        <v>15.1332122805942</v>
      </c>
      <c r="F329" s="291" t="n">
        <v>99.158466284565</v>
      </c>
      <c r="G329" s="291" t="n">
        <v>0.851385562981109</v>
      </c>
      <c r="H329" s="291" t="n">
        <v>30.2488216</v>
      </c>
      <c r="I329" s="291" t="n">
        <v>99.9999999999999</v>
      </c>
      <c r="J329" s="291" t="n">
        <v>0.841533715434984</v>
      </c>
      <c r="K329" s="291" t="n">
        <v>100.319315903333</v>
      </c>
    </row>
    <row r="330">
      <c r="A330" s="291" t="s">
        <v>225</v>
      </c>
      <c r="B330" s="291" t="s">
        <v>226</v>
      </c>
      <c r="C330" s="291" t="s">
        <v>17</v>
      </c>
      <c r="D330" s="291" t="n">
        <v>41361.9620825</v>
      </c>
      <c r="E330" s="291" t="n">
        <v>1.94564637232016</v>
      </c>
      <c r="F330" s="291" t="n">
        <v>99.530329917523</v>
      </c>
      <c r="G330" s="291" t="n">
        <v>0.234920790976743</v>
      </c>
      <c r="H330" s="291" t="n">
        <v>195.1814704</v>
      </c>
      <c r="I330" s="291" t="n">
        <v>50.0072889413189</v>
      </c>
      <c r="J330" s="291" t="n">
        <v>0.469670082477022</v>
      </c>
      <c r="K330" s="291" t="n">
        <v>49.7833366500294</v>
      </c>
    </row>
    <row r="331">
      <c r="A331" s="291" t="s">
        <v>227</v>
      </c>
      <c r="B331" s="291" t="s">
        <v>228</v>
      </c>
      <c r="C331" s="291" t="s">
        <v>16</v>
      </c>
      <c r="D331" s="291" t="n">
        <v>1659.5510596</v>
      </c>
      <c r="E331" s="291" t="n">
        <v>21.7995399038696</v>
      </c>
      <c r="F331" s="291" t="n">
        <v>98.9434290685146</v>
      </c>
      <c r="G331" s="291" t="n">
        <v>1.01487548649858</v>
      </c>
      <c r="H331" s="291" t="n">
        <v>17.7215751</v>
      </c>
      <c r="I331" s="291" t="n">
        <v>100</v>
      </c>
      <c r="J331" s="291" t="n">
        <v>1.05657093148543</v>
      </c>
      <c r="K331" s="291" t="n">
        <v>95.0388258084796</v>
      </c>
    </row>
    <row r="332">
      <c r="A332" s="291" t="s">
        <v>227</v>
      </c>
      <c r="B332" s="291" t="s">
        <v>228</v>
      </c>
      <c r="C332" s="291" t="s">
        <v>17</v>
      </c>
      <c r="D332" s="291" t="n">
        <v>7570.459608</v>
      </c>
      <c r="E332" s="291" t="n">
        <v>4.88834682183293</v>
      </c>
      <c r="F332" s="291" t="n">
        <v>99.5311426912269</v>
      </c>
      <c r="G332" s="291" t="n">
        <v>0.3319461460861</v>
      </c>
      <c r="H332" s="291" t="n">
        <v>35.6618564</v>
      </c>
      <c r="I332" s="291" t="n">
        <v>70.7623065375118</v>
      </c>
      <c r="J332" s="291" t="n">
        <v>0.468857308773114</v>
      </c>
      <c r="K332" s="291" t="n">
        <v>70.4670240042827</v>
      </c>
    </row>
    <row r="333">
      <c r="A333" s="291" t="s">
        <v>229</v>
      </c>
      <c r="B333" s="291" t="s">
        <v>230</v>
      </c>
      <c r="C333" s="291" t="s">
        <v>16</v>
      </c>
      <c r="D333" s="291" t="n">
        <v>4189.4859066</v>
      </c>
      <c r="E333" s="291" t="n">
        <v>16.3580279819625</v>
      </c>
      <c r="F333" s="291" t="n">
        <v>100</v>
      </c>
      <c r="G333" s="291" t="n">
        <v>0</v>
      </c>
      <c r="H333" s="291"/>
      <c r="I333" s="291"/>
      <c r="J333" s="291"/>
      <c r="K333" s="291"/>
    </row>
    <row r="334">
      <c r="A334" s="291" t="s">
        <v>229</v>
      </c>
      <c r="B334" s="291" t="s">
        <v>230</v>
      </c>
      <c r="C334" s="291" t="s">
        <v>17</v>
      </c>
      <c r="D334" s="291" t="n">
        <v>58444.087012</v>
      </c>
      <c r="E334" s="291" t="n">
        <v>2.43251041094076</v>
      </c>
      <c r="F334" s="291" t="n">
        <v>99.4548623344434</v>
      </c>
      <c r="G334" s="291" t="n">
        <v>0.316372733947775</v>
      </c>
      <c r="H334" s="291" t="n">
        <v>320.3470641</v>
      </c>
      <c r="I334" s="291" t="n">
        <v>58.3941927798381</v>
      </c>
      <c r="J334" s="291" t="n">
        <v>0.545137665556602</v>
      </c>
      <c r="K334" s="291" t="n">
        <v>57.7190106081203</v>
      </c>
    </row>
    <row r="335">
      <c r="A335" s="291" t="s">
        <v>231</v>
      </c>
      <c r="B335" s="291" t="s">
        <v>232</v>
      </c>
      <c r="C335" s="291" t="s">
        <v>16</v>
      </c>
      <c r="D335" s="291" t="n">
        <v>6197.6468311</v>
      </c>
      <c r="E335" s="291" t="n">
        <v>14.2321601308864</v>
      </c>
      <c r="F335" s="291" t="n">
        <v>97.4518918368424</v>
      </c>
      <c r="G335" s="291" t="n">
        <v>1.838914244577</v>
      </c>
      <c r="H335" s="291" t="n">
        <v>162.0520052</v>
      </c>
      <c r="I335" s="291" t="n">
        <v>70.5511374462059</v>
      </c>
      <c r="J335" s="291" t="n">
        <v>2.54810816315761</v>
      </c>
      <c r="K335" s="291" t="n">
        <v>70.328910935113</v>
      </c>
    </row>
    <row r="336">
      <c r="A336" s="291" t="s">
        <v>231</v>
      </c>
      <c r="B336" s="291" t="s">
        <v>232</v>
      </c>
      <c r="C336" s="291" t="s">
        <v>17</v>
      </c>
      <c r="D336" s="291" t="n">
        <v>72467.3345731</v>
      </c>
      <c r="E336" s="291" t="n">
        <v>1.81578374242446</v>
      </c>
      <c r="F336" s="291" t="n">
        <v>100</v>
      </c>
      <c r="G336" s="291" t="n">
        <v>0</v>
      </c>
      <c r="H336" s="291"/>
      <c r="I336" s="291"/>
      <c r="J336" s="291"/>
      <c r="K336" s="291"/>
    </row>
    <row r="337">
      <c r="A337" s="291" t="s">
        <v>233</v>
      </c>
      <c r="B337" s="291" t="s">
        <v>234</v>
      </c>
      <c r="C337" s="291" t="s">
        <v>16</v>
      </c>
      <c r="D337" s="291" t="n">
        <v>4076.45444</v>
      </c>
      <c r="E337" s="291" t="n">
        <v>20.0629598132298</v>
      </c>
      <c r="F337" s="291" t="n">
        <v>100</v>
      </c>
      <c r="G337" s="291" t="n">
        <v>0</v>
      </c>
      <c r="H337" s="291"/>
      <c r="I337" s="291"/>
      <c r="J337" s="291"/>
      <c r="K337" s="291"/>
    </row>
    <row r="338">
      <c r="A338" s="291" t="s">
        <v>233</v>
      </c>
      <c r="B338" s="291" t="s">
        <v>234</v>
      </c>
      <c r="C338" s="291" t="s">
        <v>17</v>
      </c>
      <c r="D338" s="291" t="n">
        <v>41442.3439553</v>
      </c>
      <c r="E338" s="291" t="n">
        <v>2.70397962966428</v>
      </c>
      <c r="F338" s="291" t="n">
        <v>99.4229729346473</v>
      </c>
      <c r="G338" s="291" t="n">
        <v>0.298939508320335</v>
      </c>
      <c r="H338" s="291" t="n">
        <v>240.5214148</v>
      </c>
      <c r="I338" s="291" t="n">
        <v>51.3292790761089</v>
      </c>
      <c r="J338" s="291" t="n">
        <v>0.577027065352688</v>
      </c>
      <c r="K338" s="291" t="n">
        <v>51.5079039258985</v>
      </c>
    </row>
    <row r="339">
      <c r="A339" s="291" t="s">
        <v>235</v>
      </c>
      <c r="B339" s="291" t="s">
        <v>236</v>
      </c>
      <c r="C339" s="291" t="s">
        <v>16</v>
      </c>
      <c r="D339" s="291" t="n">
        <v>3414.9870767</v>
      </c>
      <c r="E339" s="291" t="n">
        <v>12.9822185975141</v>
      </c>
      <c r="F339" s="291" t="n">
        <v>98.9303796594213</v>
      </c>
      <c r="G339" s="291" t="n">
        <v>1.05885204569367</v>
      </c>
      <c r="H339" s="291" t="n">
        <v>36.9223251</v>
      </c>
      <c r="I339" s="291" t="n">
        <v>99.9999999999997</v>
      </c>
      <c r="J339" s="291" t="n">
        <v>1.06962034057866</v>
      </c>
      <c r="K339" s="291" t="n">
        <v>97.9344080414163</v>
      </c>
    </row>
    <row r="340">
      <c r="A340" s="291" t="s">
        <v>235</v>
      </c>
      <c r="B340" s="291" t="s">
        <v>236</v>
      </c>
      <c r="C340" s="291" t="s">
        <v>17</v>
      </c>
      <c r="D340" s="291" t="n">
        <v>30955.429595</v>
      </c>
      <c r="E340" s="291" t="n">
        <v>1.78499362421118</v>
      </c>
      <c r="F340" s="291" t="n">
        <v>99.1886889387898</v>
      </c>
      <c r="G340" s="291" t="n">
        <v>0.329025720709164</v>
      </c>
      <c r="H340" s="291" t="n">
        <v>253.1990563</v>
      </c>
      <c r="I340" s="291" t="n">
        <v>39.7674190199377</v>
      </c>
      <c r="J340" s="291" t="n">
        <v>0.81131106121016</v>
      </c>
      <c r="K340" s="291" t="n">
        <v>40.2257918382165</v>
      </c>
    </row>
    <row r="341">
      <c r="A341" s="291" t="s">
        <v>237</v>
      </c>
      <c r="B341" s="291" t="s">
        <v>238</v>
      </c>
      <c r="C341" s="291" t="s">
        <v>16</v>
      </c>
      <c r="D341" s="291" t="n">
        <v>431.581897</v>
      </c>
      <c r="E341" s="291" t="n">
        <v>13.6711443831521</v>
      </c>
      <c r="F341" s="291" t="n">
        <v>98.1670791343376</v>
      </c>
      <c r="G341" s="291" t="n">
        <v>1.84373242890353</v>
      </c>
      <c r="H341" s="291" t="n">
        <v>8.0582561</v>
      </c>
      <c r="I341" s="291" t="n">
        <v>99.9999999999997</v>
      </c>
      <c r="J341" s="291" t="n">
        <v>1.8329208656624</v>
      </c>
      <c r="K341" s="291" t="n">
        <v>98.7461219092555</v>
      </c>
    </row>
    <row r="342">
      <c r="A342" s="291" t="s">
        <v>237</v>
      </c>
      <c r="B342" s="291" t="s">
        <v>238</v>
      </c>
      <c r="C342" s="291" t="s">
        <v>17</v>
      </c>
      <c r="D342" s="291" t="n">
        <v>5242.8081186</v>
      </c>
      <c r="E342" s="291" t="n">
        <v>2.33274855133155</v>
      </c>
      <c r="F342" s="291" t="n">
        <v>98.7932695643251</v>
      </c>
      <c r="G342" s="291" t="n">
        <v>0.424252204600588</v>
      </c>
      <c r="H342" s="291" t="n">
        <v>64.0393435</v>
      </c>
      <c r="I342" s="291" t="n">
        <v>35.3358107202882</v>
      </c>
      <c r="J342" s="291" t="n">
        <v>1.20673043567487</v>
      </c>
      <c r="K342" s="291" t="n">
        <v>34.7329123168464</v>
      </c>
    </row>
    <row r="343">
      <c r="A343" s="291" t="s">
        <v>239</v>
      </c>
      <c r="B343" s="291" t="s">
        <v>240</v>
      </c>
      <c r="C343" s="291" t="s">
        <v>16</v>
      </c>
      <c r="D343" s="291" t="n">
        <v>202.7937049</v>
      </c>
      <c r="E343" s="291" t="n">
        <v>20.5439737482873</v>
      </c>
      <c r="F343" s="291" t="n">
        <v>100</v>
      </c>
      <c r="G343" s="291" t="n">
        <v>0</v>
      </c>
      <c r="H343" s="291"/>
      <c r="I343" s="291"/>
      <c r="J343" s="291"/>
      <c r="K343" s="291"/>
    </row>
    <row r="344">
      <c r="A344" s="291" t="s">
        <v>239</v>
      </c>
      <c r="B344" s="291" t="s">
        <v>240</v>
      </c>
      <c r="C344" s="291" t="s">
        <v>17</v>
      </c>
      <c r="D344" s="291" t="n">
        <v>4662.4150223</v>
      </c>
      <c r="E344" s="291" t="n">
        <v>2.35480341438841</v>
      </c>
      <c r="F344" s="291" t="n">
        <v>99.3486488387061</v>
      </c>
      <c r="G344" s="291" t="n">
        <v>0.385338153105024</v>
      </c>
      <c r="H344" s="291" t="n">
        <v>30.5677981</v>
      </c>
      <c r="I344" s="291" t="n">
        <v>59.2089542270218</v>
      </c>
      <c r="J344" s="291" t="n">
        <v>0.651351161293929</v>
      </c>
      <c r="K344" s="291" t="n">
        <v>58.7744785484631</v>
      </c>
    </row>
    <row r="345">
      <c r="A345" s="291" t="s">
        <v>241</v>
      </c>
      <c r="B345" s="291" t="s">
        <v>242</v>
      </c>
      <c r="C345" s="291" t="s">
        <v>16</v>
      </c>
      <c r="D345" s="291" t="n">
        <v>443.5507502</v>
      </c>
      <c r="E345" s="291" t="n">
        <v>15.0166078611973</v>
      </c>
      <c r="F345" s="291" t="n">
        <v>100</v>
      </c>
      <c r="G345" s="291" t="n">
        <v>0</v>
      </c>
      <c r="H345" s="291"/>
      <c r="I345" s="291"/>
      <c r="J345" s="291"/>
      <c r="K345" s="291"/>
    </row>
    <row r="346">
      <c r="A346" s="291" t="s">
        <v>241</v>
      </c>
      <c r="B346" s="291" t="s">
        <v>242</v>
      </c>
      <c r="C346" s="291" t="s">
        <v>17</v>
      </c>
      <c r="D346" s="291" t="n">
        <v>7149.9016207</v>
      </c>
      <c r="E346" s="291" t="n">
        <v>2.06444623276469</v>
      </c>
      <c r="F346" s="291" t="n">
        <v>99.8639200151731</v>
      </c>
      <c r="G346" s="291" t="n">
        <v>0.136202573885404</v>
      </c>
      <c r="H346" s="291" t="n">
        <v>9.7428431</v>
      </c>
      <c r="I346" s="291" t="n">
        <v>100</v>
      </c>
      <c r="J346" s="291" t="n">
        <v>0.136079984826914</v>
      </c>
      <c r="K346" s="291" t="n">
        <v>99.9538834579778</v>
      </c>
    </row>
    <row r="347">
      <c r="A347" s="291" t="s">
        <v>243</v>
      </c>
      <c r="B347" s="291" t="s">
        <v>244</v>
      </c>
      <c r="C347" s="291" t="s">
        <v>16</v>
      </c>
      <c r="D347" s="291" t="n">
        <v>574.7144097</v>
      </c>
      <c r="E347" s="291" t="n">
        <v>14.7021502113531</v>
      </c>
      <c r="F347" s="291" t="n">
        <v>100</v>
      </c>
      <c r="G347" s="291" t="n">
        <v>0</v>
      </c>
      <c r="H347" s="291"/>
      <c r="I347" s="291"/>
      <c r="J347" s="291"/>
      <c r="K347" s="291"/>
    </row>
    <row r="348">
      <c r="A348" s="291" t="s">
        <v>243</v>
      </c>
      <c r="B348" s="291" t="s">
        <v>244</v>
      </c>
      <c r="C348" s="291" t="s">
        <v>17</v>
      </c>
      <c r="D348" s="291" t="n">
        <v>7012.5981067</v>
      </c>
      <c r="E348" s="291" t="n">
        <v>1.97810188864106</v>
      </c>
      <c r="F348" s="291" t="n">
        <v>99.7110576355013</v>
      </c>
      <c r="G348" s="291" t="n">
        <v>0.204180500331275</v>
      </c>
      <c r="H348" s="291" t="n">
        <v>20.321083</v>
      </c>
      <c r="I348" s="291" t="n">
        <v>70.6034930675482</v>
      </c>
      <c r="J348" s="291" t="n">
        <v>0.288942364498672</v>
      </c>
      <c r="K348" s="291" t="n">
        <v>70.4606043904332</v>
      </c>
    </row>
    <row r="349">
      <c r="A349" s="291" t="s">
        <v>245</v>
      </c>
      <c r="B349" s="291" t="s">
        <v>246</v>
      </c>
      <c r="C349" s="291" t="s">
        <v>16</v>
      </c>
      <c r="D349" s="291" t="n">
        <v>238.9405605</v>
      </c>
      <c r="E349" s="291" t="n">
        <v>33.2169958027895</v>
      </c>
      <c r="F349" s="291" t="n">
        <v>100</v>
      </c>
      <c r="G349" s="291" t="n">
        <v>0</v>
      </c>
      <c r="H349" s="291"/>
      <c r="I349" s="291"/>
      <c r="J349" s="291"/>
      <c r="K349" s="291"/>
    </row>
    <row r="350">
      <c r="A350" s="291" t="s">
        <v>245</v>
      </c>
      <c r="B350" s="291" t="s">
        <v>246</v>
      </c>
      <c r="C350" s="291" t="s">
        <v>17</v>
      </c>
      <c r="D350" s="291" t="n">
        <v>13437.8850731</v>
      </c>
      <c r="E350" s="291" t="n">
        <v>2.4991086515864</v>
      </c>
      <c r="F350" s="291" t="n">
        <v>99.4183582523489</v>
      </c>
      <c r="G350" s="291" t="n">
        <v>0.286026062040126</v>
      </c>
      <c r="H350" s="291" t="n">
        <v>78.6176225</v>
      </c>
      <c r="I350" s="291" t="n">
        <v>49.072343451023</v>
      </c>
      <c r="J350" s="291" t="n">
        <v>0.58164174765113</v>
      </c>
      <c r="K350" s="291" t="n">
        <v>48.8896156788078</v>
      </c>
    </row>
    <row r="351">
      <c r="A351" s="291" t="s">
        <v>247</v>
      </c>
      <c r="B351" s="291" t="s">
        <v>248</v>
      </c>
      <c r="C351" s="291" t="s">
        <v>16</v>
      </c>
      <c r="D351" s="291" t="n">
        <v>711.8937655</v>
      </c>
      <c r="E351" s="291" t="n">
        <v>17.9404631565031</v>
      </c>
      <c r="F351" s="291" t="n">
        <v>96.5984572961546</v>
      </c>
      <c r="G351" s="291" t="n">
        <v>3.4055458082695</v>
      </c>
      <c r="H351" s="291" t="n">
        <v>25.0680716</v>
      </c>
      <c r="I351" s="291" t="n">
        <v>99.9999999999999</v>
      </c>
      <c r="J351" s="291" t="n">
        <v>3.40154270384539</v>
      </c>
      <c r="K351" s="291" t="n">
        <v>96.7121391591891</v>
      </c>
    </row>
    <row r="352">
      <c r="A352" s="291" t="s">
        <v>247</v>
      </c>
      <c r="B352" s="291" t="s">
        <v>248</v>
      </c>
      <c r="C352" s="291" t="s">
        <v>17</v>
      </c>
      <c r="D352" s="291" t="n">
        <v>17210.4073691</v>
      </c>
      <c r="E352" s="291" t="n">
        <v>1.98001320115543</v>
      </c>
      <c r="F352" s="291" t="n">
        <v>99.6381963227113</v>
      </c>
      <c r="G352" s="291" t="n">
        <v>0.207563702456594</v>
      </c>
      <c r="H352" s="291" t="n">
        <v>62.4939923</v>
      </c>
      <c r="I352" s="291" t="n">
        <v>57.3796479023635</v>
      </c>
      <c r="J352" s="291" t="n">
        <v>0.361803677288728</v>
      </c>
      <c r="K352" s="291" t="n">
        <v>57.1615885438741</v>
      </c>
    </row>
    <row r="353">
      <c r="A353" s="291" t="s">
        <v>249</v>
      </c>
      <c r="B353" s="291" t="s">
        <v>250</v>
      </c>
      <c r="C353" s="291" t="s">
        <v>16</v>
      </c>
      <c r="D353" s="291" t="n">
        <v>673.2191599</v>
      </c>
      <c r="E353" s="291" t="n">
        <v>16.9975395621177</v>
      </c>
      <c r="F353" s="291" t="n">
        <v>100</v>
      </c>
      <c r="G353" s="291" t="n">
        <v>0</v>
      </c>
      <c r="H353" s="291"/>
      <c r="I353" s="291"/>
      <c r="J353" s="291"/>
      <c r="K353" s="291"/>
    </row>
    <row r="354">
      <c r="A354" s="291" t="s">
        <v>249</v>
      </c>
      <c r="B354" s="291" t="s">
        <v>250</v>
      </c>
      <c r="C354" s="291" t="s">
        <v>17</v>
      </c>
      <c r="D354" s="291" t="n">
        <v>18982.1700964</v>
      </c>
      <c r="E354" s="291" t="n">
        <v>1.7192226902358</v>
      </c>
      <c r="F354" s="291" t="n">
        <v>99.7529249362727</v>
      </c>
      <c r="G354" s="291" t="n">
        <v>0.174351343427187</v>
      </c>
      <c r="H354" s="291" t="n">
        <v>47.0163746</v>
      </c>
      <c r="I354" s="291" t="n">
        <v>70.4475955095287</v>
      </c>
      <c r="J354" s="291" t="n">
        <v>0.247075063727247</v>
      </c>
      <c r="K354" s="291" t="n">
        <v>70.3917919156346</v>
      </c>
    </row>
    <row r="355">
      <c r="A355" s="291" t="s">
        <v>251</v>
      </c>
      <c r="B355" s="291" t="s">
        <v>252</v>
      </c>
      <c r="C355" s="291" t="s">
        <v>16</v>
      </c>
      <c r="D355" s="291" t="n">
        <v>950.409365</v>
      </c>
      <c r="E355" s="291" t="n">
        <v>14.7542293089235</v>
      </c>
      <c r="F355" s="291" t="n">
        <v>100</v>
      </c>
      <c r="G355" s="291" t="n">
        <v>0</v>
      </c>
      <c r="H355" s="291"/>
      <c r="I355" s="291"/>
      <c r="J355" s="291"/>
      <c r="K355" s="291"/>
    </row>
    <row r="356">
      <c r="A356" s="291" t="s">
        <v>251</v>
      </c>
      <c r="B356" s="291" t="s">
        <v>252</v>
      </c>
      <c r="C356" s="291" t="s">
        <v>17</v>
      </c>
      <c r="D356" s="291" t="n">
        <v>14627.5154251</v>
      </c>
      <c r="E356" s="291" t="n">
        <v>1.93773662442054</v>
      </c>
      <c r="F356" s="291" t="n">
        <v>100</v>
      </c>
      <c r="G356" s="291" t="n">
        <v>0</v>
      </c>
      <c r="H356" s="291"/>
      <c r="I356" s="291"/>
      <c r="J356" s="291"/>
      <c r="K356" s="291"/>
    </row>
    <row r="357">
      <c r="A357" s="291" t="s">
        <v>253</v>
      </c>
      <c r="B357" s="291" t="s">
        <v>254</v>
      </c>
      <c r="C357" s="291" t="s">
        <v>16</v>
      </c>
      <c r="D357" s="291" t="n">
        <v>965.7499583</v>
      </c>
      <c r="E357" s="291" t="n">
        <v>18.9837838809924</v>
      </c>
      <c r="F357" s="291" t="n">
        <v>100</v>
      </c>
      <c r="G357" s="291" t="n">
        <v>0</v>
      </c>
      <c r="H357" s="291"/>
      <c r="I357" s="291"/>
      <c r="J357" s="291"/>
      <c r="K357" s="291"/>
    </row>
    <row r="358">
      <c r="A358" s="291" t="s">
        <v>253</v>
      </c>
      <c r="B358" s="291" t="s">
        <v>254</v>
      </c>
      <c r="C358" s="291" t="s">
        <v>17</v>
      </c>
      <c r="D358" s="291" t="n">
        <v>14405.2157684</v>
      </c>
      <c r="E358" s="291" t="n">
        <v>2.64117489378037</v>
      </c>
      <c r="F358" s="291" t="n">
        <v>99.6757879035148</v>
      </c>
      <c r="G358" s="291" t="n">
        <v>0.228731521191054</v>
      </c>
      <c r="H358" s="291" t="n">
        <v>46.8553628</v>
      </c>
      <c r="I358" s="291" t="n">
        <v>70.4192415183753</v>
      </c>
      <c r="J358" s="291" t="n">
        <v>0.324212096485229</v>
      </c>
      <c r="K358" s="291" t="n">
        <v>70.321233662318</v>
      </c>
    </row>
    <row r="359">
      <c r="A359" s="291" t="s">
        <v>255</v>
      </c>
      <c r="B359" s="291" t="s">
        <v>256</v>
      </c>
      <c r="C359" s="291" t="s">
        <v>16</v>
      </c>
      <c r="D359" s="291" t="n">
        <v>521.8671314</v>
      </c>
      <c r="E359" s="291" t="n">
        <v>17.5883648259022</v>
      </c>
      <c r="F359" s="291" t="n">
        <v>100</v>
      </c>
      <c r="G359" s="291" t="n">
        <v>0.00000000000000195270075952239</v>
      </c>
      <c r="H359" s="291"/>
      <c r="I359" s="291"/>
      <c r="J359" s="291"/>
      <c r="K359" s="291"/>
    </row>
    <row r="360">
      <c r="A360" s="291" t="s">
        <v>255</v>
      </c>
      <c r="B360" s="291" t="s">
        <v>256</v>
      </c>
      <c r="C360" s="291" t="s">
        <v>17</v>
      </c>
      <c r="D360" s="291" t="n">
        <v>12960.4026985</v>
      </c>
      <c r="E360" s="291" t="n">
        <v>1.64814281977666</v>
      </c>
      <c r="F360" s="291" t="n">
        <v>100</v>
      </c>
      <c r="G360" s="291" t="n">
        <v>0</v>
      </c>
      <c r="H360" s="291"/>
      <c r="I360" s="291"/>
      <c r="J360" s="291"/>
      <c r="K360" s="291"/>
    </row>
    <row r="361">
      <c r="A361" s="291" t="s">
        <v>257</v>
      </c>
      <c r="B361" s="291" t="s">
        <v>258</v>
      </c>
      <c r="C361" s="291" t="s">
        <v>16</v>
      </c>
      <c r="D361" s="291" t="n">
        <v>440.281395</v>
      </c>
      <c r="E361" s="291" t="n">
        <v>21.2716438028298</v>
      </c>
      <c r="F361" s="291" t="n">
        <v>100</v>
      </c>
      <c r="G361" s="291" t="n">
        <v>0</v>
      </c>
      <c r="H361" s="291"/>
      <c r="I361" s="291"/>
      <c r="J361" s="291"/>
      <c r="K361" s="291"/>
    </row>
    <row r="362">
      <c r="A362" s="291" t="s">
        <v>257</v>
      </c>
      <c r="B362" s="291" t="s">
        <v>258</v>
      </c>
      <c r="C362" s="291" t="s">
        <v>17</v>
      </c>
      <c r="D362" s="291" t="n">
        <v>10414.3609814</v>
      </c>
      <c r="E362" s="291" t="n">
        <v>1.50077438428007</v>
      </c>
      <c r="F362" s="291" t="n">
        <v>99.9040654254588</v>
      </c>
      <c r="G362" s="291" t="n">
        <v>0.0960481023046151</v>
      </c>
      <c r="H362" s="291" t="n">
        <v>10.0005669</v>
      </c>
      <c r="I362" s="291" t="n">
        <v>99.9999999999999</v>
      </c>
      <c r="J362" s="291" t="n">
        <v>0.0959345745412187</v>
      </c>
      <c r="K362" s="291" t="n">
        <v>100.022290634214</v>
      </c>
    </row>
    <row r="363">
      <c r="A363" s="291" t="s">
        <v>259</v>
      </c>
      <c r="B363" s="291" t="s">
        <v>260</v>
      </c>
      <c r="C363" s="291" t="s">
        <v>16</v>
      </c>
      <c r="D363" s="291" t="n">
        <v>442.5217921</v>
      </c>
      <c r="E363" s="291" t="n">
        <v>21.3623596686207</v>
      </c>
      <c r="F363" s="291" t="n">
        <v>100</v>
      </c>
      <c r="G363" s="291" t="n">
        <v>0.00000000000000237169835644266</v>
      </c>
      <c r="H363" s="291"/>
      <c r="I363" s="291"/>
      <c r="J363" s="291"/>
      <c r="K363" s="291"/>
    </row>
    <row r="364">
      <c r="A364" s="291" t="s">
        <v>259</v>
      </c>
      <c r="B364" s="291" t="s">
        <v>260</v>
      </c>
      <c r="C364" s="291" t="s">
        <v>17</v>
      </c>
      <c r="D364" s="291" t="n">
        <v>18655.6314295</v>
      </c>
      <c r="E364" s="291" t="n">
        <v>1.43483578321002</v>
      </c>
      <c r="F364" s="291" t="n">
        <v>100</v>
      </c>
      <c r="G364" s="291" t="n">
        <v>0.000000000000000159298772307583</v>
      </c>
      <c r="H364" s="291"/>
      <c r="I364" s="291"/>
      <c r="J364" s="291"/>
      <c r="K364" s="291"/>
    </row>
    <row r="365">
      <c r="A365" s="291" t="s">
        <v>261</v>
      </c>
      <c r="B365" s="291" t="s">
        <v>262</v>
      </c>
      <c r="C365" s="291" t="s">
        <v>16</v>
      </c>
      <c r="D365" s="291" t="n">
        <v>337.5984141</v>
      </c>
      <c r="E365" s="291" t="n">
        <v>25.3729179998452</v>
      </c>
      <c r="F365" s="291" t="n">
        <v>100</v>
      </c>
      <c r="G365" s="291" t="n">
        <v>0</v>
      </c>
      <c r="H365" s="291"/>
      <c r="I365" s="291"/>
      <c r="J365" s="291"/>
      <c r="K365" s="291"/>
    </row>
    <row r="366">
      <c r="A366" s="291" t="s">
        <v>261</v>
      </c>
      <c r="B366" s="291" t="s">
        <v>262</v>
      </c>
      <c r="C366" s="291" t="s">
        <v>17</v>
      </c>
      <c r="D366" s="291" t="n">
        <v>19603.7529294</v>
      </c>
      <c r="E366" s="291" t="n">
        <v>1.40934620353845</v>
      </c>
      <c r="F366" s="291" t="n">
        <v>99.9051337786147</v>
      </c>
      <c r="G366" s="291" t="n">
        <v>0.0949638677408112</v>
      </c>
      <c r="H366" s="291" t="n">
        <v>18.614999</v>
      </c>
      <c r="I366" s="291" t="n">
        <v>100</v>
      </c>
      <c r="J366" s="291" t="n">
        <v>0.0948662213853303</v>
      </c>
      <c r="K366" s="291" t="n">
        <v>100.007966716038</v>
      </c>
    </row>
    <row r="367">
      <c r="A367" s="291" t="s">
        <v>263</v>
      </c>
      <c r="B367" s="291" t="s">
        <v>264</v>
      </c>
      <c r="C367" s="291" t="s">
        <v>16</v>
      </c>
      <c r="D367" s="291" t="n">
        <v>445.2744969</v>
      </c>
      <c r="E367" s="291" t="n">
        <v>18.9389579136204</v>
      </c>
      <c r="F367" s="291" t="n">
        <v>100</v>
      </c>
      <c r="G367" s="291" t="n">
        <v>0</v>
      </c>
      <c r="H367" s="291"/>
      <c r="I367" s="291"/>
      <c r="J367" s="291"/>
      <c r="K367" s="291"/>
    </row>
    <row r="368">
      <c r="A368" s="291" t="s">
        <v>263</v>
      </c>
      <c r="B368" s="291" t="s">
        <v>264</v>
      </c>
      <c r="C368" s="291" t="s">
        <v>17</v>
      </c>
      <c r="D368" s="291" t="n">
        <v>16948.4640539</v>
      </c>
      <c r="E368" s="291" t="n">
        <v>0.931570946383717</v>
      </c>
      <c r="F368" s="291" t="n">
        <v>100</v>
      </c>
      <c r="G368" s="291" t="n">
        <v>0</v>
      </c>
      <c r="H368" s="291"/>
      <c r="I368" s="291"/>
      <c r="J368" s="291"/>
      <c r="K368" s="291"/>
    </row>
    <row r="369">
      <c r="A369" s="291" t="s">
        <v>265</v>
      </c>
      <c r="B369" s="291" t="s">
        <v>266</v>
      </c>
      <c r="C369" s="291" t="s">
        <v>16</v>
      </c>
      <c r="D369" s="291" t="n">
        <v>80.4983741</v>
      </c>
      <c r="E369" s="291" t="n">
        <v>31.9118772952227</v>
      </c>
      <c r="F369" s="291" t="n">
        <v>100</v>
      </c>
      <c r="G369" s="291" t="n">
        <v>0</v>
      </c>
      <c r="H369" s="291"/>
      <c r="I369" s="291"/>
      <c r="J369" s="291"/>
      <c r="K369" s="291"/>
    </row>
    <row r="370">
      <c r="A370" s="291" t="s">
        <v>265</v>
      </c>
      <c r="B370" s="291" t="s">
        <v>266</v>
      </c>
      <c r="C370" s="291" t="s">
        <v>17</v>
      </c>
      <c r="D370" s="291" t="n">
        <v>4534.0839852</v>
      </c>
      <c r="E370" s="291" t="n">
        <v>1.53763666200497</v>
      </c>
      <c r="F370" s="291" t="n">
        <v>99.8401679329597</v>
      </c>
      <c r="G370" s="291" t="n">
        <v>0.160249216044551</v>
      </c>
      <c r="H370" s="291" t="n">
        <v>7.2585216</v>
      </c>
      <c r="I370" s="291" t="n">
        <v>100</v>
      </c>
      <c r="J370" s="291" t="n">
        <v>0.159832067040339</v>
      </c>
      <c r="K370" s="291" t="n">
        <v>100.100742843895</v>
      </c>
    </row>
    <row r="371">
      <c r="A371" s="291" t="s">
        <v>267</v>
      </c>
      <c r="B371" s="291" t="s">
        <v>268</v>
      </c>
      <c r="C371" s="291" t="s">
        <v>16</v>
      </c>
      <c r="D371" s="291" t="n">
        <v>2870.1879131</v>
      </c>
      <c r="E371" s="291" t="n">
        <v>17.1212897358862</v>
      </c>
      <c r="F371" s="291" t="n">
        <v>98.0329533317715</v>
      </c>
      <c r="G371" s="291" t="n">
        <v>2.02135511428719</v>
      </c>
      <c r="H371" s="291" t="n">
        <v>57.5907731</v>
      </c>
      <c r="I371" s="291" t="n">
        <v>100</v>
      </c>
      <c r="J371" s="291" t="n">
        <v>1.96704666822846</v>
      </c>
      <c r="K371" s="291" t="n">
        <v>100.739557828752</v>
      </c>
    </row>
    <row r="372">
      <c r="A372" s="291" t="s">
        <v>267</v>
      </c>
      <c r="B372" s="291" t="s">
        <v>268</v>
      </c>
      <c r="C372" s="291" t="s">
        <v>17</v>
      </c>
      <c r="D372" s="291" t="n">
        <v>70239.2686169</v>
      </c>
      <c r="E372" s="291" t="n">
        <v>2.18543845475846</v>
      </c>
      <c r="F372" s="291" t="n">
        <v>99.6521331793253</v>
      </c>
      <c r="G372" s="291" t="n">
        <v>0.249474013768124</v>
      </c>
      <c r="H372" s="291" t="n">
        <v>245.1920524</v>
      </c>
      <c r="I372" s="291" t="n">
        <v>71.9727874385403</v>
      </c>
      <c r="J372" s="291" t="n">
        <v>0.347866820674695</v>
      </c>
      <c r="K372" s="291" t="n">
        <v>71.4659063965462</v>
      </c>
    </row>
    <row r="373">
      <c r="A373" s="291" t="s">
        <v>269</v>
      </c>
      <c r="B373" s="291" t="s">
        <v>270</v>
      </c>
      <c r="C373" s="291" t="s">
        <v>16</v>
      </c>
      <c r="D373" s="291" t="n">
        <v>1481.3864017</v>
      </c>
      <c r="E373" s="291" t="n">
        <v>18.927631332729</v>
      </c>
      <c r="F373" s="291" t="n">
        <v>100</v>
      </c>
      <c r="G373" s="291" t="n">
        <v>0</v>
      </c>
      <c r="H373" s="291"/>
      <c r="I373" s="291"/>
      <c r="J373" s="291"/>
      <c r="K373" s="291"/>
    </row>
    <row r="374">
      <c r="A374" s="291" t="s">
        <v>269</v>
      </c>
      <c r="B374" s="291" t="s">
        <v>270</v>
      </c>
      <c r="C374" s="291" t="s">
        <v>17</v>
      </c>
      <c r="D374" s="291" t="n">
        <v>41556.029929</v>
      </c>
      <c r="E374" s="291" t="n">
        <v>1.99574957894726</v>
      </c>
      <c r="F374" s="291" t="n">
        <v>100</v>
      </c>
      <c r="G374" s="291" t="n">
        <v>0</v>
      </c>
      <c r="H374" s="291"/>
      <c r="I374" s="291"/>
      <c r="J374" s="291"/>
      <c r="K374" s="291"/>
    </row>
    <row r="375">
      <c r="A375" s="291" t="s">
        <v>271</v>
      </c>
      <c r="B375" s="291" t="s">
        <v>272</v>
      </c>
      <c r="C375" s="291" t="s">
        <v>16</v>
      </c>
      <c r="D375" s="291" t="n">
        <v>233.0274081</v>
      </c>
      <c r="E375" s="291" t="n">
        <v>28.8299838855624</v>
      </c>
      <c r="F375" s="291" t="n">
        <v>100</v>
      </c>
      <c r="G375" s="291" t="n">
        <v>0</v>
      </c>
      <c r="H375" s="291"/>
      <c r="I375" s="291"/>
      <c r="J375" s="291"/>
      <c r="K375" s="291"/>
    </row>
    <row r="376">
      <c r="A376" s="291" t="s">
        <v>271</v>
      </c>
      <c r="B376" s="291" t="s">
        <v>272</v>
      </c>
      <c r="C376" s="291" t="s">
        <v>17</v>
      </c>
      <c r="D376" s="291" t="n">
        <v>13580.8816886</v>
      </c>
      <c r="E376" s="291" t="n">
        <v>2.14910305821907</v>
      </c>
      <c r="F376" s="291" t="n">
        <v>99.4912842601208</v>
      </c>
      <c r="G376" s="291" t="n">
        <v>0.248942761290718</v>
      </c>
      <c r="H376" s="291" t="n">
        <v>69.4413418</v>
      </c>
      <c r="I376" s="291" t="n">
        <v>49.3032666033075</v>
      </c>
      <c r="J376" s="291" t="n">
        <v>0.508715739879199</v>
      </c>
      <c r="K376" s="291" t="n">
        <v>48.6865907352417</v>
      </c>
    </row>
    <row r="377">
      <c r="A377" s="291" t="s">
        <v>273</v>
      </c>
      <c r="B377" s="291" t="s">
        <v>274</v>
      </c>
      <c r="C377" s="291" t="s">
        <v>16</v>
      </c>
      <c r="D377" s="291" t="n">
        <v>1140.949487</v>
      </c>
      <c r="E377" s="291" t="n">
        <v>16.1097882370654</v>
      </c>
      <c r="F377" s="291" t="n">
        <v>100</v>
      </c>
      <c r="G377" s="291" t="n">
        <v>0.00000000000000178854578226255</v>
      </c>
      <c r="H377" s="291"/>
      <c r="I377" s="291"/>
      <c r="J377" s="291"/>
      <c r="K377" s="291"/>
    </row>
    <row r="378">
      <c r="A378" s="291" t="s">
        <v>273</v>
      </c>
      <c r="B378" s="291" t="s">
        <v>274</v>
      </c>
      <c r="C378" s="291" t="s">
        <v>17</v>
      </c>
      <c r="D378" s="291" t="n">
        <v>19815.0861028</v>
      </c>
      <c r="E378" s="291" t="n">
        <v>2.15958040586628</v>
      </c>
      <c r="F378" s="291" t="n">
        <v>100</v>
      </c>
      <c r="G378" s="291" t="n">
        <v>0</v>
      </c>
      <c r="H378" s="291"/>
      <c r="I378" s="291"/>
      <c r="J378" s="291"/>
      <c r="K378" s="291"/>
    </row>
    <row r="379">
      <c r="A379" s="291" t="s">
        <v>275</v>
      </c>
      <c r="B379" s="291" t="s">
        <v>276</v>
      </c>
      <c r="C379" s="291" t="s">
        <v>16</v>
      </c>
      <c r="D379" s="291" t="n">
        <v>917.7445594</v>
      </c>
      <c r="E379" s="291" t="n">
        <v>25.8494594379936</v>
      </c>
      <c r="F379" s="291" t="n">
        <v>100</v>
      </c>
      <c r="G379" s="291" t="n">
        <v>0</v>
      </c>
      <c r="H379" s="291"/>
      <c r="I379" s="291"/>
      <c r="J379" s="291"/>
      <c r="K379" s="291"/>
    </row>
    <row r="380">
      <c r="A380" s="291" t="s">
        <v>275</v>
      </c>
      <c r="B380" s="291" t="s">
        <v>276</v>
      </c>
      <c r="C380" s="291" t="s">
        <v>17</v>
      </c>
      <c r="D380" s="291" t="n">
        <v>25804.6856571</v>
      </c>
      <c r="E380" s="291" t="n">
        <v>1.69664101942104</v>
      </c>
      <c r="F380" s="291" t="n">
        <v>99.847943509978</v>
      </c>
      <c r="G380" s="291" t="n">
        <v>0.152492521848987</v>
      </c>
      <c r="H380" s="291" t="n">
        <v>39.2974536</v>
      </c>
      <c r="I380" s="291" t="n">
        <v>100</v>
      </c>
      <c r="J380" s="291" t="n">
        <v>0.152056490021966</v>
      </c>
      <c r="K380" s="291" t="n">
        <v>100.134263950669</v>
      </c>
    </row>
    <row r="381">
      <c r="A381" s="291" t="s">
        <v>277</v>
      </c>
      <c r="B381" s="291" t="s">
        <v>278</v>
      </c>
      <c r="C381" s="291" t="s">
        <v>16</v>
      </c>
      <c r="D381" s="291" t="n">
        <v>426.3837918</v>
      </c>
      <c r="E381" s="291" t="n">
        <v>22.2878406249732</v>
      </c>
      <c r="F381" s="291" t="n">
        <v>100</v>
      </c>
      <c r="G381" s="291" t="n">
        <v>0</v>
      </c>
      <c r="H381" s="291"/>
      <c r="I381" s="291"/>
      <c r="J381" s="291"/>
      <c r="K381" s="291"/>
    </row>
    <row r="382">
      <c r="A382" s="291" t="s">
        <v>277</v>
      </c>
      <c r="B382" s="291" t="s">
        <v>278</v>
      </c>
      <c r="C382" s="291" t="s">
        <v>17</v>
      </c>
      <c r="D382" s="291" t="n">
        <v>17274.2660806</v>
      </c>
      <c r="E382" s="291" t="n">
        <v>2.83694285983089</v>
      </c>
      <c r="F382" s="291" t="n">
        <v>99.8945992770695</v>
      </c>
      <c r="G382" s="291" t="n">
        <v>0.105630276377593</v>
      </c>
      <c r="H382" s="291" t="n">
        <v>18.2264121</v>
      </c>
      <c r="I382" s="291" t="n">
        <v>99.9999999999999</v>
      </c>
      <c r="J382" s="291" t="n">
        <v>0.105400722930452</v>
      </c>
      <c r="K382" s="291" t="n">
        <v>100.112160874156</v>
      </c>
    </row>
    <row r="383">
      <c r="A383" s="291" t="s">
        <v>279</v>
      </c>
      <c r="B383" s="291" t="s">
        <v>280</v>
      </c>
      <c r="C383" s="291" t="s">
        <v>16</v>
      </c>
      <c r="D383" s="291" t="n">
        <v>791.6846818</v>
      </c>
      <c r="E383" s="291" t="n">
        <v>29.325881252437</v>
      </c>
      <c r="F383" s="291" t="n">
        <v>98.1135367713717</v>
      </c>
      <c r="G383" s="291" t="n">
        <v>1.87561281393607</v>
      </c>
      <c r="H383" s="291" t="n">
        <v>15.2219978</v>
      </c>
      <c r="I383" s="291" t="n">
        <v>100</v>
      </c>
      <c r="J383" s="291" t="n">
        <v>1.88646322862835</v>
      </c>
      <c r="K383" s="291" t="n">
        <v>97.5492148462262</v>
      </c>
    </row>
    <row r="384">
      <c r="A384" s="291" t="s">
        <v>279</v>
      </c>
      <c r="B384" s="291" t="s">
        <v>280</v>
      </c>
      <c r="C384" s="291" t="s">
        <v>17</v>
      </c>
      <c r="D384" s="291" t="n">
        <v>6013.2846045</v>
      </c>
      <c r="E384" s="291" t="n">
        <v>5.10291531230186</v>
      </c>
      <c r="F384" s="291" t="n">
        <v>99.8427604131559</v>
      </c>
      <c r="G384" s="291" t="n">
        <v>0.110578161430407</v>
      </c>
      <c r="H384" s="291" t="n">
        <v>9.4701547</v>
      </c>
      <c r="I384" s="291" t="n">
        <v>70.201633404905</v>
      </c>
      <c r="J384" s="291" t="n">
        <v>0.157239586844109</v>
      </c>
      <c r="K384" s="291" t="n">
        <v>70.2140542353949</v>
      </c>
    </row>
    <row r="385">
      <c r="A385" s="291" t="s">
        <v>281</v>
      </c>
      <c r="B385" s="291" t="s">
        <v>282</v>
      </c>
      <c r="C385" s="291" t="s">
        <v>16</v>
      </c>
      <c r="D385" s="291" t="n">
        <v>687.1636155</v>
      </c>
      <c r="E385" s="291" t="n">
        <v>31.8357657570706</v>
      </c>
      <c r="F385" s="291" t="n">
        <v>100</v>
      </c>
      <c r="G385" s="291" t="n">
        <v>0</v>
      </c>
      <c r="H385" s="291"/>
      <c r="I385" s="291"/>
      <c r="J385" s="291"/>
      <c r="K385" s="291"/>
    </row>
    <row r="386">
      <c r="A386" s="291" t="s">
        <v>281</v>
      </c>
      <c r="B386" s="291" t="s">
        <v>282</v>
      </c>
      <c r="C386" s="291" t="s">
        <v>17</v>
      </c>
      <c r="D386" s="291" t="n">
        <v>27688.0573158</v>
      </c>
      <c r="E386" s="291" t="n">
        <v>1.77210753123545</v>
      </c>
      <c r="F386" s="291" t="n">
        <v>99.7010614906304</v>
      </c>
      <c r="G386" s="291" t="n">
        <v>0.212233675183659</v>
      </c>
      <c r="H386" s="291" t="n">
        <v>83.0184399</v>
      </c>
      <c r="I386" s="291" t="n">
        <v>70.6627792613005</v>
      </c>
      <c r="J386" s="291" t="n">
        <v>0.298938509369629</v>
      </c>
      <c r="K386" s="291" t="n">
        <v>70.7835291762454</v>
      </c>
    </row>
    <row r="387">
      <c r="A387" s="291" t="s">
        <v>283</v>
      </c>
      <c r="B387" s="291" t="s">
        <v>284</v>
      </c>
      <c r="C387" s="291" t="s">
        <v>16</v>
      </c>
      <c r="D387" s="291" t="n">
        <v>3065.6379001</v>
      </c>
      <c r="E387" s="291" t="n">
        <v>13.9235982928377</v>
      </c>
      <c r="F387" s="291" t="n">
        <v>97.4297851040528</v>
      </c>
      <c r="G387" s="291" t="n">
        <v>1.87403973926553</v>
      </c>
      <c r="H387" s="291" t="n">
        <v>80.8720679</v>
      </c>
      <c r="I387" s="291" t="n">
        <v>71.6340697758878</v>
      </c>
      <c r="J387" s="291" t="n">
        <v>2.57021489594722</v>
      </c>
      <c r="K387" s="291" t="n">
        <v>71.0396976381253</v>
      </c>
    </row>
    <row r="388">
      <c r="A388" s="291" t="s">
        <v>283</v>
      </c>
      <c r="B388" s="291" t="s">
        <v>284</v>
      </c>
      <c r="C388" s="291" t="s">
        <v>17</v>
      </c>
      <c r="D388" s="291" t="n">
        <v>21730.4203563</v>
      </c>
      <c r="E388" s="291" t="n">
        <v>3.76175425171709</v>
      </c>
      <c r="F388" s="291" t="n">
        <v>98.7644362588851</v>
      </c>
      <c r="G388" s="291" t="n">
        <v>0.461154281028761</v>
      </c>
      <c r="H388" s="291" t="n">
        <v>271.8521007</v>
      </c>
      <c r="I388" s="291" t="n">
        <v>36.7633341043508</v>
      </c>
      <c r="J388" s="291" t="n">
        <v>1.23556374111489</v>
      </c>
      <c r="K388" s="291" t="n">
        <v>36.8622363044417</v>
      </c>
    </row>
    <row r="389">
      <c r="A389" s="291" t="s">
        <v>285</v>
      </c>
      <c r="B389" s="291" t="s">
        <v>286</v>
      </c>
      <c r="C389" s="291" t="s">
        <v>16</v>
      </c>
      <c r="D389" s="291" t="n">
        <v>1421.5444783</v>
      </c>
      <c r="E389" s="291" t="n">
        <v>20.9085989617132</v>
      </c>
      <c r="F389" s="291" t="n">
        <v>98.4774907907822</v>
      </c>
      <c r="G389" s="291" t="n">
        <v>1.52313140963426</v>
      </c>
      <c r="H389" s="291" t="n">
        <v>21.977759</v>
      </c>
      <c r="I389" s="291" t="n">
        <v>100</v>
      </c>
      <c r="J389" s="291" t="n">
        <v>1.52250920921785</v>
      </c>
      <c r="K389" s="291" t="n">
        <v>98.5177353655976</v>
      </c>
    </row>
    <row r="390">
      <c r="A390" s="291" t="s">
        <v>285</v>
      </c>
      <c r="B390" s="291" t="s">
        <v>286</v>
      </c>
      <c r="C390" s="291" t="s">
        <v>17</v>
      </c>
      <c r="D390" s="291" t="n">
        <v>17315.3174067</v>
      </c>
      <c r="E390" s="291" t="n">
        <v>1.93705261902356</v>
      </c>
      <c r="F390" s="291" t="n">
        <v>99.1604853771035</v>
      </c>
      <c r="G390" s="291" t="n">
        <v>0.383209512691872</v>
      </c>
      <c r="H390" s="291" t="n">
        <v>146.5953107</v>
      </c>
      <c r="I390" s="291" t="n">
        <v>45.4666564599871</v>
      </c>
      <c r="J390" s="291" t="n">
        <v>0.83951462289652</v>
      </c>
      <c r="K390" s="291" t="n">
        <v>45.2633465138977</v>
      </c>
    </row>
    <row r="391">
      <c r="A391" s="291" t="s">
        <v>287</v>
      </c>
      <c r="B391" s="291" t="s">
        <v>288</v>
      </c>
      <c r="C391" s="291" t="s">
        <v>16</v>
      </c>
      <c r="D391" s="291" t="n">
        <v>170.5284727</v>
      </c>
      <c r="E391" s="291" t="n">
        <v>24.2124251520792</v>
      </c>
      <c r="F391" s="291" t="n">
        <v>100</v>
      </c>
      <c r="G391" s="291" t="n">
        <v>0.00000000000000268811918858515</v>
      </c>
      <c r="H391" s="291"/>
      <c r="I391" s="291"/>
      <c r="J391" s="291"/>
      <c r="K391" s="291"/>
    </row>
    <row r="392">
      <c r="A392" s="291" t="s">
        <v>287</v>
      </c>
      <c r="B392" s="291" t="s">
        <v>288</v>
      </c>
      <c r="C392" s="291" t="s">
        <v>17</v>
      </c>
      <c r="D392" s="291" t="n">
        <v>6635.4257648</v>
      </c>
      <c r="E392" s="291" t="n">
        <v>1.5467714356157</v>
      </c>
      <c r="F392" s="291" t="n">
        <v>99.85310530287</v>
      </c>
      <c r="G392" s="291" t="n">
        <v>0.147322849588826</v>
      </c>
      <c r="H392" s="291" t="n">
        <v>9.7614276</v>
      </c>
      <c r="I392" s="291" t="n">
        <v>99.9999999999999</v>
      </c>
      <c r="J392" s="291" t="n">
        <v>0.146894697130037</v>
      </c>
      <c r="K392" s="291" t="n">
        <v>100.144146119104</v>
      </c>
    </row>
    <row r="393">
      <c r="A393" s="291" t="s">
        <v>289</v>
      </c>
      <c r="B393" s="291" t="s">
        <v>290</v>
      </c>
      <c r="C393" s="291" t="s">
        <v>16</v>
      </c>
      <c r="D393" s="291" t="n">
        <v>556.8149074</v>
      </c>
      <c r="E393" s="291" t="n">
        <v>16.6399747693548</v>
      </c>
      <c r="F393" s="291" t="n">
        <v>100</v>
      </c>
      <c r="G393" s="291" t="n">
        <v>0.00000000000000184740831181194</v>
      </c>
      <c r="H393" s="291"/>
      <c r="I393" s="291"/>
      <c r="J393" s="291"/>
      <c r="K393" s="291"/>
    </row>
    <row r="394">
      <c r="A394" s="291" t="s">
        <v>289</v>
      </c>
      <c r="B394" s="291" t="s">
        <v>290</v>
      </c>
      <c r="C394" s="291" t="s">
        <v>17</v>
      </c>
      <c r="D394" s="291" t="n">
        <v>11897.7950441</v>
      </c>
      <c r="E394" s="291" t="n">
        <v>2.70812477913059</v>
      </c>
      <c r="F394" s="291" t="n">
        <v>99.8729749327712</v>
      </c>
      <c r="G394" s="291" t="n">
        <v>0.12724371106933</v>
      </c>
      <c r="H394" s="291" t="n">
        <v>15.1324041</v>
      </c>
      <c r="I394" s="291" t="n">
        <v>100</v>
      </c>
      <c r="J394" s="291" t="n">
        <v>0.127025067228849</v>
      </c>
      <c r="K394" s="291" t="n">
        <v>100.044882818954</v>
      </c>
    </row>
    <row r="395">
      <c r="A395" s="291" t="s">
        <v>291</v>
      </c>
      <c r="B395" s="291" t="s">
        <v>292</v>
      </c>
      <c r="C395" s="291" t="s">
        <v>16</v>
      </c>
      <c r="D395" s="291" t="n">
        <v>912.0160411</v>
      </c>
      <c r="E395" s="291" t="n">
        <v>18.5153821941385</v>
      </c>
      <c r="F395" s="291" t="n">
        <v>100</v>
      </c>
      <c r="G395" s="291" t="n">
        <v>0</v>
      </c>
      <c r="H395" s="291"/>
      <c r="I395" s="291"/>
      <c r="J395" s="291"/>
      <c r="K395" s="291"/>
    </row>
    <row r="396">
      <c r="A396" s="291" t="s">
        <v>291</v>
      </c>
      <c r="B396" s="291" t="s">
        <v>292</v>
      </c>
      <c r="C396" s="291" t="s">
        <v>17</v>
      </c>
      <c r="D396" s="291" t="n">
        <v>17818.1044911</v>
      </c>
      <c r="E396" s="291" t="n">
        <v>2.44101860060199</v>
      </c>
      <c r="F396" s="291" t="n">
        <v>99.2781662596555</v>
      </c>
      <c r="G396" s="291" t="n">
        <v>0.33611099199657</v>
      </c>
      <c r="H396" s="291" t="n">
        <v>129.5522419</v>
      </c>
      <c r="I396" s="291" t="n">
        <v>46.5716472387069</v>
      </c>
      <c r="J396" s="291" t="n">
        <v>0.72183374034447</v>
      </c>
      <c r="K396" s="291" t="n">
        <v>46.2273804618904</v>
      </c>
    </row>
    <row r="397">
      <c r="A397" s="291" t="s">
        <v>293</v>
      </c>
      <c r="B397" s="291" t="s">
        <v>294</v>
      </c>
      <c r="C397" s="291" t="s">
        <v>16</v>
      </c>
      <c r="D397" s="291" t="n">
        <v>1409.3642313</v>
      </c>
      <c r="E397" s="291" t="n">
        <v>14.9165349938178</v>
      </c>
      <c r="F397" s="291" t="n">
        <v>100</v>
      </c>
      <c r="G397" s="291" t="n">
        <v>0</v>
      </c>
      <c r="H397" s="291"/>
      <c r="I397" s="291"/>
      <c r="J397" s="291"/>
      <c r="K397" s="291"/>
    </row>
    <row r="398">
      <c r="A398" s="291" t="s">
        <v>293</v>
      </c>
      <c r="B398" s="291" t="s">
        <v>294</v>
      </c>
      <c r="C398" s="291" t="s">
        <v>17</v>
      </c>
      <c r="D398" s="291" t="n">
        <v>36215.1063143</v>
      </c>
      <c r="E398" s="291" t="n">
        <v>2.63754910412485</v>
      </c>
      <c r="F398" s="291" t="n">
        <v>99.8324952429949</v>
      </c>
      <c r="G398" s="291" t="n">
        <v>0.119351797376988</v>
      </c>
      <c r="H398" s="291" t="n">
        <v>60.7638081</v>
      </c>
      <c r="I398" s="291" t="n">
        <v>71.7824549120883</v>
      </c>
      <c r="J398" s="291" t="n">
        <v>0.167504757005067</v>
      </c>
      <c r="K398" s="291" t="n">
        <v>71.1334290256642</v>
      </c>
    </row>
    <row r="399">
      <c r="A399" s="291" t="s">
        <v>295</v>
      </c>
      <c r="B399" s="291" t="s">
        <v>296</v>
      </c>
      <c r="C399" s="291" t="s">
        <v>16</v>
      </c>
      <c r="D399" s="291" t="n">
        <v>847.8758239</v>
      </c>
      <c r="E399" s="291" t="n">
        <v>17.2304747409543</v>
      </c>
      <c r="F399" s="291" t="n">
        <v>100</v>
      </c>
      <c r="G399" s="291" t="n">
        <v>0</v>
      </c>
      <c r="H399" s="291"/>
      <c r="I399" s="291"/>
      <c r="J399" s="291"/>
      <c r="K399" s="291"/>
    </row>
    <row r="400">
      <c r="A400" s="291" t="s">
        <v>295</v>
      </c>
      <c r="B400" s="291" t="s">
        <v>296</v>
      </c>
      <c r="C400" s="291" t="s">
        <v>17</v>
      </c>
      <c r="D400" s="291" t="n">
        <v>33350.5716742</v>
      </c>
      <c r="E400" s="291" t="n">
        <v>2.62121253056796</v>
      </c>
      <c r="F400" s="291" t="n">
        <v>99.9349325302881</v>
      </c>
      <c r="G400" s="291" t="n">
        <v>0.0650977982408203</v>
      </c>
      <c r="H400" s="291" t="n">
        <v>21.7145022</v>
      </c>
      <c r="I400" s="291" t="n">
        <v>100</v>
      </c>
      <c r="J400" s="291" t="n">
        <v>0.065067469711907</v>
      </c>
      <c r="K400" s="291" t="n">
        <v>99.9815130951098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791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292" t="s">
        <v>72</v>
      </c>
      <c r="B411" s="292" t="s">
        <v>73</v>
      </c>
      <c r="C411" s="292" t="s">
        <v>16</v>
      </c>
      <c r="D411" s="292" t="n">
        <v>5.90535</v>
      </c>
      <c r="E411" s="292"/>
      <c r="F411" s="292" t="n">
        <v>100</v>
      </c>
      <c r="G411" s="292"/>
      <c r="H411" s="292"/>
      <c r="I411" s="292"/>
      <c r="J411" s="292"/>
      <c r="K411" s="292"/>
    </row>
    <row r="412">
      <c r="A412" s="292" t="s">
        <v>72</v>
      </c>
      <c r="B412" s="292" t="s">
        <v>73</v>
      </c>
      <c r="C412" s="292" t="s">
        <v>17</v>
      </c>
      <c r="D412" s="292" t="n">
        <v>150.0164633</v>
      </c>
      <c r="E412" s="292"/>
      <c r="F412" s="292" t="n">
        <v>98.449821727694</v>
      </c>
      <c r="G412" s="292"/>
      <c r="H412" s="292" t="n">
        <v>2.36214</v>
      </c>
      <c r="I412" s="292"/>
      <c r="J412" s="292" t="n">
        <v>1.55017827230603</v>
      </c>
      <c r="K412" s="292"/>
    </row>
    <row r="413">
      <c r="A413" s="292" t="s">
        <v>74</v>
      </c>
      <c r="B413" s="292" t="s">
        <v>75</v>
      </c>
      <c r="C413" s="292" t="s">
        <v>16</v>
      </c>
      <c r="D413" s="292" t="n">
        <v>8.4924625</v>
      </c>
      <c r="E413" s="292"/>
      <c r="F413" s="292" t="n">
        <v>100</v>
      </c>
      <c r="G413" s="292"/>
      <c r="H413" s="292"/>
      <c r="I413" s="292"/>
      <c r="J413" s="292"/>
      <c r="K413" s="292"/>
    </row>
    <row r="414">
      <c r="A414" s="292" t="s">
        <v>74</v>
      </c>
      <c r="B414" s="292" t="s">
        <v>75</v>
      </c>
      <c r="C414" s="292" t="s">
        <v>17</v>
      </c>
      <c r="D414" s="292" t="n">
        <v>356.683425</v>
      </c>
      <c r="E414" s="292"/>
      <c r="F414" s="292" t="n">
        <v>98.5915492957747</v>
      </c>
      <c r="G414" s="292"/>
      <c r="H414" s="292" t="n">
        <v>5.0954775</v>
      </c>
      <c r="I414" s="292"/>
      <c r="J414" s="292" t="n">
        <v>1.40845070422535</v>
      </c>
      <c r="K414" s="292"/>
    </row>
    <row r="415">
      <c r="A415" s="292" t="s">
        <v>76</v>
      </c>
      <c r="B415" s="292" t="s">
        <v>77</v>
      </c>
      <c r="C415" s="292" t="s">
        <v>17</v>
      </c>
      <c r="D415" s="292" t="n">
        <v>335.7585825</v>
      </c>
      <c r="E415" s="292"/>
      <c r="F415" s="292" t="n">
        <v>100</v>
      </c>
      <c r="G415" s="292"/>
      <c r="H415" s="292"/>
      <c r="I415" s="292"/>
      <c r="J415" s="292"/>
      <c r="K415" s="292"/>
    </row>
    <row r="416">
      <c r="A416" s="292" t="s">
        <v>80</v>
      </c>
      <c r="B416" s="292" t="s">
        <v>81</v>
      </c>
      <c r="C416" s="292" t="s">
        <v>16</v>
      </c>
      <c r="D416" s="292" t="n">
        <v>140.8468819</v>
      </c>
      <c r="E416" s="292"/>
      <c r="F416" s="292" t="n">
        <v>92.7658327094937</v>
      </c>
      <c r="G416" s="292"/>
      <c r="H416" s="292" t="n">
        <v>10.9836766</v>
      </c>
      <c r="I416" s="292"/>
      <c r="J416" s="292" t="n">
        <v>7.23416729050628</v>
      </c>
      <c r="K416" s="292"/>
    </row>
    <row r="417">
      <c r="A417" s="292" t="s">
        <v>80</v>
      </c>
      <c r="B417" s="292" t="s">
        <v>81</v>
      </c>
      <c r="C417" s="292" t="s">
        <v>17</v>
      </c>
      <c r="D417" s="292" t="n">
        <v>2719.313541</v>
      </c>
      <c r="E417" s="292"/>
      <c r="F417" s="292" t="n">
        <v>97.9234184742205</v>
      </c>
      <c r="G417" s="292"/>
      <c r="H417" s="292" t="n">
        <v>57.6662493</v>
      </c>
      <c r="I417" s="292"/>
      <c r="J417" s="292" t="n">
        <v>2.0765815257795</v>
      </c>
      <c r="K417" s="292"/>
    </row>
    <row r="418">
      <c r="A418" s="292" t="s">
        <v>92</v>
      </c>
      <c r="B418" s="292" t="s">
        <v>93</v>
      </c>
      <c r="C418" s="292" t="s">
        <v>16</v>
      </c>
      <c r="D418" s="292" t="n">
        <v>85.1111604</v>
      </c>
      <c r="E418" s="292"/>
      <c r="F418" s="292" t="n">
        <v>100</v>
      </c>
      <c r="G418" s="292"/>
      <c r="H418" s="292"/>
      <c r="I418" s="292"/>
      <c r="J418" s="292"/>
      <c r="K418" s="292"/>
    </row>
    <row r="419">
      <c r="A419" s="292" t="s">
        <v>92</v>
      </c>
      <c r="B419" s="292" t="s">
        <v>93</v>
      </c>
      <c r="C419" s="292" t="s">
        <v>17</v>
      </c>
      <c r="D419" s="292" t="n">
        <v>1144.6598134</v>
      </c>
      <c r="E419" s="292"/>
      <c r="F419" s="292" t="n">
        <v>98.4527363819629</v>
      </c>
      <c r="G419" s="292"/>
      <c r="H419" s="292" t="n">
        <v>17.9892459</v>
      </c>
      <c r="I419" s="292"/>
      <c r="J419" s="292" t="n">
        <v>1.54726361803714</v>
      </c>
      <c r="K419" s="292"/>
    </row>
    <row r="420">
      <c r="A420" s="292" t="s">
        <v>108</v>
      </c>
      <c r="B420" s="292" t="s">
        <v>109</v>
      </c>
      <c r="C420" s="292" t="s">
        <v>16</v>
      </c>
      <c r="D420" s="292" t="n">
        <v>245.7794504</v>
      </c>
      <c r="E420" s="292"/>
      <c r="F420" s="292" t="n">
        <v>98.8811210429369</v>
      </c>
      <c r="G420" s="292"/>
      <c r="H420" s="292" t="n">
        <v>2.7810916</v>
      </c>
      <c r="I420" s="292"/>
      <c r="J420" s="292" t="n">
        <v>1.1188789570631</v>
      </c>
      <c r="K420" s="292"/>
    </row>
    <row r="421">
      <c r="A421" s="292" t="s">
        <v>108</v>
      </c>
      <c r="B421" s="292" t="s">
        <v>109</v>
      </c>
      <c r="C421" s="292" t="s">
        <v>17</v>
      </c>
      <c r="D421" s="292" t="n">
        <v>2738.0890585</v>
      </c>
      <c r="E421" s="292"/>
      <c r="F421" s="292" t="n">
        <v>98.3927268839421</v>
      </c>
      <c r="G421" s="292"/>
      <c r="H421" s="292" t="n">
        <v>44.7274618</v>
      </c>
      <c r="I421" s="292"/>
      <c r="J421" s="292" t="n">
        <v>1.60727311605791</v>
      </c>
      <c r="K421" s="292"/>
    </row>
    <row r="422">
      <c r="A422" s="292" t="s">
        <v>110</v>
      </c>
      <c r="B422" s="292" t="s">
        <v>111</v>
      </c>
      <c r="C422" s="292" t="s">
        <v>16</v>
      </c>
      <c r="D422" s="292" t="n">
        <v>375.3635392</v>
      </c>
      <c r="E422" s="292"/>
      <c r="F422" s="292" t="n">
        <v>96.2962962962963</v>
      </c>
      <c r="G422" s="292"/>
      <c r="H422" s="292" t="n">
        <v>14.4370592</v>
      </c>
      <c r="I422" s="292"/>
      <c r="J422" s="292" t="n">
        <v>3.7037037037037</v>
      </c>
      <c r="K422" s="292"/>
    </row>
    <row r="423">
      <c r="A423" s="292" t="s">
        <v>110</v>
      </c>
      <c r="B423" s="292" t="s">
        <v>111</v>
      </c>
      <c r="C423" s="292" t="s">
        <v>17</v>
      </c>
      <c r="D423" s="292" t="n">
        <v>727.2668572</v>
      </c>
      <c r="E423" s="292"/>
      <c r="F423" s="292" t="n">
        <v>97.5786924939467</v>
      </c>
      <c r="G423" s="292"/>
      <c r="H423" s="292" t="n">
        <v>18.046324</v>
      </c>
      <c r="I423" s="292"/>
      <c r="J423" s="292" t="n">
        <v>2.42130750605327</v>
      </c>
      <c r="K423" s="29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792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293" t="s">
        <v>14</v>
      </c>
      <c r="B434" s="293" t="s">
        <v>15</v>
      </c>
      <c r="C434" s="293" t="s">
        <v>16</v>
      </c>
      <c r="D434" s="293" t="n">
        <v>861.4988444</v>
      </c>
      <c r="E434" s="293"/>
      <c r="F434" s="293" t="n">
        <v>96.830189265459</v>
      </c>
      <c r="G434" s="293"/>
      <c r="H434" s="293" t="n">
        <v>28.2018274</v>
      </c>
      <c r="I434" s="293"/>
      <c r="J434" s="293" t="n">
        <v>3.16981073454102</v>
      </c>
      <c r="K434" s="293"/>
    </row>
    <row r="435">
      <c r="A435" s="293" t="s">
        <v>14</v>
      </c>
      <c r="B435" s="293" t="s">
        <v>15</v>
      </c>
      <c r="C435" s="293" t="s">
        <v>17</v>
      </c>
      <c r="D435" s="293" t="n">
        <v>8171.7877409</v>
      </c>
      <c r="E435" s="293"/>
      <c r="F435" s="293" t="n">
        <v>98.2460614916464</v>
      </c>
      <c r="G435" s="293"/>
      <c r="H435" s="293" t="n">
        <v>145.8868985</v>
      </c>
      <c r="I435" s="293"/>
      <c r="J435" s="293" t="n">
        <v>1.75393850835362</v>
      </c>
      <c r="K435" s="293"/>
    </row>
    <row r="436">
      <c r="A436" s="293" t="s">
        <v>27</v>
      </c>
      <c r="B436" s="293" t="s">
        <v>28</v>
      </c>
      <c r="C436" s="293" t="s">
        <v>16</v>
      </c>
      <c r="D436" s="293" t="n">
        <v>278.2724529</v>
      </c>
      <c r="E436" s="293" t="n">
        <v>23.0647345437954</v>
      </c>
      <c r="F436" s="293" t="n">
        <v>100</v>
      </c>
      <c r="G436" s="293" t="n">
        <v>0.00000000000000256069993473888</v>
      </c>
      <c r="H436" s="293"/>
      <c r="I436" s="293"/>
      <c r="J436" s="293"/>
      <c r="K436" s="293"/>
    </row>
    <row r="437">
      <c r="A437" s="293" t="s">
        <v>27</v>
      </c>
      <c r="B437" s="293" t="s">
        <v>28</v>
      </c>
      <c r="C437" s="293" t="s">
        <v>17</v>
      </c>
      <c r="D437" s="293" t="n">
        <v>7665.8834911</v>
      </c>
      <c r="E437" s="293" t="n">
        <v>1.21182717578699</v>
      </c>
      <c r="F437" s="293" t="n">
        <v>98.495191118644</v>
      </c>
      <c r="G437" s="293" t="n">
        <v>0.417030359658969</v>
      </c>
      <c r="H437" s="293" t="n">
        <v>117.1193175</v>
      </c>
      <c r="I437" s="293" t="n">
        <v>27.1008155920736</v>
      </c>
      <c r="J437" s="293" t="n">
        <v>1.504808881356</v>
      </c>
      <c r="K437" s="293" t="n">
        <v>27.296147361832</v>
      </c>
    </row>
    <row r="438">
      <c r="A438" s="293" t="s">
        <v>29</v>
      </c>
      <c r="B438" s="293" t="s">
        <v>30</v>
      </c>
      <c r="C438" s="293" t="s">
        <v>16</v>
      </c>
      <c r="D438" s="293" t="n">
        <v>272.9072082</v>
      </c>
      <c r="E438" s="293" t="n">
        <v>20.3010293897215</v>
      </c>
      <c r="F438" s="293" t="n">
        <v>100</v>
      </c>
      <c r="G438" s="293" t="n">
        <v>0.00000000000000225386702520608</v>
      </c>
      <c r="H438" s="293"/>
      <c r="I438" s="293"/>
      <c r="J438" s="293"/>
      <c r="K438" s="293"/>
    </row>
    <row r="439">
      <c r="A439" s="293" t="s">
        <v>29</v>
      </c>
      <c r="B439" s="293" t="s">
        <v>30</v>
      </c>
      <c r="C439" s="293" t="s">
        <v>17</v>
      </c>
      <c r="D439" s="293" t="n">
        <v>3438.0057009</v>
      </c>
      <c r="E439" s="293" t="n">
        <v>2.96688919654534</v>
      </c>
      <c r="F439" s="293" t="n">
        <v>98.1708096377636</v>
      </c>
      <c r="G439" s="293" t="n">
        <v>0.61675160238824</v>
      </c>
      <c r="H439" s="293" t="n">
        <v>64.059438</v>
      </c>
      <c r="I439" s="293" t="n">
        <v>33.4996361234737</v>
      </c>
      <c r="J439" s="293" t="n">
        <v>1.82919036223641</v>
      </c>
      <c r="K439" s="293" t="n">
        <v>33.1004390804986</v>
      </c>
    </row>
    <row r="440">
      <c r="A440" s="293" t="s">
        <v>31</v>
      </c>
      <c r="B440" s="293" t="s">
        <v>32</v>
      </c>
      <c r="C440" s="293" t="s">
        <v>16</v>
      </c>
      <c r="D440" s="293" t="n">
        <v>35.081987</v>
      </c>
      <c r="E440" s="293" t="n">
        <v>20.1244825296545</v>
      </c>
      <c r="F440" s="293" t="n">
        <v>100</v>
      </c>
      <c r="G440" s="293" t="n">
        <v>0.00000000000000446853277261782</v>
      </c>
      <c r="H440" s="293"/>
      <c r="I440" s="293"/>
      <c r="J440" s="293"/>
      <c r="K440" s="293"/>
    </row>
    <row r="441">
      <c r="A441" s="293" t="s">
        <v>31</v>
      </c>
      <c r="B441" s="293" t="s">
        <v>32</v>
      </c>
      <c r="C441" s="293" t="s">
        <v>17</v>
      </c>
      <c r="D441" s="293" t="n">
        <v>574.891916</v>
      </c>
      <c r="E441" s="293" t="n">
        <v>4.73784179709388</v>
      </c>
      <c r="F441" s="293" t="n">
        <v>97.5047984644914</v>
      </c>
      <c r="G441" s="293" t="n">
        <v>0.761061764459436</v>
      </c>
      <c r="H441" s="293" t="n">
        <v>14.711801</v>
      </c>
      <c r="I441" s="293" t="n">
        <v>28.7408333727222</v>
      </c>
      <c r="J441" s="293" t="n">
        <v>2.49520153550864</v>
      </c>
      <c r="K441" s="293" t="n">
        <v>29.7399520265687</v>
      </c>
    </row>
    <row r="442">
      <c r="A442" s="293" t="s">
        <v>33</v>
      </c>
      <c r="B442" s="293" t="s">
        <v>34</v>
      </c>
      <c r="C442" s="293" t="s">
        <v>16</v>
      </c>
      <c r="D442" s="293" t="n">
        <v>125.7073263</v>
      </c>
      <c r="E442" s="293" t="n">
        <v>24.6588518087322</v>
      </c>
      <c r="F442" s="293" t="n">
        <v>93.942979090584</v>
      </c>
      <c r="G442" s="293" t="n">
        <v>5.95140326334061</v>
      </c>
      <c r="H442" s="293" t="n">
        <v>8.1050432</v>
      </c>
      <c r="I442" s="293" t="n">
        <v>100</v>
      </c>
      <c r="J442" s="293" t="n">
        <v>6.057020909416</v>
      </c>
      <c r="K442" s="293" t="n">
        <v>92.3048740773699</v>
      </c>
    </row>
    <row r="443">
      <c r="A443" s="293" t="s">
        <v>33</v>
      </c>
      <c r="B443" s="293" t="s">
        <v>34</v>
      </c>
      <c r="C443" s="293" t="s">
        <v>17</v>
      </c>
      <c r="D443" s="293" t="n">
        <v>6681.4612709</v>
      </c>
      <c r="E443" s="293" t="n">
        <v>1.47456178754812</v>
      </c>
      <c r="F443" s="293" t="n">
        <v>98.6088675477244</v>
      </c>
      <c r="G443" s="293" t="n">
        <v>0.450303885185596</v>
      </c>
      <c r="H443" s="293" t="n">
        <v>94.259247</v>
      </c>
      <c r="I443" s="293" t="n">
        <v>31.7768957087933</v>
      </c>
      <c r="J443" s="293" t="n">
        <v>1.39113245227555</v>
      </c>
      <c r="K443" s="293" t="n">
        <v>31.9192871231335</v>
      </c>
    </row>
    <row r="444">
      <c r="A444" s="293" t="s">
        <v>35</v>
      </c>
      <c r="B444" s="293" t="s">
        <v>36</v>
      </c>
      <c r="C444" s="293" t="s">
        <v>16</v>
      </c>
      <c r="D444" s="293" t="n">
        <v>38.0459822</v>
      </c>
      <c r="E444" s="293" t="n">
        <v>19.1362959940111</v>
      </c>
      <c r="F444" s="293" t="n">
        <v>96.9432314098928</v>
      </c>
      <c r="G444" s="293" t="n">
        <v>3.17547057237529</v>
      </c>
      <c r="H444" s="293" t="n">
        <v>1.1996481</v>
      </c>
      <c r="I444" s="293" t="n">
        <v>100</v>
      </c>
      <c r="J444" s="293" t="n">
        <v>3.05676859010722</v>
      </c>
      <c r="K444" s="293" t="n">
        <v>100.707779950816</v>
      </c>
    </row>
    <row r="445">
      <c r="A445" s="293" t="s">
        <v>35</v>
      </c>
      <c r="B445" s="293" t="s">
        <v>36</v>
      </c>
      <c r="C445" s="293" t="s">
        <v>17</v>
      </c>
      <c r="D445" s="293" t="n">
        <v>651.402682</v>
      </c>
      <c r="E445" s="293" t="n">
        <v>1.46680210293895</v>
      </c>
      <c r="F445" s="293" t="n">
        <v>98.962810782939</v>
      </c>
      <c r="G445" s="293" t="n">
        <v>0.44943802925029</v>
      </c>
      <c r="H445" s="293" t="n">
        <v>6.8270882</v>
      </c>
      <c r="I445" s="293" t="n">
        <v>42.8967169393807</v>
      </c>
      <c r="J445" s="293" t="n">
        <v>1.03718921706103</v>
      </c>
      <c r="K445" s="293" t="n">
        <v>42.8828702764428</v>
      </c>
    </row>
    <row r="446">
      <c r="A446" s="293" t="s">
        <v>37</v>
      </c>
      <c r="B446" s="293" t="s">
        <v>38</v>
      </c>
      <c r="C446" s="293" t="s">
        <v>16</v>
      </c>
      <c r="D446" s="293" t="n">
        <v>46.1338392</v>
      </c>
      <c r="E446" s="293" t="n">
        <v>37.1567795542869</v>
      </c>
      <c r="F446" s="293" t="n">
        <v>100</v>
      </c>
      <c r="G446" s="293" t="n">
        <v>0</v>
      </c>
      <c r="H446" s="293"/>
      <c r="I446" s="293"/>
      <c r="J446" s="293"/>
      <c r="K446" s="293"/>
    </row>
    <row r="447">
      <c r="A447" s="293" t="s">
        <v>37</v>
      </c>
      <c r="B447" s="293" t="s">
        <v>38</v>
      </c>
      <c r="C447" s="293" t="s">
        <v>17</v>
      </c>
      <c r="D447" s="293" t="n">
        <v>1613.8057875</v>
      </c>
      <c r="E447" s="293" t="n">
        <v>1.88454152656155</v>
      </c>
      <c r="F447" s="293" t="n">
        <v>99.3119412887445</v>
      </c>
      <c r="G447" s="293" t="n">
        <v>0.397776982979193</v>
      </c>
      <c r="H447" s="293" t="n">
        <v>11.1808622</v>
      </c>
      <c r="I447" s="293" t="n">
        <v>57.4569892935825</v>
      </c>
      <c r="J447" s="293" t="n">
        <v>0.688058711255516</v>
      </c>
      <c r="K447" s="293" t="n">
        <v>57.4137115531315</v>
      </c>
    </row>
    <row r="448">
      <c r="A448" s="293" t="s">
        <v>39</v>
      </c>
      <c r="B448" s="293" t="s">
        <v>40</v>
      </c>
      <c r="C448" s="293" t="s">
        <v>16</v>
      </c>
      <c r="D448" s="293" t="n">
        <v>18.5942488</v>
      </c>
      <c r="E448" s="293" t="n">
        <v>55.4943475318617</v>
      </c>
      <c r="F448" s="293" t="n">
        <v>100</v>
      </c>
      <c r="G448" s="293" t="n">
        <v>0</v>
      </c>
      <c r="H448" s="293"/>
      <c r="I448" s="293"/>
      <c r="J448" s="293"/>
      <c r="K448" s="293"/>
    </row>
    <row r="449">
      <c r="A449" s="293" t="s">
        <v>39</v>
      </c>
      <c r="B449" s="293" t="s">
        <v>40</v>
      </c>
      <c r="C449" s="293" t="s">
        <v>17</v>
      </c>
      <c r="D449" s="293" t="n">
        <v>2937.0508148</v>
      </c>
      <c r="E449" s="293" t="n">
        <v>1.76792941277121</v>
      </c>
      <c r="F449" s="293" t="n">
        <v>99.3724885904218</v>
      </c>
      <c r="G449" s="293" t="n">
        <v>0.361226093708363</v>
      </c>
      <c r="H449" s="293" t="n">
        <v>18.5467117</v>
      </c>
      <c r="I449" s="293" t="n">
        <v>57.3634521632662</v>
      </c>
      <c r="J449" s="293" t="n">
        <v>0.627511409578249</v>
      </c>
      <c r="K449" s="293" t="n">
        <v>57.2036385756278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793</v>
      </c>
    </row>
    <row r="9">
      <c r="A9" t="s">
        <v>3</v>
      </c>
    </row>
    <row r="10">
      <c r="A10" t="s">
        <v>4</v>
      </c>
    </row>
    <row r="11">
      <c r="A11" t="s">
        <v>794</v>
      </c>
    </row>
    <row r="12">
      <c r="A12" s="3" t="s">
        <v>6</v>
      </c>
    </row>
    <row r="13">
      <c r="A13" s="3" t="s">
        <v>7</v>
      </c>
    </row>
    <row r="15">
      <c r="A15" s="4" t="s">
        <v>795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294" t="s">
        <v>14</v>
      </c>
      <c r="B17" s="294" t="s">
        <v>15</v>
      </c>
      <c r="C17" s="294" t="s">
        <v>16</v>
      </c>
      <c r="D17" s="294" t="n">
        <v>119775.9664213</v>
      </c>
      <c r="E17" s="294" t="n">
        <v>2.36513399742976</v>
      </c>
      <c r="F17" s="294" t="n">
        <v>84.0268609020338</v>
      </c>
      <c r="G17" s="294" t="n">
        <v>0.841705383245127</v>
      </c>
      <c r="H17" s="294" t="n">
        <v>22768.8878497</v>
      </c>
      <c r="I17" s="294" t="n">
        <v>4.91993893625678</v>
      </c>
      <c r="J17" s="294" t="n">
        <v>15.9731390979662</v>
      </c>
      <c r="K17" s="294" t="n">
        <v>4.42779974084347</v>
      </c>
    </row>
    <row r="18">
      <c r="A18" s="294" t="s">
        <v>14</v>
      </c>
      <c r="B18" s="294" t="s">
        <v>15</v>
      </c>
      <c r="C18" s="294" t="s">
        <v>17</v>
      </c>
      <c r="D18" s="294" t="n">
        <v>2184154.2268741</v>
      </c>
      <c r="E18" s="294" t="n">
        <v>0.343940898398086</v>
      </c>
      <c r="F18" s="294" t="n">
        <v>81.8713805568234</v>
      </c>
      <c r="G18" s="294" t="n">
        <v>0.212070611338464</v>
      </c>
      <c r="H18" s="294" t="n">
        <v>483632.992566</v>
      </c>
      <c r="I18" s="294" t="n">
        <v>0.960190350139998</v>
      </c>
      <c r="J18" s="294" t="n">
        <v>18.1286194431767</v>
      </c>
      <c r="K18" s="294" t="n">
        <v>0.957740537288655</v>
      </c>
    </row>
    <row r="19">
      <c r="A19" s="294" t="s">
        <v>14</v>
      </c>
      <c r="B19" s="294" t="s">
        <v>18</v>
      </c>
      <c r="C19" s="294" t="s">
        <v>16</v>
      </c>
      <c r="D19" s="294" t="n">
        <v>750.9916353</v>
      </c>
      <c r="E19" s="294"/>
      <c r="F19" s="294" t="n">
        <v>84.409471533907</v>
      </c>
      <c r="G19" s="294"/>
      <c r="H19" s="294" t="n">
        <v>138.7090365</v>
      </c>
      <c r="I19" s="294"/>
      <c r="J19" s="294" t="n">
        <v>15.590528466093</v>
      </c>
      <c r="K19" s="294"/>
    </row>
    <row r="20">
      <c r="A20" s="294" t="s">
        <v>14</v>
      </c>
      <c r="B20" s="294" t="s">
        <v>18</v>
      </c>
      <c r="C20" s="294" t="s">
        <v>17</v>
      </c>
      <c r="D20" s="294" t="n">
        <v>7197.3118189</v>
      </c>
      <c r="E20" s="294"/>
      <c r="F20" s="294" t="n">
        <v>86.5303360726212</v>
      </c>
      <c r="G20" s="294"/>
      <c r="H20" s="294" t="n">
        <v>1120.3628205</v>
      </c>
      <c r="I20" s="294"/>
      <c r="J20" s="294" t="n">
        <v>13.4696639273788</v>
      </c>
      <c r="K20" s="294"/>
    </row>
    <row r="21">
      <c r="A21" s="294" t="s">
        <v>14</v>
      </c>
      <c r="B21" s="294" t="s">
        <v>19</v>
      </c>
      <c r="C21" s="294" t="s">
        <v>16</v>
      </c>
      <c r="D21" s="294" t="n">
        <v>119024.974786</v>
      </c>
      <c r="E21" s="294" t="n">
        <v>2.37914292086209</v>
      </c>
      <c r="F21" s="294" t="n">
        <v>84.0244578201299</v>
      </c>
      <c r="G21" s="294" t="n">
        <v>0.846815340734094</v>
      </c>
      <c r="H21" s="294" t="n">
        <v>22630.1788132</v>
      </c>
      <c r="I21" s="294" t="n">
        <v>4.94881533358201</v>
      </c>
      <c r="J21" s="294" t="n">
        <v>15.9755421798701</v>
      </c>
      <c r="K21" s="294" t="n">
        <v>4.45388325966219</v>
      </c>
    </row>
    <row r="22">
      <c r="A22" s="294" t="s">
        <v>14</v>
      </c>
      <c r="B22" s="294" t="s">
        <v>19</v>
      </c>
      <c r="C22" s="294" t="s">
        <v>17</v>
      </c>
      <c r="D22" s="294" t="n">
        <v>2176956.9150552</v>
      </c>
      <c r="E22" s="294" t="n">
        <v>0.344810080080984</v>
      </c>
      <c r="F22" s="294" t="n">
        <v>81.8568093517439</v>
      </c>
      <c r="G22" s="294" t="n">
        <v>0.212746156291978</v>
      </c>
      <c r="H22" s="294" t="n">
        <v>482512.6297455</v>
      </c>
      <c r="I22" s="294" t="n">
        <v>0.962248883372685</v>
      </c>
      <c r="J22" s="294" t="n">
        <v>18.1431906482561</v>
      </c>
      <c r="K22" s="294" t="n">
        <v>0.959848898329393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796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295" t="s">
        <v>14</v>
      </c>
      <c r="B33" s="295" t="s">
        <v>15</v>
      </c>
      <c r="C33" s="295" t="s">
        <v>16</v>
      </c>
      <c r="D33" s="295" t="n">
        <v>119775.9664213</v>
      </c>
      <c r="E33" s="295" t="n">
        <v>2.36513399742976</v>
      </c>
      <c r="F33" s="295" t="n">
        <v>84.0268609020338</v>
      </c>
      <c r="G33" s="295" t="n">
        <v>0.841705383245127</v>
      </c>
      <c r="H33" s="295" t="n">
        <v>22768.8878497</v>
      </c>
      <c r="I33" s="295" t="n">
        <v>4.91993893625678</v>
      </c>
      <c r="J33" s="295" t="n">
        <v>15.9731390979662</v>
      </c>
      <c r="K33" s="295" t="n">
        <v>4.42779974084347</v>
      </c>
    </row>
    <row r="34">
      <c r="A34" s="295" t="s">
        <v>14</v>
      </c>
      <c r="B34" s="295" t="s">
        <v>15</v>
      </c>
      <c r="C34" s="295" t="s">
        <v>17</v>
      </c>
      <c r="D34" s="295" t="n">
        <v>2184154.2268741</v>
      </c>
      <c r="E34" s="295" t="n">
        <v>0.343940898398086</v>
      </c>
      <c r="F34" s="295" t="n">
        <v>81.8713805568234</v>
      </c>
      <c r="G34" s="295" t="n">
        <v>0.212070611338464</v>
      </c>
      <c r="H34" s="295" t="n">
        <v>483632.992566</v>
      </c>
      <c r="I34" s="295" t="n">
        <v>0.960190350139998</v>
      </c>
      <c r="J34" s="295" t="n">
        <v>18.1286194431767</v>
      </c>
      <c r="K34" s="295" t="n">
        <v>0.957740537288655</v>
      </c>
    </row>
    <row r="35">
      <c r="A35" s="295" t="s">
        <v>27</v>
      </c>
      <c r="B35" s="295" t="s">
        <v>28</v>
      </c>
      <c r="C35" s="295" t="s">
        <v>16</v>
      </c>
      <c r="D35" s="295" t="n">
        <v>1305.1662114</v>
      </c>
      <c r="E35" s="295" t="n">
        <v>23.4791852092037</v>
      </c>
      <c r="F35" s="295" t="n">
        <v>93.1074263561728</v>
      </c>
      <c r="G35" s="295" t="n">
        <v>3.90012707000805</v>
      </c>
      <c r="H35" s="295" t="n">
        <v>96.6190838</v>
      </c>
      <c r="I35" s="295" t="n">
        <v>53.3209484710566</v>
      </c>
      <c r="J35" s="295" t="n">
        <v>6.89257364382716</v>
      </c>
      <c r="K35" s="295" t="n">
        <v>52.6843545989099</v>
      </c>
    </row>
    <row r="36">
      <c r="A36" s="295" t="s">
        <v>27</v>
      </c>
      <c r="B36" s="295" t="s">
        <v>28</v>
      </c>
      <c r="C36" s="295" t="s">
        <v>17</v>
      </c>
      <c r="D36" s="295" t="n">
        <v>44254.1343214</v>
      </c>
      <c r="E36" s="295" t="n">
        <v>2.40330116603478</v>
      </c>
      <c r="F36" s="295" t="n">
        <v>85.4740096181667</v>
      </c>
      <c r="G36" s="295" t="n">
        <v>1.27766478755251</v>
      </c>
      <c r="H36" s="295" t="n">
        <v>7520.8257151</v>
      </c>
      <c r="I36" s="295" t="n">
        <v>7.26053205713101</v>
      </c>
      <c r="J36" s="295" t="n">
        <v>14.5259903818333</v>
      </c>
      <c r="K36" s="295" t="n">
        <v>7.51805071251006</v>
      </c>
    </row>
    <row r="37">
      <c r="A37" s="295" t="s">
        <v>29</v>
      </c>
      <c r="B37" s="295" t="s">
        <v>30</v>
      </c>
      <c r="C37" s="295" t="s">
        <v>16</v>
      </c>
      <c r="D37" s="295" t="n">
        <v>516.6038802</v>
      </c>
      <c r="E37" s="295" t="n">
        <v>17.3473683887469</v>
      </c>
      <c r="F37" s="295" t="n">
        <v>94.5610697725716</v>
      </c>
      <c r="G37" s="295" t="n">
        <v>3.40534022347011</v>
      </c>
      <c r="H37" s="295" t="n">
        <v>29.7138396</v>
      </c>
      <c r="I37" s="295" t="n">
        <v>59.2767120320234</v>
      </c>
      <c r="J37" s="295" t="n">
        <v>5.43893022742844</v>
      </c>
      <c r="K37" s="295" t="n">
        <v>59.2051379602182</v>
      </c>
    </row>
    <row r="38">
      <c r="A38" s="295" t="s">
        <v>29</v>
      </c>
      <c r="B38" s="295" t="s">
        <v>30</v>
      </c>
      <c r="C38" s="295" t="s">
        <v>17</v>
      </c>
      <c r="D38" s="295" t="n">
        <v>10141.5444052</v>
      </c>
      <c r="E38" s="295" t="n">
        <v>1.91571870998904</v>
      </c>
      <c r="F38" s="295" t="n">
        <v>87.9789770133151</v>
      </c>
      <c r="G38" s="295" t="n">
        <v>1.03585853882954</v>
      </c>
      <c r="H38" s="295" t="n">
        <v>1385.6917022</v>
      </c>
      <c r="I38" s="295" t="n">
        <v>7.73825654875256</v>
      </c>
      <c r="J38" s="295" t="n">
        <v>12.0210229866849</v>
      </c>
      <c r="K38" s="295" t="n">
        <v>7.58119959321881</v>
      </c>
    </row>
    <row r="39">
      <c r="A39" s="295" t="s">
        <v>31</v>
      </c>
      <c r="B39" s="295" t="s">
        <v>32</v>
      </c>
      <c r="C39" s="295" t="s">
        <v>16</v>
      </c>
      <c r="D39" s="295" t="n">
        <v>1303.7205131</v>
      </c>
      <c r="E39" s="295" t="n">
        <v>23.6542009648405</v>
      </c>
      <c r="F39" s="295" t="n">
        <v>91.7309152355913</v>
      </c>
      <c r="G39" s="295" t="n">
        <v>5.13942799691994</v>
      </c>
      <c r="H39" s="295" t="n">
        <v>117.5239057</v>
      </c>
      <c r="I39" s="295" t="n">
        <v>57.5997072012346</v>
      </c>
      <c r="J39" s="295" t="n">
        <v>8.26908476440872</v>
      </c>
      <c r="K39" s="295" t="n">
        <v>57.0128916774502</v>
      </c>
    </row>
    <row r="40">
      <c r="A40" s="295" t="s">
        <v>31</v>
      </c>
      <c r="B40" s="295" t="s">
        <v>32</v>
      </c>
      <c r="C40" s="295" t="s">
        <v>17</v>
      </c>
      <c r="D40" s="295" t="n">
        <v>34368.7414838</v>
      </c>
      <c r="E40" s="295" t="n">
        <v>2.0189039280444</v>
      </c>
      <c r="F40" s="295" t="n">
        <v>88.325979998024</v>
      </c>
      <c r="G40" s="295" t="n">
        <v>1.03510168573359</v>
      </c>
      <c r="H40" s="295" t="n">
        <v>4542.5069219</v>
      </c>
      <c r="I40" s="295" t="n">
        <v>7.37837179865192</v>
      </c>
      <c r="J40" s="295" t="n">
        <v>11.674020001976</v>
      </c>
      <c r="K40" s="295" t="n">
        <v>7.83160991454101</v>
      </c>
    </row>
    <row r="41">
      <c r="A41" s="295" t="s">
        <v>33</v>
      </c>
      <c r="B41" s="295" t="s">
        <v>34</v>
      </c>
      <c r="C41" s="295" t="s">
        <v>16</v>
      </c>
      <c r="D41" s="295" t="n">
        <v>190.4587414</v>
      </c>
      <c r="E41" s="295" t="n">
        <v>20.8605203912243</v>
      </c>
      <c r="F41" s="295" t="n">
        <v>89.5284794562838</v>
      </c>
      <c r="G41" s="295" t="n">
        <v>6.71415525513634</v>
      </c>
      <c r="H41" s="295" t="n">
        <v>22.2766279</v>
      </c>
      <c r="I41" s="295" t="n">
        <v>59.255433843787</v>
      </c>
      <c r="J41" s="295" t="n">
        <v>10.4715205437162</v>
      </c>
      <c r="K41" s="295" t="n">
        <v>57.4040902957966</v>
      </c>
    </row>
    <row r="42">
      <c r="A42" s="295" t="s">
        <v>33</v>
      </c>
      <c r="B42" s="295" t="s">
        <v>34</v>
      </c>
      <c r="C42" s="295" t="s">
        <v>17</v>
      </c>
      <c r="D42" s="295" t="n">
        <v>10966.5760243</v>
      </c>
      <c r="E42" s="295" t="n">
        <v>1.87184173251521</v>
      </c>
      <c r="F42" s="295" t="n">
        <v>84.155379457268</v>
      </c>
      <c r="G42" s="295" t="n">
        <v>1.34038322948831</v>
      </c>
      <c r="H42" s="295" t="n">
        <v>2064.7668263</v>
      </c>
      <c r="I42" s="295" t="n">
        <v>7.25168177673422</v>
      </c>
      <c r="J42" s="295" t="n">
        <v>15.844620542732</v>
      </c>
      <c r="K42" s="295" t="n">
        <v>7.11916445026443</v>
      </c>
    </row>
    <row r="43">
      <c r="A43" s="295" t="s">
        <v>35</v>
      </c>
      <c r="B43" s="295" t="s">
        <v>36</v>
      </c>
      <c r="C43" s="295" t="s">
        <v>16</v>
      </c>
      <c r="D43" s="295" t="n">
        <v>1295.9857826</v>
      </c>
      <c r="E43" s="295" t="n">
        <v>25.019751259008</v>
      </c>
      <c r="F43" s="295" t="n">
        <v>91.1630878362615</v>
      </c>
      <c r="G43" s="295" t="n">
        <v>5.09886890915839</v>
      </c>
      <c r="H43" s="295" t="n">
        <v>125.6266412</v>
      </c>
      <c r="I43" s="295" t="n">
        <v>56.5209523606042</v>
      </c>
      <c r="J43" s="295" t="n">
        <v>8.83691216373851</v>
      </c>
      <c r="K43" s="295" t="n">
        <v>52.6007982899924</v>
      </c>
    </row>
    <row r="44">
      <c r="A44" s="295" t="s">
        <v>35</v>
      </c>
      <c r="B44" s="295" t="s">
        <v>36</v>
      </c>
      <c r="C44" s="295" t="s">
        <v>17</v>
      </c>
      <c r="D44" s="295" t="n">
        <v>44321.5268731</v>
      </c>
      <c r="E44" s="295" t="n">
        <v>2.47273430983257</v>
      </c>
      <c r="F44" s="295" t="n">
        <v>90.1249104105719</v>
      </c>
      <c r="G44" s="295" t="n">
        <v>1.06146709815586</v>
      </c>
      <c r="H44" s="295" t="n">
        <v>4856.3604293</v>
      </c>
      <c r="I44" s="295" t="n">
        <v>9.52951650553883</v>
      </c>
      <c r="J44" s="295" t="n">
        <v>9.87508958942813</v>
      </c>
      <c r="K44" s="295" t="n">
        <v>9.68746928913751</v>
      </c>
    </row>
    <row r="45">
      <c r="A45" s="295" t="s">
        <v>37</v>
      </c>
      <c r="B45" s="295" t="s">
        <v>38</v>
      </c>
      <c r="C45" s="295" t="s">
        <v>16</v>
      </c>
      <c r="D45" s="295" t="n">
        <v>13267.5862616</v>
      </c>
      <c r="E45" s="295" t="n">
        <v>18.2206725740784</v>
      </c>
      <c r="F45" s="295" t="n">
        <v>87.8174456146801</v>
      </c>
      <c r="G45" s="295" t="n">
        <v>5.6403435210234</v>
      </c>
      <c r="H45" s="295" t="n">
        <v>1840.5578762</v>
      </c>
      <c r="I45" s="295" t="n">
        <v>40.3118586706384</v>
      </c>
      <c r="J45" s="295" t="n">
        <v>12.1825543853199</v>
      </c>
      <c r="K45" s="295" t="n">
        <v>40.6581858565272</v>
      </c>
    </row>
    <row r="46">
      <c r="A46" s="295" t="s">
        <v>37</v>
      </c>
      <c r="B46" s="295" t="s">
        <v>38</v>
      </c>
      <c r="C46" s="295" t="s">
        <v>17</v>
      </c>
      <c r="D46" s="295" t="n">
        <v>211873.9671749</v>
      </c>
      <c r="E46" s="295" t="n">
        <v>3.02585279445936</v>
      </c>
      <c r="F46" s="295" t="n">
        <v>86.8887773782239</v>
      </c>
      <c r="G46" s="295" t="n">
        <v>1.48973247892241</v>
      </c>
      <c r="H46" s="295" t="n">
        <v>31971.0650237</v>
      </c>
      <c r="I46" s="295" t="n">
        <v>9.36473037401017</v>
      </c>
      <c r="J46" s="295" t="n">
        <v>13.1112226217761</v>
      </c>
      <c r="K46" s="295" t="n">
        <v>9.87253724905972</v>
      </c>
    </row>
    <row r="47">
      <c r="A47" s="295" t="s">
        <v>39</v>
      </c>
      <c r="B47" s="295" t="s">
        <v>40</v>
      </c>
      <c r="C47" s="295" t="s">
        <v>16</v>
      </c>
      <c r="D47" s="295" t="n">
        <v>362.7661195</v>
      </c>
      <c r="E47" s="295" t="n">
        <v>18.5267646605079</v>
      </c>
      <c r="F47" s="295" t="n">
        <v>96.7035236313157</v>
      </c>
      <c r="G47" s="295" t="n">
        <v>2.47973593315962</v>
      </c>
      <c r="H47" s="295" t="n">
        <v>12.3661465</v>
      </c>
      <c r="I47" s="295" t="n">
        <v>70.8763946812718</v>
      </c>
      <c r="J47" s="295" t="n">
        <v>3.29647636868432</v>
      </c>
      <c r="K47" s="295" t="n">
        <v>72.7440987260686</v>
      </c>
    </row>
    <row r="48">
      <c r="A48" s="295" t="s">
        <v>39</v>
      </c>
      <c r="B48" s="295" t="s">
        <v>40</v>
      </c>
      <c r="C48" s="295" t="s">
        <v>17</v>
      </c>
      <c r="D48" s="295" t="n">
        <v>8070.7438154</v>
      </c>
      <c r="E48" s="295" t="n">
        <v>1.93936844453935</v>
      </c>
      <c r="F48" s="295" t="n">
        <v>85.9592351095199</v>
      </c>
      <c r="G48" s="295" t="n">
        <v>1.1891118195717</v>
      </c>
      <c r="H48" s="295" t="n">
        <v>1318.2925169</v>
      </c>
      <c r="I48" s="295" t="n">
        <v>6.96460139339692</v>
      </c>
      <c r="J48" s="295" t="n">
        <v>14.0407648904801</v>
      </c>
      <c r="K48" s="295" t="n">
        <v>7.27988419914192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797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296" t="s">
        <v>14</v>
      </c>
      <c r="B59" s="296" t="s">
        <v>15</v>
      </c>
      <c r="C59" s="296" t="s">
        <v>16</v>
      </c>
      <c r="D59" s="296" t="n">
        <v>119024.974786</v>
      </c>
      <c r="E59" s="296" t="n">
        <v>2.37914292086209</v>
      </c>
      <c r="F59" s="296" t="n">
        <v>84.0244578201299</v>
      </c>
      <c r="G59" s="296" t="n">
        <v>0.846815340734094</v>
      </c>
      <c r="H59" s="296" t="n">
        <v>22630.1788132</v>
      </c>
      <c r="I59" s="296" t="n">
        <v>4.94881533358201</v>
      </c>
      <c r="J59" s="296" t="n">
        <v>15.9755421798701</v>
      </c>
      <c r="K59" s="296" t="n">
        <v>4.45388325966219</v>
      </c>
    </row>
    <row r="60">
      <c r="A60" s="296" t="s">
        <v>14</v>
      </c>
      <c r="B60" s="296" t="s">
        <v>15</v>
      </c>
      <c r="C60" s="296" t="s">
        <v>17</v>
      </c>
      <c r="D60" s="296" t="n">
        <v>2176956.9150552</v>
      </c>
      <c r="E60" s="296" t="n">
        <v>0.344810080080984</v>
      </c>
      <c r="F60" s="296" t="n">
        <v>81.8568093517439</v>
      </c>
      <c r="G60" s="296" t="n">
        <v>0.212746156291978</v>
      </c>
      <c r="H60" s="296" t="n">
        <v>482512.6297455</v>
      </c>
      <c r="I60" s="296" t="n">
        <v>0.962248883372685</v>
      </c>
      <c r="J60" s="296" t="n">
        <v>18.1431906482561</v>
      </c>
      <c r="K60" s="296" t="n">
        <v>0.959848898329393</v>
      </c>
    </row>
    <row r="61">
      <c r="A61" s="296" t="s">
        <v>42</v>
      </c>
      <c r="B61" s="296" t="s">
        <v>43</v>
      </c>
      <c r="C61" s="296" t="s">
        <v>16</v>
      </c>
      <c r="D61" s="296" t="n">
        <v>165.1615456</v>
      </c>
      <c r="E61" s="296" t="n">
        <v>23.4429131260988</v>
      </c>
      <c r="F61" s="296" t="n">
        <v>80.1153262620193</v>
      </c>
      <c r="G61" s="296" t="n">
        <v>8.46324001849295</v>
      </c>
      <c r="H61" s="296" t="n">
        <v>40.9931982</v>
      </c>
      <c r="I61" s="296" t="n">
        <v>34.0451663778759</v>
      </c>
      <c r="J61" s="296" t="n">
        <v>19.8846737379807</v>
      </c>
      <c r="K61" s="296" t="n">
        <v>34.0983837225481</v>
      </c>
    </row>
    <row r="62">
      <c r="A62" s="296" t="s">
        <v>42</v>
      </c>
      <c r="B62" s="296" t="s">
        <v>43</v>
      </c>
      <c r="C62" s="296" t="s">
        <v>17</v>
      </c>
      <c r="D62" s="296" t="n">
        <v>2872.0768144</v>
      </c>
      <c r="E62" s="296" t="n">
        <v>3.19849219256427</v>
      </c>
      <c r="F62" s="296" t="n">
        <v>84.2436660206343</v>
      </c>
      <c r="G62" s="296" t="n">
        <v>1.45972224025732</v>
      </c>
      <c r="H62" s="296" t="n">
        <v>537.1727471</v>
      </c>
      <c r="I62" s="296" t="n">
        <v>7.88072828853926</v>
      </c>
      <c r="J62" s="296" t="n">
        <v>15.7563339793657</v>
      </c>
      <c r="K62" s="296" t="n">
        <v>7.80462974776828</v>
      </c>
    </row>
    <row r="63">
      <c r="A63" s="296" t="s">
        <v>44</v>
      </c>
      <c r="B63" s="296" t="s">
        <v>45</v>
      </c>
      <c r="C63" s="296" t="s">
        <v>16</v>
      </c>
      <c r="D63" s="296" t="n">
        <v>537.6619165</v>
      </c>
      <c r="E63" s="296" t="n">
        <v>26.3856744556613</v>
      </c>
      <c r="F63" s="296" t="n">
        <v>90.9785440730411</v>
      </c>
      <c r="G63" s="296" t="n">
        <v>8.81570854063967</v>
      </c>
      <c r="H63" s="296" t="n">
        <v>53.3146945</v>
      </c>
      <c r="I63" s="296" t="n">
        <v>100</v>
      </c>
      <c r="J63" s="296" t="n">
        <v>9.02145592695884</v>
      </c>
      <c r="K63" s="296" t="n">
        <v>88.9036464283922</v>
      </c>
    </row>
    <row r="64">
      <c r="A64" s="296" t="s">
        <v>44</v>
      </c>
      <c r="B64" s="296" t="s">
        <v>45</v>
      </c>
      <c r="C64" s="296" t="s">
        <v>17</v>
      </c>
      <c r="D64" s="296" t="n">
        <v>19602.6247366</v>
      </c>
      <c r="E64" s="296" t="n">
        <v>2.87855175636426</v>
      </c>
      <c r="F64" s="296" t="n">
        <v>84.2947771298461</v>
      </c>
      <c r="G64" s="296" t="n">
        <v>1.7428765982384</v>
      </c>
      <c r="H64" s="296" t="n">
        <v>3652.2261617</v>
      </c>
      <c r="I64" s="296" t="n">
        <v>8.91482911430768</v>
      </c>
      <c r="J64" s="296" t="n">
        <v>15.7052228701539</v>
      </c>
      <c r="K64" s="296" t="n">
        <v>9.35455648276903</v>
      </c>
    </row>
    <row r="65">
      <c r="A65" s="296" t="s">
        <v>27</v>
      </c>
      <c r="B65" s="296" t="s">
        <v>28</v>
      </c>
      <c r="C65" s="296" t="s">
        <v>16</v>
      </c>
      <c r="D65" s="296" t="n">
        <v>1053.5578852</v>
      </c>
      <c r="E65" s="296" t="n">
        <v>28.4494244026693</v>
      </c>
      <c r="F65" s="296" t="n">
        <v>93.7735507360297</v>
      </c>
      <c r="G65" s="296" t="n">
        <v>4.57469346370449</v>
      </c>
      <c r="H65" s="296" t="n">
        <v>69.9549571</v>
      </c>
      <c r="I65" s="296" t="n">
        <v>70.3080568843403</v>
      </c>
      <c r="J65" s="296" t="n">
        <v>6.22644926397029</v>
      </c>
      <c r="K65" s="296" t="n">
        <v>68.8972529018786</v>
      </c>
    </row>
    <row r="66">
      <c r="A66" s="296" t="s">
        <v>27</v>
      </c>
      <c r="B66" s="296" t="s">
        <v>28</v>
      </c>
      <c r="C66" s="296" t="s">
        <v>17</v>
      </c>
      <c r="D66" s="296" t="n">
        <v>37231.0511878</v>
      </c>
      <c r="E66" s="296" t="n">
        <v>2.83931045954901</v>
      </c>
      <c r="F66" s="296" t="n">
        <v>84.631495241107</v>
      </c>
      <c r="G66" s="296" t="n">
        <v>1.51043210250761</v>
      </c>
      <c r="H66" s="296" t="n">
        <v>6760.9060401</v>
      </c>
      <c r="I66" s="296" t="n">
        <v>8.00390448453166</v>
      </c>
      <c r="J66" s="296" t="n">
        <v>15.368504758893</v>
      </c>
      <c r="K66" s="296" t="n">
        <v>8.31766845902288</v>
      </c>
    </row>
    <row r="67">
      <c r="A67" s="296" t="s">
        <v>29</v>
      </c>
      <c r="B67" s="296" t="s">
        <v>30</v>
      </c>
      <c r="C67" s="296" t="s">
        <v>16</v>
      </c>
      <c r="D67" s="296" t="n">
        <v>251.1625393</v>
      </c>
      <c r="E67" s="296" t="n">
        <v>28.2891825592433</v>
      </c>
      <c r="F67" s="296" t="n">
        <v>91.8627955561018</v>
      </c>
      <c r="G67" s="296" t="n">
        <v>6.45185935411611</v>
      </c>
      <c r="H67" s="296" t="n">
        <v>22.2479723</v>
      </c>
      <c r="I67" s="296" t="n">
        <v>71.7045690500662</v>
      </c>
      <c r="J67" s="296" t="n">
        <v>8.1372044438982</v>
      </c>
      <c r="K67" s="296" t="n">
        <v>72.8365424379039</v>
      </c>
    </row>
    <row r="68">
      <c r="A68" s="296" t="s">
        <v>29</v>
      </c>
      <c r="B68" s="296" t="s">
        <v>30</v>
      </c>
      <c r="C68" s="296" t="s">
        <v>17</v>
      </c>
      <c r="D68" s="296" t="n">
        <v>7032.9021632</v>
      </c>
      <c r="E68" s="296" t="n">
        <v>2.31264162040736</v>
      </c>
      <c r="F68" s="296" t="n">
        <v>87.6355431031338</v>
      </c>
      <c r="G68" s="296" t="n">
        <v>1.30405824748496</v>
      </c>
      <c r="H68" s="296" t="n">
        <v>992.2688053</v>
      </c>
      <c r="I68" s="296" t="n">
        <v>9.4362741256376</v>
      </c>
      <c r="J68" s="296" t="n">
        <v>12.3644568968662</v>
      </c>
      <c r="K68" s="296" t="n">
        <v>9.24277173754641</v>
      </c>
    </row>
    <row r="69">
      <c r="A69" s="296" t="s">
        <v>46</v>
      </c>
      <c r="B69" s="296" t="s">
        <v>47</v>
      </c>
      <c r="C69" s="296" t="s">
        <v>16</v>
      </c>
      <c r="D69" s="296" t="n">
        <v>589.2015722</v>
      </c>
      <c r="E69" s="296" t="n">
        <v>16.5796337748363</v>
      </c>
      <c r="F69" s="296" t="n">
        <v>87.6799763843037</v>
      </c>
      <c r="G69" s="296" t="n">
        <v>5.89707343833869</v>
      </c>
      <c r="H69" s="296" t="n">
        <v>82.789453</v>
      </c>
      <c r="I69" s="296" t="n">
        <v>44.729102740465</v>
      </c>
      <c r="J69" s="296" t="n">
        <v>12.3200236156963</v>
      </c>
      <c r="K69" s="296" t="n">
        <v>41.9686906404372</v>
      </c>
    </row>
    <row r="70">
      <c r="A70" s="296" t="s">
        <v>46</v>
      </c>
      <c r="B70" s="296" t="s">
        <v>47</v>
      </c>
      <c r="C70" s="296" t="s">
        <v>17</v>
      </c>
      <c r="D70" s="296" t="n">
        <v>6163.1171073</v>
      </c>
      <c r="E70" s="296" t="n">
        <v>3.28683786845637</v>
      </c>
      <c r="F70" s="296" t="n">
        <v>90.3454666350906</v>
      </c>
      <c r="G70" s="296" t="n">
        <v>1.22709330490274</v>
      </c>
      <c r="H70" s="296" t="n">
        <v>658.6054836</v>
      </c>
      <c r="I70" s="296" t="n">
        <v>11.3305497912238</v>
      </c>
      <c r="J70" s="296" t="n">
        <v>9.65453336490936</v>
      </c>
      <c r="K70" s="296" t="n">
        <v>11.4829285938538</v>
      </c>
    </row>
    <row r="71">
      <c r="A71" s="296" t="s">
        <v>48</v>
      </c>
      <c r="B71" s="296" t="s">
        <v>49</v>
      </c>
      <c r="C71" s="296" t="s">
        <v>16</v>
      </c>
      <c r="D71" s="296" t="n">
        <v>2830.449188</v>
      </c>
      <c r="E71" s="296" t="n">
        <v>16.6523410107812</v>
      </c>
      <c r="F71" s="296" t="n">
        <v>93.1525508769614</v>
      </c>
      <c r="G71" s="296" t="n">
        <v>4.00417396194018</v>
      </c>
      <c r="H71" s="296" t="n">
        <v>208.060398</v>
      </c>
      <c r="I71" s="296" t="n">
        <v>57.1299519843663</v>
      </c>
      <c r="J71" s="296" t="n">
        <v>6.84744912303857</v>
      </c>
      <c r="K71" s="296" t="n">
        <v>54.4726966214124</v>
      </c>
    </row>
    <row r="72">
      <c r="A72" s="296" t="s">
        <v>48</v>
      </c>
      <c r="B72" s="296" t="s">
        <v>49</v>
      </c>
      <c r="C72" s="296" t="s">
        <v>17</v>
      </c>
      <c r="D72" s="296" t="n">
        <v>40166.5705132</v>
      </c>
      <c r="E72" s="296" t="n">
        <v>2.5807429037118</v>
      </c>
      <c r="F72" s="296" t="n">
        <v>87.1854853273242</v>
      </c>
      <c r="G72" s="296" t="n">
        <v>1.48840126437053</v>
      </c>
      <c r="H72" s="296" t="n">
        <v>5903.6788665</v>
      </c>
      <c r="I72" s="296" t="n">
        <v>9.96009343001947</v>
      </c>
      <c r="J72" s="296" t="n">
        <v>12.8145146726758</v>
      </c>
      <c r="K72" s="296" t="n">
        <v>10.1265627228667</v>
      </c>
    </row>
    <row r="73">
      <c r="A73" s="296" t="s">
        <v>31</v>
      </c>
      <c r="B73" s="296" t="s">
        <v>32</v>
      </c>
      <c r="C73" s="296" t="s">
        <v>16</v>
      </c>
      <c r="D73" s="296" t="n">
        <v>1269.7702031</v>
      </c>
      <c r="E73" s="296" t="n">
        <v>24.2805875368094</v>
      </c>
      <c r="F73" s="296" t="n">
        <v>91.6032763527678</v>
      </c>
      <c r="G73" s="296" t="n">
        <v>5.28151075245396</v>
      </c>
      <c r="H73" s="296" t="n">
        <v>116.3922287</v>
      </c>
      <c r="I73" s="296" t="n">
        <v>58.1516190237492</v>
      </c>
      <c r="J73" s="296" t="n">
        <v>8.39672364723224</v>
      </c>
      <c r="K73" s="296" t="n">
        <v>57.6181507624856</v>
      </c>
    </row>
    <row r="74">
      <c r="A74" s="296" t="s">
        <v>31</v>
      </c>
      <c r="B74" s="296" t="s">
        <v>32</v>
      </c>
      <c r="C74" s="296" t="s">
        <v>17</v>
      </c>
      <c r="D74" s="296" t="n">
        <v>33835.7216168</v>
      </c>
      <c r="E74" s="296" t="n">
        <v>2.04929103507973</v>
      </c>
      <c r="F74" s="296" t="n">
        <v>88.2940225860849</v>
      </c>
      <c r="G74" s="296" t="n">
        <v>1.05125562584323</v>
      </c>
      <c r="H74" s="296" t="n">
        <v>4485.9230719</v>
      </c>
      <c r="I74" s="296" t="n">
        <v>7.46844274643454</v>
      </c>
      <c r="J74" s="296" t="n">
        <v>11.7059774139151</v>
      </c>
      <c r="K74" s="296" t="n">
        <v>7.92924714356743</v>
      </c>
    </row>
    <row r="75">
      <c r="A75" s="296" t="s">
        <v>50</v>
      </c>
      <c r="B75" s="296" t="s">
        <v>51</v>
      </c>
      <c r="C75" s="296" t="s">
        <v>16</v>
      </c>
      <c r="D75" s="296" t="n">
        <v>3415.9427595</v>
      </c>
      <c r="E75" s="296" t="n">
        <v>18.7326010786774</v>
      </c>
      <c r="F75" s="296" t="n">
        <v>83.9768839513987</v>
      </c>
      <c r="G75" s="296" t="n">
        <v>4.63133487349277</v>
      </c>
      <c r="H75" s="296" t="n">
        <v>651.7751633</v>
      </c>
      <c r="I75" s="296" t="n">
        <v>33.4958164701979</v>
      </c>
      <c r="J75" s="296" t="n">
        <v>16.0231160486013</v>
      </c>
      <c r="K75" s="296" t="n">
        <v>24.2727488231178</v>
      </c>
    </row>
    <row r="76">
      <c r="A76" s="296" t="s">
        <v>50</v>
      </c>
      <c r="B76" s="296" t="s">
        <v>51</v>
      </c>
      <c r="C76" s="296" t="s">
        <v>17</v>
      </c>
      <c r="D76" s="296" t="n">
        <v>37096.580748</v>
      </c>
      <c r="E76" s="296" t="n">
        <v>3.81222975419765</v>
      </c>
      <c r="F76" s="296" t="n">
        <v>70.8598647226008</v>
      </c>
      <c r="G76" s="296" t="n">
        <v>2.63352867348713</v>
      </c>
      <c r="H76" s="296" t="n">
        <v>15255.4536416</v>
      </c>
      <c r="I76" s="296" t="n">
        <v>6.61569537524319</v>
      </c>
      <c r="J76" s="296" t="n">
        <v>29.1401352773992</v>
      </c>
      <c r="K76" s="296" t="n">
        <v>6.40393339872799</v>
      </c>
    </row>
    <row r="77">
      <c r="A77" s="296" t="s">
        <v>52</v>
      </c>
      <c r="B77" s="296" t="s">
        <v>53</v>
      </c>
      <c r="C77" s="296" t="s">
        <v>16</v>
      </c>
      <c r="D77" s="296" t="n">
        <v>326.3999725</v>
      </c>
      <c r="E77" s="296" t="n">
        <v>20.7080635554986</v>
      </c>
      <c r="F77" s="296" t="n">
        <v>94.1784651109969</v>
      </c>
      <c r="G77" s="296" t="n">
        <v>3.39292941593947</v>
      </c>
      <c r="H77" s="296" t="n">
        <v>20.1760437</v>
      </c>
      <c r="I77" s="296" t="n">
        <v>51.5513608594872</v>
      </c>
      <c r="J77" s="296" t="n">
        <v>5.82153488900309</v>
      </c>
      <c r="K77" s="296" t="n">
        <v>54.8894562543539</v>
      </c>
    </row>
    <row r="78">
      <c r="A78" s="296" t="s">
        <v>52</v>
      </c>
      <c r="B78" s="296" t="s">
        <v>53</v>
      </c>
      <c r="C78" s="296" t="s">
        <v>17</v>
      </c>
      <c r="D78" s="296" t="n">
        <v>4147.9775524</v>
      </c>
      <c r="E78" s="296" t="n">
        <v>2.62272096817513</v>
      </c>
      <c r="F78" s="296" t="n">
        <v>94.2215467522231</v>
      </c>
      <c r="G78" s="296" t="n">
        <v>1.01107647751406</v>
      </c>
      <c r="H78" s="296" t="n">
        <v>254.3886742</v>
      </c>
      <c r="I78" s="296" t="n">
        <v>16.6623439898409</v>
      </c>
      <c r="J78" s="296" t="n">
        <v>5.77845324777688</v>
      </c>
      <c r="K78" s="296" t="n">
        <v>16.4862785093597</v>
      </c>
    </row>
    <row r="79">
      <c r="A79" s="296" t="s">
        <v>33</v>
      </c>
      <c r="B79" s="296" t="s">
        <v>34</v>
      </c>
      <c r="C79" s="296" t="s">
        <v>16</v>
      </c>
      <c r="D79" s="296" t="n">
        <v>72.042991</v>
      </c>
      <c r="E79" s="296" t="n">
        <v>31.8731269415298</v>
      </c>
      <c r="F79" s="296" t="n">
        <v>91.2826314034759</v>
      </c>
      <c r="G79" s="296" t="n">
        <v>9.27832594037458</v>
      </c>
      <c r="H79" s="296" t="n">
        <v>6.8800088</v>
      </c>
      <c r="I79" s="296" t="n">
        <v>100</v>
      </c>
      <c r="J79" s="296" t="n">
        <v>8.71736859652413</v>
      </c>
      <c r="K79" s="296" t="n">
        <v>97.1566129708254</v>
      </c>
    </row>
    <row r="80">
      <c r="A80" s="296" t="s">
        <v>33</v>
      </c>
      <c r="B80" s="296" t="s">
        <v>34</v>
      </c>
      <c r="C80" s="296" t="s">
        <v>17</v>
      </c>
      <c r="D80" s="296" t="n">
        <v>5374.5759285</v>
      </c>
      <c r="E80" s="296" t="n">
        <v>3.00058035716243</v>
      </c>
      <c r="F80" s="296" t="n">
        <v>85.9159271876995</v>
      </c>
      <c r="G80" s="296" t="n">
        <v>2.0402981582874</v>
      </c>
      <c r="H80" s="296" t="n">
        <v>881.0464042</v>
      </c>
      <c r="I80" s="296" t="n">
        <v>12.7984206300799</v>
      </c>
      <c r="J80" s="296" t="n">
        <v>14.0840728123005</v>
      </c>
      <c r="K80" s="296" t="n">
        <v>12.4462653910396</v>
      </c>
    </row>
    <row r="81">
      <c r="A81" s="296" t="s">
        <v>54</v>
      </c>
      <c r="B81" s="296" t="s">
        <v>55</v>
      </c>
      <c r="C81" s="296" t="s">
        <v>16</v>
      </c>
      <c r="D81" s="296" t="n">
        <v>2502.35369</v>
      </c>
      <c r="E81" s="296" t="n">
        <v>15.8107609948642</v>
      </c>
      <c r="F81" s="296" t="n">
        <v>86.2146504133964</v>
      </c>
      <c r="G81" s="296" t="n">
        <v>5.79826206080394</v>
      </c>
      <c r="H81" s="296" t="n">
        <v>400.1155284</v>
      </c>
      <c r="I81" s="296" t="n">
        <v>42.158577487535</v>
      </c>
      <c r="J81" s="296" t="n">
        <v>13.7853495866036</v>
      </c>
      <c r="K81" s="296" t="n">
        <v>36.2627827054356</v>
      </c>
    </row>
    <row r="82">
      <c r="A82" s="296" t="s">
        <v>54</v>
      </c>
      <c r="B82" s="296" t="s">
        <v>55</v>
      </c>
      <c r="C82" s="296" t="s">
        <v>17</v>
      </c>
      <c r="D82" s="296" t="n">
        <v>34656.9427214</v>
      </c>
      <c r="E82" s="296" t="n">
        <v>2.33642198282136</v>
      </c>
      <c r="F82" s="296" t="n">
        <v>84.2949510193754</v>
      </c>
      <c r="G82" s="296" t="n">
        <v>1.59747486159702</v>
      </c>
      <c r="H82" s="296" t="n">
        <v>6456.958292</v>
      </c>
      <c r="I82" s="296" t="n">
        <v>8.54336105628005</v>
      </c>
      <c r="J82" s="296" t="n">
        <v>15.7050489806246</v>
      </c>
      <c r="K82" s="296" t="n">
        <v>8.57425311943528</v>
      </c>
    </row>
    <row r="83">
      <c r="A83" s="296" t="s">
        <v>35</v>
      </c>
      <c r="B83" s="296" t="s">
        <v>36</v>
      </c>
      <c r="C83" s="296" t="s">
        <v>16</v>
      </c>
      <c r="D83" s="296" t="n">
        <v>1257.9398004</v>
      </c>
      <c r="E83" s="296" t="n">
        <v>25.7699670110309</v>
      </c>
      <c r="F83" s="296" t="n">
        <v>90.9989885690928</v>
      </c>
      <c r="G83" s="296" t="n">
        <v>5.25497035653846</v>
      </c>
      <c r="H83" s="296" t="n">
        <v>124.4269931</v>
      </c>
      <c r="I83" s="296" t="n">
        <v>57.0577471989938</v>
      </c>
      <c r="J83" s="296" t="n">
        <v>9.00101143090717</v>
      </c>
      <c r="K83" s="296" t="n">
        <v>53.127028120813</v>
      </c>
    </row>
    <row r="84">
      <c r="A84" s="296" t="s">
        <v>35</v>
      </c>
      <c r="B84" s="296" t="s">
        <v>36</v>
      </c>
      <c r="C84" s="296" t="s">
        <v>17</v>
      </c>
      <c r="D84" s="296" t="n">
        <v>43724.9730367</v>
      </c>
      <c r="E84" s="296" t="n">
        <v>2.50631816734113</v>
      </c>
      <c r="F84" s="296" t="n">
        <v>90.1180578360059</v>
      </c>
      <c r="G84" s="296" t="n">
        <v>1.07572585851117</v>
      </c>
      <c r="H84" s="296" t="n">
        <v>4794.6844955</v>
      </c>
      <c r="I84" s="296" t="n">
        <v>9.64968022686459</v>
      </c>
      <c r="J84" s="296" t="n">
        <v>9.88194216399408</v>
      </c>
      <c r="K84" s="296" t="n">
        <v>9.81004781491403</v>
      </c>
    </row>
    <row r="85">
      <c r="A85" s="296" t="s">
        <v>56</v>
      </c>
      <c r="B85" s="296" t="s">
        <v>57</v>
      </c>
      <c r="C85" s="296" t="s">
        <v>16</v>
      </c>
      <c r="D85" s="296" t="n">
        <v>292.8929098</v>
      </c>
      <c r="E85" s="296" t="n">
        <v>25.2625947096464</v>
      </c>
      <c r="F85" s="296" t="n">
        <v>95.6757971000855</v>
      </c>
      <c r="G85" s="296" t="n">
        <v>4.52611221319081</v>
      </c>
      <c r="H85" s="296" t="n">
        <v>13.2377091</v>
      </c>
      <c r="I85" s="296" t="n">
        <v>100</v>
      </c>
      <c r="J85" s="296" t="n">
        <v>4.3242028999145</v>
      </c>
      <c r="K85" s="296" t="n">
        <v>100.143171766992</v>
      </c>
    </row>
    <row r="86">
      <c r="A86" s="296" t="s">
        <v>56</v>
      </c>
      <c r="B86" s="296" t="s">
        <v>57</v>
      </c>
      <c r="C86" s="296" t="s">
        <v>17</v>
      </c>
      <c r="D86" s="296" t="n">
        <v>8047.4751542</v>
      </c>
      <c r="E86" s="296" t="n">
        <v>2.52761276698229</v>
      </c>
      <c r="F86" s="296" t="n">
        <v>89.2110186833261</v>
      </c>
      <c r="G86" s="296" t="n">
        <v>1.49908464678435</v>
      </c>
      <c r="H86" s="296" t="n">
        <v>973.2436684</v>
      </c>
      <c r="I86" s="296" t="n">
        <v>12.7841476706724</v>
      </c>
      <c r="J86" s="296" t="n">
        <v>10.7889813166739</v>
      </c>
      <c r="K86" s="296" t="n">
        <v>12.3955046826788</v>
      </c>
    </row>
    <row r="87">
      <c r="A87" s="296" t="s">
        <v>37</v>
      </c>
      <c r="B87" s="296" t="s">
        <v>38</v>
      </c>
      <c r="C87" s="296" t="s">
        <v>16</v>
      </c>
      <c r="D87" s="296" t="n">
        <v>13230.1723714</v>
      </c>
      <c r="E87" s="296" t="n">
        <v>18.2719195070872</v>
      </c>
      <c r="F87" s="296" t="n">
        <v>87.8380249987595</v>
      </c>
      <c r="G87" s="296" t="n">
        <v>5.65539296162271</v>
      </c>
      <c r="H87" s="296" t="n">
        <v>1831.8379272</v>
      </c>
      <c r="I87" s="296" t="n">
        <v>40.5027746561918</v>
      </c>
      <c r="J87" s="296" t="n">
        <v>12.1619750012405</v>
      </c>
      <c r="K87" s="296" t="n">
        <v>40.8452203108588</v>
      </c>
    </row>
    <row r="88">
      <c r="A88" s="296" t="s">
        <v>37</v>
      </c>
      <c r="B88" s="296" t="s">
        <v>38</v>
      </c>
      <c r="C88" s="296" t="s">
        <v>17</v>
      </c>
      <c r="D88" s="296" t="n">
        <v>210487.1623875</v>
      </c>
      <c r="E88" s="296" t="n">
        <v>3.04572835943221</v>
      </c>
      <c r="F88" s="296" t="n">
        <v>86.8991506918887</v>
      </c>
      <c r="G88" s="296" t="n">
        <v>1.49940364836187</v>
      </c>
      <c r="H88" s="296" t="n">
        <v>31732.8831614</v>
      </c>
      <c r="I88" s="296" t="n">
        <v>9.43463984336559</v>
      </c>
      <c r="J88" s="296" t="n">
        <v>13.1008493081113</v>
      </c>
      <c r="K88" s="296" t="n">
        <v>9.94568371275692</v>
      </c>
    </row>
    <row r="89">
      <c r="A89" s="296" t="s">
        <v>39</v>
      </c>
      <c r="B89" s="296" t="s">
        <v>40</v>
      </c>
      <c r="C89" s="296" t="s">
        <v>16</v>
      </c>
      <c r="D89" s="296" t="n">
        <v>344.1718707</v>
      </c>
      <c r="E89" s="296" t="n">
        <v>19.2961637079837</v>
      </c>
      <c r="F89" s="296" t="n">
        <v>96.5316050733902</v>
      </c>
      <c r="G89" s="296" t="n">
        <v>2.61938401280625</v>
      </c>
      <c r="H89" s="296" t="n">
        <v>12.3661465</v>
      </c>
      <c r="I89" s="296" t="n">
        <v>70.8763946812718</v>
      </c>
      <c r="J89" s="296" t="n">
        <v>3.46839492660981</v>
      </c>
      <c r="K89" s="296" t="n">
        <v>72.9021199748198</v>
      </c>
    </row>
    <row r="90">
      <c r="A90" s="296" t="s">
        <v>39</v>
      </c>
      <c r="B90" s="296" t="s">
        <v>40</v>
      </c>
      <c r="C90" s="296" t="s">
        <v>17</v>
      </c>
      <c r="D90" s="296" t="n">
        <v>5637.8893334</v>
      </c>
      <c r="E90" s="296" t="n">
        <v>2.52906162137843</v>
      </c>
      <c r="F90" s="296" t="n">
        <v>87.6341487590932</v>
      </c>
      <c r="G90" s="296" t="n">
        <v>1.56465017538748</v>
      </c>
      <c r="H90" s="296" t="n">
        <v>795.5494724</v>
      </c>
      <c r="I90" s="296" t="n">
        <v>10.6576987143378</v>
      </c>
      <c r="J90" s="296" t="n">
        <v>12.3658512409068</v>
      </c>
      <c r="K90" s="296" t="n">
        <v>11.0883418823816</v>
      </c>
    </row>
    <row r="91">
      <c r="A91" s="296" t="s">
        <v>58</v>
      </c>
      <c r="B91" s="296" t="s">
        <v>59</v>
      </c>
      <c r="C91" s="296" t="s">
        <v>16</v>
      </c>
      <c r="D91" s="296" t="n">
        <v>121.3815653</v>
      </c>
      <c r="E91" s="296" t="n">
        <v>19.7736150048436</v>
      </c>
      <c r="F91" s="296" t="n">
        <v>97.9116999198263</v>
      </c>
      <c r="G91" s="296" t="n">
        <v>2.16376746008864</v>
      </c>
      <c r="H91" s="296" t="n">
        <v>2.5888748</v>
      </c>
      <c r="I91" s="296" t="n">
        <v>100</v>
      </c>
      <c r="J91" s="296" t="n">
        <v>2.08830008017371</v>
      </c>
      <c r="K91" s="296" t="n">
        <v>101.450051292849</v>
      </c>
    </row>
    <row r="92">
      <c r="A92" s="296" t="s">
        <v>58</v>
      </c>
      <c r="B92" s="296" t="s">
        <v>59</v>
      </c>
      <c r="C92" s="296" t="s">
        <v>17</v>
      </c>
      <c r="D92" s="296" t="n">
        <v>2599.358492</v>
      </c>
      <c r="E92" s="296" t="n">
        <v>3.01349531085639</v>
      </c>
      <c r="F92" s="296" t="n">
        <v>87.1250421266353</v>
      </c>
      <c r="G92" s="296" t="n">
        <v>1.67078360237256</v>
      </c>
      <c r="H92" s="296" t="n">
        <v>384.1218353</v>
      </c>
      <c r="I92" s="296" t="n">
        <v>10.8278853584612</v>
      </c>
      <c r="J92" s="296" t="n">
        <v>12.8749578733648</v>
      </c>
      <c r="K92" s="296" t="n">
        <v>11.3062188764395</v>
      </c>
    </row>
    <row r="93">
      <c r="A93" s="296" t="s">
        <v>60</v>
      </c>
      <c r="B93" s="296" t="s">
        <v>61</v>
      </c>
      <c r="C93" s="296" t="s">
        <v>16</v>
      </c>
      <c r="D93" s="296" t="n">
        <v>162.5980092</v>
      </c>
      <c r="E93" s="296" t="n">
        <v>18.2079456631886</v>
      </c>
      <c r="F93" s="296" t="n">
        <v>93.2492296878441</v>
      </c>
      <c r="G93" s="296" t="n">
        <v>4.14004614729666</v>
      </c>
      <c r="H93" s="296" t="n">
        <v>11.7712695</v>
      </c>
      <c r="I93" s="296" t="n">
        <v>57.2553695794123</v>
      </c>
      <c r="J93" s="296" t="n">
        <v>6.75077031215591</v>
      </c>
      <c r="K93" s="296" t="n">
        <v>57.1869721907707</v>
      </c>
    </row>
    <row r="94">
      <c r="A94" s="296" t="s">
        <v>60</v>
      </c>
      <c r="B94" s="296" t="s">
        <v>61</v>
      </c>
      <c r="C94" s="296" t="s">
        <v>17</v>
      </c>
      <c r="D94" s="296" t="n">
        <v>2310.1168765</v>
      </c>
      <c r="E94" s="296" t="n">
        <v>3.29346695894049</v>
      </c>
      <c r="F94" s="296" t="n">
        <v>85.2945409902087</v>
      </c>
      <c r="G94" s="296" t="n">
        <v>1.57554873689541</v>
      </c>
      <c r="H94" s="296" t="n">
        <v>398.2825705</v>
      </c>
      <c r="I94" s="296" t="n">
        <v>8.88426962885943</v>
      </c>
      <c r="J94" s="296" t="n">
        <v>14.7054590097913</v>
      </c>
      <c r="K94" s="296" t="n">
        <v>9.13849110263876</v>
      </c>
    </row>
    <row r="95">
      <c r="A95" s="296" t="s">
        <v>62</v>
      </c>
      <c r="B95" s="296" t="s">
        <v>63</v>
      </c>
      <c r="C95" s="296" t="s">
        <v>16</v>
      </c>
      <c r="D95" s="296" t="n">
        <v>22.3457924</v>
      </c>
      <c r="E95" s="296" t="n">
        <v>59.7606518145689</v>
      </c>
      <c r="F95" s="296" t="n">
        <v>57.21576898859</v>
      </c>
      <c r="G95" s="296" t="n">
        <v>30.117669565412</v>
      </c>
      <c r="H95" s="296" t="n">
        <v>16.7095114</v>
      </c>
      <c r="I95" s="296" t="n">
        <v>57.4780027562426</v>
      </c>
      <c r="J95" s="296" t="n">
        <v>42.78423101141</v>
      </c>
      <c r="K95" s="296" t="n">
        <v>40.2766529535085</v>
      </c>
    </row>
    <row r="96">
      <c r="A96" s="296" t="s">
        <v>62</v>
      </c>
      <c r="B96" s="296" t="s">
        <v>63</v>
      </c>
      <c r="C96" s="296" t="s">
        <v>17</v>
      </c>
      <c r="D96" s="296" t="n">
        <v>3197.5588419</v>
      </c>
      <c r="E96" s="296" t="n">
        <v>2.93099138372569</v>
      </c>
      <c r="F96" s="296" t="n">
        <v>84.1701164380951</v>
      </c>
      <c r="G96" s="296" t="n">
        <v>1.88251876213725</v>
      </c>
      <c r="H96" s="296" t="n">
        <v>601.3652623</v>
      </c>
      <c r="I96" s="296" t="n">
        <v>11.0109304451362</v>
      </c>
      <c r="J96" s="296" t="n">
        <v>15.8298835619049</v>
      </c>
      <c r="K96" s="296" t="n">
        <v>10.0096644922461</v>
      </c>
    </row>
    <row r="97">
      <c r="A97" s="296" t="s">
        <v>64</v>
      </c>
      <c r="B97" s="296" t="s">
        <v>65</v>
      </c>
      <c r="C97" s="296" t="s">
        <v>16</v>
      </c>
      <c r="D97" s="296" t="n">
        <v>467.9604691</v>
      </c>
      <c r="E97" s="296" t="n">
        <v>22.6488578356915</v>
      </c>
      <c r="F97" s="296" t="n">
        <v>95.5887701945728</v>
      </c>
      <c r="G97" s="296" t="n">
        <v>2.90577527060398</v>
      </c>
      <c r="H97" s="296" t="n">
        <v>21.595436</v>
      </c>
      <c r="I97" s="296" t="n">
        <v>62.6351710309805</v>
      </c>
      <c r="J97" s="296" t="n">
        <v>4.41122980542718</v>
      </c>
      <c r="K97" s="296" t="n">
        <v>62.9664508153954</v>
      </c>
    </row>
    <row r="98">
      <c r="A98" s="296" t="s">
        <v>64</v>
      </c>
      <c r="B98" s="296" t="s">
        <v>65</v>
      </c>
      <c r="C98" s="296" t="s">
        <v>17</v>
      </c>
      <c r="D98" s="296" t="n">
        <v>5901.6445033</v>
      </c>
      <c r="E98" s="296" t="n">
        <v>3.84712861103404</v>
      </c>
      <c r="F98" s="296" t="n">
        <v>90.7302207119283</v>
      </c>
      <c r="G98" s="296" t="n">
        <v>1.29333992928017</v>
      </c>
      <c r="H98" s="296" t="n">
        <v>602.9627345</v>
      </c>
      <c r="I98" s="296" t="n">
        <v>12.9425206830593</v>
      </c>
      <c r="J98" s="296" t="n">
        <v>9.26977928807174</v>
      </c>
      <c r="K98" s="296" t="n">
        <v>12.6588793101189</v>
      </c>
    </row>
    <row r="99">
      <c r="A99" s="296" t="s">
        <v>66</v>
      </c>
      <c r="B99" s="296" t="s">
        <v>67</v>
      </c>
      <c r="C99" s="296" t="s">
        <v>16</v>
      </c>
      <c r="D99" s="296" t="n">
        <v>13.0680532</v>
      </c>
      <c r="E99" s="296" t="n">
        <v>26.4655733151152</v>
      </c>
      <c r="F99" s="296" t="n">
        <v>80.0880636624217</v>
      </c>
      <c r="G99" s="296" t="n">
        <v>15.813160778126</v>
      </c>
      <c r="H99" s="296" t="n">
        <v>3.2490515</v>
      </c>
      <c r="I99" s="296" t="n">
        <v>70.2831842655503</v>
      </c>
      <c r="J99" s="296" t="n">
        <v>19.9119363375783</v>
      </c>
      <c r="K99" s="296" t="n">
        <v>63.602324034785</v>
      </c>
    </row>
    <row r="100">
      <c r="A100" s="296" t="s">
        <v>66</v>
      </c>
      <c r="B100" s="296" t="s">
        <v>67</v>
      </c>
      <c r="C100" s="296" t="s">
        <v>17</v>
      </c>
      <c r="D100" s="296" t="n">
        <v>470.6347149</v>
      </c>
      <c r="E100" s="296" t="n">
        <v>4.21369568681156</v>
      </c>
      <c r="F100" s="296" t="n">
        <v>84.2604849375092</v>
      </c>
      <c r="G100" s="296" t="n">
        <v>2.1907559603943</v>
      </c>
      <c r="H100" s="296" t="n">
        <v>87.912646</v>
      </c>
      <c r="I100" s="296" t="n">
        <v>12.1305997822262</v>
      </c>
      <c r="J100" s="296" t="n">
        <v>15.7395150624907</v>
      </c>
      <c r="K100" s="296" t="n">
        <v>11.728071600025</v>
      </c>
    </row>
    <row r="101">
      <c r="A101" s="296" t="s">
        <v>68</v>
      </c>
      <c r="B101" s="296" t="s">
        <v>69</v>
      </c>
      <c r="C101" s="296" t="s">
        <v>16</v>
      </c>
      <c r="D101" s="296" t="n">
        <v>1727.1581545</v>
      </c>
      <c r="E101" s="296" t="n">
        <v>19.2018155417317</v>
      </c>
      <c r="F101" s="296" t="n">
        <v>90.5347786683872</v>
      </c>
      <c r="G101" s="296" t="n">
        <v>5.75625831083451</v>
      </c>
      <c r="H101" s="296" t="n">
        <v>180.5707646</v>
      </c>
      <c r="I101" s="296" t="n">
        <v>60.1288543143082</v>
      </c>
      <c r="J101" s="296" t="n">
        <v>9.46522133161283</v>
      </c>
      <c r="K101" s="296" t="n">
        <v>55.0585722056926</v>
      </c>
    </row>
    <row r="102">
      <c r="A102" s="296" t="s">
        <v>68</v>
      </c>
      <c r="B102" s="296" t="s">
        <v>69</v>
      </c>
      <c r="C102" s="296" t="s">
        <v>17</v>
      </c>
      <c r="D102" s="296" t="n">
        <v>34963.8314399</v>
      </c>
      <c r="E102" s="296" t="n">
        <v>2.4678688087605</v>
      </c>
      <c r="F102" s="296" t="n">
        <v>85.7507002721647</v>
      </c>
      <c r="G102" s="296" t="n">
        <v>1.69827959498992</v>
      </c>
      <c r="H102" s="296" t="n">
        <v>5809.983035</v>
      </c>
      <c r="I102" s="296" t="n">
        <v>10.0824151005174</v>
      </c>
      <c r="J102" s="296" t="n">
        <v>14.2492997278353</v>
      </c>
      <c r="K102" s="296" t="n">
        <v>10.2200576386105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798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297" t="s">
        <v>72</v>
      </c>
      <c r="B113" s="297" t="s">
        <v>73</v>
      </c>
      <c r="C113" s="297" t="s">
        <v>16</v>
      </c>
      <c r="D113" s="297" t="n">
        <v>5710.9824959</v>
      </c>
      <c r="E113" s="297" t="n">
        <v>8.74497530548232</v>
      </c>
      <c r="F113" s="297" t="n">
        <v>84.152924904492</v>
      </c>
      <c r="G113" s="297" t="n">
        <v>3.43097536619991</v>
      </c>
      <c r="H113" s="297" t="n">
        <v>1075.4512524</v>
      </c>
      <c r="I113" s="297" t="n">
        <v>20.0272945060192</v>
      </c>
      <c r="J113" s="297" t="n">
        <v>15.847075095508</v>
      </c>
      <c r="K113" s="297" t="n">
        <v>18.2195522265699</v>
      </c>
    </row>
    <row r="114">
      <c r="A114" s="297" t="s">
        <v>72</v>
      </c>
      <c r="B114" s="297" t="s">
        <v>73</v>
      </c>
      <c r="C114" s="297" t="s">
        <v>17</v>
      </c>
      <c r="D114" s="297" t="n">
        <v>178841.8924703</v>
      </c>
      <c r="E114" s="297" t="n">
        <v>1.12155196861522</v>
      </c>
      <c r="F114" s="297" t="n">
        <v>80.0895673463768</v>
      </c>
      <c r="G114" s="297" t="n">
        <v>0.70994568247812</v>
      </c>
      <c r="H114" s="297" t="n">
        <v>44460.4656219</v>
      </c>
      <c r="I114" s="297" t="n">
        <v>2.81222519995968</v>
      </c>
      <c r="J114" s="297" t="n">
        <v>19.9104326536232</v>
      </c>
      <c r="K114" s="297" t="n">
        <v>2.85575123043616</v>
      </c>
    </row>
    <row r="115">
      <c r="A115" s="297" t="s">
        <v>74</v>
      </c>
      <c r="B115" s="297" t="s">
        <v>75</v>
      </c>
      <c r="C115" s="297" t="s">
        <v>16</v>
      </c>
      <c r="D115" s="297" t="n">
        <v>2231.9447175</v>
      </c>
      <c r="E115" s="297" t="n">
        <v>10.8456256662464</v>
      </c>
      <c r="F115" s="297" t="n">
        <v>82.5004533234971</v>
      </c>
      <c r="G115" s="297" t="n">
        <v>4.21242008297691</v>
      </c>
      <c r="H115" s="297" t="n">
        <v>473.4279533</v>
      </c>
      <c r="I115" s="297" t="n">
        <v>21.5230558393185</v>
      </c>
      <c r="J115" s="297" t="n">
        <v>17.4995466765029</v>
      </c>
      <c r="K115" s="297" t="n">
        <v>19.8591753751673</v>
      </c>
    </row>
    <row r="116">
      <c r="A116" s="297" t="s">
        <v>74</v>
      </c>
      <c r="B116" s="297" t="s">
        <v>75</v>
      </c>
      <c r="C116" s="297" t="s">
        <v>17</v>
      </c>
      <c r="D116" s="297" t="n">
        <v>60249.1307421</v>
      </c>
      <c r="E116" s="297" t="n">
        <v>2.12662064625718</v>
      </c>
      <c r="F116" s="297" t="n">
        <v>79.9942969037337</v>
      </c>
      <c r="G116" s="297" t="n">
        <v>1.06573853572159</v>
      </c>
      <c r="H116" s="297" t="n">
        <v>15067.6519213</v>
      </c>
      <c r="I116" s="297" t="n">
        <v>4.4448612415568</v>
      </c>
      <c r="J116" s="297" t="n">
        <v>20.0057030962663</v>
      </c>
      <c r="K116" s="297" t="n">
        <v>4.26143507369026</v>
      </c>
    </row>
    <row r="117">
      <c r="A117" s="297" t="s">
        <v>76</v>
      </c>
      <c r="B117" s="297" t="s">
        <v>77</v>
      </c>
      <c r="C117" s="297" t="s">
        <v>16</v>
      </c>
      <c r="D117" s="297" t="n">
        <v>1339.4097267</v>
      </c>
      <c r="E117" s="297" t="n">
        <v>10.3687939656586</v>
      </c>
      <c r="F117" s="297" t="n">
        <v>85.1357484911464</v>
      </c>
      <c r="G117" s="297" t="n">
        <v>3.25225006467337</v>
      </c>
      <c r="H117" s="297" t="n">
        <v>233.8538558</v>
      </c>
      <c r="I117" s="297" t="n">
        <v>20.9181215897664</v>
      </c>
      <c r="J117" s="297" t="n">
        <v>14.8642515088536</v>
      </c>
      <c r="K117" s="297" t="n">
        <v>18.6274258997453</v>
      </c>
    </row>
    <row r="118">
      <c r="A118" s="297" t="s">
        <v>76</v>
      </c>
      <c r="B118" s="297" t="s">
        <v>77</v>
      </c>
      <c r="C118" s="297" t="s">
        <v>17</v>
      </c>
      <c r="D118" s="297" t="n">
        <v>30633.7441609</v>
      </c>
      <c r="E118" s="297" t="n">
        <v>1.7477205634253</v>
      </c>
      <c r="F118" s="297" t="n">
        <v>81.7093969772338</v>
      </c>
      <c r="G118" s="297" t="n">
        <v>1.03198453618925</v>
      </c>
      <c r="H118" s="297" t="n">
        <v>6857.3465755</v>
      </c>
      <c r="I118" s="297" t="n">
        <v>4.77410174027438</v>
      </c>
      <c r="J118" s="297" t="n">
        <v>18.2906030227662</v>
      </c>
      <c r="K118" s="297" t="n">
        <v>4.61017244958507</v>
      </c>
    </row>
    <row r="119">
      <c r="A119" s="297" t="s">
        <v>78</v>
      </c>
      <c r="B119" s="297" t="s">
        <v>79</v>
      </c>
      <c r="C119" s="297" t="s">
        <v>16</v>
      </c>
      <c r="D119" s="297" t="n">
        <v>4886.3800131</v>
      </c>
      <c r="E119" s="297" t="n">
        <v>9.90986268330122</v>
      </c>
      <c r="F119" s="297" t="n">
        <v>87.5129644242363</v>
      </c>
      <c r="G119" s="297" t="n">
        <v>3.14918179724138</v>
      </c>
      <c r="H119" s="297" t="n">
        <v>697.2269933</v>
      </c>
      <c r="I119" s="297" t="n">
        <v>23.8285665164095</v>
      </c>
      <c r="J119" s="297" t="n">
        <v>12.4870355757637</v>
      </c>
      <c r="K119" s="297" t="n">
        <v>22.0704291995727</v>
      </c>
    </row>
    <row r="120">
      <c r="A120" s="297" t="s">
        <v>78</v>
      </c>
      <c r="B120" s="297" t="s">
        <v>79</v>
      </c>
      <c r="C120" s="297" t="s">
        <v>17</v>
      </c>
      <c r="D120" s="297" t="n">
        <v>104039.2710688</v>
      </c>
      <c r="E120" s="297" t="n">
        <v>1.48009767623045</v>
      </c>
      <c r="F120" s="297" t="n">
        <v>79.9871084280062</v>
      </c>
      <c r="G120" s="297" t="n">
        <v>0.84462337499157</v>
      </c>
      <c r="H120" s="297" t="n">
        <v>26030.7778597</v>
      </c>
      <c r="I120" s="297" t="n">
        <v>3.39857437096875</v>
      </c>
      <c r="J120" s="297" t="n">
        <v>20.0128915719938</v>
      </c>
      <c r="K120" s="297" t="n">
        <v>3.37577312270166</v>
      </c>
    </row>
    <row r="121">
      <c r="A121" s="297" t="s">
        <v>80</v>
      </c>
      <c r="B121" s="297" t="s">
        <v>81</v>
      </c>
      <c r="C121" s="297" t="s">
        <v>16</v>
      </c>
      <c r="D121" s="297" t="n">
        <v>8941.999503</v>
      </c>
      <c r="E121" s="297" t="n">
        <v>9.72459142890892</v>
      </c>
      <c r="F121" s="297" t="n">
        <v>82.6834582222971</v>
      </c>
      <c r="G121" s="297" t="n">
        <v>2.93551514177328</v>
      </c>
      <c r="H121" s="297" t="n">
        <v>1872.7386505</v>
      </c>
      <c r="I121" s="297" t="n">
        <v>15.5156328542285</v>
      </c>
      <c r="J121" s="297" t="n">
        <v>17.3165417777029</v>
      </c>
      <c r="K121" s="297" t="n">
        <v>14.0165713628954</v>
      </c>
    </row>
    <row r="122">
      <c r="A122" s="297" t="s">
        <v>80</v>
      </c>
      <c r="B122" s="297" t="s">
        <v>81</v>
      </c>
      <c r="C122" s="297" t="s">
        <v>17</v>
      </c>
      <c r="D122" s="297" t="n">
        <v>99397.2460882</v>
      </c>
      <c r="E122" s="297" t="n">
        <v>1.51045546513368</v>
      </c>
      <c r="F122" s="297" t="n">
        <v>84.3248653481911</v>
      </c>
      <c r="G122" s="297" t="n">
        <v>0.801948800977577</v>
      </c>
      <c r="H122" s="297" t="n">
        <v>18476.9369037</v>
      </c>
      <c r="I122" s="297" t="n">
        <v>4.56870956231508</v>
      </c>
      <c r="J122" s="297" t="n">
        <v>15.6751346518089</v>
      </c>
      <c r="K122" s="297" t="n">
        <v>4.31410805461716</v>
      </c>
    </row>
    <row r="123">
      <c r="A123" s="297" t="s">
        <v>82</v>
      </c>
      <c r="B123" s="297" t="s">
        <v>83</v>
      </c>
      <c r="C123" s="297" t="s">
        <v>16</v>
      </c>
      <c r="D123" s="297" t="n">
        <v>2739.3854965</v>
      </c>
      <c r="E123" s="297" t="n">
        <v>17.9828200852662</v>
      </c>
      <c r="F123" s="297" t="n">
        <v>84.05115141743</v>
      </c>
      <c r="G123" s="297" t="n">
        <v>5.69201764293026</v>
      </c>
      <c r="H123" s="297" t="n">
        <v>519.8030456</v>
      </c>
      <c r="I123" s="297" t="n">
        <v>32.4155557685195</v>
      </c>
      <c r="J123" s="297" t="n">
        <v>15.94884858257</v>
      </c>
      <c r="K123" s="297" t="n">
        <v>29.9971897218627</v>
      </c>
    </row>
    <row r="124">
      <c r="A124" s="297" t="s">
        <v>82</v>
      </c>
      <c r="B124" s="297" t="s">
        <v>83</v>
      </c>
      <c r="C124" s="297" t="s">
        <v>17</v>
      </c>
      <c r="D124" s="297" t="n">
        <v>54343.256321</v>
      </c>
      <c r="E124" s="297" t="n">
        <v>2.26244443407465</v>
      </c>
      <c r="F124" s="297" t="n">
        <v>80.900845738363</v>
      </c>
      <c r="G124" s="297" t="n">
        <v>1.55484981215047</v>
      </c>
      <c r="H124" s="297" t="n">
        <v>12829.4114367</v>
      </c>
      <c r="I124" s="297" t="n">
        <v>6.47738397005829</v>
      </c>
      <c r="J124" s="297" t="n">
        <v>19.099154261637</v>
      </c>
      <c r="K124" s="297" t="n">
        <v>6.58608559708691</v>
      </c>
    </row>
    <row r="125">
      <c r="A125" s="297" t="s">
        <v>84</v>
      </c>
      <c r="B125" s="297" t="s">
        <v>85</v>
      </c>
      <c r="C125" s="297" t="s">
        <v>16</v>
      </c>
      <c r="D125" s="297" t="n">
        <v>15875.6424378</v>
      </c>
      <c r="E125" s="297" t="n">
        <v>8.12435402194561</v>
      </c>
      <c r="F125" s="297" t="n">
        <v>83.9706643006355</v>
      </c>
      <c r="G125" s="297" t="n">
        <v>2.84145484411314</v>
      </c>
      <c r="H125" s="297" t="n">
        <v>3030.5345825</v>
      </c>
      <c r="I125" s="297" t="n">
        <v>17.0882422739946</v>
      </c>
      <c r="J125" s="297" t="n">
        <v>16.0293356993645</v>
      </c>
      <c r="K125" s="297" t="n">
        <v>14.8851365593334</v>
      </c>
    </row>
    <row r="126">
      <c r="A126" s="297" t="s">
        <v>84</v>
      </c>
      <c r="B126" s="297" t="s">
        <v>85</v>
      </c>
      <c r="C126" s="297" t="s">
        <v>17</v>
      </c>
      <c r="D126" s="297" t="n">
        <v>176278.1708248</v>
      </c>
      <c r="E126" s="297" t="n">
        <v>1.44621835737981</v>
      </c>
      <c r="F126" s="297" t="n">
        <v>82.0714111427924</v>
      </c>
      <c r="G126" s="297" t="n">
        <v>0.850608088757517</v>
      </c>
      <c r="H126" s="297" t="n">
        <v>38508.1577764</v>
      </c>
      <c r="I126" s="297" t="n">
        <v>3.93095476543575</v>
      </c>
      <c r="J126" s="297" t="n">
        <v>17.9285888572076</v>
      </c>
      <c r="K126" s="297" t="n">
        <v>3.89381488581228</v>
      </c>
    </row>
    <row r="127">
      <c r="A127" s="297" t="s">
        <v>86</v>
      </c>
      <c r="B127" s="297" t="s">
        <v>87</v>
      </c>
      <c r="C127" s="297" t="s">
        <v>16</v>
      </c>
      <c r="D127" s="297" t="n">
        <v>14812.3312184</v>
      </c>
      <c r="E127" s="297" t="n">
        <v>6.71843478319921</v>
      </c>
      <c r="F127" s="297" t="n">
        <v>81.6888015880126</v>
      </c>
      <c r="G127" s="297" t="n">
        <v>2.54490253051919</v>
      </c>
      <c r="H127" s="297" t="n">
        <v>3320.3025459</v>
      </c>
      <c r="I127" s="297" t="n">
        <v>12.6428322306873</v>
      </c>
      <c r="J127" s="297" t="n">
        <v>18.3111984119874</v>
      </c>
      <c r="K127" s="297" t="n">
        <v>11.3531639600561</v>
      </c>
    </row>
    <row r="128">
      <c r="A128" s="297" t="s">
        <v>86</v>
      </c>
      <c r="B128" s="297" t="s">
        <v>87</v>
      </c>
      <c r="C128" s="297" t="s">
        <v>17</v>
      </c>
      <c r="D128" s="297" t="n">
        <v>285823.1690306</v>
      </c>
      <c r="E128" s="297" t="n">
        <v>0.952750215290429</v>
      </c>
      <c r="F128" s="297" t="n">
        <v>82.3813719860363</v>
      </c>
      <c r="G128" s="297" t="n">
        <v>0.607836641534195</v>
      </c>
      <c r="H128" s="297" t="n">
        <v>61128.0435312</v>
      </c>
      <c r="I128" s="297" t="n">
        <v>2.85778473683716</v>
      </c>
      <c r="J128" s="297" t="n">
        <v>17.6186280139637</v>
      </c>
      <c r="K128" s="297" t="n">
        <v>2.84212916200313</v>
      </c>
    </row>
    <row r="129">
      <c r="A129" s="297" t="s">
        <v>88</v>
      </c>
      <c r="B129" s="297" t="s">
        <v>89</v>
      </c>
      <c r="C129" s="297" t="s">
        <v>16</v>
      </c>
      <c r="D129" s="297" t="n">
        <v>3503.3252601</v>
      </c>
      <c r="E129" s="297" t="n">
        <v>10.7277641466949</v>
      </c>
      <c r="F129" s="297" t="n">
        <v>80.7108524728039</v>
      </c>
      <c r="G129" s="297" t="n">
        <v>4.31942095161799</v>
      </c>
      <c r="H129" s="297" t="n">
        <v>837.2623471</v>
      </c>
      <c r="I129" s="297" t="n">
        <v>19.410402830266</v>
      </c>
      <c r="J129" s="297" t="n">
        <v>19.2891475271961</v>
      </c>
      <c r="K129" s="297" t="n">
        <v>18.0735901730466</v>
      </c>
    </row>
    <row r="130">
      <c r="A130" s="297" t="s">
        <v>88</v>
      </c>
      <c r="B130" s="297" t="s">
        <v>89</v>
      </c>
      <c r="C130" s="297" t="s">
        <v>17</v>
      </c>
      <c r="D130" s="297" t="n">
        <v>117442.1948968</v>
      </c>
      <c r="E130" s="297" t="n">
        <v>1.10851511469326</v>
      </c>
      <c r="F130" s="297" t="n">
        <v>82.4524255127869</v>
      </c>
      <c r="G130" s="297" t="n">
        <v>0.758873039581555</v>
      </c>
      <c r="H130" s="297" t="n">
        <v>24994.1181242</v>
      </c>
      <c r="I130" s="297" t="n">
        <v>3.48928159813861</v>
      </c>
      <c r="J130" s="297" t="n">
        <v>17.5475744872131</v>
      </c>
      <c r="K130" s="297" t="n">
        <v>3.56578755744024</v>
      </c>
    </row>
    <row r="131">
      <c r="A131" s="297" t="s">
        <v>90</v>
      </c>
      <c r="B131" s="297" t="s">
        <v>91</v>
      </c>
      <c r="C131" s="297" t="s">
        <v>16</v>
      </c>
      <c r="D131" s="297" t="n">
        <v>9229.118252</v>
      </c>
      <c r="E131" s="297" t="n">
        <v>8.29300835046285</v>
      </c>
      <c r="F131" s="297" t="n">
        <v>88.3385259515173</v>
      </c>
      <c r="G131" s="297" t="n">
        <v>2.56934929750311</v>
      </c>
      <c r="H131" s="297" t="n">
        <v>1218.3260002</v>
      </c>
      <c r="I131" s="297" t="n">
        <v>21.4314096970779</v>
      </c>
      <c r="J131" s="297" t="n">
        <v>11.6614740484827</v>
      </c>
      <c r="K131" s="297" t="n">
        <v>19.4634510742253</v>
      </c>
    </row>
    <row r="132">
      <c r="A132" s="297" t="s">
        <v>90</v>
      </c>
      <c r="B132" s="297" t="s">
        <v>91</v>
      </c>
      <c r="C132" s="297" t="s">
        <v>17</v>
      </c>
      <c r="D132" s="297" t="n">
        <v>235084.1015946</v>
      </c>
      <c r="E132" s="297" t="n">
        <v>1.18396651179956</v>
      </c>
      <c r="F132" s="297" t="n">
        <v>81.960539038183</v>
      </c>
      <c r="G132" s="297" t="n">
        <v>0.689877301122598</v>
      </c>
      <c r="H132" s="297" t="n">
        <v>51741.8567914</v>
      </c>
      <c r="I132" s="297" t="n">
        <v>3.03141830237869</v>
      </c>
      <c r="J132" s="297" t="n">
        <v>18.039460961817</v>
      </c>
      <c r="K132" s="297" t="n">
        <v>3.134390522527</v>
      </c>
    </row>
    <row r="133">
      <c r="A133" s="297" t="s">
        <v>92</v>
      </c>
      <c r="B133" s="297" t="s">
        <v>93</v>
      </c>
      <c r="C133" s="297" t="s">
        <v>16</v>
      </c>
      <c r="D133" s="297" t="n">
        <v>18995.6089964</v>
      </c>
      <c r="E133" s="297" t="n">
        <v>6.4150878679228</v>
      </c>
      <c r="F133" s="297" t="n">
        <v>83.7371853549733</v>
      </c>
      <c r="G133" s="297" t="n">
        <v>2.55240852834797</v>
      </c>
      <c r="H133" s="297" t="n">
        <v>3689.1861945</v>
      </c>
      <c r="I133" s="297" t="n">
        <v>14.2836282913956</v>
      </c>
      <c r="J133" s="297" t="n">
        <v>16.2628146450267</v>
      </c>
      <c r="K133" s="297" t="n">
        <v>13.1423440963369</v>
      </c>
    </row>
    <row r="134">
      <c r="A134" s="297" t="s">
        <v>92</v>
      </c>
      <c r="B134" s="297" t="s">
        <v>93</v>
      </c>
      <c r="C134" s="297" t="s">
        <v>17</v>
      </c>
      <c r="D134" s="297" t="n">
        <v>349740.8870377</v>
      </c>
      <c r="E134" s="297" t="n">
        <v>0.973707515628116</v>
      </c>
      <c r="F134" s="297" t="n">
        <v>82.5508948979758</v>
      </c>
      <c r="G134" s="297" t="n">
        <v>0.642600544450752</v>
      </c>
      <c r="H134" s="297" t="n">
        <v>73926.0973965</v>
      </c>
      <c r="I134" s="297" t="n">
        <v>3.05512015479412</v>
      </c>
      <c r="J134" s="297" t="n">
        <v>17.4491051020242</v>
      </c>
      <c r="K134" s="297" t="n">
        <v>3.0401129282087</v>
      </c>
    </row>
    <row r="135">
      <c r="A135" s="297" t="s">
        <v>94</v>
      </c>
      <c r="B135" s="297" t="s">
        <v>95</v>
      </c>
      <c r="C135" s="297" t="s">
        <v>16</v>
      </c>
      <c r="D135" s="297" t="n">
        <v>1640.3083846</v>
      </c>
      <c r="E135" s="297" t="n">
        <v>16.1334606808233</v>
      </c>
      <c r="F135" s="297" t="n">
        <v>84.1461593189149</v>
      </c>
      <c r="G135" s="297" t="n">
        <v>5.79344111792934</v>
      </c>
      <c r="H135" s="297" t="n">
        <v>309.0478283</v>
      </c>
      <c r="I135" s="297" t="n">
        <v>32.3851271961307</v>
      </c>
      <c r="J135" s="297" t="n">
        <v>15.8538406810851</v>
      </c>
      <c r="K135" s="297" t="n">
        <v>30.7493830120077</v>
      </c>
    </row>
    <row r="136">
      <c r="A136" s="297" t="s">
        <v>94</v>
      </c>
      <c r="B136" s="297" t="s">
        <v>95</v>
      </c>
      <c r="C136" s="297" t="s">
        <v>17</v>
      </c>
      <c r="D136" s="297" t="n">
        <v>45975.4901974</v>
      </c>
      <c r="E136" s="297" t="n">
        <v>1.59343054970507</v>
      </c>
      <c r="F136" s="297" t="n">
        <v>84.376971733701</v>
      </c>
      <c r="G136" s="297" t="n">
        <v>0.938258510293135</v>
      </c>
      <c r="H136" s="297" t="n">
        <v>8512.7063481</v>
      </c>
      <c r="I136" s="297" t="n">
        <v>4.92845441612503</v>
      </c>
      <c r="J136" s="297" t="n">
        <v>15.623028266299</v>
      </c>
      <c r="K136" s="297" t="n">
        <v>5.06735380954814</v>
      </c>
    </row>
    <row r="137">
      <c r="A137" s="297" t="s">
        <v>96</v>
      </c>
      <c r="B137" s="297" t="s">
        <v>97</v>
      </c>
      <c r="C137" s="297" t="s">
        <v>16</v>
      </c>
      <c r="D137" s="297" t="n">
        <v>2404.516257</v>
      </c>
      <c r="E137" s="297" t="n">
        <v>8.96981386086001</v>
      </c>
      <c r="F137" s="297" t="n">
        <v>79.8269542115608</v>
      </c>
      <c r="G137" s="297" t="n">
        <v>3.40546778109991</v>
      </c>
      <c r="H137" s="297" t="n">
        <v>607.6445861</v>
      </c>
      <c r="I137" s="297" t="n">
        <v>15.2110005264578</v>
      </c>
      <c r="J137" s="297" t="n">
        <v>20.1730457884392</v>
      </c>
      <c r="K137" s="297" t="n">
        <v>13.4758094281727</v>
      </c>
    </row>
    <row r="138">
      <c r="A138" s="297" t="s">
        <v>96</v>
      </c>
      <c r="B138" s="297" t="s">
        <v>97</v>
      </c>
      <c r="C138" s="297" t="s">
        <v>17</v>
      </c>
      <c r="D138" s="297" t="n">
        <v>59135.3029855</v>
      </c>
      <c r="E138" s="297" t="n">
        <v>1.32738733396614</v>
      </c>
      <c r="F138" s="297" t="n">
        <v>79.5535500475538</v>
      </c>
      <c r="G138" s="297" t="n">
        <v>0.812614883953735</v>
      </c>
      <c r="H138" s="297" t="n">
        <v>15198.6556501</v>
      </c>
      <c r="I138" s="297" t="n">
        <v>3.1781775252999</v>
      </c>
      <c r="J138" s="297" t="n">
        <v>20.4464499524462</v>
      </c>
      <c r="K138" s="297" t="n">
        <v>3.16174196451479</v>
      </c>
    </row>
    <row r="139">
      <c r="A139" s="297" t="s">
        <v>98</v>
      </c>
      <c r="B139" s="297" t="s">
        <v>99</v>
      </c>
      <c r="C139" s="297" t="s">
        <v>16</v>
      </c>
      <c r="D139" s="297" t="n">
        <v>1462.4697886</v>
      </c>
      <c r="E139" s="297" t="n">
        <v>13.3293304239518</v>
      </c>
      <c r="F139" s="297" t="n">
        <v>80.9065201327931</v>
      </c>
      <c r="G139" s="297" t="n">
        <v>4.44935980487695</v>
      </c>
      <c r="H139" s="297" t="n">
        <v>345.1345753</v>
      </c>
      <c r="I139" s="297" t="n">
        <v>22.2439917332264</v>
      </c>
      <c r="J139" s="297" t="n">
        <v>19.0934798672069</v>
      </c>
      <c r="K139" s="297" t="n">
        <v>18.8536726220131</v>
      </c>
    </row>
    <row r="140">
      <c r="A140" s="297" t="s">
        <v>98</v>
      </c>
      <c r="B140" s="297" t="s">
        <v>99</v>
      </c>
      <c r="C140" s="297" t="s">
        <v>17</v>
      </c>
      <c r="D140" s="297" t="n">
        <v>26558.8866382</v>
      </c>
      <c r="E140" s="297" t="n">
        <v>2.17169748863484</v>
      </c>
      <c r="F140" s="297" t="n">
        <v>84.7741545655556</v>
      </c>
      <c r="G140" s="297" t="n">
        <v>1.13579243224741</v>
      </c>
      <c r="H140" s="297" t="n">
        <v>4770.1036352</v>
      </c>
      <c r="I140" s="297" t="n">
        <v>6.43122233283006</v>
      </c>
      <c r="J140" s="297" t="n">
        <v>15.2258454344444</v>
      </c>
      <c r="K140" s="297" t="n">
        <v>6.32384215512323</v>
      </c>
    </row>
    <row r="141">
      <c r="A141" s="297" t="s">
        <v>100</v>
      </c>
      <c r="B141" s="297" t="s">
        <v>101</v>
      </c>
      <c r="C141" s="297" t="s">
        <v>16</v>
      </c>
      <c r="D141" s="297" t="n">
        <v>2139.5801655</v>
      </c>
      <c r="E141" s="297" t="n">
        <v>12.074196679821</v>
      </c>
      <c r="F141" s="297" t="n">
        <v>83.6554471791028</v>
      </c>
      <c r="G141" s="297" t="n">
        <v>3.85185563845026</v>
      </c>
      <c r="H141" s="297" t="n">
        <v>418.0299336</v>
      </c>
      <c r="I141" s="297" t="n">
        <v>20.7563495061119</v>
      </c>
      <c r="J141" s="297" t="n">
        <v>16.3445528208972</v>
      </c>
      <c r="K141" s="297" t="n">
        <v>19.714745911673</v>
      </c>
    </row>
    <row r="142">
      <c r="A142" s="297" t="s">
        <v>100</v>
      </c>
      <c r="B142" s="297" t="s">
        <v>101</v>
      </c>
      <c r="C142" s="297" t="s">
        <v>17</v>
      </c>
      <c r="D142" s="297" t="n">
        <v>21168.9909854</v>
      </c>
      <c r="E142" s="297" t="n">
        <v>2.57389044266773</v>
      </c>
      <c r="F142" s="297" t="n">
        <v>82.4978848001665</v>
      </c>
      <c r="G142" s="297" t="n">
        <v>1.34751746355387</v>
      </c>
      <c r="H142" s="297" t="n">
        <v>4491.0499195</v>
      </c>
      <c r="I142" s="297" t="n">
        <v>6.2200287064875</v>
      </c>
      <c r="J142" s="297" t="n">
        <v>17.5021151998335</v>
      </c>
      <c r="K142" s="297" t="n">
        <v>6.35165174067288</v>
      </c>
    </row>
    <row r="143">
      <c r="A143" s="297" t="s">
        <v>102</v>
      </c>
      <c r="B143" s="297" t="s">
        <v>103</v>
      </c>
      <c r="C143" s="297" t="s">
        <v>16</v>
      </c>
      <c r="D143" s="297" t="n">
        <v>3634.0446913</v>
      </c>
      <c r="E143" s="297" t="n">
        <v>11.5214618494479</v>
      </c>
      <c r="F143" s="297" t="n">
        <v>88.0687922010979</v>
      </c>
      <c r="G143" s="297" t="n">
        <v>2.98217070492993</v>
      </c>
      <c r="H143" s="297" t="n">
        <v>492.325843</v>
      </c>
      <c r="I143" s="297" t="n">
        <v>23.1886534034236</v>
      </c>
      <c r="J143" s="297" t="n">
        <v>11.9312077989021</v>
      </c>
      <c r="K143" s="297" t="n">
        <v>22.0125385918468</v>
      </c>
    </row>
    <row r="144">
      <c r="A144" s="297" t="s">
        <v>102</v>
      </c>
      <c r="B144" s="297" t="s">
        <v>103</v>
      </c>
      <c r="C144" s="297" t="s">
        <v>17</v>
      </c>
      <c r="D144" s="297" t="n">
        <v>67860.8052841</v>
      </c>
      <c r="E144" s="297" t="n">
        <v>1.54476909780037</v>
      </c>
      <c r="F144" s="297" t="n">
        <v>79.0809105213628</v>
      </c>
      <c r="G144" s="297" t="n">
        <v>1.14227513904819</v>
      </c>
      <c r="H144" s="297" t="n">
        <v>17951.0611154</v>
      </c>
      <c r="I144" s="297" t="n">
        <v>4.43907938167423</v>
      </c>
      <c r="J144" s="297" t="n">
        <v>20.9190894786372</v>
      </c>
      <c r="K144" s="297" t="n">
        <v>4.31816873072299</v>
      </c>
    </row>
    <row r="145">
      <c r="A145" s="297" t="s">
        <v>104</v>
      </c>
      <c r="B145" s="297" t="s">
        <v>105</v>
      </c>
      <c r="C145" s="297" t="s">
        <v>16</v>
      </c>
      <c r="D145" s="297" t="n">
        <v>373.9043592</v>
      </c>
      <c r="E145" s="297" t="n">
        <v>16.9246194774999</v>
      </c>
      <c r="F145" s="297" t="n">
        <v>84.2979882305247</v>
      </c>
      <c r="G145" s="297" t="n">
        <v>5.94137858216763</v>
      </c>
      <c r="H145" s="297" t="n">
        <v>69.646391</v>
      </c>
      <c r="I145" s="297" t="n">
        <v>33.2451474180499</v>
      </c>
      <c r="J145" s="297" t="n">
        <v>15.7020117694753</v>
      </c>
      <c r="K145" s="297" t="n">
        <v>31.8969485659349</v>
      </c>
    </row>
    <row r="146">
      <c r="A146" s="297" t="s">
        <v>104</v>
      </c>
      <c r="B146" s="297" t="s">
        <v>105</v>
      </c>
      <c r="C146" s="297" t="s">
        <v>17</v>
      </c>
      <c r="D146" s="297" t="n">
        <v>5720.0957591</v>
      </c>
      <c r="E146" s="297" t="n">
        <v>3.23265995127057</v>
      </c>
      <c r="F146" s="297" t="n">
        <v>79.893572760791</v>
      </c>
      <c r="G146" s="297" t="n">
        <v>2.15710719872318</v>
      </c>
      <c r="H146" s="297" t="n">
        <v>1439.5487047</v>
      </c>
      <c r="I146" s="297" t="n">
        <v>8.46000452722717</v>
      </c>
      <c r="J146" s="297" t="n">
        <v>20.106427239209</v>
      </c>
      <c r="K146" s="297" t="n">
        <v>8.57133885019331</v>
      </c>
    </row>
    <row r="147">
      <c r="A147" s="297" t="s">
        <v>106</v>
      </c>
      <c r="B147" s="297" t="s">
        <v>107</v>
      </c>
      <c r="C147" s="297" t="s">
        <v>16</v>
      </c>
      <c r="D147" s="297" t="n">
        <v>6281.1505596</v>
      </c>
      <c r="E147" s="297" t="n">
        <v>8.66906849247158</v>
      </c>
      <c r="F147" s="297" t="n">
        <v>83.0517980755205</v>
      </c>
      <c r="G147" s="297" t="n">
        <v>3.13717897498991</v>
      </c>
      <c r="H147" s="297" t="n">
        <v>1281.7808942</v>
      </c>
      <c r="I147" s="297" t="n">
        <v>17.4639206721471</v>
      </c>
      <c r="J147" s="297" t="n">
        <v>16.9482019244795</v>
      </c>
      <c r="K147" s="297" t="n">
        <v>15.3732151598513</v>
      </c>
    </row>
    <row r="148">
      <c r="A148" s="297" t="s">
        <v>106</v>
      </c>
      <c r="B148" s="297" t="s">
        <v>107</v>
      </c>
      <c r="C148" s="297" t="s">
        <v>17</v>
      </c>
      <c r="D148" s="297" t="n">
        <v>101664.0492623</v>
      </c>
      <c r="E148" s="297" t="n">
        <v>1.48151748311464</v>
      </c>
      <c r="F148" s="297" t="n">
        <v>78.7334006281569</v>
      </c>
      <c r="G148" s="297" t="n">
        <v>0.965841836339355</v>
      </c>
      <c r="H148" s="297" t="n">
        <v>27460.3737287</v>
      </c>
      <c r="I148" s="297" t="n">
        <v>3.68890704751709</v>
      </c>
      <c r="J148" s="297" t="n">
        <v>21.2665993718431</v>
      </c>
      <c r="K148" s="297" t="n">
        <v>3.57574856771051</v>
      </c>
    </row>
    <row r="149">
      <c r="A149" s="297" t="s">
        <v>108</v>
      </c>
      <c r="B149" s="297" t="s">
        <v>109</v>
      </c>
      <c r="C149" s="297" t="s">
        <v>16</v>
      </c>
      <c r="D149" s="297" t="n">
        <v>13240.0071041</v>
      </c>
      <c r="E149" s="297" t="n">
        <v>7.16653818724615</v>
      </c>
      <c r="F149" s="297" t="n">
        <v>85.6336069140213</v>
      </c>
      <c r="G149" s="297" t="n">
        <v>2.53528525732825</v>
      </c>
      <c r="H149" s="297" t="n">
        <v>2221.2207727</v>
      </c>
      <c r="I149" s="297" t="n">
        <v>17.0128880409982</v>
      </c>
      <c r="J149" s="297" t="n">
        <v>14.3663930859787</v>
      </c>
      <c r="K149" s="297" t="n">
        <v>15.1120479470141</v>
      </c>
    </row>
    <row r="150">
      <c r="A150" s="297" t="s">
        <v>108</v>
      </c>
      <c r="B150" s="297" t="s">
        <v>109</v>
      </c>
      <c r="C150" s="297" t="s">
        <v>17</v>
      </c>
      <c r="D150" s="297" t="n">
        <v>163546.0692299</v>
      </c>
      <c r="E150" s="297" t="n">
        <v>1.2537275540974</v>
      </c>
      <c r="F150" s="297" t="n">
        <v>84.6332763328765</v>
      </c>
      <c r="G150" s="297" t="n">
        <v>0.695424892121812</v>
      </c>
      <c r="H150" s="297" t="n">
        <v>29694.788641</v>
      </c>
      <c r="I150" s="297" t="n">
        <v>3.89460936228359</v>
      </c>
      <c r="J150" s="297" t="n">
        <v>15.3667236671235</v>
      </c>
      <c r="K150" s="297" t="n">
        <v>3.83009991841179</v>
      </c>
    </row>
    <row r="151">
      <c r="A151" s="297" t="s">
        <v>110</v>
      </c>
      <c r="B151" s="297" t="s">
        <v>111</v>
      </c>
      <c r="C151" s="297" t="s">
        <v>16</v>
      </c>
      <c r="D151" s="297" t="n">
        <v>333.856994</v>
      </c>
      <c r="E151" s="297" t="n">
        <v>10.2702702702703</v>
      </c>
      <c r="F151" s="297" t="n">
        <v>85.6481481481481</v>
      </c>
      <c r="G151" s="297" t="n">
        <v>3.28409399955087</v>
      </c>
      <c r="H151" s="297" t="n">
        <v>55.9436044</v>
      </c>
      <c r="I151" s="297" t="n">
        <v>23.0778932968319</v>
      </c>
      <c r="J151" s="297" t="n">
        <v>14.3518518518519</v>
      </c>
      <c r="K151" s="297" t="n">
        <v>19.5986254811907</v>
      </c>
    </row>
    <row r="152">
      <c r="A152" s="297" t="s">
        <v>110</v>
      </c>
      <c r="B152" s="297" t="s">
        <v>111</v>
      </c>
      <c r="C152" s="297" t="s">
        <v>17</v>
      </c>
      <c r="D152" s="297" t="n">
        <v>651.4722964</v>
      </c>
      <c r="E152" s="297" t="n">
        <v>7.78988633792964</v>
      </c>
      <c r="F152" s="297" t="n">
        <v>87.409200968523</v>
      </c>
      <c r="G152" s="297" t="n">
        <v>1.14756674457087</v>
      </c>
      <c r="H152" s="297" t="n">
        <v>93.8408848</v>
      </c>
      <c r="I152" s="297" t="n">
        <v>14.0122132234363</v>
      </c>
      <c r="J152" s="297" t="n">
        <v>12.590799031477</v>
      </c>
      <c r="K152" s="297" t="n">
        <v>7.96676143827084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799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298" t="s">
        <v>72</v>
      </c>
      <c r="B163" s="298" t="s">
        <v>73</v>
      </c>
      <c r="C163" s="298" t="s">
        <v>16</v>
      </c>
      <c r="D163" s="298" t="n">
        <v>5705.0771459</v>
      </c>
      <c r="E163" s="298" t="n">
        <v>8.75385591383642</v>
      </c>
      <c r="F163" s="298" t="n">
        <v>84.1391232478337</v>
      </c>
      <c r="G163" s="298" t="n">
        <v>3.43449922842261</v>
      </c>
      <c r="H163" s="298" t="n">
        <v>1075.4512524</v>
      </c>
      <c r="I163" s="298" t="n">
        <v>20.0272945060192</v>
      </c>
      <c r="J163" s="298" t="n">
        <v>15.8608767521663</v>
      </c>
      <c r="K163" s="298" t="n">
        <v>18.2194060511422</v>
      </c>
    </row>
    <row r="164">
      <c r="A164" s="298" t="s">
        <v>72</v>
      </c>
      <c r="B164" s="298" t="s">
        <v>73</v>
      </c>
      <c r="C164" s="298" t="s">
        <v>17</v>
      </c>
      <c r="D164" s="298" t="n">
        <v>178697.781357</v>
      </c>
      <c r="E164" s="298" t="n">
        <v>1.12224524121265</v>
      </c>
      <c r="F164" s="298" t="n">
        <v>80.0796763532254</v>
      </c>
      <c r="G164" s="298" t="n">
        <v>0.710519319757845</v>
      </c>
      <c r="H164" s="298" t="n">
        <v>44452.1981319</v>
      </c>
      <c r="I164" s="298" t="n">
        <v>2.81274697981046</v>
      </c>
      <c r="J164" s="298" t="n">
        <v>19.9203236467746</v>
      </c>
      <c r="K164" s="298" t="n">
        <v>2.85628678418259</v>
      </c>
    </row>
    <row r="165">
      <c r="A165" s="298" t="s">
        <v>74</v>
      </c>
      <c r="B165" s="298" t="s">
        <v>75</v>
      </c>
      <c r="C165" s="298" t="s">
        <v>16</v>
      </c>
      <c r="D165" s="298" t="n">
        <v>2225.1507475</v>
      </c>
      <c r="E165" s="298" t="n">
        <v>10.8778028945217</v>
      </c>
      <c r="F165" s="298" t="n">
        <v>82.5083272387038</v>
      </c>
      <c r="G165" s="298" t="n">
        <v>4.22497541398123</v>
      </c>
      <c r="H165" s="298" t="n">
        <v>471.7294608</v>
      </c>
      <c r="I165" s="298" t="n">
        <v>21.5975499235773</v>
      </c>
      <c r="J165" s="298" t="n">
        <v>17.4916727612962</v>
      </c>
      <c r="K165" s="298" t="n">
        <v>19.9292348301632</v>
      </c>
    </row>
    <row r="166">
      <c r="A166" s="298" t="s">
        <v>74</v>
      </c>
      <c r="B166" s="298" t="s">
        <v>75</v>
      </c>
      <c r="C166" s="298" t="s">
        <v>17</v>
      </c>
      <c r="D166" s="298" t="n">
        <v>59936.6081221</v>
      </c>
      <c r="E166" s="298" t="n">
        <v>2.13535356923886</v>
      </c>
      <c r="F166" s="298" t="n">
        <v>79.9634515572738</v>
      </c>
      <c r="G166" s="298" t="n">
        <v>1.0712644647221</v>
      </c>
      <c r="H166" s="298" t="n">
        <v>15018.3956388</v>
      </c>
      <c r="I166" s="298" t="n">
        <v>4.45852845965643</v>
      </c>
      <c r="J166" s="298" t="n">
        <v>20.0365484427262</v>
      </c>
      <c r="K166" s="298" t="n">
        <v>4.27528745156363</v>
      </c>
    </row>
    <row r="167">
      <c r="A167" s="298" t="s">
        <v>76</v>
      </c>
      <c r="B167" s="298" t="s">
        <v>77</v>
      </c>
      <c r="C167" s="298" t="s">
        <v>16</v>
      </c>
      <c r="D167" s="298" t="n">
        <v>1339.4097267</v>
      </c>
      <c r="E167" s="298" t="n">
        <v>10.3687939656586</v>
      </c>
      <c r="F167" s="298" t="n">
        <v>85.1357484911464</v>
      </c>
      <c r="G167" s="298" t="n">
        <v>3.25225006467337</v>
      </c>
      <c r="H167" s="298" t="n">
        <v>233.8538558</v>
      </c>
      <c r="I167" s="298" t="n">
        <v>20.9181215897664</v>
      </c>
      <c r="J167" s="298" t="n">
        <v>14.8642515088536</v>
      </c>
      <c r="K167" s="298" t="n">
        <v>18.6274258997453</v>
      </c>
    </row>
    <row r="168">
      <c r="A168" s="298" t="s">
        <v>76</v>
      </c>
      <c r="B168" s="298" t="s">
        <v>77</v>
      </c>
      <c r="C168" s="298" t="s">
        <v>17</v>
      </c>
      <c r="D168" s="298" t="n">
        <v>30336.8937461</v>
      </c>
      <c r="E168" s="298" t="n">
        <v>1.72364223711926</v>
      </c>
      <c r="F168" s="298" t="n">
        <v>81.6488293535971</v>
      </c>
      <c r="G168" s="298" t="n">
        <v>1.04179753437139</v>
      </c>
      <c r="H168" s="298" t="n">
        <v>6818.4384078</v>
      </c>
      <c r="I168" s="298" t="n">
        <v>4.78932849960091</v>
      </c>
      <c r="J168" s="298" t="n">
        <v>18.3511706464029</v>
      </c>
      <c r="K168" s="298" t="n">
        <v>4.63521105786027</v>
      </c>
    </row>
    <row r="169">
      <c r="A169" s="298" t="s">
        <v>78</v>
      </c>
      <c r="B169" s="298" t="s">
        <v>79</v>
      </c>
      <c r="C169" s="298" t="s">
        <v>16</v>
      </c>
      <c r="D169" s="298" t="n">
        <v>4886.3800131</v>
      </c>
      <c r="E169" s="298" t="n">
        <v>9.90986268330122</v>
      </c>
      <c r="F169" s="298" t="n">
        <v>87.5129644242363</v>
      </c>
      <c r="G169" s="298" t="n">
        <v>3.14918179724138</v>
      </c>
      <c r="H169" s="298" t="n">
        <v>697.2269933</v>
      </c>
      <c r="I169" s="298" t="n">
        <v>23.8285665164095</v>
      </c>
      <c r="J169" s="298" t="n">
        <v>12.4870355757637</v>
      </c>
      <c r="K169" s="298" t="n">
        <v>22.0704291995727</v>
      </c>
    </row>
    <row r="170">
      <c r="A170" s="298" t="s">
        <v>78</v>
      </c>
      <c r="B170" s="298" t="s">
        <v>79</v>
      </c>
      <c r="C170" s="298" t="s">
        <v>17</v>
      </c>
      <c r="D170" s="298" t="n">
        <v>104039.2710688</v>
      </c>
      <c r="E170" s="298" t="n">
        <v>1.48009767623045</v>
      </c>
      <c r="F170" s="298" t="n">
        <v>79.9871084280062</v>
      </c>
      <c r="G170" s="298" t="n">
        <v>0.84462337499157</v>
      </c>
      <c r="H170" s="298" t="n">
        <v>26030.7778597</v>
      </c>
      <c r="I170" s="298" t="n">
        <v>3.39857437096875</v>
      </c>
      <c r="J170" s="298" t="n">
        <v>20.0128915719938</v>
      </c>
      <c r="K170" s="298" t="n">
        <v>3.37577312270166</v>
      </c>
    </row>
    <row r="171">
      <c r="A171" s="298" t="s">
        <v>80</v>
      </c>
      <c r="B171" s="298" t="s">
        <v>81</v>
      </c>
      <c r="C171" s="298" t="s">
        <v>16</v>
      </c>
      <c r="D171" s="298" t="n">
        <v>8808.3786007</v>
      </c>
      <c r="E171" s="298" t="n">
        <v>9.86546209924454</v>
      </c>
      <c r="F171" s="298" t="n">
        <v>82.6076613927554</v>
      </c>
      <c r="G171" s="298" t="n">
        <v>2.97923312004734</v>
      </c>
      <c r="H171" s="298" t="n">
        <v>1854.5289943</v>
      </c>
      <c r="I171" s="298" t="n">
        <v>15.659668211331</v>
      </c>
      <c r="J171" s="298" t="n">
        <v>17.3923386072446</v>
      </c>
      <c r="K171" s="298" t="n">
        <v>14.1503386260224</v>
      </c>
    </row>
    <row r="172">
      <c r="A172" s="298" t="s">
        <v>80</v>
      </c>
      <c r="B172" s="298" t="s">
        <v>81</v>
      </c>
      <c r="C172" s="298" t="s">
        <v>17</v>
      </c>
      <c r="D172" s="298" t="n">
        <v>96981.6403963</v>
      </c>
      <c r="E172" s="298" t="n">
        <v>1.54657700378721</v>
      </c>
      <c r="F172" s="298" t="n">
        <v>84.2606403097654</v>
      </c>
      <c r="G172" s="298" t="n">
        <v>0.82065590255485</v>
      </c>
      <c r="H172" s="298" t="n">
        <v>18115.5628053</v>
      </c>
      <c r="I172" s="298" t="n">
        <v>4.65383938812724</v>
      </c>
      <c r="J172" s="298" t="n">
        <v>15.7393596902346</v>
      </c>
      <c r="K172" s="298" t="n">
        <v>4.39338023808957</v>
      </c>
    </row>
    <row r="173">
      <c r="A173" s="298" t="s">
        <v>82</v>
      </c>
      <c r="B173" s="298" t="s">
        <v>83</v>
      </c>
      <c r="C173" s="298" t="s">
        <v>16</v>
      </c>
      <c r="D173" s="298" t="n">
        <v>2739.3854965</v>
      </c>
      <c r="E173" s="298" t="n">
        <v>17.9828200852662</v>
      </c>
      <c r="F173" s="298" t="n">
        <v>84.05115141743</v>
      </c>
      <c r="G173" s="298" t="n">
        <v>5.69201764293026</v>
      </c>
      <c r="H173" s="298" t="n">
        <v>519.8030456</v>
      </c>
      <c r="I173" s="298" t="n">
        <v>32.4155557685195</v>
      </c>
      <c r="J173" s="298" t="n">
        <v>15.94884858257</v>
      </c>
      <c r="K173" s="298" t="n">
        <v>29.9971897218627</v>
      </c>
    </row>
    <row r="174">
      <c r="A174" s="298" t="s">
        <v>82</v>
      </c>
      <c r="B174" s="298" t="s">
        <v>83</v>
      </c>
      <c r="C174" s="298" t="s">
        <v>17</v>
      </c>
      <c r="D174" s="298" t="n">
        <v>54343.256321</v>
      </c>
      <c r="E174" s="298" t="n">
        <v>2.26244443407465</v>
      </c>
      <c r="F174" s="298" t="n">
        <v>80.900845738363</v>
      </c>
      <c r="G174" s="298" t="n">
        <v>1.55484981215047</v>
      </c>
      <c r="H174" s="298" t="n">
        <v>12829.4114367</v>
      </c>
      <c r="I174" s="298" t="n">
        <v>6.47738397005829</v>
      </c>
      <c r="J174" s="298" t="n">
        <v>19.099154261637</v>
      </c>
      <c r="K174" s="298" t="n">
        <v>6.58608559708691</v>
      </c>
    </row>
    <row r="175">
      <c r="A175" s="298" t="s">
        <v>84</v>
      </c>
      <c r="B175" s="298" t="s">
        <v>85</v>
      </c>
      <c r="C175" s="298" t="s">
        <v>16</v>
      </c>
      <c r="D175" s="298" t="n">
        <v>15875.6424378</v>
      </c>
      <c r="E175" s="298" t="n">
        <v>8.12435402194561</v>
      </c>
      <c r="F175" s="298" t="n">
        <v>83.9706643006355</v>
      </c>
      <c r="G175" s="298" t="n">
        <v>2.84145484411314</v>
      </c>
      <c r="H175" s="298" t="n">
        <v>3030.5345825</v>
      </c>
      <c r="I175" s="298" t="n">
        <v>17.0882422739946</v>
      </c>
      <c r="J175" s="298" t="n">
        <v>16.0293356993645</v>
      </c>
      <c r="K175" s="298" t="n">
        <v>14.8851365593334</v>
      </c>
    </row>
    <row r="176">
      <c r="A176" s="298" t="s">
        <v>84</v>
      </c>
      <c r="B176" s="298" t="s">
        <v>85</v>
      </c>
      <c r="C176" s="298" t="s">
        <v>17</v>
      </c>
      <c r="D176" s="298" t="n">
        <v>176278.1708248</v>
      </c>
      <c r="E176" s="298" t="n">
        <v>1.44621835737981</v>
      </c>
      <c r="F176" s="298" t="n">
        <v>82.0714111427924</v>
      </c>
      <c r="G176" s="298" t="n">
        <v>0.850608088757517</v>
      </c>
      <c r="H176" s="298" t="n">
        <v>38508.1577764</v>
      </c>
      <c r="I176" s="298" t="n">
        <v>3.93095476543575</v>
      </c>
      <c r="J176" s="298" t="n">
        <v>17.9285888572076</v>
      </c>
      <c r="K176" s="298" t="n">
        <v>3.89381488581228</v>
      </c>
    </row>
    <row r="177">
      <c r="A177" s="298" t="s">
        <v>86</v>
      </c>
      <c r="B177" s="298" t="s">
        <v>87</v>
      </c>
      <c r="C177" s="298" t="s">
        <v>16</v>
      </c>
      <c r="D177" s="298" t="n">
        <v>14812.3312184</v>
      </c>
      <c r="E177" s="298" t="n">
        <v>6.71843478319921</v>
      </c>
      <c r="F177" s="298" t="n">
        <v>81.6888015880126</v>
      </c>
      <c r="G177" s="298" t="n">
        <v>2.54490253051919</v>
      </c>
      <c r="H177" s="298" t="n">
        <v>3320.3025459</v>
      </c>
      <c r="I177" s="298" t="n">
        <v>12.6428322306873</v>
      </c>
      <c r="J177" s="298" t="n">
        <v>18.3111984119874</v>
      </c>
      <c r="K177" s="298" t="n">
        <v>11.3531639600561</v>
      </c>
    </row>
    <row r="178">
      <c r="A178" s="298" t="s">
        <v>86</v>
      </c>
      <c r="B178" s="298" t="s">
        <v>87</v>
      </c>
      <c r="C178" s="298" t="s">
        <v>17</v>
      </c>
      <c r="D178" s="298" t="n">
        <v>285823.1690306</v>
      </c>
      <c r="E178" s="298" t="n">
        <v>0.952750215290429</v>
      </c>
      <c r="F178" s="298" t="n">
        <v>82.3813719860363</v>
      </c>
      <c r="G178" s="298" t="n">
        <v>0.607836641534195</v>
      </c>
      <c r="H178" s="298" t="n">
        <v>61128.0435312</v>
      </c>
      <c r="I178" s="298" t="n">
        <v>2.85778473683716</v>
      </c>
      <c r="J178" s="298" t="n">
        <v>17.6186280139637</v>
      </c>
      <c r="K178" s="298" t="n">
        <v>2.84212916200313</v>
      </c>
    </row>
    <row r="179">
      <c r="A179" s="298" t="s">
        <v>88</v>
      </c>
      <c r="B179" s="298" t="s">
        <v>89</v>
      </c>
      <c r="C179" s="298" t="s">
        <v>16</v>
      </c>
      <c r="D179" s="298" t="n">
        <v>3503.3252601</v>
      </c>
      <c r="E179" s="298" t="n">
        <v>10.7277641466949</v>
      </c>
      <c r="F179" s="298" t="n">
        <v>80.7108524728039</v>
      </c>
      <c r="G179" s="298" t="n">
        <v>4.31942095161799</v>
      </c>
      <c r="H179" s="298" t="n">
        <v>837.2623471</v>
      </c>
      <c r="I179" s="298" t="n">
        <v>19.410402830266</v>
      </c>
      <c r="J179" s="298" t="n">
        <v>19.2891475271961</v>
      </c>
      <c r="K179" s="298" t="n">
        <v>18.0735901730466</v>
      </c>
    </row>
    <row r="180">
      <c r="A180" s="298" t="s">
        <v>88</v>
      </c>
      <c r="B180" s="298" t="s">
        <v>89</v>
      </c>
      <c r="C180" s="298" t="s">
        <v>17</v>
      </c>
      <c r="D180" s="298" t="n">
        <v>117442.1948968</v>
      </c>
      <c r="E180" s="298" t="n">
        <v>1.10851511469326</v>
      </c>
      <c r="F180" s="298" t="n">
        <v>82.4524255127869</v>
      </c>
      <c r="G180" s="298" t="n">
        <v>0.758873039581555</v>
      </c>
      <c r="H180" s="298" t="n">
        <v>24994.1181242</v>
      </c>
      <c r="I180" s="298" t="n">
        <v>3.48928159813861</v>
      </c>
      <c r="J180" s="298" t="n">
        <v>17.5475744872131</v>
      </c>
      <c r="K180" s="298" t="n">
        <v>3.56578755744024</v>
      </c>
    </row>
    <row r="181">
      <c r="A181" s="298" t="s">
        <v>90</v>
      </c>
      <c r="B181" s="298" t="s">
        <v>91</v>
      </c>
      <c r="C181" s="298" t="s">
        <v>16</v>
      </c>
      <c r="D181" s="298" t="n">
        <v>9229.118252</v>
      </c>
      <c r="E181" s="298" t="n">
        <v>8.29300835046285</v>
      </c>
      <c r="F181" s="298" t="n">
        <v>88.3385259515173</v>
      </c>
      <c r="G181" s="298" t="n">
        <v>2.56934929750311</v>
      </c>
      <c r="H181" s="298" t="n">
        <v>1218.3260002</v>
      </c>
      <c r="I181" s="298" t="n">
        <v>21.4314096970779</v>
      </c>
      <c r="J181" s="298" t="n">
        <v>11.6614740484827</v>
      </c>
      <c r="K181" s="298" t="n">
        <v>19.4634510742253</v>
      </c>
    </row>
    <row r="182">
      <c r="A182" s="298" t="s">
        <v>90</v>
      </c>
      <c r="B182" s="298" t="s">
        <v>91</v>
      </c>
      <c r="C182" s="298" t="s">
        <v>17</v>
      </c>
      <c r="D182" s="298" t="n">
        <v>235084.1015946</v>
      </c>
      <c r="E182" s="298" t="n">
        <v>1.18396651179956</v>
      </c>
      <c r="F182" s="298" t="n">
        <v>81.960539038183</v>
      </c>
      <c r="G182" s="298" t="n">
        <v>0.689877301122598</v>
      </c>
      <c r="H182" s="298" t="n">
        <v>51741.8567914</v>
      </c>
      <c r="I182" s="298" t="n">
        <v>3.03141830237869</v>
      </c>
      <c r="J182" s="298" t="n">
        <v>18.039460961817</v>
      </c>
      <c r="K182" s="298" t="n">
        <v>3.134390522527</v>
      </c>
    </row>
    <row r="183">
      <c r="A183" s="298" t="s">
        <v>92</v>
      </c>
      <c r="B183" s="298" t="s">
        <v>93</v>
      </c>
      <c r="C183" s="298" t="s">
        <v>16</v>
      </c>
      <c r="D183" s="298" t="n">
        <v>18925.2058276</v>
      </c>
      <c r="E183" s="298" t="n">
        <v>6.43344509792099</v>
      </c>
      <c r="F183" s="298" t="n">
        <v>83.741019573809</v>
      </c>
      <c r="G183" s="298" t="n">
        <v>2.56173030578234</v>
      </c>
      <c r="H183" s="298" t="n">
        <v>3674.4782029</v>
      </c>
      <c r="I183" s="298" t="n">
        <v>14.3393234982842</v>
      </c>
      <c r="J183" s="298" t="n">
        <v>16.258980426191</v>
      </c>
      <c r="K183" s="298" t="n">
        <v>13.1940565801884</v>
      </c>
    </row>
    <row r="184">
      <c r="A184" s="298" t="s">
        <v>92</v>
      </c>
      <c r="B184" s="298" t="s">
        <v>93</v>
      </c>
      <c r="C184" s="298" t="s">
        <v>17</v>
      </c>
      <c r="D184" s="298" t="n">
        <v>348718.7684269</v>
      </c>
      <c r="E184" s="298" t="n">
        <v>0.974268609540683</v>
      </c>
      <c r="F184" s="298" t="n">
        <v>82.5361396865838</v>
      </c>
      <c r="G184" s="298" t="n">
        <v>0.644440199462397</v>
      </c>
      <c r="H184" s="298" t="n">
        <v>73785.566948</v>
      </c>
      <c r="I184" s="298" t="n">
        <v>3.0604198280676</v>
      </c>
      <c r="J184" s="298" t="n">
        <v>17.4638603134162</v>
      </c>
      <c r="K184" s="298" t="n">
        <v>3.04569581798686</v>
      </c>
    </row>
    <row r="185">
      <c r="A185" s="298" t="s">
        <v>94</v>
      </c>
      <c r="B185" s="298" t="s">
        <v>95</v>
      </c>
      <c r="C185" s="298" t="s">
        <v>16</v>
      </c>
      <c r="D185" s="298" t="n">
        <v>1640.3083846</v>
      </c>
      <c r="E185" s="298" t="n">
        <v>16.1334606808233</v>
      </c>
      <c r="F185" s="298" t="n">
        <v>84.1461593189149</v>
      </c>
      <c r="G185" s="298" t="n">
        <v>5.79344111792934</v>
      </c>
      <c r="H185" s="298" t="n">
        <v>309.0478283</v>
      </c>
      <c r="I185" s="298" t="n">
        <v>32.3851271961307</v>
      </c>
      <c r="J185" s="298" t="n">
        <v>15.8538406810851</v>
      </c>
      <c r="K185" s="298" t="n">
        <v>30.7493830120077</v>
      </c>
    </row>
    <row r="186">
      <c r="A186" s="298" t="s">
        <v>94</v>
      </c>
      <c r="B186" s="298" t="s">
        <v>95</v>
      </c>
      <c r="C186" s="298" t="s">
        <v>17</v>
      </c>
      <c r="D186" s="298" t="n">
        <v>45975.4901974</v>
      </c>
      <c r="E186" s="298" t="n">
        <v>1.59343054970507</v>
      </c>
      <c r="F186" s="298" t="n">
        <v>84.376971733701</v>
      </c>
      <c r="G186" s="298" t="n">
        <v>0.938258510293135</v>
      </c>
      <c r="H186" s="298" t="n">
        <v>8512.7063481</v>
      </c>
      <c r="I186" s="298" t="n">
        <v>4.92845441612503</v>
      </c>
      <c r="J186" s="298" t="n">
        <v>15.623028266299</v>
      </c>
      <c r="K186" s="298" t="n">
        <v>5.06735380954814</v>
      </c>
    </row>
    <row r="187">
      <c r="A187" s="298" t="s">
        <v>96</v>
      </c>
      <c r="B187" s="298" t="s">
        <v>97</v>
      </c>
      <c r="C187" s="298" t="s">
        <v>16</v>
      </c>
      <c r="D187" s="298" t="n">
        <v>2404.516257</v>
      </c>
      <c r="E187" s="298" t="n">
        <v>8.96981386086001</v>
      </c>
      <c r="F187" s="298" t="n">
        <v>79.8269542115608</v>
      </c>
      <c r="G187" s="298" t="n">
        <v>3.40546778109991</v>
      </c>
      <c r="H187" s="298" t="n">
        <v>607.6445861</v>
      </c>
      <c r="I187" s="298" t="n">
        <v>15.2110005264578</v>
      </c>
      <c r="J187" s="298" t="n">
        <v>20.1730457884392</v>
      </c>
      <c r="K187" s="298" t="n">
        <v>13.4758094281727</v>
      </c>
    </row>
    <row r="188">
      <c r="A188" s="298" t="s">
        <v>96</v>
      </c>
      <c r="B188" s="298" t="s">
        <v>97</v>
      </c>
      <c r="C188" s="298" t="s">
        <v>17</v>
      </c>
      <c r="D188" s="298" t="n">
        <v>59135.3029855</v>
      </c>
      <c r="E188" s="298" t="n">
        <v>1.32738733396614</v>
      </c>
      <c r="F188" s="298" t="n">
        <v>79.5535500475538</v>
      </c>
      <c r="G188" s="298" t="n">
        <v>0.812614883953735</v>
      </c>
      <c r="H188" s="298" t="n">
        <v>15198.6556501</v>
      </c>
      <c r="I188" s="298" t="n">
        <v>3.1781775252999</v>
      </c>
      <c r="J188" s="298" t="n">
        <v>20.4464499524462</v>
      </c>
      <c r="K188" s="298" t="n">
        <v>3.16174196451479</v>
      </c>
    </row>
    <row r="189">
      <c r="A189" s="298" t="s">
        <v>98</v>
      </c>
      <c r="B189" s="298" t="s">
        <v>99</v>
      </c>
      <c r="C189" s="298" t="s">
        <v>16</v>
      </c>
      <c r="D189" s="298" t="n">
        <v>1462.4697886</v>
      </c>
      <c r="E189" s="298" t="n">
        <v>13.3293304239518</v>
      </c>
      <c r="F189" s="298" t="n">
        <v>80.9065201327931</v>
      </c>
      <c r="G189" s="298" t="n">
        <v>4.44935980487695</v>
      </c>
      <c r="H189" s="298" t="n">
        <v>345.1345753</v>
      </c>
      <c r="I189" s="298" t="n">
        <v>22.2439917332264</v>
      </c>
      <c r="J189" s="298" t="n">
        <v>19.0934798672069</v>
      </c>
      <c r="K189" s="298" t="n">
        <v>18.8536726220131</v>
      </c>
    </row>
    <row r="190">
      <c r="A190" s="298" t="s">
        <v>98</v>
      </c>
      <c r="B190" s="298" t="s">
        <v>99</v>
      </c>
      <c r="C190" s="298" t="s">
        <v>17</v>
      </c>
      <c r="D190" s="298" t="n">
        <v>26558.8866382</v>
      </c>
      <c r="E190" s="298" t="n">
        <v>2.17169748863484</v>
      </c>
      <c r="F190" s="298" t="n">
        <v>84.7741545655556</v>
      </c>
      <c r="G190" s="298" t="n">
        <v>1.13579243224741</v>
      </c>
      <c r="H190" s="298" t="n">
        <v>4770.1036352</v>
      </c>
      <c r="I190" s="298" t="n">
        <v>6.43122233283006</v>
      </c>
      <c r="J190" s="298" t="n">
        <v>15.2258454344444</v>
      </c>
      <c r="K190" s="298" t="n">
        <v>6.32384215512323</v>
      </c>
    </row>
    <row r="191">
      <c r="A191" s="298" t="s">
        <v>100</v>
      </c>
      <c r="B191" s="298" t="s">
        <v>101</v>
      </c>
      <c r="C191" s="298" t="s">
        <v>16</v>
      </c>
      <c r="D191" s="298" t="n">
        <v>2139.5801655</v>
      </c>
      <c r="E191" s="298" t="n">
        <v>12.074196679821</v>
      </c>
      <c r="F191" s="298" t="n">
        <v>83.6554471791028</v>
      </c>
      <c r="G191" s="298" t="n">
        <v>3.85185563845026</v>
      </c>
      <c r="H191" s="298" t="n">
        <v>418.0299336</v>
      </c>
      <c r="I191" s="298" t="n">
        <v>20.7563495061119</v>
      </c>
      <c r="J191" s="298" t="n">
        <v>16.3445528208972</v>
      </c>
      <c r="K191" s="298" t="n">
        <v>19.714745911673</v>
      </c>
    </row>
    <row r="192">
      <c r="A192" s="298" t="s">
        <v>100</v>
      </c>
      <c r="B192" s="298" t="s">
        <v>101</v>
      </c>
      <c r="C192" s="298" t="s">
        <v>17</v>
      </c>
      <c r="D192" s="298" t="n">
        <v>21168.9909854</v>
      </c>
      <c r="E192" s="298" t="n">
        <v>2.57389044266773</v>
      </c>
      <c r="F192" s="298" t="n">
        <v>82.4978848001665</v>
      </c>
      <c r="G192" s="298" t="n">
        <v>1.34751746355387</v>
      </c>
      <c r="H192" s="298" t="n">
        <v>4491.0499195</v>
      </c>
      <c r="I192" s="298" t="n">
        <v>6.2200287064875</v>
      </c>
      <c r="J192" s="298" t="n">
        <v>17.5021151998335</v>
      </c>
      <c r="K192" s="298" t="n">
        <v>6.35165174067288</v>
      </c>
    </row>
    <row r="193">
      <c r="A193" s="298" t="s">
        <v>102</v>
      </c>
      <c r="B193" s="298" t="s">
        <v>103</v>
      </c>
      <c r="C193" s="298" t="s">
        <v>16</v>
      </c>
      <c r="D193" s="298" t="n">
        <v>3634.0446913</v>
      </c>
      <c r="E193" s="298" t="n">
        <v>11.5214618494479</v>
      </c>
      <c r="F193" s="298" t="n">
        <v>88.0687922010979</v>
      </c>
      <c r="G193" s="298" t="n">
        <v>2.98217070492993</v>
      </c>
      <c r="H193" s="298" t="n">
        <v>492.325843</v>
      </c>
      <c r="I193" s="298" t="n">
        <v>23.1886534034236</v>
      </c>
      <c r="J193" s="298" t="n">
        <v>11.9312077989021</v>
      </c>
      <c r="K193" s="298" t="n">
        <v>22.0125385918468</v>
      </c>
    </row>
    <row r="194">
      <c r="A194" s="298" t="s">
        <v>102</v>
      </c>
      <c r="B194" s="298" t="s">
        <v>103</v>
      </c>
      <c r="C194" s="298" t="s">
        <v>17</v>
      </c>
      <c r="D194" s="298" t="n">
        <v>67860.8052841</v>
      </c>
      <c r="E194" s="298" t="n">
        <v>1.54476909780037</v>
      </c>
      <c r="F194" s="298" t="n">
        <v>79.0809105213628</v>
      </c>
      <c r="G194" s="298" t="n">
        <v>1.14227513904819</v>
      </c>
      <c r="H194" s="298" t="n">
        <v>17951.0611154</v>
      </c>
      <c r="I194" s="298" t="n">
        <v>4.43907938167423</v>
      </c>
      <c r="J194" s="298" t="n">
        <v>20.9190894786372</v>
      </c>
      <c r="K194" s="298" t="n">
        <v>4.31816873072299</v>
      </c>
    </row>
    <row r="195">
      <c r="A195" s="298" t="s">
        <v>104</v>
      </c>
      <c r="B195" s="298" t="s">
        <v>105</v>
      </c>
      <c r="C195" s="298" t="s">
        <v>16</v>
      </c>
      <c r="D195" s="298" t="n">
        <v>373.9043592</v>
      </c>
      <c r="E195" s="298" t="n">
        <v>16.9246194774999</v>
      </c>
      <c r="F195" s="298" t="n">
        <v>84.2979882305247</v>
      </c>
      <c r="G195" s="298" t="n">
        <v>5.94137858216763</v>
      </c>
      <c r="H195" s="298" t="n">
        <v>69.646391</v>
      </c>
      <c r="I195" s="298" t="n">
        <v>33.2451474180499</v>
      </c>
      <c r="J195" s="298" t="n">
        <v>15.7020117694753</v>
      </c>
      <c r="K195" s="298" t="n">
        <v>31.8969485659349</v>
      </c>
    </row>
    <row r="196">
      <c r="A196" s="298" t="s">
        <v>104</v>
      </c>
      <c r="B196" s="298" t="s">
        <v>105</v>
      </c>
      <c r="C196" s="298" t="s">
        <v>17</v>
      </c>
      <c r="D196" s="298" t="n">
        <v>5720.0957591</v>
      </c>
      <c r="E196" s="298" t="n">
        <v>3.23265995127057</v>
      </c>
      <c r="F196" s="298" t="n">
        <v>79.893572760791</v>
      </c>
      <c r="G196" s="298" t="n">
        <v>2.15710719872318</v>
      </c>
      <c r="H196" s="298" t="n">
        <v>1439.5487047</v>
      </c>
      <c r="I196" s="298" t="n">
        <v>8.46000452722717</v>
      </c>
      <c r="J196" s="298" t="n">
        <v>20.106427239209</v>
      </c>
      <c r="K196" s="298" t="n">
        <v>8.57133885019331</v>
      </c>
    </row>
    <row r="197">
      <c r="A197" s="298" t="s">
        <v>106</v>
      </c>
      <c r="B197" s="298" t="s">
        <v>107</v>
      </c>
      <c r="C197" s="298" t="s">
        <v>16</v>
      </c>
      <c r="D197" s="298" t="n">
        <v>6281.1505596</v>
      </c>
      <c r="E197" s="298" t="n">
        <v>8.66906849247158</v>
      </c>
      <c r="F197" s="298" t="n">
        <v>83.0517980755205</v>
      </c>
      <c r="G197" s="298" t="n">
        <v>3.13717897498991</v>
      </c>
      <c r="H197" s="298" t="n">
        <v>1281.7808942</v>
      </c>
      <c r="I197" s="298" t="n">
        <v>17.4639206721471</v>
      </c>
      <c r="J197" s="298" t="n">
        <v>16.9482019244795</v>
      </c>
      <c r="K197" s="298" t="n">
        <v>15.3732151598513</v>
      </c>
    </row>
    <row r="198">
      <c r="A198" s="298" t="s">
        <v>106</v>
      </c>
      <c r="B198" s="298" t="s">
        <v>107</v>
      </c>
      <c r="C198" s="298" t="s">
        <v>17</v>
      </c>
      <c r="D198" s="298" t="n">
        <v>101664.0492623</v>
      </c>
      <c r="E198" s="298" t="n">
        <v>1.48151748311464</v>
      </c>
      <c r="F198" s="298" t="n">
        <v>78.7334006281569</v>
      </c>
      <c r="G198" s="298" t="n">
        <v>0.965841836339355</v>
      </c>
      <c r="H198" s="298" t="n">
        <v>27460.3737287</v>
      </c>
      <c r="I198" s="298" t="n">
        <v>3.68890704751709</v>
      </c>
      <c r="J198" s="298" t="n">
        <v>21.2665993718431</v>
      </c>
      <c r="K198" s="298" t="n">
        <v>3.57574856771051</v>
      </c>
    </row>
    <row r="199">
      <c r="A199" s="298" t="s">
        <v>108</v>
      </c>
      <c r="B199" s="298" t="s">
        <v>109</v>
      </c>
      <c r="C199" s="298" t="s">
        <v>16</v>
      </c>
      <c r="D199" s="298" t="n">
        <v>13039.5958539</v>
      </c>
      <c r="E199" s="298" t="n">
        <v>7.27098618222704</v>
      </c>
      <c r="F199" s="298" t="n">
        <v>85.7153815759255</v>
      </c>
      <c r="G199" s="298" t="n">
        <v>2.57185051168262</v>
      </c>
      <c r="H199" s="298" t="n">
        <v>2173.0714809</v>
      </c>
      <c r="I199" s="298" t="n">
        <v>17.3695961256903</v>
      </c>
      <c r="J199" s="298" t="n">
        <v>14.2846184240745</v>
      </c>
      <c r="K199" s="298" t="n">
        <v>15.4324841882781</v>
      </c>
    </row>
    <row r="200">
      <c r="A200" s="298" t="s">
        <v>108</v>
      </c>
      <c r="B200" s="298" t="s">
        <v>109</v>
      </c>
      <c r="C200" s="298" t="s">
        <v>17</v>
      </c>
      <c r="D200" s="298" t="n">
        <v>161191.4381582</v>
      </c>
      <c r="E200" s="298" t="n">
        <v>1.27084426174751</v>
      </c>
      <c r="F200" s="298" t="n">
        <v>84.6335691657538</v>
      </c>
      <c r="G200" s="298" t="n">
        <v>0.704723302411822</v>
      </c>
      <c r="H200" s="298" t="n">
        <v>29266.6031924</v>
      </c>
      <c r="I200" s="298" t="n">
        <v>3.94685716135076</v>
      </c>
      <c r="J200" s="298" t="n">
        <v>15.3664308342462</v>
      </c>
      <c r="K200" s="298" t="n">
        <v>3.88139894037502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800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299" t="s">
        <v>88</v>
      </c>
      <c r="B211" s="299" t="s">
        <v>115</v>
      </c>
      <c r="C211" s="299" t="s">
        <v>16</v>
      </c>
      <c r="D211" s="299" t="n">
        <v>1905.6262889</v>
      </c>
      <c r="E211" s="299" t="n">
        <v>17.2677641793799</v>
      </c>
      <c r="F211" s="299" t="n">
        <v>95.5160223753806</v>
      </c>
      <c r="G211" s="299" t="n">
        <v>3.30718729640261</v>
      </c>
      <c r="H211" s="299" t="n">
        <v>89.4591863</v>
      </c>
      <c r="I211" s="299" t="n">
        <v>71.3816843769453</v>
      </c>
      <c r="J211" s="299" t="n">
        <v>4.48397762461942</v>
      </c>
      <c r="K211" s="299" t="n">
        <v>70.4484728176085</v>
      </c>
    </row>
    <row r="212">
      <c r="A212" s="299" t="s">
        <v>88</v>
      </c>
      <c r="B212" s="299" t="s">
        <v>115</v>
      </c>
      <c r="C212" s="299" t="s">
        <v>17</v>
      </c>
      <c r="D212" s="299" t="n">
        <v>38009.5419297</v>
      </c>
      <c r="E212" s="299" t="n">
        <v>2.52619226863243</v>
      </c>
      <c r="F212" s="299" t="n">
        <v>87.8538979999805</v>
      </c>
      <c r="G212" s="299" t="n">
        <v>1.23242268173934</v>
      </c>
      <c r="H212" s="299" t="n">
        <v>5254.9492255</v>
      </c>
      <c r="I212" s="299" t="n">
        <v>8.74052200352716</v>
      </c>
      <c r="J212" s="299" t="n">
        <v>12.1461020000195</v>
      </c>
      <c r="K212" s="299" t="n">
        <v>8.9142291555115</v>
      </c>
    </row>
    <row r="213">
      <c r="A213" s="299" t="s">
        <v>92</v>
      </c>
      <c r="B213" s="299" t="s">
        <v>116</v>
      </c>
      <c r="C213" s="299" t="s">
        <v>16</v>
      </c>
      <c r="D213" s="299" t="n">
        <v>627.9970406</v>
      </c>
      <c r="E213" s="299" t="n">
        <v>22.4103731884623</v>
      </c>
      <c r="F213" s="299" t="n">
        <v>83.165287523252</v>
      </c>
      <c r="G213" s="299" t="n">
        <v>7.59314669068482</v>
      </c>
      <c r="H213" s="299" t="n">
        <v>127.1221435</v>
      </c>
      <c r="I213" s="299" t="n">
        <v>44.8862921785351</v>
      </c>
      <c r="J213" s="299" t="n">
        <v>16.8347124767479</v>
      </c>
      <c r="K213" s="299" t="n">
        <v>37.5109600837697</v>
      </c>
    </row>
    <row r="214">
      <c r="A214" s="299" t="s">
        <v>92</v>
      </c>
      <c r="B214" s="299" t="s">
        <v>116</v>
      </c>
      <c r="C214" s="299" t="s">
        <v>17</v>
      </c>
      <c r="D214" s="299" t="n">
        <v>20722.7252122</v>
      </c>
      <c r="E214" s="299" t="n">
        <v>2.54889937511605</v>
      </c>
      <c r="F214" s="299" t="n">
        <v>83.6982120055973</v>
      </c>
      <c r="G214" s="299" t="n">
        <v>1.56781345193053</v>
      </c>
      <c r="H214" s="299" t="n">
        <v>4036.137272</v>
      </c>
      <c r="I214" s="299" t="n">
        <v>8.15299325403192</v>
      </c>
      <c r="J214" s="299" t="n">
        <v>16.3017879944027</v>
      </c>
      <c r="K214" s="299" t="n">
        <v>8.04961901908946</v>
      </c>
    </row>
    <row r="215">
      <c r="A215" s="299" t="s">
        <v>94</v>
      </c>
      <c r="B215" s="299" t="s">
        <v>117</v>
      </c>
      <c r="C215" s="299" t="s">
        <v>16</v>
      </c>
      <c r="D215" s="299" t="n">
        <v>511.2583566</v>
      </c>
      <c r="E215" s="299" t="n">
        <v>23.2436204862074</v>
      </c>
      <c r="F215" s="299" t="n">
        <v>88.3577632466268</v>
      </c>
      <c r="G215" s="299" t="n">
        <v>7.17425247722724</v>
      </c>
      <c r="H215" s="299" t="n">
        <v>67.3646617</v>
      </c>
      <c r="I215" s="299" t="n">
        <v>57.1927024196188</v>
      </c>
      <c r="J215" s="299" t="n">
        <v>11.6422367533732</v>
      </c>
      <c r="K215" s="299" t="n">
        <v>54.4483775139433</v>
      </c>
    </row>
    <row r="216">
      <c r="A216" s="299" t="s">
        <v>94</v>
      </c>
      <c r="B216" s="299" t="s">
        <v>117</v>
      </c>
      <c r="C216" s="299" t="s">
        <v>17</v>
      </c>
      <c r="D216" s="299" t="n">
        <v>17997.8217606</v>
      </c>
      <c r="E216" s="299" t="n">
        <v>2.7657787573538</v>
      </c>
      <c r="F216" s="299" t="n">
        <v>80.4227329739215</v>
      </c>
      <c r="G216" s="299" t="n">
        <v>1.91732403857505</v>
      </c>
      <c r="H216" s="299" t="n">
        <v>4381.2010543</v>
      </c>
      <c r="I216" s="299" t="n">
        <v>7.83052398566941</v>
      </c>
      <c r="J216" s="299" t="n">
        <v>19.5772670260785</v>
      </c>
      <c r="K216" s="299" t="n">
        <v>7.87630055683464</v>
      </c>
    </row>
    <row r="217">
      <c r="A217" s="299" t="s">
        <v>96</v>
      </c>
      <c r="B217" s="299" t="s">
        <v>118</v>
      </c>
      <c r="C217" s="299" t="s">
        <v>16</v>
      </c>
      <c r="D217" s="299" t="n">
        <v>636.3035078</v>
      </c>
      <c r="E217" s="299" t="n">
        <v>26.4058051496813</v>
      </c>
      <c r="F217" s="299" t="n">
        <v>69.4486559164157</v>
      </c>
      <c r="G217" s="299" t="n">
        <v>16.5395920867438</v>
      </c>
      <c r="H217" s="299" t="n">
        <v>279.917979</v>
      </c>
      <c r="I217" s="299" t="n">
        <v>45.220270403088</v>
      </c>
      <c r="J217" s="299" t="n">
        <v>30.5513440835843</v>
      </c>
      <c r="K217" s="299" t="n">
        <v>37.5974437225277</v>
      </c>
    </row>
    <row r="218">
      <c r="A218" s="299" t="s">
        <v>96</v>
      </c>
      <c r="B218" s="299" t="s">
        <v>118</v>
      </c>
      <c r="C218" s="299" t="s">
        <v>17</v>
      </c>
      <c r="D218" s="299" t="n">
        <v>45444.6228954</v>
      </c>
      <c r="E218" s="299" t="n">
        <v>2.56168156546879</v>
      </c>
      <c r="F218" s="299" t="n">
        <v>76.0357986275828</v>
      </c>
      <c r="G218" s="299" t="n">
        <v>1.8117851637232</v>
      </c>
      <c r="H218" s="299" t="n">
        <v>14322.7810323</v>
      </c>
      <c r="I218" s="299" t="n">
        <v>5.61467235673292</v>
      </c>
      <c r="J218" s="299" t="n">
        <v>23.9642013724172</v>
      </c>
      <c r="K218" s="299" t="n">
        <v>5.74859682258647</v>
      </c>
    </row>
    <row r="219">
      <c r="A219" s="299" t="s">
        <v>98</v>
      </c>
      <c r="B219" s="299" t="s">
        <v>119</v>
      </c>
      <c r="C219" s="299" t="s">
        <v>16</v>
      </c>
      <c r="D219" s="299" t="n">
        <v>652.7528382</v>
      </c>
      <c r="E219" s="299" t="n">
        <v>19.4052930775892</v>
      </c>
      <c r="F219" s="299" t="n">
        <v>79.5007095708002</v>
      </c>
      <c r="G219" s="299" t="n">
        <v>6.90121456508733</v>
      </c>
      <c r="H219" s="299" t="n">
        <v>168.3125859</v>
      </c>
      <c r="I219" s="299" t="n">
        <v>33.306787715922</v>
      </c>
      <c r="J219" s="299" t="n">
        <v>20.4992904291998</v>
      </c>
      <c r="K219" s="299" t="n">
        <v>26.7644120034159</v>
      </c>
    </row>
    <row r="220">
      <c r="A220" s="299" t="s">
        <v>98</v>
      </c>
      <c r="B220" s="299" t="s">
        <v>119</v>
      </c>
      <c r="C220" s="299" t="s">
        <v>17</v>
      </c>
      <c r="D220" s="299" t="n">
        <v>13293.9744452</v>
      </c>
      <c r="E220" s="299" t="n">
        <v>3.48104598524794</v>
      </c>
      <c r="F220" s="299" t="n">
        <v>74.7951475154964</v>
      </c>
      <c r="G220" s="299" t="n">
        <v>2.26388939738379</v>
      </c>
      <c r="H220" s="299" t="n">
        <v>4479.8717023</v>
      </c>
      <c r="I220" s="299" t="n">
        <v>6.26899651963918</v>
      </c>
      <c r="J220" s="299" t="n">
        <v>25.2048524845036</v>
      </c>
      <c r="K220" s="299" t="n">
        <v>6.7180691313387</v>
      </c>
    </row>
    <row r="221">
      <c r="A221" s="299" t="s">
        <v>106</v>
      </c>
      <c r="B221" s="299" t="s">
        <v>120</v>
      </c>
      <c r="C221" s="299" t="s">
        <v>16</v>
      </c>
      <c r="D221" s="299" t="n">
        <v>1894.9043904</v>
      </c>
      <c r="E221" s="299" t="n">
        <v>17.2702866186745</v>
      </c>
      <c r="F221" s="299" t="n">
        <v>91.2165817466504</v>
      </c>
      <c r="G221" s="299" t="n">
        <v>4.54656023331742</v>
      </c>
      <c r="H221" s="299" t="n">
        <v>182.46395</v>
      </c>
      <c r="I221" s="299" t="n">
        <v>49.4342678728066</v>
      </c>
      <c r="J221" s="299" t="n">
        <v>8.78341825334964</v>
      </c>
      <c r="K221" s="299" t="n">
        <v>47.2164334233213</v>
      </c>
    </row>
    <row r="222">
      <c r="A222" s="299" t="s">
        <v>106</v>
      </c>
      <c r="B222" s="299" t="s">
        <v>120</v>
      </c>
      <c r="C222" s="299" t="s">
        <v>17</v>
      </c>
      <c r="D222" s="299" t="n">
        <v>28060.1650284</v>
      </c>
      <c r="E222" s="299" t="n">
        <v>2.1730694654711</v>
      </c>
      <c r="F222" s="299" t="n">
        <v>80.207774104666</v>
      </c>
      <c r="G222" s="299" t="n">
        <v>1.74218882073559</v>
      </c>
      <c r="H222" s="299" t="n">
        <v>6924.1807431</v>
      </c>
      <c r="I222" s="299" t="n">
        <v>7.02119169463944</v>
      </c>
      <c r="J222" s="299" t="n">
        <v>19.792225895334</v>
      </c>
      <c r="K222" s="299" t="n">
        <v>7.06020071315866</v>
      </c>
    </row>
    <row r="223">
      <c r="A223" s="299" t="s">
        <v>108</v>
      </c>
      <c r="B223" s="299" t="s">
        <v>121</v>
      </c>
      <c r="C223" s="299" t="s">
        <v>16</v>
      </c>
      <c r="D223" s="299" t="n">
        <v>1934.7643399</v>
      </c>
      <c r="E223" s="299" t="n">
        <v>18.3925007226129</v>
      </c>
      <c r="F223" s="299" t="n">
        <v>89.1684315369252</v>
      </c>
      <c r="G223" s="299" t="n">
        <v>4.94405453346036</v>
      </c>
      <c r="H223" s="299" t="n">
        <v>235.0218799</v>
      </c>
      <c r="I223" s="299" t="n">
        <v>40.3739202167529</v>
      </c>
      <c r="J223" s="299" t="n">
        <v>10.8315684630748</v>
      </c>
      <c r="K223" s="299" t="n">
        <v>40.7008079840486</v>
      </c>
    </row>
    <row r="224">
      <c r="A224" s="299" t="s">
        <v>108</v>
      </c>
      <c r="B224" s="299" t="s">
        <v>121</v>
      </c>
      <c r="C224" s="299" t="s">
        <v>17</v>
      </c>
      <c r="D224" s="299" t="n">
        <v>31725.2735189</v>
      </c>
      <c r="E224" s="299" t="n">
        <v>2.50097342833831</v>
      </c>
      <c r="F224" s="299" t="n">
        <v>80.5067243239204</v>
      </c>
      <c r="G224" s="299" t="n">
        <v>1.93716282445934</v>
      </c>
      <c r="H224" s="299" t="n">
        <v>7681.712401</v>
      </c>
      <c r="I224" s="299" t="n">
        <v>8.06832057322186</v>
      </c>
      <c r="J224" s="299" t="n">
        <v>19.4932756760797</v>
      </c>
      <c r="K224" s="299" t="n">
        <v>8.00043235784472</v>
      </c>
    </row>
    <row r="225">
      <c r="A225" s="299" t="s">
        <v>110</v>
      </c>
      <c r="B225" s="299" t="s">
        <v>122</v>
      </c>
      <c r="C225" s="299" t="s">
        <v>16</v>
      </c>
      <c r="D225" s="299" t="n">
        <v>870.4914748</v>
      </c>
      <c r="E225" s="299" t="n">
        <v>13.1940713589119</v>
      </c>
      <c r="F225" s="299" t="n">
        <v>78.8972952464536</v>
      </c>
      <c r="G225" s="299" t="n">
        <v>6.85494530384369</v>
      </c>
      <c r="H225" s="299" t="n">
        <v>232.8308534</v>
      </c>
      <c r="I225" s="299" t="n">
        <v>29.7633394626372</v>
      </c>
      <c r="J225" s="299" t="n">
        <v>21.1027047535464</v>
      </c>
      <c r="K225" s="299" t="n">
        <v>25.6287831276584</v>
      </c>
    </row>
    <row r="226">
      <c r="A226" s="299" t="s">
        <v>110</v>
      </c>
      <c r="B226" s="299" t="s">
        <v>122</v>
      </c>
      <c r="C226" s="299" t="s">
        <v>17</v>
      </c>
      <c r="D226" s="299" t="n">
        <v>14018.2690392</v>
      </c>
      <c r="E226" s="299" t="n">
        <v>2.3453776635205</v>
      </c>
      <c r="F226" s="299" t="n">
        <v>77.0919126625284</v>
      </c>
      <c r="G226" s="299" t="n">
        <v>1.80732074513387</v>
      </c>
      <c r="H226" s="299" t="n">
        <v>4165.5696477</v>
      </c>
      <c r="I226" s="299" t="n">
        <v>6.05676528582618</v>
      </c>
      <c r="J226" s="299" t="n">
        <v>22.9080873374716</v>
      </c>
      <c r="K226" s="299" t="n">
        <v>6.08212335602235</v>
      </c>
    </row>
    <row r="227">
      <c r="A227" s="299" t="s">
        <v>123</v>
      </c>
      <c r="B227" s="299" t="s">
        <v>124</v>
      </c>
      <c r="C227" s="299" t="s">
        <v>16</v>
      </c>
      <c r="D227" s="299" t="n">
        <v>232.1166896</v>
      </c>
      <c r="E227" s="299" t="n">
        <v>29.4555966415919</v>
      </c>
      <c r="F227" s="299" t="n">
        <v>78.7771370218305</v>
      </c>
      <c r="G227" s="299" t="n">
        <v>11.3049567540237</v>
      </c>
      <c r="H227" s="299" t="n">
        <v>62.5331268</v>
      </c>
      <c r="I227" s="299" t="n">
        <v>41.3532147104223</v>
      </c>
      <c r="J227" s="299" t="n">
        <v>21.2228629781695</v>
      </c>
      <c r="K227" s="299" t="n">
        <v>41.9628646782322</v>
      </c>
    </row>
    <row r="228">
      <c r="A228" s="299" t="s">
        <v>123</v>
      </c>
      <c r="B228" s="299" t="s">
        <v>124</v>
      </c>
      <c r="C228" s="299" t="s">
        <v>17</v>
      </c>
      <c r="D228" s="299" t="n">
        <v>8863.6261328</v>
      </c>
      <c r="E228" s="299" t="n">
        <v>3.20554542969008</v>
      </c>
      <c r="F228" s="299" t="n">
        <v>77.947259521036</v>
      </c>
      <c r="G228" s="299" t="n">
        <v>2.14872914113355</v>
      </c>
      <c r="H228" s="299" t="n">
        <v>2507.6859406</v>
      </c>
      <c r="I228" s="299" t="n">
        <v>7.32305224677327</v>
      </c>
      <c r="J228" s="299" t="n">
        <v>22.052740478964</v>
      </c>
      <c r="K228" s="299" t="n">
        <v>7.59486323997307</v>
      </c>
    </row>
    <row r="229">
      <c r="A229" s="299" t="s">
        <v>125</v>
      </c>
      <c r="B229" s="299" t="s">
        <v>126</v>
      </c>
      <c r="C229" s="299" t="s">
        <v>16</v>
      </c>
      <c r="D229" s="299" t="n">
        <v>976.4387364</v>
      </c>
      <c r="E229" s="299" t="n">
        <v>17.8961261322401</v>
      </c>
      <c r="F229" s="299" t="n">
        <v>82.2960168761243</v>
      </c>
      <c r="G229" s="299" t="n">
        <v>6.07463329552838</v>
      </c>
      <c r="H229" s="299" t="n">
        <v>210.057006</v>
      </c>
      <c r="I229" s="299" t="n">
        <v>32.0103489844851</v>
      </c>
      <c r="J229" s="299" t="n">
        <v>17.7039831238757</v>
      </c>
      <c r="K229" s="299" t="n">
        <v>28.2376073625418</v>
      </c>
    </row>
    <row r="230">
      <c r="A230" s="299" t="s">
        <v>125</v>
      </c>
      <c r="B230" s="299" t="s">
        <v>126</v>
      </c>
      <c r="C230" s="299" t="s">
        <v>17</v>
      </c>
      <c r="D230" s="299" t="n">
        <v>16241.1441652</v>
      </c>
      <c r="E230" s="299" t="n">
        <v>3.10114614339167</v>
      </c>
      <c r="F230" s="299" t="n">
        <v>77.1082483182257</v>
      </c>
      <c r="G230" s="299" t="n">
        <v>2.34275259053086</v>
      </c>
      <c r="H230" s="299" t="n">
        <v>4821.6403221</v>
      </c>
      <c r="I230" s="299" t="n">
        <v>7.82592672618898</v>
      </c>
      <c r="J230" s="299" t="n">
        <v>22.8917516817743</v>
      </c>
      <c r="K230" s="299" t="n">
        <v>7.89129425349498</v>
      </c>
    </row>
    <row r="231">
      <c r="A231" s="299" t="s">
        <v>127</v>
      </c>
      <c r="B231" s="299" t="s">
        <v>128</v>
      </c>
      <c r="C231" s="299" t="s">
        <v>16</v>
      </c>
      <c r="D231" s="299" t="n">
        <v>1093.3917389</v>
      </c>
      <c r="E231" s="299" t="n">
        <v>18.4667376236587</v>
      </c>
      <c r="F231" s="299" t="n">
        <v>79.1305986560726</v>
      </c>
      <c r="G231" s="299" t="n">
        <v>7.89913051957948</v>
      </c>
      <c r="H231" s="299" t="n">
        <v>288.3641905</v>
      </c>
      <c r="I231" s="299" t="n">
        <v>33.1853251296119</v>
      </c>
      <c r="J231" s="299" t="n">
        <v>20.8694013439274</v>
      </c>
      <c r="K231" s="299" t="n">
        <v>29.9511670975009</v>
      </c>
    </row>
    <row r="232">
      <c r="A232" s="299" t="s">
        <v>127</v>
      </c>
      <c r="B232" s="299" t="s">
        <v>128</v>
      </c>
      <c r="C232" s="299" t="s">
        <v>17</v>
      </c>
      <c r="D232" s="299" t="n">
        <v>22822.8573492</v>
      </c>
      <c r="E232" s="299" t="n">
        <v>2.98327438798683</v>
      </c>
      <c r="F232" s="299" t="n">
        <v>76.3298709329951</v>
      </c>
      <c r="G232" s="299" t="n">
        <v>1.99698201758206</v>
      </c>
      <c r="H232" s="299" t="n">
        <v>7077.4386558</v>
      </c>
      <c r="I232" s="299" t="n">
        <v>6.05235887775049</v>
      </c>
      <c r="J232" s="299" t="n">
        <v>23.6701290670049</v>
      </c>
      <c r="K232" s="299" t="n">
        <v>6.43973588931674</v>
      </c>
    </row>
    <row r="233">
      <c r="A233" s="299" t="s">
        <v>129</v>
      </c>
      <c r="B233" s="299" t="s">
        <v>130</v>
      </c>
      <c r="C233" s="299" t="s">
        <v>16</v>
      </c>
      <c r="D233" s="299" t="n">
        <v>667.8091455</v>
      </c>
      <c r="E233" s="299" t="n">
        <v>16.6682067843324</v>
      </c>
      <c r="F233" s="299" t="n">
        <v>77.3303781671163</v>
      </c>
      <c r="G233" s="299" t="n">
        <v>8.07134450437685</v>
      </c>
      <c r="H233" s="299" t="n">
        <v>195.7701636</v>
      </c>
      <c r="I233" s="299" t="n">
        <v>30.4908095455391</v>
      </c>
      <c r="J233" s="299" t="n">
        <v>22.6696218328837</v>
      </c>
      <c r="K233" s="299" t="n">
        <v>27.5328864081515</v>
      </c>
    </row>
    <row r="234">
      <c r="A234" s="299" t="s">
        <v>129</v>
      </c>
      <c r="B234" s="299" t="s">
        <v>130</v>
      </c>
      <c r="C234" s="299" t="s">
        <v>17</v>
      </c>
      <c r="D234" s="299" t="n">
        <v>13306.1029958</v>
      </c>
      <c r="E234" s="299" t="n">
        <v>2.35856339068901</v>
      </c>
      <c r="F234" s="299" t="n">
        <v>80.7158761490743</v>
      </c>
      <c r="G234" s="299" t="n">
        <v>1.94596672618628</v>
      </c>
      <c r="H234" s="299" t="n">
        <v>3179.0095132</v>
      </c>
      <c r="I234" s="299" t="n">
        <v>8.15540543674583</v>
      </c>
      <c r="J234" s="299" t="n">
        <v>19.2841238509257</v>
      </c>
      <c r="K234" s="299" t="n">
        <v>8.14506329015989</v>
      </c>
    </row>
    <row r="235">
      <c r="A235" s="299" t="s">
        <v>131</v>
      </c>
      <c r="B235" s="299" t="s">
        <v>132</v>
      </c>
      <c r="C235" s="299" t="s">
        <v>16</v>
      </c>
      <c r="D235" s="299" t="n">
        <v>1811.205197</v>
      </c>
      <c r="E235" s="299" t="n">
        <v>16.1537914926726</v>
      </c>
      <c r="F235" s="299" t="n">
        <v>94.5927305926698</v>
      </c>
      <c r="G235" s="299" t="n">
        <v>4.03865534092572</v>
      </c>
      <c r="H235" s="299" t="n">
        <v>103.5351701</v>
      </c>
      <c r="I235" s="299" t="n">
        <v>71.3816116049984</v>
      </c>
      <c r="J235" s="299" t="n">
        <v>5.40726940733019</v>
      </c>
      <c r="K235" s="299" t="n">
        <v>70.650712557978</v>
      </c>
    </row>
    <row r="236">
      <c r="A236" s="299" t="s">
        <v>131</v>
      </c>
      <c r="B236" s="299" t="s">
        <v>132</v>
      </c>
      <c r="C236" s="299" t="s">
        <v>17</v>
      </c>
      <c r="D236" s="299" t="n">
        <v>28451.7387234</v>
      </c>
      <c r="E236" s="299" t="n">
        <v>2.70116225605035</v>
      </c>
      <c r="F236" s="299" t="n">
        <v>80.6350065874241</v>
      </c>
      <c r="G236" s="299" t="n">
        <v>1.96779185730726</v>
      </c>
      <c r="H236" s="299" t="n">
        <v>6832.8602709</v>
      </c>
      <c r="I236" s="299" t="n">
        <v>8.00730702546914</v>
      </c>
      <c r="J236" s="299" t="n">
        <v>19.3649934125759</v>
      </c>
      <c r="K236" s="299" t="n">
        <v>8.1938013608415</v>
      </c>
    </row>
    <row r="237">
      <c r="A237" s="299" t="s">
        <v>133</v>
      </c>
      <c r="B237" s="299" t="s">
        <v>134</v>
      </c>
      <c r="C237" s="299" t="s">
        <v>16</v>
      </c>
      <c r="D237" s="299" t="n">
        <v>1896.49282</v>
      </c>
      <c r="E237" s="299" t="n">
        <v>21.8443657860777</v>
      </c>
      <c r="F237" s="299" t="n">
        <v>83.6698788936857</v>
      </c>
      <c r="G237" s="299" t="n">
        <v>7.53208658082093</v>
      </c>
      <c r="H237" s="299" t="n">
        <v>370.1446427</v>
      </c>
      <c r="I237" s="299" t="n">
        <v>44.3588913497761</v>
      </c>
      <c r="J237" s="299" t="n">
        <v>16.3301211063143</v>
      </c>
      <c r="K237" s="299" t="n">
        <v>38.5918002647489</v>
      </c>
    </row>
    <row r="238">
      <c r="A238" s="299" t="s">
        <v>133</v>
      </c>
      <c r="B238" s="299" t="s">
        <v>134</v>
      </c>
      <c r="C238" s="299" t="s">
        <v>17</v>
      </c>
      <c r="D238" s="299" t="n">
        <v>51808.9092835</v>
      </c>
      <c r="E238" s="299" t="n">
        <v>2.25065485019888</v>
      </c>
      <c r="F238" s="299" t="n">
        <v>84.0411589374176</v>
      </c>
      <c r="G238" s="299" t="n">
        <v>1.60276964063129</v>
      </c>
      <c r="H238" s="299" t="n">
        <v>9838.1573902</v>
      </c>
      <c r="I238" s="299" t="n">
        <v>8.4642460421666</v>
      </c>
      <c r="J238" s="299" t="n">
        <v>15.9588410625824</v>
      </c>
      <c r="K238" s="299" t="n">
        <v>8.44037593833679</v>
      </c>
    </row>
    <row r="239">
      <c r="A239" s="299" t="s">
        <v>135</v>
      </c>
      <c r="B239" s="299" t="s">
        <v>136</v>
      </c>
      <c r="C239" s="299" t="s">
        <v>16</v>
      </c>
      <c r="D239" s="299" t="n">
        <v>3666.7894305</v>
      </c>
      <c r="E239" s="299" t="n">
        <v>16.4894250822831</v>
      </c>
      <c r="F239" s="299" t="n">
        <v>83.914470581543</v>
      </c>
      <c r="G239" s="299" t="n">
        <v>6.90159443164518</v>
      </c>
      <c r="H239" s="299" t="n">
        <v>702.885317</v>
      </c>
      <c r="I239" s="299" t="n">
        <v>40.4315914857571</v>
      </c>
      <c r="J239" s="299" t="n">
        <v>16.085529418457</v>
      </c>
      <c r="K239" s="299" t="n">
        <v>36.0040150270406</v>
      </c>
    </row>
    <row r="240">
      <c r="A240" s="299" t="s">
        <v>135</v>
      </c>
      <c r="B240" s="299" t="s">
        <v>136</v>
      </c>
      <c r="C240" s="299" t="s">
        <v>17</v>
      </c>
      <c r="D240" s="299" t="n">
        <v>80801.0590088</v>
      </c>
      <c r="E240" s="299" t="n">
        <v>2.74284303883211</v>
      </c>
      <c r="F240" s="299" t="n">
        <v>84.6961821208169</v>
      </c>
      <c r="G240" s="299" t="n">
        <v>1.65195209520098</v>
      </c>
      <c r="H240" s="299" t="n">
        <v>14600.0051071</v>
      </c>
      <c r="I240" s="299" t="n">
        <v>9.14898436254324</v>
      </c>
      <c r="J240" s="299" t="n">
        <v>15.3038178791831</v>
      </c>
      <c r="K240" s="299" t="n">
        <v>9.1424268515587</v>
      </c>
    </row>
    <row r="241">
      <c r="A241" s="299" t="s">
        <v>137</v>
      </c>
      <c r="B241" s="299" t="s">
        <v>138</v>
      </c>
      <c r="C241" s="299" t="s">
        <v>16</v>
      </c>
      <c r="D241" s="299" t="n">
        <v>744.6370714</v>
      </c>
      <c r="E241" s="299" t="n">
        <v>30.0841605707622</v>
      </c>
      <c r="F241" s="299" t="n">
        <v>84.9172096787916</v>
      </c>
      <c r="G241" s="299" t="n">
        <v>10.0819758209717</v>
      </c>
      <c r="H241" s="299" t="n">
        <v>132.2606437</v>
      </c>
      <c r="I241" s="299" t="n">
        <v>57.5862958328099</v>
      </c>
      <c r="J241" s="299" t="n">
        <v>15.0827903212084</v>
      </c>
      <c r="K241" s="299" t="n">
        <v>56.7622592725517</v>
      </c>
    </row>
    <row r="242">
      <c r="A242" s="299" t="s">
        <v>137</v>
      </c>
      <c r="B242" s="299" t="s">
        <v>138</v>
      </c>
      <c r="C242" s="299" t="s">
        <v>17</v>
      </c>
      <c r="D242" s="299" t="n">
        <v>31436.0223377</v>
      </c>
      <c r="E242" s="299" t="n">
        <v>2.47133476698758</v>
      </c>
      <c r="F242" s="299" t="n">
        <v>78.7241048926679</v>
      </c>
      <c r="G242" s="299" t="n">
        <v>1.72727948809368</v>
      </c>
      <c r="H242" s="299" t="n">
        <v>8495.8668601</v>
      </c>
      <c r="I242" s="299" t="n">
        <v>6.30787546435299</v>
      </c>
      <c r="J242" s="299" t="n">
        <v>21.2758951073321</v>
      </c>
      <c r="K242" s="299" t="n">
        <v>6.39120144716166</v>
      </c>
    </row>
    <row r="243">
      <c r="A243" s="299" t="s">
        <v>139</v>
      </c>
      <c r="B243" s="299" t="s">
        <v>140</v>
      </c>
      <c r="C243" s="299" t="s">
        <v>16</v>
      </c>
      <c r="D243" s="299" t="n">
        <v>1152.7566574</v>
      </c>
      <c r="E243" s="299" t="n">
        <v>25.0168930252847</v>
      </c>
      <c r="F243" s="299" t="n">
        <v>81.2342639370855</v>
      </c>
      <c r="G243" s="299" t="n">
        <v>9.1518421974148</v>
      </c>
      <c r="H243" s="299" t="n">
        <v>266.2956015</v>
      </c>
      <c r="I243" s="299" t="n">
        <v>41.1550023104883</v>
      </c>
      <c r="J243" s="299" t="n">
        <v>18.7657360629145</v>
      </c>
      <c r="K243" s="299" t="n">
        <v>39.6170532337695</v>
      </c>
    </row>
    <row r="244">
      <c r="A244" s="299" t="s">
        <v>139</v>
      </c>
      <c r="B244" s="299" t="s">
        <v>140</v>
      </c>
      <c r="C244" s="299" t="s">
        <v>17</v>
      </c>
      <c r="D244" s="299" t="n">
        <v>37108.0785185</v>
      </c>
      <c r="E244" s="299" t="n">
        <v>3.02207384238998</v>
      </c>
      <c r="F244" s="299" t="n">
        <v>81.2930560164666</v>
      </c>
      <c r="G244" s="299" t="n">
        <v>1.7549791131246</v>
      </c>
      <c r="H244" s="299" t="n">
        <v>8539.2133129</v>
      </c>
      <c r="I244" s="299" t="n">
        <v>7.65624246420322</v>
      </c>
      <c r="J244" s="299" t="n">
        <v>18.7069439835334</v>
      </c>
      <c r="K244" s="299" t="n">
        <v>7.62645226695228</v>
      </c>
    </row>
    <row r="245">
      <c r="A245" s="299" t="s">
        <v>141</v>
      </c>
      <c r="B245" s="299" t="s">
        <v>142</v>
      </c>
      <c r="C245" s="299" t="s">
        <v>16</v>
      </c>
      <c r="D245" s="299" t="n">
        <v>1447.6834904</v>
      </c>
      <c r="E245" s="299" t="n">
        <v>20.7471417088992</v>
      </c>
      <c r="F245" s="299" t="n">
        <v>88.867927302198</v>
      </c>
      <c r="G245" s="299" t="n">
        <v>5.64160243806262</v>
      </c>
      <c r="H245" s="299" t="n">
        <v>181.3445902</v>
      </c>
      <c r="I245" s="299" t="n">
        <v>47.9432306880382</v>
      </c>
      <c r="J245" s="299" t="n">
        <v>11.132072697802</v>
      </c>
      <c r="K245" s="299" t="n">
        <v>45.0372117523671</v>
      </c>
    </row>
    <row r="246">
      <c r="A246" s="299" t="s">
        <v>141</v>
      </c>
      <c r="B246" s="299" t="s">
        <v>142</v>
      </c>
      <c r="C246" s="299" t="s">
        <v>17</v>
      </c>
      <c r="D246" s="299" t="n">
        <v>25874.0793488</v>
      </c>
      <c r="E246" s="299" t="n">
        <v>3.31764616983856</v>
      </c>
      <c r="F246" s="299" t="n">
        <v>80.8341788795288</v>
      </c>
      <c r="G246" s="299" t="n">
        <v>1.81851082792175</v>
      </c>
      <c r="H246" s="299" t="n">
        <v>6134.7561555</v>
      </c>
      <c r="I246" s="299" t="n">
        <v>7.47557230617342</v>
      </c>
      <c r="J246" s="299" t="n">
        <v>19.1658211204712</v>
      </c>
      <c r="K246" s="299" t="n">
        <v>7.66979033324991</v>
      </c>
    </row>
    <row r="247">
      <c r="A247" s="299" t="s">
        <v>143</v>
      </c>
      <c r="B247" s="299" t="s">
        <v>144</v>
      </c>
      <c r="C247" s="299" t="s">
        <v>16</v>
      </c>
      <c r="D247" s="299" t="n">
        <v>513.6010217</v>
      </c>
      <c r="E247" s="299" t="n">
        <v>24.5575317292127</v>
      </c>
      <c r="F247" s="299" t="n">
        <v>95.8474009525813</v>
      </c>
      <c r="G247" s="299" t="n">
        <v>4.14846084279746</v>
      </c>
      <c r="H247" s="299" t="n">
        <v>22.25182</v>
      </c>
      <c r="I247" s="299" t="n">
        <v>99.9999999999998</v>
      </c>
      <c r="J247" s="299" t="n">
        <v>4.15259904741866</v>
      </c>
      <c r="K247" s="299" t="n">
        <v>95.7518857937562</v>
      </c>
    </row>
    <row r="248">
      <c r="A248" s="299" t="s">
        <v>143</v>
      </c>
      <c r="B248" s="299" t="s">
        <v>144</v>
      </c>
      <c r="C248" s="299" t="s">
        <v>17</v>
      </c>
      <c r="D248" s="299" t="n">
        <v>12426.6165498</v>
      </c>
      <c r="E248" s="299" t="n">
        <v>2.19647816142373</v>
      </c>
      <c r="F248" s="299" t="n">
        <v>81.9583745543085</v>
      </c>
      <c r="G248" s="299" t="n">
        <v>1.67072065009081</v>
      </c>
      <c r="H248" s="299" t="n">
        <v>2735.4905776</v>
      </c>
      <c r="I248" s="299" t="n">
        <v>7.71229920807137</v>
      </c>
      <c r="J248" s="299" t="n">
        <v>18.0416254456915</v>
      </c>
      <c r="K248" s="299" t="n">
        <v>7.5896459123344</v>
      </c>
    </row>
    <row r="249">
      <c r="A249" s="299" t="s">
        <v>145</v>
      </c>
      <c r="B249" s="299" t="s">
        <v>146</v>
      </c>
      <c r="C249" s="299" t="s">
        <v>16</v>
      </c>
      <c r="D249" s="299" t="n">
        <v>1011.0032346</v>
      </c>
      <c r="E249" s="299" t="n">
        <v>18.3564293004444</v>
      </c>
      <c r="F249" s="299" t="n">
        <v>89.114094237936</v>
      </c>
      <c r="G249" s="299" t="n">
        <v>5.81404467431419</v>
      </c>
      <c r="H249" s="299" t="n">
        <v>123.5010694</v>
      </c>
      <c r="I249" s="299" t="n">
        <v>49.1804415099037</v>
      </c>
      <c r="J249" s="299" t="n">
        <v>10.885905762064</v>
      </c>
      <c r="K249" s="299" t="n">
        <v>47.5948750921549</v>
      </c>
    </row>
    <row r="250">
      <c r="A250" s="299" t="s">
        <v>145</v>
      </c>
      <c r="B250" s="299" t="s">
        <v>146</v>
      </c>
      <c r="C250" s="299" t="s">
        <v>17</v>
      </c>
      <c r="D250" s="299" t="n">
        <v>20413.42831</v>
      </c>
      <c r="E250" s="299" t="n">
        <v>3.36972099895747</v>
      </c>
      <c r="F250" s="299" t="n">
        <v>79.203903965732</v>
      </c>
      <c r="G250" s="299" t="n">
        <v>1.95158463471619</v>
      </c>
      <c r="H250" s="299" t="n">
        <v>5359.8319561</v>
      </c>
      <c r="I250" s="299" t="n">
        <v>7.19935254500703</v>
      </c>
      <c r="J250" s="299" t="n">
        <v>20.796096034268</v>
      </c>
      <c r="K250" s="299" t="n">
        <v>7.43279516185883</v>
      </c>
    </row>
    <row r="251">
      <c r="A251" s="299" t="s">
        <v>147</v>
      </c>
      <c r="B251" s="299" t="s">
        <v>148</v>
      </c>
      <c r="C251" s="299" t="s">
        <v>16</v>
      </c>
      <c r="D251" s="299" t="n">
        <v>565.7922265</v>
      </c>
      <c r="E251" s="299" t="n">
        <v>16.749776585941</v>
      </c>
      <c r="F251" s="299" t="n">
        <v>84.4211117038925</v>
      </c>
      <c r="G251" s="299" t="n">
        <v>5.45397702439606</v>
      </c>
      <c r="H251" s="299" t="n">
        <v>104.4100666</v>
      </c>
      <c r="I251" s="299" t="n">
        <v>34.3082703443248</v>
      </c>
      <c r="J251" s="299" t="n">
        <v>15.5788882961075</v>
      </c>
      <c r="K251" s="299" t="n">
        <v>29.5547920272363</v>
      </c>
    </row>
    <row r="252">
      <c r="A252" s="299" t="s">
        <v>147</v>
      </c>
      <c r="B252" s="299" t="s">
        <v>148</v>
      </c>
      <c r="C252" s="299" t="s">
        <v>17</v>
      </c>
      <c r="D252" s="299" t="n">
        <v>7257.650067</v>
      </c>
      <c r="E252" s="299" t="n">
        <v>3.81970906532031</v>
      </c>
      <c r="F252" s="299" t="n">
        <v>83.2729566979077</v>
      </c>
      <c r="G252" s="299" t="n">
        <v>1.71576121800703</v>
      </c>
      <c r="H252" s="299" t="n">
        <v>1457.8445603</v>
      </c>
      <c r="I252" s="299" t="n">
        <v>8.24266371661702</v>
      </c>
      <c r="J252" s="299" t="n">
        <v>16.7270433020923</v>
      </c>
      <c r="K252" s="299" t="n">
        <v>8.54164762000568</v>
      </c>
    </row>
    <row r="253">
      <c r="A253" s="299" t="s">
        <v>149</v>
      </c>
      <c r="B253" s="299" t="s">
        <v>150</v>
      </c>
      <c r="C253" s="299" t="s">
        <v>16</v>
      </c>
      <c r="D253" s="299" t="n">
        <v>700.0810813</v>
      </c>
      <c r="E253" s="299" t="n">
        <v>20.7848185148262</v>
      </c>
      <c r="F253" s="299" t="n">
        <v>80.5218778837867</v>
      </c>
      <c r="G253" s="299" t="n">
        <v>8.31856303498056</v>
      </c>
      <c r="H253" s="299" t="n">
        <v>169.348569</v>
      </c>
      <c r="I253" s="299" t="n">
        <v>35.981804959749</v>
      </c>
      <c r="J253" s="299" t="n">
        <v>19.4781221162133</v>
      </c>
      <c r="K253" s="299" t="n">
        <v>34.3886496282788</v>
      </c>
    </row>
    <row r="254">
      <c r="A254" s="299" t="s">
        <v>149</v>
      </c>
      <c r="B254" s="299" t="s">
        <v>150</v>
      </c>
      <c r="C254" s="299" t="s">
        <v>17</v>
      </c>
      <c r="D254" s="299" t="n">
        <v>14042.623834</v>
      </c>
      <c r="E254" s="299" t="n">
        <v>2.69455716070519</v>
      </c>
      <c r="F254" s="299" t="n">
        <v>79.635128096071</v>
      </c>
      <c r="G254" s="299" t="n">
        <v>2.50189459837568</v>
      </c>
      <c r="H254" s="299" t="n">
        <v>3591.081504</v>
      </c>
      <c r="I254" s="299" t="n">
        <v>10.8892899062832</v>
      </c>
      <c r="J254" s="299" t="n">
        <v>20.3648719039291</v>
      </c>
      <c r="K254" s="299" t="n">
        <v>9.78344954804629</v>
      </c>
    </row>
    <row r="255">
      <c r="A255" s="299" t="s">
        <v>151</v>
      </c>
      <c r="B255" s="299" t="s">
        <v>152</v>
      </c>
      <c r="C255" s="299" t="s">
        <v>16</v>
      </c>
      <c r="D255" s="299" t="n">
        <v>631.7511558</v>
      </c>
      <c r="E255" s="299" t="n">
        <v>18.0645439829699</v>
      </c>
      <c r="F255" s="299" t="n">
        <v>75.042804503677</v>
      </c>
      <c r="G255" s="299" t="n">
        <v>8.08742907963646</v>
      </c>
      <c r="H255" s="299" t="n">
        <v>210.1032498</v>
      </c>
      <c r="I255" s="299" t="n">
        <v>27.5227503431873</v>
      </c>
      <c r="J255" s="299" t="n">
        <v>24.957195496323</v>
      </c>
      <c r="K255" s="299" t="n">
        <v>24.3177707787691</v>
      </c>
    </row>
    <row r="256">
      <c r="A256" s="299" t="s">
        <v>151</v>
      </c>
      <c r="B256" s="299" t="s">
        <v>152</v>
      </c>
      <c r="C256" s="299" t="s">
        <v>17</v>
      </c>
      <c r="D256" s="299" t="n">
        <v>13527.0284339</v>
      </c>
      <c r="E256" s="299" t="n">
        <v>3.23240155994782</v>
      </c>
      <c r="F256" s="299" t="n">
        <v>80.1510531627556</v>
      </c>
      <c r="G256" s="299" t="n">
        <v>1.89292424736748</v>
      </c>
      <c r="H256" s="299" t="n">
        <v>3349.8907083</v>
      </c>
      <c r="I256" s="299" t="n">
        <v>7.68701994069199</v>
      </c>
      <c r="J256" s="299" t="n">
        <v>19.8489468372444</v>
      </c>
      <c r="K256" s="299" t="n">
        <v>7.64372403371722</v>
      </c>
    </row>
    <row r="257">
      <c r="A257" s="299" t="s">
        <v>153</v>
      </c>
      <c r="B257" s="299" t="s">
        <v>154</v>
      </c>
      <c r="C257" s="299" t="s">
        <v>16</v>
      </c>
      <c r="D257" s="299" t="n">
        <v>1573.787939</v>
      </c>
      <c r="E257" s="299" t="n">
        <v>15.2705887929254</v>
      </c>
      <c r="F257" s="299" t="n">
        <v>83.3835662858332</v>
      </c>
      <c r="G257" s="299" t="n">
        <v>4.86571994072277</v>
      </c>
      <c r="H257" s="299" t="n">
        <v>313.619867</v>
      </c>
      <c r="I257" s="299" t="n">
        <v>25.1987670487376</v>
      </c>
      <c r="J257" s="299" t="n">
        <v>16.6164337141668</v>
      </c>
      <c r="K257" s="299" t="n">
        <v>24.4168567205639</v>
      </c>
    </row>
    <row r="258">
      <c r="A258" s="299" t="s">
        <v>153</v>
      </c>
      <c r="B258" s="299" t="s">
        <v>154</v>
      </c>
      <c r="C258" s="299" t="s">
        <v>17</v>
      </c>
      <c r="D258" s="299" t="n">
        <v>13911.3409184</v>
      </c>
      <c r="E258" s="299" t="n">
        <v>3.37186426125879</v>
      </c>
      <c r="F258" s="299" t="n">
        <v>82.0992234934625</v>
      </c>
      <c r="G258" s="299" t="n">
        <v>1.84529079089402</v>
      </c>
      <c r="H258" s="299" t="n">
        <v>3033.2053592</v>
      </c>
      <c r="I258" s="299" t="n">
        <v>8.31390972186246</v>
      </c>
      <c r="J258" s="299" t="n">
        <v>17.9007765065375</v>
      </c>
      <c r="K258" s="299" t="n">
        <v>8.46314912633584</v>
      </c>
    </row>
    <row r="259">
      <c r="A259" s="299" t="s">
        <v>155</v>
      </c>
      <c r="B259" s="299" t="s">
        <v>156</v>
      </c>
      <c r="C259" s="299" t="s">
        <v>16</v>
      </c>
      <c r="D259" s="299" t="n">
        <v>2235.3492702</v>
      </c>
      <c r="E259" s="299" t="n">
        <v>14.3324681738552</v>
      </c>
      <c r="F259" s="299" t="n">
        <v>81.9511326613767</v>
      </c>
      <c r="G259" s="299" t="n">
        <v>5.6872186397442</v>
      </c>
      <c r="H259" s="299" t="n">
        <v>492.3119562</v>
      </c>
      <c r="I259" s="299" t="n">
        <v>30.7966995178518</v>
      </c>
      <c r="J259" s="299" t="n">
        <v>18.0488673386232</v>
      </c>
      <c r="K259" s="299" t="n">
        <v>25.8228951698574</v>
      </c>
    </row>
    <row r="260">
      <c r="A260" s="299" t="s">
        <v>155</v>
      </c>
      <c r="B260" s="299" t="s">
        <v>156</v>
      </c>
      <c r="C260" s="299" t="s">
        <v>17</v>
      </c>
      <c r="D260" s="299" t="n">
        <v>25318.3769649</v>
      </c>
      <c r="E260" s="299" t="n">
        <v>2.95995829881828</v>
      </c>
      <c r="F260" s="299" t="n">
        <v>79.2126155247574</v>
      </c>
      <c r="G260" s="299" t="n">
        <v>1.70822657122423</v>
      </c>
      <c r="H260" s="299" t="n">
        <v>6644.1795006</v>
      </c>
      <c r="I260" s="299" t="n">
        <v>6.44901238279612</v>
      </c>
      <c r="J260" s="299" t="n">
        <v>20.7873844752426</v>
      </c>
      <c r="K260" s="299" t="n">
        <v>6.50938528494122</v>
      </c>
    </row>
    <row r="261">
      <c r="A261" s="299" t="s">
        <v>157</v>
      </c>
      <c r="B261" s="299" t="s">
        <v>158</v>
      </c>
      <c r="C261" s="299" t="s">
        <v>16</v>
      </c>
      <c r="D261" s="299" t="n">
        <v>858.2754801</v>
      </c>
      <c r="E261" s="299" t="n">
        <v>27.2406082546636</v>
      </c>
      <c r="F261" s="299" t="n">
        <v>95.5070727512152</v>
      </c>
      <c r="G261" s="299" t="n">
        <v>4.70736680315711</v>
      </c>
      <c r="H261" s="299" t="n">
        <v>40.3757458</v>
      </c>
      <c r="I261" s="299" t="n">
        <v>99.9999999999998</v>
      </c>
      <c r="J261" s="299" t="n">
        <v>4.49292724878483</v>
      </c>
      <c r="K261" s="299" t="n">
        <v>100.065458183722</v>
      </c>
    </row>
    <row r="262">
      <c r="A262" s="299" t="s">
        <v>157</v>
      </c>
      <c r="B262" s="299" t="s">
        <v>158</v>
      </c>
      <c r="C262" s="299" t="s">
        <v>17</v>
      </c>
      <c r="D262" s="299" t="n">
        <v>28110.0217259</v>
      </c>
      <c r="E262" s="299" t="n">
        <v>2.58056954224492</v>
      </c>
      <c r="F262" s="299" t="n">
        <v>77.715107239404</v>
      </c>
      <c r="G262" s="299" t="n">
        <v>2.20615127673857</v>
      </c>
      <c r="H262" s="299" t="n">
        <v>8060.5797497</v>
      </c>
      <c r="I262" s="299" t="n">
        <v>8.07592067214823</v>
      </c>
      <c r="J262" s="299" t="n">
        <v>22.284892760596</v>
      </c>
      <c r="K262" s="299" t="n">
        <v>7.69361041580803</v>
      </c>
    </row>
    <row r="263">
      <c r="A263" s="299" t="s">
        <v>159</v>
      </c>
      <c r="B263" s="299" t="s">
        <v>160</v>
      </c>
      <c r="C263" s="299" t="s">
        <v>16</v>
      </c>
      <c r="D263" s="299" t="n">
        <v>639.2387247</v>
      </c>
      <c r="E263" s="299" t="n">
        <v>25.2818040300421</v>
      </c>
      <c r="F263" s="299" t="n">
        <v>77.7395268263884</v>
      </c>
      <c r="G263" s="299" t="n">
        <v>10.6665075326176</v>
      </c>
      <c r="H263" s="299" t="n">
        <v>183.0440326</v>
      </c>
      <c r="I263" s="299" t="n">
        <v>41.3010075052158</v>
      </c>
      <c r="J263" s="299" t="n">
        <v>22.2604731736116</v>
      </c>
      <c r="K263" s="299" t="n">
        <v>37.2502975120392</v>
      </c>
    </row>
    <row r="264">
      <c r="A264" s="299" t="s">
        <v>159</v>
      </c>
      <c r="B264" s="299" t="s">
        <v>160</v>
      </c>
      <c r="C264" s="299" t="s">
        <v>17</v>
      </c>
      <c r="D264" s="299" t="n">
        <v>16274.4600186</v>
      </c>
      <c r="E264" s="299" t="n">
        <v>3.16305283802517</v>
      </c>
      <c r="F264" s="299" t="n">
        <v>81.4199901452575</v>
      </c>
      <c r="G264" s="299" t="n">
        <v>1.93598887876391</v>
      </c>
      <c r="H264" s="299" t="n">
        <v>3713.8254007</v>
      </c>
      <c r="I264" s="299" t="n">
        <v>8.22007437705951</v>
      </c>
      <c r="J264" s="299" t="n">
        <v>18.5800098547425</v>
      </c>
      <c r="K264" s="299" t="n">
        <v>8.48375198197495</v>
      </c>
    </row>
    <row r="265">
      <c r="A265" s="299" t="s">
        <v>161</v>
      </c>
      <c r="B265" s="299" t="s">
        <v>162</v>
      </c>
      <c r="C265" s="299" t="s">
        <v>16</v>
      </c>
      <c r="D265" s="299" t="n">
        <v>2284.660951</v>
      </c>
      <c r="E265" s="299" t="n">
        <v>21.06268428908</v>
      </c>
      <c r="F265" s="299" t="n">
        <v>82.5786119979896</v>
      </c>
      <c r="G265" s="299" t="n">
        <v>6.78485021309447</v>
      </c>
      <c r="H265" s="299" t="n">
        <v>481.9887852</v>
      </c>
      <c r="I265" s="299" t="n">
        <v>34.7376146086514</v>
      </c>
      <c r="J265" s="299" t="n">
        <v>17.4213880020104</v>
      </c>
      <c r="K265" s="299" t="n">
        <v>32.1606701571051</v>
      </c>
    </row>
    <row r="266">
      <c r="A266" s="299" t="s">
        <v>161</v>
      </c>
      <c r="B266" s="299" t="s">
        <v>162</v>
      </c>
      <c r="C266" s="299" t="s">
        <v>17</v>
      </c>
      <c r="D266" s="299" t="n">
        <v>42205.9862906</v>
      </c>
      <c r="E266" s="299" t="n">
        <v>2.75075420652979</v>
      </c>
      <c r="F266" s="299" t="n">
        <v>80.0647171179841</v>
      </c>
      <c r="G266" s="299" t="n">
        <v>1.94990857092002</v>
      </c>
      <c r="H266" s="299" t="n">
        <v>10508.8521674</v>
      </c>
      <c r="I266" s="299" t="n">
        <v>7.7001075069617</v>
      </c>
      <c r="J266" s="299" t="n">
        <v>19.9352828820159</v>
      </c>
      <c r="K266" s="299" t="n">
        <v>7.83128481600242</v>
      </c>
    </row>
    <row r="267">
      <c r="A267" s="299" t="s">
        <v>163</v>
      </c>
      <c r="B267" s="299" t="s">
        <v>164</v>
      </c>
      <c r="C267" s="299" t="s">
        <v>16</v>
      </c>
      <c r="D267" s="299" t="n">
        <v>1443.9686859</v>
      </c>
      <c r="E267" s="299" t="n">
        <v>15.6964999661771</v>
      </c>
      <c r="F267" s="299" t="n">
        <v>90.3310417680862</v>
      </c>
      <c r="G267" s="299" t="n">
        <v>4.24334819180272</v>
      </c>
      <c r="H267" s="299" t="n">
        <v>154.5611856</v>
      </c>
      <c r="I267" s="299" t="n">
        <v>39.9551395166818</v>
      </c>
      <c r="J267" s="299" t="n">
        <v>9.66895823191378</v>
      </c>
      <c r="K267" s="299" t="n">
        <v>39.642953620909</v>
      </c>
    </row>
    <row r="268">
      <c r="A268" s="299" t="s">
        <v>163</v>
      </c>
      <c r="B268" s="299" t="s">
        <v>164</v>
      </c>
      <c r="C268" s="299" t="s">
        <v>17</v>
      </c>
      <c r="D268" s="299" t="n">
        <v>18630.8665806</v>
      </c>
      <c r="E268" s="299" t="n">
        <v>2.57096420593417</v>
      </c>
      <c r="F268" s="299" t="n">
        <v>78.8433744551109</v>
      </c>
      <c r="G268" s="299" t="n">
        <v>1.68396343784387</v>
      </c>
      <c r="H268" s="299" t="n">
        <v>4999.3581648</v>
      </c>
      <c r="I268" s="299" t="n">
        <v>6.30013456433622</v>
      </c>
      <c r="J268" s="299" t="n">
        <v>21.1566255448891</v>
      </c>
      <c r="K268" s="299" t="n">
        <v>6.27554520057731</v>
      </c>
    </row>
    <row r="269">
      <c r="A269" s="299" t="s">
        <v>165</v>
      </c>
      <c r="B269" s="299" t="s">
        <v>166</v>
      </c>
      <c r="C269" s="299" t="s">
        <v>16</v>
      </c>
      <c r="D269" s="299" t="n">
        <v>876.5654335</v>
      </c>
      <c r="E269" s="299" t="n">
        <v>22.7103883187458</v>
      </c>
      <c r="F269" s="299" t="n">
        <v>83.750857151355</v>
      </c>
      <c r="G269" s="299" t="n">
        <v>9.85148573625994</v>
      </c>
      <c r="H269" s="299" t="n">
        <v>170.0691483</v>
      </c>
      <c r="I269" s="299" t="n">
        <v>55.6598372420246</v>
      </c>
      <c r="J269" s="299" t="n">
        <v>16.249142848645</v>
      </c>
      <c r="K269" s="299" t="n">
        <v>50.7762398491635</v>
      </c>
    </row>
    <row r="270">
      <c r="A270" s="299" t="s">
        <v>165</v>
      </c>
      <c r="B270" s="299" t="s">
        <v>166</v>
      </c>
      <c r="C270" s="299" t="s">
        <v>17</v>
      </c>
      <c r="D270" s="299" t="n">
        <v>24876.5603776</v>
      </c>
      <c r="E270" s="299" t="n">
        <v>2.35135333164711</v>
      </c>
      <c r="F270" s="299" t="n">
        <v>83.0568449271199</v>
      </c>
      <c r="G270" s="299" t="n">
        <v>1.55410850136184</v>
      </c>
      <c r="H270" s="299" t="n">
        <v>5074.6861445</v>
      </c>
      <c r="I270" s="299" t="n">
        <v>7.40221231179167</v>
      </c>
      <c r="J270" s="299" t="n">
        <v>16.9431550728801</v>
      </c>
      <c r="K270" s="299" t="n">
        <v>7.61837734721199</v>
      </c>
    </row>
    <row r="271">
      <c r="A271" s="299" t="s">
        <v>167</v>
      </c>
      <c r="B271" s="299" t="s">
        <v>168</v>
      </c>
      <c r="C271" s="299" t="s">
        <v>16</v>
      </c>
      <c r="D271" s="299" t="n">
        <v>1316.3563966</v>
      </c>
      <c r="E271" s="299" t="n">
        <v>20.586295400558</v>
      </c>
      <c r="F271" s="299" t="n">
        <v>84.9339630142199</v>
      </c>
      <c r="G271" s="299" t="n">
        <v>6.40061918015287</v>
      </c>
      <c r="H271" s="299" t="n">
        <v>233.5022817</v>
      </c>
      <c r="I271" s="299" t="n">
        <v>38.4144404470194</v>
      </c>
      <c r="J271" s="299" t="n">
        <v>15.0660369857801</v>
      </c>
      <c r="K271" s="299" t="n">
        <v>36.0831420517758</v>
      </c>
    </row>
    <row r="272">
      <c r="A272" s="299" t="s">
        <v>167</v>
      </c>
      <c r="B272" s="299" t="s">
        <v>168</v>
      </c>
      <c r="C272" s="299" t="s">
        <v>17</v>
      </c>
      <c r="D272" s="299" t="n">
        <v>24377.9102318</v>
      </c>
      <c r="E272" s="299" t="n">
        <v>2.56716762748935</v>
      </c>
      <c r="F272" s="299" t="n">
        <v>83.0854932169467</v>
      </c>
      <c r="G272" s="299" t="n">
        <v>1.51009182749139</v>
      </c>
      <c r="H272" s="299" t="n">
        <v>4962.8438372</v>
      </c>
      <c r="I272" s="299" t="n">
        <v>7.21268424819507</v>
      </c>
      <c r="J272" s="299" t="n">
        <v>16.9145067830533</v>
      </c>
      <c r="K272" s="299" t="n">
        <v>7.41769925066378</v>
      </c>
    </row>
    <row r="273">
      <c r="A273" s="299" t="s">
        <v>169</v>
      </c>
      <c r="B273" s="299" t="s">
        <v>170</v>
      </c>
      <c r="C273" s="299" t="s">
        <v>16</v>
      </c>
      <c r="D273" s="299" t="n">
        <v>936.0772003</v>
      </c>
      <c r="E273" s="299" t="n">
        <v>21.9510072045664</v>
      </c>
      <c r="F273" s="299" t="n">
        <v>75.7049180629306</v>
      </c>
      <c r="G273" s="299" t="n">
        <v>9.79717431506318</v>
      </c>
      <c r="H273" s="299" t="n">
        <v>300.4041595</v>
      </c>
      <c r="I273" s="299" t="n">
        <v>34.5918772373645</v>
      </c>
      <c r="J273" s="299" t="n">
        <v>24.2950819370694</v>
      </c>
      <c r="K273" s="299" t="n">
        <v>30.5285769643127</v>
      </c>
    </row>
    <row r="274">
      <c r="A274" s="299" t="s">
        <v>169</v>
      </c>
      <c r="B274" s="299" t="s">
        <v>170</v>
      </c>
      <c r="C274" s="299" t="s">
        <v>17</v>
      </c>
      <c r="D274" s="299" t="n">
        <v>26530.3942195</v>
      </c>
      <c r="E274" s="299" t="n">
        <v>2.04420451520107</v>
      </c>
      <c r="F274" s="299" t="n">
        <v>81.2333984296768</v>
      </c>
      <c r="G274" s="299" t="n">
        <v>1.73675369652541</v>
      </c>
      <c r="H274" s="299" t="n">
        <v>6129.0718774</v>
      </c>
      <c r="I274" s="299" t="n">
        <v>7.8761275772348</v>
      </c>
      <c r="J274" s="299" t="n">
        <v>18.7666015703232</v>
      </c>
      <c r="K274" s="299" t="n">
        <v>7.51773859936183</v>
      </c>
    </row>
    <row r="275">
      <c r="A275" s="299" t="s">
        <v>171</v>
      </c>
      <c r="B275" s="299" t="s">
        <v>172</v>
      </c>
      <c r="C275" s="299" t="s">
        <v>16</v>
      </c>
      <c r="D275" s="299" t="n">
        <v>1347.0202151</v>
      </c>
      <c r="E275" s="299" t="n">
        <v>24.5484371863811</v>
      </c>
      <c r="F275" s="299" t="n">
        <v>84.6707358482253</v>
      </c>
      <c r="G275" s="299" t="n">
        <v>7.75840971423317</v>
      </c>
      <c r="H275" s="299" t="n">
        <v>243.8720827</v>
      </c>
      <c r="I275" s="299" t="n">
        <v>49.2756748380443</v>
      </c>
      <c r="J275" s="299" t="n">
        <v>15.3292641517747</v>
      </c>
      <c r="K275" s="299" t="n">
        <v>42.853345927899</v>
      </c>
    </row>
    <row r="276">
      <c r="A276" s="299" t="s">
        <v>171</v>
      </c>
      <c r="B276" s="299" t="s">
        <v>172</v>
      </c>
      <c r="C276" s="299" t="s">
        <v>17</v>
      </c>
      <c r="D276" s="299" t="n">
        <v>36367.533309</v>
      </c>
      <c r="E276" s="299" t="n">
        <v>2.70918328922367</v>
      </c>
      <c r="F276" s="299" t="n">
        <v>78.1402771301789</v>
      </c>
      <c r="G276" s="299" t="n">
        <v>2.08065739880608</v>
      </c>
      <c r="H276" s="299" t="n">
        <v>10173.8082944</v>
      </c>
      <c r="I276" s="299" t="n">
        <v>8.02235204469211</v>
      </c>
      <c r="J276" s="299" t="n">
        <v>21.8597228698211</v>
      </c>
      <c r="K276" s="299" t="n">
        <v>7.43756664820858</v>
      </c>
    </row>
    <row r="277">
      <c r="A277" s="299" t="s">
        <v>173</v>
      </c>
      <c r="B277" s="299" t="s">
        <v>174</v>
      </c>
      <c r="C277" s="299" t="s">
        <v>16</v>
      </c>
      <c r="D277" s="299" t="n">
        <v>630.3133426</v>
      </c>
      <c r="E277" s="299" t="n">
        <v>15.3437582236495</v>
      </c>
      <c r="F277" s="299" t="n">
        <v>76.0670664341367</v>
      </c>
      <c r="G277" s="299" t="n">
        <v>6.48430288750225</v>
      </c>
      <c r="H277" s="299" t="n">
        <v>198.315093</v>
      </c>
      <c r="I277" s="299" t="n">
        <v>24.5242336059584</v>
      </c>
      <c r="J277" s="299" t="n">
        <v>23.9329335658633</v>
      </c>
      <c r="K277" s="299" t="n">
        <v>20.6093372199986</v>
      </c>
    </row>
    <row r="278">
      <c r="A278" s="299" t="s">
        <v>173</v>
      </c>
      <c r="B278" s="299" t="s">
        <v>174</v>
      </c>
      <c r="C278" s="299" t="s">
        <v>17</v>
      </c>
      <c r="D278" s="299" t="n">
        <v>8304.6732877</v>
      </c>
      <c r="E278" s="299" t="n">
        <v>2.89465515902271</v>
      </c>
      <c r="F278" s="299" t="n">
        <v>77.8826028250273</v>
      </c>
      <c r="G278" s="299" t="n">
        <v>2.01770345393425</v>
      </c>
      <c r="H278" s="299" t="n">
        <v>2358.3926429</v>
      </c>
      <c r="I278" s="299" t="n">
        <v>7.3093521075753</v>
      </c>
      <c r="J278" s="299" t="n">
        <v>22.1173971749727</v>
      </c>
      <c r="K278" s="299" t="n">
        <v>7.10499501719244</v>
      </c>
    </row>
    <row r="279">
      <c r="A279" s="299" t="s">
        <v>175</v>
      </c>
      <c r="B279" s="299" t="s">
        <v>176</v>
      </c>
      <c r="C279" s="299" t="s">
        <v>16</v>
      </c>
      <c r="D279" s="299" t="n">
        <v>1019.7447452</v>
      </c>
      <c r="E279" s="299" t="n">
        <v>23.8099831104307</v>
      </c>
      <c r="F279" s="299" t="n">
        <v>85.2110689882534</v>
      </c>
      <c r="G279" s="299" t="n">
        <v>7.67427614265492</v>
      </c>
      <c r="H279" s="299" t="n">
        <v>176.9832824</v>
      </c>
      <c r="I279" s="299" t="n">
        <v>51.0044560020657</v>
      </c>
      <c r="J279" s="299" t="n">
        <v>14.7889310117466</v>
      </c>
      <c r="K279" s="299" t="n">
        <v>44.2177513240995</v>
      </c>
    </row>
    <row r="280">
      <c r="A280" s="299" t="s">
        <v>175</v>
      </c>
      <c r="B280" s="299" t="s">
        <v>176</v>
      </c>
      <c r="C280" s="299" t="s">
        <v>17</v>
      </c>
      <c r="D280" s="299" t="n">
        <v>25833.5432663</v>
      </c>
      <c r="E280" s="299" t="n">
        <v>3.05759061560384</v>
      </c>
      <c r="F280" s="299" t="n">
        <v>81.1875680637291</v>
      </c>
      <c r="G280" s="299" t="n">
        <v>1.7067365095934</v>
      </c>
      <c r="H280" s="299" t="n">
        <v>5986.0368522</v>
      </c>
      <c r="I280" s="299" t="n">
        <v>7.52518459096815</v>
      </c>
      <c r="J280" s="299" t="n">
        <v>18.8124319362709</v>
      </c>
      <c r="K280" s="299" t="n">
        <v>7.36564985371759</v>
      </c>
    </row>
    <row r="281">
      <c r="A281" s="299" t="s">
        <v>177</v>
      </c>
      <c r="B281" s="299" t="s">
        <v>178</v>
      </c>
      <c r="C281" s="299" t="s">
        <v>16</v>
      </c>
      <c r="D281" s="299" t="n">
        <v>894.3475212</v>
      </c>
      <c r="E281" s="299" t="n">
        <v>20.9088668976613</v>
      </c>
      <c r="F281" s="299" t="n">
        <v>82.2393249748807</v>
      </c>
      <c r="G281" s="299" t="n">
        <v>9.09972098645693</v>
      </c>
      <c r="H281" s="299" t="n">
        <v>193.1462313</v>
      </c>
      <c r="I281" s="299" t="n">
        <v>45.4623611435205</v>
      </c>
      <c r="J281" s="299" t="n">
        <v>17.7606750251193</v>
      </c>
      <c r="K281" s="299" t="n">
        <v>42.1354993730565</v>
      </c>
    </row>
    <row r="282">
      <c r="A282" s="299" t="s">
        <v>177</v>
      </c>
      <c r="B282" s="299" t="s">
        <v>178</v>
      </c>
      <c r="C282" s="299" t="s">
        <v>17</v>
      </c>
      <c r="D282" s="299" t="n">
        <v>19491.6035939</v>
      </c>
      <c r="E282" s="299" t="n">
        <v>3.49011718876197</v>
      </c>
      <c r="F282" s="299" t="n">
        <v>77.0228356152032</v>
      </c>
      <c r="G282" s="299" t="n">
        <v>2.00798958418131</v>
      </c>
      <c r="H282" s="299" t="n">
        <v>5814.6623183</v>
      </c>
      <c r="I282" s="299" t="n">
        <v>7.21509758353036</v>
      </c>
      <c r="J282" s="299" t="n">
        <v>22.9771643847968</v>
      </c>
      <c r="K282" s="299" t="n">
        <v>6.73107651881408</v>
      </c>
    </row>
    <row r="283">
      <c r="A283" s="299" t="s">
        <v>179</v>
      </c>
      <c r="B283" s="299" t="s">
        <v>180</v>
      </c>
      <c r="C283" s="299" t="s">
        <v>16</v>
      </c>
      <c r="D283" s="299" t="n">
        <v>568.0301689</v>
      </c>
      <c r="E283" s="299" t="n">
        <v>16.4751806711122</v>
      </c>
      <c r="F283" s="299" t="n">
        <v>90.549310231505</v>
      </c>
      <c r="G283" s="299" t="n">
        <v>3.7230954756974</v>
      </c>
      <c r="H283" s="299" t="n">
        <v>59.2856742</v>
      </c>
      <c r="I283" s="299" t="n">
        <v>34.2398715937525</v>
      </c>
      <c r="J283" s="299" t="n">
        <v>9.45068976849502</v>
      </c>
      <c r="K283" s="299" t="n">
        <v>35.6718647536477</v>
      </c>
    </row>
    <row r="284">
      <c r="A284" s="299" t="s">
        <v>179</v>
      </c>
      <c r="B284" s="299" t="s">
        <v>180</v>
      </c>
      <c r="C284" s="299" t="s">
        <v>17</v>
      </c>
      <c r="D284" s="299" t="n">
        <v>5017.947487</v>
      </c>
      <c r="E284" s="299" t="n">
        <v>3.21734288049106</v>
      </c>
      <c r="F284" s="299" t="n">
        <v>81.7932175129998</v>
      </c>
      <c r="G284" s="299" t="n">
        <v>1.86299268890229</v>
      </c>
      <c r="H284" s="299" t="n">
        <v>1116.9713236</v>
      </c>
      <c r="I284" s="299" t="n">
        <v>9.08906801793644</v>
      </c>
      <c r="J284" s="299" t="n">
        <v>18.2067824870002</v>
      </c>
      <c r="K284" s="299" t="n">
        <v>8.36941762430095</v>
      </c>
    </row>
    <row r="285">
      <c r="A285" s="299" t="s">
        <v>181</v>
      </c>
      <c r="B285" s="299" t="s">
        <v>182</v>
      </c>
      <c r="C285" s="299" t="s">
        <v>16</v>
      </c>
      <c r="D285" s="299" t="n">
        <v>455.0189075</v>
      </c>
      <c r="E285" s="299" t="n">
        <v>21.8549516818222</v>
      </c>
      <c r="F285" s="299" t="n">
        <v>93.7040360129936</v>
      </c>
      <c r="G285" s="299" t="n">
        <v>4.51425253886953</v>
      </c>
      <c r="H285" s="299" t="n">
        <v>30.5726709</v>
      </c>
      <c r="I285" s="299" t="n">
        <v>70.2576616397821</v>
      </c>
      <c r="J285" s="299" t="n">
        <v>6.29596398700641</v>
      </c>
      <c r="K285" s="299" t="n">
        <v>67.1864838088293</v>
      </c>
    </row>
    <row r="286">
      <c r="A286" s="299" t="s">
        <v>181</v>
      </c>
      <c r="B286" s="299" t="s">
        <v>182</v>
      </c>
      <c r="C286" s="299" t="s">
        <v>17</v>
      </c>
      <c r="D286" s="299" t="n">
        <v>13500.6777492</v>
      </c>
      <c r="E286" s="299" t="n">
        <v>2.69829662124672</v>
      </c>
      <c r="F286" s="299" t="n">
        <v>75.6654673170983</v>
      </c>
      <c r="G286" s="299" t="n">
        <v>2.04693307613445</v>
      </c>
      <c r="H286" s="299" t="n">
        <v>4341.910459</v>
      </c>
      <c r="I286" s="299" t="n">
        <v>6.55699194358665</v>
      </c>
      <c r="J286" s="299" t="n">
        <v>24.3345326829017</v>
      </c>
      <c r="K286" s="299" t="n">
        <v>6.36470606568764</v>
      </c>
    </row>
    <row r="287">
      <c r="A287" s="299" t="s">
        <v>183</v>
      </c>
      <c r="B287" s="299" t="s">
        <v>184</v>
      </c>
      <c r="C287" s="299" t="s">
        <v>16</v>
      </c>
      <c r="D287" s="299" t="n">
        <v>1184.5276586</v>
      </c>
      <c r="E287" s="299" t="n">
        <v>25.8834419988494</v>
      </c>
      <c r="F287" s="299" t="n">
        <v>82.6184056738464</v>
      </c>
      <c r="G287" s="299" t="n">
        <v>7.98837145853187</v>
      </c>
      <c r="H287" s="299" t="n">
        <v>249.2057195</v>
      </c>
      <c r="I287" s="299" t="n">
        <v>40.2860323791662</v>
      </c>
      <c r="J287" s="299" t="n">
        <v>17.3815943261536</v>
      </c>
      <c r="K287" s="299" t="n">
        <v>37.9704244300132</v>
      </c>
    </row>
    <row r="288">
      <c r="A288" s="299" t="s">
        <v>183</v>
      </c>
      <c r="B288" s="299" t="s">
        <v>184</v>
      </c>
      <c r="C288" s="299" t="s">
        <v>17</v>
      </c>
      <c r="D288" s="299" t="n">
        <v>29891.7918326</v>
      </c>
      <c r="E288" s="299" t="n">
        <v>3.56509491294587</v>
      </c>
      <c r="F288" s="299" t="n">
        <v>80.2198422392464</v>
      </c>
      <c r="G288" s="299" t="n">
        <v>2.07644595629556</v>
      </c>
      <c r="H288" s="299" t="n">
        <v>7370.5499998</v>
      </c>
      <c r="I288" s="299" t="n">
        <v>8.59655799791724</v>
      </c>
      <c r="J288" s="299" t="n">
        <v>19.7801577607536</v>
      </c>
      <c r="K288" s="299" t="n">
        <v>8.42117484840548</v>
      </c>
    </row>
    <row r="289">
      <c r="A289" s="299" t="s">
        <v>185</v>
      </c>
      <c r="B289" s="299" t="s">
        <v>186</v>
      </c>
      <c r="C289" s="299" t="s">
        <v>16</v>
      </c>
      <c r="D289" s="299" t="n">
        <v>1706.173642</v>
      </c>
      <c r="E289" s="299" t="n">
        <v>15.3724677034617</v>
      </c>
      <c r="F289" s="299" t="n">
        <v>83.3696857637364</v>
      </c>
      <c r="G289" s="299" t="n">
        <v>5.78671714690711</v>
      </c>
      <c r="H289" s="299" t="n">
        <v>340.3419786</v>
      </c>
      <c r="I289" s="299" t="n">
        <v>33.3297357197753</v>
      </c>
      <c r="J289" s="299" t="n">
        <v>16.6303142362636</v>
      </c>
      <c r="K289" s="299" t="n">
        <v>29.0094813175137</v>
      </c>
    </row>
    <row r="290">
      <c r="A290" s="299" t="s">
        <v>185</v>
      </c>
      <c r="B290" s="299" t="s">
        <v>186</v>
      </c>
      <c r="C290" s="299" t="s">
        <v>17</v>
      </c>
      <c r="D290" s="299" t="n">
        <v>18910.5788816</v>
      </c>
      <c r="E290" s="299" t="n">
        <v>2.87405694307808</v>
      </c>
      <c r="F290" s="299" t="n">
        <v>77.4286529405438</v>
      </c>
      <c r="G290" s="299" t="n">
        <v>2.30567075473743</v>
      </c>
      <c r="H290" s="299" t="n">
        <v>5512.6522653</v>
      </c>
      <c r="I290" s="299" t="n">
        <v>8.25545632006802</v>
      </c>
      <c r="J290" s="299" t="n">
        <v>22.5713470594562</v>
      </c>
      <c r="K290" s="299" t="n">
        <v>7.909363149371</v>
      </c>
    </row>
    <row r="291">
      <c r="A291" s="299" t="s">
        <v>187</v>
      </c>
      <c r="B291" s="299" t="s">
        <v>188</v>
      </c>
      <c r="C291" s="299" t="s">
        <v>16</v>
      </c>
      <c r="D291" s="299" t="n">
        <v>2930.3587264</v>
      </c>
      <c r="E291" s="299" t="n">
        <v>22.3024313404878</v>
      </c>
      <c r="F291" s="299" t="n">
        <v>81.5957754205134</v>
      </c>
      <c r="G291" s="299" t="n">
        <v>5.64811853676805</v>
      </c>
      <c r="H291" s="299" t="n">
        <v>660.9530925</v>
      </c>
      <c r="I291" s="299" t="n">
        <v>28.1363917676489</v>
      </c>
      <c r="J291" s="299" t="n">
        <v>18.4042245794866</v>
      </c>
      <c r="K291" s="299" t="n">
        <v>25.0411317077843</v>
      </c>
    </row>
    <row r="292">
      <c r="A292" s="299" t="s">
        <v>187</v>
      </c>
      <c r="B292" s="299" t="s">
        <v>188</v>
      </c>
      <c r="C292" s="299" t="s">
        <v>17</v>
      </c>
      <c r="D292" s="299" t="n">
        <v>32550.782459</v>
      </c>
      <c r="E292" s="299" t="n">
        <v>3.28972148454051</v>
      </c>
      <c r="F292" s="299" t="n">
        <v>83.0346764274417</v>
      </c>
      <c r="G292" s="299" t="n">
        <v>1.62805903407903</v>
      </c>
      <c r="H292" s="299" t="n">
        <v>6650.6498335</v>
      </c>
      <c r="I292" s="299" t="n">
        <v>8.35678574942412</v>
      </c>
      <c r="J292" s="299" t="n">
        <v>16.9653235725583</v>
      </c>
      <c r="K292" s="299" t="n">
        <v>7.96833343739991</v>
      </c>
    </row>
    <row r="293">
      <c r="A293" s="299" t="s">
        <v>189</v>
      </c>
      <c r="B293" s="299" t="s">
        <v>190</v>
      </c>
      <c r="C293" s="299" t="s">
        <v>16</v>
      </c>
      <c r="D293" s="299" t="n">
        <v>1432.3291018</v>
      </c>
      <c r="E293" s="299" t="n">
        <v>20.5908693244788</v>
      </c>
      <c r="F293" s="299" t="n">
        <v>77.2458329274403</v>
      </c>
      <c r="G293" s="299" t="n">
        <v>8.80969127450224</v>
      </c>
      <c r="H293" s="299" t="n">
        <v>421.9186259</v>
      </c>
      <c r="I293" s="299" t="n">
        <v>32.7709880726488</v>
      </c>
      <c r="J293" s="299" t="n">
        <v>22.7541670725597</v>
      </c>
      <c r="K293" s="299" t="n">
        <v>29.9071347310792</v>
      </c>
    </row>
    <row r="294">
      <c r="A294" s="299" t="s">
        <v>189</v>
      </c>
      <c r="B294" s="299" t="s">
        <v>190</v>
      </c>
      <c r="C294" s="299" t="s">
        <v>17</v>
      </c>
      <c r="D294" s="299" t="n">
        <v>25077.4303953</v>
      </c>
      <c r="E294" s="299" t="n">
        <v>2.31089927478657</v>
      </c>
      <c r="F294" s="299" t="n">
        <v>82.7729019107106</v>
      </c>
      <c r="G294" s="299" t="n">
        <v>1.75725576336523</v>
      </c>
      <c r="H294" s="299" t="n">
        <v>5219.2365288</v>
      </c>
      <c r="I294" s="299" t="n">
        <v>9.24663783171119</v>
      </c>
      <c r="J294" s="299" t="n">
        <v>17.2270980892894</v>
      </c>
      <c r="K294" s="299" t="n">
        <v>8.4432768757202</v>
      </c>
    </row>
    <row r="295">
      <c r="A295" s="299" t="s">
        <v>191</v>
      </c>
      <c r="B295" s="299" t="s">
        <v>192</v>
      </c>
      <c r="C295" s="299" t="s">
        <v>16</v>
      </c>
      <c r="D295" s="299" t="n">
        <v>454.7245455</v>
      </c>
      <c r="E295" s="299" t="n">
        <v>23.1790086841591</v>
      </c>
      <c r="F295" s="299" t="n">
        <v>92.3225825159292</v>
      </c>
      <c r="G295" s="299" t="n">
        <v>4.39618586886448</v>
      </c>
      <c r="H295" s="299" t="n">
        <v>37.8142604</v>
      </c>
      <c r="I295" s="299" t="n">
        <v>50.0348882194359</v>
      </c>
      <c r="J295" s="299" t="n">
        <v>7.67741748407077</v>
      </c>
      <c r="K295" s="299" t="n">
        <v>52.8650725944893</v>
      </c>
    </row>
    <row r="296">
      <c r="A296" s="299" t="s">
        <v>191</v>
      </c>
      <c r="B296" s="299" t="s">
        <v>192</v>
      </c>
      <c r="C296" s="299" t="s">
        <v>17</v>
      </c>
      <c r="D296" s="299" t="n">
        <v>12137.2700304</v>
      </c>
      <c r="E296" s="299" t="n">
        <v>3.3340755910987</v>
      </c>
      <c r="F296" s="299" t="n">
        <v>83.9494628052625</v>
      </c>
      <c r="G296" s="299" t="n">
        <v>1.59770533951449</v>
      </c>
      <c r="H296" s="299" t="n">
        <v>2320.5592693</v>
      </c>
      <c r="I296" s="299" t="n">
        <v>8.15186368703641</v>
      </c>
      <c r="J296" s="299" t="n">
        <v>16.0505371947375</v>
      </c>
      <c r="K296" s="299" t="n">
        <v>8.35651189402666</v>
      </c>
    </row>
    <row r="297">
      <c r="A297" s="299" t="s">
        <v>193</v>
      </c>
      <c r="B297" s="299" t="s">
        <v>194</v>
      </c>
      <c r="C297" s="299" t="s">
        <v>16</v>
      </c>
      <c r="D297" s="299" t="n">
        <v>1200.031823</v>
      </c>
      <c r="E297" s="299" t="n">
        <v>17.7743770646259</v>
      </c>
      <c r="F297" s="299" t="n">
        <v>87.4133887897448</v>
      </c>
      <c r="G297" s="299" t="n">
        <v>5.71525546896254</v>
      </c>
      <c r="H297" s="299" t="n">
        <v>172.7919968</v>
      </c>
      <c r="I297" s="299" t="n">
        <v>40.2724603669137</v>
      </c>
      <c r="J297" s="299" t="n">
        <v>12.5866112102552</v>
      </c>
      <c r="K297" s="299" t="n">
        <v>39.6921649517615</v>
      </c>
    </row>
    <row r="298">
      <c r="A298" s="299" t="s">
        <v>193</v>
      </c>
      <c r="B298" s="299" t="s">
        <v>194</v>
      </c>
      <c r="C298" s="299" t="s">
        <v>17</v>
      </c>
      <c r="D298" s="299" t="n">
        <v>22569.0794701</v>
      </c>
      <c r="E298" s="299" t="n">
        <v>2.56832824490055</v>
      </c>
      <c r="F298" s="299" t="n">
        <v>87.6757066323003</v>
      </c>
      <c r="G298" s="299" t="n">
        <v>1.55364304621446</v>
      </c>
      <c r="H298" s="299" t="n">
        <v>3172.4632411</v>
      </c>
      <c r="I298" s="299" t="n">
        <v>11.412262681186</v>
      </c>
      <c r="J298" s="299" t="n">
        <v>12.3242933676997</v>
      </c>
      <c r="K298" s="299" t="n">
        <v>11.052702809576</v>
      </c>
    </row>
    <row r="299">
      <c r="A299" s="299" t="s">
        <v>195</v>
      </c>
      <c r="B299" s="299" t="s">
        <v>196</v>
      </c>
      <c r="C299" s="299" t="s">
        <v>16</v>
      </c>
      <c r="D299" s="299" t="n">
        <v>1197.5819857</v>
      </c>
      <c r="E299" s="299" t="n">
        <v>17.1921034247746</v>
      </c>
      <c r="F299" s="299" t="n">
        <v>90.0477864790115</v>
      </c>
      <c r="G299" s="299" t="n">
        <v>4.79530082257243</v>
      </c>
      <c r="H299" s="299" t="n">
        <v>132.3585187</v>
      </c>
      <c r="I299" s="299" t="n">
        <v>42.6431046099445</v>
      </c>
      <c r="J299" s="299" t="n">
        <v>9.95221352098854</v>
      </c>
      <c r="K299" s="299" t="n">
        <v>43.3879582329077</v>
      </c>
    </row>
    <row r="300">
      <c r="A300" s="299" t="s">
        <v>195</v>
      </c>
      <c r="B300" s="299" t="s">
        <v>196</v>
      </c>
      <c r="C300" s="299" t="s">
        <v>17</v>
      </c>
      <c r="D300" s="299" t="n">
        <v>17631.2499082</v>
      </c>
      <c r="E300" s="299" t="n">
        <v>2.84751691748411</v>
      </c>
      <c r="F300" s="299" t="n">
        <v>83.6922644219781</v>
      </c>
      <c r="G300" s="299" t="n">
        <v>1.59665968916657</v>
      </c>
      <c r="H300" s="299" t="n">
        <v>3435.5117931</v>
      </c>
      <c r="I300" s="299" t="n">
        <v>7.88122215446769</v>
      </c>
      <c r="J300" s="299" t="n">
        <v>16.3077355780219</v>
      </c>
      <c r="K300" s="299" t="n">
        <v>8.19415204878189</v>
      </c>
    </row>
    <row r="301">
      <c r="A301" s="299" t="s">
        <v>197</v>
      </c>
      <c r="B301" s="299" t="s">
        <v>198</v>
      </c>
      <c r="C301" s="299" t="s">
        <v>16</v>
      </c>
      <c r="D301" s="299" t="n">
        <v>2992.677401</v>
      </c>
      <c r="E301" s="299" t="n">
        <v>18.8138572127726</v>
      </c>
      <c r="F301" s="299" t="n">
        <v>79.169987315118</v>
      </c>
      <c r="G301" s="299" t="n">
        <v>7.13649029367932</v>
      </c>
      <c r="H301" s="299" t="n">
        <v>787.3881295</v>
      </c>
      <c r="I301" s="299" t="n">
        <v>33.4460417284522</v>
      </c>
      <c r="J301" s="299" t="n">
        <v>20.8300126848819</v>
      </c>
      <c r="K301" s="299" t="n">
        <v>27.1241239538524</v>
      </c>
    </row>
    <row r="302">
      <c r="A302" s="299" t="s">
        <v>197</v>
      </c>
      <c r="B302" s="299" t="s">
        <v>198</v>
      </c>
      <c r="C302" s="299" t="s">
        <v>17</v>
      </c>
      <c r="D302" s="299" t="n">
        <v>42053.5590905</v>
      </c>
      <c r="E302" s="299" t="n">
        <v>3.15142515073986</v>
      </c>
      <c r="F302" s="299" t="n">
        <v>83.3336502686727</v>
      </c>
      <c r="G302" s="299" t="n">
        <v>1.62865336463478</v>
      </c>
      <c r="H302" s="299" t="n">
        <v>8410.5198919</v>
      </c>
      <c r="I302" s="299" t="n">
        <v>7.97367199639516</v>
      </c>
      <c r="J302" s="299" t="n">
        <v>16.6663497313273</v>
      </c>
      <c r="K302" s="299" t="n">
        <v>8.1434526507181</v>
      </c>
    </row>
    <row r="303">
      <c r="A303" s="299" t="s">
        <v>199</v>
      </c>
      <c r="B303" s="299" t="s">
        <v>200</v>
      </c>
      <c r="C303" s="299" t="s">
        <v>16</v>
      </c>
      <c r="D303" s="299" t="n">
        <v>4691.9491482</v>
      </c>
      <c r="E303" s="299" t="n">
        <v>13.2375320998253</v>
      </c>
      <c r="F303" s="299" t="n">
        <v>91.9383804702078</v>
      </c>
      <c r="G303" s="299" t="n">
        <v>4.12513174992837</v>
      </c>
      <c r="H303" s="299" t="n">
        <v>411.4136957</v>
      </c>
      <c r="I303" s="299" t="n">
        <v>50.1435574124262</v>
      </c>
      <c r="J303" s="299" t="n">
        <v>8.06161952979218</v>
      </c>
      <c r="K303" s="299" t="n">
        <v>47.0448811077079</v>
      </c>
    </row>
    <row r="304">
      <c r="A304" s="299" t="s">
        <v>199</v>
      </c>
      <c r="B304" s="299" t="s">
        <v>200</v>
      </c>
      <c r="C304" s="299" t="s">
        <v>17</v>
      </c>
      <c r="D304" s="299" t="n">
        <v>41806.2694432</v>
      </c>
      <c r="E304" s="299" t="n">
        <v>2.63474905136046</v>
      </c>
      <c r="F304" s="299" t="n">
        <v>87.2627593699088</v>
      </c>
      <c r="G304" s="299" t="n">
        <v>1.57700718602621</v>
      </c>
      <c r="H304" s="299" t="n">
        <v>6102.2195217</v>
      </c>
      <c r="I304" s="299" t="n">
        <v>11.3646545299266</v>
      </c>
      <c r="J304" s="299" t="n">
        <v>12.7372406300912</v>
      </c>
      <c r="K304" s="299" t="n">
        <v>10.8040667987158</v>
      </c>
    </row>
    <row r="305">
      <c r="A305" s="299" t="s">
        <v>201</v>
      </c>
      <c r="B305" s="299" t="s">
        <v>202</v>
      </c>
      <c r="C305" s="299" t="s">
        <v>16</v>
      </c>
      <c r="D305" s="299" t="n">
        <v>2244.6415289</v>
      </c>
      <c r="E305" s="299" t="n">
        <v>13.3169619906282</v>
      </c>
      <c r="F305" s="299" t="n">
        <v>82.692052586542</v>
      </c>
      <c r="G305" s="299" t="n">
        <v>4.9058681747393</v>
      </c>
      <c r="H305" s="299" t="n">
        <v>469.8170662</v>
      </c>
      <c r="I305" s="299" t="n">
        <v>26.0911320931968</v>
      </c>
      <c r="J305" s="299" t="n">
        <v>17.307947413458</v>
      </c>
      <c r="K305" s="299" t="n">
        <v>23.4387301623499</v>
      </c>
    </row>
    <row r="306">
      <c r="A306" s="299" t="s">
        <v>201</v>
      </c>
      <c r="B306" s="299" t="s">
        <v>202</v>
      </c>
      <c r="C306" s="299" t="s">
        <v>17</v>
      </c>
      <c r="D306" s="299" t="n">
        <v>22316.5848174</v>
      </c>
      <c r="E306" s="299" t="n">
        <v>3.03436473315414</v>
      </c>
      <c r="F306" s="299" t="n">
        <v>81.6574573555762</v>
      </c>
      <c r="G306" s="299" t="n">
        <v>1.63568924376003</v>
      </c>
      <c r="H306" s="299" t="n">
        <v>5012.9274404</v>
      </c>
      <c r="I306" s="299" t="n">
        <v>7.09499665295475</v>
      </c>
      <c r="J306" s="299" t="n">
        <v>18.3425426444238</v>
      </c>
      <c r="K306" s="299" t="n">
        <v>7.28177261236536</v>
      </c>
    </row>
    <row r="307">
      <c r="A307" s="299" t="s">
        <v>203</v>
      </c>
      <c r="B307" s="299" t="s">
        <v>204</v>
      </c>
      <c r="C307" s="299" t="s">
        <v>16</v>
      </c>
      <c r="D307" s="299" t="n">
        <v>4973.5365654</v>
      </c>
      <c r="E307" s="299" t="n">
        <v>15.3773037629445</v>
      </c>
      <c r="F307" s="299" t="n">
        <v>82.3417601610538</v>
      </c>
      <c r="G307" s="299" t="n">
        <v>6.67773063372512</v>
      </c>
      <c r="H307" s="299" t="n">
        <v>1066.5778986</v>
      </c>
      <c r="I307" s="299" t="n">
        <v>33.2437081082966</v>
      </c>
      <c r="J307" s="299" t="n">
        <v>17.6582398389462</v>
      </c>
      <c r="K307" s="299" t="n">
        <v>31.1387827596258</v>
      </c>
    </row>
    <row r="308">
      <c r="A308" s="299" t="s">
        <v>203</v>
      </c>
      <c r="B308" s="299" t="s">
        <v>204</v>
      </c>
      <c r="C308" s="299" t="s">
        <v>17</v>
      </c>
      <c r="D308" s="299" t="n">
        <v>73681.8783848</v>
      </c>
      <c r="E308" s="299" t="n">
        <v>2.39575585400569</v>
      </c>
      <c r="F308" s="299" t="n">
        <v>86.059110398591</v>
      </c>
      <c r="G308" s="299" t="n">
        <v>1.59272956571021</v>
      </c>
      <c r="H308" s="299" t="n">
        <v>11935.8767181</v>
      </c>
      <c r="I308" s="299" t="n">
        <v>10.0547551597131</v>
      </c>
      <c r="J308" s="299" t="n">
        <v>13.940889601409</v>
      </c>
      <c r="K308" s="299" t="n">
        <v>9.83214797976031</v>
      </c>
    </row>
    <row r="309">
      <c r="A309" s="299" t="s">
        <v>205</v>
      </c>
      <c r="B309" s="299" t="s">
        <v>206</v>
      </c>
      <c r="C309" s="299" t="s">
        <v>16</v>
      </c>
      <c r="D309" s="299" t="n">
        <v>426.2956265</v>
      </c>
      <c r="E309" s="299" t="n">
        <v>27.4361096494552</v>
      </c>
      <c r="F309" s="299" t="n">
        <v>74.6615097154374</v>
      </c>
      <c r="G309" s="299" t="n">
        <v>17.3777965282998</v>
      </c>
      <c r="H309" s="299" t="n">
        <v>144.675451</v>
      </c>
      <c r="I309" s="299" t="n">
        <v>61.1210253259027</v>
      </c>
      <c r="J309" s="299" t="n">
        <v>25.3384902845626</v>
      </c>
      <c r="K309" s="299" t="n">
        <v>51.2048077750322</v>
      </c>
    </row>
    <row r="310">
      <c r="A310" s="299" t="s">
        <v>205</v>
      </c>
      <c r="B310" s="299" t="s">
        <v>206</v>
      </c>
      <c r="C310" s="299" t="s">
        <v>17</v>
      </c>
      <c r="D310" s="299" t="n">
        <v>24767.986009</v>
      </c>
      <c r="E310" s="299" t="n">
        <v>2.27857732941176</v>
      </c>
      <c r="F310" s="299" t="n">
        <v>79.6270331996287</v>
      </c>
      <c r="G310" s="299" t="n">
        <v>1.77761857942331</v>
      </c>
      <c r="H310" s="299" t="n">
        <v>6337.0106407</v>
      </c>
      <c r="I310" s="299" t="n">
        <v>6.78881735180873</v>
      </c>
      <c r="J310" s="299" t="n">
        <v>20.3729668003713</v>
      </c>
      <c r="K310" s="299" t="n">
        <v>6.94776048216193</v>
      </c>
    </row>
    <row r="311">
      <c r="A311" s="299" t="s">
        <v>207</v>
      </c>
      <c r="B311" s="299" t="s">
        <v>208</v>
      </c>
      <c r="C311" s="299" t="s">
        <v>16</v>
      </c>
      <c r="D311" s="299" t="n">
        <v>2220.2360348</v>
      </c>
      <c r="E311" s="299" t="n">
        <v>19.3674403082753</v>
      </c>
      <c r="F311" s="299" t="n">
        <v>96.6283773290016</v>
      </c>
      <c r="G311" s="299" t="n">
        <v>3.17126471366875</v>
      </c>
      <c r="H311" s="299" t="n">
        <v>77.4699768</v>
      </c>
      <c r="I311" s="299" t="n">
        <v>100</v>
      </c>
      <c r="J311" s="299" t="n">
        <v>3.37162267099846</v>
      </c>
      <c r="K311" s="299" t="n">
        <v>90.8862566379012</v>
      </c>
    </row>
    <row r="312">
      <c r="A312" s="299" t="s">
        <v>207</v>
      </c>
      <c r="B312" s="299" t="s">
        <v>208</v>
      </c>
      <c r="C312" s="299" t="s">
        <v>17</v>
      </c>
      <c r="D312" s="299" t="n">
        <v>48573.6080931</v>
      </c>
      <c r="E312" s="299" t="n">
        <v>3.68872534722769</v>
      </c>
      <c r="F312" s="299" t="n">
        <v>85.3292426854537</v>
      </c>
      <c r="G312" s="299" t="n">
        <v>1.73972275028811</v>
      </c>
      <c r="H312" s="299" t="n">
        <v>8351.3177171</v>
      </c>
      <c r="I312" s="299" t="n">
        <v>9.63303180921665</v>
      </c>
      <c r="J312" s="299" t="n">
        <v>14.6707573145464</v>
      </c>
      <c r="K312" s="299" t="n">
        <v>10.1187158632601</v>
      </c>
    </row>
    <row r="313">
      <c r="A313" s="299" t="s">
        <v>209</v>
      </c>
      <c r="B313" s="299" t="s">
        <v>210</v>
      </c>
      <c r="C313" s="299" t="s">
        <v>16</v>
      </c>
      <c r="D313" s="299" t="n">
        <v>2273.5682343</v>
      </c>
      <c r="E313" s="299" t="n">
        <v>16.6374902664648</v>
      </c>
      <c r="F313" s="299" t="n">
        <v>87.430982394515</v>
      </c>
      <c r="G313" s="299" t="n">
        <v>5.70034981035581</v>
      </c>
      <c r="H313" s="299" t="n">
        <v>326.8465981</v>
      </c>
      <c r="I313" s="299" t="n">
        <v>44.9066408766015</v>
      </c>
      <c r="J313" s="299" t="n">
        <v>12.569017605485</v>
      </c>
      <c r="K313" s="299" t="n">
        <v>39.6520396068427</v>
      </c>
    </row>
    <row r="314">
      <c r="A314" s="299" t="s">
        <v>209</v>
      </c>
      <c r="B314" s="299" t="s">
        <v>210</v>
      </c>
      <c r="C314" s="299" t="s">
        <v>17</v>
      </c>
      <c r="D314" s="299" t="n">
        <v>38298.6105422</v>
      </c>
      <c r="E314" s="299" t="n">
        <v>3.03315002538551</v>
      </c>
      <c r="F314" s="299" t="n">
        <v>83.9516590224236</v>
      </c>
      <c r="G314" s="299" t="n">
        <v>1.83062392390008</v>
      </c>
      <c r="H314" s="299" t="n">
        <v>7321.2270979</v>
      </c>
      <c r="I314" s="299" t="n">
        <v>9.23692091483333</v>
      </c>
      <c r="J314" s="299" t="n">
        <v>16.0483409775764</v>
      </c>
      <c r="K314" s="299" t="n">
        <v>9.57631169927695</v>
      </c>
    </row>
    <row r="315">
      <c r="A315" s="299" t="s">
        <v>211</v>
      </c>
      <c r="B315" s="299" t="s">
        <v>212</v>
      </c>
      <c r="C315" s="299" t="s">
        <v>16</v>
      </c>
      <c r="D315" s="299" t="n">
        <v>1028.4040377</v>
      </c>
      <c r="E315" s="299" t="n">
        <v>26.3895332722807</v>
      </c>
      <c r="F315" s="299" t="n">
        <v>75.1927164317503</v>
      </c>
      <c r="G315" s="299" t="n">
        <v>12.0749881510094</v>
      </c>
      <c r="H315" s="299" t="n">
        <v>339.2869921</v>
      </c>
      <c r="I315" s="299" t="n">
        <v>39.9018639864575</v>
      </c>
      <c r="J315" s="299" t="n">
        <v>24.8072835682497</v>
      </c>
      <c r="K315" s="299" t="n">
        <v>36.6001846779252</v>
      </c>
    </row>
    <row r="316">
      <c r="A316" s="299" t="s">
        <v>211</v>
      </c>
      <c r="B316" s="299" t="s">
        <v>212</v>
      </c>
      <c r="C316" s="299" t="s">
        <v>17</v>
      </c>
      <c r="D316" s="299" t="n">
        <v>39044.6157398</v>
      </c>
      <c r="E316" s="299" t="n">
        <v>2.67614019463746</v>
      </c>
      <c r="F316" s="299" t="n">
        <v>80.8462215843966</v>
      </c>
      <c r="G316" s="299" t="n">
        <v>1.8306498196161</v>
      </c>
      <c r="H316" s="299" t="n">
        <v>9250.3014185</v>
      </c>
      <c r="I316" s="299" t="n">
        <v>7.46505359604684</v>
      </c>
      <c r="J316" s="299" t="n">
        <v>19.1537784156034</v>
      </c>
      <c r="K316" s="299" t="n">
        <v>7.72699348132544</v>
      </c>
    </row>
    <row r="317">
      <c r="A317" s="299" t="s">
        <v>213</v>
      </c>
      <c r="B317" s="299" t="s">
        <v>214</v>
      </c>
      <c r="C317" s="299" t="s">
        <v>16</v>
      </c>
      <c r="D317" s="299" t="n">
        <v>483.7917766</v>
      </c>
      <c r="E317" s="299" t="n">
        <v>17.4360619916947</v>
      </c>
      <c r="F317" s="299" t="n">
        <v>85.2065439990312</v>
      </c>
      <c r="G317" s="299" t="n">
        <v>7.03579889380172</v>
      </c>
      <c r="H317" s="299" t="n">
        <v>83.9953368</v>
      </c>
      <c r="I317" s="299" t="n">
        <v>41.5379257621181</v>
      </c>
      <c r="J317" s="299" t="n">
        <v>14.7934560009688</v>
      </c>
      <c r="K317" s="299" t="n">
        <v>40.5244121437066</v>
      </c>
    </row>
    <row r="318">
      <c r="A318" s="299" t="s">
        <v>213</v>
      </c>
      <c r="B318" s="299" t="s">
        <v>214</v>
      </c>
      <c r="C318" s="299" t="s">
        <v>17</v>
      </c>
      <c r="D318" s="299" t="n">
        <v>9738.5583889</v>
      </c>
      <c r="E318" s="299" t="n">
        <v>2.63783675468769</v>
      </c>
      <c r="F318" s="299" t="n">
        <v>88.6193825593224</v>
      </c>
      <c r="G318" s="299" t="n">
        <v>1.41485244406469</v>
      </c>
      <c r="H318" s="299" t="n">
        <v>1250.6384523</v>
      </c>
      <c r="I318" s="299" t="n">
        <v>11.0600673544238</v>
      </c>
      <c r="J318" s="299" t="n">
        <v>11.3806174406776</v>
      </c>
      <c r="K318" s="299" t="n">
        <v>11.017271308796</v>
      </c>
    </row>
    <row r="319">
      <c r="A319" s="299" t="s">
        <v>215</v>
      </c>
      <c r="B319" s="299" t="s">
        <v>216</v>
      </c>
      <c r="C319" s="299" t="s">
        <v>16</v>
      </c>
      <c r="D319" s="299" t="n">
        <v>928.648718</v>
      </c>
      <c r="E319" s="299" t="n">
        <v>21.7982480298701</v>
      </c>
      <c r="F319" s="299" t="n">
        <v>92.0195536600435</v>
      </c>
      <c r="G319" s="299" t="n">
        <v>4.8919219160568</v>
      </c>
      <c r="H319" s="299" t="n">
        <v>80.5375702</v>
      </c>
      <c r="I319" s="299" t="n">
        <v>57.3918796245277</v>
      </c>
      <c r="J319" s="299" t="n">
        <v>7.98044633995652</v>
      </c>
      <c r="K319" s="299" t="n">
        <v>56.4069291464948</v>
      </c>
    </row>
    <row r="320">
      <c r="A320" s="299" t="s">
        <v>215</v>
      </c>
      <c r="B320" s="299" t="s">
        <v>216</v>
      </c>
      <c r="C320" s="299" t="s">
        <v>17</v>
      </c>
      <c r="D320" s="299" t="n">
        <v>18404.2315983</v>
      </c>
      <c r="E320" s="299" t="n">
        <v>2.3397420185138</v>
      </c>
      <c r="F320" s="299" t="n">
        <v>86.4838219269683</v>
      </c>
      <c r="G320" s="299" t="n">
        <v>1.4388714659201</v>
      </c>
      <c r="H320" s="299" t="n">
        <v>2876.316819</v>
      </c>
      <c r="I320" s="299" t="n">
        <v>9.10672233594092</v>
      </c>
      <c r="J320" s="299" t="n">
        <v>13.5161780730317</v>
      </c>
      <c r="K320" s="299" t="n">
        <v>9.20667832001402</v>
      </c>
    </row>
    <row r="321">
      <c r="A321" s="299" t="s">
        <v>217</v>
      </c>
      <c r="B321" s="299" t="s">
        <v>218</v>
      </c>
      <c r="C321" s="299" t="s">
        <v>16</v>
      </c>
      <c r="D321" s="299" t="n">
        <v>277.4471682</v>
      </c>
      <c r="E321" s="299" t="n">
        <v>22.0817182190701</v>
      </c>
      <c r="F321" s="299" t="n">
        <v>96.283609696037</v>
      </c>
      <c r="G321" s="299" t="n">
        <v>3.87781817900516</v>
      </c>
      <c r="H321" s="299" t="n">
        <v>10.7090082</v>
      </c>
      <c r="I321" s="299" t="n">
        <v>100</v>
      </c>
      <c r="J321" s="299" t="n">
        <v>3.71639030396296</v>
      </c>
      <c r="K321" s="299" t="n">
        <v>100.465855704496</v>
      </c>
    </row>
    <row r="322">
      <c r="A322" s="299" t="s">
        <v>217</v>
      </c>
      <c r="B322" s="299" t="s">
        <v>218</v>
      </c>
      <c r="C322" s="299" t="s">
        <v>17</v>
      </c>
      <c r="D322" s="299" t="n">
        <v>8735.3287518</v>
      </c>
      <c r="E322" s="299" t="n">
        <v>1.78961618606969</v>
      </c>
      <c r="F322" s="299" t="n">
        <v>89.1383995184645</v>
      </c>
      <c r="G322" s="299" t="n">
        <v>1.21142966107141</v>
      </c>
      <c r="H322" s="299" t="n">
        <v>1064.4082852</v>
      </c>
      <c r="I322" s="299" t="n">
        <v>10.1011431433217</v>
      </c>
      <c r="J322" s="299" t="n">
        <v>10.8616004815355</v>
      </c>
      <c r="K322" s="299" t="n">
        <v>9.94189588363833</v>
      </c>
    </row>
    <row r="323">
      <c r="A323" s="299" t="s">
        <v>219</v>
      </c>
      <c r="B323" s="299" t="s">
        <v>220</v>
      </c>
      <c r="C323" s="299" t="s">
        <v>16</v>
      </c>
      <c r="D323" s="299" t="n">
        <v>1499.68669</v>
      </c>
      <c r="E323" s="299" t="n">
        <v>19.9795319348647</v>
      </c>
      <c r="F323" s="299" t="n">
        <v>73.7562380806139</v>
      </c>
      <c r="G323" s="299" t="n">
        <v>11.1995286326545</v>
      </c>
      <c r="H323" s="299" t="n">
        <v>533.6148029</v>
      </c>
      <c r="I323" s="299" t="n">
        <v>38.6638106284623</v>
      </c>
      <c r="J323" s="299" t="n">
        <v>26.2437619193861</v>
      </c>
      <c r="K323" s="299" t="n">
        <v>31.4754836885838</v>
      </c>
    </row>
    <row r="324">
      <c r="A324" s="299" t="s">
        <v>219</v>
      </c>
      <c r="B324" s="299" t="s">
        <v>220</v>
      </c>
      <c r="C324" s="299" t="s">
        <v>17</v>
      </c>
      <c r="D324" s="299" t="n">
        <v>32596.5408362</v>
      </c>
      <c r="E324" s="299" t="n">
        <v>2.95340184417908</v>
      </c>
      <c r="F324" s="299" t="n">
        <v>80.2176847605549</v>
      </c>
      <c r="G324" s="299" t="n">
        <v>2.27364121941758</v>
      </c>
      <c r="H324" s="299" t="n">
        <v>8038.5646689</v>
      </c>
      <c r="I324" s="299" t="n">
        <v>8.94658986260754</v>
      </c>
      <c r="J324" s="299" t="n">
        <v>19.7823152394451</v>
      </c>
      <c r="K324" s="299" t="n">
        <v>9.21966071161238</v>
      </c>
    </row>
    <row r="325">
      <c r="A325" s="299" t="s">
        <v>221</v>
      </c>
      <c r="B325" s="299" t="s">
        <v>222</v>
      </c>
      <c r="C325" s="299" t="s">
        <v>16</v>
      </c>
      <c r="D325" s="299" t="n">
        <v>888.4448847</v>
      </c>
      <c r="E325" s="299" t="n">
        <v>21.5989385939869</v>
      </c>
      <c r="F325" s="299" t="n">
        <v>86.2157341710324</v>
      </c>
      <c r="G325" s="299" t="n">
        <v>5.79806338875507</v>
      </c>
      <c r="H325" s="299" t="n">
        <v>142.0455394</v>
      </c>
      <c r="I325" s="299" t="n">
        <v>37.1124975501735</v>
      </c>
      <c r="J325" s="299" t="n">
        <v>13.7842658289676</v>
      </c>
      <c r="K325" s="299" t="n">
        <v>36.2648470389475</v>
      </c>
    </row>
    <row r="326">
      <c r="A326" s="299" t="s">
        <v>221</v>
      </c>
      <c r="B326" s="299" t="s">
        <v>222</v>
      </c>
      <c r="C326" s="299" t="s">
        <v>17</v>
      </c>
      <c r="D326" s="299" t="n">
        <v>15549.2640368</v>
      </c>
      <c r="E326" s="299" t="n">
        <v>2.33561864791341</v>
      </c>
      <c r="F326" s="299" t="n">
        <v>85.5973190262485</v>
      </c>
      <c r="G326" s="299" t="n">
        <v>1.48116192519196</v>
      </c>
      <c r="H326" s="299" t="n">
        <v>2616.3329862</v>
      </c>
      <c r="I326" s="299" t="n">
        <v>8.62635952928795</v>
      </c>
      <c r="J326" s="299" t="n">
        <v>14.4026809737516</v>
      </c>
      <c r="K326" s="299" t="n">
        <v>8.80277012809264</v>
      </c>
    </row>
    <row r="327">
      <c r="A327" s="299" t="s">
        <v>223</v>
      </c>
      <c r="B327" s="299" t="s">
        <v>224</v>
      </c>
      <c r="C327" s="299" t="s">
        <v>16</v>
      </c>
      <c r="D327" s="299" t="n">
        <v>1026.2498611</v>
      </c>
      <c r="E327" s="299" t="n">
        <v>19.2600666035709</v>
      </c>
      <c r="F327" s="299" t="n">
        <v>88.6777310715799</v>
      </c>
      <c r="G327" s="299" t="n">
        <v>5.15617952411459</v>
      </c>
      <c r="H327" s="299" t="n">
        <v>131.0303813</v>
      </c>
      <c r="I327" s="299" t="n">
        <v>46.8404972335383</v>
      </c>
      <c r="J327" s="299" t="n">
        <v>11.3222689284201</v>
      </c>
      <c r="K327" s="299" t="n">
        <v>40.3839816989777</v>
      </c>
    </row>
    <row r="328">
      <c r="A328" s="299" t="s">
        <v>223</v>
      </c>
      <c r="B328" s="299" t="s">
        <v>224</v>
      </c>
      <c r="C328" s="299" t="s">
        <v>17</v>
      </c>
      <c r="D328" s="299" t="n">
        <v>17082.4388465</v>
      </c>
      <c r="E328" s="299" t="n">
        <v>2.84139241604783</v>
      </c>
      <c r="F328" s="299" t="n">
        <v>84.523685398743</v>
      </c>
      <c r="G328" s="299" t="n">
        <v>1.61750591685792</v>
      </c>
      <c r="H328" s="299" t="n">
        <v>3127.8001722</v>
      </c>
      <c r="I328" s="299" t="n">
        <v>9.53598485625259</v>
      </c>
      <c r="J328" s="299" t="n">
        <v>15.476314601257</v>
      </c>
      <c r="K328" s="299" t="n">
        <v>8.83398695164805</v>
      </c>
    </row>
    <row r="329">
      <c r="A329" s="299" t="s">
        <v>225</v>
      </c>
      <c r="B329" s="299" t="s">
        <v>226</v>
      </c>
      <c r="C329" s="299" t="s">
        <v>16</v>
      </c>
      <c r="D329" s="299" t="n">
        <v>2825.8868304</v>
      </c>
      <c r="E329" s="299" t="n">
        <v>18.3629020833723</v>
      </c>
      <c r="F329" s="299" t="n">
        <v>78.6172458296789</v>
      </c>
      <c r="G329" s="299" t="n">
        <v>7.00340545394622</v>
      </c>
      <c r="H329" s="299" t="n">
        <v>768.6003595</v>
      </c>
      <c r="I329" s="299" t="n">
        <v>25.6851202590374</v>
      </c>
      <c r="J329" s="299" t="n">
        <v>21.3827541703211</v>
      </c>
      <c r="K329" s="299" t="n">
        <v>25.7491829084399</v>
      </c>
    </row>
    <row r="330">
      <c r="A330" s="299" t="s">
        <v>225</v>
      </c>
      <c r="B330" s="299" t="s">
        <v>226</v>
      </c>
      <c r="C330" s="299" t="s">
        <v>17</v>
      </c>
      <c r="D330" s="299" t="n">
        <v>35774.7886945</v>
      </c>
      <c r="E330" s="299" t="n">
        <v>2.61936018647022</v>
      </c>
      <c r="F330" s="299" t="n">
        <v>86.0857740353608</v>
      </c>
      <c r="G330" s="299" t="n">
        <v>1.39462954779508</v>
      </c>
      <c r="H330" s="299" t="n">
        <v>5782.3548584</v>
      </c>
      <c r="I330" s="299" t="n">
        <v>8.45414576923878</v>
      </c>
      <c r="J330" s="299" t="n">
        <v>13.9142259646392</v>
      </c>
      <c r="K330" s="299" t="n">
        <v>8.62841845601993</v>
      </c>
    </row>
    <row r="331">
      <c r="A331" s="299" t="s">
        <v>227</v>
      </c>
      <c r="B331" s="299" t="s">
        <v>228</v>
      </c>
      <c r="C331" s="299" t="s">
        <v>16</v>
      </c>
      <c r="D331" s="299" t="n">
        <v>1437.4644241</v>
      </c>
      <c r="E331" s="299" t="n">
        <v>22.0290547917557</v>
      </c>
      <c r="F331" s="299" t="n">
        <v>85.7024907198291</v>
      </c>
      <c r="G331" s="299" t="n">
        <v>2.87405850975244</v>
      </c>
      <c r="H331" s="299" t="n">
        <v>239.8082106</v>
      </c>
      <c r="I331" s="299" t="n">
        <v>28.1156796553278</v>
      </c>
      <c r="J331" s="299" t="n">
        <v>14.2975092801709</v>
      </c>
      <c r="K331" s="299" t="n">
        <v>17.2277540048122</v>
      </c>
    </row>
    <row r="332">
      <c r="A332" s="299" t="s">
        <v>227</v>
      </c>
      <c r="B332" s="299" t="s">
        <v>228</v>
      </c>
      <c r="C332" s="299" t="s">
        <v>17</v>
      </c>
      <c r="D332" s="299" t="n">
        <v>6702.9352404</v>
      </c>
      <c r="E332" s="299" t="n">
        <v>5.25811224749579</v>
      </c>
      <c r="F332" s="299" t="n">
        <v>88.1255350939725</v>
      </c>
      <c r="G332" s="299" t="n">
        <v>1.94369017406122</v>
      </c>
      <c r="H332" s="299" t="n">
        <v>903.186224</v>
      </c>
      <c r="I332" s="299" t="n">
        <v>15.229868490064</v>
      </c>
      <c r="J332" s="299" t="n">
        <v>11.8744649060275</v>
      </c>
      <c r="K332" s="299" t="n">
        <v>14.4249646616999</v>
      </c>
    </row>
    <row r="333">
      <c r="A333" s="299" t="s">
        <v>229</v>
      </c>
      <c r="B333" s="299" t="s">
        <v>230</v>
      </c>
      <c r="C333" s="299" t="s">
        <v>16</v>
      </c>
      <c r="D333" s="299" t="n">
        <v>3487.7211231</v>
      </c>
      <c r="E333" s="299" t="n">
        <v>18.5370544095664</v>
      </c>
      <c r="F333" s="299" t="n">
        <v>83.2493819254897</v>
      </c>
      <c r="G333" s="299" t="n">
        <v>6.84798319639943</v>
      </c>
      <c r="H333" s="299" t="n">
        <v>701.7647835</v>
      </c>
      <c r="I333" s="299" t="n">
        <v>35.7919227706294</v>
      </c>
      <c r="J333" s="299" t="n">
        <v>16.7506180745103</v>
      </c>
      <c r="K333" s="299" t="n">
        <v>34.0339900295327</v>
      </c>
    </row>
    <row r="334">
      <c r="A334" s="299" t="s">
        <v>229</v>
      </c>
      <c r="B334" s="299" t="s">
        <v>230</v>
      </c>
      <c r="C334" s="299" t="s">
        <v>17</v>
      </c>
      <c r="D334" s="299" t="n">
        <v>51111.9836636</v>
      </c>
      <c r="E334" s="299" t="n">
        <v>3.09246806431782</v>
      </c>
      <c r="F334" s="299" t="n">
        <v>86.9777518786447</v>
      </c>
      <c r="G334" s="299" t="n">
        <v>1.66328598090659</v>
      </c>
      <c r="H334" s="299" t="n">
        <v>7652.4504125</v>
      </c>
      <c r="I334" s="299" t="n">
        <v>11.2128906973171</v>
      </c>
      <c r="J334" s="299" t="n">
        <v>13.0222481213553</v>
      </c>
      <c r="K334" s="299" t="n">
        <v>11.1093625311345</v>
      </c>
    </row>
    <row r="335">
      <c r="A335" s="299" t="s">
        <v>231</v>
      </c>
      <c r="B335" s="299" t="s">
        <v>232</v>
      </c>
      <c r="C335" s="299" t="s">
        <v>16</v>
      </c>
      <c r="D335" s="299" t="n">
        <v>5375.6895025</v>
      </c>
      <c r="E335" s="299" t="n">
        <v>15.0281454864658</v>
      </c>
      <c r="F335" s="299" t="n">
        <v>84.5274224593238</v>
      </c>
      <c r="G335" s="299" t="n">
        <v>5.73859000784616</v>
      </c>
      <c r="H335" s="299" t="n">
        <v>984.0093338</v>
      </c>
      <c r="I335" s="299" t="n">
        <v>34.4754332040173</v>
      </c>
      <c r="J335" s="299" t="n">
        <v>15.4725775406762</v>
      </c>
      <c r="K335" s="299" t="n">
        <v>31.3501884633546</v>
      </c>
    </row>
    <row r="336">
      <c r="A336" s="299" t="s">
        <v>231</v>
      </c>
      <c r="B336" s="299" t="s">
        <v>232</v>
      </c>
      <c r="C336" s="299" t="s">
        <v>17</v>
      </c>
      <c r="D336" s="299" t="n">
        <v>54002.7113791</v>
      </c>
      <c r="E336" s="299" t="n">
        <v>2.8340966114883</v>
      </c>
      <c r="F336" s="299" t="n">
        <v>74.5200740405676</v>
      </c>
      <c r="G336" s="299" t="n">
        <v>1.91374408694565</v>
      </c>
      <c r="H336" s="299" t="n">
        <v>18464.623194</v>
      </c>
      <c r="I336" s="299" t="n">
        <v>5.61132536468836</v>
      </c>
      <c r="J336" s="299" t="n">
        <v>25.4799259594323</v>
      </c>
      <c r="K336" s="299" t="n">
        <v>5.59704731014319</v>
      </c>
    </row>
    <row r="337">
      <c r="A337" s="299" t="s">
        <v>233</v>
      </c>
      <c r="B337" s="299" t="s">
        <v>234</v>
      </c>
      <c r="C337" s="299" t="s">
        <v>16</v>
      </c>
      <c r="D337" s="299" t="n">
        <v>3416.5867351</v>
      </c>
      <c r="E337" s="299" t="n">
        <v>18.945121319841</v>
      </c>
      <c r="F337" s="299" t="n">
        <v>83.8127050206895</v>
      </c>
      <c r="G337" s="299" t="n">
        <v>4.93565393606936</v>
      </c>
      <c r="H337" s="299" t="n">
        <v>659.8677049</v>
      </c>
      <c r="I337" s="299" t="n">
        <v>37.5166237853271</v>
      </c>
      <c r="J337" s="299" t="n">
        <v>16.1872949793105</v>
      </c>
      <c r="K337" s="299" t="n">
        <v>25.5552584886302</v>
      </c>
    </row>
    <row r="338">
      <c r="A338" s="299" t="s">
        <v>233</v>
      </c>
      <c r="B338" s="299" t="s">
        <v>234</v>
      </c>
      <c r="C338" s="299" t="s">
        <v>17</v>
      </c>
      <c r="D338" s="299" t="n">
        <v>35906.4202843</v>
      </c>
      <c r="E338" s="299" t="n">
        <v>3.05487649248689</v>
      </c>
      <c r="F338" s="299" t="n">
        <v>86.1419193845931</v>
      </c>
      <c r="G338" s="299" t="n">
        <v>1.3842336055687</v>
      </c>
      <c r="H338" s="299" t="n">
        <v>5776.4450858</v>
      </c>
      <c r="I338" s="299" t="n">
        <v>8.88742221772099</v>
      </c>
      <c r="J338" s="299" t="n">
        <v>13.8580806154069</v>
      </c>
      <c r="K338" s="299" t="n">
        <v>8.60440510988052</v>
      </c>
    </row>
    <row r="339">
      <c r="A339" s="299" t="s">
        <v>235</v>
      </c>
      <c r="B339" s="299" t="s">
        <v>236</v>
      </c>
      <c r="C339" s="299" t="s">
        <v>16</v>
      </c>
      <c r="D339" s="299" t="n">
        <v>2965.3317345</v>
      </c>
      <c r="E339" s="299" t="n">
        <v>13.6821359169078</v>
      </c>
      <c r="F339" s="299" t="n">
        <v>85.9041008710636</v>
      </c>
      <c r="G339" s="299" t="n">
        <v>4.92381413990017</v>
      </c>
      <c r="H339" s="299" t="n">
        <v>486.5776673</v>
      </c>
      <c r="I339" s="299" t="n">
        <v>33.3667221090624</v>
      </c>
      <c r="J339" s="299" t="n">
        <v>14.0958991289364</v>
      </c>
      <c r="K339" s="299" t="n">
        <v>30.0070128677396</v>
      </c>
    </row>
    <row r="340">
      <c r="A340" s="299" t="s">
        <v>235</v>
      </c>
      <c r="B340" s="299" t="s">
        <v>236</v>
      </c>
      <c r="C340" s="299" t="s">
        <v>17</v>
      </c>
      <c r="D340" s="299" t="n">
        <v>26952.3822101</v>
      </c>
      <c r="E340" s="299" t="n">
        <v>2.3393422786104</v>
      </c>
      <c r="F340" s="299" t="n">
        <v>86.3619562116751</v>
      </c>
      <c r="G340" s="299" t="n">
        <v>1.59695907870727</v>
      </c>
      <c r="H340" s="299" t="n">
        <v>4256.2464412</v>
      </c>
      <c r="I340" s="299" t="n">
        <v>10.1963158620892</v>
      </c>
      <c r="J340" s="299" t="n">
        <v>13.6380437883249</v>
      </c>
      <c r="K340" s="299" t="n">
        <v>10.1126314131078</v>
      </c>
    </row>
    <row r="341">
      <c r="A341" s="299" t="s">
        <v>237</v>
      </c>
      <c r="B341" s="299" t="s">
        <v>238</v>
      </c>
      <c r="C341" s="299" t="s">
        <v>16</v>
      </c>
      <c r="D341" s="299" t="n">
        <v>345.9456454</v>
      </c>
      <c r="E341" s="299" t="n">
        <v>14.6905615813594</v>
      </c>
      <c r="F341" s="299" t="n">
        <v>78.6883643272028</v>
      </c>
      <c r="G341" s="299" t="n">
        <v>5.16261184989844</v>
      </c>
      <c r="H341" s="299" t="n">
        <v>93.6945077</v>
      </c>
      <c r="I341" s="299" t="n">
        <v>23.0566123846105</v>
      </c>
      <c r="J341" s="299" t="n">
        <v>21.3116356727972</v>
      </c>
      <c r="K341" s="299" t="n">
        <v>19.0617692776756</v>
      </c>
    </row>
    <row r="342">
      <c r="A342" s="299" t="s">
        <v>237</v>
      </c>
      <c r="B342" s="299" t="s">
        <v>238</v>
      </c>
      <c r="C342" s="299" t="s">
        <v>17</v>
      </c>
      <c r="D342" s="299" t="n">
        <v>4459.5785185</v>
      </c>
      <c r="E342" s="299" t="n">
        <v>2.71119720666676</v>
      </c>
      <c r="F342" s="299" t="n">
        <v>84.0344206301207</v>
      </c>
      <c r="G342" s="299" t="n">
        <v>1.53241113216261</v>
      </c>
      <c r="H342" s="299" t="n">
        <v>847.2689436</v>
      </c>
      <c r="I342" s="299" t="n">
        <v>8.63016111293652</v>
      </c>
      <c r="J342" s="299" t="n">
        <v>15.9655793698793</v>
      </c>
      <c r="K342" s="299" t="n">
        <v>8.06580698858823</v>
      </c>
    </row>
    <row r="343">
      <c r="A343" s="299" t="s">
        <v>239</v>
      </c>
      <c r="B343" s="299" t="s">
        <v>240</v>
      </c>
      <c r="C343" s="299" t="s">
        <v>16</v>
      </c>
      <c r="D343" s="299" t="n">
        <v>164.0053422</v>
      </c>
      <c r="E343" s="299" t="n">
        <v>21.4693438233304</v>
      </c>
      <c r="F343" s="299" t="n">
        <v>80.8729946922529</v>
      </c>
      <c r="G343" s="299" t="n">
        <v>7.7440004499265</v>
      </c>
      <c r="H343" s="299" t="n">
        <v>38.7883627</v>
      </c>
      <c r="I343" s="299" t="n">
        <v>39.7914056860401</v>
      </c>
      <c r="J343" s="299" t="n">
        <v>19.1270053077471</v>
      </c>
      <c r="K343" s="299" t="n">
        <v>32.7432599723306</v>
      </c>
    </row>
    <row r="344">
      <c r="A344" s="299" t="s">
        <v>239</v>
      </c>
      <c r="B344" s="299" t="s">
        <v>240</v>
      </c>
      <c r="C344" s="299" t="s">
        <v>17</v>
      </c>
      <c r="D344" s="299" t="n">
        <v>3892.7327507</v>
      </c>
      <c r="E344" s="299" t="n">
        <v>2.93982746934856</v>
      </c>
      <c r="F344" s="299" t="n">
        <v>82.9479437635829</v>
      </c>
      <c r="G344" s="299" t="n">
        <v>1.74079050433786</v>
      </c>
      <c r="H344" s="299" t="n">
        <v>800.2500697</v>
      </c>
      <c r="I344" s="299" t="n">
        <v>8.82070770853031</v>
      </c>
      <c r="J344" s="299" t="n">
        <v>17.0520562364171</v>
      </c>
      <c r="K344" s="299" t="n">
        <v>8.46789330600613</v>
      </c>
    </row>
    <row r="345">
      <c r="A345" s="299" t="s">
        <v>241</v>
      </c>
      <c r="B345" s="299" t="s">
        <v>242</v>
      </c>
      <c r="C345" s="299" t="s">
        <v>16</v>
      </c>
      <c r="D345" s="299" t="n">
        <v>373.9043592</v>
      </c>
      <c r="E345" s="299" t="n">
        <v>16.9246194774999</v>
      </c>
      <c r="F345" s="299" t="n">
        <v>84.2979882305247</v>
      </c>
      <c r="G345" s="299" t="n">
        <v>5.94137858216763</v>
      </c>
      <c r="H345" s="299" t="n">
        <v>69.646391</v>
      </c>
      <c r="I345" s="299" t="n">
        <v>33.2451474180499</v>
      </c>
      <c r="J345" s="299" t="n">
        <v>15.7020117694753</v>
      </c>
      <c r="K345" s="299" t="n">
        <v>31.8969485659349</v>
      </c>
    </row>
    <row r="346">
      <c r="A346" s="299" t="s">
        <v>241</v>
      </c>
      <c r="B346" s="299" t="s">
        <v>242</v>
      </c>
      <c r="C346" s="299" t="s">
        <v>17</v>
      </c>
      <c r="D346" s="299" t="n">
        <v>5720.0957591</v>
      </c>
      <c r="E346" s="299" t="n">
        <v>3.23265995127057</v>
      </c>
      <c r="F346" s="299" t="n">
        <v>79.893572760791</v>
      </c>
      <c r="G346" s="299" t="n">
        <v>2.15710719872318</v>
      </c>
      <c r="H346" s="299" t="n">
        <v>1439.5487047</v>
      </c>
      <c r="I346" s="299" t="n">
        <v>8.46000452722717</v>
      </c>
      <c r="J346" s="299" t="n">
        <v>20.106427239209</v>
      </c>
      <c r="K346" s="299" t="n">
        <v>8.57133885019331</v>
      </c>
    </row>
    <row r="347">
      <c r="A347" s="299" t="s">
        <v>243</v>
      </c>
      <c r="B347" s="299" t="s">
        <v>244</v>
      </c>
      <c r="C347" s="299" t="s">
        <v>16</v>
      </c>
      <c r="D347" s="299" t="n">
        <v>513.9632101</v>
      </c>
      <c r="E347" s="299" t="n">
        <v>15.3609240671926</v>
      </c>
      <c r="F347" s="299" t="n">
        <v>89.4293237519985</v>
      </c>
      <c r="G347" s="299" t="n">
        <v>4.36283241593211</v>
      </c>
      <c r="H347" s="299" t="n">
        <v>60.7511996</v>
      </c>
      <c r="I347" s="299" t="n">
        <v>39.6483737708983</v>
      </c>
      <c r="J347" s="299" t="n">
        <v>10.5706762480015</v>
      </c>
      <c r="K347" s="299" t="n">
        <v>36.9101411722709</v>
      </c>
    </row>
    <row r="348">
      <c r="A348" s="299" t="s">
        <v>243</v>
      </c>
      <c r="B348" s="299" t="s">
        <v>244</v>
      </c>
      <c r="C348" s="299" t="s">
        <v>17</v>
      </c>
      <c r="D348" s="299" t="n">
        <v>5751.3529444</v>
      </c>
      <c r="E348" s="299" t="n">
        <v>3.03543837888231</v>
      </c>
      <c r="F348" s="299" t="n">
        <v>81.7776059878961</v>
      </c>
      <c r="G348" s="299" t="n">
        <v>2.283754315658</v>
      </c>
      <c r="H348" s="299" t="n">
        <v>1281.5662453</v>
      </c>
      <c r="I348" s="299" t="n">
        <v>10.4210968590898</v>
      </c>
      <c r="J348" s="299" t="n">
        <v>18.2223940121039</v>
      </c>
      <c r="K348" s="299" t="n">
        <v>10.2489256063163</v>
      </c>
    </row>
    <row r="349">
      <c r="A349" s="299" t="s">
        <v>245</v>
      </c>
      <c r="B349" s="299" t="s">
        <v>246</v>
      </c>
      <c r="C349" s="299" t="s">
        <v>16</v>
      </c>
      <c r="D349" s="299" t="n">
        <v>220.4326706</v>
      </c>
      <c r="E349" s="299" t="n">
        <v>33.2483314641936</v>
      </c>
      <c r="F349" s="299" t="n">
        <v>92.2541866222834</v>
      </c>
      <c r="G349" s="299" t="n">
        <v>7.6171304463368</v>
      </c>
      <c r="H349" s="299" t="n">
        <v>18.5078899</v>
      </c>
      <c r="I349" s="299" t="n">
        <v>99.9999999999998</v>
      </c>
      <c r="J349" s="299" t="n">
        <v>7.74581337771659</v>
      </c>
      <c r="K349" s="299" t="n">
        <v>90.7215471707874</v>
      </c>
    </row>
    <row r="350">
      <c r="A350" s="299" t="s">
        <v>245</v>
      </c>
      <c r="B350" s="299" t="s">
        <v>246</v>
      </c>
      <c r="C350" s="299" t="s">
        <v>17</v>
      </c>
      <c r="D350" s="299" t="n">
        <v>10411.4791451</v>
      </c>
      <c r="E350" s="299" t="n">
        <v>3.6327235271046</v>
      </c>
      <c r="F350" s="299" t="n">
        <v>77.0279071411662</v>
      </c>
      <c r="G350" s="299" t="n">
        <v>2.34119246038549</v>
      </c>
      <c r="H350" s="299" t="n">
        <v>3105.0235505</v>
      </c>
      <c r="I350" s="299" t="n">
        <v>7.92996967124109</v>
      </c>
      <c r="J350" s="299" t="n">
        <v>22.9720928588338</v>
      </c>
      <c r="K350" s="299" t="n">
        <v>7.85027104610649</v>
      </c>
    </row>
    <row r="351">
      <c r="A351" s="299" t="s">
        <v>247</v>
      </c>
      <c r="B351" s="299" t="s">
        <v>248</v>
      </c>
      <c r="C351" s="299" t="s">
        <v>16</v>
      </c>
      <c r="D351" s="299" t="n">
        <v>617.0214605</v>
      </c>
      <c r="E351" s="299" t="n">
        <v>19.9480247272497</v>
      </c>
      <c r="F351" s="299" t="n">
        <v>83.7250220347943</v>
      </c>
      <c r="G351" s="299" t="n">
        <v>8.17513904454141</v>
      </c>
      <c r="H351" s="299" t="n">
        <v>119.9403766</v>
      </c>
      <c r="I351" s="299" t="n">
        <v>45.1903415969953</v>
      </c>
      <c r="J351" s="299" t="n">
        <v>16.2749779652057</v>
      </c>
      <c r="K351" s="299" t="n">
        <v>42.0561980547718</v>
      </c>
    </row>
    <row r="352">
      <c r="A352" s="299" t="s">
        <v>247</v>
      </c>
      <c r="B352" s="299" t="s">
        <v>248</v>
      </c>
      <c r="C352" s="299" t="s">
        <v>17</v>
      </c>
      <c r="D352" s="299" t="n">
        <v>14741.1187871</v>
      </c>
      <c r="E352" s="299" t="n">
        <v>2.18446294669843</v>
      </c>
      <c r="F352" s="299" t="n">
        <v>85.3424591426324</v>
      </c>
      <c r="G352" s="299" t="n">
        <v>1.31314340376643</v>
      </c>
      <c r="H352" s="299" t="n">
        <v>2531.7825743</v>
      </c>
      <c r="I352" s="299" t="n">
        <v>8.22716787487922</v>
      </c>
      <c r="J352" s="299" t="n">
        <v>14.6575408573675</v>
      </c>
      <c r="K352" s="299" t="n">
        <v>7.64568138508884</v>
      </c>
    </row>
    <row r="353">
      <c r="A353" s="299" t="s">
        <v>249</v>
      </c>
      <c r="B353" s="299" t="s">
        <v>250</v>
      </c>
      <c r="C353" s="299" t="s">
        <v>16</v>
      </c>
      <c r="D353" s="299" t="n">
        <v>560.8898147</v>
      </c>
      <c r="E353" s="299" t="n">
        <v>18.2175676799368</v>
      </c>
      <c r="F353" s="299" t="n">
        <v>83.3145947277131</v>
      </c>
      <c r="G353" s="299" t="n">
        <v>6.76024599907583</v>
      </c>
      <c r="H353" s="299" t="n">
        <v>112.3293452</v>
      </c>
      <c r="I353" s="299" t="n">
        <v>37.9740856173362</v>
      </c>
      <c r="J353" s="299" t="n">
        <v>16.6854052722869</v>
      </c>
      <c r="K353" s="299" t="n">
        <v>33.7556772809182</v>
      </c>
    </row>
    <row r="354">
      <c r="A354" s="299" t="s">
        <v>249</v>
      </c>
      <c r="B354" s="299" t="s">
        <v>250</v>
      </c>
      <c r="C354" s="299" t="s">
        <v>17</v>
      </c>
      <c r="D354" s="299" t="n">
        <v>14984.0467498</v>
      </c>
      <c r="E354" s="299" t="n">
        <v>2.651972905229</v>
      </c>
      <c r="F354" s="299" t="n">
        <v>78.7424453096579</v>
      </c>
      <c r="G354" s="299" t="n">
        <v>1.89887867913706</v>
      </c>
      <c r="H354" s="299" t="n">
        <v>4045.1397212</v>
      </c>
      <c r="I354" s="299" t="n">
        <v>7.11326526665793</v>
      </c>
      <c r="J354" s="299" t="n">
        <v>21.2575546903421</v>
      </c>
      <c r="K354" s="299" t="n">
        <v>7.03384527146756</v>
      </c>
    </row>
    <row r="355">
      <c r="A355" s="299" t="s">
        <v>251</v>
      </c>
      <c r="B355" s="299" t="s">
        <v>252</v>
      </c>
      <c r="C355" s="299" t="s">
        <v>16</v>
      </c>
      <c r="D355" s="299" t="n">
        <v>786.0857698</v>
      </c>
      <c r="E355" s="299" t="n">
        <v>15.6661584386826</v>
      </c>
      <c r="F355" s="299" t="n">
        <v>82.7102297966098</v>
      </c>
      <c r="G355" s="299" t="n">
        <v>5.09035640770845</v>
      </c>
      <c r="H355" s="299" t="n">
        <v>164.3235952</v>
      </c>
      <c r="I355" s="299" t="n">
        <v>28.318021667994</v>
      </c>
      <c r="J355" s="299" t="n">
        <v>17.2897702033902</v>
      </c>
      <c r="K355" s="299" t="n">
        <v>24.3510783125189</v>
      </c>
    </row>
    <row r="356">
      <c r="A356" s="299" t="s">
        <v>251</v>
      </c>
      <c r="B356" s="299" t="s">
        <v>252</v>
      </c>
      <c r="C356" s="299" t="s">
        <v>17</v>
      </c>
      <c r="D356" s="299" t="n">
        <v>11845.5293396</v>
      </c>
      <c r="E356" s="299" t="n">
        <v>2.41647092793498</v>
      </c>
      <c r="F356" s="299" t="n">
        <v>80.9811440654763</v>
      </c>
      <c r="G356" s="299" t="n">
        <v>1.64697108542242</v>
      </c>
      <c r="H356" s="299" t="n">
        <v>2781.9860855</v>
      </c>
      <c r="I356" s="299" t="n">
        <v>7.45699979320338</v>
      </c>
      <c r="J356" s="299" t="n">
        <v>19.0188559345237</v>
      </c>
      <c r="K356" s="299" t="n">
        <v>7.0127037714273</v>
      </c>
    </row>
    <row r="357">
      <c r="A357" s="299" t="s">
        <v>253</v>
      </c>
      <c r="B357" s="299" t="s">
        <v>254</v>
      </c>
      <c r="C357" s="299" t="s">
        <v>16</v>
      </c>
      <c r="D357" s="299" t="n">
        <v>830.7186328</v>
      </c>
      <c r="E357" s="299" t="n">
        <v>19.0244573498204</v>
      </c>
      <c r="F357" s="299" t="n">
        <v>86.0179827770643</v>
      </c>
      <c r="G357" s="299" t="n">
        <v>4.87963367821744</v>
      </c>
      <c r="H357" s="299" t="n">
        <v>135.0313255</v>
      </c>
      <c r="I357" s="299" t="n">
        <v>37.3970892197931</v>
      </c>
      <c r="J357" s="299" t="n">
        <v>13.9820172229357</v>
      </c>
      <c r="K357" s="299" t="n">
        <v>30.0197202591604</v>
      </c>
    </row>
    <row r="358">
      <c r="A358" s="299" t="s">
        <v>253</v>
      </c>
      <c r="B358" s="299" t="s">
        <v>254</v>
      </c>
      <c r="C358" s="299" t="s">
        <v>17</v>
      </c>
      <c r="D358" s="299" t="n">
        <v>13031.8582043</v>
      </c>
      <c r="E358" s="299" t="n">
        <v>2.88637898312982</v>
      </c>
      <c r="F358" s="299" t="n">
        <v>90.172945358441</v>
      </c>
      <c r="G358" s="299" t="n">
        <v>1.24013253636091</v>
      </c>
      <c r="H358" s="299" t="n">
        <v>1420.2129269</v>
      </c>
      <c r="I358" s="299" t="n">
        <v>11.7403945379127</v>
      </c>
      <c r="J358" s="299" t="n">
        <v>9.82705464155901</v>
      </c>
      <c r="K358" s="299" t="n">
        <v>11.3794425204047</v>
      </c>
    </row>
    <row r="359">
      <c r="A359" s="299" t="s">
        <v>255</v>
      </c>
      <c r="B359" s="299" t="s">
        <v>256</v>
      </c>
      <c r="C359" s="299" t="s">
        <v>16</v>
      </c>
      <c r="D359" s="299" t="n">
        <v>395.8112968</v>
      </c>
      <c r="E359" s="299" t="n">
        <v>20.1817123155675</v>
      </c>
      <c r="F359" s="299" t="n">
        <v>75.8452243846373</v>
      </c>
      <c r="G359" s="299" t="n">
        <v>9.37433699015189</v>
      </c>
      <c r="H359" s="299" t="n">
        <v>126.0558346</v>
      </c>
      <c r="I359" s="299" t="n">
        <v>33.8252674505968</v>
      </c>
      <c r="J359" s="299" t="n">
        <v>24.1547756153627</v>
      </c>
      <c r="K359" s="299" t="n">
        <v>29.435118909698</v>
      </c>
    </row>
    <row r="360">
      <c r="A360" s="299" t="s">
        <v>255</v>
      </c>
      <c r="B360" s="299" t="s">
        <v>256</v>
      </c>
      <c r="C360" s="299" t="s">
        <v>17</v>
      </c>
      <c r="D360" s="299" t="n">
        <v>10481.2490981</v>
      </c>
      <c r="E360" s="299" t="n">
        <v>2.56485443117392</v>
      </c>
      <c r="F360" s="299" t="n">
        <v>80.8713227661751</v>
      </c>
      <c r="G360" s="299" t="n">
        <v>1.59270567288168</v>
      </c>
      <c r="H360" s="299" t="n">
        <v>2479.1536004</v>
      </c>
      <c r="I360" s="299" t="n">
        <v>6.51566251204682</v>
      </c>
      <c r="J360" s="299" t="n">
        <v>19.1286772338249</v>
      </c>
      <c r="K360" s="299" t="n">
        <v>6.73356620369808</v>
      </c>
    </row>
    <row r="361">
      <c r="A361" s="299" t="s">
        <v>257</v>
      </c>
      <c r="B361" s="299" t="s">
        <v>258</v>
      </c>
      <c r="C361" s="299" t="s">
        <v>16</v>
      </c>
      <c r="D361" s="299" t="n">
        <v>356.2106492</v>
      </c>
      <c r="E361" s="299" t="n">
        <v>23.3160447546717</v>
      </c>
      <c r="F361" s="299" t="n">
        <v>80.905224078342</v>
      </c>
      <c r="G361" s="299" t="n">
        <v>7.94524060077774</v>
      </c>
      <c r="H361" s="299" t="n">
        <v>84.0707458</v>
      </c>
      <c r="I361" s="299" t="n">
        <v>38.3015456745365</v>
      </c>
      <c r="J361" s="299" t="n">
        <v>19.094775921658</v>
      </c>
      <c r="K361" s="299" t="n">
        <v>33.6642584233294</v>
      </c>
    </row>
    <row r="362">
      <c r="A362" s="299" t="s">
        <v>257</v>
      </c>
      <c r="B362" s="299" t="s">
        <v>258</v>
      </c>
      <c r="C362" s="299" t="s">
        <v>17</v>
      </c>
      <c r="D362" s="299" t="n">
        <v>8576.7654039</v>
      </c>
      <c r="E362" s="299" t="n">
        <v>2.32896054213716</v>
      </c>
      <c r="F362" s="299" t="n">
        <v>82.2761697602353</v>
      </c>
      <c r="G362" s="299" t="n">
        <v>1.56481098328987</v>
      </c>
      <c r="H362" s="299" t="n">
        <v>1847.5961444</v>
      </c>
      <c r="I362" s="299" t="n">
        <v>7.18147567115619</v>
      </c>
      <c r="J362" s="299" t="n">
        <v>17.7238302397647</v>
      </c>
      <c r="K362" s="299" t="n">
        <v>7.2640423859954</v>
      </c>
    </row>
    <row r="363">
      <c r="A363" s="299" t="s">
        <v>259</v>
      </c>
      <c r="B363" s="299" t="s">
        <v>260</v>
      </c>
      <c r="C363" s="299" t="s">
        <v>16</v>
      </c>
      <c r="D363" s="299" t="n">
        <v>292.0077931</v>
      </c>
      <c r="E363" s="299" t="n">
        <v>25.9444542975164</v>
      </c>
      <c r="F363" s="299" t="n">
        <v>65.9872120001748</v>
      </c>
      <c r="G363" s="299" t="n">
        <v>12.8572961698484</v>
      </c>
      <c r="H363" s="299" t="n">
        <v>150.513999</v>
      </c>
      <c r="I363" s="299" t="n">
        <v>31.2846902371922</v>
      </c>
      <c r="J363" s="299" t="n">
        <v>34.0127879998252</v>
      </c>
      <c r="K363" s="299" t="n">
        <v>24.9440630422059</v>
      </c>
    </row>
    <row r="364">
      <c r="A364" s="299" t="s">
        <v>259</v>
      </c>
      <c r="B364" s="299" t="s">
        <v>260</v>
      </c>
      <c r="C364" s="299" t="s">
        <v>17</v>
      </c>
      <c r="D364" s="299" t="n">
        <v>14481.7040965</v>
      </c>
      <c r="E364" s="299" t="n">
        <v>2.37678490003068</v>
      </c>
      <c r="F364" s="299" t="n">
        <v>77.6264483527488</v>
      </c>
      <c r="G364" s="299" t="n">
        <v>1.97929959197128</v>
      </c>
      <c r="H364" s="299" t="n">
        <v>4173.927333</v>
      </c>
      <c r="I364" s="299" t="n">
        <v>7.09606415884863</v>
      </c>
      <c r="J364" s="299" t="n">
        <v>22.3735516472511</v>
      </c>
      <c r="K364" s="299" t="n">
        <v>6.86730475220071</v>
      </c>
    </row>
    <row r="365">
      <c r="A365" s="299" t="s">
        <v>261</v>
      </c>
      <c r="B365" s="299" t="s">
        <v>262</v>
      </c>
      <c r="C365" s="299" t="s">
        <v>16</v>
      </c>
      <c r="D365" s="299" t="n">
        <v>318.7265043</v>
      </c>
      <c r="E365" s="299" t="n">
        <v>26.461936221362</v>
      </c>
      <c r="F365" s="299" t="n">
        <v>94.4099530650017</v>
      </c>
      <c r="G365" s="299" t="n">
        <v>5.84153600179953</v>
      </c>
      <c r="H365" s="299" t="n">
        <v>18.8719098</v>
      </c>
      <c r="I365" s="299" t="n">
        <v>100</v>
      </c>
      <c r="J365" s="299" t="n">
        <v>5.59004693499832</v>
      </c>
      <c r="K365" s="299" t="n">
        <v>98.657336185242</v>
      </c>
    </row>
    <row r="366">
      <c r="A366" s="299" t="s">
        <v>261</v>
      </c>
      <c r="B366" s="299" t="s">
        <v>262</v>
      </c>
      <c r="C366" s="299" t="s">
        <v>17</v>
      </c>
      <c r="D366" s="299" t="n">
        <v>16575.4418554</v>
      </c>
      <c r="E366" s="299" t="n">
        <v>2.4153635079172</v>
      </c>
      <c r="F366" s="299" t="n">
        <v>84.472179483547</v>
      </c>
      <c r="G366" s="299" t="n">
        <v>1.48487324021283</v>
      </c>
      <c r="H366" s="299" t="n">
        <v>3046.926073</v>
      </c>
      <c r="I366" s="299" t="n">
        <v>7.6301854570282</v>
      </c>
      <c r="J366" s="299" t="n">
        <v>15.5278205164531</v>
      </c>
      <c r="K366" s="299" t="n">
        <v>8.07779035858059</v>
      </c>
    </row>
    <row r="367">
      <c r="A367" s="299" t="s">
        <v>263</v>
      </c>
      <c r="B367" s="299" t="s">
        <v>264</v>
      </c>
      <c r="C367" s="299" t="s">
        <v>16</v>
      </c>
      <c r="D367" s="299" t="n">
        <v>300.6718507</v>
      </c>
      <c r="E367" s="299" t="n">
        <v>23.6073596527702</v>
      </c>
      <c r="F367" s="299" t="n">
        <v>67.5250553969016</v>
      </c>
      <c r="G367" s="299" t="n">
        <v>12.7393774919081</v>
      </c>
      <c r="H367" s="299" t="n">
        <v>144.6026462</v>
      </c>
      <c r="I367" s="299" t="n">
        <v>31.3815943683086</v>
      </c>
      <c r="J367" s="299" t="n">
        <v>32.4749446030984</v>
      </c>
      <c r="K367" s="299" t="n">
        <v>26.4889496002732</v>
      </c>
    </row>
    <row r="368">
      <c r="A368" s="299" t="s">
        <v>263</v>
      </c>
      <c r="B368" s="299" t="s">
        <v>264</v>
      </c>
      <c r="C368" s="299" t="s">
        <v>17</v>
      </c>
      <c r="D368" s="299" t="n">
        <v>13322.7862789</v>
      </c>
      <c r="E368" s="299" t="n">
        <v>1.76056526342348</v>
      </c>
      <c r="F368" s="299" t="n">
        <v>78.6076321519784</v>
      </c>
      <c r="G368" s="299" t="n">
        <v>1.59212058716819</v>
      </c>
      <c r="H368" s="299" t="n">
        <v>3625.677775</v>
      </c>
      <c r="I368" s="299" t="n">
        <v>6.01731749042615</v>
      </c>
      <c r="J368" s="299" t="n">
        <v>21.3923678480216</v>
      </c>
      <c r="K368" s="299" t="n">
        <v>5.85034954273579</v>
      </c>
    </row>
    <row r="369">
      <c r="A369" s="299" t="s">
        <v>265</v>
      </c>
      <c r="B369" s="299" t="s">
        <v>266</v>
      </c>
      <c r="C369" s="299" t="s">
        <v>16</v>
      </c>
      <c r="D369" s="299" t="n">
        <v>57.2533425</v>
      </c>
      <c r="E369" s="299" t="n">
        <v>34.1424885194508</v>
      </c>
      <c r="F369" s="299" t="n">
        <v>71.1236011163112</v>
      </c>
      <c r="G369" s="299" t="n">
        <v>14.4661253920598</v>
      </c>
      <c r="H369" s="299" t="n">
        <v>23.2450316</v>
      </c>
      <c r="I369" s="299" t="n">
        <v>49.4007612249263</v>
      </c>
      <c r="J369" s="299" t="n">
        <v>28.8763988836888</v>
      </c>
      <c r="K369" s="299" t="n">
        <v>35.6305831702783</v>
      </c>
    </row>
    <row r="370">
      <c r="A370" s="299" t="s">
        <v>265</v>
      </c>
      <c r="B370" s="299" t="s">
        <v>266</v>
      </c>
      <c r="C370" s="299" t="s">
        <v>17</v>
      </c>
      <c r="D370" s="299" t="n">
        <v>3883.8398601</v>
      </c>
      <c r="E370" s="299" t="n">
        <v>2.38173445293642</v>
      </c>
      <c r="F370" s="299" t="n">
        <v>85.521844130552</v>
      </c>
      <c r="G370" s="299" t="n">
        <v>1.56551327550533</v>
      </c>
      <c r="H370" s="299" t="n">
        <v>657.5026467</v>
      </c>
      <c r="I370" s="299" t="n">
        <v>9.07679163194908</v>
      </c>
      <c r="J370" s="299" t="n">
        <v>14.478155869448</v>
      </c>
      <c r="K370" s="299" t="n">
        <v>9.24741959814124</v>
      </c>
    </row>
    <row r="371">
      <c r="A371" s="299" t="s">
        <v>267</v>
      </c>
      <c r="B371" s="299" t="s">
        <v>268</v>
      </c>
      <c r="C371" s="299" t="s">
        <v>16</v>
      </c>
      <c r="D371" s="299" t="n">
        <v>2381.1321144</v>
      </c>
      <c r="E371" s="299" t="n">
        <v>18.1481493847154</v>
      </c>
      <c r="F371" s="299" t="n">
        <v>81.3289653901573</v>
      </c>
      <c r="G371" s="299" t="n">
        <v>7.49957386709322</v>
      </c>
      <c r="H371" s="299" t="n">
        <v>546.6465718</v>
      </c>
      <c r="I371" s="299" t="n">
        <v>37.1422973313796</v>
      </c>
      <c r="J371" s="299" t="n">
        <v>18.6710346098427</v>
      </c>
      <c r="K371" s="299" t="n">
        <v>32.6673157767175</v>
      </c>
    </row>
    <row r="372">
      <c r="A372" s="299" t="s">
        <v>267</v>
      </c>
      <c r="B372" s="299" t="s">
        <v>268</v>
      </c>
      <c r="C372" s="299" t="s">
        <v>17</v>
      </c>
      <c r="D372" s="299" t="n">
        <v>57229.4744865</v>
      </c>
      <c r="E372" s="299" t="n">
        <v>3.07453882276661</v>
      </c>
      <c r="F372" s="299" t="n">
        <v>81.1944561156679</v>
      </c>
      <c r="G372" s="299" t="n">
        <v>1.73285650729503</v>
      </c>
      <c r="H372" s="299" t="n">
        <v>13254.9861828</v>
      </c>
      <c r="I372" s="299" t="n">
        <v>7.37919141015836</v>
      </c>
      <c r="J372" s="299" t="n">
        <v>18.8055438843321</v>
      </c>
      <c r="K372" s="299" t="n">
        <v>7.48174806863944</v>
      </c>
    </row>
    <row r="373">
      <c r="A373" s="299" t="s">
        <v>269</v>
      </c>
      <c r="B373" s="299" t="s">
        <v>270</v>
      </c>
      <c r="C373" s="299" t="s">
        <v>16</v>
      </c>
      <c r="D373" s="299" t="n">
        <v>1173.2309697</v>
      </c>
      <c r="E373" s="299" t="n">
        <v>20.6662023906211</v>
      </c>
      <c r="F373" s="299" t="n">
        <v>79.1981733026327</v>
      </c>
      <c r="G373" s="299" t="n">
        <v>9.84786840042795</v>
      </c>
      <c r="H373" s="299" t="n">
        <v>308.155432</v>
      </c>
      <c r="I373" s="299" t="n">
        <v>43.2570055112486</v>
      </c>
      <c r="J373" s="299" t="n">
        <v>20.8018266973673</v>
      </c>
      <c r="K373" s="299" t="n">
        <v>37.4934951427761</v>
      </c>
    </row>
    <row r="374">
      <c r="A374" s="299" t="s">
        <v>269</v>
      </c>
      <c r="B374" s="299" t="s">
        <v>270</v>
      </c>
      <c r="C374" s="299" t="s">
        <v>17</v>
      </c>
      <c r="D374" s="299" t="n">
        <v>31495.8969243</v>
      </c>
      <c r="E374" s="299" t="n">
        <v>2.9936597247892</v>
      </c>
      <c r="F374" s="299" t="n">
        <v>75.7914001364228</v>
      </c>
      <c r="G374" s="299" t="n">
        <v>1.93383621065245</v>
      </c>
      <c r="H374" s="299" t="n">
        <v>10060.1330047</v>
      </c>
      <c r="I374" s="299" t="n">
        <v>6.06289949251139</v>
      </c>
      <c r="J374" s="299" t="n">
        <v>24.2085998635772</v>
      </c>
      <c r="K374" s="299" t="n">
        <v>6.05438376716618</v>
      </c>
    </row>
    <row r="375">
      <c r="A375" s="299" t="s">
        <v>271</v>
      </c>
      <c r="B375" s="299" t="s">
        <v>272</v>
      </c>
      <c r="C375" s="299" t="s">
        <v>16</v>
      </c>
      <c r="D375" s="299" t="n">
        <v>197.9081441</v>
      </c>
      <c r="E375" s="299" t="n">
        <v>32.5202546926504</v>
      </c>
      <c r="F375" s="299" t="n">
        <v>84.9291273132433</v>
      </c>
      <c r="G375" s="299" t="n">
        <v>12.2611191309577</v>
      </c>
      <c r="H375" s="299" t="n">
        <v>35.119264</v>
      </c>
      <c r="I375" s="299" t="n">
        <v>71.9491564145849</v>
      </c>
      <c r="J375" s="299" t="n">
        <v>15.0708726867567</v>
      </c>
      <c r="K375" s="299" t="n">
        <v>69.0952786424237</v>
      </c>
    </row>
    <row r="376">
      <c r="A376" s="299" t="s">
        <v>271</v>
      </c>
      <c r="B376" s="299" t="s">
        <v>272</v>
      </c>
      <c r="C376" s="299" t="s">
        <v>17</v>
      </c>
      <c r="D376" s="299" t="n">
        <v>11733.1981896</v>
      </c>
      <c r="E376" s="299" t="n">
        <v>2.88481268671118</v>
      </c>
      <c r="F376" s="299" t="n">
        <v>85.9554617386676</v>
      </c>
      <c r="G376" s="299" t="n">
        <v>1.47463583351544</v>
      </c>
      <c r="H376" s="299" t="n">
        <v>1917.1248408</v>
      </c>
      <c r="I376" s="299" t="n">
        <v>8.84848123612292</v>
      </c>
      <c r="J376" s="299" t="n">
        <v>14.0445382613324</v>
      </c>
      <c r="K376" s="299" t="n">
        <v>9.02507448857772</v>
      </c>
    </row>
    <row r="377">
      <c r="A377" s="299" t="s">
        <v>273</v>
      </c>
      <c r="B377" s="299" t="s">
        <v>274</v>
      </c>
      <c r="C377" s="299" t="s">
        <v>16</v>
      </c>
      <c r="D377" s="299" t="n">
        <v>950.5871858</v>
      </c>
      <c r="E377" s="299" t="n">
        <v>18.1231011979003</v>
      </c>
      <c r="F377" s="299" t="n">
        <v>83.3154488109253</v>
      </c>
      <c r="G377" s="299" t="n">
        <v>6.99057675960183</v>
      </c>
      <c r="H377" s="299" t="n">
        <v>190.3623012</v>
      </c>
      <c r="I377" s="299" t="n">
        <v>37.1207570808117</v>
      </c>
      <c r="J377" s="299" t="n">
        <v>16.6845511890747</v>
      </c>
      <c r="K377" s="299" t="n">
        <v>34.9079237177701</v>
      </c>
    </row>
    <row r="378">
      <c r="A378" s="299" t="s">
        <v>273</v>
      </c>
      <c r="B378" s="299" t="s">
        <v>274</v>
      </c>
      <c r="C378" s="299" t="s">
        <v>17</v>
      </c>
      <c r="D378" s="299" t="n">
        <v>16253.1096531</v>
      </c>
      <c r="E378" s="299" t="n">
        <v>2.95102234951158</v>
      </c>
      <c r="F378" s="299" t="n">
        <v>82.0239163674557</v>
      </c>
      <c r="G378" s="299" t="n">
        <v>1.9426805787591</v>
      </c>
      <c r="H378" s="299" t="n">
        <v>3561.9764497</v>
      </c>
      <c r="I378" s="299" t="n">
        <v>9.05566674162967</v>
      </c>
      <c r="J378" s="299" t="n">
        <v>17.9760836325443</v>
      </c>
      <c r="K378" s="299" t="n">
        <v>8.86434846310642</v>
      </c>
    </row>
    <row r="379">
      <c r="A379" s="299" t="s">
        <v>275</v>
      </c>
      <c r="B379" s="299" t="s">
        <v>276</v>
      </c>
      <c r="C379" s="299" t="s">
        <v>16</v>
      </c>
      <c r="D379" s="299" t="n">
        <v>791.1702345</v>
      </c>
      <c r="E379" s="299" t="n">
        <v>28.3218917997739</v>
      </c>
      <c r="F379" s="299" t="n">
        <v>86.2081094784423</v>
      </c>
      <c r="G379" s="299" t="n">
        <v>9.59258662128591</v>
      </c>
      <c r="H379" s="299" t="n">
        <v>126.5743249</v>
      </c>
      <c r="I379" s="299" t="n">
        <v>63.2563066831866</v>
      </c>
      <c r="J379" s="299" t="n">
        <v>13.7918905215577</v>
      </c>
      <c r="K379" s="299" t="n">
        <v>59.9597826227421</v>
      </c>
    </row>
    <row r="380">
      <c r="A380" s="299" t="s">
        <v>275</v>
      </c>
      <c r="B380" s="299" t="s">
        <v>276</v>
      </c>
      <c r="C380" s="299" t="s">
        <v>17</v>
      </c>
      <c r="D380" s="299" t="n">
        <v>22370.7452775</v>
      </c>
      <c r="E380" s="299" t="n">
        <v>2.65309579227624</v>
      </c>
      <c r="F380" s="299" t="n">
        <v>86.5607487115173</v>
      </c>
      <c r="G380" s="299" t="n">
        <v>1.49011871884161</v>
      </c>
      <c r="H380" s="299" t="n">
        <v>3473.2378332</v>
      </c>
      <c r="I380" s="299" t="n">
        <v>9.05485548756934</v>
      </c>
      <c r="J380" s="299" t="n">
        <v>13.4392512884827</v>
      </c>
      <c r="K380" s="299" t="n">
        <v>9.59769180612881</v>
      </c>
    </row>
    <row r="381">
      <c r="A381" s="299" t="s">
        <v>277</v>
      </c>
      <c r="B381" s="299" t="s">
        <v>278</v>
      </c>
      <c r="C381" s="299" t="s">
        <v>16</v>
      </c>
      <c r="D381" s="299" t="n">
        <v>305.5187265</v>
      </c>
      <c r="E381" s="299" t="n">
        <v>28.5952475424166</v>
      </c>
      <c r="F381" s="299" t="n">
        <v>71.6534569032837</v>
      </c>
      <c r="G381" s="299" t="n">
        <v>12.8849528193682</v>
      </c>
      <c r="H381" s="299" t="n">
        <v>120.8650653</v>
      </c>
      <c r="I381" s="299" t="n">
        <v>34.1462389336605</v>
      </c>
      <c r="J381" s="299" t="n">
        <v>28.3465430967163</v>
      </c>
      <c r="K381" s="299" t="n">
        <v>32.5701588512356</v>
      </c>
    </row>
    <row r="382">
      <c r="A382" s="299" t="s">
        <v>277</v>
      </c>
      <c r="B382" s="299" t="s">
        <v>278</v>
      </c>
      <c r="C382" s="299" t="s">
        <v>17</v>
      </c>
      <c r="D382" s="299" t="n">
        <v>13247.7123941</v>
      </c>
      <c r="E382" s="299" t="n">
        <v>3.87953436053118</v>
      </c>
      <c r="F382" s="299" t="n">
        <v>76.6096177268402</v>
      </c>
      <c r="G382" s="299" t="n">
        <v>1.96500813760966</v>
      </c>
      <c r="H382" s="299" t="n">
        <v>4044.7800986</v>
      </c>
      <c r="I382" s="299" t="n">
        <v>6.24465083013923</v>
      </c>
      <c r="J382" s="299" t="n">
        <v>23.3903822731599</v>
      </c>
      <c r="K382" s="299" t="n">
        <v>6.43591543286349</v>
      </c>
    </row>
    <row r="383">
      <c r="A383" s="299" t="s">
        <v>279</v>
      </c>
      <c r="B383" s="299" t="s">
        <v>280</v>
      </c>
      <c r="C383" s="299" t="s">
        <v>16</v>
      </c>
      <c r="D383" s="299" t="n">
        <v>692.5618006</v>
      </c>
      <c r="E383" s="299" t="n">
        <v>29.9951668272127</v>
      </c>
      <c r="F383" s="299" t="n">
        <v>85.8292313236664</v>
      </c>
      <c r="G383" s="299" t="n">
        <v>4.55895939883265</v>
      </c>
      <c r="H383" s="299" t="n">
        <v>114.344879</v>
      </c>
      <c r="I383" s="299" t="n">
        <v>37.8614010099238</v>
      </c>
      <c r="J383" s="299" t="n">
        <v>14.1707686763336</v>
      </c>
      <c r="K383" s="299" t="n">
        <v>27.6126150793149</v>
      </c>
    </row>
    <row r="384">
      <c r="A384" s="299" t="s">
        <v>279</v>
      </c>
      <c r="B384" s="299" t="s">
        <v>280</v>
      </c>
      <c r="C384" s="299" t="s">
        <v>17</v>
      </c>
      <c r="D384" s="299" t="n">
        <v>4845.456959</v>
      </c>
      <c r="E384" s="299" t="n">
        <v>5.77464012179102</v>
      </c>
      <c r="F384" s="299" t="n">
        <v>80.4525030941758</v>
      </c>
      <c r="G384" s="299" t="n">
        <v>2.58040589783003</v>
      </c>
      <c r="H384" s="299" t="n">
        <v>1177.2978002</v>
      </c>
      <c r="I384" s="299" t="n">
        <v>11.6566050531484</v>
      </c>
      <c r="J384" s="299" t="n">
        <v>19.5474969058242</v>
      </c>
      <c r="K384" s="299" t="n">
        <v>10.6202914101777</v>
      </c>
    </row>
    <row r="385">
      <c r="A385" s="299" t="s">
        <v>281</v>
      </c>
      <c r="B385" s="299" t="s">
        <v>282</v>
      </c>
      <c r="C385" s="299" t="s">
        <v>16</v>
      </c>
      <c r="D385" s="299" t="n">
        <v>543.1660881</v>
      </c>
      <c r="E385" s="299" t="n">
        <v>28.9895622194876</v>
      </c>
      <c r="F385" s="299" t="n">
        <v>79.0446519355913</v>
      </c>
      <c r="G385" s="299" t="n">
        <v>12.6261034801989</v>
      </c>
      <c r="H385" s="299" t="n">
        <v>143.9975274</v>
      </c>
      <c r="I385" s="299" t="n">
        <v>67.3508625905991</v>
      </c>
      <c r="J385" s="299" t="n">
        <v>20.9553480644087</v>
      </c>
      <c r="K385" s="299" t="n">
        <v>47.626312472956</v>
      </c>
    </row>
    <row r="386">
      <c r="A386" s="299" t="s">
        <v>281</v>
      </c>
      <c r="B386" s="299" t="s">
        <v>282</v>
      </c>
      <c r="C386" s="299" t="s">
        <v>17</v>
      </c>
      <c r="D386" s="299" t="n">
        <v>22564.2175106</v>
      </c>
      <c r="E386" s="299" t="n">
        <v>2.831478188955</v>
      </c>
      <c r="F386" s="299" t="n">
        <v>81.2507866425329</v>
      </c>
      <c r="G386" s="299" t="n">
        <v>1.80164126523901</v>
      </c>
      <c r="H386" s="299" t="n">
        <v>5206.8582451</v>
      </c>
      <c r="I386" s="299" t="n">
        <v>7.51450270287545</v>
      </c>
      <c r="J386" s="299" t="n">
        <v>18.7492133574671</v>
      </c>
      <c r="K386" s="299" t="n">
        <v>7.80751529450266</v>
      </c>
    </row>
    <row r="387">
      <c r="A387" s="299" t="s">
        <v>283</v>
      </c>
      <c r="B387" s="299" t="s">
        <v>284</v>
      </c>
      <c r="C387" s="299" t="s">
        <v>16</v>
      </c>
      <c r="D387" s="299" t="n">
        <v>2750.0367341</v>
      </c>
      <c r="E387" s="299" t="n">
        <v>15.0434400918528</v>
      </c>
      <c r="F387" s="299" t="n">
        <v>87.3995875451808</v>
      </c>
      <c r="G387" s="299" t="n">
        <v>4.07860876679748</v>
      </c>
      <c r="H387" s="299" t="n">
        <v>396.4732339</v>
      </c>
      <c r="I387" s="299" t="n">
        <v>28.8995647670743</v>
      </c>
      <c r="J387" s="299" t="n">
        <v>12.6004124548192</v>
      </c>
      <c r="K387" s="299" t="n">
        <v>28.2902425023334</v>
      </c>
    </row>
    <row r="388">
      <c r="A388" s="299" t="s">
        <v>283</v>
      </c>
      <c r="B388" s="299" t="s">
        <v>284</v>
      </c>
      <c r="C388" s="299" t="s">
        <v>17</v>
      </c>
      <c r="D388" s="299" t="n">
        <v>18822.4288361</v>
      </c>
      <c r="E388" s="299" t="n">
        <v>4.13402364443364</v>
      </c>
      <c r="F388" s="299" t="n">
        <v>85.5476581925139</v>
      </c>
      <c r="G388" s="299" t="n">
        <v>1.69505911399268</v>
      </c>
      <c r="H388" s="299" t="n">
        <v>3179.8436209</v>
      </c>
      <c r="I388" s="299" t="n">
        <v>10.5425764318318</v>
      </c>
      <c r="J388" s="299" t="n">
        <v>14.4523418074861</v>
      </c>
      <c r="K388" s="299" t="n">
        <v>10.0335530138679</v>
      </c>
    </row>
    <row r="389">
      <c r="A389" s="299" t="s">
        <v>285</v>
      </c>
      <c r="B389" s="299" t="s">
        <v>286</v>
      </c>
      <c r="C389" s="299" t="s">
        <v>16</v>
      </c>
      <c r="D389" s="299" t="n">
        <v>1127.6238695</v>
      </c>
      <c r="E389" s="299" t="n">
        <v>21.9268604203042</v>
      </c>
      <c r="F389" s="299" t="n">
        <v>78.1161412247542</v>
      </c>
      <c r="G389" s="299" t="n">
        <v>9.43558817419911</v>
      </c>
      <c r="H389" s="299" t="n">
        <v>315.8983678</v>
      </c>
      <c r="I389" s="299" t="n">
        <v>41.3920916800829</v>
      </c>
      <c r="J389" s="299" t="n">
        <v>21.8838587752458</v>
      </c>
      <c r="K389" s="299" t="n">
        <v>33.681068129909</v>
      </c>
    </row>
    <row r="390">
      <c r="A390" s="299" t="s">
        <v>285</v>
      </c>
      <c r="B390" s="299" t="s">
        <v>286</v>
      </c>
      <c r="C390" s="299" t="s">
        <v>17</v>
      </c>
      <c r="D390" s="299" t="n">
        <v>15513.0512189</v>
      </c>
      <c r="E390" s="299" t="n">
        <v>2.37402373407111</v>
      </c>
      <c r="F390" s="299" t="n">
        <v>88.8393583793484</v>
      </c>
      <c r="G390" s="299" t="n">
        <v>1.36702281033351</v>
      </c>
      <c r="H390" s="299" t="n">
        <v>1948.8614985</v>
      </c>
      <c r="I390" s="299" t="n">
        <v>11.0381902669294</v>
      </c>
      <c r="J390" s="299" t="n">
        <v>11.1606416206516</v>
      </c>
      <c r="K390" s="299" t="n">
        <v>10.8815813183393</v>
      </c>
    </row>
    <row r="391">
      <c r="A391" s="299" t="s">
        <v>287</v>
      </c>
      <c r="B391" s="299" t="s">
        <v>288</v>
      </c>
      <c r="C391" s="299" t="s">
        <v>16</v>
      </c>
      <c r="D391" s="299" t="n">
        <v>151.0745797</v>
      </c>
      <c r="E391" s="299" t="n">
        <v>26.5555174675672</v>
      </c>
      <c r="F391" s="299" t="n">
        <v>88.5919971650576</v>
      </c>
      <c r="G391" s="299" t="n">
        <v>6.5214685005124</v>
      </c>
      <c r="H391" s="299" t="n">
        <v>19.453893</v>
      </c>
      <c r="I391" s="299" t="n">
        <v>50.5726025623404</v>
      </c>
      <c r="J391" s="299" t="n">
        <v>11.4080028349424</v>
      </c>
      <c r="K391" s="299" t="n">
        <v>50.6442650189193</v>
      </c>
    </row>
    <row r="392">
      <c r="A392" s="299" t="s">
        <v>287</v>
      </c>
      <c r="B392" s="299" t="s">
        <v>288</v>
      </c>
      <c r="C392" s="299" t="s">
        <v>17</v>
      </c>
      <c r="D392" s="299" t="n">
        <v>5874.856939</v>
      </c>
      <c r="E392" s="299" t="n">
        <v>2.27518242589127</v>
      </c>
      <c r="F392" s="299" t="n">
        <v>88.407696711975</v>
      </c>
      <c r="G392" s="299" t="n">
        <v>1.41122156037898</v>
      </c>
      <c r="H392" s="299" t="n">
        <v>770.3302534</v>
      </c>
      <c r="I392" s="299" t="n">
        <v>10.5640477540394</v>
      </c>
      <c r="J392" s="299" t="n">
        <v>11.592303288025</v>
      </c>
      <c r="K392" s="299" t="n">
        <v>10.7625589672302</v>
      </c>
    </row>
    <row r="393">
      <c r="A393" s="299" t="s">
        <v>289</v>
      </c>
      <c r="B393" s="299" t="s">
        <v>290</v>
      </c>
      <c r="C393" s="299" t="s">
        <v>16</v>
      </c>
      <c r="D393" s="299" t="n">
        <v>441.0085038</v>
      </c>
      <c r="E393" s="299" t="n">
        <v>18.2018556139564</v>
      </c>
      <c r="F393" s="299" t="n">
        <v>79.2019929673313</v>
      </c>
      <c r="G393" s="299" t="n">
        <v>6.8093670359843</v>
      </c>
      <c r="H393" s="299" t="n">
        <v>115.8064036</v>
      </c>
      <c r="I393" s="299" t="n">
        <v>30.3092509466098</v>
      </c>
      <c r="J393" s="299" t="n">
        <v>20.7980070326687</v>
      </c>
      <c r="K393" s="299" t="n">
        <v>25.9311115362577</v>
      </c>
    </row>
    <row r="394">
      <c r="A394" s="299" t="s">
        <v>289</v>
      </c>
      <c r="B394" s="299" t="s">
        <v>290</v>
      </c>
      <c r="C394" s="299" t="s">
        <v>17</v>
      </c>
      <c r="D394" s="299" t="n">
        <v>10281.3289059</v>
      </c>
      <c r="E394" s="299" t="n">
        <v>2.8655535108106</v>
      </c>
      <c r="F394" s="299" t="n">
        <v>86.3039664314708</v>
      </c>
      <c r="G394" s="299" t="n">
        <v>1.36389441941028</v>
      </c>
      <c r="H394" s="299" t="n">
        <v>1631.5985423</v>
      </c>
      <c r="I394" s="299" t="n">
        <v>9.33388286563105</v>
      </c>
      <c r="J394" s="299" t="n">
        <v>13.6960335685292</v>
      </c>
      <c r="K394" s="299" t="n">
        <v>8.59442243623937</v>
      </c>
    </row>
    <row r="395">
      <c r="A395" s="299" t="s">
        <v>291</v>
      </c>
      <c r="B395" s="299" t="s">
        <v>292</v>
      </c>
      <c r="C395" s="299" t="s">
        <v>16</v>
      </c>
      <c r="D395" s="299" t="n">
        <v>712.7139671</v>
      </c>
      <c r="E395" s="299" t="n">
        <v>19.2860736491449</v>
      </c>
      <c r="F395" s="299" t="n">
        <v>78.1470867815419</v>
      </c>
      <c r="G395" s="299" t="n">
        <v>10.0439805500966</v>
      </c>
      <c r="H395" s="299" t="n">
        <v>199.302074</v>
      </c>
      <c r="I395" s="299" t="n">
        <v>43.4681568726862</v>
      </c>
      <c r="J395" s="299" t="n">
        <v>21.8529132184581</v>
      </c>
      <c r="K395" s="299" t="n">
        <v>35.9177658298459</v>
      </c>
    </row>
    <row r="396">
      <c r="A396" s="299" t="s">
        <v>291</v>
      </c>
      <c r="B396" s="299" t="s">
        <v>292</v>
      </c>
      <c r="C396" s="299" t="s">
        <v>17</v>
      </c>
      <c r="D396" s="299" t="n">
        <v>14814.6954288</v>
      </c>
      <c r="E396" s="299" t="n">
        <v>2.86421593695345</v>
      </c>
      <c r="F396" s="299" t="n">
        <v>82.5438977867262</v>
      </c>
      <c r="G396" s="299" t="n">
        <v>1.70021284686255</v>
      </c>
      <c r="H396" s="299" t="n">
        <v>3132.9613042</v>
      </c>
      <c r="I396" s="299" t="n">
        <v>8.6070039564034</v>
      </c>
      <c r="J396" s="299" t="n">
        <v>17.4561022132738</v>
      </c>
      <c r="K396" s="299" t="n">
        <v>8.03972122369812</v>
      </c>
    </row>
    <row r="397">
      <c r="A397" s="299" t="s">
        <v>293</v>
      </c>
      <c r="B397" s="299" t="s">
        <v>294</v>
      </c>
      <c r="C397" s="299" t="s">
        <v>16</v>
      </c>
      <c r="D397" s="299" t="n">
        <v>1314.1628465</v>
      </c>
      <c r="E397" s="299" t="n">
        <v>15.7128476603405</v>
      </c>
      <c r="F397" s="299" t="n">
        <v>93.2450829469266</v>
      </c>
      <c r="G397" s="299" t="n">
        <v>3.52770854803341</v>
      </c>
      <c r="H397" s="299" t="n">
        <v>95.2013848</v>
      </c>
      <c r="I397" s="299" t="n">
        <v>49.2844894640295</v>
      </c>
      <c r="J397" s="299" t="n">
        <v>6.75491705307336</v>
      </c>
      <c r="K397" s="299" t="n">
        <v>48.6965973955661</v>
      </c>
    </row>
    <row r="398">
      <c r="A398" s="299" t="s">
        <v>293</v>
      </c>
      <c r="B398" s="299" t="s">
        <v>294</v>
      </c>
      <c r="C398" s="299" t="s">
        <v>17</v>
      </c>
      <c r="D398" s="299" t="n">
        <v>29969.9849142</v>
      </c>
      <c r="E398" s="299" t="n">
        <v>2.99603949920758</v>
      </c>
      <c r="F398" s="299" t="n">
        <v>82.6168602243777</v>
      </c>
      <c r="G398" s="299" t="n">
        <v>1.37523092623524</v>
      </c>
      <c r="H398" s="299" t="n">
        <v>6305.8852082</v>
      </c>
      <c r="I398" s="299" t="n">
        <v>7.05774859590026</v>
      </c>
      <c r="J398" s="299" t="n">
        <v>17.3831397756223</v>
      </c>
      <c r="K398" s="299" t="n">
        <v>6.53606095766156</v>
      </c>
    </row>
    <row r="399">
      <c r="A399" s="299" t="s">
        <v>295</v>
      </c>
      <c r="B399" s="299" t="s">
        <v>296</v>
      </c>
      <c r="C399" s="299" t="s">
        <v>16</v>
      </c>
      <c r="D399" s="299" t="n">
        <v>565.0422556</v>
      </c>
      <c r="E399" s="299" t="n">
        <v>20.4599589472353</v>
      </c>
      <c r="F399" s="299" t="n">
        <v>66.6421001368995</v>
      </c>
      <c r="G399" s="299" t="n">
        <v>12.3288387751063</v>
      </c>
      <c r="H399" s="299" t="n">
        <v>282.8335683</v>
      </c>
      <c r="I399" s="299" t="n">
        <v>31.0489948786485</v>
      </c>
      <c r="J399" s="299" t="n">
        <v>33.3578998631005</v>
      </c>
      <c r="K399" s="299" t="n">
        <v>24.6304387144941</v>
      </c>
    </row>
    <row r="400">
      <c r="A400" s="299" t="s">
        <v>295</v>
      </c>
      <c r="B400" s="299" t="s">
        <v>296</v>
      </c>
      <c r="C400" s="299" t="s">
        <v>17</v>
      </c>
      <c r="D400" s="299" t="n">
        <v>25507.0446894</v>
      </c>
      <c r="E400" s="299" t="n">
        <v>3.54402359364898</v>
      </c>
      <c r="F400" s="299" t="n">
        <v>76.4318169710468</v>
      </c>
      <c r="G400" s="299" t="n">
        <v>1.92899762072818</v>
      </c>
      <c r="H400" s="299" t="n">
        <v>7865.241487</v>
      </c>
      <c r="I400" s="299" t="n">
        <v>6.29247454649179</v>
      </c>
      <c r="J400" s="299" t="n">
        <v>23.5681830289532</v>
      </c>
      <c r="K400" s="299" t="n">
        <v>6.25575560508661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801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0" t="s">
        <v>72</v>
      </c>
      <c r="B411" s="300" t="s">
        <v>73</v>
      </c>
      <c r="C411" s="300" t="s">
        <v>16</v>
      </c>
      <c r="D411" s="300" t="n">
        <v>5.90535</v>
      </c>
      <c r="E411" s="300"/>
      <c r="F411" s="300" t="n">
        <v>100</v>
      </c>
      <c r="G411" s="300"/>
      <c r="H411" s="300"/>
      <c r="I411" s="300"/>
      <c r="J411" s="300"/>
      <c r="K411" s="300"/>
    </row>
    <row r="412">
      <c r="A412" s="300" t="s">
        <v>72</v>
      </c>
      <c r="B412" s="300" t="s">
        <v>73</v>
      </c>
      <c r="C412" s="300" t="s">
        <v>17</v>
      </c>
      <c r="D412" s="300" t="n">
        <v>144.1111133</v>
      </c>
      <c r="E412" s="300"/>
      <c r="F412" s="300" t="n">
        <v>94.5743760469289</v>
      </c>
      <c r="G412" s="300"/>
      <c r="H412" s="300" t="n">
        <v>8.26749</v>
      </c>
      <c r="I412" s="300"/>
      <c r="J412" s="300" t="n">
        <v>5.42562395307111</v>
      </c>
      <c r="K412" s="300"/>
    </row>
    <row r="413">
      <c r="A413" s="300" t="s">
        <v>74</v>
      </c>
      <c r="B413" s="300" t="s">
        <v>75</v>
      </c>
      <c r="C413" s="300" t="s">
        <v>16</v>
      </c>
      <c r="D413" s="300" t="n">
        <v>6.79397</v>
      </c>
      <c r="E413" s="300"/>
      <c r="F413" s="300" t="n">
        <v>80</v>
      </c>
      <c r="G413" s="300"/>
      <c r="H413" s="300" t="n">
        <v>1.6984925</v>
      </c>
      <c r="I413" s="300"/>
      <c r="J413" s="300" t="n">
        <v>20</v>
      </c>
      <c r="K413" s="300"/>
    </row>
    <row r="414">
      <c r="A414" s="300" t="s">
        <v>74</v>
      </c>
      <c r="B414" s="300" t="s">
        <v>75</v>
      </c>
      <c r="C414" s="300" t="s">
        <v>17</v>
      </c>
      <c r="D414" s="300" t="n">
        <v>312.52262</v>
      </c>
      <c r="E414" s="300"/>
      <c r="F414" s="300" t="n">
        <v>86.3849765258216</v>
      </c>
      <c r="G414" s="300"/>
      <c r="H414" s="300" t="n">
        <v>49.2562825</v>
      </c>
      <c r="I414" s="300"/>
      <c r="J414" s="300" t="n">
        <v>13.6150234741784</v>
      </c>
      <c r="K414" s="300"/>
    </row>
    <row r="415">
      <c r="A415" s="300" t="s">
        <v>76</v>
      </c>
      <c r="B415" s="300" t="s">
        <v>77</v>
      </c>
      <c r="C415" s="300" t="s">
        <v>17</v>
      </c>
      <c r="D415" s="300" t="n">
        <v>296.8504148</v>
      </c>
      <c r="E415" s="300"/>
      <c r="F415" s="300" t="n">
        <v>88.4118620556781</v>
      </c>
      <c r="G415" s="300"/>
      <c r="H415" s="300" t="n">
        <v>38.9081677</v>
      </c>
      <c r="I415" s="300"/>
      <c r="J415" s="300" t="n">
        <v>11.5881379443219</v>
      </c>
      <c r="K415" s="300"/>
    </row>
    <row r="416">
      <c r="A416" s="300" t="s">
        <v>80</v>
      </c>
      <c r="B416" s="300" t="s">
        <v>81</v>
      </c>
      <c r="C416" s="300" t="s">
        <v>16</v>
      </c>
      <c r="D416" s="300" t="n">
        <v>133.6209023</v>
      </c>
      <c r="E416" s="300"/>
      <c r="F416" s="300" t="n">
        <v>88.006593415778</v>
      </c>
      <c r="G416" s="300"/>
      <c r="H416" s="300" t="n">
        <v>18.2096562</v>
      </c>
      <c r="I416" s="300"/>
      <c r="J416" s="300" t="n">
        <v>11.993406584222</v>
      </c>
      <c r="K416" s="300"/>
    </row>
    <row r="417">
      <c r="A417" s="300" t="s">
        <v>80</v>
      </c>
      <c r="B417" s="300" t="s">
        <v>81</v>
      </c>
      <c r="C417" s="300" t="s">
        <v>17</v>
      </c>
      <c r="D417" s="300" t="n">
        <v>2415.6056919</v>
      </c>
      <c r="E417" s="300"/>
      <c r="F417" s="300" t="n">
        <v>86.9867940824675</v>
      </c>
      <c r="G417" s="300"/>
      <c r="H417" s="300" t="n">
        <v>361.3740984</v>
      </c>
      <c r="I417" s="300"/>
      <c r="J417" s="300" t="n">
        <v>13.0132059175325</v>
      </c>
      <c r="K417" s="300"/>
    </row>
    <row r="418">
      <c r="A418" s="300" t="s">
        <v>92</v>
      </c>
      <c r="B418" s="300" t="s">
        <v>93</v>
      </c>
      <c r="C418" s="300" t="s">
        <v>16</v>
      </c>
      <c r="D418" s="300" t="n">
        <v>70.4031688</v>
      </c>
      <c r="E418" s="300"/>
      <c r="F418" s="300" t="n">
        <v>82.7190799292639</v>
      </c>
      <c r="G418" s="300"/>
      <c r="H418" s="300" t="n">
        <v>14.7079916</v>
      </c>
      <c r="I418" s="300"/>
      <c r="J418" s="300" t="n">
        <v>17.2809200707361</v>
      </c>
      <c r="K418" s="300"/>
    </row>
    <row r="419">
      <c r="A419" s="300" t="s">
        <v>92</v>
      </c>
      <c r="B419" s="300" t="s">
        <v>93</v>
      </c>
      <c r="C419" s="300" t="s">
        <v>17</v>
      </c>
      <c r="D419" s="300" t="n">
        <v>1022.1186108</v>
      </c>
      <c r="E419" s="300"/>
      <c r="F419" s="300" t="n">
        <v>87.9129091125219</v>
      </c>
      <c r="G419" s="300"/>
      <c r="H419" s="300" t="n">
        <v>140.5304485</v>
      </c>
      <c r="I419" s="300"/>
      <c r="J419" s="300" t="n">
        <v>12.0870908874781</v>
      </c>
      <c r="K419" s="300"/>
    </row>
    <row r="420">
      <c r="A420" s="300" t="s">
        <v>108</v>
      </c>
      <c r="B420" s="300" t="s">
        <v>109</v>
      </c>
      <c r="C420" s="300" t="s">
        <v>16</v>
      </c>
      <c r="D420" s="300" t="n">
        <v>200.4112502</v>
      </c>
      <c r="E420" s="300"/>
      <c r="F420" s="300" t="n">
        <v>80.6287468587834</v>
      </c>
      <c r="G420" s="300"/>
      <c r="H420" s="300" t="n">
        <v>48.1492918</v>
      </c>
      <c r="I420" s="300"/>
      <c r="J420" s="300" t="n">
        <v>19.3712531412166</v>
      </c>
      <c r="K420" s="300"/>
    </row>
    <row r="421">
      <c r="A421" s="300" t="s">
        <v>108</v>
      </c>
      <c r="B421" s="300" t="s">
        <v>109</v>
      </c>
      <c r="C421" s="300" t="s">
        <v>17</v>
      </c>
      <c r="D421" s="300" t="n">
        <v>2354.6310717</v>
      </c>
      <c r="E421" s="300"/>
      <c r="F421" s="300" t="n">
        <v>84.6132346320181</v>
      </c>
      <c r="G421" s="300"/>
      <c r="H421" s="300" t="n">
        <v>428.1854486</v>
      </c>
      <c r="I421" s="300"/>
      <c r="J421" s="300" t="n">
        <v>15.3867653679819</v>
      </c>
      <c r="K421" s="300"/>
    </row>
    <row r="422">
      <c r="A422" s="300" t="s">
        <v>110</v>
      </c>
      <c r="B422" s="300" t="s">
        <v>111</v>
      </c>
      <c r="C422" s="300" t="s">
        <v>16</v>
      </c>
      <c r="D422" s="300" t="n">
        <v>333.856994</v>
      </c>
      <c r="E422" s="300"/>
      <c r="F422" s="300" t="n">
        <v>85.6481481481481</v>
      </c>
      <c r="G422" s="300"/>
      <c r="H422" s="300" t="n">
        <v>55.9436044</v>
      </c>
      <c r="I422" s="300"/>
      <c r="J422" s="300" t="n">
        <v>14.3518518518519</v>
      </c>
      <c r="K422" s="300"/>
    </row>
    <row r="423">
      <c r="A423" s="300" t="s">
        <v>110</v>
      </c>
      <c r="B423" s="300" t="s">
        <v>111</v>
      </c>
      <c r="C423" s="300" t="s">
        <v>17</v>
      </c>
      <c r="D423" s="300" t="n">
        <v>651.4722964</v>
      </c>
      <c r="E423" s="300"/>
      <c r="F423" s="300" t="n">
        <v>87.409200968523</v>
      </c>
      <c r="G423" s="300"/>
      <c r="H423" s="300" t="n">
        <v>93.8408848</v>
      </c>
      <c r="I423" s="300"/>
      <c r="J423" s="300" t="n">
        <v>12.590799031477</v>
      </c>
      <c r="K423" s="30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802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01" t="s">
        <v>14</v>
      </c>
      <c r="B434" s="301" t="s">
        <v>15</v>
      </c>
      <c r="C434" s="301" t="s">
        <v>16</v>
      </c>
      <c r="D434" s="301" t="n">
        <v>750.9916353</v>
      </c>
      <c r="E434" s="301"/>
      <c r="F434" s="301" t="n">
        <v>84.409471533907</v>
      </c>
      <c r="G434" s="301"/>
      <c r="H434" s="301" t="n">
        <v>138.7090365</v>
      </c>
      <c r="I434" s="301"/>
      <c r="J434" s="301" t="n">
        <v>15.590528466093</v>
      </c>
      <c r="K434" s="301"/>
    </row>
    <row r="435">
      <c r="A435" s="301" t="s">
        <v>14</v>
      </c>
      <c r="B435" s="301" t="s">
        <v>15</v>
      </c>
      <c r="C435" s="301" t="s">
        <v>17</v>
      </c>
      <c r="D435" s="301" t="n">
        <v>7197.3118189</v>
      </c>
      <c r="E435" s="301"/>
      <c r="F435" s="301" t="n">
        <v>86.5303360726212</v>
      </c>
      <c r="G435" s="301"/>
      <c r="H435" s="301" t="n">
        <v>1120.3628205</v>
      </c>
      <c r="I435" s="301"/>
      <c r="J435" s="301" t="n">
        <v>13.4696639273788</v>
      </c>
      <c r="K435" s="301"/>
    </row>
    <row r="436">
      <c r="A436" s="301" t="s">
        <v>27</v>
      </c>
      <c r="B436" s="301" t="s">
        <v>28</v>
      </c>
      <c r="C436" s="301" t="s">
        <v>16</v>
      </c>
      <c r="D436" s="301" t="n">
        <v>251.6083262</v>
      </c>
      <c r="E436" s="301" t="n">
        <v>25.3498153647232</v>
      </c>
      <c r="F436" s="301" t="n">
        <v>90.417978343842</v>
      </c>
      <c r="G436" s="301" t="n">
        <v>6.22668571313333</v>
      </c>
      <c r="H436" s="301" t="n">
        <v>26.6641267</v>
      </c>
      <c r="I436" s="301" t="n">
        <v>57.4996116016682</v>
      </c>
      <c r="J436" s="301" t="n">
        <v>9.58202165615797</v>
      </c>
      <c r="K436" s="301" t="n">
        <v>58.7563203431272</v>
      </c>
    </row>
    <row r="437">
      <c r="A437" s="301" t="s">
        <v>27</v>
      </c>
      <c r="B437" s="301" t="s">
        <v>28</v>
      </c>
      <c r="C437" s="301" t="s">
        <v>17</v>
      </c>
      <c r="D437" s="301" t="n">
        <v>7023.0831336</v>
      </c>
      <c r="E437" s="301" t="n">
        <v>1.66592799492697</v>
      </c>
      <c r="F437" s="301" t="n">
        <v>90.236163423193</v>
      </c>
      <c r="G437" s="301" t="n">
        <v>1.06206735206165</v>
      </c>
      <c r="H437" s="301" t="n">
        <v>759.919675</v>
      </c>
      <c r="I437" s="301" t="n">
        <v>9.61985625910495</v>
      </c>
      <c r="J437" s="301" t="n">
        <v>9.76383657680696</v>
      </c>
      <c r="K437" s="301" t="n">
        <v>9.81549439026086</v>
      </c>
    </row>
    <row r="438">
      <c r="A438" s="301" t="s">
        <v>29</v>
      </c>
      <c r="B438" s="301" t="s">
        <v>30</v>
      </c>
      <c r="C438" s="301" t="s">
        <v>16</v>
      </c>
      <c r="D438" s="301" t="n">
        <v>265.4413409</v>
      </c>
      <c r="E438" s="301" t="n">
        <v>20.5754362020315</v>
      </c>
      <c r="F438" s="301" t="n">
        <v>97.2643202247232</v>
      </c>
      <c r="G438" s="301" t="n">
        <v>2.7720357045976</v>
      </c>
      <c r="H438" s="301" t="n">
        <v>7.4658673</v>
      </c>
      <c r="I438" s="301" t="n">
        <v>100</v>
      </c>
      <c r="J438" s="301" t="n">
        <v>2.73567977527682</v>
      </c>
      <c r="K438" s="301" t="n">
        <v>98.5569184240743</v>
      </c>
    </row>
    <row r="439">
      <c r="A439" s="301" t="s">
        <v>29</v>
      </c>
      <c r="B439" s="301" t="s">
        <v>30</v>
      </c>
      <c r="C439" s="301" t="s">
        <v>17</v>
      </c>
      <c r="D439" s="301" t="n">
        <v>3108.642242</v>
      </c>
      <c r="E439" s="301" t="n">
        <v>3.41839618510686</v>
      </c>
      <c r="F439" s="301" t="n">
        <v>88.7659743238364</v>
      </c>
      <c r="G439" s="301" t="n">
        <v>1.64716719270253</v>
      </c>
      <c r="H439" s="301" t="n">
        <v>393.4228969</v>
      </c>
      <c r="I439" s="301" t="n">
        <v>13.2825420658417</v>
      </c>
      <c r="J439" s="301" t="n">
        <v>11.2340256761636</v>
      </c>
      <c r="K439" s="301" t="n">
        <v>13.0151385575638</v>
      </c>
    </row>
    <row r="440">
      <c r="A440" s="301" t="s">
        <v>31</v>
      </c>
      <c r="B440" s="301" t="s">
        <v>32</v>
      </c>
      <c r="C440" s="301" t="s">
        <v>16</v>
      </c>
      <c r="D440" s="301" t="n">
        <v>33.95031</v>
      </c>
      <c r="E440" s="301" t="n">
        <v>20.2977831301844</v>
      </c>
      <c r="F440" s="301" t="n">
        <v>96.7741935483871</v>
      </c>
      <c r="G440" s="301" t="n">
        <v>3.24702697604171</v>
      </c>
      <c r="H440" s="301" t="n">
        <v>1.131677</v>
      </c>
      <c r="I440" s="301" t="n">
        <v>99.9999999999998</v>
      </c>
      <c r="J440" s="301" t="n">
        <v>3.2258064516129</v>
      </c>
      <c r="K440" s="301" t="n">
        <v>97.4108092812512</v>
      </c>
    </row>
    <row r="441">
      <c r="A441" s="301" t="s">
        <v>31</v>
      </c>
      <c r="B441" s="301" t="s">
        <v>32</v>
      </c>
      <c r="C441" s="301" t="s">
        <v>17</v>
      </c>
      <c r="D441" s="301" t="n">
        <v>533.019867</v>
      </c>
      <c r="E441" s="301" t="n">
        <v>4.83852892849057</v>
      </c>
      <c r="F441" s="301" t="n">
        <v>90.4030710172745</v>
      </c>
      <c r="G441" s="301" t="n">
        <v>1.73357728576189</v>
      </c>
      <c r="H441" s="301" t="n">
        <v>56.58385</v>
      </c>
      <c r="I441" s="301" t="n">
        <v>16.7761735804086</v>
      </c>
      <c r="J441" s="301" t="n">
        <v>9.59692898272553</v>
      </c>
      <c r="K441" s="301" t="n">
        <v>16.330298031877</v>
      </c>
    </row>
    <row r="442">
      <c r="A442" s="301" t="s">
        <v>33</v>
      </c>
      <c r="B442" s="301" t="s">
        <v>34</v>
      </c>
      <c r="C442" s="301" t="s">
        <v>16</v>
      </c>
      <c r="D442" s="301" t="n">
        <v>118.4157504</v>
      </c>
      <c r="E442" s="301" t="n">
        <v>27.3807350198951</v>
      </c>
      <c r="F442" s="301" t="n">
        <v>88.4938745517095</v>
      </c>
      <c r="G442" s="301" t="n">
        <v>9.20614922465425</v>
      </c>
      <c r="H442" s="301" t="n">
        <v>15.3966191</v>
      </c>
      <c r="I442" s="301" t="n">
        <v>73.1677841171012</v>
      </c>
      <c r="J442" s="301" t="n">
        <v>11.5061254482905</v>
      </c>
      <c r="K442" s="301" t="n">
        <v>70.8047046985667</v>
      </c>
    </row>
    <row r="443">
      <c r="A443" s="301" t="s">
        <v>33</v>
      </c>
      <c r="B443" s="301" t="s">
        <v>34</v>
      </c>
      <c r="C443" s="301" t="s">
        <v>17</v>
      </c>
      <c r="D443" s="301" t="n">
        <v>5592.0000958</v>
      </c>
      <c r="E443" s="301" t="n">
        <v>2.27124976911487</v>
      </c>
      <c r="F443" s="301" t="n">
        <v>82.5299697799981</v>
      </c>
      <c r="G443" s="301" t="n">
        <v>1.75430265706681</v>
      </c>
      <c r="H443" s="301" t="n">
        <v>1183.7204221</v>
      </c>
      <c r="I443" s="301" t="n">
        <v>8.32212018762873</v>
      </c>
      <c r="J443" s="301" t="n">
        <v>17.4700302200019</v>
      </c>
      <c r="K443" s="301" t="n">
        <v>8.28748110045788</v>
      </c>
    </row>
    <row r="444">
      <c r="A444" s="301" t="s">
        <v>35</v>
      </c>
      <c r="B444" s="301" t="s">
        <v>36</v>
      </c>
      <c r="C444" s="301" t="s">
        <v>16</v>
      </c>
      <c r="D444" s="301" t="n">
        <v>38.0459822</v>
      </c>
      <c r="E444" s="301" t="n">
        <v>19.1362959940111</v>
      </c>
      <c r="F444" s="301" t="n">
        <v>96.9432314098928</v>
      </c>
      <c r="G444" s="301" t="n">
        <v>3.17547057237529</v>
      </c>
      <c r="H444" s="301" t="n">
        <v>1.1996481</v>
      </c>
      <c r="I444" s="301" t="n">
        <v>100</v>
      </c>
      <c r="J444" s="301" t="n">
        <v>3.05676859010722</v>
      </c>
      <c r="K444" s="301" t="n">
        <v>100.707779950816</v>
      </c>
    </row>
    <row r="445">
      <c r="A445" s="301" t="s">
        <v>35</v>
      </c>
      <c r="B445" s="301" t="s">
        <v>36</v>
      </c>
      <c r="C445" s="301" t="s">
        <v>17</v>
      </c>
      <c r="D445" s="301" t="n">
        <v>596.5538364</v>
      </c>
      <c r="E445" s="301" t="n">
        <v>2.02620514850135</v>
      </c>
      <c r="F445" s="301" t="n">
        <v>90.6300297263583</v>
      </c>
      <c r="G445" s="301" t="n">
        <v>1.7078151372128</v>
      </c>
      <c r="H445" s="301" t="n">
        <v>61.6759338</v>
      </c>
      <c r="I445" s="301" t="n">
        <v>16.7954893698364</v>
      </c>
      <c r="J445" s="301" t="n">
        <v>9.36997027364169</v>
      </c>
      <c r="K445" s="301" t="n">
        <v>16.5186582382363</v>
      </c>
    </row>
    <row r="446">
      <c r="A446" s="301" t="s">
        <v>37</v>
      </c>
      <c r="B446" s="301" t="s">
        <v>38</v>
      </c>
      <c r="C446" s="301" t="s">
        <v>16</v>
      </c>
      <c r="D446" s="301" t="n">
        <v>37.4138902</v>
      </c>
      <c r="E446" s="301" t="n">
        <v>35.7509843570824</v>
      </c>
      <c r="F446" s="301" t="n">
        <v>81.0985837051255</v>
      </c>
      <c r="G446" s="301" t="n">
        <v>8.58565760486007</v>
      </c>
      <c r="H446" s="301" t="n">
        <v>8.719949</v>
      </c>
      <c r="I446" s="301" t="n">
        <v>59.1073360255579</v>
      </c>
      <c r="J446" s="301" t="n">
        <v>18.9014162948745</v>
      </c>
      <c r="K446" s="301" t="n">
        <v>36.8376983538585</v>
      </c>
    </row>
    <row r="447">
      <c r="A447" s="301" t="s">
        <v>37</v>
      </c>
      <c r="B447" s="301" t="s">
        <v>38</v>
      </c>
      <c r="C447" s="301" t="s">
        <v>17</v>
      </c>
      <c r="D447" s="301" t="n">
        <v>1386.8047874</v>
      </c>
      <c r="E447" s="301" t="n">
        <v>2.91161023792667</v>
      </c>
      <c r="F447" s="301" t="n">
        <v>85.3425342082674</v>
      </c>
      <c r="G447" s="301" t="n">
        <v>1.96664239384556</v>
      </c>
      <c r="H447" s="301" t="n">
        <v>238.1818623</v>
      </c>
      <c r="I447" s="301" t="n">
        <v>11.2917107788226</v>
      </c>
      <c r="J447" s="301" t="n">
        <v>14.6574657917327</v>
      </c>
      <c r="K447" s="301" t="n">
        <v>11.4507001521955</v>
      </c>
    </row>
    <row r="448">
      <c r="A448" s="301" t="s">
        <v>39</v>
      </c>
      <c r="B448" s="301" t="s">
        <v>40</v>
      </c>
      <c r="C448" s="301" t="s">
        <v>16</v>
      </c>
      <c r="D448" s="301" t="n">
        <v>18.5942488</v>
      </c>
      <c r="E448" s="301" t="n">
        <v>55.4943475318617</v>
      </c>
      <c r="F448" s="301" t="n">
        <v>100</v>
      </c>
      <c r="G448" s="301" t="n">
        <v>0</v>
      </c>
      <c r="H448" s="301"/>
      <c r="I448" s="301"/>
      <c r="J448" s="301"/>
      <c r="K448" s="301"/>
    </row>
    <row r="449">
      <c r="A449" s="301" t="s">
        <v>39</v>
      </c>
      <c r="B449" s="301" t="s">
        <v>40</v>
      </c>
      <c r="C449" s="301" t="s">
        <v>17</v>
      </c>
      <c r="D449" s="301" t="n">
        <v>2432.854482</v>
      </c>
      <c r="E449" s="301" t="n">
        <v>2.65376614744827</v>
      </c>
      <c r="F449" s="301" t="n">
        <v>82.3134564224978</v>
      </c>
      <c r="G449" s="301" t="n">
        <v>1.51891666340957</v>
      </c>
      <c r="H449" s="301" t="n">
        <v>522.7430445</v>
      </c>
      <c r="I449" s="301" t="n">
        <v>6.73875376181393</v>
      </c>
      <c r="J449" s="301" t="n">
        <v>17.6865435775022</v>
      </c>
      <c r="K449" s="301" t="n">
        <v>7.06906242223651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803</v>
      </c>
    </row>
    <row r="9">
      <c r="A9" t="s">
        <v>3</v>
      </c>
    </row>
    <row r="10">
      <c r="A10" t="s">
        <v>4</v>
      </c>
    </row>
    <row r="11">
      <c r="A11" t="s">
        <v>804</v>
      </c>
    </row>
    <row r="12">
      <c r="A12" s="3" t="s">
        <v>6</v>
      </c>
    </row>
    <row r="13">
      <c r="A13" s="3" t="s">
        <v>7</v>
      </c>
    </row>
    <row r="15">
      <c r="A15" s="4" t="s">
        <v>805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02" t="s">
        <v>14</v>
      </c>
      <c r="B17" s="302" t="s">
        <v>15</v>
      </c>
      <c r="C17" s="302" t="s">
        <v>16</v>
      </c>
      <c r="D17" s="302" t="n">
        <v>49668.9430563</v>
      </c>
      <c r="E17" s="302" t="n">
        <v>3.37552652252069</v>
      </c>
      <c r="F17" s="302" t="n">
        <v>34.8444307655411</v>
      </c>
      <c r="G17" s="302" t="n">
        <v>2.76331377810951</v>
      </c>
      <c r="H17" s="302" t="n">
        <v>92875.9112147</v>
      </c>
      <c r="I17" s="302" t="n">
        <v>2.75719883551747</v>
      </c>
      <c r="J17" s="302" t="n">
        <v>65.1555692344589</v>
      </c>
      <c r="K17" s="302" t="n">
        <v>1.4777876512493</v>
      </c>
    </row>
    <row r="18">
      <c r="A18" s="302" t="s">
        <v>14</v>
      </c>
      <c r="B18" s="302" t="s">
        <v>15</v>
      </c>
      <c r="C18" s="302" t="s">
        <v>17</v>
      </c>
      <c r="D18" s="302" t="n">
        <v>1225133.2913671</v>
      </c>
      <c r="E18" s="302" t="n">
        <v>0.590239102635838</v>
      </c>
      <c r="F18" s="302" t="n">
        <v>45.923201162356</v>
      </c>
      <c r="G18" s="302" t="n">
        <v>0.558789261239803</v>
      </c>
      <c r="H18" s="302" t="n">
        <v>1442653.928073</v>
      </c>
      <c r="I18" s="302" t="n">
        <v>0.554146985901643</v>
      </c>
      <c r="J18" s="302" t="n">
        <v>54.076798837644</v>
      </c>
      <c r="K18" s="302" t="n">
        <v>0.474536070974236</v>
      </c>
    </row>
    <row r="19">
      <c r="A19" s="302" t="s">
        <v>14</v>
      </c>
      <c r="B19" s="302" t="s">
        <v>18</v>
      </c>
      <c r="C19" s="302" t="s">
        <v>16</v>
      </c>
      <c r="D19" s="302" t="n">
        <v>187.4644515</v>
      </c>
      <c r="E19" s="302"/>
      <c r="F19" s="302" t="n">
        <v>21.0705080306089</v>
      </c>
      <c r="G19" s="302"/>
      <c r="H19" s="302" t="n">
        <v>702.2362203</v>
      </c>
      <c r="I19" s="302"/>
      <c r="J19" s="302" t="n">
        <v>78.9294919693911</v>
      </c>
      <c r="K19" s="302"/>
    </row>
    <row r="20">
      <c r="A20" s="302" t="s">
        <v>14</v>
      </c>
      <c r="B20" s="302" t="s">
        <v>18</v>
      </c>
      <c r="C20" s="302" t="s">
        <v>17</v>
      </c>
      <c r="D20" s="302" t="n">
        <v>1694.8781368</v>
      </c>
      <c r="E20" s="302"/>
      <c r="F20" s="302" t="n">
        <v>20.3768265804908</v>
      </c>
      <c r="G20" s="302"/>
      <c r="H20" s="302" t="n">
        <v>6622.7965026</v>
      </c>
      <c r="I20" s="302"/>
      <c r="J20" s="302" t="n">
        <v>79.6231734195092</v>
      </c>
      <c r="K20" s="302"/>
    </row>
    <row r="21">
      <c r="A21" s="302" t="s">
        <v>14</v>
      </c>
      <c r="B21" s="302" t="s">
        <v>19</v>
      </c>
      <c r="C21" s="302" t="s">
        <v>16</v>
      </c>
      <c r="D21" s="302" t="n">
        <v>49481.4786048</v>
      </c>
      <c r="E21" s="302" t="n">
        <v>3.38760725588915</v>
      </c>
      <c r="F21" s="302" t="n">
        <v>34.9309413371597</v>
      </c>
      <c r="G21" s="302" t="n">
        <v>2.77389226036886</v>
      </c>
      <c r="H21" s="302" t="n">
        <v>92173.6749944</v>
      </c>
      <c r="I21" s="302" t="n">
        <v>2.77727805996875</v>
      </c>
      <c r="J21" s="302" t="n">
        <v>65.0690586628403</v>
      </c>
      <c r="K21" s="302" t="n">
        <v>1.48910511099618</v>
      </c>
    </row>
    <row r="22">
      <c r="A22" s="302" t="s">
        <v>14</v>
      </c>
      <c r="B22" s="302" t="s">
        <v>19</v>
      </c>
      <c r="C22" s="302" t="s">
        <v>17</v>
      </c>
      <c r="D22" s="302" t="n">
        <v>1223438.4132303</v>
      </c>
      <c r="E22" s="302" t="n">
        <v>0.590982783233829</v>
      </c>
      <c r="F22" s="302" t="n">
        <v>46.0030992128539</v>
      </c>
      <c r="G22" s="302" t="n">
        <v>0.559529837081413</v>
      </c>
      <c r="H22" s="302" t="n">
        <v>1436031.1315704</v>
      </c>
      <c r="I22" s="302" t="n">
        <v>0.556402348979936</v>
      </c>
      <c r="J22" s="302" t="n">
        <v>53.9969007871461</v>
      </c>
      <c r="K22" s="302" t="n">
        <v>0.476695999818117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806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03" t="s">
        <v>14</v>
      </c>
      <c r="B33" s="303" t="s">
        <v>15</v>
      </c>
      <c r="C33" s="303" t="s">
        <v>16</v>
      </c>
      <c r="D33" s="303" t="n">
        <v>49668.9430563</v>
      </c>
      <c r="E33" s="303" t="n">
        <v>3.37552652252069</v>
      </c>
      <c r="F33" s="303" t="n">
        <v>34.8444307655411</v>
      </c>
      <c r="G33" s="303" t="n">
        <v>2.76331377810951</v>
      </c>
      <c r="H33" s="303" t="n">
        <v>92875.9112147</v>
      </c>
      <c r="I33" s="303" t="n">
        <v>2.75719883551747</v>
      </c>
      <c r="J33" s="303" t="n">
        <v>65.1555692344589</v>
      </c>
      <c r="K33" s="303" t="n">
        <v>1.4777876512493</v>
      </c>
    </row>
    <row r="34">
      <c r="A34" s="303" t="s">
        <v>14</v>
      </c>
      <c r="B34" s="303" t="s">
        <v>15</v>
      </c>
      <c r="C34" s="303" t="s">
        <v>17</v>
      </c>
      <c r="D34" s="303" t="n">
        <v>1225133.2913671</v>
      </c>
      <c r="E34" s="303" t="n">
        <v>0.590239102635838</v>
      </c>
      <c r="F34" s="303" t="n">
        <v>45.923201162356</v>
      </c>
      <c r="G34" s="303" t="n">
        <v>0.558789261239803</v>
      </c>
      <c r="H34" s="303" t="n">
        <v>1442653.928073</v>
      </c>
      <c r="I34" s="303" t="n">
        <v>0.554146985901643</v>
      </c>
      <c r="J34" s="303" t="n">
        <v>54.076798837644</v>
      </c>
      <c r="K34" s="303" t="n">
        <v>0.474536070974236</v>
      </c>
    </row>
    <row r="35">
      <c r="A35" s="303" t="s">
        <v>27</v>
      </c>
      <c r="B35" s="303" t="s">
        <v>28</v>
      </c>
      <c r="C35" s="303" t="s">
        <v>16</v>
      </c>
      <c r="D35" s="303" t="n">
        <v>740.151781</v>
      </c>
      <c r="E35" s="303" t="n">
        <v>31.5495697385708</v>
      </c>
      <c r="F35" s="303" t="n">
        <v>52.8006523919484</v>
      </c>
      <c r="G35" s="303" t="n">
        <v>17.6594936233076</v>
      </c>
      <c r="H35" s="303" t="n">
        <v>661.6335142</v>
      </c>
      <c r="I35" s="303" t="n">
        <v>26.3238776305373</v>
      </c>
      <c r="J35" s="303" t="n">
        <v>47.1993476080516</v>
      </c>
      <c r="K35" s="303" t="n">
        <v>19.7552049228544</v>
      </c>
    </row>
    <row r="36">
      <c r="A36" s="303" t="s">
        <v>27</v>
      </c>
      <c r="B36" s="303" t="s">
        <v>28</v>
      </c>
      <c r="C36" s="303" t="s">
        <v>17</v>
      </c>
      <c r="D36" s="303" t="n">
        <v>22055.8860148</v>
      </c>
      <c r="E36" s="303" t="n">
        <v>4.86366559505728</v>
      </c>
      <c r="F36" s="303" t="n">
        <v>42.5995230112224</v>
      </c>
      <c r="G36" s="303" t="n">
        <v>4.80660558827094</v>
      </c>
      <c r="H36" s="303" t="n">
        <v>29719.0740217</v>
      </c>
      <c r="I36" s="303" t="n">
        <v>4.18595631390519</v>
      </c>
      <c r="J36" s="303" t="n">
        <v>57.4004769887776</v>
      </c>
      <c r="K36" s="303" t="n">
        <v>3.56720215763103</v>
      </c>
    </row>
    <row r="37">
      <c r="A37" s="303" t="s">
        <v>29</v>
      </c>
      <c r="B37" s="303" t="s">
        <v>30</v>
      </c>
      <c r="C37" s="303" t="s">
        <v>16</v>
      </c>
      <c r="D37" s="303" t="n">
        <v>180.6012482</v>
      </c>
      <c r="E37" s="303" t="n">
        <v>23.0067698612119</v>
      </c>
      <c r="F37" s="303" t="n">
        <v>33.0579151388529</v>
      </c>
      <c r="G37" s="303" t="n">
        <v>18.7722174343005</v>
      </c>
      <c r="H37" s="303" t="n">
        <v>365.7164716</v>
      </c>
      <c r="I37" s="303" t="n">
        <v>20.1982560040261</v>
      </c>
      <c r="J37" s="303" t="n">
        <v>66.9420848611471</v>
      </c>
      <c r="K37" s="303" t="n">
        <v>9.27025759951159</v>
      </c>
    </row>
    <row r="38">
      <c r="A38" s="303" t="s">
        <v>29</v>
      </c>
      <c r="B38" s="303" t="s">
        <v>30</v>
      </c>
      <c r="C38" s="303" t="s">
        <v>17</v>
      </c>
      <c r="D38" s="303" t="n">
        <v>4847.430228</v>
      </c>
      <c r="E38" s="303" t="n">
        <v>5.01801029610513</v>
      </c>
      <c r="F38" s="303" t="n">
        <v>42.0519731081777</v>
      </c>
      <c r="G38" s="303" t="n">
        <v>5.0061716183143</v>
      </c>
      <c r="H38" s="303" t="n">
        <v>6679.8058794</v>
      </c>
      <c r="I38" s="303" t="n">
        <v>4.18972461779563</v>
      </c>
      <c r="J38" s="303" t="n">
        <v>57.9480268918223</v>
      </c>
      <c r="K38" s="303" t="n">
        <v>3.63290012723426</v>
      </c>
    </row>
    <row r="39">
      <c r="A39" s="303" t="s">
        <v>31</v>
      </c>
      <c r="B39" s="303" t="s">
        <v>32</v>
      </c>
      <c r="C39" s="303" t="s">
        <v>16</v>
      </c>
      <c r="D39" s="303" t="n">
        <v>559.4311915</v>
      </c>
      <c r="E39" s="303" t="n">
        <v>29.1590967030651</v>
      </c>
      <c r="F39" s="303" t="n">
        <v>39.3620677836923</v>
      </c>
      <c r="G39" s="303" t="n">
        <v>26.8706249545523</v>
      </c>
      <c r="H39" s="303" t="n">
        <v>861.8132273</v>
      </c>
      <c r="I39" s="303" t="n">
        <v>32.1970307388729</v>
      </c>
      <c r="J39" s="303" t="n">
        <v>60.6379322163077</v>
      </c>
      <c r="K39" s="303" t="n">
        <v>17.4426027107635</v>
      </c>
    </row>
    <row r="40">
      <c r="A40" s="303" t="s">
        <v>31</v>
      </c>
      <c r="B40" s="303" t="s">
        <v>32</v>
      </c>
      <c r="C40" s="303" t="s">
        <v>17</v>
      </c>
      <c r="D40" s="303" t="n">
        <v>20969.1332266</v>
      </c>
      <c r="E40" s="303" t="n">
        <v>4.56563748711359</v>
      </c>
      <c r="F40" s="303" t="n">
        <v>53.8896439609691</v>
      </c>
      <c r="G40" s="303" t="n">
        <v>4.25761712563664</v>
      </c>
      <c r="H40" s="303" t="n">
        <v>17942.1151791</v>
      </c>
      <c r="I40" s="303" t="n">
        <v>5.05900192313761</v>
      </c>
      <c r="J40" s="303" t="n">
        <v>46.1103560390309</v>
      </c>
      <c r="K40" s="303" t="n">
        <v>4.97592061159685</v>
      </c>
    </row>
    <row r="41">
      <c r="A41" s="303" t="s">
        <v>33</v>
      </c>
      <c r="B41" s="303" t="s">
        <v>34</v>
      </c>
      <c r="C41" s="303" t="s">
        <v>16</v>
      </c>
      <c r="D41" s="303" t="n">
        <v>63.4128756</v>
      </c>
      <c r="E41" s="303" t="n">
        <v>37.6538304578584</v>
      </c>
      <c r="F41" s="303" t="n">
        <v>29.8083369063914</v>
      </c>
      <c r="G41" s="303" t="n">
        <v>32.1296783857491</v>
      </c>
      <c r="H41" s="303" t="n">
        <v>149.3224937</v>
      </c>
      <c r="I41" s="303" t="n">
        <v>23.4995478199056</v>
      </c>
      <c r="J41" s="303" t="n">
        <v>70.1916630936086</v>
      </c>
      <c r="K41" s="303" t="n">
        <v>13.6445303588144</v>
      </c>
    </row>
    <row r="42">
      <c r="A42" s="303" t="s">
        <v>33</v>
      </c>
      <c r="B42" s="303" t="s">
        <v>34</v>
      </c>
      <c r="C42" s="303" t="s">
        <v>17</v>
      </c>
      <c r="D42" s="303" t="n">
        <v>5514.5502473</v>
      </c>
      <c r="E42" s="303" t="n">
        <v>4.37726474932314</v>
      </c>
      <c r="F42" s="303" t="n">
        <v>42.3175900636065</v>
      </c>
      <c r="G42" s="303" t="n">
        <v>4.13161818113218</v>
      </c>
      <c r="H42" s="303" t="n">
        <v>7516.7926033</v>
      </c>
      <c r="I42" s="303" t="n">
        <v>3.26616092086719</v>
      </c>
      <c r="J42" s="303" t="n">
        <v>57.6824099363935</v>
      </c>
      <c r="K42" s="303" t="n">
        <v>3.03108217360009</v>
      </c>
    </row>
    <row r="43">
      <c r="A43" s="303" t="s">
        <v>35</v>
      </c>
      <c r="B43" s="303" t="s">
        <v>36</v>
      </c>
      <c r="C43" s="303" t="s">
        <v>16</v>
      </c>
      <c r="D43" s="303" t="n">
        <v>730.2836571</v>
      </c>
      <c r="E43" s="303" t="n">
        <v>29.0656246087262</v>
      </c>
      <c r="F43" s="303" t="n">
        <v>51.3700953138786</v>
      </c>
      <c r="G43" s="303" t="n">
        <v>18.9449527931798</v>
      </c>
      <c r="H43" s="303" t="n">
        <v>691.3287667</v>
      </c>
      <c r="I43" s="303" t="n">
        <v>33.0107921537927</v>
      </c>
      <c r="J43" s="303" t="n">
        <v>48.6299046861214</v>
      </c>
      <c r="K43" s="303" t="n">
        <v>20.0124601720702</v>
      </c>
    </row>
    <row r="44">
      <c r="A44" s="303" t="s">
        <v>35</v>
      </c>
      <c r="B44" s="303" t="s">
        <v>36</v>
      </c>
      <c r="C44" s="303" t="s">
        <v>17</v>
      </c>
      <c r="D44" s="303" t="n">
        <v>24011.8361033</v>
      </c>
      <c r="E44" s="303" t="n">
        <v>4.75731189782052</v>
      </c>
      <c r="F44" s="303" t="n">
        <v>48.8264897506652</v>
      </c>
      <c r="G44" s="303" t="n">
        <v>4.64529549513693</v>
      </c>
      <c r="H44" s="303" t="n">
        <v>25166.0511991</v>
      </c>
      <c r="I44" s="303" t="n">
        <v>5.18056550898741</v>
      </c>
      <c r="J44" s="303" t="n">
        <v>51.1735102493348</v>
      </c>
      <c r="K44" s="303" t="n">
        <v>4.43224378740097</v>
      </c>
    </row>
    <row r="45">
      <c r="A45" s="303" t="s">
        <v>37</v>
      </c>
      <c r="B45" s="303" t="s">
        <v>38</v>
      </c>
      <c r="C45" s="303" t="s">
        <v>16</v>
      </c>
      <c r="D45" s="303" t="n">
        <v>2748.8406377</v>
      </c>
      <c r="E45" s="303" t="n">
        <v>34.0764686336148</v>
      </c>
      <c r="F45" s="303" t="n">
        <v>18.1944295250831</v>
      </c>
      <c r="G45" s="303" t="n">
        <v>32.8726780791403</v>
      </c>
      <c r="H45" s="303" t="n">
        <v>12359.3035001</v>
      </c>
      <c r="I45" s="303" t="n">
        <v>18.8040674633706</v>
      </c>
      <c r="J45" s="303" t="n">
        <v>81.8055704749169</v>
      </c>
      <c r="K45" s="303" t="n">
        <v>7.31123346661401</v>
      </c>
    </row>
    <row r="46">
      <c r="A46" s="303" t="s">
        <v>37</v>
      </c>
      <c r="B46" s="303" t="s">
        <v>38</v>
      </c>
      <c r="C46" s="303" t="s">
        <v>17</v>
      </c>
      <c r="D46" s="303" t="n">
        <v>92104.6668618</v>
      </c>
      <c r="E46" s="303" t="n">
        <v>6.28345993000186</v>
      </c>
      <c r="F46" s="303" t="n">
        <v>37.7718036866895</v>
      </c>
      <c r="G46" s="303" t="n">
        <v>6.10067656443957</v>
      </c>
      <c r="H46" s="303" t="n">
        <v>151740.3653368</v>
      </c>
      <c r="I46" s="303" t="n">
        <v>4.46829214909782</v>
      </c>
      <c r="J46" s="303" t="n">
        <v>62.2281963133105</v>
      </c>
      <c r="K46" s="303" t="n">
        <v>3.70304092356779</v>
      </c>
    </row>
    <row r="47">
      <c r="A47" s="303" t="s">
        <v>39</v>
      </c>
      <c r="B47" s="303" t="s">
        <v>40</v>
      </c>
      <c r="C47" s="303" t="s">
        <v>16</v>
      </c>
      <c r="D47" s="303" t="n">
        <v>209.1197857</v>
      </c>
      <c r="E47" s="303" t="n">
        <v>25.0936956611016</v>
      </c>
      <c r="F47" s="303" t="n">
        <v>55.7456141882501</v>
      </c>
      <c r="G47" s="303" t="n">
        <v>16.0394008794295</v>
      </c>
      <c r="H47" s="303" t="n">
        <v>166.0124803</v>
      </c>
      <c r="I47" s="303" t="n">
        <v>25.6065796244357</v>
      </c>
      <c r="J47" s="303" t="n">
        <v>44.2543858117499</v>
      </c>
      <c r="K47" s="303" t="n">
        <v>20.2042404800013</v>
      </c>
    </row>
    <row r="48">
      <c r="A48" s="303" t="s">
        <v>39</v>
      </c>
      <c r="B48" s="303" t="s">
        <v>40</v>
      </c>
      <c r="C48" s="303" t="s">
        <v>17</v>
      </c>
      <c r="D48" s="303" t="n">
        <v>4850.2833423</v>
      </c>
      <c r="E48" s="303" t="n">
        <v>3.98655212487865</v>
      </c>
      <c r="F48" s="303" t="n">
        <v>51.6590113259455</v>
      </c>
      <c r="G48" s="303" t="n">
        <v>3.62723216458686</v>
      </c>
      <c r="H48" s="303" t="n">
        <v>4538.75299</v>
      </c>
      <c r="I48" s="303" t="n">
        <v>3.86918615267918</v>
      </c>
      <c r="J48" s="303" t="n">
        <v>48.3409886740544</v>
      </c>
      <c r="K48" s="303" t="n">
        <v>3.87619766603567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807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04" t="s">
        <v>14</v>
      </c>
      <c r="B59" s="304" t="s">
        <v>15</v>
      </c>
      <c r="C59" s="304" t="s">
        <v>16</v>
      </c>
      <c r="D59" s="304" t="n">
        <v>49481.4786048</v>
      </c>
      <c r="E59" s="304" t="n">
        <v>3.38760725588915</v>
      </c>
      <c r="F59" s="304" t="n">
        <v>34.9309413371597</v>
      </c>
      <c r="G59" s="304" t="n">
        <v>2.77389226036886</v>
      </c>
      <c r="H59" s="304" t="n">
        <v>92173.6749944</v>
      </c>
      <c r="I59" s="304" t="n">
        <v>2.77727805996875</v>
      </c>
      <c r="J59" s="304" t="n">
        <v>65.0690586628403</v>
      </c>
      <c r="K59" s="304" t="n">
        <v>1.48910511099618</v>
      </c>
    </row>
    <row r="60">
      <c r="A60" s="304" t="s">
        <v>14</v>
      </c>
      <c r="B60" s="304" t="s">
        <v>15</v>
      </c>
      <c r="C60" s="304" t="s">
        <v>17</v>
      </c>
      <c r="D60" s="304" t="n">
        <v>1223438.4132303</v>
      </c>
      <c r="E60" s="304" t="n">
        <v>0.590982783233829</v>
      </c>
      <c r="F60" s="304" t="n">
        <v>46.0030992128539</v>
      </c>
      <c r="G60" s="304" t="n">
        <v>0.559529837081413</v>
      </c>
      <c r="H60" s="304" t="n">
        <v>1436031.1315704</v>
      </c>
      <c r="I60" s="304" t="n">
        <v>0.556402348979936</v>
      </c>
      <c r="J60" s="304" t="n">
        <v>53.9969007871461</v>
      </c>
      <c r="K60" s="304" t="n">
        <v>0.476695999818117</v>
      </c>
    </row>
    <row r="61">
      <c r="A61" s="304" t="s">
        <v>42</v>
      </c>
      <c r="B61" s="304" t="s">
        <v>43</v>
      </c>
      <c r="C61" s="304" t="s">
        <v>16</v>
      </c>
      <c r="D61" s="304" t="n">
        <v>65.8492482</v>
      </c>
      <c r="E61" s="304" t="n">
        <v>29.3616466414797</v>
      </c>
      <c r="F61" s="304" t="n">
        <v>31.9416604179059</v>
      </c>
      <c r="G61" s="304" t="n">
        <v>21.4037841639319</v>
      </c>
      <c r="H61" s="304" t="n">
        <v>140.3054956</v>
      </c>
      <c r="I61" s="304" t="n">
        <v>21.7454344945178</v>
      </c>
      <c r="J61" s="304" t="n">
        <v>68.0583395820941</v>
      </c>
      <c r="K61" s="304" t="n">
        <v>10.0453876721133</v>
      </c>
    </row>
    <row r="62">
      <c r="A62" s="304" t="s">
        <v>42</v>
      </c>
      <c r="B62" s="304" t="s">
        <v>43</v>
      </c>
      <c r="C62" s="304" t="s">
        <v>17</v>
      </c>
      <c r="D62" s="304" t="n">
        <v>1401.6999616</v>
      </c>
      <c r="E62" s="304" t="n">
        <v>8.02998320059821</v>
      </c>
      <c r="F62" s="304" t="n">
        <v>41.1146188131584</v>
      </c>
      <c r="G62" s="304" t="n">
        <v>7.2088372488375</v>
      </c>
      <c r="H62" s="304" t="n">
        <v>2007.5495999</v>
      </c>
      <c r="I62" s="304" t="n">
        <v>5.33893389859423</v>
      </c>
      <c r="J62" s="304" t="n">
        <v>58.8853811868416</v>
      </c>
      <c r="K62" s="304" t="n">
        <v>5.03331369515329</v>
      </c>
    </row>
    <row r="63">
      <c r="A63" s="304" t="s">
        <v>44</v>
      </c>
      <c r="B63" s="304" t="s">
        <v>45</v>
      </c>
      <c r="C63" s="304" t="s">
        <v>16</v>
      </c>
      <c r="D63" s="304" t="n">
        <v>218.5610109</v>
      </c>
      <c r="E63" s="304" t="n">
        <v>37.2347049805955</v>
      </c>
      <c r="F63" s="304" t="n">
        <v>36.983022141971</v>
      </c>
      <c r="G63" s="304" t="n">
        <v>25.7917072287133</v>
      </c>
      <c r="H63" s="304" t="n">
        <v>372.4156001</v>
      </c>
      <c r="I63" s="304" t="n">
        <v>31.604649376048</v>
      </c>
      <c r="J63" s="304" t="n">
        <v>63.016977858029</v>
      </c>
      <c r="K63" s="304" t="n">
        <v>15.1364808650088</v>
      </c>
    </row>
    <row r="64">
      <c r="A64" s="304" t="s">
        <v>44</v>
      </c>
      <c r="B64" s="304" t="s">
        <v>45</v>
      </c>
      <c r="C64" s="304" t="s">
        <v>17</v>
      </c>
      <c r="D64" s="304" t="n">
        <v>10839.416214</v>
      </c>
      <c r="E64" s="304" t="n">
        <v>5.57648022298123</v>
      </c>
      <c r="F64" s="304" t="n">
        <v>46.6114199631028</v>
      </c>
      <c r="G64" s="304" t="n">
        <v>5.29229701027762</v>
      </c>
      <c r="H64" s="304" t="n">
        <v>12415.4346843</v>
      </c>
      <c r="I64" s="304" t="n">
        <v>4.95739909577358</v>
      </c>
      <c r="J64" s="304" t="n">
        <v>53.3885800368972</v>
      </c>
      <c r="K64" s="304" t="n">
        <v>4.62049146737074</v>
      </c>
    </row>
    <row r="65">
      <c r="A65" s="304" t="s">
        <v>27</v>
      </c>
      <c r="B65" s="304" t="s">
        <v>28</v>
      </c>
      <c r="C65" s="304" t="s">
        <v>16</v>
      </c>
      <c r="D65" s="304" t="n">
        <v>625.4020504</v>
      </c>
      <c r="E65" s="304" t="n">
        <v>36.7836534915041</v>
      </c>
      <c r="F65" s="304" t="n">
        <v>55.6648777703073</v>
      </c>
      <c r="G65" s="304" t="n">
        <v>20.0753105954965</v>
      </c>
      <c r="H65" s="304" t="n">
        <v>498.1107919</v>
      </c>
      <c r="I65" s="304" t="n">
        <v>33.7304651588482</v>
      </c>
      <c r="J65" s="304" t="n">
        <v>44.3351222296927</v>
      </c>
      <c r="K65" s="304" t="n">
        <v>25.205517754293</v>
      </c>
    </row>
    <row r="66">
      <c r="A66" s="304" t="s">
        <v>27</v>
      </c>
      <c r="B66" s="304" t="s">
        <v>28</v>
      </c>
      <c r="C66" s="304" t="s">
        <v>17</v>
      </c>
      <c r="D66" s="304" t="n">
        <v>19127.0870322</v>
      </c>
      <c r="E66" s="304" t="n">
        <v>5.53195937282555</v>
      </c>
      <c r="F66" s="304" t="n">
        <v>43.4785998111252</v>
      </c>
      <c r="G66" s="304" t="n">
        <v>5.47305338484958</v>
      </c>
      <c r="H66" s="304" t="n">
        <v>24864.8701957</v>
      </c>
      <c r="I66" s="304" t="n">
        <v>4.94861780455767</v>
      </c>
      <c r="J66" s="304" t="n">
        <v>56.5214001888748</v>
      </c>
      <c r="K66" s="304" t="n">
        <v>4.21009913182648</v>
      </c>
    </row>
    <row r="67">
      <c r="A67" s="304" t="s">
        <v>29</v>
      </c>
      <c r="B67" s="304" t="s">
        <v>30</v>
      </c>
      <c r="C67" s="304" t="s">
        <v>16</v>
      </c>
      <c r="D67" s="304" t="n">
        <v>50.245689</v>
      </c>
      <c r="E67" s="304" t="n">
        <v>50.0705542252568</v>
      </c>
      <c r="F67" s="304" t="n">
        <v>18.3773801182559</v>
      </c>
      <c r="G67" s="304" t="n">
        <v>43.6001112949659</v>
      </c>
      <c r="H67" s="304" t="n">
        <v>223.1648226</v>
      </c>
      <c r="I67" s="304" t="n">
        <v>28.2386659069702</v>
      </c>
      <c r="J67" s="304" t="n">
        <v>81.6226198817442</v>
      </c>
      <c r="K67" s="304" t="n">
        <v>9.81659029845792</v>
      </c>
    </row>
    <row r="68">
      <c r="A68" s="304" t="s">
        <v>29</v>
      </c>
      <c r="B68" s="304" t="s">
        <v>30</v>
      </c>
      <c r="C68" s="304" t="s">
        <v>17</v>
      </c>
      <c r="D68" s="304" t="n">
        <v>3366.1287136</v>
      </c>
      <c r="E68" s="304" t="n">
        <v>6.4489833129983</v>
      </c>
      <c r="F68" s="304" t="n">
        <v>41.9446355325333</v>
      </c>
      <c r="G68" s="304" t="n">
        <v>6.51268541326206</v>
      </c>
      <c r="H68" s="304" t="n">
        <v>4659.0422549</v>
      </c>
      <c r="I68" s="304" t="n">
        <v>5.38639224122641</v>
      </c>
      <c r="J68" s="304" t="n">
        <v>58.0553644674667</v>
      </c>
      <c r="K68" s="304" t="n">
        <v>4.70537423204715</v>
      </c>
    </row>
    <row r="69">
      <c r="A69" s="304" t="s">
        <v>46</v>
      </c>
      <c r="B69" s="304" t="s">
        <v>47</v>
      </c>
      <c r="C69" s="304" t="s">
        <v>16</v>
      </c>
      <c r="D69" s="304" t="n">
        <v>224.8627139</v>
      </c>
      <c r="E69" s="304" t="n">
        <v>22.5751976250381</v>
      </c>
      <c r="F69" s="304" t="n">
        <v>33.4621602770775</v>
      </c>
      <c r="G69" s="304" t="n">
        <v>19.6227255166725</v>
      </c>
      <c r="H69" s="304" t="n">
        <v>447.1283113</v>
      </c>
      <c r="I69" s="304" t="n">
        <v>19.8857533693067</v>
      </c>
      <c r="J69" s="304" t="n">
        <v>66.5378397229225</v>
      </c>
      <c r="K69" s="304" t="n">
        <v>9.86835143801318</v>
      </c>
    </row>
    <row r="70">
      <c r="A70" s="304" t="s">
        <v>46</v>
      </c>
      <c r="B70" s="304" t="s">
        <v>47</v>
      </c>
      <c r="C70" s="304" t="s">
        <v>17</v>
      </c>
      <c r="D70" s="304" t="n">
        <v>2872.8029648</v>
      </c>
      <c r="E70" s="304" t="n">
        <v>6.85285147784969</v>
      </c>
      <c r="F70" s="304" t="n">
        <v>42.1125738626816</v>
      </c>
      <c r="G70" s="304" t="n">
        <v>6.1677656840602</v>
      </c>
      <c r="H70" s="304" t="n">
        <v>3948.9196261</v>
      </c>
      <c r="I70" s="304" t="n">
        <v>5.25116215930358</v>
      </c>
      <c r="J70" s="304" t="n">
        <v>57.8874261373184</v>
      </c>
      <c r="K70" s="304" t="n">
        <v>4.48699320853464</v>
      </c>
    </row>
    <row r="71">
      <c r="A71" s="304" t="s">
        <v>48</v>
      </c>
      <c r="B71" s="304" t="s">
        <v>49</v>
      </c>
      <c r="C71" s="304" t="s">
        <v>16</v>
      </c>
      <c r="D71" s="304" t="n">
        <v>1274.4424628</v>
      </c>
      <c r="E71" s="304" t="n">
        <v>24.0383269792474</v>
      </c>
      <c r="F71" s="304" t="n">
        <v>41.9430127412473</v>
      </c>
      <c r="G71" s="304" t="n">
        <v>15.6903642718686</v>
      </c>
      <c r="H71" s="304" t="n">
        <v>1764.0671232</v>
      </c>
      <c r="I71" s="304" t="n">
        <v>18.5221714535199</v>
      </c>
      <c r="J71" s="304" t="n">
        <v>58.0569872587527</v>
      </c>
      <c r="K71" s="304" t="n">
        <v>11.3354340216919</v>
      </c>
    </row>
    <row r="72">
      <c r="A72" s="304" t="s">
        <v>48</v>
      </c>
      <c r="B72" s="304" t="s">
        <v>49</v>
      </c>
      <c r="C72" s="304" t="s">
        <v>17</v>
      </c>
      <c r="D72" s="304" t="n">
        <v>21907.7245389</v>
      </c>
      <c r="E72" s="304" t="n">
        <v>5.57468347443252</v>
      </c>
      <c r="F72" s="304" t="n">
        <v>47.552867270897</v>
      </c>
      <c r="G72" s="304" t="n">
        <v>5.03023509383791</v>
      </c>
      <c r="H72" s="304" t="n">
        <v>24162.5248408</v>
      </c>
      <c r="I72" s="304" t="n">
        <v>4.70510915064207</v>
      </c>
      <c r="J72" s="304" t="n">
        <v>52.447132729103</v>
      </c>
      <c r="K72" s="304" t="n">
        <v>4.56082323878782</v>
      </c>
    </row>
    <row r="73">
      <c r="A73" s="304" t="s">
        <v>31</v>
      </c>
      <c r="B73" s="304" t="s">
        <v>32</v>
      </c>
      <c r="C73" s="304" t="s">
        <v>16</v>
      </c>
      <c r="D73" s="304" t="n">
        <v>543.5877135</v>
      </c>
      <c r="E73" s="304" t="n">
        <v>29.9926465925713</v>
      </c>
      <c r="F73" s="304" t="n">
        <v>39.2152969254927</v>
      </c>
      <c r="G73" s="304" t="n">
        <v>27.6194482749115</v>
      </c>
      <c r="H73" s="304" t="n">
        <v>842.5747183</v>
      </c>
      <c r="I73" s="304" t="n">
        <v>32.9279016270995</v>
      </c>
      <c r="J73" s="304" t="n">
        <v>60.7847030745073</v>
      </c>
      <c r="K73" s="304" t="n">
        <v>17.8187078365969</v>
      </c>
    </row>
    <row r="74">
      <c r="A74" s="304" t="s">
        <v>31</v>
      </c>
      <c r="B74" s="304" t="s">
        <v>32</v>
      </c>
      <c r="C74" s="304" t="s">
        <v>17</v>
      </c>
      <c r="D74" s="304" t="n">
        <v>20722.4276406</v>
      </c>
      <c r="E74" s="304" t="n">
        <v>4.61933350858024</v>
      </c>
      <c r="F74" s="304" t="n">
        <v>54.0749954991114</v>
      </c>
      <c r="G74" s="304" t="n">
        <v>4.30728043029426</v>
      </c>
      <c r="H74" s="304" t="n">
        <v>17599.2170481</v>
      </c>
      <c r="I74" s="304" t="n">
        <v>5.15583281445448</v>
      </c>
      <c r="J74" s="304" t="n">
        <v>45.9250045008886</v>
      </c>
      <c r="K74" s="304" t="n">
        <v>5.07166351779163</v>
      </c>
    </row>
    <row r="75">
      <c r="A75" s="304" t="s">
        <v>50</v>
      </c>
      <c r="B75" s="304" t="s">
        <v>51</v>
      </c>
      <c r="C75" s="304" t="s">
        <v>16</v>
      </c>
      <c r="D75" s="304" t="n">
        <v>287.3961606</v>
      </c>
      <c r="E75" s="304" t="n">
        <v>71.9460427098641</v>
      </c>
      <c r="F75" s="304" t="n">
        <v>7.06529228561089</v>
      </c>
      <c r="G75" s="304" t="n">
        <v>70.9472617092259</v>
      </c>
      <c r="H75" s="304" t="n">
        <v>3780.3217622</v>
      </c>
      <c r="I75" s="304" t="n">
        <v>20.1942793486164</v>
      </c>
      <c r="J75" s="304" t="n">
        <v>92.9347077143891</v>
      </c>
      <c r="K75" s="304" t="n">
        <v>5.39371299665475</v>
      </c>
    </row>
    <row r="76">
      <c r="A76" s="304" t="s">
        <v>50</v>
      </c>
      <c r="B76" s="304" t="s">
        <v>51</v>
      </c>
      <c r="C76" s="304" t="s">
        <v>17</v>
      </c>
      <c r="D76" s="304" t="n">
        <v>14379.8732778</v>
      </c>
      <c r="E76" s="304" t="n">
        <v>7.46900592770287</v>
      </c>
      <c r="F76" s="304" t="n">
        <v>27.4676494341863</v>
      </c>
      <c r="G76" s="304" t="n">
        <v>7.04254156442983</v>
      </c>
      <c r="H76" s="304" t="n">
        <v>37972.1611118</v>
      </c>
      <c r="I76" s="304" t="n">
        <v>3.64681239807674</v>
      </c>
      <c r="J76" s="304" t="n">
        <v>72.5323505658137</v>
      </c>
      <c r="K76" s="304" t="n">
        <v>2.66697633963925</v>
      </c>
    </row>
    <row r="77">
      <c r="A77" s="304" t="s">
        <v>52</v>
      </c>
      <c r="B77" s="304" t="s">
        <v>53</v>
      </c>
      <c r="C77" s="304" t="s">
        <v>16</v>
      </c>
      <c r="D77" s="304" t="n">
        <v>229.0527702</v>
      </c>
      <c r="E77" s="304" t="n">
        <v>25.7388001224221</v>
      </c>
      <c r="F77" s="304" t="n">
        <v>66.0901965206443</v>
      </c>
      <c r="G77" s="304" t="n">
        <v>13.2562187428521</v>
      </c>
      <c r="H77" s="304" t="n">
        <v>117.523246</v>
      </c>
      <c r="I77" s="304" t="n">
        <v>28.5803607633425</v>
      </c>
      <c r="J77" s="304" t="n">
        <v>33.9098034793557</v>
      </c>
      <c r="K77" s="304" t="n">
        <v>25.836366240492</v>
      </c>
    </row>
    <row r="78">
      <c r="A78" s="304" t="s">
        <v>52</v>
      </c>
      <c r="B78" s="304" t="s">
        <v>53</v>
      </c>
      <c r="C78" s="304" t="s">
        <v>17</v>
      </c>
      <c r="D78" s="304" t="n">
        <v>2287.3440739</v>
      </c>
      <c r="E78" s="304" t="n">
        <v>5.01250104152417</v>
      </c>
      <c r="F78" s="304" t="n">
        <v>51.9571511356642</v>
      </c>
      <c r="G78" s="304" t="n">
        <v>4.59935462428988</v>
      </c>
      <c r="H78" s="304" t="n">
        <v>2115.0221527</v>
      </c>
      <c r="I78" s="304" t="n">
        <v>5.71265430766372</v>
      </c>
      <c r="J78" s="304" t="n">
        <v>48.0428488643358</v>
      </c>
      <c r="K78" s="304" t="n">
        <v>4.97408811071032</v>
      </c>
    </row>
    <row r="79">
      <c r="A79" s="304" t="s">
        <v>33</v>
      </c>
      <c r="B79" s="304" t="s">
        <v>34</v>
      </c>
      <c r="C79" s="304" t="s">
        <v>16</v>
      </c>
      <c r="D79" s="304" t="n">
        <v>42.5902862</v>
      </c>
      <c r="E79" s="304" t="n">
        <v>44.2827952135453</v>
      </c>
      <c r="F79" s="304" t="n">
        <v>53.9643529869984</v>
      </c>
      <c r="G79" s="304" t="n">
        <v>29.7658380105289</v>
      </c>
      <c r="H79" s="304" t="n">
        <v>36.3327136</v>
      </c>
      <c r="I79" s="304" t="n">
        <v>43.6717498294391</v>
      </c>
      <c r="J79" s="304" t="n">
        <v>46.0356470130017</v>
      </c>
      <c r="K79" s="304" t="n">
        <v>34.8923995550738</v>
      </c>
    </row>
    <row r="80">
      <c r="A80" s="304" t="s">
        <v>33</v>
      </c>
      <c r="B80" s="304" t="s">
        <v>34</v>
      </c>
      <c r="C80" s="304" t="s">
        <v>17</v>
      </c>
      <c r="D80" s="304" t="n">
        <v>3059.5859382</v>
      </c>
      <c r="E80" s="304" t="n">
        <v>5.58043010696976</v>
      </c>
      <c r="F80" s="304" t="n">
        <v>48.9093774444572</v>
      </c>
      <c r="G80" s="304" t="n">
        <v>4.90842803605482</v>
      </c>
      <c r="H80" s="304" t="n">
        <v>3196.0363945</v>
      </c>
      <c r="I80" s="304" t="n">
        <v>5.09143588694258</v>
      </c>
      <c r="J80" s="304" t="n">
        <v>51.0906225555428</v>
      </c>
      <c r="K80" s="304" t="n">
        <v>4.69886933190866</v>
      </c>
    </row>
    <row r="81">
      <c r="A81" s="304" t="s">
        <v>54</v>
      </c>
      <c r="B81" s="304" t="s">
        <v>55</v>
      </c>
      <c r="C81" s="304" t="s">
        <v>16</v>
      </c>
      <c r="D81" s="304" t="n">
        <v>1311.2340176</v>
      </c>
      <c r="E81" s="304" t="n">
        <v>19.8797567449756</v>
      </c>
      <c r="F81" s="304" t="n">
        <v>45.1765003841393</v>
      </c>
      <c r="G81" s="304" t="n">
        <v>14.76025580006</v>
      </c>
      <c r="H81" s="304" t="n">
        <v>1591.2352008</v>
      </c>
      <c r="I81" s="304" t="n">
        <v>21.40813566435</v>
      </c>
      <c r="J81" s="304" t="n">
        <v>54.8234996158607</v>
      </c>
      <c r="K81" s="304" t="n">
        <v>12.1629722015865</v>
      </c>
    </row>
    <row r="82">
      <c r="A82" s="304" t="s">
        <v>54</v>
      </c>
      <c r="B82" s="304" t="s">
        <v>55</v>
      </c>
      <c r="C82" s="304" t="s">
        <v>17</v>
      </c>
      <c r="D82" s="304" t="n">
        <v>20640.1782737</v>
      </c>
      <c r="E82" s="304" t="n">
        <v>4.31365292833057</v>
      </c>
      <c r="F82" s="304" t="n">
        <v>50.2024321821782</v>
      </c>
      <c r="G82" s="304" t="n">
        <v>4.11090719512468</v>
      </c>
      <c r="H82" s="304" t="n">
        <v>20473.7227397</v>
      </c>
      <c r="I82" s="304" t="n">
        <v>4.49527525330181</v>
      </c>
      <c r="J82" s="304" t="n">
        <v>49.7975678178218</v>
      </c>
      <c r="K82" s="304" t="n">
        <v>4.14432970753676</v>
      </c>
    </row>
    <row r="83">
      <c r="A83" s="304" t="s">
        <v>35</v>
      </c>
      <c r="B83" s="304" t="s">
        <v>36</v>
      </c>
      <c r="C83" s="304" t="s">
        <v>16</v>
      </c>
      <c r="D83" s="304" t="n">
        <v>721.2691586</v>
      </c>
      <c r="E83" s="304" t="n">
        <v>29.4234160516143</v>
      </c>
      <c r="F83" s="304" t="n">
        <v>52.1763950053969</v>
      </c>
      <c r="G83" s="304" t="n">
        <v>19.2171871521392</v>
      </c>
      <c r="H83" s="304" t="n">
        <v>661.0976349</v>
      </c>
      <c r="I83" s="304" t="n">
        <v>34.5046396416967</v>
      </c>
      <c r="J83" s="304" t="n">
        <v>47.823604994603</v>
      </c>
      <c r="K83" s="304" t="n">
        <v>20.9662895102911</v>
      </c>
    </row>
    <row r="84">
      <c r="A84" s="304" t="s">
        <v>35</v>
      </c>
      <c r="B84" s="304" t="s">
        <v>36</v>
      </c>
      <c r="C84" s="304" t="s">
        <v>17</v>
      </c>
      <c r="D84" s="304" t="n">
        <v>23815.1779473</v>
      </c>
      <c r="E84" s="304" t="n">
        <v>4.7958972667072</v>
      </c>
      <c r="F84" s="304" t="n">
        <v>49.0835656280036</v>
      </c>
      <c r="G84" s="304" t="n">
        <v>4.68469120909529</v>
      </c>
      <c r="H84" s="304" t="n">
        <v>24704.4795849</v>
      </c>
      <c r="I84" s="304" t="n">
        <v>5.2766071291668</v>
      </c>
      <c r="J84" s="304" t="n">
        <v>50.9164343719964</v>
      </c>
      <c r="K84" s="304" t="n">
        <v>4.51605363267594</v>
      </c>
    </row>
    <row r="85">
      <c r="A85" s="304" t="s">
        <v>56</v>
      </c>
      <c r="B85" s="304" t="s">
        <v>57</v>
      </c>
      <c r="C85" s="304" t="s">
        <v>16</v>
      </c>
      <c r="D85" s="304" t="n">
        <v>103.7707213</v>
      </c>
      <c r="E85" s="304" t="n">
        <v>45.3908381595998</v>
      </c>
      <c r="F85" s="304" t="n">
        <v>33.8975309535756</v>
      </c>
      <c r="G85" s="304" t="n">
        <v>36.4398998335744</v>
      </c>
      <c r="H85" s="304" t="n">
        <v>202.3598976</v>
      </c>
      <c r="I85" s="304" t="n">
        <v>29.4239842649508</v>
      </c>
      <c r="J85" s="304" t="n">
        <v>66.1024690464244</v>
      </c>
      <c r="K85" s="304" t="n">
        <v>18.6864825228581</v>
      </c>
    </row>
    <row r="86">
      <c r="A86" s="304" t="s">
        <v>56</v>
      </c>
      <c r="B86" s="304" t="s">
        <v>57</v>
      </c>
      <c r="C86" s="304" t="s">
        <v>17</v>
      </c>
      <c r="D86" s="304" t="n">
        <v>3394.8489029</v>
      </c>
      <c r="E86" s="304" t="n">
        <v>7.66983310416746</v>
      </c>
      <c r="F86" s="304" t="n">
        <v>37.633906672656</v>
      </c>
      <c r="G86" s="304" t="n">
        <v>6.55903584048028</v>
      </c>
      <c r="H86" s="304" t="n">
        <v>5625.8699197</v>
      </c>
      <c r="I86" s="304" t="n">
        <v>3.70743164828849</v>
      </c>
      <c r="J86" s="304" t="n">
        <v>62.366093327344</v>
      </c>
      <c r="K86" s="304" t="n">
        <v>3.95795422662806</v>
      </c>
    </row>
    <row r="87">
      <c r="A87" s="304" t="s">
        <v>37</v>
      </c>
      <c r="B87" s="304" t="s">
        <v>38</v>
      </c>
      <c r="C87" s="304" t="s">
        <v>16</v>
      </c>
      <c r="D87" s="304" t="n">
        <v>2736.2279038</v>
      </c>
      <c r="E87" s="304" t="n">
        <v>34.2327205309857</v>
      </c>
      <c r="F87" s="304" t="n">
        <v>18.1664190208018</v>
      </c>
      <c r="G87" s="304" t="n">
        <v>33.0196402893359</v>
      </c>
      <c r="H87" s="304" t="n">
        <v>12325.7823948</v>
      </c>
      <c r="I87" s="304" t="n">
        <v>18.8549534236818</v>
      </c>
      <c r="J87" s="304" t="n">
        <v>81.8335809791982</v>
      </c>
      <c r="K87" s="304" t="n">
        <v>7.33010353738162</v>
      </c>
    </row>
    <row r="88">
      <c r="A88" s="304" t="s">
        <v>37</v>
      </c>
      <c r="B88" s="304" t="s">
        <v>38</v>
      </c>
      <c r="C88" s="304" t="s">
        <v>17</v>
      </c>
      <c r="D88" s="304" t="n">
        <v>91710.9615454</v>
      </c>
      <c r="E88" s="304" t="n">
        <v>6.31027198880593</v>
      </c>
      <c r="F88" s="304" t="n">
        <v>37.8626638177579</v>
      </c>
      <c r="G88" s="304" t="n">
        <v>6.12719118991331</v>
      </c>
      <c r="H88" s="304" t="n">
        <v>150509.0840035</v>
      </c>
      <c r="I88" s="304" t="n">
        <v>4.50473226922786</v>
      </c>
      <c r="J88" s="304" t="n">
        <v>62.1373361822421</v>
      </c>
      <c r="K88" s="304" t="n">
        <v>3.73353275863659</v>
      </c>
    </row>
    <row r="89">
      <c r="A89" s="304" t="s">
        <v>39</v>
      </c>
      <c r="B89" s="304" t="s">
        <v>40</v>
      </c>
      <c r="C89" s="304" t="s">
        <v>16</v>
      </c>
      <c r="D89" s="304" t="n">
        <v>206.5490579</v>
      </c>
      <c r="E89" s="304" t="n">
        <v>25.375509784606</v>
      </c>
      <c r="F89" s="304" t="n">
        <v>57.9318467977389</v>
      </c>
      <c r="G89" s="304" t="n">
        <v>15.9270031748809</v>
      </c>
      <c r="H89" s="304" t="n">
        <v>149.9889593</v>
      </c>
      <c r="I89" s="304" t="n">
        <v>27.5369861397143</v>
      </c>
      <c r="J89" s="304" t="n">
        <v>42.0681532022611</v>
      </c>
      <c r="K89" s="304" t="n">
        <v>21.9329977105985</v>
      </c>
    </row>
    <row r="90">
      <c r="A90" s="304" t="s">
        <v>39</v>
      </c>
      <c r="B90" s="304" t="s">
        <v>40</v>
      </c>
      <c r="C90" s="304" t="s">
        <v>17</v>
      </c>
      <c r="D90" s="304" t="n">
        <v>3439.6190277</v>
      </c>
      <c r="E90" s="304" t="n">
        <v>5.0001919238996</v>
      </c>
      <c r="F90" s="304" t="n">
        <v>53.4647042045235</v>
      </c>
      <c r="G90" s="304" t="n">
        <v>4.4894901617906</v>
      </c>
      <c r="H90" s="304" t="n">
        <v>2993.8197781</v>
      </c>
      <c r="I90" s="304" t="n">
        <v>5.09737815895866</v>
      </c>
      <c r="J90" s="304" t="n">
        <v>46.5352957954765</v>
      </c>
      <c r="K90" s="304" t="n">
        <v>5.15800446577553</v>
      </c>
    </row>
    <row r="91">
      <c r="A91" s="304" t="s">
        <v>58</v>
      </c>
      <c r="B91" s="304" t="s">
        <v>59</v>
      </c>
      <c r="C91" s="304" t="s">
        <v>16</v>
      </c>
      <c r="D91" s="304" t="n">
        <v>29.2868283</v>
      </c>
      <c r="E91" s="304" t="n">
        <v>50.1194241395741</v>
      </c>
      <c r="F91" s="304" t="n">
        <v>23.6240415669864</v>
      </c>
      <c r="G91" s="304" t="n">
        <v>42.214569266981</v>
      </c>
      <c r="H91" s="304" t="n">
        <v>94.6836118</v>
      </c>
      <c r="I91" s="304" t="n">
        <v>20.7843921539075</v>
      </c>
      <c r="J91" s="304" t="n">
        <v>76.3759584330136</v>
      </c>
      <c r="K91" s="304" t="n">
        <v>13.0574955726449</v>
      </c>
    </row>
    <row r="92">
      <c r="A92" s="304" t="s">
        <v>58</v>
      </c>
      <c r="B92" s="304" t="s">
        <v>59</v>
      </c>
      <c r="C92" s="304" t="s">
        <v>17</v>
      </c>
      <c r="D92" s="304" t="n">
        <v>997.9999369</v>
      </c>
      <c r="E92" s="304" t="n">
        <v>7.15624154329831</v>
      </c>
      <c r="F92" s="304" t="n">
        <v>33.4508636697857</v>
      </c>
      <c r="G92" s="304" t="n">
        <v>6.74726011617516</v>
      </c>
      <c r="H92" s="304" t="n">
        <v>1985.4803904</v>
      </c>
      <c r="I92" s="304" t="n">
        <v>3.85098392580206</v>
      </c>
      <c r="J92" s="304" t="n">
        <v>66.5491363302143</v>
      </c>
      <c r="K92" s="304" t="n">
        <v>3.39150424388432</v>
      </c>
    </row>
    <row r="93">
      <c r="A93" s="304" t="s">
        <v>60</v>
      </c>
      <c r="B93" s="304" t="s">
        <v>61</v>
      </c>
      <c r="C93" s="304" t="s">
        <v>16</v>
      </c>
      <c r="D93" s="304" t="n">
        <v>60.8160738</v>
      </c>
      <c r="E93" s="304" t="n">
        <v>24.3787903180764</v>
      </c>
      <c r="F93" s="304" t="n">
        <v>34.8777458124566</v>
      </c>
      <c r="G93" s="304" t="n">
        <v>16.0649730061277</v>
      </c>
      <c r="H93" s="304" t="n">
        <v>113.5532049</v>
      </c>
      <c r="I93" s="304" t="n">
        <v>18.5724193601933</v>
      </c>
      <c r="J93" s="304" t="n">
        <v>65.1222541875434</v>
      </c>
      <c r="K93" s="304" t="n">
        <v>8.6039718984248</v>
      </c>
    </row>
    <row r="94">
      <c r="A94" s="304" t="s">
        <v>60</v>
      </c>
      <c r="B94" s="304" t="s">
        <v>61</v>
      </c>
      <c r="C94" s="304" t="s">
        <v>17</v>
      </c>
      <c r="D94" s="304" t="n">
        <v>1016.8716426</v>
      </c>
      <c r="E94" s="304" t="n">
        <v>6.28298585197552</v>
      </c>
      <c r="F94" s="304" t="n">
        <v>37.5451133593441</v>
      </c>
      <c r="G94" s="304" t="n">
        <v>5.72993473504955</v>
      </c>
      <c r="H94" s="304" t="n">
        <v>1691.5278044</v>
      </c>
      <c r="I94" s="304" t="n">
        <v>4.26800754831915</v>
      </c>
      <c r="J94" s="304" t="n">
        <v>62.4548866406559</v>
      </c>
      <c r="K94" s="304" t="n">
        <v>3.44458313417282</v>
      </c>
    </row>
    <row r="95">
      <c r="A95" s="304" t="s">
        <v>62</v>
      </c>
      <c r="B95" s="304" t="s">
        <v>63</v>
      </c>
      <c r="C95" s="304" t="s">
        <v>16</v>
      </c>
      <c r="D95" s="304" t="n">
        <v>18.1347818</v>
      </c>
      <c r="E95" s="304" t="n">
        <v>77.3605337317509</v>
      </c>
      <c r="F95" s="304" t="n">
        <v>46.4335955312682</v>
      </c>
      <c r="G95" s="304" t="n">
        <v>53.3241816225646</v>
      </c>
      <c r="H95" s="304" t="n">
        <v>20.920522</v>
      </c>
      <c r="I95" s="304" t="n">
        <v>60.0211071937094</v>
      </c>
      <c r="J95" s="304" t="n">
        <v>53.5664044687319</v>
      </c>
      <c r="K95" s="304" t="n">
        <v>46.2236266565805</v>
      </c>
    </row>
    <row r="96">
      <c r="A96" s="304" t="s">
        <v>62</v>
      </c>
      <c r="B96" s="304" t="s">
        <v>63</v>
      </c>
      <c r="C96" s="304" t="s">
        <v>17</v>
      </c>
      <c r="D96" s="304" t="n">
        <v>1788.8655947</v>
      </c>
      <c r="E96" s="304" t="n">
        <v>5.36205177662478</v>
      </c>
      <c r="F96" s="304" t="n">
        <v>47.0887426448523</v>
      </c>
      <c r="G96" s="304" t="n">
        <v>5.05072634024463</v>
      </c>
      <c r="H96" s="304" t="n">
        <v>2010.0585095</v>
      </c>
      <c r="I96" s="304" t="n">
        <v>5.62535477239661</v>
      </c>
      <c r="J96" s="304" t="n">
        <v>52.9112573551477</v>
      </c>
      <c r="K96" s="304" t="n">
        <v>4.49492914539892</v>
      </c>
    </row>
    <row r="97">
      <c r="A97" s="304" t="s">
        <v>64</v>
      </c>
      <c r="B97" s="304" t="s">
        <v>65</v>
      </c>
      <c r="C97" s="304" t="s">
        <v>16</v>
      </c>
      <c r="D97" s="304" t="n">
        <v>341.2964056</v>
      </c>
      <c r="E97" s="304" t="n">
        <v>27.3766180626751</v>
      </c>
      <c r="F97" s="304" t="n">
        <v>69.7155119659489</v>
      </c>
      <c r="G97" s="304" t="n">
        <v>11.4278512152278</v>
      </c>
      <c r="H97" s="304" t="n">
        <v>148.2594995</v>
      </c>
      <c r="I97" s="304" t="n">
        <v>29.2197337824574</v>
      </c>
      <c r="J97" s="304" t="n">
        <v>30.2844880340511</v>
      </c>
      <c r="K97" s="304" t="n">
        <v>26.3071476474858</v>
      </c>
    </row>
    <row r="98">
      <c r="A98" s="304" t="s">
        <v>64</v>
      </c>
      <c r="B98" s="304" t="s">
        <v>65</v>
      </c>
      <c r="C98" s="304" t="s">
        <v>17</v>
      </c>
      <c r="D98" s="304" t="n">
        <v>3682.9394767</v>
      </c>
      <c r="E98" s="304" t="n">
        <v>5.16751238905774</v>
      </c>
      <c r="F98" s="304" t="n">
        <v>56.6204744123129</v>
      </c>
      <c r="G98" s="304" t="n">
        <v>4.07234303914091</v>
      </c>
      <c r="H98" s="304" t="n">
        <v>2821.6677611</v>
      </c>
      <c r="I98" s="304" t="n">
        <v>6.637319138694</v>
      </c>
      <c r="J98" s="304" t="n">
        <v>43.3795255876871</v>
      </c>
      <c r="K98" s="304" t="n">
        <v>5.31536460397082</v>
      </c>
    </row>
    <row r="99">
      <c r="A99" s="304" t="s">
        <v>66</v>
      </c>
      <c r="B99" s="304" t="s">
        <v>67</v>
      </c>
      <c r="C99" s="304" t="s">
        <v>16</v>
      </c>
      <c r="D99" s="304" t="n">
        <v>5.2572552</v>
      </c>
      <c r="E99" s="304" t="n">
        <v>47.4533592681281</v>
      </c>
      <c r="F99" s="304" t="n">
        <v>32.2192894919648</v>
      </c>
      <c r="G99" s="304" t="n">
        <v>42.3255295908686</v>
      </c>
      <c r="H99" s="304" t="n">
        <v>11.0598495</v>
      </c>
      <c r="I99" s="304" t="n">
        <v>31.3187669323905</v>
      </c>
      <c r="J99" s="304" t="n">
        <v>67.7807105080352</v>
      </c>
      <c r="K99" s="304" t="n">
        <v>20.1192711107278</v>
      </c>
    </row>
    <row r="100">
      <c r="A100" s="304" t="s">
        <v>66</v>
      </c>
      <c r="B100" s="304" t="s">
        <v>67</v>
      </c>
      <c r="C100" s="304" t="s">
        <v>17</v>
      </c>
      <c r="D100" s="304" t="n">
        <v>127.0988415</v>
      </c>
      <c r="E100" s="304" t="n">
        <v>9.57406985345214</v>
      </c>
      <c r="F100" s="304" t="n">
        <v>22.7552487751805</v>
      </c>
      <c r="G100" s="304" t="n">
        <v>8.5212546597135</v>
      </c>
      <c r="H100" s="304" t="n">
        <v>431.4485194</v>
      </c>
      <c r="I100" s="304" t="n">
        <v>4.09616514905976</v>
      </c>
      <c r="J100" s="304" t="n">
        <v>77.2447512248195</v>
      </c>
      <c r="K100" s="304" t="n">
        <v>2.51024524752619</v>
      </c>
    </row>
    <row r="101">
      <c r="A101" s="304" t="s">
        <v>68</v>
      </c>
      <c r="B101" s="304" t="s">
        <v>69</v>
      </c>
      <c r="C101" s="304" t="s">
        <v>16</v>
      </c>
      <c r="D101" s="304" t="n">
        <v>955.2857452</v>
      </c>
      <c r="E101" s="304" t="n">
        <v>23.2525340474027</v>
      </c>
      <c r="F101" s="304" t="n">
        <v>50.0745014470227</v>
      </c>
      <c r="G101" s="304" t="n">
        <v>20.5396657561467</v>
      </c>
      <c r="H101" s="304" t="n">
        <v>952.4431739</v>
      </c>
      <c r="I101" s="304" t="n">
        <v>32.0077963702283</v>
      </c>
      <c r="J101" s="304" t="n">
        <v>49.9254985529773</v>
      </c>
      <c r="K101" s="304" t="n">
        <v>20.6009664888203</v>
      </c>
    </row>
    <row r="102">
      <c r="A102" s="304" t="s">
        <v>68</v>
      </c>
      <c r="B102" s="304" t="s">
        <v>69</v>
      </c>
      <c r="C102" s="304" t="s">
        <v>17</v>
      </c>
      <c r="D102" s="304" t="n">
        <v>19289.3379366</v>
      </c>
      <c r="E102" s="304" t="n">
        <v>4.74334533749459</v>
      </c>
      <c r="F102" s="304" t="n">
        <v>47.3081515306211</v>
      </c>
      <c r="G102" s="304" t="n">
        <v>4.4087016244371</v>
      </c>
      <c r="H102" s="304" t="n">
        <v>21484.4765383</v>
      </c>
      <c r="I102" s="304" t="n">
        <v>4.16894424461022</v>
      </c>
      <c r="J102" s="304" t="n">
        <v>52.6918484693789</v>
      </c>
      <c r="K102" s="304" t="n">
        <v>3.95825029033421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808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05" t="s">
        <v>72</v>
      </c>
      <c r="B113" s="305" t="s">
        <v>73</v>
      </c>
      <c r="C113" s="305" t="s">
        <v>16</v>
      </c>
      <c r="D113" s="305" t="n">
        <v>3595.6384256</v>
      </c>
      <c r="E113" s="305" t="n">
        <v>10.1163851580375</v>
      </c>
      <c r="F113" s="305" t="n">
        <v>52.9827381944266</v>
      </c>
      <c r="G113" s="305" t="n">
        <v>7.59957964307028</v>
      </c>
      <c r="H113" s="305" t="n">
        <v>3190.7953227</v>
      </c>
      <c r="I113" s="305" t="n">
        <v>12.7359692179794</v>
      </c>
      <c r="J113" s="305" t="n">
        <v>47.0172618055734</v>
      </c>
      <c r="K113" s="305" t="n">
        <v>8.56380238137893</v>
      </c>
    </row>
    <row r="114">
      <c r="A114" s="305" t="s">
        <v>72</v>
      </c>
      <c r="B114" s="305" t="s">
        <v>73</v>
      </c>
      <c r="C114" s="305" t="s">
        <v>17</v>
      </c>
      <c r="D114" s="305" t="n">
        <v>135395.7544576</v>
      </c>
      <c r="E114" s="305" t="n">
        <v>1.48431094109284</v>
      </c>
      <c r="F114" s="305" t="n">
        <v>60.6333742349895</v>
      </c>
      <c r="G114" s="305" t="n">
        <v>1.33226927456557</v>
      </c>
      <c r="H114" s="305" t="n">
        <v>87906.6036346</v>
      </c>
      <c r="I114" s="305" t="n">
        <v>2.22710510103162</v>
      </c>
      <c r="J114" s="305" t="n">
        <v>39.3666257650105</v>
      </c>
      <c r="K114" s="305" t="n">
        <v>2.05199150134707</v>
      </c>
    </row>
    <row r="115">
      <c r="A115" s="305" t="s">
        <v>74</v>
      </c>
      <c r="B115" s="305" t="s">
        <v>75</v>
      </c>
      <c r="C115" s="305" t="s">
        <v>16</v>
      </c>
      <c r="D115" s="305" t="n">
        <v>1759.9217191</v>
      </c>
      <c r="E115" s="305" t="n">
        <v>12.5100491340023</v>
      </c>
      <c r="F115" s="305" t="n">
        <v>65.0528386752564</v>
      </c>
      <c r="G115" s="305" t="n">
        <v>7.0684172619799</v>
      </c>
      <c r="H115" s="305" t="n">
        <v>945.4509517</v>
      </c>
      <c r="I115" s="305" t="n">
        <v>15.6550003399638</v>
      </c>
      <c r="J115" s="305" t="n">
        <v>34.9471613247436</v>
      </c>
      <c r="K115" s="305" t="n">
        <v>13.1575953640449</v>
      </c>
    </row>
    <row r="116">
      <c r="A116" s="305" t="s">
        <v>74</v>
      </c>
      <c r="B116" s="305" t="s">
        <v>75</v>
      </c>
      <c r="C116" s="305" t="s">
        <v>17</v>
      </c>
      <c r="D116" s="305" t="n">
        <v>50092.6030663</v>
      </c>
      <c r="E116" s="305" t="n">
        <v>2.57142144627877</v>
      </c>
      <c r="F116" s="305" t="n">
        <v>66.5092178594113</v>
      </c>
      <c r="G116" s="305" t="n">
        <v>2.10074140716992</v>
      </c>
      <c r="H116" s="305" t="n">
        <v>25224.1795971</v>
      </c>
      <c r="I116" s="305" t="n">
        <v>4.69898640839111</v>
      </c>
      <c r="J116" s="305" t="n">
        <v>33.4907821405887</v>
      </c>
      <c r="K116" s="305" t="n">
        <v>4.17185443234006</v>
      </c>
    </row>
    <row r="117">
      <c r="A117" s="305" t="s">
        <v>76</v>
      </c>
      <c r="B117" s="305" t="s">
        <v>77</v>
      </c>
      <c r="C117" s="305" t="s">
        <v>16</v>
      </c>
      <c r="D117" s="305" t="n">
        <v>549.3516272</v>
      </c>
      <c r="E117" s="305" t="n">
        <v>15.9925616643229</v>
      </c>
      <c r="F117" s="305" t="n">
        <v>34.9179650066679</v>
      </c>
      <c r="G117" s="305" t="n">
        <v>12.6187683036587</v>
      </c>
      <c r="H117" s="305" t="n">
        <v>1023.9119553</v>
      </c>
      <c r="I117" s="305" t="n">
        <v>11.8970199690943</v>
      </c>
      <c r="J117" s="305" t="n">
        <v>65.0820349933321</v>
      </c>
      <c r="K117" s="305" t="n">
        <v>6.77025096248983</v>
      </c>
    </row>
    <row r="118">
      <c r="A118" s="305" t="s">
        <v>76</v>
      </c>
      <c r="B118" s="305" t="s">
        <v>77</v>
      </c>
      <c r="C118" s="305" t="s">
        <v>17</v>
      </c>
      <c r="D118" s="305" t="n">
        <v>14270.6771968</v>
      </c>
      <c r="E118" s="305" t="n">
        <v>4.17013516283334</v>
      </c>
      <c r="F118" s="305" t="n">
        <v>38.0641824937481</v>
      </c>
      <c r="G118" s="305" t="n">
        <v>3.73598902029988</v>
      </c>
      <c r="H118" s="305" t="n">
        <v>23220.4135396</v>
      </c>
      <c r="I118" s="305" t="n">
        <v>2.49827089428471</v>
      </c>
      <c r="J118" s="305" t="n">
        <v>61.9358175062519</v>
      </c>
      <c r="K118" s="305" t="n">
        <v>2.29604409191789</v>
      </c>
    </row>
    <row r="119">
      <c r="A119" s="305" t="s">
        <v>78</v>
      </c>
      <c r="B119" s="305" t="s">
        <v>79</v>
      </c>
      <c r="C119" s="305" t="s">
        <v>16</v>
      </c>
      <c r="D119" s="305" t="n">
        <v>1439.5989955</v>
      </c>
      <c r="E119" s="305" t="n">
        <v>16.6215387941452</v>
      </c>
      <c r="F119" s="305" t="n">
        <v>25.7825988442581</v>
      </c>
      <c r="G119" s="305" t="n">
        <v>13.8053342569664</v>
      </c>
      <c r="H119" s="305" t="n">
        <v>4144.0080109</v>
      </c>
      <c r="I119" s="305" t="n">
        <v>10.5315881869541</v>
      </c>
      <c r="J119" s="305" t="n">
        <v>74.2174011557419</v>
      </c>
      <c r="K119" s="305" t="n">
        <v>4.79587521949656</v>
      </c>
    </row>
    <row r="120">
      <c r="A120" s="305" t="s">
        <v>78</v>
      </c>
      <c r="B120" s="305" t="s">
        <v>79</v>
      </c>
      <c r="C120" s="305" t="s">
        <v>17</v>
      </c>
      <c r="D120" s="305" t="n">
        <v>48645.425398</v>
      </c>
      <c r="E120" s="305" t="n">
        <v>2.54186164279089</v>
      </c>
      <c r="F120" s="305" t="n">
        <v>37.3994057807579</v>
      </c>
      <c r="G120" s="305" t="n">
        <v>2.2980956929793</v>
      </c>
      <c r="H120" s="305" t="n">
        <v>81424.6235305</v>
      </c>
      <c r="I120" s="305" t="n">
        <v>1.76553514963193</v>
      </c>
      <c r="J120" s="305" t="n">
        <v>62.6005942192421</v>
      </c>
      <c r="K120" s="305" t="n">
        <v>1.37294884204671</v>
      </c>
    </row>
    <row r="121">
      <c r="A121" s="305" t="s">
        <v>80</v>
      </c>
      <c r="B121" s="305" t="s">
        <v>81</v>
      </c>
      <c r="C121" s="305" t="s">
        <v>16</v>
      </c>
      <c r="D121" s="305" t="n">
        <v>2207.1739602</v>
      </c>
      <c r="E121" s="305" t="n">
        <v>16.794201438702</v>
      </c>
      <c r="F121" s="305" t="n">
        <v>20.4089449866679</v>
      </c>
      <c r="G121" s="305" t="n">
        <v>13.4483935315013</v>
      </c>
      <c r="H121" s="305" t="n">
        <v>8607.5641933</v>
      </c>
      <c r="I121" s="305" t="n">
        <v>9.21235189210074</v>
      </c>
      <c r="J121" s="305" t="n">
        <v>79.5910550133321</v>
      </c>
      <c r="K121" s="305" t="n">
        <v>3.44847198843507</v>
      </c>
    </row>
    <row r="122">
      <c r="A122" s="305" t="s">
        <v>80</v>
      </c>
      <c r="B122" s="305" t="s">
        <v>81</v>
      </c>
      <c r="C122" s="305" t="s">
        <v>17</v>
      </c>
      <c r="D122" s="305" t="n">
        <v>36844.4754736</v>
      </c>
      <c r="E122" s="305" t="n">
        <v>3.33217521155258</v>
      </c>
      <c r="F122" s="305" t="n">
        <v>31.2574598935985</v>
      </c>
      <c r="G122" s="305" t="n">
        <v>3.04339113160143</v>
      </c>
      <c r="H122" s="305" t="n">
        <v>81029.7075183</v>
      </c>
      <c r="I122" s="305" t="n">
        <v>1.89822583293494</v>
      </c>
      <c r="J122" s="305" t="n">
        <v>68.7425401064015</v>
      </c>
      <c r="K122" s="305" t="n">
        <v>1.38383999324614</v>
      </c>
    </row>
    <row r="123">
      <c r="A123" s="305" t="s">
        <v>82</v>
      </c>
      <c r="B123" s="305" t="s">
        <v>83</v>
      </c>
      <c r="C123" s="305" t="s">
        <v>16</v>
      </c>
      <c r="D123" s="305" t="n">
        <v>1137.8195277</v>
      </c>
      <c r="E123" s="305" t="n">
        <v>28.5859596493243</v>
      </c>
      <c r="F123" s="305" t="n">
        <v>34.9111293502175</v>
      </c>
      <c r="G123" s="305" t="n">
        <v>21.4957608748989</v>
      </c>
      <c r="H123" s="305" t="n">
        <v>2121.3690144</v>
      </c>
      <c r="I123" s="305" t="n">
        <v>18.8470644472179</v>
      </c>
      <c r="J123" s="305" t="n">
        <v>65.0888706497825</v>
      </c>
      <c r="K123" s="305" t="n">
        <v>11.5294870058934</v>
      </c>
    </row>
    <row r="124">
      <c r="A124" s="305" t="s">
        <v>82</v>
      </c>
      <c r="B124" s="305" t="s">
        <v>83</v>
      </c>
      <c r="C124" s="305" t="s">
        <v>17</v>
      </c>
      <c r="D124" s="305" t="n">
        <v>21916.295786</v>
      </c>
      <c r="E124" s="305" t="n">
        <v>4.94254739756065</v>
      </c>
      <c r="F124" s="305" t="n">
        <v>32.62680568986</v>
      </c>
      <c r="G124" s="305" t="n">
        <v>4.90680950832372</v>
      </c>
      <c r="H124" s="305" t="n">
        <v>45256.3719717</v>
      </c>
      <c r="I124" s="305" t="n">
        <v>2.88389493643588</v>
      </c>
      <c r="J124" s="305" t="n">
        <v>67.37319431014</v>
      </c>
      <c r="K124" s="305" t="n">
        <v>2.37621983081691</v>
      </c>
    </row>
    <row r="125">
      <c r="A125" s="305" t="s">
        <v>84</v>
      </c>
      <c r="B125" s="305" t="s">
        <v>85</v>
      </c>
      <c r="C125" s="305" t="s">
        <v>16</v>
      </c>
      <c r="D125" s="305" t="n">
        <v>5425.1863283</v>
      </c>
      <c r="E125" s="305" t="n">
        <v>12.8104814176908</v>
      </c>
      <c r="F125" s="305" t="n">
        <v>28.6953111804404</v>
      </c>
      <c r="G125" s="305" t="n">
        <v>10.7343015568901</v>
      </c>
      <c r="H125" s="305" t="n">
        <v>13480.990692</v>
      </c>
      <c r="I125" s="305" t="n">
        <v>9.1129336717951</v>
      </c>
      <c r="J125" s="305" t="n">
        <v>71.3046888195596</v>
      </c>
      <c r="K125" s="305" t="n">
        <v>4.31982985381394</v>
      </c>
    </row>
    <row r="126">
      <c r="A126" s="305" t="s">
        <v>84</v>
      </c>
      <c r="B126" s="305" t="s">
        <v>85</v>
      </c>
      <c r="C126" s="305" t="s">
        <v>17</v>
      </c>
      <c r="D126" s="305" t="n">
        <v>77498.3784057</v>
      </c>
      <c r="E126" s="305" t="n">
        <v>2.93110603808641</v>
      </c>
      <c r="F126" s="305" t="n">
        <v>36.0816160462398</v>
      </c>
      <c r="G126" s="305" t="n">
        <v>2.76867881170402</v>
      </c>
      <c r="H126" s="305" t="n">
        <v>137287.9501955</v>
      </c>
      <c r="I126" s="305" t="n">
        <v>1.93858508627746</v>
      </c>
      <c r="J126" s="305" t="n">
        <v>63.9183839537602</v>
      </c>
      <c r="K126" s="305" t="n">
        <v>1.56290568784612</v>
      </c>
    </row>
    <row r="127">
      <c r="A127" s="305" t="s">
        <v>86</v>
      </c>
      <c r="B127" s="305" t="s">
        <v>87</v>
      </c>
      <c r="C127" s="305" t="s">
        <v>16</v>
      </c>
      <c r="D127" s="305" t="n">
        <v>5606.4423248</v>
      </c>
      <c r="E127" s="305" t="n">
        <v>9.59479565746534</v>
      </c>
      <c r="F127" s="305" t="n">
        <v>30.9190732999754</v>
      </c>
      <c r="G127" s="305" t="n">
        <v>7.79775638867861</v>
      </c>
      <c r="H127" s="305" t="n">
        <v>12526.1914395</v>
      </c>
      <c r="I127" s="305" t="n">
        <v>7.21883318581411</v>
      </c>
      <c r="J127" s="305" t="n">
        <v>69.0809267000246</v>
      </c>
      <c r="K127" s="305" t="n">
        <v>3.49010085524547</v>
      </c>
    </row>
    <row r="128">
      <c r="A128" s="305" t="s">
        <v>86</v>
      </c>
      <c r="B128" s="305" t="s">
        <v>87</v>
      </c>
      <c r="C128" s="305" t="s">
        <v>17</v>
      </c>
      <c r="D128" s="305" t="n">
        <v>146893.0600879</v>
      </c>
      <c r="E128" s="305" t="n">
        <v>1.82426238325701</v>
      </c>
      <c r="F128" s="305" t="n">
        <v>42.3382466379866</v>
      </c>
      <c r="G128" s="305" t="n">
        <v>1.69422601858685</v>
      </c>
      <c r="H128" s="305" t="n">
        <v>200058.1524739</v>
      </c>
      <c r="I128" s="305" t="n">
        <v>1.41698739894604</v>
      </c>
      <c r="J128" s="305" t="n">
        <v>57.6617533620134</v>
      </c>
      <c r="K128" s="305" t="n">
        <v>1.24398851670506</v>
      </c>
    </row>
    <row r="129">
      <c r="A129" s="305" t="s">
        <v>88</v>
      </c>
      <c r="B129" s="305" t="s">
        <v>89</v>
      </c>
      <c r="C129" s="305" t="s">
        <v>16</v>
      </c>
      <c r="D129" s="305" t="n">
        <v>1921.2639407</v>
      </c>
      <c r="E129" s="305" t="n">
        <v>13.6882324409464</v>
      </c>
      <c r="F129" s="305" t="n">
        <v>44.262761509826</v>
      </c>
      <c r="G129" s="305" t="n">
        <v>10.1235244075875</v>
      </c>
      <c r="H129" s="305" t="n">
        <v>2419.3236665</v>
      </c>
      <c r="I129" s="305" t="n">
        <v>12.4176878954332</v>
      </c>
      <c r="J129" s="305" t="n">
        <v>55.737238490174</v>
      </c>
      <c r="K129" s="305" t="n">
        <v>8.03942137483085</v>
      </c>
    </row>
    <row r="130">
      <c r="A130" s="305" t="s">
        <v>88</v>
      </c>
      <c r="B130" s="305" t="s">
        <v>89</v>
      </c>
      <c r="C130" s="305" t="s">
        <v>17</v>
      </c>
      <c r="D130" s="305" t="n">
        <v>81768.7986935</v>
      </c>
      <c r="E130" s="305" t="n">
        <v>1.68668556341839</v>
      </c>
      <c r="F130" s="305" t="n">
        <v>57.4072699294347</v>
      </c>
      <c r="G130" s="305" t="n">
        <v>1.63918097749204</v>
      </c>
      <c r="H130" s="305" t="n">
        <v>60667.5143275</v>
      </c>
      <c r="I130" s="305" t="n">
        <v>2.38949980556401</v>
      </c>
      <c r="J130" s="305" t="n">
        <v>42.5927300705653</v>
      </c>
      <c r="K130" s="305" t="n">
        <v>2.20931846073682</v>
      </c>
    </row>
    <row r="131">
      <c r="A131" s="305" t="s">
        <v>90</v>
      </c>
      <c r="B131" s="305" t="s">
        <v>91</v>
      </c>
      <c r="C131" s="305" t="s">
        <v>16</v>
      </c>
      <c r="D131" s="305" t="n">
        <v>4295.949494</v>
      </c>
      <c r="E131" s="305" t="n">
        <v>11.4983850276418</v>
      </c>
      <c r="F131" s="305" t="n">
        <v>41.1196211273907</v>
      </c>
      <c r="G131" s="305" t="n">
        <v>9.11877633319867</v>
      </c>
      <c r="H131" s="305" t="n">
        <v>6151.4947582</v>
      </c>
      <c r="I131" s="305" t="n">
        <v>10.7474880012455</v>
      </c>
      <c r="J131" s="305" t="n">
        <v>58.8803788726093</v>
      </c>
      <c r="K131" s="305" t="n">
        <v>6.36817620990166</v>
      </c>
    </row>
    <row r="132">
      <c r="A132" s="305" t="s">
        <v>90</v>
      </c>
      <c r="B132" s="305" t="s">
        <v>91</v>
      </c>
      <c r="C132" s="305" t="s">
        <v>17</v>
      </c>
      <c r="D132" s="305" t="n">
        <v>141840.8450399</v>
      </c>
      <c r="E132" s="305" t="n">
        <v>1.88335270452154</v>
      </c>
      <c r="F132" s="305" t="n">
        <v>49.4518856794041</v>
      </c>
      <c r="G132" s="305" t="n">
        <v>1.78998239729351</v>
      </c>
      <c r="H132" s="305" t="n">
        <v>144985.1133461</v>
      </c>
      <c r="I132" s="305" t="n">
        <v>2.00141130964268</v>
      </c>
      <c r="J132" s="305" t="n">
        <v>50.5481143205959</v>
      </c>
      <c r="K132" s="305" t="n">
        <v>1.75116334345707</v>
      </c>
    </row>
    <row r="133">
      <c r="A133" s="305" t="s">
        <v>92</v>
      </c>
      <c r="B133" s="305" t="s">
        <v>93</v>
      </c>
      <c r="C133" s="305" t="s">
        <v>16</v>
      </c>
      <c r="D133" s="305" t="n">
        <v>10699.9090096</v>
      </c>
      <c r="E133" s="305" t="n">
        <v>8.13090946745437</v>
      </c>
      <c r="F133" s="305" t="n">
        <v>47.1677567267271</v>
      </c>
      <c r="G133" s="305" t="n">
        <v>6.55188724114716</v>
      </c>
      <c r="H133" s="305" t="n">
        <v>11984.8861813</v>
      </c>
      <c r="I133" s="305" t="n">
        <v>8.83475263815488</v>
      </c>
      <c r="J133" s="305" t="n">
        <v>52.8322432732729</v>
      </c>
      <c r="K133" s="305" t="n">
        <v>5.84941702915943</v>
      </c>
    </row>
    <row r="134">
      <c r="A134" s="305" t="s">
        <v>92</v>
      </c>
      <c r="B134" s="305" t="s">
        <v>93</v>
      </c>
      <c r="C134" s="305" t="s">
        <v>17</v>
      </c>
      <c r="D134" s="305" t="n">
        <v>228225.5793555</v>
      </c>
      <c r="E134" s="305" t="n">
        <v>1.56520960116728</v>
      </c>
      <c r="F134" s="305" t="n">
        <v>53.8690971306842</v>
      </c>
      <c r="G134" s="305" t="n">
        <v>1.54033744948267</v>
      </c>
      <c r="H134" s="305" t="n">
        <v>195441.4050787</v>
      </c>
      <c r="I134" s="305" t="n">
        <v>2.03407958375436</v>
      </c>
      <c r="J134" s="305" t="n">
        <v>46.1309028693158</v>
      </c>
      <c r="K134" s="305" t="n">
        <v>1.79872021831605</v>
      </c>
    </row>
    <row r="135">
      <c r="A135" s="305" t="s">
        <v>94</v>
      </c>
      <c r="B135" s="305" t="s">
        <v>95</v>
      </c>
      <c r="C135" s="305" t="s">
        <v>16</v>
      </c>
      <c r="D135" s="305" t="n">
        <v>508.3562149</v>
      </c>
      <c r="E135" s="305" t="n">
        <v>21.9878382977444</v>
      </c>
      <c r="F135" s="305" t="n">
        <v>26.0781591140664</v>
      </c>
      <c r="G135" s="305" t="n">
        <v>20.8773397065204</v>
      </c>
      <c r="H135" s="305" t="n">
        <v>1440.999998</v>
      </c>
      <c r="I135" s="305" t="n">
        <v>17.8236879532921</v>
      </c>
      <c r="J135" s="305" t="n">
        <v>73.9218408859336</v>
      </c>
      <c r="K135" s="305" t="n">
        <v>7.36511131514115</v>
      </c>
    </row>
    <row r="136">
      <c r="A136" s="305" t="s">
        <v>94</v>
      </c>
      <c r="B136" s="305" t="s">
        <v>95</v>
      </c>
      <c r="C136" s="305" t="s">
        <v>17</v>
      </c>
      <c r="D136" s="305" t="n">
        <v>29686.8058857</v>
      </c>
      <c r="E136" s="305" t="n">
        <v>3.0080409592243</v>
      </c>
      <c r="F136" s="305" t="n">
        <v>54.4830032333888</v>
      </c>
      <c r="G136" s="305" t="n">
        <v>2.76297365068139</v>
      </c>
      <c r="H136" s="305" t="n">
        <v>24801.3906598</v>
      </c>
      <c r="I136" s="305" t="n">
        <v>3.44138440998499</v>
      </c>
      <c r="J136" s="305" t="n">
        <v>45.5169967666112</v>
      </c>
      <c r="K136" s="305" t="n">
        <v>3.30722835506288</v>
      </c>
    </row>
    <row r="137">
      <c r="A137" s="305" t="s">
        <v>96</v>
      </c>
      <c r="B137" s="305" t="s">
        <v>97</v>
      </c>
      <c r="C137" s="305" t="s">
        <v>16</v>
      </c>
      <c r="D137" s="305" t="n">
        <v>1795.044447</v>
      </c>
      <c r="E137" s="305" t="n">
        <v>10.1023479513697</v>
      </c>
      <c r="F137" s="305" t="n">
        <v>59.5932468583786</v>
      </c>
      <c r="G137" s="305" t="n">
        <v>5.68744555388135</v>
      </c>
      <c r="H137" s="305" t="n">
        <v>1217.1163961</v>
      </c>
      <c r="I137" s="305" t="n">
        <v>11.3330727091769</v>
      </c>
      <c r="J137" s="305" t="n">
        <v>40.4067531416214</v>
      </c>
      <c r="K137" s="305" t="n">
        <v>8.38803716047446</v>
      </c>
    </row>
    <row r="138">
      <c r="A138" s="305" t="s">
        <v>96</v>
      </c>
      <c r="B138" s="305" t="s">
        <v>97</v>
      </c>
      <c r="C138" s="305" t="s">
        <v>17</v>
      </c>
      <c r="D138" s="305" t="n">
        <v>51277.9563639</v>
      </c>
      <c r="E138" s="305" t="n">
        <v>1.45499989827519</v>
      </c>
      <c r="F138" s="305" t="n">
        <v>68.9832175026152</v>
      </c>
      <c r="G138" s="305" t="n">
        <v>1.15808965057467</v>
      </c>
      <c r="H138" s="305" t="n">
        <v>23056.0022717</v>
      </c>
      <c r="I138" s="305" t="n">
        <v>2.793324282951</v>
      </c>
      <c r="J138" s="305" t="n">
        <v>31.0167824973847</v>
      </c>
      <c r="K138" s="305" t="n">
        <v>2.57566207132723</v>
      </c>
    </row>
    <row r="139">
      <c r="A139" s="305" t="s">
        <v>98</v>
      </c>
      <c r="B139" s="305" t="s">
        <v>99</v>
      </c>
      <c r="C139" s="305" t="s">
        <v>16</v>
      </c>
      <c r="D139" s="305" t="n">
        <v>361.9325227</v>
      </c>
      <c r="E139" s="305" t="n">
        <v>22.7639907186808</v>
      </c>
      <c r="F139" s="305" t="n">
        <v>20.0227732311462</v>
      </c>
      <c r="G139" s="305" t="n">
        <v>21.9823442260708</v>
      </c>
      <c r="H139" s="305" t="n">
        <v>1445.6718412</v>
      </c>
      <c r="I139" s="305" t="n">
        <v>14.6459529332557</v>
      </c>
      <c r="J139" s="305" t="n">
        <v>79.9772267688538</v>
      </c>
      <c r="K139" s="305" t="n">
        <v>5.5034102995307</v>
      </c>
    </row>
    <row r="140">
      <c r="A140" s="305" t="s">
        <v>98</v>
      </c>
      <c r="B140" s="305" t="s">
        <v>99</v>
      </c>
      <c r="C140" s="305" t="s">
        <v>17</v>
      </c>
      <c r="D140" s="305" t="n">
        <v>9456.3093509</v>
      </c>
      <c r="E140" s="305" t="n">
        <v>5.75748818797631</v>
      </c>
      <c r="F140" s="305" t="n">
        <v>30.1838944325279</v>
      </c>
      <c r="G140" s="305" t="n">
        <v>5.72454605755939</v>
      </c>
      <c r="H140" s="305" t="n">
        <v>21872.6809225</v>
      </c>
      <c r="I140" s="305" t="n">
        <v>3.22811138487762</v>
      </c>
      <c r="J140" s="305" t="n">
        <v>69.8161055674721</v>
      </c>
      <c r="K140" s="305" t="n">
        <v>2.47491739149685</v>
      </c>
    </row>
    <row r="141">
      <c r="A141" s="305" t="s">
        <v>100</v>
      </c>
      <c r="B141" s="305" t="s">
        <v>101</v>
      </c>
      <c r="C141" s="305" t="s">
        <v>16</v>
      </c>
      <c r="D141" s="305" t="n">
        <v>754.911477</v>
      </c>
      <c r="E141" s="305" t="n">
        <v>22.7233206211853</v>
      </c>
      <c r="F141" s="305" t="n">
        <v>29.5162846465787</v>
      </c>
      <c r="G141" s="305" t="n">
        <v>18.3956507216577</v>
      </c>
      <c r="H141" s="305" t="n">
        <v>1802.6986221</v>
      </c>
      <c r="I141" s="305" t="n">
        <v>12.2482906955925</v>
      </c>
      <c r="J141" s="305" t="n">
        <v>70.4837153534213</v>
      </c>
      <c r="K141" s="305" t="n">
        <v>7.70349945710026</v>
      </c>
    </row>
    <row r="142">
      <c r="A142" s="305" t="s">
        <v>100</v>
      </c>
      <c r="B142" s="305" t="s">
        <v>101</v>
      </c>
      <c r="C142" s="305" t="s">
        <v>17</v>
      </c>
      <c r="D142" s="305" t="n">
        <v>9302.9234332</v>
      </c>
      <c r="E142" s="305" t="n">
        <v>4.41913193992371</v>
      </c>
      <c r="F142" s="305" t="n">
        <v>36.2545152117179</v>
      </c>
      <c r="G142" s="305" t="n">
        <v>4.41000859373045</v>
      </c>
      <c r="H142" s="305" t="n">
        <v>16357.1174717</v>
      </c>
      <c r="I142" s="305" t="n">
        <v>3.46618988621152</v>
      </c>
      <c r="J142" s="305" t="n">
        <v>63.7454847882821</v>
      </c>
      <c r="K142" s="305" t="n">
        <v>2.50814193626773</v>
      </c>
    </row>
    <row r="143">
      <c r="A143" s="305" t="s">
        <v>102</v>
      </c>
      <c r="B143" s="305" t="s">
        <v>103</v>
      </c>
      <c r="C143" s="305" t="s">
        <v>16</v>
      </c>
      <c r="D143" s="305" t="n">
        <v>1563.8378851</v>
      </c>
      <c r="E143" s="305" t="n">
        <v>15.4005554930905</v>
      </c>
      <c r="F143" s="305" t="n">
        <v>37.89862960926</v>
      </c>
      <c r="G143" s="305" t="n">
        <v>10.3939936223408</v>
      </c>
      <c r="H143" s="305" t="n">
        <v>2562.5326492</v>
      </c>
      <c r="I143" s="305" t="n">
        <v>12.1357347108822</v>
      </c>
      <c r="J143" s="305" t="n">
        <v>62.10137039074</v>
      </c>
      <c r="K143" s="305" t="n">
        <v>6.34314688992502</v>
      </c>
    </row>
    <row r="144">
      <c r="A144" s="305" t="s">
        <v>102</v>
      </c>
      <c r="B144" s="305" t="s">
        <v>103</v>
      </c>
      <c r="C144" s="305" t="s">
        <v>17</v>
      </c>
      <c r="D144" s="305" t="n">
        <v>35487.7927882</v>
      </c>
      <c r="E144" s="305" t="n">
        <v>3.02699676887414</v>
      </c>
      <c r="F144" s="305" t="n">
        <v>41.3553442865179</v>
      </c>
      <c r="G144" s="305" t="n">
        <v>2.89191727910888</v>
      </c>
      <c r="H144" s="305" t="n">
        <v>50324.0736113</v>
      </c>
      <c r="I144" s="305" t="n">
        <v>2.33049058932446</v>
      </c>
      <c r="J144" s="305" t="n">
        <v>58.6446557134821</v>
      </c>
      <c r="K144" s="305" t="n">
        <v>2.03933731506558</v>
      </c>
    </row>
    <row r="145">
      <c r="A145" s="305" t="s">
        <v>104</v>
      </c>
      <c r="B145" s="305" t="s">
        <v>105</v>
      </c>
      <c r="C145" s="305" t="s">
        <v>16</v>
      </c>
      <c r="D145" s="305" t="n">
        <v>170.8866098</v>
      </c>
      <c r="E145" s="305" t="n">
        <v>23.3082787300418</v>
      </c>
      <c r="F145" s="305" t="n">
        <v>38.5269576757442</v>
      </c>
      <c r="G145" s="305" t="n">
        <v>19.3364681204291</v>
      </c>
      <c r="H145" s="305" t="n">
        <v>272.6641404</v>
      </c>
      <c r="I145" s="305" t="n">
        <v>20.1875022767864</v>
      </c>
      <c r="J145" s="305" t="n">
        <v>61.4730423242558</v>
      </c>
      <c r="K145" s="305" t="n">
        <v>12.1187314098525</v>
      </c>
    </row>
    <row r="146">
      <c r="A146" s="305" t="s">
        <v>104</v>
      </c>
      <c r="B146" s="305" t="s">
        <v>105</v>
      </c>
      <c r="C146" s="305" t="s">
        <v>17</v>
      </c>
      <c r="D146" s="305" t="n">
        <v>2812.9163701</v>
      </c>
      <c r="E146" s="305" t="n">
        <v>5.42002063410569</v>
      </c>
      <c r="F146" s="305" t="n">
        <v>39.2884923870513</v>
      </c>
      <c r="G146" s="305" t="n">
        <v>5.93487558528658</v>
      </c>
      <c r="H146" s="305" t="n">
        <v>4346.7280937</v>
      </c>
      <c r="I146" s="305" t="n">
        <v>5.05316619980254</v>
      </c>
      <c r="J146" s="305" t="n">
        <v>60.7115076129487</v>
      </c>
      <c r="K146" s="305" t="n">
        <v>3.84066091287274</v>
      </c>
    </row>
    <row r="147">
      <c r="A147" s="305" t="s">
        <v>106</v>
      </c>
      <c r="B147" s="305" t="s">
        <v>107</v>
      </c>
      <c r="C147" s="305" t="s">
        <v>16</v>
      </c>
      <c r="D147" s="305" t="n">
        <v>1796.4448516</v>
      </c>
      <c r="E147" s="305" t="n">
        <v>17.16121628652</v>
      </c>
      <c r="F147" s="305" t="n">
        <v>23.7532874993515</v>
      </c>
      <c r="G147" s="305" t="n">
        <v>14.1936236495321</v>
      </c>
      <c r="H147" s="305" t="n">
        <v>5766.4866022</v>
      </c>
      <c r="I147" s="305" t="n">
        <v>8.77294710331295</v>
      </c>
      <c r="J147" s="305" t="n">
        <v>76.2467125006485</v>
      </c>
      <c r="K147" s="305" t="n">
        <v>4.42176734114357</v>
      </c>
    </row>
    <row r="148">
      <c r="A148" s="305" t="s">
        <v>106</v>
      </c>
      <c r="B148" s="305" t="s">
        <v>107</v>
      </c>
      <c r="C148" s="305" t="s">
        <v>17</v>
      </c>
      <c r="D148" s="305" t="n">
        <v>43139.178631</v>
      </c>
      <c r="E148" s="305" t="n">
        <v>2.87745519591233</v>
      </c>
      <c r="F148" s="305" t="n">
        <v>33.4090001192159</v>
      </c>
      <c r="G148" s="305" t="n">
        <v>2.73360498056547</v>
      </c>
      <c r="H148" s="305" t="n">
        <v>85985.24436</v>
      </c>
      <c r="I148" s="305" t="n">
        <v>1.79740293507727</v>
      </c>
      <c r="J148" s="305" t="n">
        <v>66.5909998807841</v>
      </c>
      <c r="K148" s="305" t="n">
        <v>1.3714617483609</v>
      </c>
    </row>
    <row r="149">
      <c r="A149" s="305" t="s">
        <v>108</v>
      </c>
      <c r="B149" s="305" t="s">
        <v>109</v>
      </c>
      <c r="C149" s="305" t="s">
        <v>16</v>
      </c>
      <c r="D149" s="305" t="n">
        <v>3999.8698699</v>
      </c>
      <c r="E149" s="305" t="n">
        <v>12.3295833212609</v>
      </c>
      <c r="F149" s="305" t="n">
        <v>25.8703248006707</v>
      </c>
      <c r="G149" s="305" t="n">
        <v>10.8311834089202</v>
      </c>
      <c r="H149" s="305" t="n">
        <v>11461.3580069</v>
      </c>
      <c r="I149" s="305" t="n">
        <v>8.11883070229537</v>
      </c>
      <c r="J149" s="305" t="n">
        <v>74.1296751993293</v>
      </c>
      <c r="K149" s="305" t="n">
        <v>3.77994685678774</v>
      </c>
    </row>
    <row r="150">
      <c r="A150" s="305" t="s">
        <v>108</v>
      </c>
      <c r="B150" s="305" t="s">
        <v>109</v>
      </c>
      <c r="C150" s="305" t="s">
        <v>17</v>
      </c>
      <c r="D150" s="305" t="n">
        <v>60422.3171969</v>
      </c>
      <c r="E150" s="305" t="n">
        <v>3.02939413532596</v>
      </c>
      <c r="F150" s="305" t="n">
        <v>31.2678787822743</v>
      </c>
      <c r="G150" s="305" t="n">
        <v>2.894392367629</v>
      </c>
      <c r="H150" s="305" t="n">
        <v>132818.540674</v>
      </c>
      <c r="I150" s="305" t="n">
        <v>1.67968646910687</v>
      </c>
      <c r="J150" s="305" t="n">
        <v>68.7321212177257</v>
      </c>
      <c r="K150" s="305" t="n">
        <v>1.31672801735128</v>
      </c>
    </row>
    <row r="151">
      <c r="A151" s="305" t="s">
        <v>110</v>
      </c>
      <c r="B151" s="305" t="s">
        <v>111</v>
      </c>
      <c r="C151" s="305" t="s">
        <v>16</v>
      </c>
      <c r="D151" s="305" t="n">
        <v>79.4038256</v>
      </c>
      <c r="E151" s="305" t="n">
        <v>13.1454328269313</v>
      </c>
      <c r="F151" s="305" t="n">
        <v>20.3703703703704</v>
      </c>
      <c r="G151" s="305" t="n">
        <v>8.81967060011758</v>
      </c>
      <c r="H151" s="305" t="n">
        <v>310.3967728</v>
      </c>
      <c r="I151" s="305" t="n">
        <v>10.4592419500753</v>
      </c>
      <c r="J151" s="305" t="n">
        <v>79.6296296296296</v>
      </c>
      <c r="K151" s="305" t="n">
        <v>2.25619480468124</v>
      </c>
    </row>
    <row r="152">
      <c r="A152" s="305" t="s">
        <v>110</v>
      </c>
      <c r="B152" s="305" t="s">
        <v>111</v>
      </c>
      <c r="C152" s="305" t="s">
        <v>17</v>
      </c>
      <c r="D152" s="305" t="n">
        <v>155.1983864</v>
      </c>
      <c r="E152" s="305" t="n">
        <v>18.0819816631995</v>
      </c>
      <c r="F152" s="305" t="n">
        <v>20.8232445520581</v>
      </c>
      <c r="G152" s="305" t="n">
        <v>15.962611280225</v>
      </c>
      <c r="H152" s="305" t="n">
        <v>590.1147948</v>
      </c>
      <c r="I152" s="305" t="n">
        <v>9.2366522491658</v>
      </c>
      <c r="J152" s="305" t="n">
        <v>79.1767554479419</v>
      </c>
      <c r="K152" s="305" t="n">
        <v>4.19811795137415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809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06" t="s">
        <v>72</v>
      </c>
      <c r="B163" s="306" t="s">
        <v>73</v>
      </c>
      <c r="C163" s="306" t="s">
        <v>16</v>
      </c>
      <c r="D163" s="306" t="n">
        <v>3590.9141456</v>
      </c>
      <c r="E163" s="306" t="n">
        <v>10.1294808917102</v>
      </c>
      <c r="F163" s="306" t="n">
        <v>52.9592081127528</v>
      </c>
      <c r="G163" s="306" t="n">
        <v>7.60892208724308</v>
      </c>
      <c r="H163" s="306" t="n">
        <v>3189.6142527</v>
      </c>
      <c r="I163" s="306" t="n">
        <v>12.7406313622883</v>
      </c>
      <c r="J163" s="306" t="n">
        <v>47.0407918872472</v>
      </c>
      <c r="K163" s="306" t="n">
        <v>8.56623522193025</v>
      </c>
    </row>
    <row r="164">
      <c r="A164" s="306" t="s">
        <v>72</v>
      </c>
      <c r="B164" s="306" t="s">
        <v>73</v>
      </c>
      <c r="C164" s="306" t="s">
        <v>17</v>
      </c>
      <c r="D164" s="306" t="n">
        <v>135330.2846348</v>
      </c>
      <c r="E164" s="306" t="n">
        <v>1.48495582029128</v>
      </c>
      <c r="F164" s="306" t="n">
        <v>60.6454389755082</v>
      </c>
      <c r="G164" s="306" t="n">
        <v>1.33283093849895</v>
      </c>
      <c r="H164" s="306" t="n">
        <v>87819.6948541</v>
      </c>
      <c r="I164" s="306" t="n">
        <v>2.22900383534125</v>
      </c>
      <c r="J164" s="306" t="n">
        <v>39.3545610244918</v>
      </c>
      <c r="K164" s="306" t="n">
        <v>2.05389452305425</v>
      </c>
    </row>
    <row r="165">
      <c r="A165" s="306" t="s">
        <v>74</v>
      </c>
      <c r="B165" s="306" t="s">
        <v>75</v>
      </c>
      <c r="C165" s="306" t="s">
        <v>16</v>
      </c>
      <c r="D165" s="306" t="n">
        <v>1753.1277491</v>
      </c>
      <c r="E165" s="306" t="n">
        <v>12.5553529435849</v>
      </c>
      <c r="F165" s="306" t="n">
        <v>65.0057701378252</v>
      </c>
      <c r="G165" s="306" t="n">
        <v>7.09516535532415</v>
      </c>
      <c r="H165" s="306" t="n">
        <v>943.7524592</v>
      </c>
      <c r="I165" s="306" t="n">
        <v>15.6821423261369</v>
      </c>
      <c r="J165" s="306" t="n">
        <v>34.9942298621748</v>
      </c>
      <c r="K165" s="306" t="n">
        <v>13.1800782584618</v>
      </c>
    </row>
    <row r="166">
      <c r="A166" s="306" t="s">
        <v>74</v>
      </c>
      <c r="B166" s="306" t="s">
        <v>75</v>
      </c>
      <c r="C166" s="306" t="s">
        <v>17</v>
      </c>
      <c r="D166" s="306" t="n">
        <v>50019.5678888</v>
      </c>
      <c r="E166" s="306" t="n">
        <v>2.5747976805208</v>
      </c>
      <c r="F166" s="306" t="n">
        <v>66.7327935148374</v>
      </c>
      <c r="G166" s="306" t="n">
        <v>2.10174991361616</v>
      </c>
      <c r="H166" s="306" t="n">
        <v>24935.4358721</v>
      </c>
      <c r="I166" s="306" t="n">
        <v>4.74371370458779</v>
      </c>
      <c r="J166" s="306" t="n">
        <v>33.2672064851626</v>
      </c>
      <c r="K166" s="306" t="n">
        <v>4.21603307953524</v>
      </c>
    </row>
    <row r="167">
      <c r="A167" s="306" t="s">
        <v>76</v>
      </c>
      <c r="B167" s="306" t="s">
        <v>77</v>
      </c>
      <c r="C167" s="306" t="s">
        <v>16</v>
      </c>
      <c r="D167" s="306" t="n">
        <v>549.3516272</v>
      </c>
      <c r="E167" s="306" t="n">
        <v>15.9925616643229</v>
      </c>
      <c r="F167" s="306" t="n">
        <v>34.9179650066679</v>
      </c>
      <c r="G167" s="306" t="n">
        <v>12.6187683036587</v>
      </c>
      <c r="H167" s="306" t="n">
        <v>1023.9119553</v>
      </c>
      <c r="I167" s="306" t="n">
        <v>11.8970199690943</v>
      </c>
      <c r="J167" s="306" t="n">
        <v>65.0820349933321</v>
      </c>
      <c r="K167" s="306" t="n">
        <v>6.77025096248983</v>
      </c>
    </row>
    <row r="168">
      <c r="A168" s="306" t="s">
        <v>76</v>
      </c>
      <c r="B168" s="306" t="s">
        <v>77</v>
      </c>
      <c r="C168" s="306" t="s">
        <v>17</v>
      </c>
      <c r="D168" s="306" t="n">
        <v>14210.7788866</v>
      </c>
      <c r="E168" s="306" t="n">
        <v>4.18283481651891</v>
      </c>
      <c r="F168" s="306" t="n">
        <v>38.2469434743254</v>
      </c>
      <c r="G168" s="306" t="n">
        <v>3.74343117397591</v>
      </c>
      <c r="H168" s="306" t="n">
        <v>22944.5532673</v>
      </c>
      <c r="I168" s="306" t="n">
        <v>2.47852987533949</v>
      </c>
      <c r="J168" s="306" t="n">
        <v>61.7530565256746</v>
      </c>
      <c r="K168" s="306" t="n">
        <v>2.31850548889929</v>
      </c>
    </row>
    <row r="169">
      <c r="A169" s="306" t="s">
        <v>78</v>
      </c>
      <c r="B169" s="306" t="s">
        <v>79</v>
      </c>
      <c r="C169" s="306" t="s">
        <v>16</v>
      </c>
      <c r="D169" s="306" t="n">
        <v>1439.5989955</v>
      </c>
      <c r="E169" s="306" t="n">
        <v>16.6215387941452</v>
      </c>
      <c r="F169" s="306" t="n">
        <v>25.7825988442581</v>
      </c>
      <c r="G169" s="306" t="n">
        <v>13.8053342569664</v>
      </c>
      <c r="H169" s="306" t="n">
        <v>4144.0080109</v>
      </c>
      <c r="I169" s="306" t="n">
        <v>10.5315881869541</v>
      </c>
      <c r="J169" s="306" t="n">
        <v>74.2174011557419</v>
      </c>
      <c r="K169" s="306" t="n">
        <v>4.79587521949656</v>
      </c>
    </row>
    <row r="170">
      <c r="A170" s="306" t="s">
        <v>78</v>
      </c>
      <c r="B170" s="306" t="s">
        <v>79</v>
      </c>
      <c r="C170" s="306" t="s">
        <v>17</v>
      </c>
      <c r="D170" s="306" t="n">
        <v>48645.425398</v>
      </c>
      <c r="E170" s="306" t="n">
        <v>2.54186164279089</v>
      </c>
      <c r="F170" s="306" t="n">
        <v>37.3994057807579</v>
      </c>
      <c r="G170" s="306" t="n">
        <v>2.2980956929793</v>
      </c>
      <c r="H170" s="306" t="n">
        <v>81424.6235305</v>
      </c>
      <c r="I170" s="306" t="n">
        <v>1.76553514963193</v>
      </c>
      <c r="J170" s="306" t="n">
        <v>62.6005942192421</v>
      </c>
      <c r="K170" s="306" t="n">
        <v>1.37294884204671</v>
      </c>
    </row>
    <row r="171">
      <c r="A171" s="306" t="s">
        <v>80</v>
      </c>
      <c r="B171" s="306" t="s">
        <v>81</v>
      </c>
      <c r="C171" s="306" t="s">
        <v>16</v>
      </c>
      <c r="D171" s="306" t="n">
        <v>2188.3444959</v>
      </c>
      <c r="E171" s="306" t="n">
        <v>16.934355595683</v>
      </c>
      <c r="F171" s="306" t="n">
        <v>20.5229622071014</v>
      </c>
      <c r="G171" s="306" t="n">
        <v>13.553319055681</v>
      </c>
      <c r="H171" s="306" t="n">
        <v>8474.5630991</v>
      </c>
      <c r="I171" s="306" t="n">
        <v>9.34946657948366</v>
      </c>
      <c r="J171" s="306" t="n">
        <v>79.4770377928986</v>
      </c>
      <c r="K171" s="306" t="n">
        <v>3.49980651625873</v>
      </c>
    </row>
    <row r="172">
      <c r="A172" s="306" t="s">
        <v>80</v>
      </c>
      <c r="B172" s="306" t="s">
        <v>81</v>
      </c>
      <c r="C172" s="306" t="s">
        <v>17</v>
      </c>
      <c r="D172" s="306" t="n">
        <v>36529.1748652</v>
      </c>
      <c r="E172" s="306" t="n">
        <v>3.35928782656455</v>
      </c>
      <c r="F172" s="306" t="n">
        <v>31.7376737653797</v>
      </c>
      <c r="G172" s="306" t="n">
        <v>3.067615701457</v>
      </c>
      <c r="H172" s="306" t="n">
        <v>78568.0283364</v>
      </c>
      <c r="I172" s="306" t="n">
        <v>1.95630396642243</v>
      </c>
      <c r="J172" s="306" t="n">
        <v>68.2623262346203</v>
      </c>
      <c r="K172" s="306" t="n">
        <v>1.4262477085204</v>
      </c>
    </row>
    <row r="173">
      <c r="A173" s="306" t="s">
        <v>82</v>
      </c>
      <c r="B173" s="306" t="s">
        <v>83</v>
      </c>
      <c r="C173" s="306" t="s">
        <v>16</v>
      </c>
      <c r="D173" s="306" t="n">
        <v>1137.8195277</v>
      </c>
      <c r="E173" s="306" t="n">
        <v>28.5859596493243</v>
      </c>
      <c r="F173" s="306" t="n">
        <v>34.9111293502175</v>
      </c>
      <c r="G173" s="306" t="n">
        <v>21.4957608748989</v>
      </c>
      <c r="H173" s="306" t="n">
        <v>2121.3690144</v>
      </c>
      <c r="I173" s="306" t="n">
        <v>18.8470644472179</v>
      </c>
      <c r="J173" s="306" t="n">
        <v>65.0888706497825</v>
      </c>
      <c r="K173" s="306" t="n">
        <v>11.5294870058934</v>
      </c>
    </row>
    <row r="174">
      <c r="A174" s="306" t="s">
        <v>82</v>
      </c>
      <c r="B174" s="306" t="s">
        <v>83</v>
      </c>
      <c r="C174" s="306" t="s">
        <v>17</v>
      </c>
      <c r="D174" s="306" t="n">
        <v>21916.295786</v>
      </c>
      <c r="E174" s="306" t="n">
        <v>4.94254739756065</v>
      </c>
      <c r="F174" s="306" t="n">
        <v>32.62680568986</v>
      </c>
      <c r="G174" s="306" t="n">
        <v>4.90680950832372</v>
      </c>
      <c r="H174" s="306" t="n">
        <v>45256.3719717</v>
      </c>
      <c r="I174" s="306" t="n">
        <v>2.88389493643588</v>
      </c>
      <c r="J174" s="306" t="n">
        <v>67.37319431014</v>
      </c>
      <c r="K174" s="306" t="n">
        <v>2.37621983081691</v>
      </c>
    </row>
    <row r="175">
      <c r="A175" s="306" t="s">
        <v>84</v>
      </c>
      <c r="B175" s="306" t="s">
        <v>85</v>
      </c>
      <c r="C175" s="306" t="s">
        <v>16</v>
      </c>
      <c r="D175" s="306" t="n">
        <v>5425.1863283</v>
      </c>
      <c r="E175" s="306" t="n">
        <v>12.8104814176908</v>
      </c>
      <c r="F175" s="306" t="n">
        <v>28.6953111804404</v>
      </c>
      <c r="G175" s="306" t="n">
        <v>10.7343015568901</v>
      </c>
      <c r="H175" s="306" t="n">
        <v>13480.990692</v>
      </c>
      <c r="I175" s="306" t="n">
        <v>9.1129336717951</v>
      </c>
      <c r="J175" s="306" t="n">
        <v>71.3046888195596</v>
      </c>
      <c r="K175" s="306" t="n">
        <v>4.31982985381394</v>
      </c>
    </row>
    <row r="176">
      <c r="A176" s="306" t="s">
        <v>84</v>
      </c>
      <c r="B176" s="306" t="s">
        <v>85</v>
      </c>
      <c r="C176" s="306" t="s">
        <v>17</v>
      </c>
      <c r="D176" s="306" t="n">
        <v>77498.3784057</v>
      </c>
      <c r="E176" s="306" t="n">
        <v>2.93110603808641</v>
      </c>
      <c r="F176" s="306" t="n">
        <v>36.0816160462398</v>
      </c>
      <c r="G176" s="306" t="n">
        <v>2.76867881170402</v>
      </c>
      <c r="H176" s="306" t="n">
        <v>137287.9501955</v>
      </c>
      <c r="I176" s="306" t="n">
        <v>1.93858508627746</v>
      </c>
      <c r="J176" s="306" t="n">
        <v>63.9183839537602</v>
      </c>
      <c r="K176" s="306" t="n">
        <v>1.56290568784612</v>
      </c>
    </row>
    <row r="177">
      <c r="A177" s="306" t="s">
        <v>86</v>
      </c>
      <c r="B177" s="306" t="s">
        <v>87</v>
      </c>
      <c r="C177" s="306" t="s">
        <v>16</v>
      </c>
      <c r="D177" s="306" t="n">
        <v>5606.4423248</v>
      </c>
      <c r="E177" s="306" t="n">
        <v>9.59479565746534</v>
      </c>
      <c r="F177" s="306" t="n">
        <v>30.9190732999754</v>
      </c>
      <c r="G177" s="306" t="n">
        <v>7.79775638867861</v>
      </c>
      <c r="H177" s="306" t="n">
        <v>12526.1914395</v>
      </c>
      <c r="I177" s="306" t="n">
        <v>7.21883318581411</v>
      </c>
      <c r="J177" s="306" t="n">
        <v>69.0809267000246</v>
      </c>
      <c r="K177" s="306" t="n">
        <v>3.49010085524547</v>
      </c>
    </row>
    <row r="178">
      <c r="A178" s="306" t="s">
        <v>86</v>
      </c>
      <c r="B178" s="306" t="s">
        <v>87</v>
      </c>
      <c r="C178" s="306" t="s">
        <v>17</v>
      </c>
      <c r="D178" s="306" t="n">
        <v>146893.0600879</v>
      </c>
      <c r="E178" s="306" t="n">
        <v>1.82426238325701</v>
      </c>
      <c r="F178" s="306" t="n">
        <v>42.3382466379866</v>
      </c>
      <c r="G178" s="306" t="n">
        <v>1.69422601858685</v>
      </c>
      <c r="H178" s="306" t="n">
        <v>200058.1524739</v>
      </c>
      <c r="I178" s="306" t="n">
        <v>1.41698739894604</v>
      </c>
      <c r="J178" s="306" t="n">
        <v>57.6617533620134</v>
      </c>
      <c r="K178" s="306" t="n">
        <v>1.24398851670506</v>
      </c>
    </row>
    <row r="179">
      <c r="A179" s="306" t="s">
        <v>88</v>
      </c>
      <c r="B179" s="306" t="s">
        <v>89</v>
      </c>
      <c r="C179" s="306" t="s">
        <v>16</v>
      </c>
      <c r="D179" s="306" t="n">
        <v>1921.2639407</v>
      </c>
      <c r="E179" s="306" t="n">
        <v>13.6882324409464</v>
      </c>
      <c r="F179" s="306" t="n">
        <v>44.262761509826</v>
      </c>
      <c r="G179" s="306" t="n">
        <v>10.1235244075875</v>
      </c>
      <c r="H179" s="306" t="n">
        <v>2419.3236665</v>
      </c>
      <c r="I179" s="306" t="n">
        <v>12.4176878954332</v>
      </c>
      <c r="J179" s="306" t="n">
        <v>55.737238490174</v>
      </c>
      <c r="K179" s="306" t="n">
        <v>8.03942137483085</v>
      </c>
    </row>
    <row r="180">
      <c r="A180" s="306" t="s">
        <v>88</v>
      </c>
      <c r="B180" s="306" t="s">
        <v>89</v>
      </c>
      <c r="C180" s="306" t="s">
        <v>17</v>
      </c>
      <c r="D180" s="306" t="n">
        <v>81768.7986935</v>
      </c>
      <c r="E180" s="306" t="n">
        <v>1.68668556341839</v>
      </c>
      <c r="F180" s="306" t="n">
        <v>57.4072699294347</v>
      </c>
      <c r="G180" s="306" t="n">
        <v>1.63918097749204</v>
      </c>
      <c r="H180" s="306" t="n">
        <v>60667.5143275</v>
      </c>
      <c r="I180" s="306" t="n">
        <v>2.38949980556401</v>
      </c>
      <c r="J180" s="306" t="n">
        <v>42.5927300705653</v>
      </c>
      <c r="K180" s="306" t="n">
        <v>2.20931846073682</v>
      </c>
    </row>
    <row r="181">
      <c r="A181" s="306" t="s">
        <v>90</v>
      </c>
      <c r="B181" s="306" t="s">
        <v>91</v>
      </c>
      <c r="C181" s="306" t="s">
        <v>16</v>
      </c>
      <c r="D181" s="306" t="n">
        <v>4295.949494</v>
      </c>
      <c r="E181" s="306" t="n">
        <v>11.4983850276418</v>
      </c>
      <c r="F181" s="306" t="n">
        <v>41.1196211273907</v>
      </c>
      <c r="G181" s="306" t="n">
        <v>9.11877633319867</v>
      </c>
      <c r="H181" s="306" t="n">
        <v>6151.4947582</v>
      </c>
      <c r="I181" s="306" t="n">
        <v>10.7474880012455</v>
      </c>
      <c r="J181" s="306" t="n">
        <v>58.8803788726093</v>
      </c>
      <c r="K181" s="306" t="n">
        <v>6.36817620990166</v>
      </c>
    </row>
    <row r="182">
      <c r="A182" s="306" t="s">
        <v>90</v>
      </c>
      <c r="B182" s="306" t="s">
        <v>91</v>
      </c>
      <c r="C182" s="306" t="s">
        <v>17</v>
      </c>
      <c r="D182" s="306" t="n">
        <v>141840.8450399</v>
      </c>
      <c r="E182" s="306" t="n">
        <v>1.88335270452154</v>
      </c>
      <c r="F182" s="306" t="n">
        <v>49.4518856794041</v>
      </c>
      <c r="G182" s="306" t="n">
        <v>1.78998239729351</v>
      </c>
      <c r="H182" s="306" t="n">
        <v>144985.1133461</v>
      </c>
      <c r="I182" s="306" t="n">
        <v>2.00141130964268</v>
      </c>
      <c r="J182" s="306" t="n">
        <v>50.5481143205959</v>
      </c>
      <c r="K182" s="306" t="n">
        <v>1.75116334345707</v>
      </c>
    </row>
    <row r="183">
      <c r="A183" s="306" t="s">
        <v>92</v>
      </c>
      <c r="B183" s="306" t="s">
        <v>93</v>
      </c>
      <c r="C183" s="306" t="s">
        <v>16</v>
      </c>
      <c r="D183" s="306" t="n">
        <v>10657.9193708</v>
      </c>
      <c r="E183" s="306" t="n">
        <v>8.15890348604552</v>
      </c>
      <c r="F183" s="306" t="n">
        <v>47.1595946050233</v>
      </c>
      <c r="G183" s="306" t="n">
        <v>6.57748975252825</v>
      </c>
      <c r="H183" s="306" t="n">
        <v>11941.7646597</v>
      </c>
      <c r="I183" s="306" t="n">
        <v>8.863293460694</v>
      </c>
      <c r="J183" s="306" t="n">
        <v>52.8404053949767</v>
      </c>
      <c r="K183" s="306" t="n">
        <v>5.87035144657343</v>
      </c>
    </row>
    <row r="184">
      <c r="A184" s="306" t="s">
        <v>92</v>
      </c>
      <c r="B184" s="306" t="s">
        <v>93</v>
      </c>
      <c r="C184" s="306" t="s">
        <v>17</v>
      </c>
      <c r="D184" s="306" t="n">
        <v>227660.3839999</v>
      </c>
      <c r="E184" s="306" t="n">
        <v>1.56866933729459</v>
      </c>
      <c r="F184" s="306" t="n">
        <v>53.8835616439037</v>
      </c>
      <c r="G184" s="306" t="n">
        <v>1.54385840189971</v>
      </c>
      <c r="H184" s="306" t="n">
        <v>194843.951375</v>
      </c>
      <c r="I184" s="306" t="n">
        <v>2.03797345838528</v>
      </c>
      <c r="J184" s="306" t="n">
        <v>46.1164383560963</v>
      </c>
      <c r="K184" s="306" t="n">
        <v>1.80388148637729</v>
      </c>
    </row>
    <row r="185">
      <c r="A185" s="306" t="s">
        <v>94</v>
      </c>
      <c r="B185" s="306" t="s">
        <v>95</v>
      </c>
      <c r="C185" s="306" t="s">
        <v>16</v>
      </c>
      <c r="D185" s="306" t="n">
        <v>508.3562149</v>
      </c>
      <c r="E185" s="306" t="n">
        <v>21.9878382977444</v>
      </c>
      <c r="F185" s="306" t="n">
        <v>26.0781591140664</v>
      </c>
      <c r="G185" s="306" t="n">
        <v>20.8773397065204</v>
      </c>
      <c r="H185" s="306" t="n">
        <v>1440.999998</v>
      </c>
      <c r="I185" s="306" t="n">
        <v>17.8236879532921</v>
      </c>
      <c r="J185" s="306" t="n">
        <v>73.9218408859336</v>
      </c>
      <c r="K185" s="306" t="n">
        <v>7.36511131514115</v>
      </c>
    </row>
    <row r="186">
      <c r="A186" s="306" t="s">
        <v>94</v>
      </c>
      <c r="B186" s="306" t="s">
        <v>95</v>
      </c>
      <c r="C186" s="306" t="s">
        <v>17</v>
      </c>
      <c r="D186" s="306" t="n">
        <v>29686.8058857</v>
      </c>
      <c r="E186" s="306" t="n">
        <v>3.0080409592243</v>
      </c>
      <c r="F186" s="306" t="n">
        <v>54.4830032333888</v>
      </c>
      <c r="G186" s="306" t="n">
        <v>2.76297365068139</v>
      </c>
      <c r="H186" s="306" t="n">
        <v>24801.3906598</v>
      </c>
      <c r="I186" s="306" t="n">
        <v>3.44138440998499</v>
      </c>
      <c r="J186" s="306" t="n">
        <v>45.5169967666112</v>
      </c>
      <c r="K186" s="306" t="n">
        <v>3.30722835506288</v>
      </c>
    </row>
    <row r="187">
      <c r="A187" s="306" t="s">
        <v>96</v>
      </c>
      <c r="B187" s="306" t="s">
        <v>97</v>
      </c>
      <c r="C187" s="306" t="s">
        <v>16</v>
      </c>
      <c r="D187" s="306" t="n">
        <v>1795.044447</v>
      </c>
      <c r="E187" s="306" t="n">
        <v>10.1023479513697</v>
      </c>
      <c r="F187" s="306" t="n">
        <v>59.5932468583786</v>
      </c>
      <c r="G187" s="306" t="n">
        <v>5.68744555388135</v>
      </c>
      <c r="H187" s="306" t="n">
        <v>1217.1163961</v>
      </c>
      <c r="I187" s="306" t="n">
        <v>11.3330727091769</v>
      </c>
      <c r="J187" s="306" t="n">
        <v>40.4067531416214</v>
      </c>
      <c r="K187" s="306" t="n">
        <v>8.38803716047446</v>
      </c>
    </row>
    <row r="188">
      <c r="A188" s="306" t="s">
        <v>96</v>
      </c>
      <c r="B188" s="306" t="s">
        <v>97</v>
      </c>
      <c r="C188" s="306" t="s">
        <v>17</v>
      </c>
      <c r="D188" s="306" t="n">
        <v>51277.9563639</v>
      </c>
      <c r="E188" s="306" t="n">
        <v>1.45499989827519</v>
      </c>
      <c r="F188" s="306" t="n">
        <v>68.9832175026152</v>
      </c>
      <c r="G188" s="306" t="n">
        <v>1.15808965057467</v>
      </c>
      <c r="H188" s="306" t="n">
        <v>23056.0022717</v>
      </c>
      <c r="I188" s="306" t="n">
        <v>2.793324282951</v>
      </c>
      <c r="J188" s="306" t="n">
        <v>31.0167824973847</v>
      </c>
      <c r="K188" s="306" t="n">
        <v>2.57566207132723</v>
      </c>
    </row>
    <row r="189">
      <c r="A189" s="306" t="s">
        <v>98</v>
      </c>
      <c r="B189" s="306" t="s">
        <v>99</v>
      </c>
      <c r="C189" s="306" t="s">
        <v>16</v>
      </c>
      <c r="D189" s="306" t="n">
        <v>361.9325227</v>
      </c>
      <c r="E189" s="306" t="n">
        <v>22.7639907186808</v>
      </c>
      <c r="F189" s="306" t="n">
        <v>20.0227732311462</v>
      </c>
      <c r="G189" s="306" t="n">
        <v>21.9823442260708</v>
      </c>
      <c r="H189" s="306" t="n">
        <v>1445.6718412</v>
      </c>
      <c r="I189" s="306" t="n">
        <v>14.6459529332557</v>
      </c>
      <c r="J189" s="306" t="n">
        <v>79.9772267688538</v>
      </c>
      <c r="K189" s="306" t="n">
        <v>5.5034102995307</v>
      </c>
    </row>
    <row r="190">
      <c r="A190" s="306" t="s">
        <v>98</v>
      </c>
      <c r="B190" s="306" t="s">
        <v>99</v>
      </c>
      <c r="C190" s="306" t="s">
        <v>17</v>
      </c>
      <c r="D190" s="306" t="n">
        <v>9456.3093509</v>
      </c>
      <c r="E190" s="306" t="n">
        <v>5.75748818797631</v>
      </c>
      <c r="F190" s="306" t="n">
        <v>30.1838944325279</v>
      </c>
      <c r="G190" s="306" t="n">
        <v>5.72454605755939</v>
      </c>
      <c r="H190" s="306" t="n">
        <v>21872.6809225</v>
      </c>
      <c r="I190" s="306" t="n">
        <v>3.22811138487762</v>
      </c>
      <c r="J190" s="306" t="n">
        <v>69.8161055674721</v>
      </c>
      <c r="K190" s="306" t="n">
        <v>2.47491739149685</v>
      </c>
    </row>
    <row r="191">
      <c r="A191" s="306" t="s">
        <v>100</v>
      </c>
      <c r="B191" s="306" t="s">
        <v>101</v>
      </c>
      <c r="C191" s="306" t="s">
        <v>16</v>
      </c>
      <c r="D191" s="306" t="n">
        <v>754.911477</v>
      </c>
      <c r="E191" s="306" t="n">
        <v>22.7233206211853</v>
      </c>
      <c r="F191" s="306" t="n">
        <v>29.5162846465787</v>
      </c>
      <c r="G191" s="306" t="n">
        <v>18.3956507216577</v>
      </c>
      <c r="H191" s="306" t="n">
        <v>1802.6986221</v>
      </c>
      <c r="I191" s="306" t="n">
        <v>12.2482906955925</v>
      </c>
      <c r="J191" s="306" t="n">
        <v>70.4837153534213</v>
      </c>
      <c r="K191" s="306" t="n">
        <v>7.70349945710026</v>
      </c>
    </row>
    <row r="192">
      <c r="A192" s="306" t="s">
        <v>100</v>
      </c>
      <c r="B192" s="306" t="s">
        <v>101</v>
      </c>
      <c r="C192" s="306" t="s">
        <v>17</v>
      </c>
      <c r="D192" s="306" t="n">
        <v>9302.9234332</v>
      </c>
      <c r="E192" s="306" t="n">
        <v>4.41913193992371</v>
      </c>
      <c r="F192" s="306" t="n">
        <v>36.2545152117179</v>
      </c>
      <c r="G192" s="306" t="n">
        <v>4.41000859373045</v>
      </c>
      <c r="H192" s="306" t="n">
        <v>16357.1174717</v>
      </c>
      <c r="I192" s="306" t="n">
        <v>3.46618988621152</v>
      </c>
      <c r="J192" s="306" t="n">
        <v>63.7454847882821</v>
      </c>
      <c r="K192" s="306" t="n">
        <v>2.50814193626773</v>
      </c>
    </row>
    <row r="193">
      <c r="A193" s="306" t="s">
        <v>102</v>
      </c>
      <c r="B193" s="306" t="s">
        <v>103</v>
      </c>
      <c r="C193" s="306" t="s">
        <v>16</v>
      </c>
      <c r="D193" s="306" t="n">
        <v>1563.8378851</v>
      </c>
      <c r="E193" s="306" t="n">
        <v>15.4005554930905</v>
      </c>
      <c r="F193" s="306" t="n">
        <v>37.89862960926</v>
      </c>
      <c r="G193" s="306" t="n">
        <v>10.3939936223408</v>
      </c>
      <c r="H193" s="306" t="n">
        <v>2562.5326492</v>
      </c>
      <c r="I193" s="306" t="n">
        <v>12.1357347108822</v>
      </c>
      <c r="J193" s="306" t="n">
        <v>62.10137039074</v>
      </c>
      <c r="K193" s="306" t="n">
        <v>6.34314688992502</v>
      </c>
    </row>
    <row r="194">
      <c r="A194" s="306" t="s">
        <v>102</v>
      </c>
      <c r="B194" s="306" t="s">
        <v>103</v>
      </c>
      <c r="C194" s="306" t="s">
        <v>17</v>
      </c>
      <c r="D194" s="306" t="n">
        <v>35487.7927882</v>
      </c>
      <c r="E194" s="306" t="n">
        <v>3.02699676887414</v>
      </c>
      <c r="F194" s="306" t="n">
        <v>41.3553442865179</v>
      </c>
      <c r="G194" s="306" t="n">
        <v>2.89191727910888</v>
      </c>
      <c r="H194" s="306" t="n">
        <v>50324.0736113</v>
      </c>
      <c r="I194" s="306" t="n">
        <v>2.33049058932446</v>
      </c>
      <c r="J194" s="306" t="n">
        <v>58.6446557134821</v>
      </c>
      <c r="K194" s="306" t="n">
        <v>2.03933731506558</v>
      </c>
    </row>
    <row r="195">
      <c r="A195" s="306" t="s">
        <v>104</v>
      </c>
      <c r="B195" s="306" t="s">
        <v>105</v>
      </c>
      <c r="C195" s="306" t="s">
        <v>16</v>
      </c>
      <c r="D195" s="306" t="n">
        <v>170.8866098</v>
      </c>
      <c r="E195" s="306" t="n">
        <v>23.3082787300418</v>
      </c>
      <c r="F195" s="306" t="n">
        <v>38.5269576757442</v>
      </c>
      <c r="G195" s="306" t="n">
        <v>19.3364681204291</v>
      </c>
      <c r="H195" s="306" t="n">
        <v>272.6641404</v>
      </c>
      <c r="I195" s="306" t="n">
        <v>20.1875022767864</v>
      </c>
      <c r="J195" s="306" t="n">
        <v>61.4730423242558</v>
      </c>
      <c r="K195" s="306" t="n">
        <v>12.1187314098525</v>
      </c>
    </row>
    <row r="196">
      <c r="A196" s="306" t="s">
        <v>104</v>
      </c>
      <c r="B196" s="306" t="s">
        <v>105</v>
      </c>
      <c r="C196" s="306" t="s">
        <v>17</v>
      </c>
      <c r="D196" s="306" t="n">
        <v>2812.9163701</v>
      </c>
      <c r="E196" s="306" t="n">
        <v>5.42002063410569</v>
      </c>
      <c r="F196" s="306" t="n">
        <v>39.2884923870513</v>
      </c>
      <c r="G196" s="306" t="n">
        <v>5.93487558528658</v>
      </c>
      <c r="H196" s="306" t="n">
        <v>4346.7280937</v>
      </c>
      <c r="I196" s="306" t="n">
        <v>5.05316619980254</v>
      </c>
      <c r="J196" s="306" t="n">
        <v>60.7115076129487</v>
      </c>
      <c r="K196" s="306" t="n">
        <v>3.84066091287274</v>
      </c>
    </row>
    <row r="197">
      <c r="A197" s="306" t="s">
        <v>106</v>
      </c>
      <c r="B197" s="306" t="s">
        <v>107</v>
      </c>
      <c r="C197" s="306" t="s">
        <v>16</v>
      </c>
      <c r="D197" s="306" t="n">
        <v>1796.4448516</v>
      </c>
      <c r="E197" s="306" t="n">
        <v>17.16121628652</v>
      </c>
      <c r="F197" s="306" t="n">
        <v>23.7532874993515</v>
      </c>
      <c r="G197" s="306" t="n">
        <v>14.1936236495321</v>
      </c>
      <c r="H197" s="306" t="n">
        <v>5766.4866022</v>
      </c>
      <c r="I197" s="306" t="n">
        <v>8.77294710331295</v>
      </c>
      <c r="J197" s="306" t="n">
        <v>76.2467125006485</v>
      </c>
      <c r="K197" s="306" t="n">
        <v>4.42176734114357</v>
      </c>
    </row>
    <row r="198">
      <c r="A198" s="306" t="s">
        <v>106</v>
      </c>
      <c r="B198" s="306" t="s">
        <v>107</v>
      </c>
      <c r="C198" s="306" t="s">
        <v>17</v>
      </c>
      <c r="D198" s="306" t="n">
        <v>43139.178631</v>
      </c>
      <c r="E198" s="306" t="n">
        <v>2.87745519591233</v>
      </c>
      <c r="F198" s="306" t="n">
        <v>33.4090001192159</v>
      </c>
      <c r="G198" s="306" t="n">
        <v>2.73360498056547</v>
      </c>
      <c r="H198" s="306" t="n">
        <v>85985.24436</v>
      </c>
      <c r="I198" s="306" t="n">
        <v>1.79740293507727</v>
      </c>
      <c r="J198" s="306" t="n">
        <v>66.5909998807841</v>
      </c>
      <c r="K198" s="306" t="n">
        <v>1.3714617483609</v>
      </c>
    </row>
    <row r="199">
      <c r="A199" s="306" t="s">
        <v>108</v>
      </c>
      <c r="B199" s="306" t="s">
        <v>109</v>
      </c>
      <c r="C199" s="306" t="s">
        <v>16</v>
      </c>
      <c r="D199" s="306" t="n">
        <v>3964.1465971</v>
      </c>
      <c r="E199" s="306" t="n">
        <v>12.4351796015433</v>
      </c>
      <c r="F199" s="306" t="n">
        <v>26.0581955146797</v>
      </c>
      <c r="G199" s="306" t="n">
        <v>10.9282484008193</v>
      </c>
      <c r="H199" s="306" t="n">
        <v>11248.5207377</v>
      </c>
      <c r="I199" s="306" t="n">
        <v>8.26545620085684</v>
      </c>
      <c r="J199" s="306" t="n">
        <v>73.9418044853203</v>
      </c>
      <c r="K199" s="306" t="n">
        <v>3.85127784537731</v>
      </c>
    </row>
    <row r="200">
      <c r="A200" s="306" t="s">
        <v>108</v>
      </c>
      <c r="B200" s="306" t="s">
        <v>109</v>
      </c>
      <c r="C200" s="306" t="s">
        <v>17</v>
      </c>
      <c r="D200" s="306" t="n">
        <v>59961.536721</v>
      </c>
      <c r="E200" s="306" t="n">
        <v>3.05167733309104</v>
      </c>
      <c r="F200" s="306" t="n">
        <v>31.4828065519278</v>
      </c>
      <c r="G200" s="306" t="n">
        <v>2.91581435581226</v>
      </c>
      <c r="H200" s="306" t="n">
        <v>130496.5046296</v>
      </c>
      <c r="I200" s="306" t="n">
        <v>1.70847253367946</v>
      </c>
      <c r="J200" s="306" t="n">
        <v>68.5171934480722</v>
      </c>
      <c r="K200" s="306" t="n">
        <v>1.33978078618972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810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07" t="s">
        <v>88</v>
      </c>
      <c r="B211" s="307" t="s">
        <v>115</v>
      </c>
      <c r="C211" s="307" t="s">
        <v>16</v>
      </c>
      <c r="D211" s="307" t="n">
        <v>897.1963729</v>
      </c>
      <c r="E211" s="307" t="n">
        <v>20.9880331064946</v>
      </c>
      <c r="F211" s="307" t="n">
        <v>44.9703225276631</v>
      </c>
      <c r="G211" s="307" t="n">
        <v>18.4160157779905</v>
      </c>
      <c r="H211" s="307" t="n">
        <v>1097.8891023</v>
      </c>
      <c r="I211" s="307" t="n">
        <v>25.5542180422339</v>
      </c>
      <c r="J211" s="307" t="n">
        <v>55.0296774723369</v>
      </c>
      <c r="K211" s="307" t="n">
        <v>15.0495915522507</v>
      </c>
    </row>
    <row r="212">
      <c r="A212" s="307" t="s">
        <v>88</v>
      </c>
      <c r="B212" s="307" t="s">
        <v>115</v>
      </c>
      <c r="C212" s="307" t="s">
        <v>17</v>
      </c>
      <c r="D212" s="307" t="n">
        <v>19757.2548042</v>
      </c>
      <c r="E212" s="307" t="n">
        <v>4.89162864426544</v>
      </c>
      <c r="F212" s="307" t="n">
        <v>45.6662132771331</v>
      </c>
      <c r="G212" s="307" t="n">
        <v>4.95276382492917</v>
      </c>
      <c r="H212" s="307" t="n">
        <v>23507.236351</v>
      </c>
      <c r="I212" s="307" t="n">
        <v>5.00109174387527</v>
      </c>
      <c r="J212" s="307" t="n">
        <v>54.3337867228669</v>
      </c>
      <c r="K212" s="307" t="n">
        <v>4.16267635263671</v>
      </c>
    </row>
    <row r="213">
      <c r="A213" s="307" t="s">
        <v>92</v>
      </c>
      <c r="B213" s="307" t="s">
        <v>116</v>
      </c>
      <c r="C213" s="307" t="s">
        <v>16</v>
      </c>
      <c r="D213" s="307" t="n">
        <v>283.1404506</v>
      </c>
      <c r="E213" s="307" t="n">
        <v>30.5923271969398</v>
      </c>
      <c r="F213" s="307" t="n">
        <v>37.4961273083619</v>
      </c>
      <c r="G213" s="307" t="n">
        <v>27.7191078389445</v>
      </c>
      <c r="H213" s="307" t="n">
        <v>471.9787335</v>
      </c>
      <c r="I213" s="307" t="n">
        <v>30.5157593818834</v>
      </c>
      <c r="J213" s="307" t="n">
        <v>62.5038726916381</v>
      </c>
      <c r="K213" s="307" t="n">
        <v>16.6287167761738</v>
      </c>
    </row>
    <row r="214">
      <c r="A214" s="307" t="s">
        <v>92</v>
      </c>
      <c r="B214" s="307" t="s">
        <v>116</v>
      </c>
      <c r="C214" s="307" t="s">
        <v>17</v>
      </c>
      <c r="D214" s="307" t="n">
        <v>9932.3889804</v>
      </c>
      <c r="E214" s="307" t="n">
        <v>6.14035433087876</v>
      </c>
      <c r="F214" s="307" t="n">
        <v>40.1164996442725</v>
      </c>
      <c r="G214" s="307" t="n">
        <v>6.18220051851113</v>
      </c>
      <c r="H214" s="307" t="n">
        <v>14826.4735038</v>
      </c>
      <c r="I214" s="307" t="n">
        <v>4.85783452021305</v>
      </c>
      <c r="J214" s="307" t="n">
        <v>59.8835003557275</v>
      </c>
      <c r="K214" s="307" t="n">
        <v>4.14151215991755</v>
      </c>
    </row>
    <row r="215">
      <c r="A215" s="307" t="s">
        <v>94</v>
      </c>
      <c r="B215" s="307" t="s">
        <v>117</v>
      </c>
      <c r="C215" s="307" t="s">
        <v>16</v>
      </c>
      <c r="D215" s="307" t="n">
        <v>316.2352002</v>
      </c>
      <c r="E215" s="307" t="n">
        <v>28.7559699607285</v>
      </c>
      <c r="F215" s="307" t="n">
        <v>54.6530625637919</v>
      </c>
      <c r="G215" s="307" t="n">
        <v>17.4295311388688</v>
      </c>
      <c r="H215" s="307" t="n">
        <v>262.3878181</v>
      </c>
      <c r="I215" s="307" t="n">
        <v>29.0149669730373</v>
      </c>
      <c r="J215" s="307" t="n">
        <v>45.3469374362081</v>
      </c>
      <c r="K215" s="307" t="n">
        <v>21.006429753502</v>
      </c>
    </row>
    <row r="216">
      <c r="A216" s="307" t="s">
        <v>94</v>
      </c>
      <c r="B216" s="307" t="s">
        <v>117</v>
      </c>
      <c r="C216" s="307" t="s">
        <v>17</v>
      </c>
      <c r="D216" s="307" t="n">
        <v>12055.5101228</v>
      </c>
      <c r="E216" s="307" t="n">
        <v>3.73473036737947</v>
      </c>
      <c r="F216" s="307" t="n">
        <v>53.8696895861486</v>
      </c>
      <c r="G216" s="307" t="n">
        <v>3.47309202171847</v>
      </c>
      <c r="H216" s="307" t="n">
        <v>10323.5126921</v>
      </c>
      <c r="I216" s="307" t="n">
        <v>4.56827444647603</v>
      </c>
      <c r="J216" s="307" t="n">
        <v>46.1303104138514</v>
      </c>
      <c r="K216" s="307" t="n">
        <v>4.05577997276873</v>
      </c>
    </row>
    <row r="217">
      <c r="A217" s="307" t="s">
        <v>96</v>
      </c>
      <c r="B217" s="307" t="s">
        <v>118</v>
      </c>
      <c r="C217" s="307" t="s">
        <v>16</v>
      </c>
      <c r="D217" s="307" t="n">
        <v>622.4281309</v>
      </c>
      <c r="E217" s="307" t="n">
        <v>26.4865245639857</v>
      </c>
      <c r="F217" s="307" t="n">
        <v>67.9342429606072</v>
      </c>
      <c r="G217" s="307" t="n">
        <v>17.2047405215617</v>
      </c>
      <c r="H217" s="307" t="n">
        <v>293.7933559</v>
      </c>
      <c r="I217" s="307" t="n">
        <v>44.5936819523469</v>
      </c>
      <c r="J217" s="307" t="n">
        <v>32.0657570393928</v>
      </c>
      <c r="K217" s="307" t="n">
        <v>36.4498184536894</v>
      </c>
    </row>
    <row r="218">
      <c r="A218" s="307" t="s">
        <v>96</v>
      </c>
      <c r="B218" s="307" t="s">
        <v>118</v>
      </c>
      <c r="C218" s="307" t="s">
        <v>17</v>
      </c>
      <c r="D218" s="307" t="n">
        <v>43345.7790066</v>
      </c>
      <c r="E218" s="307" t="n">
        <v>2.7341116243673</v>
      </c>
      <c r="F218" s="307" t="n">
        <v>72.5241120712469</v>
      </c>
      <c r="G218" s="307" t="n">
        <v>2.18141787871706</v>
      </c>
      <c r="H218" s="307" t="n">
        <v>16421.6249211</v>
      </c>
      <c r="I218" s="307" t="n">
        <v>5.80790913185713</v>
      </c>
      <c r="J218" s="307" t="n">
        <v>27.475887928753</v>
      </c>
      <c r="K218" s="307" t="n">
        <v>5.75797204882097</v>
      </c>
    </row>
    <row r="219">
      <c r="A219" s="307" t="s">
        <v>98</v>
      </c>
      <c r="B219" s="307" t="s">
        <v>119</v>
      </c>
      <c r="C219" s="307" t="s">
        <v>16</v>
      </c>
      <c r="D219" s="307" t="n">
        <v>461.4453498</v>
      </c>
      <c r="E219" s="307" t="n">
        <v>24.224376379354</v>
      </c>
      <c r="F219" s="307" t="n">
        <v>56.2008015750763</v>
      </c>
      <c r="G219" s="307" t="n">
        <v>18.4979423725433</v>
      </c>
      <c r="H219" s="307" t="n">
        <v>359.6200743</v>
      </c>
      <c r="I219" s="307" t="n">
        <v>32.1008069492967</v>
      </c>
      <c r="J219" s="307" t="n">
        <v>43.7991984249237</v>
      </c>
      <c r="K219" s="307" t="n">
        <v>23.7355756774518</v>
      </c>
    </row>
    <row r="220">
      <c r="A220" s="307" t="s">
        <v>98</v>
      </c>
      <c r="B220" s="307" t="s">
        <v>119</v>
      </c>
      <c r="C220" s="307" t="s">
        <v>17</v>
      </c>
      <c r="D220" s="307" t="n">
        <v>12339.3225495</v>
      </c>
      <c r="E220" s="307" t="n">
        <v>2.96947515318356</v>
      </c>
      <c r="F220" s="307" t="n">
        <v>69.4240427597918</v>
      </c>
      <c r="G220" s="307" t="n">
        <v>2.52568878952701</v>
      </c>
      <c r="H220" s="307" t="n">
        <v>5434.523598</v>
      </c>
      <c r="I220" s="307" t="n">
        <v>6.29658150104698</v>
      </c>
      <c r="J220" s="307" t="n">
        <v>30.5759572402082</v>
      </c>
      <c r="K220" s="307" t="n">
        <v>5.73468641208943</v>
      </c>
    </row>
    <row r="221">
      <c r="A221" s="307" t="s">
        <v>106</v>
      </c>
      <c r="B221" s="307" t="s">
        <v>120</v>
      </c>
      <c r="C221" s="307" t="s">
        <v>16</v>
      </c>
      <c r="D221" s="307" t="n">
        <v>1166.8112221</v>
      </c>
      <c r="E221" s="307" t="n">
        <v>20.965837955381</v>
      </c>
      <c r="F221" s="307" t="n">
        <v>56.1677579949702</v>
      </c>
      <c r="G221" s="307" t="n">
        <v>13.8971371958562</v>
      </c>
      <c r="H221" s="307" t="n">
        <v>910.5571183</v>
      </c>
      <c r="I221" s="307" t="n">
        <v>24.9393988304541</v>
      </c>
      <c r="J221" s="307" t="n">
        <v>43.8322420050298</v>
      </c>
      <c r="K221" s="307" t="n">
        <v>17.8081476815669</v>
      </c>
    </row>
    <row r="222">
      <c r="A222" s="307" t="s">
        <v>106</v>
      </c>
      <c r="B222" s="307" t="s">
        <v>120</v>
      </c>
      <c r="C222" s="307" t="s">
        <v>17</v>
      </c>
      <c r="D222" s="307" t="n">
        <v>21919.8719205</v>
      </c>
      <c r="E222" s="307" t="n">
        <v>3.49837600033644</v>
      </c>
      <c r="F222" s="307" t="n">
        <v>62.6562293423164</v>
      </c>
      <c r="G222" s="307" t="n">
        <v>3.57217529736946</v>
      </c>
      <c r="H222" s="307" t="n">
        <v>13064.473851</v>
      </c>
      <c r="I222" s="307" t="n">
        <v>6.33478679690232</v>
      </c>
      <c r="J222" s="307" t="n">
        <v>37.3437706576836</v>
      </c>
      <c r="K222" s="307" t="n">
        <v>5.9934771112056</v>
      </c>
    </row>
    <row r="223">
      <c r="A223" s="307" t="s">
        <v>108</v>
      </c>
      <c r="B223" s="307" t="s">
        <v>121</v>
      </c>
      <c r="C223" s="307" t="s">
        <v>16</v>
      </c>
      <c r="D223" s="307" t="n">
        <v>1159.1660027</v>
      </c>
      <c r="E223" s="307" t="n">
        <v>20.7895832801229</v>
      </c>
      <c r="F223" s="307" t="n">
        <v>53.4230511799843</v>
      </c>
      <c r="G223" s="307" t="n">
        <v>13.3680931014766</v>
      </c>
      <c r="H223" s="307" t="n">
        <v>1010.6202171</v>
      </c>
      <c r="I223" s="307" t="n">
        <v>23.2164249606637</v>
      </c>
      <c r="J223" s="307" t="n">
        <v>46.5769488200157</v>
      </c>
      <c r="K223" s="307" t="n">
        <v>15.3329992631908</v>
      </c>
    </row>
    <row r="224">
      <c r="A224" s="307" t="s">
        <v>108</v>
      </c>
      <c r="B224" s="307" t="s">
        <v>121</v>
      </c>
      <c r="C224" s="307" t="s">
        <v>17</v>
      </c>
      <c r="D224" s="307" t="n">
        <v>24760.4078869</v>
      </c>
      <c r="E224" s="307" t="n">
        <v>3.57410281829767</v>
      </c>
      <c r="F224" s="307" t="n">
        <v>62.8325341532815</v>
      </c>
      <c r="G224" s="307" t="n">
        <v>3.4946642438524</v>
      </c>
      <c r="H224" s="307" t="n">
        <v>14646.578033</v>
      </c>
      <c r="I224" s="307" t="n">
        <v>6.32022200785952</v>
      </c>
      <c r="J224" s="307" t="n">
        <v>37.1674658467185</v>
      </c>
      <c r="K224" s="307" t="n">
        <v>5.90781764249591</v>
      </c>
    </row>
    <row r="225">
      <c r="A225" s="307" t="s">
        <v>110</v>
      </c>
      <c r="B225" s="307" t="s">
        <v>122</v>
      </c>
      <c r="C225" s="307" t="s">
        <v>16</v>
      </c>
      <c r="D225" s="307" t="n">
        <v>749.4606774</v>
      </c>
      <c r="E225" s="307" t="n">
        <v>14.9708106829399</v>
      </c>
      <c r="F225" s="307" t="n">
        <v>67.9276271534083</v>
      </c>
      <c r="G225" s="307" t="n">
        <v>8.76788713248118</v>
      </c>
      <c r="H225" s="307" t="n">
        <v>353.8616508</v>
      </c>
      <c r="I225" s="307" t="n">
        <v>22.278064744927</v>
      </c>
      <c r="J225" s="307" t="n">
        <v>32.0723728465917</v>
      </c>
      <c r="K225" s="307" t="n">
        <v>18.5699315391203</v>
      </c>
    </row>
    <row r="226">
      <c r="A226" s="307" t="s">
        <v>110</v>
      </c>
      <c r="B226" s="307" t="s">
        <v>122</v>
      </c>
      <c r="C226" s="307" t="s">
        <v>17</v>
      </c>
      <c r="D226" s="307" t="n">
        <v>13761.9075946</v>
      </c>
      <c r="E226" s="307" t="n">
        <v>2.69365028388965</v>
      </c>
      <c r="F226" s="307" t="n">
        <v>75.6820813886473</v>
      </c>
      <c r="G226" s="307" t="n">
        <v>2.04682723255919</v>
      </c>
      <c r="H226" s="307" t="n">
        <v>4421.9310923</v>
      </c>
      <c r="I226" s="307" t="n">
        <v>6.15053844997238</v>
      </c>
      <c r="J226" s="307" t="n">
        <v>24.3179186113527</v>
      </c>
      <c r="K226" s="307" t="n">
        <v>6.37012351586401</v>
      </c>
    </row>
    <row r="227">
      <c r="A227" s="307" t="s">
        <v>123</v>
      </c>
      <c r="B227" s="307" t="s">
        <v>124</v>
      </c>
      <c r="C227" s="307" t="s">
        <v>16</v>
      </c>
      <c r="D227" s="307" t="n">
        <v>50.3114511</v>
      </c>
      <c r="E227" s="307" t="n">
        <v>46.4458816582542</v>
      </c>
      <c r="F227" s="307" t="n">
        <v>17.0749982859993</v>
      </c>
      <c r="G227" s="307" t="n">
        <v>45.6505683528802</v>
      </c>
      <c r="H227" s="307" t="n">
        <v>244.3383653</v>
      </c>
      <c r="I227" s="307" t="n">
        <v>27.6242670633794</v>
      </c>
      <c r="J227" s="307" t="n">
        <v>82.9250017140007</v>
      </c>
      <c r="K227" s="307" t="n">
        <v>9.39985963544112</v>
      </c>
    </row>
    <row r="228">
      <c r="A228" s="307" t="s">
        <v>123</v>
      </c>
      <c r="B228" s="307" t="s">
        <v>124</v>
      </c>
      <c r="C228" s="307" t="s">
        <v>17</v>
      </c>
      <c r="D228" s="307" t="n">
        <v>6872.1864965</v>
      </c>
      <c r="E228" s="307" t="n">
        <v>4.76533770692037</v>
      </c>
      <c r="F228" s="307" t="n">
        <v>60.4344199872551</v>
      </c>
      <c r="G228" s="307" t="n">
        <v>4.09063649527393</v>
      </c>
      <c r="H228" s="307" t="n">
        <v>4499.1255769</v>
      </c>
      <c r="I228" s="307" t="n">
        <v>6.22907521761747</v>
      </c>
      <c r="J228" s="307" t="n">
        <v>39.5655800127449</v>
      </c>
      <c r="K228" s="307" t="n">
        <v>6.24824010897716</v>
      </c>
    </row>
    <row r="229">
      <c r="A229" s="307" t="s">
        <v>125</v>
      </c>
      <c r="B229" s="307" t="s">
        <v>126</v>
      </c>
      <c r="C229" s="307" t="s">
        <v>16</v>
      </c>
      <c r="D229" s="307" t="n">
        <v>786.0051515</v>
      </c>
      <c r="E229" s="307" t="n">
        <v>20.5928962358145</v>
      </c>
      <c r="F229" s="307" t="n">
        <v>66.245931056617</v>
      </c>
      <c r="G229" s="307" t="n">
        <v>10.2472259614276</v>
      </c>
      <c r="H229" s="307" t="n">
        <v>400.4905909</v>
      </c>
      <c r="I229" s="307" t="n">
        <v>24.2564605501049</v>
      </c>
      <c r="J229" s="307" t="n">
        <v>33.754068943383</v>
      </c>
      <c r="K229" s="307" t="n">
        <v>20.1112649767039</v>
      </c>
    </row>
    <row r="230">
      <c r="A230" s="307" t="s">
        <v>125</v>
      </c>
      <c r="B230" s="307" t="s">
        <v>126</v>
      </c>
      <c r="C230" s="307" t="s">
        <v>17</v>
      </c>
      <c r="D230" s="307" t="n">
        <v>13309.8181186</v>
      </c>
      <c r="E230" s="307" t="n">
        <v>3.4276193390734</v>
      </c>
      <c r="F230" s="307" t="n">
        <v>63.1911612950571</v>
      </c>
      <c r="G230" s="307" t="n">
        <v>3.24538215102917</v>
      </c>
      <c r="H230" s="307" t="n">
        <v>7752.9663687</v>
      </c>
      <c r="I230" s="307" t="n">
        <v>6.07975718815429</v>
      </c>
      <c r="J230" s="307" t="n">
        <v>36.8088387049429</v>
      </c>
      <c r="K230" s="307" t="n">
        <v>5.5714734336958</v>
      </c>
    </row>
    <row r="231">
      <c r="A231" s="307" t="s">
        <v>127</v>
      </c>
      <c r="B231" s="307" t="s">
        <v>128</v>
      </c>
      <c r="C231" s="307" t="s">
        <v>16</v>
      </c>
      <c r="D231" s="307" t="n">
        <v>640.4283097</v>
      </c>
      <c r="E231" s="307" t="n">
        <v>24.7210317912063</v>
      </c>
      <c r="F231" s="307" t="n">
        <v>46.34887363777</v>
      </c>
      <c r="G231" s="307" t="n">
        <v>18.925992787256</v>
      </c>
      <c r="H231" s="307" t="n">
        <v>741.3276197</v>
      </c>
      <c r="I231" s="307" t="n">
        <v>23.220411049411</v>
      </c>
      <c r="J231" s="307" t="n">
        <v>53.65112636223</v>
      </c>
      <c r="K231" s="307" t="n">
        <v>16.3500471964632</v>
      </c>
    </row>
    <row r="232">
      <c r="A232" s="307" t="s">
        <v>127</v>
      </c>
      <c r="B232" s="307" t="s">
        <v>128</v>
      </c>
      <c r="C232" s="307" t="s">
        <v>17</v>
      </c>
      <c r="D232" s="307" t="n">
        <v>18087.8408827</v>
      </c>
      <c r="E232" s="307" t="n">
        <v>4.07340147326307</v>
      </c>
      <c r="F232" s="307" t="n">
        <v>60.493852233688</v>
      </c>
      <c r="G232" s="307" t="n">
        <v>3.79758113195383</v>
      </c>
      <c r="H232" s="307" t="n">
        <v>11812.4551223</v>
      </c>
      <c r="I232" s="307" t="n">
        <v>6.08946628425685</v>
      </c>
      <c r="J232" s="307" t="n">
        <v>39.5061477663121</v>
      </c>
      <c r="K232" s="307" t="n">
        <v>5.81505220910842</v>
      </c>
    </row>
    <row r="233">
      <c r="A233" s="307" t="s">
        <v>129</v>
      </c>
      <c r="B233" s="307" t="s">
        <v>130</v>
      </c>
      <c r="C233" s="307" t="s">
        <v>16</v>
      </c>
      <c r="D233" s="307" t="n">
        <v>545.8867113</v>
      </c>
      <c r="E233" s="307" t="n">
        <v>17.3197240388822</v>
      </c>
      <c r="F233" s="307" t="n">
        <v>63.212110983635</v>
      </c>
      <c r="G233" s="307" t="n">
        <v>11.2516281700712</v>
      </c>
      <c r="H233" s="307" t="n">
        <v>317.6925978</v>
      </c>
      <c r="I233" s="307" t="n">
        <v>25.0741547793732</v>
      </c>
      <c r="J233" s="307" t="n">
        <v>36.787889016365</v>
      </c>
      <c r="K233" s="307" t="n">
        <v>19.3335140354681</v>
      </c>
    </row>
    <row r="234">
      <c r="A234" s="307" t="s">
        <v>129</v>
      </c>
      <c r="B234" s="307" t="s">
        <v>130</v>
      </c>
      <c r="C234" s="307" t="s">
        <v>17</v>
      </c>
      <c r="D234" s="307" t="n">
        <v>11025.0681322</v>
      </c>
      <c r="E234" s="307" t="n">
        <v>3.29512274502603</v>
      </c>
      <c r="F234" s="307" t="n">
        <v>66.8789377456835</v>
      </c>
      <c r="G234" s="307" t="n">
        <v>3.21917822838</v>
      </c>
      <c r="H234" s="307" t="n">
        <v>5460.0443768</v>
      </c>
      <c r="I234" s="307" t="n">
        <v>6.75874568798436</v>
      </c>
      <c r="J234" s="307" t="n">
        <v>33.1210622543165</v>
      </c>
      <c r="K234" s="307" t="n">
        <v>6.50025106909208</v>
      </c>
    </row>
    <row r="235">
      <c r="A235" s="307" t="s">
        <v>131</v>
      </c>
      <c r="B235" s="307" t="s">
        <v>132</v>
      </c>
      <c r="C235" s="307" t="s">
        <v>16</v>
      </c>
      <c r="D235" s="307" t="n">
        <v>895.13212</v>
      </c>
      <c r="E235" s="307" t="n">
        <v>23.4483514346396</v>
      </c>
      <c r="F235" s="307" t="n">
        <v>46.749529877815</v>
      </c>
      <c r="G235" s="307" t="n">
        <v>17.1512665556589</v>
      </c>
      <c r="H235" s="307" t="n">
        <v>1019.6082471</v>
      </c>
      <c r="I235" s="307" t="n">
        <v>21.1513775460761</v>
      </c>
      <c r="J235" s="307" t="n">
        <v>53.250470122185</v>
      </c>
      <c r="K235" s="307" t="n">
        <v>15.0574003655997</v>
      </c>
    </row>
    <row r="236">
      <c r="A236" s="307" t="s">
        <v>131</v>
      </c>
      <c r="B236" s="307" t="s">
        <v>132</v>
      </c>
      <c r="C236" s="307" t="s">
        <v>17</v>
      </c>
      <c r="D236" s="307" t="n">
        <v>16226.2999357</v>
      </c>
      <c r="E236" s="307" t="n">
        <v>5.80423379650017</v>
      </c>
      <c r="F236" s="307" t="n">
        <v>45.9869189340121</v>
      </c>
      <c r="G236" s="307" t="n">
        <v>5.55184425858004</v>
      </c>
      <c r="H236" s="307" t="n">
        <v>19058.2990586</v>
      </c>
      <c r="I236" s="307" t="n">
        <v>4.89197480314595</v>
      </c>
      <c r="J236" s="307" t="n">
        <v>54.0130810659879</v>
      </c>
      <c r="K236" s="307" t="n">
        <v>4.72685887964187</v>
      </c>
    </row>
    <row r="237">
      <c r="A237" s="307" t="s">
        <v>133</v>
      </c>
      <c r="B237" s="307" t="s">
        <v>134</v>
      </c>
      <c r="C237" s="307" t="s">
        <v>16</v>
      </c>
      <c r="D237" s="307" t="n">
        <v>1360.2191384</v>
      </c>
      <c r="E237" s="307" t="n">
        <v>22.3817311040935</v>
      </c>
      <c r="F237" s="307" t="n">
        <v>60.0104410512883</v>
      </c>
      <c r="G237" s="307" t="n">
        <v>14.9517924726219</v>
      </c>
      <c r="H237" s="307" t="n">
        <v>906.4183243</v>
      </c>
      <c r="I237" s="307" t="n">
        <v>34.0914093633235</v>
      </c>
      <c r="J237" s="307" t="n">
        <v>39.9895589487117</v>
      </c>
      <c r="K237" s="307" t="n">
        <v>22.437448283442</v>
      </c>
    </row>
    <row r="238">
      <c r="A238" s="307" t="s">
        <v>133</v>
      </c>
      <c r="B238" s="307" t="s">
        <v>134</v>
      </c>
      <c r="C238" s="307" t="s">
        <v>17</v>
      </c>
      <c r="D238" s="307" t="n">
        <v>32969.7626471</v>
      </c>
      <c r="E238" s="307" t="n">
        <v>3.93289334329121</v>
      </c>
      <c r="F238" s="307" t="n">
        <v>53.4814783996294</v>
      </c>
      <c r="G238" s="307" t="n">
        <v>3.7623170815088</v>
      </c>
      <c r="H238" s="307" t="n">
        <v>28677.3040266</v>
      </c>
      <c r="I238" s="307" t="n">
        <v>4.67432886096508</v>
      </c>
      <c r="J238" s="307" t="n">
        <v>46.5185216003706</v>
      </c>
      <c r="K238" s="307" t="n">
        <v>4.32546591776611</v>
      </c>
    </row>
    <row r="239">
      <c r="A239" s="307" t="s">
        <v>135</v>
      </c>
      <c r="B239" s="307" t="s">
        <v>136</v>
      </c>
      <c r="C239" s="307" t="s">
        <v>16</v>
      </c>
      <c r="D239" s="307" t="n">
        <v>1583.5585313</v>
      </c>
      <c r="E239" s="307" t="n">
        <v>28.2380526716628</v>
      </c>
      <c r="F239" s="307" t="n">
        <v>36.2397345982328</v>
      </c>
      <c r="G239" s="307" t="n">
        <v>23.2257510404191</v>
      </c>
      <c r="H239" s="307" t="n">
        <v>2786.1162162</v>
      </c>
      <c r="I239" s="307" t="n">
        <v>20.2036756336223</v>
      </c>
      <c r="J239" s="307" t="n">
        <v>63.7602654017672</v>
      </c>
      <c r="K239" s="307" t="n">
        <v>13.2009339711138</v>
      </c>
    </row>
    <row r="240">
      <c r="A240" s="307" t="s">
        <v>135</v>
      </c>
      <c r="B240" s="307" t="s">
        <v>136</v>
      </c>
      <c r="C240" s="307" t="s">
        <v>17</v>
      </c>
      <c r="D240" s="307" t="n">
        <v>41581.5597534</v>
      </c>
      <c r="E240" s="307" t="n">
        <v>4.84518487372157</v>
      </c>
      <c r="F240" s="307" t="n">
        <v>43.5860544520591</v>
      </c>
      <c r="G240" s="307" t="n">
        <v>4.86060150276275</v>
      </c>
      <c r="H240" s="307" t="n">
        <v>53819.5043625</v>
      </c>
      <c r="I240" s="307" t="n">
        <v>4.6312635531531</v>
      </c>
      <c r="J240" s="307" t="n">
        <v>56.4139455479409</v>
      </c>
      <c r="K240" s="307" t="n">
        <v>3.75535587364905</v>
      </c>
    </row>
    <row r="241">
      <c r="A241" s="307" t="s">
        <v>137</v>
      </c>
      <c r="B241" s="307" t="s">
        <v>138</v>
      </c>
      <c r="C241" s="307" t="s">
        <v>16</v>
      </c>
      <c r="D241" s="307" t="n">
        <v>363.4641608</v>
      </c>
      <c r="E241" s="307" t="n">
        <v>37.9301458957085</v>
      </c>
      <c r="F241" s="307" t="n">
        <v>41.4488662179432</v>
      </c>
      <c r="G241" s="307" t="n">
        <v>32.9706872348664</v>
      </c>
      <c r="H241" s="307" t="n">
        <v>513.4335543</v>
      </c>
      <c r="I241" s="307" t="n">
        <v>38.5397346956704</v>
      </c>
      <c r="J241" s="307" t="n">
        <v>58.5511337820568</v>
      </c>
      <c r="K241" s="307" t="n">
        <v>23.340241529711</v>
      </c>
    </row>
    <row r="242">
      <c r="A242" s="307" t="s">
        <v>137</v>
      </c>
      <c r="B242" s="307" t="s">
        <v>138</v>
      </c>
      <c r="C242" s="307" t="s">
        <v>17</v>
      </c>
      <c r="D242" s="307" t="n">
        <v>17883.8588749</v>
      </c>
      <c r="E242" s="307" t="n">
        <v>5.13344908277202</v>
      </c>
      <c r="F242" s="307" t="n">
        <v>44.7859072890678</v>
      </c>
      <c r="G242" s="307" t="n">
        <v>5.07010633727582</v>
      </c>
      <c r="H242" s="307" t="n">
        <v>22048.0303229</v>
      </c>
      <c r="I242" s="307" t="n">
        <v>4.52051459326993</v>
      </c>
      <c r="J242" s="307" t="n">
        <v>55.2140927109322</v>
      </c>
      <c r="K242" s="307" t="n">
        <v>4.11252456063616</v>
      </c>
    </row>
    <row r="243">
      <c r="A243" s="307" t="s">
        <v>139</v>
      </c>
      <c r="B243" s="307" t="s">
        <v>140</v>
      </c>
      <c r="C243" s="307" t="s">
        <v>16</v>
      </c>
      <c r="D243" s="307" t="n">
        <v>501.1059704</v>
      </c>
      <c r="E243" s="307" t="n">
        <v>36.930981081556</v>
      </c>
      <c r="F243" s="307" t="n">
        <v>35.312721378453</v>
      </c>
      <c r="G243" s="307" t="n">
        <v>28.5308163484794</v>
      </c>
      <c r="H243" s="307" t="n">
        <v>917.9462885</v>
      </c>
      <c r="I243" s="307" t="n">
        <v>25.674627411815</v>
      </c>
      <c r="J243" s="307" t="n">
        <v>64.687278621547</v>
      </c>
      <c r="K243" s="307" t="n">
        <v>15.574944407664</v>
      </c>
    </row>
    <row r="244">
      <c r="A244" s="307" t="s">
        <v>139</v>
      </c>
      <c r="B244" s="307" t="s">
        <v>140</v>
      </c>
      <c r="C244" s="307" t="s">
        <v>17</v>
      </c>
      <c r="D244" s="307" t="n">
        <v>23135.6127314</v>
      </c>
      <c r="E244" s="307" t="n">
        <v>5.17084490000552</v>
      </c>
      <c r="F244" s="307" t="n">
        <v>50.6834289684748</v>
      </c>
      <c r="G244" s="307" t="n">
        <v>4.37538883037156</v>
      </c>
      <c r="H244" s="307" t="n">
        <v>22511.6791</v>
      </c>
      <c r="I244" s="307" t="n">
        <v>4.75039269556697</v>
      </c>
      <c r="J244" s="307" t="n">
        <v>49.3165710315252</v>
      </c>
      <c r="K244" s="307" t="n">
        <v>4.49665709426223</v>
      </c>
    </row>
    <row r="245">
      <c r="A245" s="307" t="s">
        <v>141</v>
      </c>
      <c r="B245" s="307" t="s">
        <v>142</v>
      </c>
      <c r="C245" s="307" t="s">
        <v>16</v>
      </c>
      <c r="D245" s="307" t="n">
        <v>326.4402407</v>
      </c>
      <c r="E245" s="307" t="n">
        <v>38.1072591974038</v>
      </c>
      <c r="F245" s="307" t="n">
        <v>20.038957252337</v>
      </c>
      <c r="G245" s="307" t="n">
        <v>31.7484471227659</v>
      </c>
      <c r="H245" s="307" t="n">
        <v>1302.5878399</v>
      </c>
      <c r="I245" s="307" t="n">
        <v>20.799523778111</v>
      </c>
      <c r="J245" s="307" t="n">
        <v>79.961042747663</v>
      </c>
      <c r="K245" s="307" t="n">
        <v>7.95644670028745</v>
      </c>
    </row>
    <row r="246">
      <c r="A246" s="307" t="s">
        <v>141</v>
      </c>
      <c r="B246" s="307" t="s">
        <v>142</v>
      </c>
      <c r="C246" s="307" t="s">
        <v>17</v>
      </c>
      <c r="D246" s="307" t="n">
        <v>11006.1094478</v>
      </c>
      <c r="E246" s="307" t="n">
        <v>5.8015688525961</v>
      </c>
      <c r="F246" s="307" t="n">
        <v>34.3845981098608</v>
      </c>
      <c r="G246" s="307" t="n">
        <v>5.38621434995813</v>
      </c>
      <c r="H246" s="307" t="n">
        <v>21002.7260565</v>
      </c>
      <c r="I246" s="307" t="n">
        <v>3.76273229166972</v>
      </c>
      <c r="J246" s="307" t="n">
        <v>65.6154018901392</v>
      </c>
      <c r="K246" s="307" t="n">
        <v>2.82255096245487</v>
      </c>
    </row>
    <row r="247">
      <c r="A247" s="307" t="s">
        <v>143</v>
      </c>
      <c r="B247" s="307" t="s">
        <v>144</v>
      </c>
      <c r="C247" s="307" t="s">
        <v>16</v>
      </c>
      <c r="D247" s="307" t="n">
        <v>72.7035997</v>
      </c>
      <c r="E247" s="307" t="n">
        <v>51.8108930790816</v>
      </c>
      <c r="F247" s="307" t="n">
        <v>13.5678294565625</v>
      </c>
      <c r="G247" s="307" t="n">
        <v>52.5873219808841</v>
      </c>
      <c r="H247" s="307" t="n">
        <v>463.149242</v>
      </c>
      <c r="I247" s="307" t="n">
        <v>27.7579440175841</v>
      </c>
      <c r="J247" s="307" t="n">
        <v>86.4321705434375</v>
      </c>
      <c r="K247" s="307" t="n">
        <v>8.25497973414195</v>
      </c>
    </row>
    <row r="248">
      <c r="A248" s="307" t="s">
        <v>143</v>
      </c>
      <c r="B248" s="307" t="s">
        <v>144</v>
      </c>
      <c r="C248" s="307" t="s">
        <v>17</v>
      </c>
      <c r="D248" s="307" t="n">
        <v>6777.4382129</v>
      </c>
      <c r="E248" s="307" t="n">
        <v>5.20197176325942</v>
      </c>
      <c r="F248" s="307" t="n">
        <v>44.6998438670325</v>
      </c>
      <c r="G248" s="307" t="n">
        <v>5.1417045198652</v>
      </c>
      <c r="H248" s="307" t="n">
        <v>8384.6689145</v>
      </c>
      <c r="I248" s="307" t="n">
        <v>4.51608235448081</v>
      </c>
      <c r="J248" s="307" t="n">
        <v>55.3001561329675</v>
      </c>
      <c r="K248" s="307" t="n">
        <v>4.1561074203075</v>
      </c>
    </row>
    <row r="249">
      <c r="A249" s="307" t="s">
        <v>145</v>
      </c>
      <c r="B249" s="307" t="s">
        <v>146</v>
      </c>
      <c r="C249" s="307" t="s">
        <v>16</v>
      </c>
      <c r="D249" s="307" t="n">
        <v>296.2753737</v>
      </c>
      <c r="E249" s="307" t="n">
        <v>30.4720337891962</v>
      </c>
      <c r="F249" s="307" t="n">
        <v>26.1149625131788</v>
      </c>
      <c r="G249" s="307" t="n">
        <v>26.0424937415304</v>
      </c>
      <c r="H249" s="307" t="n">
        <v>838.2289303</v>
      </c>
      <c r="I249" s="307" t="n">
        <v>19.6085806411154</v>
      </c>
      <c r="J249" s="307" t="n">
        <v>73.8850374868212</v>
      </c>
      <c r="K249" s="307" t="n">
        <v>9.20482374974862</v>
      </c>
    </row>
    <row r="250">
      <c r="A250" s="307" t="s">
        <v>145</v>
      </c>
      <c r="B250" s="307" t="s">
        <v>146</v>
      </c>
      <c r="C250" s="307" t="s">
        <v>17</v>
      </c>
      <c r="D250" s="307" t="n">
        <v>10325.5030086</v>
      </c>
      <c r="E250" s="307" t="n">
        <v>5.34816105522349</v>
      </c>
      <c r="F250" s="307" t="n">
        <v>40.0628515833571</v>
      </c>
      <c r="G250" s="307" t="n">
        <v>4.95214972922023</v>
      </c>
      <c r="H250" s="307" t="n">
        <v>15447.7572575</v>
      </c>
      <c r="I250" s="307" t="n">
        <v>4.12518416473052</v>
      </c>
      <c r="J250" s="307" t="n">
        <v>59.9371484166429</v>
      </c>
      <c r="K250" s="307" t="n">
        <v>3.31008806493742</v>
      </c>
    </row>
    <row r="251">
      <c r="A251" s="307" t="s">
        <v>147</v>
      </c>
      <c r="B251" s="307" t="s">
        <v>148</v>
      </c>
      <c r="C251" s="307" t="s">
        <v>16</v>
      </c>
      <c r="D251" s="307" t="n">
        <v>173.6009312</v>
      </c>
      <c r="E251" s="307" t="n">
        <v>33.1326569721298</v>
      </c>
      <c r="F251" s="307" t="n">
        <v>25.9027659241532</v>
      </c>
      <c r="G251" s="307" t="n">
        <v>25.415066126152</v>
      </c>
      <c r="H251" s="307" t="n">
        <v>496.6013619</v>
      </c>
      <c r="I251" s="307" t="n">
        <v>16.4486807104056</v>
      </c>
      <c r="J251" s="307" t="n">
        <v>74.0972340758468</v>
      </c>
      <c r="K251" s="307" t="n">
        <v>8.88454902565898</v>
      </c>
    </row>
    <row r="252">
      <c r="A252" s="307" t="s">
        <v>147</v>
      </c>
      <c r="B252" s="307" t="s">
        <v>148</v>
      </c>
      <c r="C252" s="307" t="s">
        <v>17</v>
      </c>
      <c r="D252" s="307" t="n">
        <v>3052.9544435</v>
      </c>
      <c r="E252" s="307" t="n">
        <v>6.35033919840772</v>
      </c>
      <c r="F252" s="307" t="n">
        <v>35.0290439504956</v>
      </c>
      <c r="G252" s="307" t="n">
        <v>6.44257099389996</v>
      </c>
      <c r="H252" s="307" t="n">
        <v>5662.5401838</v>
      </c>
      <c r="I252" s="307" t="n">
        <v>5.1319094978731</v>
      </c>
      <c r="J252" s="307" t="n">
        <v>64.9709560495044</v>
      </c>
      <c r="K252" s="307" t="n">
        <v>3.47350749044783</v>
      </c>
    </row>
    <row r="253">
      <c r="A253" s="307" t="s">
        <v>149</v>
      </c>
      <c r="B253" s="307" t="s">
        <v>150</v>
      </c>
      <c r="C253" s="307" t="s">
        <v>16</v>
      </c>
      <c r="D253" s="307" t="n">
        <v>360.2232696</v>
      </c>
      <c r="E253" s="307" t="n">
        <v>25.8077364618429</v>
      </c>
      <c r="F253" s="307" t="n">
        <v>41.4321353631894</v>
      </c>
      <c r="G253" s="307" t="n">
        <v>19.3137450375878</v>
      </c>
      <c r="H253" s="307" t="n">
        <v>509.2063807</v>
      </c>
      <c r="I253" s="307" t="n">
        <v>22.7042406047696</v>
      </c>
      <c r="J253" s="307" t="n">
        <v>58.5678646368106</v>
      </c>
      <c r="K253" s="307" t="n">
        <v>13.6629481667072</v>
      </c>
    </row>
    <row r="254">
      <c r="A254" s="307" t="s">
        <v>149</v>
      </c>
      <c r="B254" s="307" t="s">
        <v>150</v>
      </c>
      <c r="C254" s="307" t="s">
        <v>17</v>
      </c>
      <c r="D254" s="307" t="n">
        <v>7017.9929339</v>
      </c>
      <c r="E254" s="307" t="n">
        <v>5.3988179457946</v>
      </c>
      <c r="F254" s="307" t="n">
        <v>39.7987422347161</v>
      </c>
      <c r="G254" s="307" t="n">
        <v>5.2398743662148</v>
      </c>
      <c r="H254" s="307" t="n">
        <v>10615.7124041</v>
      </c>
      <c r="I254" s="307" t="n">
        <v>4.46536372569818</v>
      </c>
      <c r="J254" s="307" t="n">
        <v>60.2012577652839</v>
      </c>
      <c r="K254" s="307" t="n">
        <v>3.46405402452468</v>
      </c>
    </row>
    <row r="255">
      <c r="A255" s="307" t="s">
        <v>151</v>
      </c>
      <c r="B255" s="307" t="s">
        <v>152</v>
      </c>
      <c r="C255" s="307" t="s">
        <v>16</v>
      </c>
      <c r="D255" s="307" t="n">
        <v>206.1747088</v>
      </c>
      <c r="E255" s="307" t="n">
        <v>30.0946130201534</v>
      </c>
      <c r="F255" s="307" t="n">
        <v>24.4905422396711</v>
      </c>
      <c r="G255" s="307" t="n">
        <v>26.1982147985207</v>
      </c>
      <c r="H255" s="307" t="n">
        <v>635.6796968</v>
      </c>
      <c r="I255" s="307" t="n">
        <v>17.7562271404866</v>
      </c>
      <c r="J255" s="307" t="n">
        <v>75.5094577603289</v>
      </c>
      <c r="K255" s="307" t="n">
        <v>8.4970612312387</v>
      </c>
    </row>
    <row r="256">
      <c r="A256" s="307" t="s">
        <v>151</v>
      </c>
      <c r="B256" s="307" t="s">
        <v>152</v>
      </c>
      <c r="C256" s="307" t="s">
        <v>17</v>
      </c>
      <c r="D256" s="307" t="n">
        <v>5533.713483</v>
      </c>
      <c r="E256" s="307" t="n">
        <v>5.54018173688655</v>
      </c>
      <c r="F256" s="307" t="n">
        <v>32.7886472428679</v>
      </c>
      <c r="G256" s="307" t="n">
        <v>5.35794271078713</v>
      </c>
      <c r="H256" s="307" t="n">
        <v>11343.2056592</v>
      </c>
      <c r="I256" s="307" t="n">
        <v>3.77442245366026</v>
      </c>
      <c r="J256" s="307" t="n">
        <v>67.2113527571321</v>
      </c>
      <c r="K256" s="307" t="n">
        <v>2.61383957151275</v>
      </c>
    </row>
    <row r="257">
      <c r="A257" s="307" t="s">
        <v>153</v>
      </c>
      <c r="B257" s="307" t="s">
        <v>154</v>
      </c>
      <c r="C257" s="307" t="s">
        <v>16</v>
      </c>
      <c r="D257" s="307" t="n">
        <v>581.3105458</v>
      </c>
      <c r="E257" s="307" t="n">
        <v>27.8010377740521</v>
      </c>
      <c r="F257" s="307" t="n">
        <v>30.7994140933419</v>
      </c>
      <c r="G257" s="307" t="n">
        <v>22.6136631761246</v>
      </c>
      <c r="H257" s="307" t="n">
        <v>1306.0972602</v>
      </c>
      <c r="I257" s="307" t="n">
        <v>15.7059200611762</v>
      </c>
      <c r="J257" s="307" t="n">
        <v>69.200585906658</v>
      </c>
      <c r="K257" s="307" t="n">
        <v>10.0647641519724</v>
      </c>
    </row>
    <row r="258">
      <c r="A258" s="307" t="s">
        <v>153</v>
      </c>
      <c r="B258" s="307" t="s">
        <v>154</v>
      </c>
      <c r="C258" s="307" t="s">
        <v>17</v>
      </c>
      <c r="D258" s="307" t="n">
        <v>6249.9689897</v>
      </c>
      <c r="E258" s="307" t="n">
        <v>5.80040815140439</v>
      </c>
      <c r="F258" s="307" t="n">
        <v>36.8848412185707</v>
      </c>
      <c r="G258" s="307" t="n">
        <v>5.76133027644594</v>
      </c>
      <c r="H258" s="307" t="n">
        <v>10694.5772879</v>
      </c>
      <c r="I258" s="307" t="n">
        <v>4.55215682828093</v>
      </c>
      <c r="J258" s="307" t="n">
        <v>63.1151587814293</v>
      </c>
      <c r="K258" s="307" t="n">
        <v>3.36695267123339</v>
      </c>
    </row>
    <row r="259">
      <c r="A259" s="307" t="s">
        <v>155</v>
      </c>
      <c r="B259" s="307" t="s">
        <v>156</v>
      </c>
      <c r="C259" s="307" t="s">
        <v>16</v>
      </c>
      <c r="D259" s="307" t="n">
        <v>524.782761</v>
      </c>
      <c r="E259" s="307" t="n">
        <v>31.315262383122</v>
      </c>
      <c r="F259" s="307" t="n">
        <v>19.239293938735</v>
      </c>
      <c r="G259" s="307" t="n">
        <v>27.3849570806894</v>
      </c>
      <c r="H259" s="307" t="n">
        <v>2202.8784654</v>
      </c>
      <c r="I259" s="307" t="n">
        <v>15.0386914861862</v>
      </c>
      <c r="J259" s="307" t="n">
        <v>80.760706061265</v>
      </c>
      <c r="K259" s="307" t="n">
        <v>6.52380674303845</v>
      </c>
    </row>
    <row r="260">
      <c r="A260" s="307" t="s">
        <v>155</v>
      </c>
      <c r="B260" s="307" t="s">
        <v>156</v>
      </c>
      <c r="C260" s="307" t="s">
        <v>17</v>
      </c>
      <c r="D260" s="307" t="n">
        <v>11079.9827485</v>
      </c>
      <c r="E260" s="307" t="n">
        <v>5.7447169921202</v>
      </c>
      <c r="F260" s="307" t="n">
        <v>34.665508562995</v>
      </c>
      <c r="G260" s="307" t="n">
        <v>5.62157868320329</v>
      </c>
      <c r="H260" s="307" t="n">
        <v>20882.573717</v>
      </c>
      <c r="I260" s="307" t="n">
        <v>3.87164695092856</v>
      </c>
      <c r="J260" s="307" t="n">
        <v>65.334491437005</v>
      </c>
      <c r="K260" s="307" t="n">
        <v>2.98272596440167</v>
      </c>
    </row>
    <row r="261">
      <c r="A261" s="307" t="s">
        <v>157</v>
      </c>
      <c r="B261" s="307" t="s">
        <v>158</v>
      </c>
      <c r="C261" s="307" t="s">
        <v>16</v>
      </c>
      <c r="D261" s="307" t="n">
        <v>394.7641668</v>
      </c>
      <c r="E261" s="307" t="n">
        <v>39.0518474353203</v>
      </c>
      <c r="F261" s="307" t="n">
        <v>43.9285181416899</v>
      </c>
      <c r="G261" s="307" t="n">
        <v>25.8345538912478</v>
      </c>
      <c r="H261" s="307" t="n">
        <v>503.8870591</v>
      </c>
      <c r="I261" s="307" t="n">
        <v>31.0306707645875</v>
      </c>
      <c r="J261" s="307" t="n">
        <v>56.0714818583101</v>
      </c>
      <c r="K261" s="307" t="n">
        <v>20.2397659502189</v>
      </c>
    </row>
    <row r="262">
      <c r="A262" s="307" t="s">
        <v>157</v>
      </c>
      <c r="B262" s="307" t="s">
        <v>158</v>
      </c>
      <c r="C262" s="307" t="s">
        <v>17</v>
      </c>
      <c r="D262" s="307" t="n">
        <v>14725.7684057</v>
      </c>
      <c r="E262" s="307" t="n">
        <v>5.49052095551904</v>
      </c>
      <c r="F262" s="307" t="n">
        <v>40.7119810148408</v>
      </c>
      <c r="G262" s="307" t="n">
        <v>5.39890910939332</v>
      </c>
      <c r="H262" s="307" t="n">
        <v>21444.8330699</v>
      </c>
      <c r="I262" s="307" t="n">
        <v>4.20412131188272</v>
      </c>
      <c r="J262" s="307" t="n">
        <v>59.2880189851592</v>
      </c>
      <c r="K262" s="307" t="n">
        <v>3.70733056905632</v>
      </c>
    </row>
    <row r="263">
      <c r="A263" s="307" t="s">
        <v>159</v>
      </c>
      <c r="B263" s="307" t="s">
        <v>160</v>
      </c>
      <c r="C263" s="307" t="s">
        <v>16</v>
      </c>
      <c r="D263" s="307" t="n">
        <v>298.329573</v>
      </c>
      <c r="E263" s="307" t="n">
        <v>30.5878027449464</v>
      </c>
      <c r="F263" s="307" t="n">
        <v>36.2806553282934</v>
      </c>
      <c r="G263" s="307" t="n">
        <v>23.9733469770722</v>
      </c>
      <c r="H263" s="307" t="n">
        <v>523.9531843</v>
      </c>
      <c r="I263" s="307" t="n">
        <v>27.0738725519186</v>
      </c>
      <c r="J263" s="307" t="n">
        <v>63.7193446717066</v>
      </c>
      <c r="K263" s="307" t="n">
        <v>13.6499950403122</v>
      </c>
    </row>
    <row r="264">
      <c r="A264" s="307" t="s">
        <v>159</v>
      </c>
      <c r="B264" s="307" t="s">
        <v>160</v>
      </c>
      <c r="C264" s="307" t="s">
        <v>17</v>
      </c>
      <c r="D264" s="307" t="n">
        <v>7661.7388484</v>
      </c>
      <c r="E264" s="307" t="n">
        <v>5.77051797556238</v>
      </c>
      <c r="F264" s="307" t="n">
        <v>38.3311459071026</v>
      </c>
      <c r="G264" s="307" t="n">
        <v>5.3713460719506</v>
      </c>
      <c r="H264" s="307" t="n">
        <v>12326.5465709</v>
      </c>
      <c r="I264" s="307" t="n">
        <v>3.91354751254706</v>
      </c>
      <c r="J264" s="307" t="n">
        <v>61.6688540928974</v>
      </c>
      <c r="K264" s="307" t="n">
        <v>3.33863589700127</v>
      </c>
    </row>
    <row r="265">
      <c r="A265" s="307" t="s">
        <v>161</v>
      </c>
      <c r="B265" s="307" t="s">
        <v>162</v>
      </c>
      <c r="C265" s="307" t="s">
        <v>16</v>
      </c>
      <c r="D265" s="307" t="n">
        <v>991.3307122</v>
      </c>
      <c r="E265" s="307" t="n">
        <v>32.3969351958851</v>
      </c>
      <c r="F265" s="307" t="n">
        <v>35.8314498300604</v>
      </c>
      <c r="G265" s="307" t="n">
        <v>24.2881975146544</v>
      </c>
      <c r="H265" s="307" t="n">
        <v>1775.319024</v>
      </c>
      <c r="I265" s="307" t="n">
        <v>22.0398433328751</v>
      </c>
      <c r="J265" s="307" t="n">
        <v>64.1685501699396</v>
      </c>
      <c r="K265" s="307" t="n">
        <v>13.5624278311438</v>
      </c>
    </row>
    <row r="266">
      <c r="A266" s="307" t="s">
        <v>161</v>
      </c>
      <c r="B266" s="307" t="s">
        <v>162</v>
      </c>
      <c r="C266" s="307" t="s">
        <v>17</v>
      </c>
      <c r="D266" s="307" t="n">
        <v>18019.5970535</v>
      </c>
      <c r="E266" s="307" t="n">
        <v>5.82092640377209</v>
      </c>
      <c r="F266" s="307" t="n">
        <v>34.1831590129161</v>
      </c>
      <c r="G266" s="307" t="n">
        <v>5.78785811739313</v>
      </c>
      <c r="H266" s="307" t="n">
        <v>34695.2414045</v>
      </c>
      <c r="I266" s="307" t="n">
        <v>3.57759231801949</v>
      </c>
      <c r="J266" s="307" t="n">
        <v>65.8168409870839</v>
      </c>
      <c r="K266" s="307" t="n">
        <v>3.00602811383598</v>
      </c>
    </row>
    <row r="267">
      <c r="A267" s="307" t="s">
        <v>163</v>
      </c>
      <c r="B267" s="307" t="s">
        <v>164</v>
      </c>
      <c r="C267" s="307" t="s">
        <v>16</v>
      </c>
      <c r="D267" s="307" t="n">
        <v>625.9815891</v>
      </c>
      <c r="E267" s="307" t="n">
        <v>22.3233281289045</v>
      </c>
      <c r="F267" s="307" t="n">
        <v>39.1598305580991</v>
      </c>
      <c r="G267" s="307" t="n">
        <v>15.2898517760602</v>
      </c>
      <c r="H267" s="307" t="n">
        <v>972.5482824</v>
      </c>
      <c r="I267" s="307" t="n">
        <v>16.4193582842</v>
      </c>
      <c r="J267" s="307" t="n">
        <v>60.8401694419009</v>
      </c>
      <c r="K267" s="307" t="n">
        <v>9.84132704266615</v>
      </c>
    </row>
    <row r="268">
      <c r="A268" s="307" t="s">
        <v>163</v>
      </c>
      <c r="B268" s="307" t="s">
        <v>164</v>
      </c>
      <c r="C268" s="307" t="s">
        <v>17</v>
      </c>
      <c r="D268" s="307" t="n">
        <v>10825.8903751</v>
      </c>
      <c r="E268" s="307" t="n">
        <v>4.6975304267876</v>
      </c>
      <c r="F268" s="307" t="n">
        <v>45.8137427457495</v>
      </c>
      <c r="G268" s="307" t="n">
        <v>4.26432248965843</v>
      </c>
      <c r="H268" s="307" t="n">
        <v>12804.3343703</v>
      </c>
      <c r="I268" s="307" t="n">
        <v>3.91521160244861</v>
      </c>
      <c r="J268" s="307" t="n">
        <v>54.1862572542505</v>
      </c>
      <c r="K268" s="307" t="n">
        <v>3.60542660493129</v>
      </c>
    </row>
    <row r="269">
      <c r="A269" s="307" t="s">
        <v>165</v>
      </c>
      <c r="B269" s="307" t="s">
        <v>166</v>
      </c>
      <c r="C269" s="307" t="s">
        <v>16</v>
      </c>
      <c r="D269" s="307" t="n">
        <v>459.0444364</v>
      </c>
      <c r="E269" s="307" t="n">
        <v>26.1700888745514</v>
      </c>
      <c r="F269" s="307" t="n">
        <v>43.8590931718056</v>
      </c>
      <c r="G269" s="307" t="n">
        <v>22.9541954457734</v>
      </c>
      <c r="H269" s="307" t="n">
        <v>587.5901454</v>
      </c>
      <c r="I269" s="307" t="n">
        <v>31.196713706031</v>
      </c>
      <c r="J269" s="307" t="n">
        <v>56.1409068281944</v>
      </c>
      <c r="K269" s="307" t="n">
        <v>17.9325602954888</v>
      </c>
    </row>
    <row r="270">
      <c r="A270" s="307" t="s">
        <v>165</v>
      </c>
      <c r="B270" s="307" t="s">
        <v>166</v>
      </c>
      <c r="C270" s="307" t="s">
        <v>17</v>
      </c>
      <c r="D270" s="307" t="n">
        <v>15625.1430684</v>
      </c>
      <c r="E270" s="307" t="n">
        <v>4.44095259280127</v>
      </c>
      <c r="F270" s="307" t="n">
        <v>52.1685902350366</v>
      </c>
      <c r="G270" s="307" t="n">
        <v>4.19703626214794</v>
      </c>
      <c r="H270" s="307" t="n">
        <v>14326.1034537</v>
      </c>
      <c r="I270" s="307" t="n">
        <v>4.78675056821885</v>
      </c>
      <c r="J270" s="307" t="n">
        <v>47.8314097649634</v>
      </c>
      <c r="K270" s="307" t="n">
        <v>4.57760843841925</v>
      </c>
    </row>
    <row r="271">
      <c r="A271" s="307" t="s">
        <v>167</v>
      </c>
      <c r="B271" s="307" t="s">
        <v>168</v>
      </c>
      <c r="C271" s="307" t="s">
        <v>16</v>
      </c>
      <c r="D271" s="307" t="n">
        <v>354.0057615</v>
      </c>
      <c r="E271" s="307" t="n">
        <v>34.2043161569283</v>
      </c>
      <c r="F271" s="307" t="n">
        <v>22.84116393685</v>
      </c>
      <c r="G271" s="307" t="n">
        <v>33.5517867559569</v>
      </c>
      <c r="H271" s="307" t="n">
        <v>1195.8529168</v>
      </c>
      <c r="I271" s="307" t="n">
        <v>23.2567829036077</v>
      </c>
      <c r="J271" s="307" t="n">
        <v>77.15883606315</v>
      </c>
      <c r="K271" s="307" t="n">
        <v>9.93226311811939</v>
      </c>
    </row>
    <row r="272">
      <c r="A272" s="307" t="s">
        <v>167</v>
      </c>
      <c r="B272" s="307" t="s">
        <v>168</v>
      </c>
      <c r="C272" s="307" t="s">
        <v>17</v>
      </c>
      <c r="D272" s="307" t="n">
        <v>11231.2384187</v>
      </c>
      <c r="E272" s="307" t="n">
        <v>5.73293232993932</v>
      </c>
      <c r="F272" s="307" t="n">
        <v>38.2786290777931</v>
      </c>
      <c r="G272" s="307" t="n">
        <v>5.67234104397222</v>
      </c>
      <c r="H272" s="307" t="n">
        <v>18109.5156503</v>
      </c>
      <c r="I272" s="307" t="n">
        <v>4.11422495411906</v>
      </c>
      <c r="J272" s="307" t="n">
        <v>61.7213709222069</v>
      </c>
      <c r="K272" s="307" t="n">
        <v>3.51789721421811</v>
      </c>
    </row>
    <row r="273">
      <c r="A273" s="307" t="s">
        <v>169</v>
      </c>
      <c r="B273" s="307" t="s">
        <v>170</v>
      </c>
      <c r="C273" s="307" t="s">
        <v>16</v>
      </c>
      <c r="D273" s="307" t="n">
        <v>430.3652731</v>
      </c>
      <c r="E273" s="307" t="n">
        <v>27.8593516871904</v>
      </c>
      <c r="F273" s="307" t="n">
        <v>34.8056418068131</v>
      </c>
      <c r="G273" s="307" t="n">
        <v>22.5073670107702</v>
      </c>
      <c r="H273" s="307" t="n">
        <v>806.1160867</v>
      </c>
      <c r="I273" s="307" t="n">
        <v>23.3912686922178</v>
      </c>
      <c r="J273" s="307" t="n">
        <v>65.1943581931869</v>
      </c>
      <c r="K273" s="307" t="n">
        <v>12.0161218838905</v>
      </c>
    </row>
    <row r="274">
      <c r="A274" s="307" t="s">
        <v>169</v>
      </c>
      <c r="B274" s="307" t="s">
        <v>170</v>
      </c>
      <c r="C274" s="307" t="s">
        <v>17</v>
      </c>
      <c r="D274" s="307" t="n">
        <v>12574.2190422</v>
      </c>
      <c r="E274" s="307" t="n">
        <v>4.96263454954191</v>
      </c>
      <c r="F274" s="307" t="n">
        <v>38.5009938769132</v>
      </c>
      <c r="G274" s="307" t="n">
        <v>4.52907217306715</v>
      </c>
      <c r="H274" s="307" t="n">
        <v>20085.2470547</v>
      </c>
      <c r="I274" s="307" t="n">
        <v>2.94654596066675</v>
      </c>
      <c r="J274" s="307" t="n">
        <v>61.4990061230868</v>
      </c>
      <c r="K274" s="307" t="n">
        <v>2.83539183794867</v>
      </c>
    </row>
    <row r="275">
      <c r="A275" s="307" t="s">
        <v>171</v>
      </c>
      <c r="B275" s="307" t="s">
        <v>172</v>
      </c>
      <c r="C275" s="307" t="s">
        <v>16</v>
      </c>
      <c r="D275" s="307" t="n">
        <v>627.115361</v>
      </c>
      <c r="E275" s="307" t="n">
        <v>33.5354214690655</v>
      </c>
      <c r="F275" s="307" t="n">
        <v>39.4190959291977</v>
      </c>
      <c r="G275" s="307" t="n">
        <v>24.7868807049522</v>
      </c>
      <c r="H275" s="307" t="n">
        <v>963.7769368</v>
      </c>
      <c r="I275" s="307" t="n">
        <v>28.9131923228114</v>
      </c>
      <c r="J275" s="307" t="n">
        <v>60.5809040708023</v>
      </c>
      <c r="K275" s="307" t="n">
        <v>16.1284557119213</v>
      </c>
    </row>
    <row r="276">
      <c r="A276" s="307" t="s">
        <v>171</v>
      </c>
      <c r="B276" s="307" t="s">
        <v>172</v>
      </c>
      <c r="C276" s="307" t="s">
        <v>17</v>
      </c>
      <c r="D276" s="307" t="n">
        <v>17226.4667847</v>
      </c>
      <c r="E276" s="307" t="n">
        <v>4.78355578005156</v>
      </c>
      <c r="F276" s="307" t="n">
        <v>37.0132578718821</v>
      </c>
      <c r="G276" s="307" t="n">
        <v>4.45833718688761</v>
      </c>
      <c r="H276" s="307" t="n">
        <v>29314.8748187</v>
      </c>
      <c r="I276" s="307" t="n">
        <v>3.45976552766717</v>
      </c>
      <c r="J276" s="307" t="n">
        <v>62.9867421281179</v>
      </c>
      <c r="K276" s="307" t="n">
        <v>2.61987806326638</v>
      </c>
    </row>
    <row r="277">
      <c r="A277" s="307" t="s">
        <v>173</v>
      </c>
      <c r="B277" s="307" t="s">
        <v>174</v>
      </c>
      <c r="C277" s="307" t="s">
        <v>16</v>
      </c>
      <c r="D277" s="307" t="n">
        <v>210.0479599</v>
      </c>
      <c r="E277" s="307" t="n">
        <v>36.0068474975772</v>
      </c>
      <c r="F277" s="307" t="n">
        <v>25.3488718074111</v>
      </c>
      <c r="G277" s="307" t="n">
        <v>30.6530828483662</v>
      </c>
      <c r="H277" s="307" t="n">
        <v>618.5804757</v>
      </c>
      <c r="I277" s="307" t="n">
        <v>15.5195608899539</v>
      </c>
      <c r="J277" s="307" t="n">
        <v>74.6511281925889</v>
      </c>
      <c r="K277" s="307" t="n">
        <v>10.4086982533015</v>
      </c>
    </row>
    <row r="278">
      <c r="A278" s="307" t="s">
        <v>173</v>
      </c>
      <c r="B278" s="307" t="s">
        <v>174</v>
      </c>
      <c r="C278" s="307" t="s">
        <v>17</v>
      </c>
      <c r="D278" s="307" t="n">
        <v>3584.7806251</v>
      </c>
      <c r="E278" s="307" t="n">
        <v>5.46650581147032</v>
      </c>
      <c r="F278" s="307" t="n">
        <v>33.6186669803165</v>
      </c>
      <c r="G278" s="307" t="n">
        <v>5.36707990521668</v>
      </c>
      <c r="H278" s="307" t="n">
        <v>7078.2853055</v>
      </c>
      <c r="I278" s="307" t="n">
        <v>3.58866932405887</v>
      </c>
      <c r="J278" s="307" t="n">
        <v>66.3813330196835</v>
      </c>
      <c r="K278" s="307" t="n">
        <v>2.71814475218094</v>
      </c>
    </row>
    <row r="279">
      <c r="A279" s="307" t="s">
        <v>175</v>
      </c>
      <c r="B279" s="307" t="s">
        <v>176</v>
      </c>
      <c r="C279" s="307" t="s">
        <v>16</v>
      </c>
      <c r="D279" s="307" t="n">
        <v>448.2377705</v>
      </c>
      <c r="E279" s="307" t="n">
        <v>35.3768969727263</v>
      </c>
      <c r="F279" s="307" t="n">
        <v>37.4552747292906</v>
      </c>
      <c r="G279" s="307" t="n">
        <v>26.7073354111018</v>
      </c>
      <c r="H279" s="307" t="n">
        <v>748.4902571</v>
      </c>
      <c r="I279" s="307" t="n">
        <v>27.8999759787686</v>
      </c>
      <c r="J279" s="307" t="n">
        <v>62.5447252707095</v>
      </c>
      <c r="K279" s="307" t="n">
        <v>15.9938440976508</v>
      </c>
    </row>
    <row r="280">
      <c r="A280" s="307" t="s">
        <v>175</v>
      </c>
      <c r="B280" s="307" t="s">
        <v>176</v>
      </c>
      <c r="C280" s="307" t="s">
        <v>17</v>
      </c>
      <c r="D280" s="307" t="n">
        <v>10761.2041386</v>
      </c>
      <c r="E280" s="307" t="n">
        <v>6.13259836526977</v>
      </c>
      <c r="F280" s="307" t="n">
        <v>33.8194410439231</v>
      </c>
      <c r="G280" s="307" t="n">
        <v>5.1161671991033</v>
      </c>
      <c r="H280" s="307" t="n">
        <v>21058.3759799</v>
      </c>
      <c r="I280" s="307" t="n">
        <v>3.09244025919542</v>
      </c>
      <c r="J280" s="307" t="n">
        <v>66.1805589560768</v>
      </c>
      <c r="K280" s="307" t="n">
        <v>2.61445230578609</v>
      </c>
    </row>
    <row r="281">
      <c r="A281" s="307" t="s">
        <v>177</v>
      </c>
      <c r="B281" s="307" t="s">
        <v>178</v>
      </c>
      <c r="C281" s="307" t="s">
        <v>16</v>
      </c>
      <c r="D281" s="307" t="n">
        <v>295.9420109</v>
      </c>
      <c r="E281" s="307" t="n">
        <v>28.406078810925</v>
      </c>
      <c r="F281" s="307" t="n">
        <v>27.2132148087904</v>
      </c>
      <c r="G281" s="307" t="n">
        <v>24.4715520138406</v>
      </c>
      <c r="H281" s="307" t="n">
        <v>791.5517416</v>
      </c>
      <c r="I281" s="307" t="n">
        <v>21.8502571244821</v>
      </c>
      <c r="J281" s="307" t="n">
        <v>72.7867851912096</v>
      </c>
      <c r="K281" s="307" t="n">
        <v>9.14932016722117</v>
      </c>
    </row>
    <row r="282">
      <c r="A282" s="307" t="s">
        <v>177</v>
      </c>
      <c r="B282" s="307" t="s">
        <v>178</v>
      </c>
      <c r="C282" s="307" t="s">
        <v>17</v>
      </c>
      <c r="D282" s="307" t="n">
        <v>9775.1705901</v>
      </c>
      <c r="E282" s="307" t="n">
        <v>5.18046824522484</v>
      </c>
      <c r="F282" s="307" t="n">
        <v>38.6274712516454</v>
      </c>
      <c r="G282" s="307" t="n">
        <v>4.79322839683835</v>
      </c>
      <c r="H282" s="307" t="n">
        <v>15531.0953221</v>
      </c>
      <c r="I282" s="307" t="n">
        <v>4.40732466645189</v>
      </c>
      <c r="J282" s="307" t="n">
        <v>61.3725287483546</v>
      </c>
      <c r="K282" s="307" t="n">
        <v>3.01682684219538</v>
      </c>
    </row>
    <row r="283">
      <c r="A283" s="307" t="s">
        <v>179</v>
      </c>
      <c r="B283" s="307" t="s">
        <v>180</v>
      </c>
      <c r="C283" s="307" t="s">
        <v>16</v>
      </c>
      <c r="D283" s="307" t="n">
        <v>106.6033803</v>
      </c>
      <c r="E283" s="307" t="n">
        <v>30.4331642263541</v>
      </c>
      <c r="F283" s="307" t="n">
        <v>16.993573727263</v>
      </c>
      <c r="G283" s="307" t="n">
        <v>26.6653700385078</v>
      </c>
      <c r="H283" s="307" t="n">
        <v>520.7124628</v>
      </c>
      <c r="I283" s="307" t="n">
        <v>15.9792153069573</v>
      </c>
      <c r="J283" s="307" t="n">
        <v>83.006426272737</v>
      </c>
      <c r="K283" s="307" t="n">
        <v>5.45909457931889</v>
      </c>
    </row>
    <row r="284">
      <c r="A284" s="307" t="s">
        <v>179</v>
      </c>
      <c r="B284" s="307" t="s">
        <v>180</v>
      </c>
      <c r="C284" s="307" t="s">
        <v>17</v>
      </c>
      <c r="D284" s="307" t="n">
        <v>1132.4862302</v>
      </c>
      <c r="E284" s="307" t="n">
        <v>8.89291300384332</v>
      </c>
      <c r="F284" s="307" t="n">
        <v>18.4596775468858</v>
      </c>
      <c r="G284" s="307" t="n">
        <v>8.60531446168655</v>
      </c>
      <c r="H284" s="307" t="n">
        <v>5002.4325804</v>
      </c>
      <c r="I284" s="307" t="n">
        <v>3.51613273455578</v>
      </c>
      <c r="J284" s="307" t="n">
        <v>81.5403224531142</v>
      </c>
      <c r="K284" s="307" t="n">
        <v>1.94813222922471</v>
      </c>
    </row>
    <row r="285">
      <c r="A285" s="307" t="s">
        <v>181</v>
      </c>
      <c r="B285" s="307" t="s">
        <v>182</v>
      </c>
      <c r="C285" s="307" t="s">
        <v>16</v>
      </c>
      <c r="D285" s="307" t="n">
        <v>43.3928005</v>
      </c>
      <c r="E285" s="307" t="n">
        <v>73.0738174873717</v>
      </c>
      <c r="F285" s="307" t="n">
        <v>8.93606941104232</v>
      </c>
      <c r="G285" s="307" t="n">
        <v>65.3771603590801</v>
      </c>
      <c r="H285" s="307" t="n">
        <v>442.1987779</v>
      </c>
      <c r="I285" s="307" t="n">
        <v>20.8875877568665</v>
      </c>
      <c r="J285" s="307" t="n">
        <v>91.0639305889577</v>
      </c>
      <c r="K285" s="307" t="n">
        <v>6.4154362664467</v>
      </c>
    </row>
    <row r="286">
      <c r="A286" s="307" t="s">
        <v>181</v>
      </c>
      <c r="B286" s="307" t="s">
        <v>182</v>
      </c>
      <c r="C286" s="307" t="s">
        <v>17</v>
      </c>
      <c r="D286" s="307" t="n">
        <v>4490.4032292</v>
      </c>
      <c r="E286" s="307" t="n">
        <v>7.33379961447496</v>
      </c>
      <c r="F286" s="307" t="n">
        <v>25.1667705200769</v>
      </c>
      <c r="G286" s="307" t="n">
        <v>7.12761151526273</v>
      </c>
      <c r="H286" s="307" t="n">
        <v>13352.184979</v>
      </c>
      <c r="I286" s="307" t="n">
        <v>2.94555215971714</v>
      </c>
      <c r="J286" s="307" t="n">
        <v>74.8332294799231</v>
      </c>
      <c r="K286" s="307" t="n">
        <v>2.39704960760781</v>
      </c>
    </row>
    <row r="287">
      <c r="A287" s="307" t="s">
        <v>183</v>
      </c>
      <c r="B287" s="307" t="s">
        <v>184</v>
      </c>
      <c r="C287" s="307" t="s">
        <v>16</v>
      </c>
      <c r="D287" s="307" t="n">
        <v>500.1104896</v>
      </c>
      <c r="E287" s="307" t="n">
        <v>41.8862488577975</v>
      </c>
      <c r="F287" s="307" t="n">
        <v>34.8816939913021</v>
      </c>
      <c r="G287" s="307" t="n">
        <v>32.5510445968694</v>
      </c>
      <c r="H287" s="307" t="n">
        <v>933.6228885</v>
      </c>
      <c r="I287" s="307" t="n">
        <v>27.3716528994288</v>
      </c>
      <c r="J287" s="307" t="n">
        <v>65.1183060086979</v>
      </c>
      <c r="K287" s="307" t="n">
        <v>17.4365035935297</v>
      </c>
    </row>
    <row r="288">
      <c r="A288" s="307" t="s">
        <v>183</v>
      </c>
      <c r="B288" s="307" t="s">
        <v>184</v>
      </c>
      <c r="C288" s="307" t="s">
        <v>17</v>
      </c>
      <c r="D288" s="307" t="n">
        <v>13427.1934693</v>
      </c>
      <c r="E288" s="307" t="n">
        <v>6.09511334781428</v>
      </c>
      <c r="F288" s="307" t="n">
        <v>36.0342179503729</v>
      </c>
      <c r="G288" s="307" t="n">
        <v>5.51297446487673</v>
      </c>
      <c r="H288" s="307" t="n">
        <v>23835.1483631</v>
      </c>
      <c r="I288" s="307" t="n">
        <v>4.15855806322632</v>
      </c>
      <c r="J288" s="307" t="n">
        <v>63.9657820496271</v>
      </c>
      <c r="K288" s="307" t="n">
        <v>3.10565613452648</v>
      </c>
    </row>
    <row r="289">
      <c r="A289" s="307" t="s">
        <v>185</v>
      </c>
      <c r="B289" s="307" t="s">
        <v>186</v>
      </c>
      <c r="C289" s="307" t="s">
        <v>16</v>
      </c>
      <c r="D289" s="307" t="n">
        <v>367.9355309</v>
      </c>
      <c r="E289" s="307" t="n">
        <v>32.7368064174743</v>
      </c>
      <c r="F289" s="307" t="n">
        <v>17.9786329112957</v>
      </c>
      <c r="G289" s="307" t="n">
        <v>26.2002186323456</v>
      </c>
      <c r="H289" s="307" t="n">
        <v>1678.5800897</v>
      </c>
      <c r="I289" s="307" t="n">
        <v>14.4673668364773</v>
      </c>
      <c r="J289" s="307" t="n">
        <v>82.0213670887043</v>
      </c>
      <c r="K289" s="307" t="n">
        <v>5.74294393895201</v>
      </c>
    </row>
    <row r="290">
      <c r="A290" s="307" t="s">
        <v>185</v>
      </c>
      <c r="B290" s="307" t="s">
        <v>186</v>
      </c>
      <c r="C290" s="307" t="s">
        <v>17</v>
      </c>
      <c r="D290" s="307" t="n">
        <v>7123.6062501</v>
      </c>
      <c r="E290" s="307" t="n">
        <v>6.49259877998922</v>
      </c>
      <c r="F290" s="307" t="n">
        <v>29.1673374716604</v>
      </c>
      <c r="G290" s="307" t="n">
        <v>6.53434526659489</v>
      </c>
      <c r="H290" s="307" t="n">
        <v>17299.6248968</v>
      </c>
      <c r="I290" s="307" t="n">
        <v>3.53055014626068</v>
      </c>
      <c r="J290" s="307" t="n">
        <v>70.8326625283396</v>
      </c>
      <c r="K290" s="307" t="n">
        <v>2.69070011974866</v>
      </c>
    </row>
    <row r="291">
      <c r="A291" s="307" t="s">
        <v>187</v>
      </c>
      <c r="B291" s="307" t="s">
        <v>188</v>
      </c>
      <c r="C291" s="307" t="s">
        <v>16</v>
      </c>
      <c r="D291" s="307" t="n">
        <v>889.6087511</v>
      </c>
      <c r="E291" s="307" t="n">
        <v>33.6160823165354</v>
      </c>
      <c r="F291" s="307" t="n">
        <v>24.7711364526537</v>
      </c>
      <c r="G291" s="307" t="n">
        <v>24.7598530067882</v>
      </c>
      <c r="H291" s="307" t="n">
        <v>2701.7030678</v>
      </c>
      <c r="I291" s="307" t="n">
        <v>21.009466977543</v>
      </c>
      <c r="J291" s="307" t="n">
        <v>75.2288635473463</v>
      </c>
      <c r="K291" s="307" t="n">
        <v>8.15285076043707</v>
      </c>
    </row>
    <row r="292">
      <c r="A292" s="307" t="s">
        <v>187</v>
      </c>
      <c r="B292" s="307" t="s">
        <v>188</v>
      </c>
      <c r="C292" s="307" t="s">
        <v>17</v>
      </c>
      <c r="D292" s="307" t="n">
        <v>13296.7970224</v>
      </c>
      <c r="E292" s="307" t="n">
        <v>6.29686440434816</v>
      </c>
      <c r="F292" s="307" t="n">
        <v>33.9191612265247</v>
      </c>
      <c r="G292" s="307" t="n">
        <v>5.51925562603142</v>
      </c>
      <c r="H292" s="307" t="n">
        <v>25904.6352701</v>
      </c>
      <c r="I292" s="307" t="n">
        <v>3.89948823093477</v>
      </c>
      <c r="J292" s="307" t="n">
        <v>66.0808387734753</v>
      </c>
      <c r="K292" s="307" t="n">
        <v>2.83302277792679</v>
      </c>
    </row>
    <row r="293">
      <c r="A293" s="307" t="s">
        <v>189</v>
      </c>
      <c r="B293" s="307" t="s">
        <v>190</v>
      </c>
      <c r="C293" s="307" t="s">
        <v>16</v>
      </c>
      <c r="D293" s="307" t="n">
        <v>441.2828166</v>
      </c>
      <c r="E293" s="307" t="n">
        <v>36.3478183972434</v>
      </c>
      <c r="F293" s="307" t="n">
        <v>23.7984822636059</v>
      </c>
      <c r="G293" s="307" t="n">
        <v>30.0773556957996</v>
      </c>
      <c r="H293" s="307" t="n">
        <v>1412.9649111</v>
      </c>
      <c r="I293" s="307" t="n">
        <v>19.0492736805557</v>
      </c>
      <c r="J293" s="307" t="n">
        <v>76.2015177363941</v>
      </c>
      <c r="K293" s="307" t="n">
        <v>9.39345353381048</v>
      </c>
    </row>
    <row r="294">
      <c r="A294" s="307" t="s">
        <v>189</v>
      </c>
      <c r="B294" s="307" t="s">
        <v>190</v>
      </c>
      <c r="C294" s="307" t="s">
        <v>17</v>
      </c>
      <c r="D294" s="307" t="n">
        <v>9882.1734589</v>
      </c>
      <c r="E294" s="307" t="n">
        <v>6.13686146574752</v>
      </c>
      <c r="F294" s="307" t="n">
        <v>32.6180219218737</v>
      </c>
      <c r="G294" s="307" t="n">
        <v>5.78817262221936</v>
      </c>
      <c r="H294" s="307" t="n">
        <v>20414.4934652</v>
      </c>
      <c r="I294" s="307" t="n">
        <v>3.49828313388049</v>
      </c>
      <c r="J294" s="307" t="n">
        <v>67.3819780781263</v>
      </c>
      <c r="K294" s="307" t="n">
        <v>2.80191746909295</v>
      </c>
    </row>
    <row r="295">
      <c r="A295" s="307" t="s">
        <v>191</v>
      </c>
      <c r="B295" s="307" t="s">
        <v>192</v>
      </c>
      <c r="C295" s="307" t="s">
        <v>16</v>
      </c>
      <c r="D295" s="307" t="n">
        <v>146.4888155</v>
      </c>
      <c r="E295" s="307" t="n">
        <v>35.1256803212087</v>
      </c>
      <c r="F295" s="307" t="n">
        <v>29.7415784797557</v>
      </c>
      <c r="G295" s="307" t="n">
        <v>26.948969198296</v>
      </c>
      <c r="H295" s="307" t="n">
        <v>346.0499904</v>
      </c>
      <c r="I295" s="307" t="n">
        <v>23.7497774993811</v>
      </c>
      <c r="J295" s="307" t="n">
        <v>70.2584215202443</v>
      </c>
      <c r="K295" s="307" t="n">
        <v>11.407954591304</v>
      </c>
    </row>
    <row r="296">
      <c r="A296" s="307" t="s">
        <v>191</v>
      </c>
      <c r="B296" s="307" t="s">
        <v>192</v>
      </c>
      <c r="C296" s="307" t="s">
        <v>17</v>
      </c>
      <c r="D296" s="307" t="n">
        <v>3896.6987325</v>
      </c>
      <c r="E296" s="307" t="n">
        <v>6.94156361790813</v>
      </c>
      <c r="F296" s="307" t="n">
        <v>26.9521700092341</v>
      </c>
      <c r="G296" s="307" t="n">
        <v>6.78692677926205</v>
      </c>
      <c r="H296" s="307" t="n">
        <v>10561.1305672</v>
      </c>
      <c r="I296" s="307" t="n">
        <v>3.81923114304447</v>
      </c>
      <c r="J296" s="307" t="n">
        <v>73.0478299907659</v>
      </c>
      <c r="K296" s="307" t="n">
        <v>2.50414563195125</v>
      </c>
    </row>
    <row r="297">
      <c r="A297" s="307" t="s">
        <v>193</v>
      </c>
      <c r="B297" s="307" t="s">
        <v>194</v>
      </c>
      <c r="C297" s="307" t="s">
        <v>16</v>
      </c>
      <c r="D297" s="307" t="n">
        <v>470.9524172</v>
      </c>
      <c r="E297" s="307" t="n">
        <v>26.5426846259438</v>
      </c>
      <c r="F297" s="307" t="n">
        <v>34.3053792050761</v>
      </c>
      <c r="G297" s="307" t="n">
        <v>23.3715418869861</v>
      </c>
      <c r="H297" s="307" t="n">
        <v>901.8714026</v>
      </c>
      <c r="I297" s="307" t="n">
        <v>21.2625631025149</v>
      </c>
      <c r="J297" s="307" t="n">
        <v>65.6946207949239</v>
      </c>
      <c r="K297" s="307" t="n">
        <v>12.2044940261277</v>
      </c>
    </row>
    <row r="298">
      <c r="A298" s="307" t="s">
        <v>193</v>
      </c>
      <c r="B298" s="307" t="s">
        <v>194</v>
      </c>
      <c r="C298" s="307" t="s">
        <v>17</v>
      </c>
      <c r="D298" s="307" t="n">
        <v>12287.2800089</v>
      </c>
      <c r="E298" s="307" t="n">
        <v>5.48643385568438</v>
      </c>
      <c r="F298" s="307" t="n">
        <v>47.7332697063019</v>
      </c>
      <c r="G298" s="307" t="n">
        <v>5.06900429603336</v>
      </c>
      <c r="H298" s="307" t="n">
        <v>13454.2627023</v>
      </c>
      <c r="I298" s="307" t="n">
        <v>5.13102439301955</v>
      </c>
      <c r="J298" s="307" t="n">
        <v>52.2667302936981</v>
      </c>
      <c r="K298" s="307" t="n">
        <v>4.62933395384285</v>
      </c>
    </row>
    <row r="299">
      <c r="A299" s="307" t="s">
        <v>195</v>
      </c>
      <c r="B299" s="307" t="s">
        <v>196</v>
      </c>
      <c r="C299" s="307" t="s">
        <v>16</v>
      </c>
      <c r="D299" s="307" t="n">
        <v>286.3767039</v>
      </c>
      <c r="E299" s="307" t="n">
        <v>30.3893858880618</v>
      </c>
      <c r="F299" s="307" t="n">
        <v>21.533046249253</v>
      </c>
      <c r="G299" s="307" t="n">
        <v>26.2446011411999</v>
      </c>
      <c r="H299" s="307" t="n">
        <v>1043.5638005</v>
      </c>
      <c r="I299" s="307" t="n">
        <v>17.0917599236208</v>
      </c>
      <c r="J299" s="307" t="n">
        <v>78.4669537507471</v>
      </c>
      <c r="K299" s="307" t="n">
        <v>7.20209187630499</v>
      </c>
    </row>
    <row r="300">
      <c r="A300" s="307" t="s">
        <v>195</v>
      </c>
      <c r="B300" s="307" t="s">
        <v>196</v>
      </c>
      <c r="C300" s="307" t="s">
        <v>17</v>
      </c>
      <c r="D300" s="307" t="n">
        <v>6223.0841803</v>
      </c>
      <c r="E300" s="307" t="n">
        <v>6.29199085420785</v>
      </c>
      <c r="F300" s="307" t="n">
        <v>29.5398232938477</v>
      </c>
      <c r="G300" s="307" t="n">
        <v>5.94827230706061</v>
      </c>
      <c r="H300" s="307" t="n">
        <v>14843.677521</v>
      </c>
      <c r="I300" s="307" t="n">
        <v>3.14542884685335</v>
      </c>
      <c r="J300" s="307" t="n">
        <v>70.4601767061523</v>
      </c>
      <c r="K300" s="307" t="n">
        <v>2.49376202371794</v>
      </c>
    </row>
    <row r="301">
      <c r="A301" s="307" t="s">
        <v>197</v>
      </c>
      <c r="B301" s="307" t="s">
        <v>198</v>
      </c>
      <c r="C301" s="307" t="s">
        <v>16</v>
      </c>
      <c r="D301" s="307" t="n">
        <v>878.5099506</v>
      </c>
      <c r="E301" s="307" t="n">
        <v>28.2911065959588</v>
      </c>
      <c r="F301" s="307" t="n">
        <v>23.2406010824843</v>
      </c>
      <c r="G301" s="307" t="n">
        <v>26.1356008657743</v>
      </c>
      <c r="H301" s="307" t="n">
        <v>2901.5555799</v>
      </c>
      <c r="I301" s="307" t="n">
        <v>21.0608057024292</v>
      </c>
      <c r="J301" s="307" t="n">
        <v>76.7593989175157</v>
      </c>
      <c r="K301" s="307" t="n">
        <v>7.91312962761996</v>
      </c>
    </row>
    <row r="302">
      <c r="A302" s="307" t="s">
        <v>197</v>
      </c>
      <c r="B302" s="307" t="s">
        <v>198</v>
      </c>
      <c r="C302" s="307" t="s">
        <v>17</v>
      </c>
      <c r="D302" s="307" t="n">
        <v>14151.9891453</v>
      </c>
      <c r="E302" s="307" t="n">
        <v>7.20948188043858</v>
      </c>
      <c r="F302" s="307" t="n">
        <v>28.0436885615919</v>
      </c>
      <c r="G302" s="307" t="n">
        <v>6.64940266852575</v>
      </c>
      <c r="H302" s="307" t="n">
        <v>36312.0898371</v>
      </c>
      <c r="I302" s="307" t="n">
        <v>3.38921185757041</v>
      </c>
      <c r="J302" s="307" t="n">
        <v>71.9563114384081</v>
      </c>
      <c r="K302" s="307" t="n">
        <v>2.59148605353915</v>
      </c>
    </row>
    <row r="303">
      <c r="A303" s="307" t="s">
        <v>199</v>
      </c>
      <c r="B303" s="307" t="s">
        <v>200</v>
      </c>
      <c r="C303" s="307" t="s">
        <v>16</v>
      </c>
      <c r="D303" s="307" t="n">
        <v>1713.7497388</v>
      </c>
      <c r="E303" s="307" t="n">
        <v>21.4027635527792</v>
      </c>
      <c r="F303" s="307" t="n">
        <v>33.5807935124274</v>
      </c>
      <c r="G303" s="307" t="n">
        <v>17.5151717826114</v>
      </c>
      <c r="H303" s="307" t="n">
        <v>3389.6131051</v>
      </c>
      <c r="I303" s="307" t="n">
        <v>16.0462500645165</v>
      </c>
      <c r="J303" s="307" t="n">
        <v>66.4192064875726</v>
      </c>
      <c r="K303" s="307" t="n">
        <v>8.85547115165576</v>
      </c>
    </row>
    <row r="304">
      <c r="A304" s="307" t="s">
        <v>199</v>
      </c>
      <c r="B304" s="307" t="s">
        <v>200</v>
      </c>
      <c r="C304" s="307" t="s">
        <v>17</v>
      </c>
      <c r="D304" s="307" t="n">
        <v>15310.4275738</v>
      </c>
      <c r="E304" s="307" t="n">
        <v>7.56011235920877</v>
      </c>
      <c r="F304" s="307" t="n">
        <v>31.9576507307862</v>
      </c>
      <c r="G304" s="307" t="n">
        <v>7.46678551505312</v>
      </c>
      <c r="H304" s="307" t="n">
        <v>32598.0613911</v>
      </c>
      <c r="I304" s="307" t="n">
        <v>4.43618685298916</v>
      </c>
      <c r="J304" s="307" t="n">
        <v>68.0423492692138</v>
      </c>
      <c r="K304" s="307" t="n">
        <v>3.50694716062261</v>
      </c>
    </row>
    <row r="305">
      <c r="A305" s="307" t="s">
        <v>201</v>
      </c>
      <c r="B305" s="307" t="s">
        <v>202</v>
      </c>
      <c r="C305" s="307" t="s">
        <v>16</v>
      </c>
      <c r="D305" s="307" t="n">
        <v>478.9698592</v>
      </c>
      <c r="E305" s="307" t="n">
        <v>29.3374557258122</v>
      </c>
      <c r="F305" s="307" t="n">
        <v>17.6451341002074</v>
      </c>
      <c r="G305" s="307" t="n">
        <v>28.3559538444362</v>
      </c>
      <c r="H305" s="307" t="n">
        <v>2235.4887359</v>
      </c>
      <c r="I305" s="307" t="n">
        <v>14.3628000879824</v>
      </c>
      <c r="J305" s="307" t="n">
        <v>82.3548658997926</v>
      </c>
      <c r="K305" s="307" t="n">
        <v>6.07547110492748</v>
      </c>
    </row>
    <row r="306">
      <c r="A306" s="307" t="s">
        <v>201</v>
      </c>
      <c r="B306" s="307" t="s">
        <v>202</v>
      </c>
      <c r="C306" s="307" t="s">
        <v>17</v>
      </c>
      <c r="D306" s="307" t="n">
        <v>7151.3730941</v>
      </c>
      <c r="E306" s="307" t="n">
        <v>7.27908292168737</v>
      </c>
      <c r="F306" s="307" t="n">
        <v>26.1672181583078</v>
      </c>
      <c r="G306" s="307" t="n">
        <v>6.81100033111714</v>
      </c>
      <c r="H306" s="307" t="n">
        <v>20178.1391637</v>
      </c>
      <c r="I306" s="307" t="n">
        <v>3.16961783756009</v>
      </c>
      <c r="J306" s="307" t="n">
        <v>73.8327818416922</v>
      </c>
      <c r="K306" s="307" t="n">
        <v>2.41389972170882</v>
      </c>
    </row>
    <row r="307">
      <c r="A307" s="307" t="s">
        <v>203</v>
      </c>
      <c r="B307" s="307" t="s">
        <v>204</v>
      </c>
      <c r="C307" s="307" t="s">
        <v>16</v>
      </c>
      <c r="D307" s="307" t="n">
        <v>1964.8624585</v>
      </c>
      <c r="E307" s="307" t="n">
        <v>25.5973436446365</v>
      </c>
      <c r="F307" s="307" t="n">
        <v>32.5302189256657</v>
      </c>
      <c r="G307" s="307" t="n">
        <v>22.7880322729581</v>
      </c>
      <c r="H307" s="307" t="n">
        <v>4075.2520055</v>
      </c>
      <c r="I307" s="307" t="n">
        <v>18.0224839988644</v>
      </c>
      <c r="J307" s="307" t="n">
        <v>67.4697810743343</v>
      </c>
      <c r="K307" s="307" t="n">
        <v>10.9871362693135</v>
      </c>
    </row>
    <row r="308">
      <c r="A308" s="307" t="s">
        <v>203</v>
      </c>
      <c r="B308" s="307" t="s">
        <v>204</v>
      </c>
      <c r="C308" s="307" t="s">
        <v>17</v>
      </c>
      <c r="D308" s="307" t="n">
        <v>38282.0769512</v>
      </c>
      <c r="E308" s="307" t="n">
        <v>5.48379696231583</v>
      </c>
      <c r="F308" s="307" t="n">
        <v>44.7127782142741</v>
      </c>
      <c r="G308" s="307" t="n">
        <v>5.27346395590032</v>
      </c>
      <c r="H308" s="307" t="n">
        <v>47335.6781517</v>
      </c>
      <c r="I308" s="307" t="n">
        <v>4.73928358665976</v>
      </c>
      <c r="J308" s="307" t="n">
        <v>55.2872217857259</v>
      </c>
      <c r="K308" s="307" t="n">
        <v>4.26484125382505</v>
      </c>
    </row>
    <row r="309">
      <c r="A309" s="307" t="s">
        <v>205</v>
      </c>
      <c r="B309" s="307" t="s">
        <v>206</v>
      </c>
      <c r="C309" s="307" t="s">
        <v>16</v>
      </c>
      <c r="D309" s="307" t="n">
        <v>365.466359</v>
      </c>
      <c r="E309" s="307" t="n">
        <v>30.2903272773694</v>
      </c>
      <c r="F309" s="307" t="n">
        <v>64.0078584365773</v>
      </c>
      <c r="G309" s="307" t="n">
        <v>20.9553749639459</v>
      </c>
      <c r="H309" s="307" t="n">
        <v>205.5047185</v>
      </c>
      <c r="I309" s="307" t="n">
        <v>47.5105609078049</v>
      </c>
      <c r="J309" s="307" t="n">
        <v>35.9921415634227</v>
      </c>
      <c r="K309" s="307" t="n">
        <v>37.2667092291268</v>
      </c>
    </row>
    <row r="310">
      <c r="A310" s="307" t="s">
        <v>205</v>
      </c>
      <c r="B310" s="307" t="s">
        <v>206</v>
      </c>
      <c r="C310" s="307" t="s">
        <v>17</v>
      </c>
      <c r="D310" s="307" t="n">
        <v>19506.9902771</v>
      </c>
      <c r="E310" s="307" t="n">
        <v>3.32385817488743</v>
      </c>
      <c r="F310" s="307" t="n">
        <v>62.7133656267027</v>
      </c>
      <c r="G310" s="307" t="n">
        <v>3.27945062448172</v>
      </c>
      <c r="H310" s="307" t="n">
        <v>11598.0063726</v>
      </c>
      <c r="I310" s="307" t="n">
        <v>5.75127953800531</v>
      </c>
      <c r="J310" s="307" t="n">
        <v>37.2866343732973</v>
      </c>
      <c r="K310" s="307" t="n">
        <v>5.51579378307009</v>
      </c>
    </row>
    <row r="311">
      <c r="A311" s="307" t="s">
        <v>207</v>
      </c>
      <c r="B311" s="307" t="s">
        <v>208</v>
      </c>
      <c r="C311" s="307" t="s">
        <v>16</v>
      </c>
      <c r="D311" s="307" t="n">
        <v>801.9694102</v>
      </c>
      <c r="E311" s="307" t="n">
        <v>29.0907310952784</v>
      </c>
      <c r="F311" s="307" t="n">
        <v>34.9030470456728</v>
      </c>
      <c r="G311" s="307" t="n">
        <v>23.749599564381</v>
      </c>
      <c r="H311" s="307" t="n">
        <v>1495.7366014</v>
      </c>
      <c r="I311" s="307" t="n">
        <v>25.3533375168077</v>
      </c>
      <c r="J311" s="307" t="n">
        <v>65.0969529543272</v>
      </c>
      <c r="K311" s="307" t="n">
        <v>12.7338278259056</v>
      </c>
    </row>
    <row r="312">
      <c r="A312" s="307" t="s">
        <v>207</v>
      </c>
      <c r="B312" s="307" t="s">
        <v>208</v>
      </c>
      <c r="C312" s="307" t="s">
        <v>17</v>
      </c>
      <c r="D312" s="307" t="n">
        <v>28590.4176092</v>
      </c>
      <c r="E312" s="307" t="n">
        <v>4.73345941991071</v>
      </c>
      <c r="F312" s="307" t="n">
        <v>50.2247779900963</v>
      </c>
      <c r="G312" s="307" t="n">
        <v>4.90456102250026</v>
      </c>
      <c r="H312" s="307" t="n">
        <v>28334.508201</v>
      </c>
      <c r="I312" s="307" t="n">
        <v>6.43933217700034</v>
      </c>
      <c r="J312" s="307" t="n">
        <v>49.7752220099037</v>
      </c>
      <c r="K312" s="307" t="n">
        <v>4.94885765542028</v>
      </c>
    </row>
    <row r="313">
      <c r="A313" s="307" t="s">
        <v>209</v>
      </c>
      <c r="B313" s="307" t="s">
        <v>210</v>
      </c>
      <c r="C313" s="307" t="s">
        <v>16</v>
      </c>
      <c r="D313" s="307" t="n">
        <v>854.1482189</v>
      </c>
      <c r="E313" s="307" t="n">
        <v>26.3625953839804</v>
      </c>
      <c r="F313" s="307" t="n">
        <v>32.8466138655147</v>
      </c>
      <c r="G313" s="307" t="n">
        <v>22.7326974170411</v>
      </c>
      <c r="H313" s="307" t="n">
        <v>1746.2666135</v>
      </c>
      <c r="I313" s="307" t="n">
        <v>20.9216721275734</v>
      </c>
      <c r="J313" s="307" t="n">
        <v>67.1533861344853</v>
      </c>
      <c r="K313" s="307" t="n">
        <v>11.1192030240108</v>
      </c>
    </row>
    <row r="314">
      <c r="A314" s="307" t="s">
        <v>209</v>
      </c>
      <c r="B314" s="307" t="s">
        <v>210</v>
      </c>
      <c r="C314" s="307" t="s">
        <v>17</v>
      </c>
      <c r="D314" s="307" t="n">
        <v>18137.0736225</v>
      </c>
      <c r="E314" s="307" t="n">
        <v>5.98271713604316</v>
      </c>
      <c r="F314" s="307" t="n">
        <v>39.7569885399098</v>
      </c>
      <c r="G314" s="307" t="n">
        <v>5.56760395099954</v>
      </c>
      <c r="H314" s="307" t="n">
        <v>27482.7640176</v>
      </c>
      <c r="I314" s="307" t="n">
        <v>4.09706888861184</v>
      </c>
      <c r="J314" s="307" t="n">
        <v>60.2430114600902</v>
      </c>
      <c r="K314" s="307" t="n">
        <v>3.67430447299743</v>
      </c>
    </row>
    <row r="315">
      <c r="A315" s="307" t="s">
        <v>211</v>
      </c>
      <c r="B315" s="307" t="s">
        <v>212</v>
      </c>
      <c r="C315" s="307" t="s">
        <v>16</v>
      </c>
      <c r="D315" s="307" t="n">
        <v>398.7261546</v>
      </c>
      <c r="E315" s="307" t="n">
        <v>41.8498118428235</v>
      </c>
      <c r="F315" s="307" t="n">
        <v>29.1532331434759</v>
      </c>
      <c r="G315" s="307" t="n">
        <v>34.181944376308</v>
      </c>
      <c r="H315" s="307" t="n">
        <v>968.9648752</v>
      </c>
      <c r="I315" s="307" t="n">
        <v>25.1150137419873</v>
      </c>
      <c r="J315" s="307" t="n">
        <v>70.8467668565241</v>
      </c>
      <c r="K315" s="307" t="n">
        <v>14.0657681065098</v>
      </c>
    </row>
    <row r="316">
      <c r="A316" s="307" t="s">
        <v>211</v>
      </c>
      <c r="B316" s="307" t="s">
        <v>212</v>
      </c>
      <c r="C316" s="307" t="s">
        <v>17</v>
      </c>
      <c r="D316" s="307" t="n">
        <v>23033.6044738</v>
      </c>
      <c r="E316" s="307" t="n">
        <v>4.83699893504019</v>
      </c>
      <c r="F316" s="307" t="n">
        <v>47.6936411305997</v>
      </c>
      <c r="G316" s="307" t="n">
        <v>4.80482168528941</v>
      </c>
      <c r="H316" s="307" t="n">
        <v>25261.3126845</v>
      </c>
      <c r="I316" s="307" t="n">
        <v>4.83151121274221</v>
      </c>
      <c r="J316" s="307" t="n">
        <v>52.3063588694003</v>
      </c>
      <c r="K316" s="307" t="n">
        <v>4.38110100010758</v>
      </c>
    </row>
    <row r="317">
      <c r="A317" s="307" t="s">
        <v>213</v>
      </c>
      <c r="B317" s="307" t="s">
        <v>214</v>
      </c>
      <c r="C317" s="307" t="s">
        <v>16</v>
      </c>
      <c r="D317" s="307" t="n">
        <v>176.7977726</v>
      </c>
      <c r="E317" s="307" t="n">
        <v>30.1870638353179</v>
      </c>
      <c r="F317" s="307" t="n">
        <v>31.1380389634606</v>
      </c>
      <c r="G317" s="307" t="n">
        <v>26.3166884379798</v>
      </c>
      <c r="H317" s="307" t="n">
        <v>390.9893408</v>
      </c>
      <c r="I317" s="307" t="n">
        <v>19.3780973870731</v>
      </c>
      <c r="J317" s="307" t="n">
        <v>68.8619610365394</v>
      </c>
      <c r="K317" s="307" t="n">
        <v>11.8998944792794</v>
      </c>
    </row>
    <row r="318">
      <c r="A318" s="307" t="s">
        <v>213</v>
      </c>
      <c r="B318" s="307" t="s">
        <v>214</v>
      </c>
      <c r="C318" s="307" t="s">
        <v>17</v>
      </c>
      <c r="D318" s="307" t="n">
        <v>4782.8297638</v>
      </c>
      <c r="E318" s="307" t="n">
        <v>4.68520261255681</v>
      </c>
      <c r="F318" s="307" t="n">
        <v>43.5230147654514</v>
      </c>
      <c r="G318" s="307" t="n">
        <v>4.08304077325703</v>
      </c>
      <c r="H318" s="307" t="n">
        <v>6206.3670774</v>
      </c>
      <c r="I318" s="307" t="n">
        <v>3.71474238937504</v>
      </c>
      <c r="J318" s="307" t="n">
        <v>56.4769852345486</v>
      </c>
      <c r="K318" s="307" t="n">
        <v>3.14652496276834</v>
      </c>
    </row>
    <row r="319">
      <c r="A319" s="307" t="s">
        <v>215</v>
      </c>
      <c r="B319" s="307" t="s">
        <v>216</v>
      </c>
      <c r="C319" s="307" t="s">
        <v>16</v>
      </c>
      <c r="D319" s="307" t="n">
        <v>525.5488614</v>
      </c>
      <c r="E319" s="307" t="n">
        <v>29.2168994062343</v>
      </c>
      <c r="F319" s="307" t="n">
        <v>52.0764964352991</v>
      </c>
      <c r="G319" s="307" t="n">
        <v>16.9847214367451</v>
      </c>
      <c r="H319" s="307" t="n">
        <v>483.6374268</v>
      </c>
      <c r="I319" s="307" t="n">
        <v>24.7308927978033</v>
      </c>
      <c r="J319" s="307" t="n">
        <v>47.9235035647009</v>
      </c>
      <c r="K319" s="307" t="n">
        <v>18.4565968588053</v>
      </c>
    </row>
    <row r="320">
      <c r="A320" s="307" t="s">
        <v>215</v>
      </c>
      <c r="B320" s="307" t="s">
        <v>216</v>
      </c>
      <c r="C320" s="307" t="s">
        <v>17</v>
      </c>
      <c r="D320" s="307" t="n">
        <v>11772.0545904</v>
      </c>
      <c r="E320" s="307" t="n">
        <v>3.99392638169584</v>
      </c>
      <c r="F320" s="307" t="n">
        <v>55.3183797689627</v>
      </c>
      <c r="G320" s="307" t="n">
        <v>3.96387299662141</v>
      </c>
      <c r="H320" s="307" t="n">
        <v>9508.4938269</v>
      </c>
      <c r="I320" s="307" t="n">
        <v>5.46099260899456</v>
      </c>
      <c r="J320" s="307" t="n">
        <v>44.6816202310373</v>
      </c>
      <c r="K320" s="307" t="n">
        <v>4.90749956356157</v>
      </c>
    </row>
    <row r="321">
      <c r="A321" s="307" t="s">
        <v>217</v>
      </c>
      <c r="B321" s="307" t="s">
        <v>218</v>
      </c>
      <c r="C321" s="307" t="s">
        <v>16</v>
      </c>
      <c r="D321" s="307" t="n">
        <v>151.4245445</v>
      </c>
      <c r="E321" s="307" t="n">
        <v>31.3952795764552</v>
      </c>
      <c r="F321" s="307" t="n">
        <v>52.5494703572837</v>
      </c>
      <c r="G321" s="307" t="n">
        <v>22.3530853699121</v>
      </c>
      <c r="H321" s="307" t="n">
        <v>136.7316319</v>
      </c>
      <c r="I321" s="307" t="n">
        <v>32.0339095967174</v>
      </c>
      <c r="J321" s="307" t="n">
        <v>47.4505296427163</v>
      </c>
      <c r="K321" s="307" t="n">
        <v>24.7551040185351</v>
      </c>
    </row>
    <row r="322">
      <c r="A322" s="307" t="s">
        <v>217</v>
      </c>
      <c r="B322" s="307" t="s">
        <v>218</v>
      </c>
      <c r="C322" s="307" t="s">
        <v>17</v>
      </c>
      <c r="D322" s="307" t="n">
        <v>5107.4748508</v>
      </c>
      <c r="E322" s="307" t="n">
        <v>4.60877008375516</v>
      </c>
      <c r="F322" s="307" t="n">
        <v>52.1184888075686</v>
      </c>
      <c r="G322" s="307" t="n">
        <v>4.00189658312602</v>
      </c>
      <c r="H322" s="307" t="n">
        <v>4692.2621862</v>
      </c>
      <c r="I322" s="307" t="n">
        <v>4.15225417393113</v>
      </c>
      <c r="J322" s="307" t="n">
        <v>47.8815111924314</v>
      </c>
      <c r="K322" s="307" t="n">
        <v>4.35601962182157</v>
      </c>
    </row>
    <row r="323">
      <c r="A323" s="307" t="s">
        <v>219</v>
      </c>
      <c r="B323" s="307" t="s">
        <v>220</v>
      </c>
      <c r="C323" s="307" t="s">
        <v>16</v>
      </c>
      <c r="D323" s="307" t="n">
        <v>882.5844739</v>
      </c>
      <c r="E323" s="307" t="n">
        <v>27.5370617046567</v>
      </c>
      <c r="F323" s="307" t="n">
        <v>43.4064735102915</v>
      </c>
      <c r="G323" s="307" t="n">
        <v>18.4244647794669</v>
      </c>
      <c r="H323" s="307" t="n">
        <v>1150.717019</v>
      </c>
      <c r="I323" s="307" t="n">
        <v>21.6571307085329</v>
      </c>
      <c r="J323" s="307" t="n">
        <v>56.5935264897085</v>
      </c>
      <c r="K323" s="307" t="n">
        <v>14.1313166363057</v>
      </c>
    </row>
    <row r="324">
      <c r="A324" s="307" t="s">
        <v>219</v>
      </c>
      <c r="B324" s="307" t="s">
        <v>220</v>
      </c>
      <c r="C324" s="307" t="s">
        <v>17</v>
      </c>
      <c r="D324" s="307" t="n">
        <v>19703.2400489</v>
      </c>
      <c r="E324" s="307" t="n">
        <v>5.25620025110023</v>
      </c>
      <c r="F324" s="307" t="n">
        <v>48.4882217087565</v>
      </c>
      <c r="G324" s="307" t="n">
        <v>4.65622515891849</v>
      </c>
      <c r="H324" s="307" t="n">
        <v>20931.8654562</v>
      </c>
      <c r="I324" s="307" t="n">
        <v>4.15210689232843</v>
      </c>
      <c r="J324" s="307" t="n">
        <v>51.5117782912435</v>
      </c>
      <c r="K324" s="307" t="n">
        <v>4.38292144672297</v>
      </c>
    </row>
    <row r="325">
      <c r="A325" s="307" t="s">
        <v>221</v>
      </c>
      <c r="B325" s="307" t="s">
        <v>222</v>
      </c>
      <c r="C325" s="307" t="s">
        <v>16</v>
      </c>
      <c r="D325" s="307" t="n">
        <v>139.0031124</v>
      </c>
      <c r="E325" s="307" t="n">
        <v>40.5675253701193</v>
      </c>
      <c r="F325" s="307" t="n">
        <v>13.4890251427034</v>
      </c>
      <c r="G325" s="307" t="n">
        <v>37.7828618524132</v>
      </c>
      <c r="H325" s="307" t="n">
        <v>891.4873117</v>
      </c>
      <c r="I325" s="307" t="n">
        <v>21.0241959919649</v>
      </c>
      <c r="J325" s="307" t="n">
        <v>86.5109748572966</v>
      </c>
      <c r="K325" s="307" t="n">
        <v>5.89120599243259</v>
      </c>
    </row>
    <row r="326">
      <c r="A326" s="307" t="s">
        <v>221</v>
      </c>
      <c r="B326" s="307" t="s">
        <v>222</v>
      </c>
      <c r="C326" s="307" t="s">
        <v>17</v>
      </c>
      <c r="D326" s="307" t="n">
        <v>4285.2406998</v>
      </c>
      <c r="E326" s="307" t="n">
        <v>8.26408406080354</v>
      </c>
      <c r="F326" s="307" t="n">
        <v>23.5898698753161</v>
      </c>
      <c r="G326" s="307" t="n">
        <v>7.97534496463184</v>
      </c>
      <c r="H326" s="307" t="n">
        <v>13880.3563232</v>
      </c>
      <c r="I326" s="307" t="n">
        <v>2.77284751202908</v>
      </c>
      <c r="J326" s="307" t="n">
        <v>76.4101301246839</v>
      </c>
      <c r="K326" s="307" t="n">
        <v>2.46220428651837</v>
      </c>
    </row>
    <row r="327">
      <c r="A327" s="307" t="s">
        <v>223</v>
      </c>
      <c r="B327" s="307" t="s">
        <v>224</v>
      </c>
      <c r="C327" s="307" t="s">
        <v>16</v>
      </c>
      <c r="D327" s="307" t="n">
        <v>291.1226084</v>
      </c>
      <c r="E327" s="307" t="n">
        <v>34.5011443400468</v>
      </c>
      <c r="F327" s="307" t="n">
        <v>25.1557572430565</v>
      </c>
      <c r="G327" s="307" t="n">
        <v>29.1748041958944</v>
      </c>
      <c r="H327" s="307" t="n">
        <v>866.157634</v>
      </c>
      <c r="I327" s="307" t="n">
        <v>21.8029473794433</v>
      </c>
      <c r="J327" s="307" t="n">
        <v>74.8442427569435</v>
      </c>
      <c r="K327" s="307" t="n">
        <v>9.80588840145008</v>
      </c>
    </row>
    <row r="328">
      <c r="A328" s="307" t="s">
        <v>223</v>
      </c>
      <c r="B328" s="307" t="s">
        <v>224</v>
      </c>
      <c r="C328" s="307" t="s">
        <v>17</v>
      </c>
      <c r="D328" s="307" t="n">
        <v>7473.6913277</v>
      </c>
      <c r="E328" s="307" t="n">
        <v>5.00333000513098</v>
      </c>
      <c r="F328" s="307" t="n">
        <v>36.9797275568329</v>
      </c>
      <c r="G328" s="307" t="n">
        <v>4.8923831244379</v>
      </c>
      <c r="H328" s="307" t="n">
        <v>12736.547691</v>
      </c>
      <c r="I328" s="307" t="n">
        <v>4.25246121600872</v>
      </c>
      <c r="J328" s="307" t="n">
        <v>63.0202724431671</v>
      </c>
      <c r="K328" s="307" t="n">
        <v>2.87080629821962</v>
      </c>
    </row>
    <row r="329">
      <c r="A329" s="307" t="s">
        <v>225</v>
      </c>
      <c r="B329" s="307" t="s">
        <v>226</v>
      </c>
      <c r="C329" s="307" t="s">
        <v>16</v>
      </c>
      <c r="D329" s="307" t="n">
        <v>953.8376606</v>
      </c>
      <c r="E329" s="307" t="n">
        <v>23.2799617852858</v>
      </c>
      <c r="F329" s="307" t="n">
        <v>26.5361263014137</v>
      </c>
      <c r="G329" s="307" t="n">
        <v>19.5513666078153</v>
      </c>
      <c r="H329" s="307" t="n">
        <v>2640.6495293</v>
      </c>
      <c r="I329" s="307" t="n">
        <v>17.3087093488727</v>
      </c>
      <c r="J329" s="307" t="n">
        <v>73.4638736985863</v>
      </c>
      <c r="K329" s="307" t="n">
        <v>7.0622131334767</v>
      </c>
    </row>
    <row r="330">
      <c r="A330" s="307" t="s">
        <v>225</v>
      </c>
      <c r="B330" s="307" t="s">
        <v>226</v>
      </c>
      <c r="C330" s="307" t="s">
        <v>17</v>
      </c>
      <c r="D330" s="307" t="n">
        <v>12045.6072909</v>
      </c>
      <c r="E330" s="307" t="n">
        <v>5.80585290947099</v>
      </c>
      <c r="F330" s="307" t="n">
        <v>28.985647859956</v>
      </c>
      <c r="G330" s="307" t="n">
        <v>5.84403657061005</v>
      </c>
      <c r="H330" s="307" t="n">
        <v>29511.536262</v>
      </c>
      <c r="I330" s="307" t="n">
        <v>3.35372784951888</v>
      </c>
      <c r="J330" s="307" t="n">
        <v>71.014352140044</v>
      </c>
      <c r="K330" s="307" t="n">
        <v>2.38533734395486</v>
      </c>
    </row>
    <row r="331">
      <c r="A331" s="307" t="s">
        <v>227</v>
      </c>
      <c r="B331" s="307" t="s">
        <v>228</v>
      </c>
      <c r="C331" s="307" t="s">
        <v>16</v>
      </c>
      <c r="D331" s="307" t="n">
        <v>438.8438984</v>
      </c>
      <c r="E331" s="307" t="n">
        <v>25.5437593846671</v>
      </c>
      <c r="F331" s="307" t="n">
        <v>26.1641363080184</v>
      </c>
      <c r="G331" s="307" t="n">
        <v>19.1092430784711</v>
      </c>
      <c r="H331" s="307" t="n">
        <v>1238.4287363</v>
      </c>
      <c r="I331" s="307" t="n">
        <v>24.358197118054</v>
      </c>
      <c r="J331" s="307" t="n">
        <v>73.8358636919816</v>
      </c>
      <c r="K331" s="307" t="n">
        <v>6.77146329233598</v>
      </c>
    </row>
    <row r="332">
      <c r="A332" s="307" t="s">
        <v>227</v>
      </c>
      <c r="B332" s="307" t="s">
        <v>228</v>
      </c>
      <c r="C332" s="307" t="s">
        <v>17</v>
      </c>
      <c r="D332" s="307" t="n">
        <v>3537.1619934</v>
      </c>
      <c r="E332" s="307" t="n">
        <v>8.12004781489676</v>
      </c>
      <c r="F332" s="307" t="n">
        <v>46.5041481385155</v>
      </c>
      <c r="G332" s="307" t="n">
        <v>5.78867418455077</v>
      </c>
      <c r="H332" s="307" t="n">
        <v>4068.959471</v>
      </c>
      <c r="I332" s="307" t="n">
        <v>6.4617022299273</v>
      </c>
      <c r="J332" s="307" t="n">
        <v>53.4958518614845</v>
      </c>
      <c r="K332" s="307" t="n">
        <v>5.03211655552239</v>
      </c>
    </row>
    <row r="333">
      <c r="A333" s="307" t="s">
        <v>229</v>
      </c>
      <c r="B333" s="307" t="s">
        <v>230</v>
      </c>
      <c r="C333" s="307" t="s">
        <v>16</v>
      </c>
      <c r="D333" s="307" t="n">
        <v>1448.0403184</v>
      </c>
      <c r="E333" s="307" t="n">
        <v>27.8567507556819</v>
      </c>
      <c r="F333" s="307" t="n">
        <v>34.5636756079976</v>
      </c>
      <c r="G333" s="307" t="n">
        <v>20.0749086435793</v>
      </c>
      <c r="H333" s="307" t="n">
        <v>2741.4455882</v>
      </c>
      <c r="I333" s="307" t="n">
        <v>18.0095353207965</v>
      </c>
      <c r="J333" s="307" t="n">
        <v>65.4363243920024</v>
      </c>
      <c r="K333" s="307" t="n">
        <v>10.603630883364</v>
      </c>
    </row>
    <row r="334">
      <c r="A334" s="307" t="s">
        <v>229</v>
      </c>
      <c r="B334" s="307" t="s">
        <v>230</v>
      </c>
      <c r="C334" s="307" t="s">
        <v>17</v>
      </c>
      <c r="D334" s="307" t="n">
        <v>17896.9236796</v>
      </c>
      <c r="E334" s="307" t="n">
        <v>6.68462306699104</v>
      </c>
      <c r="F334" s="307" t="n">
        <v>30.4553663469701</v>
      </c>
      <c r="G334" s="307" t="n">
        <v>6.33674811258002</v>
      </c>
      <c r="H334" s="307" t="n">
        <v>40867.5103965</v>
      </c>
      <c r="I334" s="307" t="n">
        <v>3.82758483367006</v>
      </c>
      <c r="J334" s="307" t="n">
        <v>69.5446336530299</v>
      </c>
      <c r="K334" s="307" t="n">
        <v>2.77502339260203</v>
      </c>
    </row>
    <row r="335">
      <c r="A335" s="307" t="s">
        <v>231</v>
      </c>
      <c r="B335" s="307" t="s">
        <v>232</v>
      </c>
      <c r="C335" s="307" t="s">
        <v>16</v>
      </c>
      <c r="D335" s="307" t="n">
        <v>1778.9207313</v>
      </c>
      <c r="E335" s="307" t="n">
        <v>24.3781229208341</v>
      </c>
      <c r="F335" s="307" t="n">
        <v>27.9717762914534</v>
      </c>
      <c r="G335" s="307" t="n">
        <v>19.9607512516545</v>
      </c>
      <c r="H335" s="307" t="n">
        <v>4580.778105</v>
      </c>
      <c r="I335" s="307" t="n">
        <v>15.9564524519863</v>
      </c>
      <c r="J335" s="307" t="n">
        <v>72.0282237085466</v>
      </c>
      <c r="K335" s="307" t="n">
        <v>7.75165122605095</v>
      </c>
    </row>
    <row r="336">
      <c r="A336" s="307" t="s">
        <v>231</v>
      </c>
      <c r="B336" s="307" t="s">
        <v>232</v>
      </c>
      <c r="C336" s="307" t="s">
        <v>17</v>
      </c>
      <c r="D336" s="307" t="n">
        <v>26838.3962736</v>
      </c>
      <c r="E336" s="307" t="n">
        <v>5.65913776418191</v>
      </c>
      <c r="F336" s="307" t="n">
        <v>37.0351640938681</v>
      </c>
      <c r="G336" s="307" t="n">
        <v>5.20361793090752</v>
      </c>
      <c r="H336" s="307" t="n">
        <v>45628.9382995</v>
      </c>
      <c r="I336" s="307" t="n">
        <v>3.41962222391679</v>
      </c>
      <c r="J336" s="307" t="n">
        <v>62.9648359061319</v>
      </c>
      <c r="K336" s="307" t="n">
        <v>3.06070588733459</v>
      </c>
    </row>
    <row r="337">
      <c r="A337" s="307" t="s">
        <v>233</v>
      </c>
      <c r="B337" s="307" t="s">
        <v>234</v>
      </c>
      <c r="C337" s="307" t="s">
        <v>16</v>
      </c>
      <c r="D337" s="307" t="n">
        <v>950.821141</v>
      </c>
      <c r="E337" s="307" t="n">
        <v>30.105186182276</v>
      </c>
      <c r="F337" s="307" t="n">
        <v>23.3247091313009</v>
      </c>
      <c r="G337" s="307" t="n">
        <v>28.1146717348104</v>
      </c>
      <c r="H337" s="307" t="n">
        <v>3125.633299</v>
      </c>
      <c r="I337" s="307" t="n">
        <v>23.7247237012097</v>
      </c>
      <c r="J337" s="307" t="n">
        <v>76.6752908686991</v>
      </c>
      <c r="K337" s="307" t="n">
        <v>8.55251454682331</v>
      </c>
    </row>
    <row r="338">
      <c r="A338" s="307" t="s">
        <v>233</v>
      </c>
      <c r="B338" s="307" t="s">
        <v>234</v>
      </c>
      <c r="C338" s="307" t="s">
        <v>17</v>
      </c>
      <c r="D338" s="307" t="n">
        <v>15885.524432</v>
      </c>
      <c r="E338" s="307" t="n">
        <v>5.79652191603606</v>
      </c>
      <c r="F338" s="307" t="n">
        <v>38.1104424826682</v>
      </c>
      <c r="G338" s="307" t="n">
        <v>5.53094848201452</v>
      </c>
      <c r="H338" s="307" t="n">
        <v>25797.3409381</v>
      </c>
      <c r="I338" s="307" t="n">
        <v>4.60197915267604</v>
      </c>
      <c r="J338" s="307" t="n">
        <v>61.8895575173318</v>
      </c>
      <c r="K338" s="307" t="n">
        <v>3.40585556681975</v>
      </c>
    </row>
    <row r="339">
      <c r="A339" s="307" t="s">
        <v>235</v>
      </c>
      <c r="B339" s="307" t="s">
        <v>236</v>
      </c>
      <c r="C339" s="307" t="s">
        <v>16</v>
      </c>
      <c r="D339" s="307" t="n">
        <v>1037.3561777</v>
      </c>
      <c r="E339" s="307" t="n">
        <v>20.3529322542276</v>
      </c>
      <c r="F339" s="307" t="n">
        <v>30.051662919052</v>
      </c>
      <c r="G339" s="307" t="n">
        <v>19.357785144319</v>
      </c>
      <c r="H339" s="307" t="n">
        <v>2414.5532241</v>
      </c>
      <c r="I339" s="307" t="n">
        <v>17.182072843953</v>
      </c>
      <c r="J339" s="307" t="n">
        <v>69.948337080948</v>
      </c>
      <c r="K339" s="307" t="n">
        <v>8.31661849721022</v>
      </c>
    </row>
    <row r="340">
      <c r="A340" s="307" t="s">
        <v>235</v>
      </c>
      <c r="B340" s="307" t="s">
        <v>236</v>
      </c>
      <c r="C340" s="307" t="s">
        <v>17</v>
      </c>
      <c r="D340" s="307" t="n">
        <v>13292.7533954</v>
      </c>
      <c r="E340" s="307" t="n">
        <v>5.50582042702618</v>
      </c>
      <c r="F340" s="307" t="n">
        <v>42.5931992844751</v>
      </c>
      <c r="G340" s="307" t="n">
        <v>5.58868447807855</v>
      </c>
      <c r="H340" s="307" t="n">
        <v>17915.8752559</v>
      </c>
      <c r="I340" s="307" t="n">
        <v>4.76192075147147</v>
      </c>
      <c r="J340" s="307" t="n">
        <v>57.4068007155249</v>
      </c>
      <c r="K340" s="307" t="n">
        <v>4.14654620612706</v>
      </c>
    </row>
    <row r="341">
      <c r="A341" s="307" t="s">
        <v>237</v>
      </c>
      <c r="B341" s="307" t="s">
        <v>238</v>
      </c>
      <c r="C341" s="307" t="s">
        <v>16</v>
      </c>
      <c r="D341" s="307" t="n">
        <v>145.3425222</v>
      </c>
      <c r="E341" s="307" t="n">
        <v>20.4539655951866</v>
      </c>
      <c r="F341" s="307" t="n">
        <v>33.0594285292546</v>
      </c>
      <c r="G341" s="307" t="n">
        <v>15.0943960785514</v>
      </c>
      <c r="H341" s="307" t="n">
        <v>294.2976309</v>
      </c>
      <c r="I341" s="307" t="n">
        <v>15.4078488238094</v>
      </c>
      <c r="J341" s="307" t="n">
        <v>66.9405714707454</v>
      </c>
      <c r="K341" s="307" t="n">
        <v>7.45455405275725</v>
      </c>
    </row>
    <row r="342">
      <c r="A342" s="307" t="s">
        <v>237</v>
      </c>
      <c r="B342" s="307" t="s">
        <v>238</v>
      </c>
      <c r="C342" s="307" t="s">
        <v>17</v>
      </c>
      <c r="D342" s="307" t="n">
        <v>1486.0613446</v>
      </c>
      <c r="E342" s="307" t="n">
        <v>6.7479055715927</v>
      </c>
      <c r="F342" s="307" t="n">
        <v>28.0027145157842</v>
      </c>
      <c r="G342" s="307" t="n">
        <v>6.54468971196785</v>
      </c>
      <c r="H342" s="307" t="n">
        <v>3820.7861175</v>
      </c>
      <c r="I342" s="307" t="n">
        <v>3.65472579853929</v>
      </c>
      <c r="J342" s="307" t="n">
        <v>71.9972854842159</v>
      </c>
      <c r="K342" s="307" t="n">
        <v>2.54549982497332</v>
      </c>
    </row>
    <row r="343">
      <c r="A343" s="307" t="s">
        <v>239</v>
      </c>
      <c r="B343" s="307" t="s">
        <v>240</v>
      </c>
      <c r="C343" s="307" t="s">
        <v>16</v>
      </c>
      <c r="D343" s="307" t="n">
        <v>107.0763766</v>
      </c>
      <c r="E343" s="307" t="n">
        <v>23.6972270238202</v>
      </c>
      <c r="F343" s="307" t="n">
        <v>52.8006412490963</v>
      </c>
      <c r="G343" s="307" t="n">
        <v>14.2619318949781</v>
      </c>
      <c r="H343" s="307" t="n">
        <v>95.7173283</v>
      </c>
      <c r="I343" s="307" t="n">
        <v>27.3510685655601</v>
      </c>
      <c r="J343" s="307" t="n">
        <v>47.1993587509037</v>
      </c>
      <c r="K343" s="307" t="n">
        <v>15.9544360227429</v>
      </c>
    </row>
    <row r="344">
      <c r="A344" s="307" t="s">
        <v>239</v>
      </c>
      <c r="B344" s="307" t="s">
        <v>240</v>
      </c>
      <c r="C344" s="307" t="s">
        <v>17</v>
      </c>
      <c r="D344" s="307" t="n">
        <v>2300.1702474</v>
      </c>
      <c r="E344" s="307" t="n">
        <v>4.87757587213791</v>
      </c>
      <c r="F344" s="307" t="n">
        <v>49.0129696917141</v>
      </c>
      <c r="G344" s="307" t="n">
        <v>5.17091621692694</v>
      </c>
      <c r="H344" s="307" t="n">
        <v>2392.812573</v>
      </c>
      <c r="I344" s="307" t="n">
        <v>6.22187286090935</v>
      </c>
      <c r="J344" s="307" t="n">
        <v>50.9870303082859</v>
      </c>
      <c r="K344" s="307" t="n">
        <v>4.97071428334287</v>
      </c>
    </row>
    <row r="345">
      <c r="A345" s="307" t="s">
        <v>241</v>
      </c>
      <c r="B345" s="307" t="s">
        <v>242</v>
      </c>
      <c r="C345" s="307" t="s">
        <v>16</v>
      </c>
      <c r="D345" s="307" t="n">
        <v>170.8866098</v>
      </c>
      <c r="E345" s="307" t="n">
        <v>23.3082787300418</v>
      </c>
      <c r="F345" s="307" t="n">
        <v>38.5269576757442</v>
      </c>
      <c r="G345" s="307" t="n">
        <v>19.3364681204291</v>
      </c>
      <c r="H345" s="307" t="n">
        <v>272.6641404</v>
      </c>
      <c r="I345" s="307" t="n">
        <v>20.1875022767864</v>
      </c>
      <c r="J345" s="307" t="n">
        <v>61.4730423242558</v>
      </c>
      <c r="K345" s="307" t="n">
        <v>12.1187314098525</v>
      </c>
    </row>
    <row r="346">
      <c r="A346" s="307" t="s">
        <v>241</v>
      </c>
      <c r="B346" s="307" t="s">
        <v>242</v>
      </c>
      <c r="C346" s="307" t="s">
        <v>17</v>
      </c>
      <c r="D346" s="307" t="n">
        <v>2812.9163701</v>
      </c>
      <c r="E346" s="307" t="n">
        <v>5.42002063410569</v>
      </c>
      <c r="F346" s="307" t="n">
        <v>39.2884923870513</v>
      </c>
      <c r="G346" s="307" t="n">
        <v>5.93487558528658</v>
      </c>
      <c r="H346" s="307" t="n">
        <v>4346.7280937</v>
      </c>
      <c r="I346" s="307" t="n">
        <v>5.05316619980254</v>
      </c>
      <c r="J346" s="307" t="n">
        <v>60.7115076129487</v>
      </c>
      <c r="K346" s="307" t="n">
        <v>3.84066091287274</v>
      </c>
    </row>
    <row r="347">
      <c r="A347" s="307" t="s">
        <v>243</v>
      </c>
      <c r="B347" s="307" t="s">
        <v>244</v>
      </c>
      <c r="C347" s="307" t="s">
        <v>16</v>
      </c>
      <c r="D347" s="307" t="n">
        <v>137.478928</v>
      </c>
      <c r="E347" s="307" t="n">
        <v>31.3429880475474</v>
      </c>
      <c r="F347" s="307" t="n">
        <v>23.9212599648865</v>
      </c>
      <c r="G347" s="307" t="n">
        <v>25.0210426911467</v>
      </c>
      <c r="H347" s="307" t="n">
        <v>437.2354817</v>
      </c>
      <c r="I347" s="307" t="n">
        <v>15.296149700716</v>
      </c>
      <c r="J347" s="307" t="n">
        <v>76.0787400351135</v>
      </c>
      <c r="K347" s="307" t="n">
        <v>7.8673078251716</v>
      </c>
    </row>
    <row r="348">
      <c r="A348" s="307" t="s">
        <v>243</v>
      </c>
      <c r="B348" s="307" t="s">
        <v>244</v>
      </c>
      <c r="C348" s="307" t="s">
        <v>17</v>
      </c>
      <c r="D348" s="307" t="n">
        <v>1740.6063867</v>
      </c>
      <c r="E348" s="307" t="n">
        <v>9.21666587196042</v>
      </c>
      <c r="F348" s="307" t="n">
        <v>24.7494154240986</v>
      </c>
      <c r="G348" s="307" t="n">
        <v>9.28022257786093</v>
      </c>
      <c r="H348" s="307" t="n">
        <v>5292.312803</v>
      </c>
      <c r="I348" s="307" t="n">
        <v>3.86128631958624</v>
      </c>
      <c r="J348" s="307" t="n">
        <v>75.2505845759014</v>
      </c>
      <c r="K348" s="307" t="n">
        <v>3.05220331645281</v>
      </c>
    </row>
    <row r="349">
      <c r="A349" s="307" t="s">
        <v>245</v>
      </c>
      <c r="B349" s="307" t="s">
        <v>246</v>
      </c>
      <c r="C349" s="307" t="s">
        <v>16</v>
      </c>
      <c r="D349" s="307" t="n">
        <v>52.702832</v>
      </c>
      <c r="E349" s="307" t="n">
        <v>73.0813320542147</v>
      </c>
      <c r="F349" s="307" t="n">
        <v>22.0568797067001</v>
      </c>
      <c r="G349" s="307" t="n">
        <v>57.8888500180917</v>
      </c>
      <c r="H349" s="307" t="n">
        <v>186.2377285</v>
      </c>
      <c r="I349" s="307" t="n">
        <v>33.4797550755979</v>
      </c>
      <c r="J349" s="307" t="n">
        <v>77.9431202932999</v>
      </c>
      <c r="K349" s="307" t="n">
        <v>16.3817845167537</v>
      </c>
    </row>
    <row r="350">
      <c r="A350" s="307" t="s">
        <v>245</v>
      </c>
      <c r="B350" s="307" t="s">
        <v>246</v>
      </c>
      <c r="C350" s="307" t="s">
        <v>17</v>
      </c>
      <c r="D350" s="307" t="n">
        <v>3186.2543178</v>
      </c>
      <c r="E350" s="307" t="n">
        <v>7.71433817828558</v>
      </c>
      <c r="F350" s="307" t="n">
        <v>23.5730676015565</v>
      </c>
      <c r="G350" s="307" t="n">
        <v>7.7953453342774</v>
      </c>
      <c r="H350" s="307" t="n">
        <v>10330.2483778</v>
      </c>
      <c r="I350" s="307" t="n">
        <v>3.78454851938499</v>
      </c>
      <c r="J350" s="307" t="n">
        <v>76.4269323984435</v>
      </c>
      <c r="K350" s="307" t="n">
        <v>2.40439066145408</v>
      </c>
    </row>
    <row r="351">
      <c r="A351" s="307" t="s">
        <v>247</v>
      </c>
      <c r="B351" s="307" t="s">
        <v>248</v>
      </c>
      <c r="C351" s="307" t="s">
        <v>16</v>
      </c>
      <c r="D351" s="307" t="n">
        <v>282.7370531</v>
      </c>
      <c r="E351" s="307" t="n">
        <v>26.2700072941878</v>
      </c>
      <c r="F351" s="307" t="n">
        <v>38.3652231182813</v>
      </c>
      <c r="G351" s="307" t="n">
        <v>18.999082549269</v>
      </c>
      <c r="H351" s="307" t="n">
        <v>454.224784</v>
      </c>
      <c r="I351" s="307" t="n">
        <v>21.3760713993009</v>
      </c>
      <c r="J351" s="307" t="n">
        <v>61.6347768817187</v>
      </c>
      <c r="K351" s="307" t="n">
        <v>11.8261812230483</v>
      </c>
    </row>
    <row r="352">
      <c r="A352" s="307" t="s">
        <v>247</v>
      </c>
      <c r="B352" s="307" t="s">
        <v>248</v>
      </c>
      <c r="C352" s="307" t="s">
        <v>17</v>
      </c>
      <c r="D352" s="307" t="n">
        <v>8107.4964451</v>
      </c>
      <c r="E352" s="307" t="n">
        <v>4.9364540583958</v>
      </c>
      <c r="F352" s="307" t="n">
        <v>46.9376642375666</v>
      </c>
      <c r="G352" s="307" t="n">
        <v>4.53030872768892</v>
      </c>
      <c r="H352" s="307" t="n">
        <v>9165.4049163</v>
      </c>
      <c r="I352" s="307" t="n">
        <v>4.48433318616899</v>
      </c>
      <c r="J352" s="307" t="n">
        <v>53.0623357624334</v>
      </c>
      <c r="K352" s="307" t="n">
        <v>4.00740199045901</v>
      </c>
    </row>
    <row r="353">
      <c r="A353" s="307" t="s">
        <v>249</v>
      </c>
      <c r="B353" s="307" t="s">
        <v>250</v>
      </c>
      <c r="C353" s="307" t="s">
        <v>16</v>
      </c>
      <c r="D353" s="307" t="n">
        <v>406.0098021</v>
      </c>
      <c r="E353" s="307" t="n">
        <v>19.885392582507</v>
      </c>
      <c r="F353" s="307" t="n">
        <v>60.3087116772358</v>
      </c>
      <c r="G353" s="307" t="n">
        <v>11.5549348928323</v>
      </c>
      <c r="H353" s="307" t="n">
        <v>267.2093578</v>
      </c>
      <c r="I353" s="307" t="n">
        <v>25.262593694074</v>
      </c>
      <c r="J353" s="307" t="n">
        <v>39.6912883227642</v>
      </c>
      <c r="K353" s="307" t="n">
        <v>17.5570828347586</v>
      </c>
    </row>
    <row r="354">
      <c r="A354" s="307" t="s">
        <v>249</v>
      </c>
      <c r="B354" s="307" t="s">
        <v>250</v>
      </c>
      <c r="C354" s="307" t="s">
        <v>17</v>
      </c>
      <c r="D354" s="307" t="n">
        <v>11682.2047433</v>
      </c>
      <c r="E354" s="307" t="n">
        <v>3.51227994915406</v>
      </c>
      <c r="F354" s="307" t="n">
        <v>61.3909835877818</v>
      </c>
      <c r="G354" s="307" t="n">
        <v>2.9845622580177</v>
      </c>
      <c r="H354" s="307" t="n">
        <v>7346.9817277</v>
      </c>
      <c r="I354" s="307" t="n">
        <v>4.96770608915505</v>
      </c>
      <c r="J354" s="307" t="n">
        <v>38.6090164122182</v>
      </c>
      <c r="K354" s="307" t="n">
        <v>4.74565864725563</v>
      </c>
    </row>
    <row r="355">
      <c r="A355" s="307" t="s">
        <v>251</v>
      </c>
      <c r="B355" s="307" t="s">
        <v>252</v>
      </c>
      <c r="C355" s="307" t="s">
        <v>16</v>
      </c>
      <c r="D355" s="307" t="n">
        <v>507.8534875</v>
      </c>
      <c r="E355" s="307" t="n">
        <v>18.7622213805034</v>
      </c>
      <c r="F355" s="307" t="n">
        <v>53.435236036421</v>
      </c>
      <c r="G355" s="307" t="n">
        <v>10.8735437178622</v>
      </c>
      <c r="H355" s="307" t="n">
        <v>442.5558775</v>
      </c>
      <c r="I355" s="307" t="n">
        <v>18.839056431324</v>
      </c>
      <c r="J355" s="307" t="n">
        <v>46.564763963579</v>
      </c>
      <c r="K355" s="307" t="n">
        <v>12.4778979996713</v>
      </c>
    </row>
    <row r="356">
      <c r="A356" s="307" t="s">
        <v>251</v>
      </c>
      <c r="B356" s="307" t="s">
        <v>252</v>
      </c>
      <c r="C356" s="307" t="s">
        <v>17</v>
      </c>
      <c r="D356" s="307" t="n">
        <v>9516.1287693</v>
      </c>
      <c r="E356" s="307" t="n">
        <v>3.01651175009998</v>
      </c>
      <c r="F356" s="307" t="n">
        <v>65.0563577801522</v>
      </c>
      <c r="G356" s="307" t="n">
        <v>2.74027437279827</v>
      </c>
      <c r="H356" s="307" t="n">
        <v>5111.3866558</v>
      </c>
      <c r="I356" s="307" t="n">
        <v>5.81482301241123</v>
      </c>
      <c r="J356" s="307" t="n">
        <v>34.9436422198478</v>
      </c>
      <c r="K356" s="307" t="n">
        <v>5.10170831337348</v>
      </c>
    </row>
    <row r="357">
      <c r="A357" s="307" t="s">
        <v>253</v>
      </c>
      <c r="B357" s="307" t="s">
        <v>254</v>
      </c>
      <c r="C357" s="307" t="s">
        <v>16</v>
      </c>
      <c r="D357" s="307" t="n">
        <v>155.7578139</v>
      </c>
      <c r="E357" s="307" t="n">
        <v>34.8013393574966</v>
      </c>
      <c r="F357" s="307" t="n">
        <v>16.1281719518973</v>
      </c>
      <c r="G357" s="307" t="n">
        <v>35.7074697904009</v>
      </c>
      <c r="H357" s="307" t="n">
        <v>809.9921444</v>
      </c>
      <c r="I357" s="307" t="n">
        <v>22.1159963422234</v>
      </c>
      <c r="J357" s="307" t="n">
        <v>83.8718280481027</v>
      </c>
      <c r="K357" s="307" t="n">
        <v>6.8663844123735</v>
      </c>
    </row>
    <row r="358">
      <c r="A358" s="307" t="s">
        <v>253</v>
      </c>
      <c r="B358" s="307" t="s">
        <v>254</v>
      </c>
      <c r="C358" s="307" t="s">
        <v>17</v>
      </c>
      <c r="D358" s="307" t="n">
        <v>3922.5958679</v>
      </c>
      <c r="E358" s="307" t="n">
        <v>11.4700514577733</v>
      </c>
      <c r="F358" s="307" t="n">
        <v>27.1421018640827</v>
      </c>
      <c r="G358" s="307" t="n">
        <v>11.5245943879561</v>
      </c>
      <c r="H358" s="307" t="n">
        <v>10529.4752633</v>
      </c>
      <c r="I358" s="307" t="n">
        <v>5.33226599522019</v>
      </c>
      <c r="J358" s="307" t="n">
        <v>72.8578981359173</v>
      </c>
      <c r="K358" s="307" t="n">
        <v>4.29331236315117</v>
      </c>
    </row>
    <row r="359">
      <c r="A359" s="307" t="s">
        <v>255</v>
      </c>
      <c r="B359" s="307" t="s">
        <v>256</v>
      </c>
      <c r="C359" s="307" t="s">
        <v>16</v>
      </c>
      <c r="D359" s="307" t="n">
        <v>305.640356</v>
      </c>
      <c r="E359" s="307" t="n">
        <v>23.0896887290132</v>
      </c>
      <c r="F359" s="307" t="n">
        <v>58.5666997613102</v>
      </c>
      <c r="G359" s="307" t="n">
        <v>14.1720399251081</v>
      </c>
      <c r="H359" s="307" t="n">
        <v>216.2267754</v>
      </c>
      <c r="I359" s="307" t="n">
        <v>26.0428051579067</v>
      </c>
      <c r="J359" s="307" t="n">
        <v>41.4333002386898</v>
      </c>
      <c r="K359" s="307" t="n">
        <v>20.0324280836325</v>
      </c>
    </row>
    <row r="360">
      <c r="A360" s="307" t="s">
        <v>255</v>
      </c>
      <c r="B360" s="307" t="s">
        <v>256</v>
      </c>
      <c r="C360" s="307" t="s">
        <v>17</v>
      </c>
      <c r="D360" s="307" t="n">
        <v>9690.759676</v>
      </c>
      <c r="E360" s="307" t="n">
        <v>2.60693477884243</v>
      </c>
      <c r="F360" s="307" t="n">
        <v>74.7720568676587</v>
      </c>
      <c r="G360" s="307" t="n">
        <v>2.18451185758199</v>
      </c>
      <c r="H360" s="307" t="n">
        <v>3269.6430225</v>
      </c>
      <c r="I360" s="307" t="n">
        <v>6.83291062562477</v>
      </c>
      <c r="J360" s="307" t="n">
        <v>25.2279431323412</v>
      </c>
      <c r="K360" s="307" t="n">
        <v>6.47458431257519</v>
      </c>
    </row>
    <row r="361">
      <c r="A361" s="307" t="s">
        <v>257</v>
      </c>
      <c r="B361" s="307" t="s">
        <v>258</v>
      </c>
      <c r="C361" s="307" t="s">
        <v>16</v>
      </c>
      <c r="D361" s="307" t="n">
        <v>307.9169729</v>
      </c>
      <c r="E361" s="307" t="n">
        <v>25.6598248660127</v>
      </c>
      <c r="F361" s="307" t="n">
        <v>69.9364034903178</v>
      </c>
      <c r="G361" s="307" t="n">
        <v>13.0198096208704</v>
      </c>
      <c r="H361" s="307" t="n">
        <v>132.3644221</v>
      </c>
      <c r="I361" s="307" t="n">
        <v>35.8481236141163</v>
      </c>
      <c r="J361" s="307" t="n">
        <v>30.0635965096822</v>
      </c>
      <c r="K361" s="307" t="n">
        <v>30.287748796757</v>
      </c>
    </row>
    <row r="362">
      <c r="A362" s="307" t="s">
        <v>257</v>
      </c>
      <c r="B362" s="307" t="s">
        <v>258</v>
      </c>
      <c r="C362" s="307" t="s">
        <v>17</v>
      </c>
      <c r="D362" s="307" t="n">
        <v>7769.0190432</v>
      </c>
      <c r="E362" s="307" t="n">
        <v>2.60211736956901</v>
      </c>
      <c r="F362" s="307" t="n">
        <v>74.5275286856006</v>
      </c>
      <c r="G362" s="307" t="n">
        <v>2.15832470228029</v>
      </c>
      <c r="H362" s="307" t="n">
        <v>2655.3425051</v>
      </c>
      <c r="I362" s="307" t="n">
        <v>6.51741854643778</v>
      </c>
      <c r="J362" s="307" t="n">
        <v>25.4724713143994</v>
      </c>
      <c r="K362" s="307" t="n">
        <v>6.31484099743021</v>
      </c>
    </row>
    <row r="363">
      <c r="A363" s="307" t="s">
        <v>259</v>
      </c>
      <c r="B363" s="307" t="s">
        <v>260</v>
      </c>
      <c r="C363" s="307" t="s">
        <v>16</v>
      </c>
      <c r="D363" s="307" t="n">
        <v>250.3807449</v>
      </c>
      <c r="E363" s="307" t="n">
        <v>27.4735332920053</v>
      </c>
      <c r="F363" s="307" t="n">
        <v>56.5804327311907</v>
      </c>
      <c r="G363" s="307" t="n">
        <v>19.6931530845936</v>
      </c>
      <c r="H363" s="307" t="n">
        <v>192.1410472</v>
      </c>
      <c r="I363" s="307" t="n">
        <v>35.0909056210746</v>
      </c>
      <c r="J363" s="307" t="n">
        <v>43.4195672688093</v>
      </c>
      <c r="K363" s="307" t="n">
        <v>25.6623267677822</v>
      </c>
    </row>
    <row r="364">
      <c r="A364" s="307" t="s">
        <v>259</v>
      </c>
      <c r="B364" s="307" t="s">
        <v>260</v>
      </c>
      <c r="C364" s="307" t="s">
        <v>17</v>
      </c>
      <c r="D364" s="307" t="n">
        <v>12860.7559946</v>
      </c>
      <c r="E364" s="307" t="n">
        <v>2.87543113484639</v>
      </c>
      <c r="F364" s="307" t="n">
        <v>68.9376612268582</v>
      </c>
      <c r="G364" s="307" t="n">
        <v>2.29537223883459</v>
      </c>
      <c r="H364" s="307" t="n">
        <v>5794.8754349</v>
      </c>
      <c r="I364" s="307" t="n">
        <v>5.09136812180452</v>
      </c>
      <c r="J364" s="307" t="n">
        <v>31.0623387731418</v>
      </c>
      <c r="K364" s="307" t="n">
        <v>5.09419445026254</v>
      </c>
    </row>
    <row r="365">
      <c r="A365" s="307" t="s">
        <v>261</v>
      </c>
      <c r="B365" s="307" t="s">
        <v>262</v>
      </c>
      <c r="C365" s="307" t="s">
        <v>16</v>
      </c>
      <c r="D365" s="307" t="n">
        <v>219.005281</v>
      </c>
      <c r="E365" s="307" t="n">
        <v>32.3934668526382</v>
      </c>
      <c r="F365" s="307" t="n">
        <v>64.8715372623547</v>
      </c>
      <c r="G365" s="307" t="n">
        <v>20.2209145517093</v>
      </c>
      <c r="H365" s="307" t="n">
        <v>118.5931331</v>
      </c>
      <c r="I365" s="307" t="n">
        <v>45.2145444743729</v>
      </c>
      <c r="J365" s="307" t="n">
        <v>35.1284627376453</v>
      </c>
      <c r="K365" s="307" t="n">
        <v>37.3418507270561</v>
      </c>
    </row>
    <row r="366">
      <c r="A366" s="307" t="s">
        <v>261</v>
      </c>
      <c r="B366" s="307" t="s">
        <v>262</v>
      </c>
      <c r="C366" s="307" t="s">
        <v>17</v>
      </c>
      <c r="D366" s="307" t="n">
        <v>14581.3947932</v>
      </c>
      <c r="E366" s="307" t="n">
        <v>2.3862444488232</v>
      </c>
      <c r="F366" s="307" t="n">
        <v>74.3100671968134</v>
      </c>
      <c r="G366" s="307" t="n">
        <v>1.9853814911634</v>
      </c>
      <c r="H366" s="307" t="n">
        <v>5040.9731352</v>
      </c>
      <c r="I366" s="307" t="n">
        <v>5.96614239038013</v>
      </c>
      <c r="J366" s="307" t="n">
        <v>25.6899328031866</v>
      </c>
      <c r="K366" s="307" t="n">
        <v>5.74286562561042</v>
      </c>
    </row>
    <row r="367">
      <c r="A367" s="307" t="s">
        <v>263</v>
      </c>
      <c r="B367" s="307" t="s">
        <v>264</v>
      </c>
      <c r="C367" s="307" t="s">
        <v>16</v>
      </c>
      <c r="D367" s="307" t="n">
        <v>256.1937072</v>
      </c>
      <c r="E367" s="307" t="n">
        <v>25.6021380831149</v>
      </c>
      <c r="F367" s="307" t="n">
        <v>57.5361286091209</v>
      </c>
      <c r="G367" s="307" t="n">
        <v>16.2942670088842</v>
      </c>
      <c r="H367" s="307" t="n">
        <v>189.0807897</v>
      </c>
      <c r="I367" s="307" t="n">
        <v>28.3500962111813</v>
      </c>
      <c r="J367" s="307" t="n">
        <v>42.4638713908791</v>
      </c>
      <c r="K367" s="307" t="n">
        <v>22.0778042959099</v>
      </c>
    </row>
    <row r="368">
      <c r="A368" s="307" t="s">
        <v>263</v>
      </c>
      <c r="B368" s="307" t="s">
        <v>264</v>
      </c>
      <c r="C368" s="307" t="s">
        <v>17</v>
      </c>
      <c r="D368" s="307" t="n">
        <v>10866.9475976</v>
      </c>
      <c r="E368" s="307" t="n">
        <v>2.77668654660034</v>
      </c>
      <c r="F368" s="307" t="n">
        <v>64.1175953351325</v>
      </c>
      <c r="G368" s="307" t="n">
        <v>2.60704857279423</v>
      </c>
      <c r="H368" s="307" t="n">
        <v>6081.5164563</v>
      </c>
      <c r="I368" s="307" t="n">
        <v>4.74216020620495</v>
      </c>
      <c r="J368" s="307" t="n">
        <v>35.8824046648675</v>
      </c>
      <c r="K368" s="307" t="n">
        <v>4.65848615695256</v>
      </c>
    </row>
    <row r="369">
      <c r="A369" s="307" t="s">
        <v>265</v>
      </c>
      <c r="B369" s="307" t="s">
        <v>266</v>
      </c>
      <c r="C369" s="307" t="s">
        <v>16</v>
      </c>
      <c r="D369" s="307" t="n">
        <v>28.4964441</v>
      </c>
      <c r="E369" s="307" t="n">
        <v>66.6104147182085</v>
      </c>
      <c r="F369" s="307" t="n">
        <v>35.400024433537</v>
      </c>
      <c r="G369" s="307" t="n">
        <v>48.2960696561008</v>
      </c>
      <c r="H369" s="307" t="n">
        <v>52.00193</v>
      </c>
      <c r="I369" s="307" t="n">
        <v>33.5208426025278</v>
      </c>
      <c r="J369" s="307" t="n">
        <v>64.599975566463</v>
      </c>
      <c r="K369" s="307" t="n">
        <v>26.4656763547965</v>
      </c>
    </row>
    <row r="370">
      <c r="A370" s="307" t="s">
        <v>265</v>
      </c>
      <c r="B370" s="307" t="s">
        <v>266</v>
      </c>
      <c r="C370" s="307" t="s">
        <v>17</v>
      </c>
      <c r="D370" s="307" t="n">
        <v>2524.4466418</v>
      </c>
      <c r="E370" s="307" t="n">
        <v>3.85307673418775</v>
      </c>
      <c r="F370" s="307" t="n">
        <v>55.5881138236107</v>
      </c>
      <c r="G370" s="307" t="n">
        <v>3.58496834557841</v>
      </c>
      <c r="H370" s="307" t="n">
        <v>2016.895865</v>
      </c>
      <c r="I370" s="307" t="n">
        <v>4.77735124606737</v>
      </c>
      <c r="J370" s="307" t="n">
        <v>44.4118861763893</v>
      </c>
      <c r="K370" s="307" t="n">
        <v>4.48712373206969</v>
      </c>
    </row>
    <row r="371">
      <c r="A371" s="307" t="s">
        <v>267</v>
      </c>
      <c r="B371" s="307" t="s">
        <v>268</v>
      </c>
      <c r="C371" s="307" t="s">
        <v>16</v>
      </c>
      <c r="D371" s="307" t="n">
        <v>879.0951946</v>
      </c>
      <c r="E371" s="307" t="n">
        <v>29.0458666576666</v>
      </c>
      <c r="F371" s="307" t="n">
        <v>30.0260125105627</v>
      </c>
      <c r="G371" s="307" t="n">
        <v>23.5305559885829</v>
      </c>
      <c r="H371" s="307" t="n">
        <v>2048.6834916</v>
      </c>
      <c r="I371" s="307" t="n">
        <v>19.4501331300349</v>
      </c>
      <c r="J371" s="307" t="n">
        <v>69.9739874894373</v>
      </c>
      <c r="K371" s="307" t="n">
        <v>10.0970202477076</v>
      </c>
    </row>
    <row r="372">
      <c r="A372" s="307" t="s">
        <v>267</v>
      </c>
      <c r="B372" s="307" t="s">
        <v>268</v>
      </c>
      <c r="C372" s="307" t="s">
        <v>17</v>
      </c>
      <c r="D372" s="307" t="n">
        <v>38083.5765624</v>
      </c>
      <c r="E372" s="307" t="n">
        <v>4.73487815534865</v>
      </c>
      <c r="F372" s="307" t="n">
        <v>54.0311668710655</v>
      </c>
      <c r="G372" s="307" t="n">
        <v>4.30901757706813</v>
      </c>
      <c r="H372" s="307" t="n">
        <v>32400.8841069</v>
      </c>
      <c r="I372" s="307" t="n">
        <v>5.64747630836206</v>
      </c>
      <c r="J372" s="307" t="n">
        <v>45.9688331289345</v>
      </c>
      <c r="K372" s="307" t="n">
        <v>5.06476305595793</v>
      </c>
    </row>
    <row r="373">
      <c r="A373" s="307" t="s">
        <v>269</v>
      </c>
      <c r="B373" s="307" t="s">
        <v>270</v>
      </c>
      <c r="C373" s="307" t="s">
        <v>16</v>
      </c>
      <c r="D373" s="307" t="n">
        <v>918.8891967</v>
      </c>
      <c r="E373" s="307" t="n">
        <v>21.7117365534761</v>
      </c>
      <c r="F373" s="307" t="n">
        <v>62.0290017274026</v>
      </c>
      <c r="G373" s="307" t="n">
        <v>12.4653322392904</v>
      </c>
      <c r="H373" s="307" t="n">
        <v>562.497205</v>
      </c>
      <c r="I373" s="307" t="n">
        <v>29.0158487299802</v>
      </c>
      <c r="J373" s="307" t="n">
        <v>37.9709982725974</v>
      </c>
      <c r="K373" s="307" t="n">
        <v>20.3632285212158</v>
      </c>
    </row>
    <row r="374">
      <c r="A374" s="307" t="s">
        <v>269</v>
      </c>
      <c r="B374" s="307" t="s">
        <v>270</v>
      </c>
      <c r="C374" s="307" t="s">
        <v>17</v>
      </c>
      <c r="D374" s="307" t="n">
        <v>28613.8065191</v>
      </c>
      <c r="E374" s="307" t="n">
        <v>3.14676513543967</v>
      </c>
      <c r="F374" s="307" t="n">
        <v>68.8559676369175</v>
      </c>
      <c r="G374" s="307" t="n">
        <v>2.44365455079567</v>
      </c>
      <c r="H374" s="307" t="n">
        <v>12942.2234099</v>
      </c>
      <c r="I374" s="307" t="n">
        <v>5.76951546448723</v>
      </c>
      <c r="J374" s="307" t="n">
        <v>31.1440323630825</v>
      </c>
      <c r="K374" s="307" t="n">
        <v>5.40264653927232</v>
      </c>
    </row>
    <row r="375">
      <c r="A375" s="307" t="s">
        <v>271</v>
      </c>
      <c r="B375" s="307" t="s">
        <v>272</v>
      </c>
      <c r="C375" s="307" t="s">
        <v>16</v>
      </c>
      <c r="D375" s="307" t="n">
        <v>91.5794445</v>
      </c>
      <c r="E375" s="307" t="n">
        <v>43.6762773268217</v>
      </c>
      <c r="F375" s="307" t="n">
        <v>39.2998597232391</v>
      </c>
      <c r="G375" s="307" t="n">
        <v>34.1702106663154</v>
      </c>
      <c r="H375" s="307" t="n">
        <v>141.4479636</v>
      </c>
      <c r="I375" s="307" t="n">
        <v>37.1432802852594</v>
      </c>
      <c r="J375" s="307" t="n">
        <v>60.7001402767609</v>
      </c>
      <c r="K375" s="307" t="n">
        <v>22.1232517713612</v>
      </c>
    </row>
    <row r="376">
      <c r="A376" s="307" t="s">
        <v>271</v>
      </c>
      <c r="B376" s="307" t="s">
        <v>272</v>
      </c>
      <c r="C376" s="307" t="s">
        <v>17</v>
      </c>
      <c r="D376" s="307" t="n">
        <v>9286.2226522</v>
      </c>
      <c r="E376" s="307" t="n">
        <v>4.57202768588458</v>
      </c>
      <c r="F376" s="307" t="n">
        <v>68.0293252512712</v>
      </c>
      <c r="G376" s="307" t="n">
        <v>3.76985906073027</v>
      </c>
      <c r="H376" s="307" t="n">
        <v>4364.1003782</v>
      </c>
      <c r="I376" s="307" t="n">
        <v>8.07783559727079</v>
      </c>
      <c r="J376" s="307" t="n">
        <v>31.9706747487288</v>
      </c>
      <c r="K376" s="307" t="n">
        <v>8.02175650684598</v>
      </c>
    </row>
    <row r="377">
      <c r="A377" s="307" t="s">
        <v>273</v>
      </c>
      <c r="B377" s="307" t="s">
        <v>274</v>
      </c>
      <c r="C377" s="307" t="s">
        <v>16</v>
      </c>
      <c r="D377" s="307" t="n">
        <v>701.5211679</v>
      </c>
      <c r="E377" s="307" t="n">
        <v>20.0768321197447</v>
      </c>
      <c r="F377" s="307" t="n">
        <v>61.4857341094541</v>
      </c>
      <c r="G377" s="307" t="n">
        <v>10.9920988397362</v>
      </c>
      <c r="H377" s="307" t="n">
        <v>439.4283191</v>
      </c>
      <c r="I377" s="307" t="n">
        <v>23.0473933007853</v>
      </c>
      <c r="J377" s="307" t="n">
        <v>38.5142658905459</v>
      </c>
      <c r="K377" s="307" t="n">
        <v>17.5482318288392</v>
      </c>
    </row>
    <row r="378">
      <c r="A378" s="307" t="s">
        <v>273</v>
      </c>
      <c r="B378" s="307" t="s">
        <v>274</v>
      </c>
      <c r="C378" s="307" t="s">
        <v>17</v>
      </c>
      <c r="D378" s="307" t="n">
        <v>11962.0701127</v>
      </c>
      <c r="E378" s="307" t="n">
        <v>3.87337915902523</v>
      </c>
      <c r="F378" s="307" t="n">
        <v>60.3684992870643</v>
      </c>
      <c r="G378" s="307" t="n">
        <v>3.57127972788566</v>
      </c>
      <c r="H378" s="307" t="n">
        <v>7853.0159901</v>
      </c>
      <c r="I378" s="307" t="n">
        <v>6.15913593552898</v>
      </c>
      <c r="J378" s="307" t="n">
        <v>39.6315007129357</v>
      </c>
      <c r="K378" s="307" t="n">
        <v>5.43993524919442</v>
      </c>
    </row>
    <row r="379">
      <c r="A379" s="307" t="s">
        <v>275</v>
      </c>
      <c r="B379" s="307" t="s">
        <v>276</v>
      </c>
      <c r="C379" s="307" t="s">
        <v>16</v>
      </c>
      <c r="D379" s="307" t="n">
        <v>175.3077107</v>
      </c>
      <c r="E379" s="307" t="n">
        <v>45.7450314248231</v>
      </c>
      <c r="F379" s="307" t="n">
        <v>19.1020157956166</v>
      </c>
      <c r="G379" s="307" t="n">
        <v>45.7608991771916</v>
      </c>
      <c r="H379" s="307" t="n">
        <v>742.4368487</v>
      </c>
      <c r="I379" s="307" t="n">
        <v>30.7094246324926</v>
      </c>
      <c r="J379" s="307" t="n">
        <v>80.8979842043834</v>
      </c>
      <c r="K379" s="307" t="n">
        <v>10.8052805950753</v>
      </c>
    </row>
    <row r="380">
      <c r="A380" s="307" t="s">
        <v>275</v>
      </c>
      <c r="B380" s="307" t="s">
        <v>276</v>
      </c>
      <c r="C380" s="307" t="s">
        <v>17</v>
      </c>
      <c r="D380" s="307" t="n">
        <v>14707.1229441</v>
      </c>
      <c r="E380" s="307" t="n">
        <v>4.95010412240618</v>
      </c>
      <c r="F380" s="307" t="n">
        <v>56.9073384745052</v>
      </c>
      <c r="G380" s="307" t="n">
        <v>4.59199993263323</v>
      </c>
      <c r="H380" s="307" t="n">
        <v>11136.8601666</v>
      </c>
      <c r="I380" s="307" t="n">
        <v>6.22752148047472</v>
      </c>
      <c r="J380" s="307" t="n">
        <v>43.0926615254948</v>
      </c>
      <c r="K380" s="307" t="n">
        <v>6.06410662953972</v>
      </c>
    </row>
    <row r="381">
      <c r="A381" s="307" t="s">
        <v>277</v>
      </c>
      <c r="B381" s="307" t="s">
        <v>278</v>
      </c>
      <c r="C381" s="307" t="s">
        <v>16</v>
      </c>
      <c r="D381" s="307" t="n">
        <v>267.6238285</v>
      </c>
      <c r="E381" s="307" t="n">
        <v>29.0978612804227</v>
      </c>
      <c r="F381" s="307" t="n">
        <v>62.7659478729745</v>
      </c>
      <c r="G381" s="307" t="n">
        <v>14.2921724056096</v>
      </c>
      <c r="H381" s="307" t="n">
        <v>158.7599633</v>
      </c>
      <c r="I381" s="307" t="n">
        <v>28.8381070576146</v>
      </c>
      <c r="J381" s="307" t="n">
        <v>37.2340521270255</v>
      </c>
      <c r="K381" s="307" t="n">
        <v>24.0925093283346</v>
      </c>
    </row>
    <row r="382">
      <c r="A382" s="307" t="s">
        <v>277</v>
      </c>
      <c r="B382" s="307" t="s">
        <v>278</v>
      </c>
      <c r="C382" s="307" t="s">
        <v>17</v>
      </c>
      <c r="D382" s="307" t="n">
        <v>12619.8441321</v>
      </c>
      <c r="E382" s="307" t="n">
        <v>3.55442899358797</v>
      </c>
      <c r="F382" s="307" t="n">
        <v>72.9787457616503</v>
      </c>
      <c r="G382" s="307" t="n">
        <v>2.375852606409</v>
      </c>
      <c r="H382" s="307" t="n">
        <v>4672.6483606</v>
      </c>
      <c r="I382" s="307" t="n">
        <v>7.20568188078994</v>
      </c>
      <c r="J382" s="307" t="n">
        <v>27.0212542383497</v>
      </c>
      <c r="K382" s="307" t="n">
        <v>6.4166800623266</v>
      </c>
    </row>
    <row r="383">
      <c r="A383" s="307" t="s">
        <v>279</v>
      </c>
      <c r="B383" s="307" t="s">
        <v>280</v>
      </c>
      <c r="C383" s="307" t="s">
        <v>16</v>
      </c>
      <c r="D383" s="307" t="n">
        <v>244.7625562</v>
      </c>
      <c r="E383" s="307" t="n">
        <v>32.6422588224701</v>
      </c>
      <c r="F383" s="307" t="n">
        <v>30.3334403330672</v>
      </c>
      <c r="G383" s="307" t="n">
        <v>11.8392602526709</v>
      </c>
      <c r="H383" s="307" t="n">
        <v>562.1441234</v>
      </c>
      <c r="I383" s="307" t="n">
        <v>29.0344303086591</v>
      </c>
      <c r="J383" s="307" t="n">
        <v>69.6665596669328</v>
      </c>
      <c r="K383" s="307" t="n">
        <v>5.15491932110588</v>
      </c>
    </row>
    <row r="384">
      <c r="A384" s="307" t="s">
        <v>279</v>
      </c>
      <c r="B384" s="307" t="s">
        <v>280</v>
      </c>
      <c r="C384" s="307" t="s">
        <v>17</v>
      </c>
      <c r="D384" s="307" t="n">
        <v>2274.395159</v>
      </c>
      <c r="E384" s="307" t="n">
        <v>9.44386889477774</v>
      </c>
      <c r="F384" s="307" t="n">
        <v>37.7633699184874</v>
      </c>
      <c r="G384" s="307" t="n">
        <v>8.37034803885337</v>
      </c>
      <c r="H384" s="307" t="n">
        <v>3748.3596002</v>
      </c>
      <c r="I384" s="307" t="n">
        <v>7.47939143242843</v>
      </c>
      <c r="J384" s="307" t="n">
        <v>62.2366300815126</v>
      </c>
      <c r="K384" s="307" t="n">
        <v>5.07888278853968</v>
      </c>
    </row>
    <row r="385">
      <c r="A385" s="307" t="s">
        <v>281</v>
      </c>
      <c r="B385" s="307" t="s">
        <v>282</v>
      </c>
      <c r="C385" s="307" t="s">
        <v>16</v>
      </c>
      <c r="D385" s="307" t="n">
        <v>486.1668106</v>
      </c>
      <c r="E385" s="307" t="n">
        <v>34.9940107302847</v>
      </c>
      <c r="F385" s="307" t="n">
        <v>70.749789370942</v>
      </c>
      <c r="G385" s="307" t="n">
        <v>14.1931090934094</v>
      </c>
      <c r="H385" s="307" t="n">
        <v>200.9968049</v>
      </c>
      <c r="I385" s="307" t="n">
        <v>46.5703180714786</v>
      </c>
      <c r="J385" s="307" t="n">
        <v>29.250210629058</v>
      </c>
      <c r="K385" s="307" t="n">
        <v>34.3299913840606</v>
      </c>
    </row>
    <row r="386">
      <c r="A386" s="307" t="s">
        <v>281</v>
      </c>
      <c r="B386" s="307" t="s">
        <v>282</v>
      </c>
      <c r="C386" s="307" t="s">
        <v>17</v>
      </c>
      <c r="D386" s="307" t="n">
        <v>15836.1453473</v>
      </c>
      <c r="E386" s="307" t="n">
        <v>4.62500491716615</v>
      </c>
      <c r="F386" s="307" t="n">
        <v>57.0238815615547</v>
      </c>
      <c r="G386" s="307" t="n">
        <v>3.89313946367124</v>
      </c>
      <c r="H386" s="307" t="n">
        <v>11934.9304084</v>
      </c>
      <c r="I386" s="307" t="n">
        <v>5.04724470929458</v>
      </c>
      <c r="J386" s="307" t="n">
        <v>42.9761184384453</v>
      </c>
      <c r="K386" s="307" t="n">
        <v>5.16570438991545</v>
      </c>
    </row>
    <row r="387">
      <c r="A387" s="307" t="s">
        <v>283</v>
      </c>
      <c r="B387" s="307" t="s">
        <v>284</v>
      </c>
      <c r="C387" s="307" t="s">
        <v>16</v>
      </c>
      <c r="D387" s="307" t="n">
        <v>370.363658</v>
      </c>
      <c r="E387" s="307" t="n">
        <v>27.7483994884975</v>
      </c>
      <c r="F387" s="307" t="n">
        <v>11.7706176610466</v>
      </c>
      <c r="G387" s="307" t="n">
        <v>27.067398066127</v>
      </c>
      <c r="H387" s="307" t="n">
        <v>2776.14631</v>
      </c>
      <c r="I387" s="307" t="n">
        <v>14.8571280754904</v>
      </c>
      <c r="J387" s="307" t="n">
        <v>88.2293823389534</v>
      </c>
      <c r="K387" s="307" t="n">
        <v>3.611041869156</v>
      </c>
    </row>
    <row r="388">
      <c r="A388" s="307" t="s">
        <v>283</v>
      </c>
      <c r="B388" s="307" t="s">
        <v>284</v>
      </c>
      <c r="C388" s="307" t="s">
        <v>17</v>
      </c>
      <c r="D388" s="307" t="n">
        <v>5832.3093442</v>
      </c>
      <c r="E388" s="307" t="n">
        <v>8.36636269628958</v>
      </c>
      <c r="F388" s="307" t="n">
        <v>26.5077589398928</v>
      </c>
      <c r="G388" s="307" t="n">
        <v>7.17994029158882</v>
      </c>
      <c r="H388" s="307" t="n">
        <v>16169.9631128</v>
      </c>
      <c r="I388" s="307" t="n">
        <v>4.32002657875028</v>
      </c>
      <c r="J388" s="307" t="n">
        <v>73.4922410601072</v>
      </c>
      <c r="K388" s="307" t="n">
        <v>2.58971727772732</v>
      </c>
    </row>
    <row r="389">
      <c r="A389" s="307" t="s">
        <v>285</v>
      </c>
      <c r="B389" s="307" t="s">
        <v>286</v>
      </c>
      <c r="C389" s="307" t="s">
        <v>16</v>
      </c>
      <c r="D389" s="307" t="n">
        <v>380.4858899</v>
      </c>
      <c r="E389" s="307" t="n">
        <v>27.0053541709679</v>
      </c>
      <c r="F389" s="307" t="n">
        <v>26.3581592349883</v>
      </c>
      <c r="G389" s="307" t="n">
        <v>18.6989318691193</v>
      </c>
      <c r="H389" s="307" t="n">
        <v>1063.0363474</v>
      </c>
      <c r="I389" s="307" t="n">
        <v>22.2822229403229</v>
      </c>
      <c r="J389" s="307" t="n">
        <v>73.6418407650117</v>
      </c>
      <c r="K389" s="307" t="n">
        <v>6.69279065556187</v>
      </c>
    </row>
    <row r="390">
      <c r="A390" s="307" t="s">
        <v>285</v>
      </c>
      <c r="B390" s="307" t="s">
        <v>286</v>
      </c>
      <c r="C390" s="307" t="s">
        <v>17</v>
      </c>
      <c r="D390" s="307" t="n">
        <v>6385.4088095</v>
      </c>
      <c r="E390" s="307" t="n">
        <v>6.80395561466852</v>
      </c>
      <c r="F390" s="307" t="n">
        <v>36.5676367351054</v>
      </c>
      <c r="G390" s="307" t="n">
        <v>7.13992942244373</v>
      </c>
      <c r="H390" s="307" t="n">
        <v>11076.5039079</v>
      </c>
      <c r="I390" s="307" t="n">
        <v>5.05199469274982</v>
      </c>
      <c r="J390" s="307" t="n">
        <v>63.4323632648946</v>
      </c>
      <c r="K390" s="307" t="n">
        <v>4.1160431678053</v>
      </c>
    </row>
    <row r="391">
      <c r="A391" s="307" t="s">
        <v>287</v>
      </c>
      <c r="B391" s="307" t="s">
        <v>288</v>
      </c>
      <c r="C391" s="307" t="s">
        <v>16</v>
      </c>
      <c r="D391" s="307" t="n">
        <v>94.611419</v>
      </c>
      <c r="E391" s="307" t="n">
        <v>30.3624603970486</v>
      </c>
      <c r="F391" s="307" t="n">
        <v>55.4813032111323</v>
      </c>
      <c r="G391" s="307" t="n">
        <v>19.1969016701041</v>
      </c>
      <c r="H391" s="307" t="n">
        <v>75.9170537</v>
      </c>
      <c r="I391" s="307" t="n">
        <v>34.635017899823</v>
      </c>
      <c r="J391" s="307" t="n">
        <v>44.5186967888677</v>
      </c>
      <c r="K391" s="307" t="n">
        <v>23.9240858133042</v>
      </c>
    </row>
    <row r="392">
      <c r="A392" s="307" t="s">
        <v>287</v>
      </c>
      <c r="B392" s="307" t="s">
        <v>288</v>
      </c>
      <c r="C392" s="307" t="s">
        <v>17</v>
      </c>
      <c r="D392" s="307" t="n">
        <v>3871.2114801</v>
      </c>
      <c r="E392" s="307" t="n">
        <v>5.21178852822094</v>
      </c>
      <c r="F392" s="307" t="n">
        <v>58.255868014184</v>
      </c>
      <c r="G392" s="307" t="n">
        <v>4.55129547562452</v>
      </c>
      <c r="H392" s="307" t="n">
        <v>2773.9757123</v>
      </c>
      <c r="I392" s="307" t="n">
        <v>6.07556476858409</v>
      </c>
      <c r="J392" s="307" t="n">
        <v>41.7441319858161</v>
      </c>
      <c r="K392" s="307" t="n">
        <v>6.35154346032693</v>
      </c>
    </row>
    <row r="393">
      <c r="A393" s="307" t="s">
        <v>289</v>
      </c>
      <c r="B393" s="307" t="s">
        <v>290</v>
      </c>
      <c r="C393" s="307" t="s">
        <v>16</v>
      </c>
      <c r="D393" s="307" t="n">
        <v>252.0934906</v>
      </c>
      <c r="E393" s="307" t="n">
        <v>24.2412235270538</v>
      </c>
      <c r="F393" s="307" t="n">
        <v>45.274199244616</v>
      </c>
      <c r="G393" s="307" t="n">
        <v>19.9894502835861</v>
      </c>
      <c r="H393" s="307" t="n">
        <v>304.7214168</v>
      </c>
      <c r="I393" s="307" t="n">
        <v>24.9770478137288</v>
      </c>
      <c r="J393" s="307" t="n">
        <v>54.725800755384</v>
      </c>
      <c r="K393" s="307" t="n">
        <v>16.5371057606752</v>
      </c>
    </row>
    <row r="394">
      <c r="A394" s="307" t="s">
        <v>289</v>
      </c>
      <c r="B394" s="307" t="s">
        <v>290</v>
      </c>
      <c r="C394" s="307" t="s">
        <v>17</v>
      </c>
      <c r="D394" s="307" t="n">
        <v>6983.7479347</v>
      </c>
      <c r="E394" s="307" t="n">
        <v>7.22485914466335</v>
      </c>
      <c r="F394" s="307" t="n">
        <v>58.6232726176404</v>
      </c>
      <c r="G394" s="307" t="n">
        <v>5.40973160439203</v>
      </c>
      <c r="H394" s="307" t="n">
        <v>4929.1795135</v>
      </c>
      <c r="I394" s="307" t="n">
        <v>6.6249024822074</v>
      </c>
      <c r="J394" s="307" t="n">
        <v>41.3767273823596</v>
      </c>
      <c r="K394" s="307" t="n">
        <v>7.66460256032105</v>
      </c>
    </row>
    <row r="395">
      <c r="A395" s="307" t="s">
        <v>291</v>
      </c>
      <c r="B395" s="307" t="s">
        <v>292</v>
      </c>
      <c r="C395" s="307" t="s">
        <v>16</v>
      </c>
      <c r="D395" s="307" t="n">
        <v>135.5879274</v>
      </c>
      <c r="E395" s="307" t="n">
        <v>45.143443050057</v>
      </c>
      <c r="F395" s="307" t="n">
        <v>14.866835810965</v>
      </c>
      <c r="G395" s="307" t="n">
        <v>40.8695518269609</v>
      </c>
      <c r="H395" s="307" t="n">
        <v>776.4281137</v>
      </c>
      <c r="I395" s="307" t="n">
        <v>19.7339262533413</v>
      </c>
      <c r="J395" s="307" t="n">
        <v>85.133164189035</v>
      </c>
      <c r="K395" s="307" t="n">
        <v>7.13706488496065</v>
      </c>
    </row>
    <row r="396">
      <c r="A396" s="307" t="s">
        <v>291</v>
      </c>
      <c r="B396" s="307" t="s">
        <v>292</v>
      </c>
      <c r="C396" s="307" t="s">
        <v>17</v>
      </c>
      <c r="D396" s="307" t="n">
        <v>4837.3827186</v>
      </c>
      <c r="E396" s="307" t="n">
        <v>6.1596686235769</v>
      </c>
      <c r="F396" s="307" t="n">
        <v>26.9527258659098</v>
      </c>
      <c r="G396" s="307" t="n">
        <v>6.43793952352229</v>
      </c>
      <c r="H396" s="307" t="n">
        <v>13110.2740144</v>
      </c>
      <c r="I396" s="307" t="n">
        <v>3.89828716294555</v>
      </c>
      <c r="J396" s="307" t="n">
        <v>73.0472741340902</v>
      </c>
      <c r="K396" s="307" t="n">
        <v>2.37544824465699</v>
      </c>
    </row>
    <row r="397">
      <c r="A397" s="307" t="s">
        <v>293</v>
      </c>
      <c r="B397" s="307" t="s">
        <v>294</v>
      </c>
      <c r="C397" s="307" t="s">
        <v>16</v>
      </c>
      <c r="D397" s="307" t="n">
        <v>1001.268563</v>
      </c>
      <c r="E397" s="307" t="n">
        <v>17.9000085740658</v>
      </c>
      <c r="F397" s="307" t="n">
        <v>71.0439885420129</v>
      </c>
      <c r="G397" s="307" t="n">
        <v>10.0429803663703</v>
      </c>
      <c r="H397" s="307" t="n">
        <v>408.0956683</v>
      </c>
      <c r="I397" s="307" t="n">
        <v>28.929398096749</v>
      </c>
      <c r="J397" s="307" t="n">
        <v>28.9560114579871</v>
      </c>
      <c r="K397" s="307" t="n">
        <v>24.6405960679803</v>
      </c>
    </row>
    <row r="398">
      <c r="A398" s="307" t="s">
        <v>293</v>
      </c>
      <c r="B398" s="307" t="s">
        <v>294</v>
      </c>
      <c r="C398" s="307" t="s">
        <v>17</v>
      </c>
      <c r="D398" s="307" t="n">
        <v>24599.2827089</v>
      </c>
      <c r="E398" s="307" t="n">
        <v>3.80278807053121</v>
      </c>
      <c r="F398" s="307" t="n">
        <v>67.8116958349958</v>
      </c>
      <c r="G398" s="307" t="n">
        <v>3.43630195535132</v>
      </c>
      <c r="H398" s="307" t="n">
        <v>11676.5874135</v>
      </c>
      <c r="I398" s="307" t="n">
        <v>8.29658363814458</v>
      </c>
      <c r="J398" s="307" t="n">
        <v>32.1883041650042</v>
      </c>
      <c r="K398" s="307" t="n">
        <v>7.23932089739697</v>
      </c>
    </row>
    <row r="399">
      <c r="A399" s="307" t="s">
        <v>295</v>
      </c>
      <c r="B399" s="307" t="s">
        <v>296</v>
      </c>
      <c r="C399" s="307" t="s">
        <v>16</v>
      </c>
      <c r="D399" s="307" t="n">
        <v>606.5166639</v>
      </c>
      <c r="E399" s="307" t="n">
        <v>20.4890247990788</v>
      </c>
      <c r="F399" s="307" t="n">
        <v>71.5336664642927</v>
      </c>
      <c r="G399" s="307" t="n">
        <v>10.783319875541</v>
      </c>
      <c r="H399" s="307" t="n">
        <v>241.35916</v>
      </c>
      <c r="I399" s="307" t="n">
        <v>31.8513476880936</v>
      </c>
      <c r="J399" s="307" t="n">
        <v>28.4663335357073</v>
      </c>
      <c r="K399" s="307" t="n">
        <v>27.097638211368</v>
      </c>
    </row>
    <row r="400">
      <c r="A400" s="307" t="s">
        <v>295</v>
      </c>
      <c r="B400" s="307" t="s">
        <v>296</v>
      </c>
      <c r="C400" s="307" t="s">
        <v>17</v>
      </c>
      <c r="D400" s="307" t="n">
        <v>23934.2238353</v>
      </c>
      <c r="E400" s="307" t="n">
        <v>3.67473653612514</v>
      </c>
      <c r="F400" s="307" t="n">
        <v>71.7188618987262</v>
      </c>
      <c r="G400" s="307" t="n">
        <v>2.57595980346386</v>
      </c>
      <c r="H400" s="307" t="n">
        <v>9438.0623411</v>
      </c>
      <c r="I400" s="307" t="n">
        <v>7.03761078530896</v>
      </c>
      <c r="J400" s="307" t="n">
        <v>28.2811381012738</v>
      </c>
      <c r="K400" s="307" t="n">
        <v>6.53244239109928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811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08" t="s">
        <v>72</v>
      </c>
      <c r="B411" s="308" t="s">
        <v>73</v>
      </c>
      <c r="C411" s="308" t="s">
        <v>16</v>
      </c>
      <c r="D411" s="308" t="n">
        <v>4.72428</v>
      </c>
      <c r="E411" s="308"/>
      <c r="F411" s="308" t="n">
        <v>80</v>
      </c>
      <c r="G411" s="308"/>
      <c r="H411" s="308" t="n">
        <v>1.18107</v>
      </c>
      <c r="I411" s="308"/>
      <c r="J411" s="308" t="n">
        <v>20</v>
      </c>
      <c r="K411" s="308"/>
    </row>
    <row r="412">
      <c r="A412" s="308" t="s">
        <v>72</v>
      </c>
      <c r="B412" s="308" t="s">
        <v>73</v>
      </c>
      <c r="C412" s="308" t="s">
        <v>17</v>
      </c>
      <c r="D412" s="308" t="n">
        <v>65.4698228</v>
      </c>
      <c r="E412" s="308"/>
      <c r="F412" s="308" t="n">
        <v>42.9652335578272</v>
      </c>
      <c r="G412" s="308"/>
      <c r="H412" s="308" t="n">
        <v>86.9087805</v>
      </c>
      <c r="I412" s="308"/>
      <c r="J412" s="308" t="n">
        <v>57.0347664421728</v>
      </c>
      <c r="K412" s="308"/>
    </row>
    <row r="413">
      <c r="A413" s="308" t="s">
        <v>74</v>
      </c>
      <c r="B413" s="308" t="s">
        <v>75</v>
      </c>
      <c r="C413" s="308" t="s">
        <v>16</v>
      </c>
      <c r="D413" s="308" t="n">
        <v>6.79397</v>
      </c>
      <c r="E413" s="308"/>
      <c r="F413" s="308" t="n">
        <v>80</v>
      </c>
      <c r="G413" s="308"/>
      <c r="H413" s="308" t="n">
        <v>1.6984925</v>
      </c>
      <c r="I413" s="308"/>
      <c r="J413" s="308" t="n">
        <v>20</v>
      </c>
      <c r="K413" s="308"/>
    </row>
    <row r="414">
      <c r="A414" s="308" t="s">
        <v>74</v>
      </c>
      <c r="B414" s="308" t="s">
        <v>75</v>
      </c>
      <c r="C414" s="308" t="s">
        <v>17</v>
      </c>
      <c r="D414" s="308" t="n">
        <v>73.0351775</v>
      </c>
      <c r="E414" s="308"/>
      <c r="F414" s="308" t="n">
        <v>20.18779342723</v>
      </c>
      <c r="G414" s="308"/>
      <c r="H414" s="308" t="n">
        <v>288.743725</v>
      </c>
      <c r="I414" s="308"/>
      <c r="J414" s="308" t="n">
        <v>79.81220657277</v>
      </c>
      <c r="K414" s="308"/>
    </row>
    <row r="415">
      <c r="A415" s="308" t="s">
        <v>76</v>
      </c>
      <c r="B415" s="308" t="s">
        <v>77</v>
      </c>
      <c r="C415" s="308" t="s">
        <v>17</v>
      </c>
      <c r="D415" s="308" t="n">
        <v>59.8983102</v>
      </c>
      <c r="E415" s="308"/>
      <c r="F415" s="308" t="n">
        <v>17.8396959368864</v>
      </c>
      <c r="G415" s="308"/>
      <c r="H415" s="308" t="n">
        <v>275.8602723</v>
      </c>
      <c r="I415" s="308"/>
      <c r="J415" s="308" t="n">
        <v>82.1603040631136</v>
      </c>
      <c r="K415" s="308"/>
    </row>
    <row r="416">
      <c r="A416" s="308" t="s">
        <v>80</v>
      </c>
      <c r="B416" s="308" t="s">
        <v>81</v>
      </c>
      <c r="C416" s="308" t="s">
        <v>16</v>
      </c>
      <c r="D416" s="308" t="n">
        <v>18.8294643</v>
      </c>
      <c r="E416" s="308"/>
      <c r="F416" s="308" t="n">
        <v>12.4016301369266</v>
      </c>
      <c r="G416" s="308"/>
      <c r="H416" s="308" t="n">
        <v>133.0010942</v>
      </c>
      <c r="I416" s="308"/>
      <c r="J416" s="308" t="n">
        <v>87.5983698630734</v>
      </c>
      <c r="K416" s="308"/>
    </row>
    <row r="417">
      <c r="A417" s="308" t="s">
        <v>80</v>
      </c>
      <c r="B417" s="308" t="s">
        <v>81</v>
      </c>
      <c r="C417" s="308" t="s">
        <v>17</v>
      </c>
      <c r="D417" s="308" t="n">
        <v>315.3006084</v>
      </c>
      <c r="E417" s="308"/>
      <c r="F417" s="308" t="n">
        <v>11.3540836523674</v>
      </c>
      <c r="G417" s="308"/>
      <c r="H417" s="308" t="n">
        <v>2461.6791819</v>
      </c>
      <c r="I417" s="308"/>
      <c r="J417" s="308" t="n">
        <v>88.6459163476326</v>
      </c>
      <c r="K417" s="308"/>
    </row>
    <row r="418">
      <c r="A418" s="308" t="s">
        <v>92</v>
      </c>
      <c r="B418" s="308" t="s">
        <v>93</v>
      </c>
      <c r="C418" s="308" t="s">
        <v>16</v>
      </c>
      <c r="D418" s="308" t="n">
        <v>41.9896388</v>
      </c>
      <c r="E418" s="308"/>
      <c r="F418" s="308" t="n">
        <v>49.3350561814218</v>
      </c>
      <c r="G418" s="308"/>
      <c r="H418" s="308" t="n">
        <v>43.1215216</v>
      </c>
      <c r="I418" s="308"/>
      <c r="J418" s="308" t="n">
        <v>50.6649438185782</v>
      </c>
      <c r="K418" s="308"/>
    </row>
    <row r="419">
      <c r="A419" s="308" t="s">
        <v>92</v>
      </c>
      <c r="B419" s="308" t="s">
        <v>93</v>
      </c>
      <c r="C419" s="308" t="s">
        <v>17</v>
      </c>
      <c r="D419" s="308" t="n">
        <v>565.1953556</v>
      </c>
      <c r="E419" s="308"/>
      <c r="F419" s="308" t="n">
        <v>48.6127220487573</v>
      </c>
      <c r="G419" s="308"/>
      <c r="H419" s="308" t="n">
        <v>597.4537037</v>
      </c>
      <c r="I419" s="308"/>
      <c r="J419" s="308" t="n">
        <v>51.3872779512427</v>
      </c>
      <c r="K419" s="308"/>
    </row>
    <row r="420">
      <c r="A420" s="308" t="s">
        <v>108</v>
      </c>
      <c r="B420" s="308" t="s">
        <v>109</v>
      </c>
      <c r="C420" s="308" t="s">
        <v>16</v>
      </c>
      <c r="D420" s="308" t="n">
        <v>35.7232728</v>
      </c>
      <c r="E420" s="308"/>
      <c r="F420" s="308" t="n">
        <v>14.3720610329213</v>
      </c>
      <c r="G420" s="308"/>
      <c r="H420" s="308" t="n">
        <v>212.8372692</v>
      </c>
      <c r="I420" s="308"/>
      <c r="J420" s="308" t="n">
        <v>85.6279389670787</v>
      </c>
      <c r="K420" s="308"/>
    </row>
    <row r="421">
      <c r="A421" s="308" t="s">
        <v>108</v>
      </c>
      <c r="B421" s="308" t="s">
        <v>109</v>
      </c>
      <c r="C421" s="308" t="s">
        <v>17</v>
      </c>
      <c r="D421" s="308" t="n">
        <v>460.7804759</v>
      </c>
      <c r="E421" s="308"/>
      <c r="F421" s="308" t="n">
        <v>16.5580616809881</v>
      </c>
      <c r="G421" s="308"/>
      <c r="H421" s="308" t="n">
        <v>2322.0360444</v>
      </c>
      <c r="I421" s="308"/>
      <c r="J421" s="308" t="n">
        <v>83.4419383190119</v>
      </c>
      <c r="K421" s="308"/>
    </row>
    <row r="422">
      <c r="A422" s="308" t="s">
        <v>110</v>
      </c>
      <c r="B422" s="308" t="s">
        <v>111</v>
      </c>
      <c r="C422" s="308" t="s">
        <v>16</v>
      </c>
      <c r="D422" s="308" t="n">
        <v>79.4038256</v>
      </c>
      <c r="E422" s="308"/>
      <c r="F422" s="308" t="n">
        <v>20.3703703703704</v>
      </c>
      <c r="G422" s="308"/>
      <c r="H422" s="308" t="n">
        <v>310.3967728</v>
      </c>
      <c r="I422" s="308"/>
      <c r="J422" s="308" t="n">
        <v>79.6296296296296</v>
      </c>
      <c r="K422" s="308"/>
    </row>
    <row r="423">
      <c r="A423" s="308" t="s">
        <v>110</v>
      </c>
      <c r="B423" s="308" t="s">
        <v>111</v>
      </c>
      <c r="C423" s="308" t="s">
        <v>17</v>
      </c>
      <c r="D423" s="308" t="n">
        <v>155.1983864</v>
      </c>
      <c r="E423" s="308"/>
      <c r="F423" s="308" t="n">
        <v>20.8232445520581</v>
      </c>
      <c r="G423" s="308"/>
      <c r="H423" s="308" t="n">
        <v>590.1147948</v>
      </c>
      <c r="I423" s="308"/>
      <c r="J423" s="308" t="n">
        <v>79.1767554479419</v>
      </c>
      <c r="K423" s="30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812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09" t="s">
        <v>14</v>
      </c>
      <c r="B434" s="309" t="s">
        <v>15</v>
      </c>
      <c r="C434" s="309" t="s">
        <v>16</v>
      </c>
      <c r="D434" s="309" t="n">
        <v>187.4644515</v>
      </c>
      <c r="E434" s="309"/>
      <c r="F434" s="309" t="n">
        <v>21.0705080306089</v>
      </c>
      <c r="G434" s="309"/>
      <c r="H434" s="309" t="n">
        <v>702.2362203</v>
      </c>
      <c r="I434" s="309"/>
      <c r="J434" s="309" t="n">
        <v>78.9294919693911</v>
      </c>
      <c r="K434" s="309"/>
    </row>
    <row r="435">
      <c r="A435" s="309" t="s">
        <v>14</v>
      </c>
      <c r="B435" s="309" t="s">
        <v>15</v>
      </c>
      <c r="C435" s="309" t="s">
        <v>17</v>
      </c>
      <c r="D435" s="309" t="n">
        <v>1694.8781368</v>
      </c>
      <c r="E435" s="309"/>
      <c r="F435" s="309" t="n">
        <v>20.3768265804908</v>
      </c>
      <c r="G435" s="309"/>
      <c r="H435" s="309" t="n">
        <v>6622.7965026</v>
      </c>
      <c r="I435" s="309"/>
      <c r="J435" s="309" t="n">
        <v>79.6231734195092</v>
      </c>
      <c r="K435" s="309"/>
    </row>
    <row r="436">
      <c r="A436" s="309" t="s">
        <v>27</v>
      </c>
      <c r="B436" s="309" t="s">
        <v>28</v>
      </c>
      <c r="C436" s="309" t="s">
        <v>16</v>
      </c>
      <c r="D436" s="309" t="n">
        <v>114.7497306</v>
      </c>
      <c r="E436" s="309" t="n">
        <v>34.9463922942678</v>
      </c>
      <c r="F436" s="309" t="n">
        <v>41.236467858799</v>
      </c>
      <c r="G436" s="309" t="n">
        <v>24.8769662149546</v>
      </c>
      <c r="H436" s="309" t="n">
        <v>163.5227223</v>
      </c>
      <c r="I436" s="309" t="n">
        <v>28.0593142467596</v>
      </c>
      <c r="J436" s="309" t="n">
        <v>58.763532141201</v>
      </c>
      <c r="K436" s="309" t="n">
        <v>17.4570550878808</v>
      </c>
    </row>
    <row r="437">
      <c r="A437" s="309" t="s">
        <v>27</v>
      </c>
      <c r="B437" s="309" t="s">
        <v>28</v>
      </c>
      <c r="C437" s="309" t="s">
        <v>17</v>
      </c>
      <c r="D437" s="309" t="n">
        <v>2928.7989826</v>
      </c>
      <c r="E437" s="309" t="n">
        <v>6.02678646196855</v>
      </c>
      <c r="F437" s="309" t="n">
        <v>37.6307069986376</v>
      </c>
      <c r="G437" s="309" t="n">
        <v>5.96033536314052</v>
      </c>
      <c r="H437" s="309" t="n">
        <v>4854.203826</v>
      </c>
      <c r="I437" s="309" t="n">
        <v>3.77360209394008</v>
      </c>
      <c r="J437" s="309" t="n">
        <v>62.3692930013624</v>
      </c>
      <c r="K437" s="309" t="n">
        <v>3.59618688733668</v>
      </c>
    </row>
    <row r="438">
      <c r="A438" s="309" t="s">
        <v>29</v>
      </c>
      <c r="B438" s="309" t="s">
        <v>30</v>
      </c>
      <c r="C438" s="309" t="s">
        <v>16</v>
      </c>
      <c r="D438" s="309" t="n">
        <v>130.3555592</v>
      </c>
      <c r="E438" s="309" t="n">
        <v>25.3676889048926</v>
      </c>
      <c r="F438" s="309" t="n">
        <v>47.7655244285336</v>
      </c>
      <c r="G438" s="309" t="n">
        <v>17.4047022328201</v>
      </c>
      <c r="H438" s="309" t="n">
        <v>142.551649</v>
      </c>
      <c r="I438" s="309" t="n">
        <v>27.0343242037735</v>
      </c>
      <c r="J438" s="309" t="n">
        <v>52.2344755714664</v>
      </c>
      <c r="K438" s="309" t="n">
        <v>15.9156327421281</v>
      </c>
    </row>
    <row r="439">
      <c r="A439" s="309" t="s">
        <v>29</v>
      </c>
      <c r="B439" s="309" t="s">
        <v>30</v>
      </c>
      <c r="C439" s="309" t="s">
        <v>17</v>
      </c>
      <c r="D439" s="309" t="n">
        <v>1481.3015144</v>
      </c>
      <c r="E439" s="309" t="n">
        <v>7.40861066044254</v>
      </c>
      <c r="F439" s="309" t="n">
        <v>42.2979429464661</v>
      </c>
      <c r="G439" s="309" t="n">
        <v>7.02224755154627</v>
      </c>
      <c r="H439" s="309" t="n">
        <v>2020.7636245</v>
      </c>
      <c r="I439" s="309" t="n">
        <v>6.13043004137166</v>
      </c>
      <c r="J439" s="309" t="n">
        <v>57.7020570535339</v>
      </c>
      <c r="K439" s="309" t="n">
        <v>5.14759163638992</v>
      </c>
    </row>
    <row r="440">
      <c r="A440" s="309" t="s">
        <v>31</v>
      </c>
      <c r="B440" s="309" t="s">
        <v>32</v>
      </c>
      <c r="C440" s="309" t="s">
        <v>16</v>
      </c>
      <c r="D440" s="309" t="n">
        <v>15.843478</v>
      </c>
      <c r="E440" s="309" t="n">
        <v>33.956755211442</v>
      </c>
      <c r="F440" s="309" t="n">
        <v>45.1612903225807</v>
      </c>
      <c r="G440" s="309" t="n">
        <v>22.3810894380347</v>
      </c>
      <c r="H440" s="309" t="n">
        <v>19.238509</v>
      </c>
      <c r="I440" s="309" t="n">
        <v>23.263199921512</v>
      </c>
      <c r="J440" s="309" t="n">
        <v>54.8387096774194</v>
      </c>
      <c r="K440" s="309" t="n">
        <v>18.431485419558</v>
      </c>
    </row>
    <row r="441">
      <c r="A441" s="309" t="s">
        <v>31</v>
      </c>
      <c r="B441" s="309" t="s">
        <v>32</v>
      </c>
      <c r="C441" s="309" t="s">
        <v>17</v>
      </c>
      <c r="D441" s="309" t="n">
        <v>246.705586</v>
      </c>
      <c r="E441" s="309" t="n">
        <v>6.55433801816211</v>
      </c>
      <c r="F441" s="309" t="n">
        <v>41.8426103646833</v>
      </c>
      <c r="G441" s="309" t="n">
        <v>5.96038257323907</v>
      </c>
      <c r="H441" s="309" t="n">
        <v>342.898131</v>
      </c>
      <c r="I441" s="309" t="n">
        <v>6.87007912075583</v>
      </c>
      <c r="J441" s="309" t="n">
        <v>58.1573896353167</v>
      </c>
      <c r="K441" s="309" t="n">
        <v>4.28832805599378</v>
      </c>
    </row>
    <row r="442">
      <c r="A442" s="309" t="s">
        <v>33</v>
      </c>
      <c r="B442" s="309" t="s">
        <v>34</v>
      </c>
      <c r="C442" s="309" t="s">
        <v>16</v>
      </c>
      <c r="D442" s="309" t="n">
        <v>20.8225894</v>
      </c>
      <c r="E442" s="309" t="n">
        <v>70.323598191469</v>
      </c>
      <c r="F442" s="309" t="n">
        <v>15.561034811509</v>
      </c>
      <c r="G442" s="309" t="n">
        <v>65.467082459657</v>
      </c>
      <c r="H442" s="309" t="n">
        <v>112.9897801</v>
      </c>
      <c r="I442" s="309" t="n">
        <v>27.6996411185612</v>
      </c>
      <c r="J442" s="309" t="n">
        <v>84.438965188491</v>
      </c>
      <c r="K442" s="309" t="n">
        <v>12.0647564413959</v>
      </c>
    </row>
    <row r="443">
      <c r="A443" s="309" t="s">
        <v>33</v>
      </c>
      <c r="B443" s="309" t="s">
        <v>34</v>
      </c>
      <c r="C443" s="309" t="s">
        <v>17</v>
      </c>
      <c r="D443" s="309" t="n">
        <v>2454.9643091</v>
      </c>
      <c r="E443" s="309" t="n">
        <v>6.95056705679897</v>
      </c>
      <c r="F443" s="309" t="n">
        <v>36.2317823265365</v>
      </c>
      <c r="G443" s="309" t="n">
        <v>6.92274888789309</v>
      </c>
      <c r="H443" s="309" t="n">
        <v>4320.7562088</v>
      </c>
      <c r="I443" s="309" t="n">
        <v>4.25475623738284</v>
      </c>
      <c r="J443" s="309" t="n">
        <v>63.7682176734635</v>
      </c>
      <c r="K443" s="309" t="n">
        <v>3.93336273081681</v>
      </c>
    </row>
    <row r="444">
      <c r="A444" s="309" t="s">
        <v>35</v>
      </c>
      <c r="B444" s="309" t="s">
        <v>36</v>
      </c>
      <c r="C444" s="309" t="s">
        <v>16</v>
      </c>
      <c r="D444" s="309" t="n">
        <v>9.0144985</v>
      </c>
      <c r="E444" s="309" t="n">
        <v>45.4132653620153</v>
      </c>
      <c r="F444" s="309" t="n">
        <v>22.9694323446756</v>
      </c>
      <c r="G444" s="309" t="n">
        <v>42.2328506800625</v>
      </c>
      <c r="H444" s="309" t="n">
        <v>30.2311318</v>
      </c>
      <c r="I444" s="309" t="n">
        <v>22.7596988249926</v>
      </c>
      <c r="J444" s="309" t="n">
        <v>77.0305676553244</v>
      </c>
      <c r="K444" s="309" t="n">
        <v>12.5932423445075</v>
      </c>
    </row>
    <row r="445">
      <c r="A445" s="309" t="s">
        <v>35</v>
      </c>
      <c r="B445" s="309" t="s">
        <v>36</v>
      </c>
      <c r="C445" s="309" t="s">
        <v>17</v>
      </c>
      <c r="D445" s="309" t="n">
        <v>196.658156</v>
      </c>
      <c r="E445" s="309" t="n">
        <v>9.91620641232424</v>
      </c>
      <c r="F445" s="309" t="n">
        <v>29.8768249178773</v>
      </c>
      <c r="G445" s="309" t="n">
        <v>10.0869494422421</v>
      </c>
      <c r="H445" s="309" t="n">
        <v>461.5716142</v>
      </c>
      <c r="I445" s="309" t="n">
        <v>4.76381889395262</v>
      </c>
      <c r="J445" s="309" t="n">
        <v>70.1231750821227</v>
      </c>
      <c r="K445" s="309" t="n">
        <v>4.29766652876758</v>
      </c>
    </row>
    <row r="446">
      <c r="A446" s="309" t="s">
        <v>37</v>
      </c>
      <c r="B446" s="309" t="s">
        <v>38</v>
      </c>
      <c r="C446" s="309" t="s">
        <v>16</v>
      </c>
      <c r="D446" s="309" t="n">
        <v>12.6127339</v>
      </c>
      <c r="E446" s="309" t="n">
        <v>51.550793412916</v>
      </c>
      <c r="F446" s="309" t="n">
        <v>27.3394413270509</v>
      </c>
      <c r="G446" s="309" t="n">
        <v>27.513508792244</v>
      </c>
      <c r="H446" s="309" t="n">
        <v>33.5211053</v>
      </c>
      <c r="I446" s="309" t="n">
        <v>35.9470549381156</v>
      </c>
      <c r="J446" s="309" t="n">
        <v>72.6605586729491</v>
      </c>
      <c r="K446" s="309" t="n">
        <v>10.3523007951615</v>
      </c>
    </row>
    <row r="447">
      <c r="A447" s="309" t="s">
        <v>37</v>
      </c>
      <c r="B447" s="309" t="s">
        <v>38</v>
      </c>
      <c r="C447" s="309" t="s">
        <v>17</v>
      </c>
      <c r="D447" s="309" t="n">
        <v>393.7053164</v>
      </c>
      <c r="E447" s="309" t="n">
        <v>10.5381455771538</v>
      </c>
      <c r="F447" s="309" t="n">
        <v>24.2282185193758</v>
      </c>
      <c r="G447" s="309" t="n">
        <v>10.4815417382062</v>
      </c>
      <c r="H447" s="309" t="n">
        <v>1231.2813333</v>
      </c>
      <c r="I447" s="309" t="n">
        <v>3.91723314621293</v>
      </c>
      <c r="J447" s="309" t="n">
        <v>75.7717814806242</v>
      </c>
      <c r="K447" s="309" t="n">
        <v>3.35149944597985</v>
      </c>
    </row>
    <row r="448">
      <c r="A448" s="309" t="s">
        <v>39</v>
      </c>
      <c r="B448" s="309" t="s">
        <v>40</v>
      </c>
      <c r="C448" s="309" t="s">
        <v>16</v>
      </c>
      <c r="D448" s="309" t="n">
        <v>2.5707278</v>
      </c>
      <c r="E448" s="309" t="n">
        <v>100</v>
      </c>
      <c r="F448" s="309" t="n">
        <v>13.8253920749947</v>
      </c>
      <c r="G448" s="309" t="n">
        <v>102.942138559012</v>
      </c>
      <c r="H448" s="309" t="n">
        <v>16.023521</v>
      </c>
      <c r="I448" s="309" t="n">
        <v>62.7873787010048</v>
      </c>
      <c r="J448" s="309" t="n">
        <v>86.1746079250053</v>
      </c>
      <c r="K448" s="309" t="n">
        <v>16.5154847917074</v>
      </c>
    </row>
    <row r="449">
      <c r="A449" s="309" t="s">
        <v>39</v>
      </c>
      <c r="B449" s="309" t="s">
        <v>40</v>
      </c>
      <c r="C449" s="309" t="s">
        <v>17</v>
      </c>
      <c r="D449" s="309" t="n">
        <v>1410.6643146</v>
      </c>
      <c r="E449" s="309" t="n">
        <v>6.26392551049581</v>
      </c>
      <c r="F449" s="309" t="n">
        <v>47.7285659482365</v>
      </c>
      <c r="G449" s="309" t="n">
        <v>5.93593477807221</v>
      </c>
      <c r="H449" s="309" t="n">
        <v>1544.9332119</v>
      </c>
      <c r="I449" s="309" t="n">
        <v>5.62467429380536</v>
      </c>
      <c r="J449" s="309" t="n">
        <v>52.2714340517635</v>
      </c>
      <c r="K449" s="309" t="n">
        <v>5.42004748213125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813</v>
      </c>
    </row>
    <row r="9">
      <c r="A9" t="s">
        <v>3</v>
      </c>
    </row>
    <row r="10">
      <c r="A10" t="s">
        <v>4</v>
      </c>
    </row>
    <row r="11">
      <c r="A11" t="s">
        <v>814</v>
      </c>
    </row>
    <row r="12">
      <c r="A12" s="3" t="s">
        <v>6</v>
      </c>
    </row>
    <row r="13">
      <c r="A13" s="3" t="s">
        <v>7</v>
      </c>
    </row>
    <row r="15">
      <c r="A15" s="4" t="s">
        <v>815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0" t="s">
        <v>14</v>
      </c>
      <c r="B17" s="310" t="s">
        <v>15</v>
      </c>
      <c r="C17" s="310" t="s">
        <v>16</v>
      </c>
      <c r="D17" s="310" t="n">
        <v>118068.7076198</v>
      </c>
      <c r="E17" s="310" t="n">
        <v>2.34437283005921</v>
      </c>
      <c r="F17" s="310" t="n">
        <v>82.8291615461144</v>
      </c>
      <c r="G17" s="310" t="n">
        <v>0.96966629600514</v>
      </c>
      <c r="H17" s="310" t="n">
        <v>24476.1466512</v>
      </c>
      <c r="I17" s="310" t="n">
        <v>5.29990943519012</v>
      </c>
      <c r="J17" s="310" t="n">
        <v>17.1708384538856</v>
      </c>
      <c r="K17" s="310" t="n">
        <v>4.67750287752882</v>
      </c>
    </row>
    <row r="18">
      <c r="A18" s="310" t="s">
        <v>14</v>
      </c>
      <c r="B18" s="310" t="s">
        <v>15</v>
      </c>
      <c r="C18" s="310" t="s">
        <v>17</v>
      </c>
      <c r="D18" s="310" t="n">
        <v>2317960.0970884</v>
      </c>
      <c r="E18" s="310" t="n">
        <v>0.299840311837789</v>
      </c>
      <c r="F18" s="310" t="n">
        <v>86.8869930929079</v>
      </c>
      <c r="G18" s="310" t="n">
        <v>0.213856521239675</v>
      </c>
      <c r="H18" s="310" t="n">
        <v>349827.1223517</v>
      </c>
      <c r="I18" s="310" t="n">
        <v>1.47632909403752</v>
      </c>
      <c r="J18" s="310" t="n">
        <v>13.1130069070921</v>
      </c>
      <c r="K18" s="310" t="n">
        <v>1.41701672358423</v>
      </c>
    </row>
    <row r="19">
      <c r="A19" s="310" t="s">
        <v>14</v>
      </c>
      <c r="B19" s="310" t="s">
        <v>18</v>
      </c>
      <c r="C19" s="310" t="s">
        <v>16</v>
      </c>
      <c r="D19" s="310" t="n">
        <v>801.2967614</v>
      </c>
      <c r="E19" s="310"/>
      <c r="F19" s="310" t="n">
        <v>90.0636345231542</v>
      </c>
      <c r="G19" s="310"/>
      <c r="H19" s="310" t="n">
        <v>88.4039104</v>
      </c>
      <c r="I19" s="310"/>
      <c r="J19" s="310" t="n">
        <v>9.93636547684576</v>
      </c>
      <c r="K19" s="310"/>
    </row>
    <row r="20">
      <c r="A20" s="310" t="s">
        <v>14</v>
      </c>
      <c r="B20" s="310" t="s">
        <v>18</v>
      </c>
      <c r="C20" s="310" t="s">
        <v>17</v>
      </c>
      <c r="D20" s="310" t="n">
        <v>7377.2904046</v>
      </c>
      <c r="E20" s="310"/>
      <c r="F20" s="310" t="n">
        <v>88.6941449916123</v>
      </c>
      <c r="G20" s="310"/>
      <c r="H20" s="310" t="n">
        <v>940.3842348</v>
      </c>
      <c r="I20" s="310"/>
      <c r="J20" s="310" t="n">
        <v>11.3058550083877</v>
      </c>
      <c r="K20" s="310"/>
    </row>
    <row r="21">
      <c r="A21" s="310" t="s">
        <v>14</v>
      </c>
      <c r="B21" s="310" t="s">
        <v>19</v>
      </c>
      <c r="C21" s="310" t="s">
        <v>16</v>
      </c>
      <c r="D21" s="310" t="n">
        <v>117267.4108584</v>
      </c>
      <c r="E21" s="310" t="n">
        <v>2.35947511892827</v>
      </c>
      <c r="F21" s="310" t="n">
        <v>82.7837236266018</v>
      </c>
      <c r="G21" s="310" t="n">
        <v>0.976108439175111</v>
      </c>
      <c r="H21" s="310" t="n">
        <v>24387.7427408</v>
      </c>
      <c r="I21" s="310" t="n">
        <v>5.31842688009475</v>
      </c>
      <c r="J21" s="310" t="n">
        <v>17.2162763733982</v>
      </c>
      <c r="K21" s="310" t="n">
        <v>4.69357539956338</v>
      </c>
    </row>
    <row r="22">
      <c r="A22" s="310" t="s">
        <v>14</v>
      </c>
      <c r="B22" s="310" t="s">
        <v>19</v>
      </c>
      <c r="C22" s="310" t="s">
        <v>17</v>
      </c>
      <c r="D22" s="310" t="n">
        <v>2310582.8066838</v>
      </c>
      <c r="E22" s="310" t="n">
        <v>0.300555329150488</v>
      </c>
      <c r="F22" s="310" t="n">
        <v>86.8813411005598</v>
      </c>
      <c r="G22" s="310" t="n">
        <v>0.214517175139629</v>
      </c>
      <c r="H22" s="310" t="n">
        <v>348886.7381169</v>
      </c>
      <c r="I22" s="310" t="n">
        <v>1.48010001440557</v>
      </c>
      <c r="J22" s="310" t="n">
        <v>13.1186588994402</v>
      </c>
      <c r="K22" s="310" t="n">
        <v>1.42068941711945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816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1" t="s">
        <v>14</v>
      </c>
      <c r="B33" s="311" t="s">
        <v>15</v>
      </c>
      <c r="C33" s="311" t="s">
        <v>16</v>
      </c>
      <c r="D33" s="311" t="n">
        <v>118068.7076198</v>
      </c>
      <c r="E33" s="311" t="n">
        <v>2.34437283005921</v>
      </c>
      <c r="F33" s="311" t="n">
        <v>82.8291615461144</v>
      </c>
      <c r="G33" s="311" t="n">
        <v>0.96966629600514</v>
      </c>
      <c r="H33" s="311" t="n">
        <v>24476.1466512</v>
      </c>
      <c r="I33" s="311" t="n">
        <v>5.29990943519012</v>
      </c>
      <c r="J33" s="311" t="n">
        <v>17.1708384538856</v>
      </c>
      <c r="K33" s="311" t="n">
        <v>4.67750287752882</v>
      </c>
    </row>
    <row r="34">
      <c r="A34" s="311" t="s">
        <v>14</v>
      </c>
      <c r="B34" s="311" t="s">
        <v>15</v>
      </c>
      <c r="C34" s="311" t="s">
        <v>17</v>
      </c>
      <c r="D34" s="311" t="n">
        <v>2317960.0970884</v>
      </c>
      <c r="E34" s="311" t="n">
        <v>0.299840311837789</v>
      </c>
      <c r="F34" s="311" t="n">
        <v>86.8869930929079</v>
      </c>
      <c r="G34" s="311" t="n">
        <v>0.213856521239675</v>
      </c>
      <c r="H34" s="311" t="n">
        <v>349827.1223517</v>
      </c>
      <c r="I34" s="311" t="n">
        <v>1.47632909403752</v>
      </c>
      <c r="J34" s="311" t="n">
        <v>13.1130069070921</v>
      </c>
      <c r="K34" s="311" t="n">
        <v>1.41701672358423</v>
      </c>
    </row>
    <row r="35">
      <c r="A35" s="311" t="s">
        <v>27</v>
      </c>
      <c r="B35" s="311" t="s">
        <v>28</v>
      </c>
      <c r="C35" s="311" t="s">
        <v>16</v>
      </c>
      <c r="D35" s="311" t="n">
        <v>1244.6669503</v>
      </c>
      <c r="E35" s="311" t="n">
        <v>20.7046194304833</v>
      </c>
      <c r="F35" s="311" t="n">
        <v>88.7915542103341</v>
      </c>
      <c r="G35" s="311" t="n">
        <v>5.99773227539749</v>
      </c>
      <c r="H35" s="311" t="n">
        <v>157.1183449</v>
      </c>
      <c r="I35" s="311" t="n">
        <v>60.3408894746753</v>
      </c>
      <c r="J35" s="311" t="n">
        <v>11.2084457896659</v>
      </c>
      <c r="K35" s="311" t="n">
        <v>47.5130968613894</v>
      </c>
    </row>
    <row r="36">
      <c r="A36" s="311" t="s">
        <v>27</v>
      </c>
      <c r="B36" s="311" t="s">
        <v>28</v>
      </c>
      <c r="C36" s="311" t="s">
        <v>17</v>
      </c>
      <c r="D36" s="311" t="n">
        <v>46956.9288435</v>
      </c>
      <c r="E36" s="311" t="n">
        <v>1.98628428467441</v>
      </c>
      <c r="F36" s="311" t="n">
        <v>90.6942831252725</v>
      </c>
      <c r="G36" s="311" t="n">
        <v>1.19269307462194</v>
      </c>
      <c r="H36" s="311" t="n">
        <v>4818.031193</v>
      </c>
      <c r="I36" s="311" t="n">
        <v>11.9435755442626</v>
      </c>
      <c r="J36" s="311" t="n">
        <v>9.3057168747275</v>
      </c>
      <c r="K36" s="311" t="n">
        <v>11.6240849412778</v>
      </c>
    </row>
    <row r="37">
      <c r="A37" s="311" t="s">
        <v>29</v>
      </c>
      <c r="B37" s="311" t="s">
        <v>30</v>
      </c>
      <c r="C37" s="311" t="s">
        <v>16</v>
      </c>
      <c r="D37" s="311" t="n">
        <v>466.3812716</v>
      </c>
      <c r="E37" s="311" t="n">
        <v>16.9123292020497</v>
      </c>
      <c r="F37" s="311" t="n">
        <v>85.368139215901</v>
      </c>
      <c r="G37" s="311" t="n">
        <v>5.0865247996777</v>
      </c>
      <c r="H37" s="311" t="n">
        <v>79.9364482</v>
      </c>
      <c r="I37" s="311" t="n">
        <v>35.1553957450763</v>
      </c>
      <c r="J37" s="311" t="n">
        <v>14.631860784099</v>
      </c>
      <c r="K37" s="311" t="n">
        <v>29.6768239960231</v>
      </c>
    </row>
    <row r="38">
      <c r="A38" s="311" t="s">
        <v>29</v>
      </c>
      <c r="B38" s="311" t="s">
        <v>30</v>
      </c>
      <c r="C38" s="311" t="s">
        <v>17</v>
      </c>
      <c r="D38" s="311" t="n">
        <v>10520.964781</v>
      </c>
      <c r="E38" s="311" t="n">
        <v>1.92366003419868</v>
      </c>
      <c r="F38" s="311" t="n">
        <v>91.2704891526077</v>
      </c>
      <c r="G38" s="311" t="n">
        <v>1.2851294062445</v>
      </c>
      <c r="H38" s="311" t="n">
        <v>1006.2713264</v>
      </c>
      <c r="I38" s="311" t="n">
        <v>13.7333452908344</v>
      </c>
      <c r="J38" s="311" t="n">
        <v>8.72951084739226</v>
      </c>
      <c r="K38" s="311" t="n">
        <v>13.4365363171953</v>
      </c>
    </row>
    <row r="39">
      <c r="A39" s="311" t="s">
        <v>31</v>
      </c>
      <c r="B39" s="311" t="s">
        <v>32</v>
      </c>
      <c r="C39" s="311" t="s">
        <v>16</v>
      </c>
      <c r="D39" s="311" t="n">
        <v>1157.1373877</v>
      </c>
      <c r="E39" s="311" t="n">
        <v>20.6025778267362</v>
      </c>
      <c r="F39" s="311" t="n">
        <v>81.4171983645858</v>
      </c>
      <c r="G39" s="311" t="n">
        <v>12.0210294648856</v>
      </c>
      <c r="H39" s="311" t="n">
        <v>264.1070311</v>
      </c>
      <c r="I39" s="311" t="n">
        <v>64.8755849379556</v>
      </c>
      <c r="J39" s="311" t="n">
        <v>18.5828016354142</v>
      </c>
      <c r="K39" s="311" t="n">
        <v>52.6679754587663</v>
      </c>
    </row>
    <row r="40">
      <c r="A40" s="311" t="s">
        <v>31</v>
      </c>
      <c r="B40" s="311" t="s">
        <v>32</v>
      </c>
      <c r="C40" s="311" t="s">
        <v>17</v>
      </c>
      <c r="D40" s="311" t="n">
        <v>35458.700455</v>
      </c>
      <c r="E40" s="311" t="n">
        <v>1.83542107392555</v>
      </c>
      <c r="F40" s="311" t="n">
        <v>91.127121096957</v>
      </c>
      <c r="G40" s="311" t="n">
        <v>1.30680143761137</v>
      </c>
      <c r="H40" s="311" t="n">
        <v>3452.5479507</v>
      </c>
      <c r="I40" s="311" t="n">
        <v>13.5613143210275</v>
      </c>
      <c r="J40" s="311" t="n">
        <v>8.87287890304297</v>
      </c>
      <c r="K40" s="311" t="n">
        <v>13.4212417588668</v>
      </c>
    </row>
    <row r="41">
      <c r="A41" s="311" t="s">
        <v>33</v>
      </c>
      <c r="B41" s="311" t="s">
        <v>34</v>
      </c>
      <c r="C41" s="311" t="s">
        <v>16</v>
      </c>
      <c r="D41" s="311" t="n">
        <v>160.764812</v>
      </c>
      <c r="E41" s="311" t="n">
        <v>23.0688629211433</v>
      </c>
      <c r="F41" s="311" t="n">
        <v>75.5703259542559</v>
      </c>
      <c r="G41" s="311" t="n">
        <v>11.814290212692</v>
      </c>
      <c r="H41" s="311" t="n">
        <v>51.9705573</v>
      </c>
      <c r="I41" s="311" t="n">
        <v>40.5375967232765</v>
      </c>
      <c r="J41" s="311" t="n">
        <v>24.4296740457441</v>
      </c>
      <c r="K41" s="311" t="n">
        <v>36.5461184876858</v>
      </c>
    </row>
    <row r="42">
      <c r="A42" s="311" t="s">
        <v>33</v>
      </c>
      <c r="B42" s="311" t="s">
        <v>34</v>
      </c>
      <c r="C42" s="311" t="s">
        <v>17</v>
      </c>
      <c r="D42" s="311" t="n">
        <v>11597.742278</v>
      </c>
      <c r="E42" s="311" t="n">
        <v>1.79616419265814</v>
      </c>
      <c r="F42" s="311" t="n">
        <v>88.998826989392</v>
      </c>
      <c r="G42" s="311" t="n">
        <v>1.40939595619778</v>
      </c>
      <c r="H42" s="311" t="n">
        <v>1433.6005726</v>
      </c>
      <c r="I42" s="311" t="n">
        <v>11.6522986793021</v>
      </c>
      <c r="J42" s="311" t="n">
        <v>11.001173010608</v>
      </c>
      <c r="K42" s="311" t="n">
        <v>11.4019283892948</v>
      </c>
    </row>
    <row r="43">
      <c r="A43" s="311" t="s">
        <v>35</v>
      </c>
      <c r="B43" s="311" t="s">
        <v>36</v>
      </c>
      <c r="C43" s="311" t="s">
        <v>16</v>
      </c>
      <c r="D43" s="311" t="n">
        <v>1131.0298732</v>
      </c>
      <c r="E43" s="311" t="n">
        <v>23.0405756496488</v>
      </c>
      <c r="F43" s="311" t="n">
        <v>79.5596503143053</v>
      </c>
      <c r="G43" s="311" t="n">
        <v>11.0563830309048</v>
      </c>
      <c r="H43" s="311" t="n">
        <v>290.5825506</v>
      </c>
      <c r="I43" s="311" t="n">
        <v>55.8780681299311</v>
      </c>
      <c r="J43" s="311" t="n">
        <v>20.4403496856947</v>
      </c>
      <c r="K43" s="311" t="n">
        <v>43.0345850832206</v>
      </c>
    </row>
    <row r="44">
      <c r="A44" s="311" t="s">
        <v>35</v>
      </c>
      <c r="B44" s="311" t="s">
        <v>36</v>
      </c>
      <c r="C44" s="311" t="s">
        <v>17</v>
      </c>
      <c r="D44" s="311" t="n">
        <v>45085.3684006</v>
      </c>
      <c r="E44" s="311" t="n">
        <v>2.234607083816</v>
      </c>
      <c r="F44" s="311" t="n">
        <v>91.6781319282086</v>
      </c>
      <c r="G44" s="311" t="n">
        <v>1.8035069951638</v>
      </c>
      <c r="H44" s="311" t="n">
        <v>4092.5189018</v>
      </c>
      <c r="I44" s="311" t="n">
        <v>20.6395132099127</v>
      </c>
      <c r="J44" s="311" t="n">
        <v>8.32186807179144</v>
      </c>
      <c r="K44" s="311" t="n">
        <v>19.8683938281277</v>
      </c>
    </row>
    <row r="45">
      <c r="A45" s="311" t="s">
        <v>37</v>
      </c>
      <c r="B45" s="311" t="s">
        <v>38</v>
      </c>
      <c r="C45" s="311" t="s">
        <v>16</v>
      </c>
      <c r="D45" s="311" t="n">
        <v>12076.6398858</v>
      </c>
      <c r="E45" s="311" t="n">
        <v>17.5952006612613</v>
      </c>
      <c r="F45" s="311" t="n">
        <v>79.9346350925042</v>
      </c>
      <c r="G45" s="311" t="n">
        <v>7.4448218247304</v>
      </c>
      <c r="H45" s="311" t="n">
        <v>3031.504252</v>
      </c>
      <c r="I45" s="311" t="n">
        <v>34.114597898782</v>
      </c>
      <c r="J45" s="311" t="n">
        <v>20.0653649074958</v>
      </c>
      <c r="K45" s="311" t="n">
        <v>29.6580260878399</v>
      </c>
    </row>
    <row r="46">
      <c r="A46" s="311" t="s">
        <v>37</v>
      </c>
      <c r="B46" s="311" t="s">
        <v>38</v>
      </c>
      <c r="C46" s="311" t="s">
        <v>17</v>
      </c>
      <c r="D46" s="311" t="n">
        <v>201426.6989097</v>
      </c>
      <c r="E46" s="311" t="n">
        <v>2.39476980107661</v>
      </c>
      <c r="F46" s="311" t="n">
        <v>82.6043889816249</v>
      </c>
      <c r="G46" s="311" t="n">
        <v>2.79448039366278</v>
      </c>
      <c r="H46" s="311" t="n">
        <v>42418.3332889</v>
      </c>
      <c r="I46" s="311" t="n">
        <v>14.6020941155884</v>
      </c>
      <c r="J46" s="311" t="n">
        <v>17.3956110183751</v>
      </c>
      <c r="K46" s="311" t="n">
        <v>13.2698038140661</v>
      </c>
    </row>
    <row r="47">
      <c r="A47" s="311" t="s">
        <v>39</v>
      </c>
      <c r="B47" s="311" t="s">
        <v>40</v>
      </c>
      <c r="C47" s="311" t="s">
        <v>16</v>
      </c>
      <c r="D47" s="311" t="n">
        <v>361.2454787</v>
      </c>
      <c r="E47" s="311" t="n">
        <v>18.2041317185345</v>
      </c>
      <c r="F47" s="311" t="n">
        <v>96.2981623926746</v>
      </c>
      <c r="G47" s="311" t="n">
        <v>2.59120536600341</v>
      </c>
      <c r="H47" s="311" t="n">
        <v>13.8867873</v>
      </c>
      <c r="I47" s="311" t="n">
        <v>68.2984397085089</v>
      </c>
      <c r="J47" s="311" t="n">
        <v>3.70183760732541</v>
      </c>
      <c r="K47" s="311" t="n">
        <v>67.4066076357279</v>
      </c>
    </row>
    <row r="48">
      <c r="A48" s="311" t="s">
        <v>39</v>
      </c>
      <c r="B48" s="311" t="s">
        <v>40</v>
      </c>
      <c r="C48" s="311" t="s">
        <v>17</v>
      </c>
      <c r="D48" s="311" t="n">
        <v>8681.5605773</v>
      </c>
      <c r="E48" s="311" t="n">
        <v>1.56635457408476</v>
      </c>
      <c r="F48" s="311" t="n">
        <v>92.464873604055</v>
      </c>
      <c r="G48" s="311" t="n">
        <v>0.836775175629807</v>
      </c>
      <c r="H48" s="311" t="n">
        <v>707.475755</v>
      </c>
      <c r="I48" s="311" t="n">
        <v>10.1157806440506</v>
      </c>
      <c r="J48" s="311" t="n">
        <v>7.53512639594496</v>
      </c>
      <c r="K48" s="311" t="n">
        <v>10.2682167204599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817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12" t="s">
        <v>14</v>
      </c>
      <c r="B59" s="312" t="s">
        <v>15</v>
      </c>
      <c r="C59" s="312" t="s">
        <v>16</v>
      </c>
      <c r="D59" s="312" t="n">
        <v>117267.4108584</v>
      </c>
      <c r="E59" s="312" t="n">
        <v>2.35947511892827</v>
      </c>
      <c r="F59" s="312" t="n">
        <v>82.7837236266018</v>
      </c>
      <c r="G59" s="312" t="n">
        <v>0.976108439175111</v>
      </c>
      <c r="H59" s="312" t="n">
        <v>24387.7427408</v>
      </c>
      <c r="I59" s="312" t="n">
        <v>5.31842688009475</v>
      </c>
      <c r="J59" s="312" t="n">
        <v>17.2162763733982</v>
      </c>
      <c r="K59" s="312" t="n">
        <v>4.69357539956338</v>
      </c>
    </row>
    <row r="60">
      <c r="A60" s="312" t="s">
        <v>14</v>
      </c>
      <c r="B60" s="312" t="s">
        <v>15</v>
      </c>
      <c r="C60" s="312" t="s">
        <v>17</v>
      </c>
      <c r="D60" s="312" t="n">
        <v>2310582.8066838</v>
      </c>
      <c r="E60" s="312" t="n">
        <v>0.300555329150488</v>
      </c>
      <c r="F60" s="312" t="n">
        <v>86.8813411005598</v>
      </c>
      <c r="G60" s="312" t="n">
        <v>0.214517175139629</v>
      </c>
      <c r="H60" s="312" t="n">
        <v>348886.7381169</v>
      </c>
      <c r="I60" s="312" t="n">
        <v>1.48010001440557</v>
      </c>
      <c r="J60" s="312" t="n">
        <v>13.1186588994402</v>
      </c>
      <c r="K60" s="312" t="n">
        <v>1.42068941711945</v>
      </c>
    </row>
    <row r="61">
      <c r="A61" s="312" t="s">
        <v>42</v>
      </c>
      <c r="B61" s="312" t="s">
        <v>43</v>
      </c>
      <c r="C61" s="312" t="s">
        <v>16</v>
      </c>
      <c r="D61" s="312" t="n">
        <v>191.0485155</v>
      </c>
      <c r="E61" s="312" t="n">
        <v>19.5175748682272</v>
      </c>
      <c r="F61" s="312" t="n">
        <v>92.6723838503298</v>
      </c>
      <c r="G61" s="312" t="n">
        <v>3.40145489124274</v>
      </c>
      <c r="H61" s="312" t="n">
        <v>15.1062283</v>
      </c>
      <c r="I61" s="312" t="n">
        <v>48.9374771951153</v>
      </c>
      <c r="J61" s="312" t="n">
        <v>7.32761614967019</v>
      </c>
      <c r="K61" s="312" t="n">
        <v>43.0182104100823</v>
      </c>
    </row>
    <row r="62">
      <c r="A62" s="312" t="s">
        <v>42</v>
      </c>
      <c r="B62" s="312" t="s">
        <v>43</v>
      </c>
      <c r="C62" s="312" t="s">
        <v>17</v>
      </c>
      <c r="D62" s="312" t="n">
        <v>3156.0831466</v>
      </c>
      <c r="E62" s="312" t="n">
        <v>2.78721731218994</v>
      </c>
      <c r="F62" s="312" t="n">
        <v>92.5741307483336</v>
      </c>
      <c r="G62" s="312" t="n">
        <v>1.38810330392853</v>
      </c>
      <c r="H62" s="312" t="n">
        <v>253.1664149</v>
      </c>
      <c r="I62" s="312" t="n">
        <v>17.9177581878227</v>
      </c>
      <c r="J62" s="312" t="n">
        <v>7.4258692516664</v>
      </c>
      <c r="K62" s="312" t="n">
        <v>17.30470230421</v>
      </c>
    </row>
    <row r="63">
      <c r="A63" s="312" t="s">
        <v>44</v>
      </c>
      <c r="B63" s="312" t="s">
        <v>45</v>
      </c>
      <c r="C63" s="312" t="s">
        <v>16</v>
      </c>
      <c r="D63" s="312" t="n">
        <v>557.8763179</v>
      </c>
      <c r="E63" s="312" t="n">
        <v>28.7256190759816</v>
      </c>
      <c r="F63" s="312" t="n">
        <v>94.399051927962</v>
      </c>
      <c r="G63" s="312" t="n">
        <v>5.90278582387421</v>
      </c>
      <c r="H63" s="312" t="n">
        <v>33.1002931</v>
      </c>
      <c r="I63" s="312" t="n">
        <v>100</v>
      </c>
      <c r="J63" s="312" t="n">
        <v>5.600948072038</v>
      </c>
      <c r="K63" s="312" t="n">
        <v>99.4862616722649</v>
      </c>
    </row>
    <row r="64">
      <c r="A64" s="312" t="s">
        <v>44</v>
      </c>
      <c r="B64" s="312" t="s">
        <v>45</v>
      </c>
      <c r="C64" s="312" t="s">
        <v>17</v>
      </c>
      <c r="D64" s="312" t="n">
        <v>21422.2249179</v>
      </c>
      <c r="E64" s="312" t="n">
        <v>2.4289900282845</v>
      </c>
      <c r="F64" s="312" t="n">
        <v>92.1193819370651</v>
      </c>
      <c r="G64" s="312" t="n">
        <v>1.46975398047749</v>
      </c>
      <c r="H64" s="312" t="n">
        <v>1832.6259804</v>
      </c>
      <c r="I64" s="312" t="n">
        <v>17.0757941295722</v>
      </c>
      <c r="J64" s="312" t="n">
        <v>7.88061806293486</v>
      </c>
      <c r="K64" s="312" t="n">
        <v>17.1804834595302</v>
      </c>
    </row>
    <row r="65">
      <c r="A65" s="312" t="s">
        <v>27</v>
      </c>
      <c r="B65" s="312" t="s">
        <v>28</v>
      </c>
      <c r="C65" s="312" t="s">
        <v>16</v>
      </c>
      <c r="D65" s="312" t="n">
        <v>991.2535561</v>
      </c>
      <c r="E65" s="312" t="n">
        <v>25.3733602376202</v>
      </c>
      <c r="F65" s="312" t="n">
        <v>88.228057462232</v>
      </c>
      <c r="G65" s="312" t="n">
        <v>7.30937660375396</v>
      </c>
      <c r="H65" s="312" t="n">
        <v>132.2592862</v>
      </c>
      <c r="I65" s="312" t="n">
        <v>70.4329548807869</v>
      </c>
      <c r="J65" s="312" t="n">
        <v>11.771942537768</v>
      </c>
      <c r="K65" s="312" t="n">
        <v>54.7821310663119</v>
      </c>
    </row>
    <row r="66">
      <c r="A66" s="312" t="s">
        <v>27</v>
      </c>
      <c r="B66" s="312" t="s">
        <v>28</v>
      </c>
      <c r="C66" s="312" t="s">
        <v>17</v>
      </c>
      <c r="D66" s="312" t="n">
        <v>40469.1833173</v>
      </c>
      <c r="E66" s="312" t="n">
        <v>2.27469391899895</v>
      </c>
      <c r="F66" s="312" t="n">
        <v>91.992231915597</v>
      </c>
      <c r="G66" s="312" t="n">
        <v>1.33609250391119</v>
      </c>
      <c r="H66" s="312" t="n">
        <v>3522.7739106</v>
      </c>
      <c r="I66" s="312" t="n">
        <v>15.7453352223608</v>
      </c>
      <c r="J66" s="312" t="n">
        <v>8.00776808440301</v>
      </c>
      <c r="K66" s="312" t="n">
        <v>15.3488625276105</v>
      </c>
    </row>
    <row r="67">
      <c r="A67" s="312" t="s">
        <v>29</v>
      </c>
      <c r="B67" s="312" t="s">
        <v>30</v>
      </c>
      <c r="C67" s="312" t="s">
        <v>16</v>
      </c>
      <c r="D67" s="312" t="n">
        <v>235.0051476</v>
      </c>
      <c r="E67" s="312" t="n">
        <v>26.4013169859749</v>
      </c>
      <c r="F67" s="312" t="n">
        <v>85.9532233141836</v>
      </c>
      <c r="G67" s="312" t="n">
        <v>8.2136171145198</v>
      </c>
      <c r="H67" s="312" t="n">
        <v>38.405364</v>
      </c>
      <c r="I67" s="312" t="n">
        <v>59.500486813061</v>
      </c>
      <c r="J67" s="312" t="n">
        <v>14.0467766858163</v>
      </c>
      <c r="K67" s="312" t="n">
        <v>50.2597059704371</v>
      </c>
    </row>
    <row r="68">
      <c r="A68" s="312" t="s">
        <v>29</v>
      </c>
      <c r="B68" s="312" t="s">
        <v>30</v>
      </c>
      <c r="C68" s="312" t="s">
        <v>17</v>
      </c>
      <c r="D68" s="312" t="n">
        <v>7271.1226669</v>
      </c>
      <c r="E68" s="312" t="n">
        <v>2.34151695080195</v>
      </c>
      <c r="F68" s="312" t="n">
        <v>90.6039596594297</v>
      </c>
      <c r="G68" s="312" t="n">
        <v>1.74608613103369</v>
      </c>
      <c r="H68" s="312" t="n">
        <v>754.0483016</v>
      </c>
      <c r="I68" s="312" t="n">
        <v>17.2857661233183</v>
      </c>
      <c r="J68" s="312" t="n">
        <v>9.39604034057035</v>
      </c>
      <c r="K68" s="312" t="n">
        <v>16.8371262408249</v>
      </c>
    </row>
    <row r="69">
      <c r="A69" s="312" t="s">
        <v>46</v>
      </c>
      <c r="B69" s="312" t="s">
        <v>47</v>
      </c>
      <c r="C69" s="312" t="s">
        <v>16</v>
      </c>
      <c r="D69" s="312" t="n">
        <v>510.9980222</v>
      </c>
      <c r="E69" s="312" t="n">
        <v>15.1069701752554</v>
      </c>
      <c r="F69" s="312" t="n">
        <v>76.0423879244392</v>
      </c>
      <c r="G69" s="312" t="n">
        <v>6.66137605532592</v>
      </c>
      <c r="H69" s="312" t="n">
        <v>160.993003</v>
      </c>
      <c r="I69" s="312" t="n">
        <v>29.4164650145978</v>
      </c>
      <c r="J69" s="312" t="n">
        <v>23.9576120755608</v>
      </c>
      <c r="K69" s="312" t="n">
        <v>21.1434654051517</v>
      </c>
    </row>
    <row r="70">
      <c r="A70" s="312" t="s">
        <v>46</v>
      </c>
      <c r="B70" s="312" t="s">
        <v>47</v>
      </c>
      <c r="C70" s="312" t="s">
        <v>17</v>
      </c>
      <c r="D70" s="312" t="n">
        <v>5682.2070739</v>
      </c>
      <c r="E70" s="312" t="n">
        <v>3.84669697549044</v>
      </c>
      <c r="F70" s="312" t="n">
        <v>83.2957804745669</v>
      </c>
      <c r="G70" s="312" t="n">
        <v>2.71035236376241</v>
      </c>
      <c r="H70" s="312" t="n">
        <v>1139.515517</v>
      </c>
      <c r="I70" s="312" t="n">
        <v>13.9205906537317</v>
      </c>
      <c r="J70" s="312" t="n">
        <v>16.7042195254331</v>
      </c>
      <c r="K70" s="312" t="n">
        <v>13.515202859789</v>
      </c>
    </row>
    <row r="71">
      <c r="A71" s="312" t="s">
        <v>48</v>
      </c>
      <c r="B71" s="312" t="s">
        <v>49</v>
      </c>
      <c r="C71" s="312" t="s">
        <v>16</v>
      </c>
      <c r="D71" s="312" t="n">
        <v>2676.6371606</v>
      </c>
      <c r="E71" s="312" t="n">
        <v>17.1610578993227</v>
      </c>
      <c r="F71" s="312" t="n">
        <v>88.090462933955</v>
      </c>
      <c r="G71" s="312" t="n">
        <v>5.82870489984455</v>
      </c>
      <c r="H71" s="312" t="n">
        <v>361.8724254</v>
      </c>
      <c r="I71" s="312" t="n">
        <v>46.3220787765975</v>
      </c>
      <c r="J71" s="312" t="n">
        <v>11.909537066045</v>
      </c>
      <c r="K71" s="312" t="n">
        <v>43.1127851641365</v>
      </c>
    </row>
    <row r="72">
      <c r="A72" s="312" t="s">
        <v>48</v>
      </c>
      <c r="B72" s="312" t="s">
        <v>49</v>
      </c>
      <c r="C72" s="312" t="s">
        <v>17</v>
      </c>
      <c r="D72" s="312" t="n">
        <v>41207.2288615</v>
      </c>
      <c r="E72" s="312" t="n">
        <v>2.15797137272968</v>
      </c>
      <c r="F72" s="312" t="n">
        <v>89.4443364564404</v>
      </c>
      <c r="G72" s="312" t="n">
        <v>1.28188235836077</v>
      </c>
      <c r="H72" s="312" t="n">
        <v>4863.0205182</v>
      </c>
      <c r="I72" s="312" t="n">
        <v>11.1849736495245</v>
      </c>
      <c r="J72" s="312" t="n">
        <v>10.5556635435596</v>
      </c>
      <c r="K72" s="312" t="n">
        <v>10.8621420610505</v>
      </c>
    </row>
    <row r="73">
      <c r="A73" s="312" t="s">
        <v>31</v>
      </c>
      <c r="B73" s="312" t="s">
        <v>32</v>
      </c>
      <c r="C73" s="312" t="s">
        <v>16</v>
      </c>
      <c r="D73" s="312" t="n">
        <v>1127.7137857</v>
      </c>
      <c r="E73" s="312" t="n">
        <v>21.1331427266611</v>
      </c>
      <c r="F73" s="312" t="n">
        <v>81.3550966199256</v>
      </c>
      <c r="G73" s="312" t="n">
        <v>12.3263479311627</v>
      </c>
      <c r="H73" s="312" t="n">
        <v>258.4486461</v>
      </c>
      <c r="I73" s="312" t="n">
        <v>66.2892963838219</v>
      </c>
      <c r="J73" s="312" t="n">
        <v>18.6449033800744</v>
      </c>
      <c r="K73" s="312" t="n">
        <v>53.7847371192199</v>
      </c>
    </row>
    <row r="74">
      <c r="A74" s="312" t="s">
        <v>31</v>
      </c>
      <c r="B74" s="312" t="s">
        <v>32</v>
      </c>
      <c r="C74" s="312" t="s">
        <v>17</v>
      </c>
      <c r="D74" s="312" t="n">
        <v>34975.474376</v>
      </c>
      <c r="E74" s="312" t="n">
        <v>1.85925832448442</v>
      </c>
      <c r="F74" s="312" t="n">
        <v>91.2681975424539</v>
      </c>
      <c r="G74" s="312" t="n">
        <v>1.32453219155838</v>
      </c>
      <c r="H74" s="312" t="n">
        <v>3346.1703127</v>
      </c>
      <c r="I74" s="312" t="n">
        <v>13.9876557186395</v>
      </c>
      <c r="J74" s="312" t="n">
        <v>8.73180245754612</v>
      </c>
      <c r="K74" s="312" t="n">
        <v>13.8445259496242</v>
      </c>
    </row>
    <row r="75">
      <c r="A75" s="312" t="s">
        <v>50</v>
      </c>
      <c r="B75" s="312" t="s">
        <v>51</v>
      </c>
      <c r="C75" s="312" t="s">
        <v>16</v>
      </c>
      <c r="D75" s="312" t="n">
        <v>3783.9118428</v>
      </c>
      <c r="E75" s="312" t="n">
        <v>19.9272563782911</v>
      </c>
      <c r="F75" s="312" t="n">
        <v>93.0229655697305</v>
      </c>
      <c r="G75" s="312" t="n">
        <v>3.65784787799186</v>
      </c>
      <c r="H75" s="312" t="n">
        <v>283.80608</v>
      </c>
      <c r="I75" s="312" t="n">
        <v>49.5127459258619</v>
      </c>
      <c r="J75" s="312" t="n">
        <v>6.97703443026952</v>
      </c>
      <c r="K75" s="312" t="n">
        <v>48.7691239902058</v>
      </c>
    </row>
    <row r="76">
      <c r="A76" s="312" t="s">
        <v>50</v>
      </c>
      <c r="B76" s="312" t="s">
        <v>51</v>
      </c>
      <c r="C76" s="312" t="s">
        <v>17</v>
      </c>
      <c r="D76" s="312" t="n">
        <v>46073.5164707</v>
      </c>
      <c r="E76" s="312" t="n">
        <v>2.62803208570865</v>
      </c>
      <c r="F76" s="312" t="n">
        <v>88.0071175989538</v>
      </c>
      <c r="G76" s="312" t="n">
        <v>1.72471418870116</v>
      </c>
      <c r="H76" s="312" t="n">
        <v>6278.5179189</v>
      </c>
      <c r="I76" s="312" t="n">
        <v>13.5248443136888</v>
      </c>
      <c r="J76" s="312" t="n">
        <v>11.9928824010462</v>
      </c>
      <c r="K76" s="312" t="n">
        <v>12.6564339875763</v>
      </c>
    </row>
    <row r="77">
      <c r="A77" s="312" t="s">
        <v>52</v>
      </c>
      <c r="B77" s="312" t="s">
        <v>53</v>
      </c>
      <c r="C77" s="312" t="s">
        <v>16</v>
      </c>
      <c r="D77" s="312" t="n">
        <v>319.8920716</v>
      </c>
      <c r="E77" s="312" t="n">
        <v>19.7619634728958</v>
      </c>
      <c r="F77" s="312" t="n">
        <v>92.3006949838671</v>
      </c>
      <c r="G77" s="312" t="n">
        <v>4.65122895764522</v>
      </c>
      <c r="H77" s="312" t="n">
        <v>26.6839446</v>
      </c>
      <c r="I77" s="312" t="n">
        <v>59.3517844954826</v>
      </c>
      <c r="J77" s="312" t="n">
        <v>7.69930501613285</v>
      </c>
      <c r="K77" s="312" t="n">
        <v>55.7597944775765</v>
      </c>
    </row>
    <row r="78">
      <c r="A78" s="312" t="s">
        <v>52</v>
      </c>
      <c r="B78" s="312" t="s">
        <v>53</v>
      </c>
      <c r="C78" s="312" t="s">
        <v>17</v>
      </c>
      <c r="D78" s="312" t="n">
        <v>3876.7406943</v>
      </c>
      <c r="E78" s="312" t="n">
        <v>2.57769417689604</v>
      </c>
      <c r="F78" s="312" t="n">
        <v>88.0603860459391</v>
      </c>
      <c r="G78" s="312" t="n">
        <v>2.18293281892495</v>
      </c>
      <c r="H78" s="312" t="n">
        <v>525.6255323</v>
      </c>
      <c r="I78" s="312" t="n">
        <v>17.1579504566817</v>
      </c>
      <c r="J78" s="312" t="n">
        <v>11.9396139540609</v>
      </c>
      <c r="K78" s="312" t="n">
        <v>16.1001777349341</v>
      </c>
    </row>
    <row r="79">
      <c r="A79" s="312" t="s">
        <v>33</v>
      </c>
      <c r="B79" s="312" t="s">
        <v>34</v>
      </c>
      <c r="C79" s="312" t="s">
        <v>16</v>
      </c>
      <c r="D79" s="312" t="n">
        <v>62.635017</v>
      </c>
      <c r="E79" s="312" t="n">
        <v>34.2485049983176</v>
      </c>
      <c r="F79" s="312" t="n">
        <v>79.3621848621116</v>
      </c>
      <c r="G79" s="312" t="n">
        <v>16.5318689129663</v>
      </c>
      <c r="H79" s="312" t="n">
        <v>16.2879828</v>
      </c>
      <c r="I79" s="312" t="n">
        <v>70.2232857534427</v>
      </c>
      <c r="J79" s="312" t="n">
        <v>20.6378151378884</v>
      </c>
      <c r="K79" s="312" t="n">
        <v>63.5728747457551</v>
      </c>
    </row>
    <row r="80">
      <c r="A80" s="312" t="s">
        <v>33</v>
      </c>
      <c r="B80" s="312" t="s">
        <v>34</v>
      </c>
      <c r="C80" s="312" t="s">
        <v>17</v>
      </c>
      <c r="D80" s="312" t="n">
        <v>5454.7642697</v>
      </c>
      <c r="E80" s="312" t="n">
        <v>3.28628644974971</v>
      </c>
      <c r="F80" s="312" t="n">
        <v>87.1977875196577</v>
      </c>
      <c r="G80" s="312" t="n">
        <v>2.5371212807077</v>
      </c>
      <c r="H80" s="312" t="n">
        <v>800.858063</v>
      </c>
      <c r="I80" s="312" t="n">
        <v>17.6401272925182</v>
      </c>
      <c r="J80" s="312" t="n">
        <v>12.8022124803423</v>
      </c>
      <c r="K80" s="312" t="n">
        <v>17.2807132115992</v>
      </c>
    </row>
    <row r="81">
      <c r="A81" s="312" t="s">
        <v>54</v>
      </c>
      <c r="B81" s="312" t="s">
        <v>55</v>
      </c>
      <c r="C81" s="312" t="s">
        <v>16</v>
      </c>
      <c r="D81" s="312" t="n">
        <v>2141.4517911</v>
      </c>
      <c r="E81" s="312" t="n">
        <v>15.9750361551675</v>
      </c>
      <c r="F81" s="312" t="n">
        <v>73.7803445950233</v>
      </c>
      <c r="G81" s="312" t="n">
        <v>6.65254929392429</v>
      </c>
      <c r="H81" s="312" t="n">
        <v>761.0174273</v>
      </c>
      <c r="I81" s="312" t="n">
        <v>26.6714321987524</v>
      </c>
      <c r="J81" s="312" t="n">
        <v>26.2196554049767</v>
      </c>
      <c r="K81" s="312" t="n">
        <v>18.719825709378</v>
      </c>
    </row>
    <row r="82">
      <c r="A82" s="312" t="s">
        <v>54</v>
      </c>
      <c r="B82" s="312" t="s">
        <v>55</v>
      </c>
      <c r="C82" s="312" t="s">
        <v>17</v>
      </c>
      <c r="D82" s="312" t="n">
        <v>34998.664172</v>
      </c>
      <c r="E82" s="312" t="n">
        <v>2.08984644773968</v>
      </c>
      <c r="F82" s="312" t="n">
        <v>85.1261089542272</v>
      </c>
      <c r="G82" s="312" t="n">
        <v>1.78574884401359</v>
      </c>
      <c r="H82" s="312" t="n">
        <v>6115.2368414</v>
      </c>
      <c r="I82" s="312" t="n">
        <v>10.6594165864977</v>
      </c>
      <c r="J82" s="312" t="n">
        <v>14.8738910457728</v>
      </c>
      <c r="K82" s="312" t="n">
        <v>10.2201804620311</v>
      </c>
    </row>
    <row r="83">
      <c r="A83" s="312" t="s">
        <v>35</v>
      </c>
      <c r="B83" s="312" t="s">
        <v>36</v>
      </c>
      <c r="C83" s="312" t="s">
        <v>16</v>
      </c>
      <c r="D83" s="312" t="n">
        <v>1101.141498</v>
      </c>
      <c r="E83" s="312" t="n">
        <v>23.6593885198341</v>
      </c>
      <c r="F83" s="312" t="n">
        <v>79.6562463144844</v>
      </c>
      <c r="G83" s="312" t="n">
        <v>11.3635746056056</v>
      </c>
      <c r="H83" s="312" t="n">
        <v>281.2252955</v>
      </c>
      <c r="I83" s="312" t="n">
        <v>57.7252487376625</v>
      </c>
      <c r="J83" s="312" t="n">
        <v>20.3437536855156</v>
      </c>
      <c r="K83" s="312" t="n">
        <v>44.494232076827</v>
      </c>
    </row>
    <row r="84">
      <c r="A84" s="312" t="s">
        <v>35</v>
      </c>
      <c r="B84" s="312" t="s">
        <v>36</v>
      </c>
      <c r="C84" s="312" t="s">
        <v>17</v>
      </c>
      <c r="D84" s="312" t="n">
        <v>44533.5146983</v>
      </c>
      <c r="E84" s="312" t="n">
        <v>2.26193326438238</v>
      </c>
      <c r="F84" s="312" t="n">
        <v>91.7844786285752</v>
      </c>
      <c r="G84" s="312" t="n">
        <v>1.82631555124977</v>
      </c>
      <c r="H84" s="312" t="n">
        <v>3986.1428339</v>
      </c>
      <c r="I84" s="312" t="n">
        <v>21.1866457743075</v>
      </c>
      <c r="J84" s="312" t="n">
        <v>8.21552137142477</v>
      </c>
      <c r="K84" s="312" t="n">
        <v>20.4037471396229</v>
      </c>
    </row>
    <row r="85">
      <c r="A85" s="312" t="s">
        <v>56</v>
      </c>
      <c r="B85" s="312" t="s">
        <v>57</v>
      </c>
      <c r="C85" s="312" t="s">
        <v>16</v>
      </c>
      <c r="D85" s="312" t="n">
        <v>262.0193895</v>
      </c>
      <c r="E85" s="312" t="n">
        <v>27.620499266552</v>
      </c>
      <c r="F85" s="312" t="n">
        <v>85.5907162901567</v>
      </c>
      <c r="G85" s="312" t="n">
        <v>9.6160833983434</v>
      </c>
      <c r="H85" s="312" t="n">
        <v>44.1112294</v>
      </c>
      <c r="I85" s="312" t="n">
        <v>58.0797065258532</v>
      </c>
      <c r="J85" s="312" t="n">
        <v>14.4092837098432</v>
      </c>
      <c r="K85" s="312" t="n">
        <v>57.1192491274121</v>
      </c>
    </row>
    <row r="86">
      <c r="A86" s="312" t="s">
        <v>56</v>
      </c>
      <c r="B86" s="312" t="s">
        <v>57</v>
      </c>
      <c r="C86" s="312" t="s">
        <v>17</v>
      </c>
      <c r="D86" s="312" t="n">
        <v>7948.9763824</v>
      </c>
      <c r="E86" s="312" t="n">
        <v>2.74280460861165</v>
      </c>
      <c r="F86" s="312" t="n">
        <v>88.1191015785248</v>
      </c>
      <c r="G86" s="312" t="n">
        <v>1.64425858389022</v>
      </c>
      <c r="H86" s="312" t="n">
        <v>1071.7424402</v>
      </c>
      <c r="I86" s="312" t="n">
        <v>12.3678658045744</v>
      </c>
      <c r="J86" s="312" t="n">
        <v>11.8808984214752</v>
      </c>
      <c r="K86" s="312" t="n">
        <v>12.1952552774366</v>
      </c>
    </row>
    <row r="87">
      <c r="A87" s="312" t="s">
        <v>37</v>
      </c>
      <c r="B87" s="312" t="s">
        <v>38</v>
      </c>
      <c r="C87" s="312" t="s">
        <v>16</v>
      </c>
      <c r="D87" s="312" t="n">
        <v>12032.2088852</v>
      </c>
      <c r="E87" s="312" t="n">
        <v>17.6595995020114</v>
      </c>
      <c r="F87" s="312" t="n">
        <v>79.8844818630776</v>
      </c>
      <c r="G87" s="312" t="n">
        <v>7.47199949083511</v>
      </c>
      <c r="H87" s="312" t="n">
        <v>3029.8014134</v>
      </c>
      <c r="I87" s="312" t="n">
        <v>34.1337250479375</v>
      </c>
      <c r="J87" s="312" t="n">
        <v>20.1155181369224</v>
      </c>
      <c r="K87" s="312" t="n">
        <v>29.673449311302</v>
      </c>
    </row>
    <row r="88">
      <c r="A88" s="312" t="s">
        <v>37</v>
      </c>
      <c r="B88" s="312" t="s">
        <v>38</v>
      </c>
      <c r="C88" s="312" t="s">
        <v>17</v>
      </c>
      <c r="D88" s="312" t="n">
        <v>200103.7565231</v>
      </c>
      <c r="E88" s="312" t="n">
        <v>2.41052870831377</v>
      </c>
      <c r="F88" s="312" t="n">
        <v>82.6123849781469</v>
      </c>
      <c r="G88" s="312" t="n">
        <v>2.81301946126865</v>
      </c>
      <c r="H88" s="312" t="n">
        <v>42116.2890258</v>
      </c>
      <c r="I88" s="312" t="n">
        <v>14.7065557410402</v>
      </c>
      <c r="J88" s="312" t="n">
        <v>17.3876150218531</v>
      </c>
      <c r="K88" s="312" t="n">
        <v>13.3652744435204</v>
      </c>
    </row>
    <row r="89">
      <c r="A89" s="312" t="s">
        <v>39</v>
      </c>
      <c r="B89" s="312" t="s">
        <v>40</v>
      </c>
      <c r="C89" s="312" t="s">
        <v>16</v>
      </c>
      <c r="D89" s="312" t="n">
        <v>347.7548309</v>
      </c>
      <c r="E89" s="312" t="n">
        <v>18.6994339825819</v>
      </c>
      <c r="F89" s="312" t="n">
        <v>97.536535831725</v>
      </c>
      <c r="G89" s="312" t="n">
        <v>2.48602404846865</v>
      </c>
      <c r="H89" s="312" t="n">
        <v>8.7831863</v>
      </c>
      <c r="I89" s="312" t="n">
        <v>99.9999999999997</v>
      </c>
      <c r="J89" s="312" t="n">
        <v>2.46346416827496</v>
      </c>
      <c r="K89" s="312" t="n">
        <v>98.4297546539061</v>
      </c>
    </row>
    <row r="90">
      <c r="A90" s="312" t="s">
        <v>39</v>
      </c>
      <c r="B90" s="312" t="s">
        <v>40</v>
      </c>
      <c r="C90" s="312" t="s">
        <v>17</v>
      </c>
      <c r="D90" s="312" t="n">
        <v>5937.5335534</v>
      </c>
      <c r="E90" s="312" t="n">
        <v>2.0435852389627</v>
      </c>
      <c r="F90" s="312" t="n">
        <v>92.2917545752837</v>
      </c>
      <c r="G90" s="312" t="n">
        <v>1.05582421470031</v>
      </c>
      <c r="H90" s="312" t="n">
        <v>495.9052524</v>
      </c>
      <c r="I90" s="312" t="n">
        <v>12.3698689896617</v>
      </c>
      <c r="J90" s="312" t="n">
        <v>7.70824542471628</v>
      </c>
      <c r="K90" s="312" t="n">
        <v>12.6415109961746</v>
      </c>
    </row>
    <row r="91">
      <c r="A91" s="312" t="s">
        <v>58</v>
      </c>
      <c r="B91" s="312" t="s">
        <v>59</v>
      </c>
      <c r="C91" s="312" t="s">
        <v>16</v>
      </c>
      <c r="D91" s="312" t="n">
        <v>118.6358754</v>
      </c>
      <c r="E91" s="312" t="n">
        <v>20.0412767289094</v>
      </c>
      <c r="F91" s="312" t="n">
        <v>95.6969058949078</v>
      </c>
      <c r="G91" s="312" t="n">
        <v>4.46081249417873</v>
      </c>
      <c r="H91" s="312" t="n">
        <v>5.3345647</v>
      </c>
      <c r="I91" s="312" t="n">
        <v>100</v>
      </c>
      <c r="J91" s="312" t="n">
        <v>4.30309410509223</v>
      </c>
      <c r="K91" s="312" t="n">
        <v>99.2044196674849</v>
      </c>
    </row>
    <row r="92">
      <c r="A92" s="312" t="s">
        <v>58</v>
      </c>
      <c r="B92" s="312" t="s">
        <v>59</v>
      </c>
      <c r="C92" s="312" t="s">
        <v>17</v>
      </c>
      <c r="D92" s="312" t="n">
        <v>2702.1274115</v>
      </c>
      <c r="E92" s="312" t="n">
        <v>2.9194855905206</v>
      </c>
      <c r="F92" s="312" t="n">
        <v>90.5696406567353</v>
      </c>
      <c r="G92" s="312" t="n">
        <v>2.12383467223215</v>
      </c>
      <c r="H92" s="312" t="n">
        <v>281.3529158</v>
      </c>
      <c r="I92" s="312" t="n">
        <v>20.52242554334</v>
      </c>
      <c r="J92" s="312" t="n">
        <v>9.43035934326471</v>
      </c>
      <c r="K92" s="312" t="n">
        <v>20.3974139347896</v>
      </c>
    </row>
    <row r="93">
      <c r="A93" s="312" t="s">
        <v>60</v>
      </c>
      <c r="B93" s="312" t="s">
        <v>61</v>
      </c>
      <c r="C93" s="312" t="s">
        <v>16</v>
      </c>
      <c r="D93" s="312" t="n">
        <v>148.4478465</v>
      </c>
      <c r="E93" s="312" t="n">
        <v>19.2683554679675</v>
      </c>
      <c r="F93" s="312" t="n">
        <v>85.1341747851137</v>
      </c>
      <c r="G93" s="312" t="n">
        <v>6.71320085605887</v>
      </c>
      <c r="H93" s="312" t="n">
        <v>25.9214322</v>
      </c>
      <c r="I93" s="312" t="n">
        <v>39.81925917423</v>
      </c>
      <c r="J93" s="312" t="n">
        <v>14.8658252148863</v>
      </c>
      <c r="K93" s="312" t="n">
        <v>38.4454146867663</v>
      </c>
    </row>
    <row r="94">
      <c r="A94" s="312" t="s">
        <v>60</v>
      </c>
      <c r="B94" s="312" t="s">
        <v>61</v>
      </c>
      <c r="C94" s="312" t="s">
        <v>17</v>
      </c>
      <c r="D94" s="312" t="n">
        <v>2383.423853</v>
      </c>
      <c r="E94" s="312" t="n">
        <v>2.8468810920729</v>
      </c>
      <c r="F94" s="312" t="n">
        <v>88.0011940498672</v>
      </c>
      <c r="G94" s="312" t="n">
        <v>1.56671067602456</v>
      </c>
      <c r="H94" s="312" t="n">
        <v>324.975594</v>
      </c>
      <c r="I94" s="312" t="n">
        <v>12.0182227471242</v>
      </c>
      <c r="J94" s="312" t="n">
        <v>11.9988059501328</v>
      </c>
      <c r="K94" s="312" t="n">
        <v>11.4905108719847</v>
      </c>
    </row>
    <row r="95">
      <c r="A95" s="312" t="s">
        <v>62</v>
      </c>
      <c r="B95" s="312" t="s">
        <v>63</v>
      </c>
      <c r="C95" s="312" t="s">
        <v>16</v>
      </c>
      <c r="D95" s="312" t="n">
        <v>29.1338517</v>
      </c>
      <c r="E95" s="312" t="n">
        <v>54.6112432258875</v>
      </c>
      <c r="F95" s="312" t="n">
        <v>74.5964027042084</v>
      </c>
      <c r="G95" s="312" t="n">
        <v>29.3023293529123</v>
      </c>
      <c r="H95" s="312" t="n">
        <v>9.9214521</v>
      </c>
      <c r="I95" s="312" t="n">
        <v>100</v>
      </c>
      <c r="J95" s="312" t="n">
        <v>25.4035972957916</v>
      </c>
      <c r="K95" s="312" t="n">
        <v>86.0448358998079</v>
      </c>
    </row>
    <row r="96">
      <c r="A96" s="312" t="s">
        <v>62</v>
      </c>
      <c r="B96" s="312" t="s">
        <v>63</v>
      </c>
      <c r="C96" s="312" t="s">
        <v>17</v>
      </c>
      <c r="D96" s="312" t="n">
        <v>3417.0172454</v>
      </c>
      <c r="E96" s="312" t="n">
        <v>2.71106127545009</v>
      </c>
      <c r="F96" s="312" t="n">
        <v>89.9469731870196</v>
      </c>
      <c r="G96" s="312" t="n">
        <v>1.71332671684276</v>
      </c>
      <c r="H96" s="312" t="n">
        <v>381.9068588</v>
      </c>
      <c r="I96" s="312" t="n">
        <v>16.4589225734818</v>
      </c>
      <c r="J96" s="312" t="n">
        <v>10.0530268129804</v>
      </c>
      <c r="K96" s="312" t="n">
        <v>15.3295674156043</v>
      </c>
    </row>
    <row r="97">
      <c r="A97" s="312" t="s">
        <v>64</v>
      </c>
      <c r="B97" s="312" t="s">
        <v>65</v>
      </c>
      <c r="C97" s="312" t="s">
        <v>16</v>
      </c>
      <c r="D97" s="312" t="n">
        <v>397.7257273</v>
      </c>
      <c r="E97" s="312" t="n">
        <v>22.668013459879</v>
      </c>
      <c r="F97" s="312" t="n">
        <v>81.2421468430164</v>
      </c>
      <c r="G97" s="312" t="n">
        <v>8.92650736652175</v>
      </c>
      <c r="H97" s="312" t="n">
        <v>91.8301778</v>
      </c>
      <c r="I97" s="312" t="n">
        <v>46.6432933059009</v>
      </c>
      <c r="J97" s="312" t="n">
        <v>18.7578531569836</v>
      </c>
      <c r="K97" s="312" t="n">
        <v>38.6616003546349</v>
      </c>
    </row>
    <row r="98">
      <c r="A98" s="312" t="s">
        <v>64</v>
      </c>
      <c r="B98" s="312" t="s">
        <v>65</v>
      </c>
      <c r="C98" s="312" t="s">
        <v>17</v>
      </c>
      <c r="D98" s="312" t="n">
        <v>5449.1456548</v>
      </c>
      <c r="E98" s="312" t="n">
        <v>3.80620168377095</v>
      </c>
      <c r="F98" s="312" t="n">
        <v>83.7736308371329</v>
      </c>
      <c r="G98" s="312" t="n">
        <v>2.81348855757578</v>
      </c>
      <c r="H98" s="312" t="n">
        <v>1055.461583</v>
      </c>
      <c r="I98" s="312" t="n">
        <v>15.9566665272816</v>
      </c>
      <c r="J98" s="312" t="n">
        <v>16.2263691628671</v>
      </c>
      <c r="K98" s="312" t="n">
        <v>14.5255016338606</v>
      </c>
    </row>
    <row r="99">
      <c r="A99" s="312" t="s">
        <v>66</v>
      </c>
      <c r="B99" s="312" t="s">
        <v>67</v>
      </c>
      <c r="C99" s="312" t="s">
        <v>16</v>
      </c>
      <c r="D99" s="312" t="n">
        <v>12.3881044</v>
      </c>
      <c r="E99" s="312" t="n">
        <v>28.8646119316439</v>
      </c>
      <c r="F99" s="312" t="n">
        <v>75.9209714453815</v>
      </c>
      <c r="G99" s="312" t="n">
        <v>16.352275196053</v>
      </c>
      <c r="H99" s="312" t="n">
        <v>3.9290003</v>
      </c>
      <c r="I99" s="312" t="n">
        <v>55.7857716499263</v>
      </c>
      <c r="J99" s="312" t="n">
        <v>24.0790285546185</v>
      </c>
      <c r="K99" s="312" t="n">
        <v>51.5585840770322</v>
      </c>
    </row>
    <row r="100">
      <c r="A100" s="312" t="s">
        <v>66</v>
      </c>
      <c r="B100" s="312" t="s">
        <v>67</v>
      </c>
      <c r="C100" s="312" t="s">
        <v>17</v>
      </c>
      <c r="D100" s="312" t="n">
        <v>505.1225635</v>
      </c>
      <c r="E100" s="312" t="n">
        <v>4.25189799071112</v>
      </c>
      <c r="F100" s="312" t="n">
        <v>90.435046132182</v>
      </c>
      <c r="G100" s="312" t="n">
        <v>1.76764702938346</v>
      </c>
      <c r="H100" s="312" t="n">
        <v>53.4247974</v>
      </c>
      <c r="I100" s="312" t="n">
        <v>16.3665770493159</v>
      </c>
      <c r="J100" s="312" t="n">
        <v>9.56495386781801</v>
      </c>
      <c r="K100" s="312" t="n">
        <v>16.7128083268189</v>
      </c>
    </row>
    <row r="101">
      <c r="A101" s="312" t="s">
        <v>68</v>
      </c>
      <c r="B101" s="312" t="s">
        <v>69</v>
      </c>
      <c r="C101" s="312" t="s">
        <v>16</v>
      </c>
      <c r="D101" s="312" t="n">
        <v>1568.3480181</v>
      </c>
      <c r="E101" s="312" t="n">
        <v>17.9024355808121</v>
      </c>
      <c r="F101" s="312" t="n">
        <v>82.2102135370413</v>
      </c>
      <c r="G101" s="312" t="n">
        <v>12.732128766399</v>
      </c>
      <c r="H101" s="312" t="n">
        <v>339.380901</v>
      </c>
      <c r="I101" s="312" t="n">
        <v>68.9090607546078</v>
      </c>
      <c r="J101" s="312" t="n">
        <v>17.7897864629587</v>
      </c>
      <c r="K101" s="312" t="n">
        <v>58.8377509109618</v>
      </c>
    </row>
    <row r="102">
      <c r="A102" s="312" t="s">
        <v>68</v>
      </c>
      <c r="B102" s="312" t="s">
        <v>69</v>
      </c>
      <c r="C102" s="312" t="s">
        <v>17</v>
      </c>
      <c r="D102" s="312" t="n">
        <v>36239.4936783</v>
      </c>
      <c r="E102" s="312" t="n">
        <v>2.23358892780936</v>
      </c>
      <c r="F102" s="312" t="n">
        <v>88.8793313674606</v>
      </c>
      <c r="G102" s="312" t="n">
        <v>1.62744464703946</v>
      </c>
      <c r="H102" s="312" t="n">
        <v>4534.3207966</v>
      </c>
      <c r="I102" s="312" t="n">
        <v>13.1003392682172</v>
      </c>
      <c r="J102" s="312" t="n">
        <v>11.1206686325394</v>
      </c>
      <c r="K102" s="312" t="n">
        <v>13.0069689913412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818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13" t="s">
        <v>72</v>
      </c>
      <c r="B113" s="313" t="s">
        <v>73</v>
      </c>
      <c r="C113" s="313" t="s">
        <v>16</v>
      </c>
      <c r="D113" s="313" t="n">
        <v>6163.6171738</v>
      </c>
      <c r="E113" s="313" t="n">
        <v>8.71542230681997</v>
      </c>
      <c r="F113" s="313" t="n">
        <v>90.82262352217</v>
      </c>
      <c r="G113" s="313" t="n">
        <v>2.50563329266779</v>
      </c>
      <c r="H113" s="313" t="n">
        <v>622.8165745</v>
      </c>
      <c r="I113" s="313" t="n">
        <v>25.2582896084943</v>
      </c>
      <c r="J113" s="313" t="n">
        <v>9.17737647782998</v>
      </c>
      <c r="K113" s="313" t="n">
        <v>24.7966496497473</v>
      </c>
    </row>
    <row r="114">
      <c r="A114" s="313" t="s">
        <v>72</v>
      </c>
      <c r="B114" s="313" t="s">
        <v>73</v>
      </c>
      <c r="C114" s="313" t="s">
        <v>17</v>
      </c>
      <c r="D114" s="313" t="n">
        <v>206630.1569069</v>
      </c>
      <c r="E114" s="313" t="n">
        <v>0.871609909428342</v>
      </c>
      <c r="F114" s="313" t="n">
        <v>92.5337997647046</v>
      </c>
      <c r="G114" s="313" t="n">
        <v>0.532203725406793</v>
      </c>
      <c r="H114" s="313" t="n">
        <v>16672.2011853</v>
      </c>
      <c r="I114" s="313" t="n">
        <v>6.71046663237847</v>
      </c>
      <c r="J114" s="313" t="n">
        <v>7.46620023529539</v>
      </c>
      <c r="K114" s="313" t="n">
        <v>6.59597002609368</v>
      </c>
    </row>
    <row r="115">
      <c r="A115" s="313" t="s">
        <v>74</v>
      </c>
      <c r="B115" s="313" t="s">
        <v>75</v>
      </c>
      <c r="C115" s="313" t="s">
        <v>16</v>
      </c>
      <c r="D115" s="313" t="n">
        <v>2537.8998423</v>
      </c>
      <c r="E115" s="313" t="n">
        <v>10.2858213707255</v>
      </c>
      <c r="F115" s="313" t="n">
        <v>93.8096207480917</v>
      </c>
      <c r="G115" s="313" t="n">
        <v>1.92449425388756</v>
      </c>
      <c r="H115" s="313" t="n">
        <v>167.4728285</v>
      </c>
      <c r="I115" s="313" t="n">
        <v>28.795780721033</v>
      </c>
      <c r="J115" s="313" t="n">
        <v>6.19037925190828</v>
      </c>
      <c r="K115" s="313" t="n">
        <v>29.1639766712872</v>
      </c>
    </row>
    <row r="116">
      <c r="A116" s="313" t="s">
        <v>74</v>
      </c>
      <c r="B116" s="313" t="s">
        <v>75</v>
      </c>
      <c r="C116" s="313" t="s">
        <v>17</v>
      </c>
      <c r="D116" s="313" t="n">
        <v>69947.392378</v>
      </c>
      <c r="E116" s="313" t="n">
        <v>1.91159664698163</v>
      </c>
      <c r="F116" s="313" t="n">
        <v>92.8709245197097</v>
      </c>
      <c r="G116" s="313" t="n">
        <v>0.954417674296419</v>
      </c>
      <c r="H116" s="313" t="n">
        <v>5369.3902854</v>
      </c>
      <c r="I116" s="313" t="n">
        <v>12.7016624423187</v>
      </c>
      <c r="J116" s="313" t="n">
        <v>7.12907548029032</v>
      </c>
      <c r="K116" s="313" t="n">
        <v>12.4332603904833</v>
      </c>
    </row>
    <row r="117">
      <c r="A117" s="313" t="s">
        <v>76</v>
      </c>
      <c r="B117" s="313" t="s">
        <v>77</v>
      </c>
      <c r="C117" s="313" t="s">
        <v>16</v>
      </c>
      <c r="D117" s="313" t="n">
        <v>1167.0007861</v>
      </c>
      <c r="E117" s="313" t="n">
        <v>11.3940125916711</v>
      </c>
      <c r="F117" s="313" t="n">
        <v>74.1770672810956</v>
      </c>
      <c r="G117" s="313" t="n">
        <v>5.70736233874236</v>
      </c>
      <c r="H117" s="313" t="n">
        <v>406.2627964</v>
      </c>
      <c r="I117" s="313" t="n">
        <v>19.0041533762098</v>
      </c>
      <c r="J117" s="313" t="n">
        <v>25.8229327189044</v>
      </c>
      <c r="K117" s="313" t="n">
        <v>16.3945514944766</v>
      </c>
    </row>
    <row r="118">
      <c r="A118" s="313" t="s">
        <v>76</v>
      </c>
      <c r="B118" s="313" t="s">
        <v>77</v>
      </c>
      <c r="C118" s="313" t="s">
        <v>17</v>
      </c>
      <c r="D118" s="313" t="n">
        <v>30921.433895</v>
      </c>
      <c r="E118" s="313" t="n">
        <v>1.99813694849631</v>
      </c>
      <c r="F118" s="313" t="n">
        <v>82.4767519099637</v>
      </c>
      <c r="G118" s="313" t="n">
        <v>1.35625251137733</v>
      </c>
      <c r="H118" s="313" t="n">
        <v>6569.6568414</v>
      </c>
      <c r="I118" s="313" t="n">
        <v>6.44184917975209</v>
      </c>
      <c r="J118" s="313" t="n">
        <v>17.5232480900363</v>
      </c>
      <c r="K118" s="313" t="n">
        <v>6.38347989672853</v>
      </c>
    </row>
    <row r="119">
      <c r="A119" s="313" t="s">
        <v>78</v>
      </c>
      <c r="B119" s="313" t="s">
        <v>79</v>
      </c>
      <c r="C119" s="313" t="s">
        <v>16</v>
      </c>
      <c r="D119" s="313" t="n">
        <v>4881.806627</v>
      </c>
      <c r="E119" s="313" t="n">
        <v>9.96358308931441</v>
      </c>
      <c r="F119" s="313" t="n">
        <v>87.4310570461784</v>
      </c>
      <c r="G119" s="313" t="n">
        <v>3.35957387153336</v>
      </c>
      <c r="H119" s="313" t="n">
        <v>701.8003794</v>
      </c>
      <c r="I119" s="313" t="n">
        <v>25.0795406444211</v>
      </c>
      <c r="J119" s="313" t="n">
        <v>12.5689429538216</v>
      </c>
      <c r="K119" s="313" t="n">
        <v>23.3695940774061</v>
      </c>
    </row>
    <row r="120">
      <c r="A120" s="313" t="s">
        <v>78</v>
      </c>
      <c r="B120" s="313" t="s">
        <v>79</v>
      </c>
      <c r="C120" s="313" t="s">
        <v>17</v>
      </c>
      <c r="D120" s="313" t="n">
        <v>114751.0458695</v>
      </c>
      <c r="E120" s="313" t="n">
        <v>1.337723226797</v>
      </c>
      <c r="F120" s="313" t="n">
        <v>88.2224976578421</v>
      </c>
      <c r="G120" s="313" t="n">
        <v>0.649123929968715</v>
      </c>
      <c r="H120" s="313" t="n">
        <v>15319.003059</v>
      </c>
      <c r="I120" s="313" t="n">
        <v>4.86728125771007</v>
      </c>
      <c r="J120" s="313" t="n">
        <v>11.7775023421579</v>
      </c>
      <c r="K120" s="313" t="n">
        <v>4.86243455765016</v>
      </c>
    </row>
    <row r="121">
      <c r="A121" s="313" t="s">
        <v>80</v>
      </c>
      <c r="B121" s="313" t="s">
        <v>81</v>
      </c>
      <c r="C121" s="313" t="s">
        <v>16</v>
      </c>
      <c r="D121" s="313" t="n">
        <v>9098.8403454</v>
      </c>
      <c r="E121" s="313" t="n">
        <v>9.53836203328784</v>
      </c>
      <c r="F121" s="313" t="n">
        <v>84.1337091684954</v>
      </c>
      <c r="G121" s="313" t="n">
        <v>2.76308731867036</v>
      </c>
      <c r="H121" s="313" t="n">
        <v>1715.8978081</v>
      </c>
      <c r="I121" s="313" t="n">
        <v>16.3995855829991</v>
      </c>
      <c r="J121" s="313" t="n">
        <v>15.8662908315046</v>
      </c>
      <c r="K121" s="313" t="n">
        <v>14.6517410619105</v>
      </c>
    </row>
    <row r="122">
      <c r="A122" s="313" t="s">
        <v>80</v>
      </c>
      <c r="B122" s="313" t="s">
        <v>81</v>
      </c>
      <c r="C122" s="313" t="s">
        <v>17</v>
      </c>
      <c r="D122" s="313" t="n">
        <v>97053.2088389</v>
      </c>
      <c r="E122" s="313" t="n">
        <v>1.54637542253293</v>
      </c>
      <c r="F122" s="313" t="n">
        <v>82.3362727744796</v>
      </c>
      <c r="G122" s="313" t="n">
        <v>0.997419131591899</v>
      </c>
      <c r="H122" s="313" t="n">
        <v>20820.974153</v>
      </c>
      <c r="I122" s="313" t="n">
        <v>4.99349369388368</v>
      </c>
      <c r="J122" s="313" t="n">
        <v>17.6637272255204</v>
      </c>
      <c r="K122" s="313" t="n">
        <v>4.64928905664843</v>
      </c>
    </row>
    <row r="123">
      <c r="A123" s="313" t="s">
        <v>82</v>
      </c>
      <c r="B123" s="313" t="s">
        <v>83</v>
      </c>
      <c r="C123" s="313" t="s">
        <v>16</v>
      </c>
      <c r="D123" s="313" t="n">
        <v>2569.3172757</v>
      </c>
      <c r="E123" s="313" t="n">
        <v>17.688398537945</v>
      </c>
      <c r="F123" s="313" t="n">
        <v>78.8330359692694</v>
      </c>
      <c r="G123" s="313" t="n">
        <v>10.6109274916484</v>
      </c>
      <c r="H123" s="313" t="n">
        <v>689.8712664</v>
      </c>
      <c r="I123" s="313" t="n">
        <v>45.6614850580661</v>
      </c>
      <c r="J123" s="313" t="n">
        <v>21.1669640307306</v>
      </c>
      <c r="K123" s="313" t="n">
        <v>39.5187343542509</v>
      </c>
    </row>
    <row r="124">
      <c r="A124" s="313" t="s">
        <v>82</v>
      </c>
      <c r="B124" s="313" t="s">
        <v>83</v>
      </c>
      <c r="C124" s="313" t="s">
        <v>17</v>
      </c>
      <c r="D124" s="313" t="n">
        <v>56244.4104784</v>
      </c>
      <c r="E124" s="313" t="n">
        <v>2.34039928148974</v>
      </c>
      <c r="F124" s="313" t="n">
        <v>83.7310953337159</v>
      </c>
      <c r="G124" s="313" t="n">
        <v>1.86798707714455</v>
      </c>
      <c r="H124" s="313" t="n">
        <v>10928.2572793</v>
      </c>
      <c r="I124" s="313" t="n">
        <v>9.69334248081368</v>
      </c>
      <c r="J124" s="313" t="n">
        <v>16.2689046662841</v>
      </c>
      <c r="K124" s="313" t="n">
        <v>9.61396032780761</v>
      </c>
    </row>
    <row r="125">
      <c r="A125" s="313" t="s">
        <v>84</v>
      </c>
      <c r="B125" s="313" t="s">
        <v>85</v>
      </c>
      <c r="C125" s="313" t="s">
        <v>16</v>
      </c>
      <c r="D125" s="313" t="n">
        <v>15289.0076532</v>
      </c>
      <c r="E125" s="313" t="n">
        <v>8.23809299256568</v>
      </c>
      <c r="F125" s="313" t="n">
        <v>80.8677906526731</v>
      </c>
      <c r="G125" s="313" t="n">
        <v>2.98770453482606</v>
      </c>
      <c r="H125" s="313" t="n">
        <v>3617.1693671</v>
      </c>
      <c r="I125" s="313" t="n">
        <v>14.9541095956389</v>
      </c>
      <c r="J125" s="313" t="n">
        <v>19.1322093473269</v>
      </c>
      <c r="K125" s="313" t="n">
        <v>12.6283933270944</v>
      </c>
    </row>
    <row r="126">
      <c r="A126" s="313" t="s">
        <v>84</v>
      </c>
      <c r="B126" s="313" t="s">
        <v>85</v>
      </c>
      <c r="C126" s="313" t="s">
        <v>17</v>
      </c>
      <c r="D126" s="313" t="n">
        <v>173933.074425</v>
      </c>
      <c r="E126" s="313" t="n">
        <v>1.36947453907595</v>
      </c>
      <c r="F126" s="313" t="n">
        <v>80.9795835506582</v>
      </c>
      <c r="G126" s="313" t="n">
        <v>1.02512799562931</v>
      </c>
      <c r="H126" s="313" t="n">
        <v>40853.2541762</v>
      </c>
      <c r="I126" s="313" t="n">
        <v>4.65992931957527</v>
      </c>
      <c r="J126" s="313" t="n">
        <v>19.0204164493418</v>
      </c>
      <c r="K126" s="313" t="n">
        <v>4.36449109267819</v>
      </c>
    </row>
    <row r="127">
      <c r="A127" s="313" t="s">
        <v>86</v>
      </c>
      <c r="B127" s="313" t="s">
        <v>87</v>
      </c>
      <c r="C127" s="313" t="s">
        <v>16</v>
      </c>
      <c r="D127" s="313" t="n">
        <v>13978.7948572</v>
      </c>
      <c r="E127" s="313" t="n">
        <v>6.6031695828905</v>
      </c>
      <c r="F127" s="313" t="n">
        <v>77.0919163697102</v>
      </c>
      <c r="G127" s="313" t="n">
        <v>3.02866393032726</v>
      </c>
      <c r="H127" s="313" t="n">
        <v>4153.8389071</v>
      </c>
      <c r="I127" s="313" t="n">
        <v>12.2726699903673</v>
      </c>
      <c r="J127" s="313" t="n">
        <v>22.9080836302897</v>
      </c>
      <c r="K127" s="313" t="n">
        <v>10.1922758008455</v>
      </c>
    </row>
    <row r="128">
      <c r="A128" s="313" t="s">
        <v>86</v>
      </c>
      <c r="B128" s="313" t="s">
        <v>87</v>
      </c>
      <c r="C128" s="313" t="s">
        <v>17</v>
      </c>
      <c r="D128" s="313" t="n">
        <v>292316.2932325</v>
      </c>
      <c r="E128" s="313" t="n">
        <v>0.917416224432765</v>
      </c>
      <c r="F128" s="313" t="n">
        <v>84.2528524613332</v>
      </c>
      <c r="G128" s="313" t="n">
        <v>0.601624407680341</v>
      </c>
      <c r="H128" s="313" t="n">
        <v>54634.9193293</v>
      </c>
      <c r="I128" s="313" t="n">
        <v>3.27270129563463</v>
      </c>
      <c r="J128" s="313" t="n">
        <v>15.7471475386668</v>
      </c>
      <c r="K128" s="313" t="n">
        <v>3.21890503235358</v>
      </c>
    </row>
    <row r="129">
      <c r="A129" s="313" t="s">
        <v>88</v>
      </c>
      <c r="B129" s="313" t="s">
        <v>89</v>
      </c>
      <c r="C129" s="313" t="s">
        <v>16</v>
      </c>
      <c r="D129" s="313" t="n">
        <v>3744.3523174</v>
      </c>
      <c r="E129" s="313" t="n">
        <v>10.0425855291234</v>
      </c>
      <c r="F129" s="313" t="n">
        <v>86.2637194832564</v>
      </c>
      <c r="G129" s="313" t="n">
        <v>3.75154641232926</v>
      </c>
      <c r="H129" s="313" t="n">
        <v>596.2352898</v>
      </c>
      <c r="I129" s="313" t="n">
        <v>25.4368503577636</v>
      </c>
      <c r="J129" s="313" t="n">
        <v>13.7362805167436</v>
      </c>
      <c r="K129" s="313" t="n">
        <v>23.5596781055188</v>
      </c>
    </row>
    <row r="130">
      <c r="A130" s="313" t="s">
        <v>88</v>
      </c>
      <c r="B130" s="313" t="s">
        <v>89</v>
      </c>
      <c r="C130" s="313" t="s">
        <v>17</v>
      </c>
      <c r="D130" s="313" t="n">
        <v>129801.6323791</v>
      </c>
      <c r="E130" s="313" t="n">
        <v>0.802010657927011</v>
      </c>
      <c r="F130" s="313" t="n">
        <v>91.12959302728</v>
      </c>
      <c r="G130" s="313" t="n">
        <v>0.582406952539951</v>
      </c>
      <c r="H130" s="313" t="n">
        <v>12634.6806419</v>
      </c>
      <c r="I130" s="313" t="n">
        <v>6.13824494007388</v>
      </c>
      <c r="J130" s="313" t="n">
        <v>8.87040697271995</v>
      </c>
      <c r="K130" s="313" t="n">
        <v>5.98332283112258</v>
      </c>
    </row>
    <row r="131">
      <c r="A131" s="313" t="s">
        <v>90</v>
      </c>
      <c r="B131" s="313" t="s">
        <v>91</v>
      </c>
      <c r="C131" s="313" t="s">
        <v>16</v>
      </c>
      <c r="D131" s="313" t="n">
        <v>8660.9351992</v>
      </c>
      <c r="E131" s="313" t="n">
        <v>8.39195124313871</v>
      </c>
      <c r="F131" s="313" t="n">
        <v>82.9000374649159</v>
      </c>
      <c r="G131" s="313" t="n">
        <v>3.78272057075211</v>
      </c>
      <c r="H131" s="313" t="n">
        <v>1786.509053</v>
      </c>
      <c r="I131" s="313" t="n">
        <v>20.9837947999227</v>
      </c>
      <c r="J131" s="313" t="n">
        <v>17.0999625350841</v>
      </c>
      <c r="K131" s="313" t="n">
        <v>18.3385008236871</v>
      </c>
    </row>
    <row r="132">
      <c r="A132" s="313" t="s">
        <v>90</v>
      </c>
      <c r="B132" s="313" t="s">
        <v>91</v>
      </c>
      <c r="C132" s="313" t="s">
        <v>17</v>
      </c>
      <c r="D132" s="313" t="n">
        <v>255254.5797771</v>
      </c>
      <c r="E132" s="313" t="n">
        <v>0.910975856240796</v>
      </c>
      <c r="F132" s="313" t="n">
        <v>88.9928447248793</v>
      </c>
      <c r="G132" s="313" t="n">
        <v>0.599847677000456</v>
      </c>
      <c r="H132" s="313" t="n">
        <v>31571.3786089</v>
      </c>
      <c r="I132" s="313" t="n">
        <v>5.05699852207638</v>
      </c>
      <c r="J132" s="313" t="n">
        <v>11.0071552751207</v>
      </c>
      <c r="K132" s="313" t="n">
        <v>4.8497681593118</v>
      </c>
    </row>
    <row r="133">
      <c r="A133" s="313" t="s">
        <v>92</v>
      </c>
      <c r="B133" s="313" t="s">
        <v>93</v>
      </c>
      <c r="C133" s="313" t="s">
        <v>16</v>
      </c>
      <c r="D133" s="313" t="n">
        <v>19650.0870584</v>
      </c>
      <c r="E133" s="313" t="n">
        <v>6.12227489529712</v>
      </c>
      <c r="F133" s="313" t="n">
        <v>86.6222811051987</v>
      </c>
      <c r="G133" s="313" t="n">
        <v>2.67194465944836</v>
      </c>
      <c r="H133" s="313" t="n">
        <v>3034.7081325</v>
      </c>
      <c r="I133" s="313" t="n">
        <v>18.9136289380506</v>
      </c>
      <c r="J133" s="313" t="n">
        <v>13.3777188948013</v>
      </c>
      <c r="K133" s="313" t="n">
        <v>17.3011515048514</v>
      </c>
    </row>
    <row r="134">
      <c r="A134" s="313" t="s">
        <v>92</v>
      </c>
      <c r="B134" s="313" t="s">
        <v>93</v>
      </c>
      <c r="C134" s="313" t="s">
        <v>17</v>
      </c>
      <c r="D134" s="313" t="n">
        <v>376660.5232232</v>
      </c>
      <c r="E134" s="313" t="n">
        <v>0.756893319906838</v>
      </c>
      <c r="F134" s="313" t="n">
        <v>88.9048561870413</v>
      </c>
      <c r="G134" s="313" t="n">
        <v>0.676557544961175</v>
      </c>
      <c r="H134" s="313" t="n">
        <v>47006.461211</v>
      </c>
      <c r="I134" s="313" t="n">
        <v>5.70899156546928</v>
      </c>
      <c r="J134" s="313" t="n">
        <v>11.0951438129587</v>
      </c>
      <c r="K134" s="313" t="n">
        <v>5.42122321720416</v>
      </c>
    </row>
    <row r="135">
      <c r="A135" s="313" t="s">
        <v>94</v>
      </c>
      <c r="B135" s="313" t="s">
        <v>95</v>
      </c>
      <c r="C135" s="313" t="s">
        <v>16</v>
      </c>
      <c r="D135" s="313" t="n">
        <v>1613.8598911</v>
      </c>
      <c r="E135" s="313" t="n">
        <v>16.1511584658932</v>
      </c>
      <c r="F135" s="313" t="n">
        <v>82.7893783814456</v>
      </c>
      <c r="G135" s="313" t="n">
        <v>6.10135924577424</v>
      </c>
      <c r="H135" s="313" t="n">
        <v>335.4963218</v>
      </c>
      <c r="I135" s="313" t="n">
        <v>31.452870934716</v>
      </c>
      <c r="J135" s="313" t="n">
        <v>17.2106216185544</v>
      </c>
      <c r="K135" s="313" t="n">
        <v>29.349767279467</v>
      </c>
    </row>
    <row r="136">
      <c r="A136" s="313" t="s">
        <v>94</v>
      </c>
      <c r="B136" s="313" t="s">
        <v>95</v>
      </c>
      <c r="C136" s="313" t="s">
        <v>17</v>
      </c>
      <c r="D136" s="313" t="n">
        <v>49063.7694129</v>
      </c>
      <c r="E136" s="313" t="n">
        <v>1.35702332338643</v>
      </c>
      <c r="F136" s="313" t="n">
        <v>90.0447666164352</v>
      </c>
      <c r="G136" s="313" t="n">
        <v>0.860776992349326</v>
      </c>
      <c r="H136" s="313" t="n">
        <v>5424.4271326</v>
      </c>
      <c r="I136" s="313" t="n">
        <v>7.90835394793809</v>
      </c>
      <c r="J136" s="313" t="n">
        <v>9.95523338356477</v>
      </c>
      <c r="K136" s="313" t="n">
        <v>7.78570028431999</v>
      </c>
    </row>
    <row r="137">
      <c r="A137" s="313" t="s">
        <v>96</v>
      </c>
      <c r="B137" s="313" t="s">
        <v>97</v>
      </c>
      <c r="C137" s="313" t="s">
        <v>16</v>
      </c>
      <c r="D137" s="313" t="n">
        <v>2744.9823563</v>
      </c>
      <c r="E137" s="313" t="n">
        <v>8.17520274788484</v>
      </c>
      <c r="F137" s="313" t="n">
        <v>91.1300059752111</v>
      </c>
      <c r="G137" s="313" t="n">
        <v>2.34863308434905</v>
      </c>
      <c r="H137" s="313" t="n">
        <v>267.1784868</v>
      </c>
      <c r="I137" s="313" t="n">
        <v>26.1762580968371</v>
      </c>
      <c r="J137" s="313" t="n">
        <v>8.86999402478887</v>
      </c>
      <c r="K137" s="313" t="n">
        <v>24.1297735277113</v>
      </c>
    </row>
    <row r="138">
      <c r="A138" s="313" t="s">
        <v>96</v>
      </c>
      <c r="B138" s="313" t="s">
        <v>97</v>
      </c>
      <c r="C138" s="313" t="s">
        <v>17</v>
      </c>
      <c r="D138" s="313" t="n">
        <v>70323.8363847</v>
      </c>
      <c r="E138" s="313" t="n">
        <v>1.01307428463629</v>
      </c>
      <c r="F138" s="313" t="n">
        <v>94.6052620841056</v>
      </c>
      <c r="G138" s="313" t="n">
        <v>0.449074403203499</v>
      </c>
      <c r="H138" s="313" t="n">
        <v>4010.1222509</v>
      </c>
      <c r="I138" s="313" t="n">
        <v>8.01233826433987</v>
      </c>
      <c r="J138" s="313" t="n">
        <v>5.39473791589444</v>
      </c>
      <c r="K138" s="313" t="n">
        <v>7.87522995049638</v>
      </c>
    </row>
    <row r="139">
      <c r="A139" s="313" t="s">
        <v>98</v>
      </c>
      <c r="B139" s="313" t="s">
        <v>99</v>
      </c>
      <c r="C139" s="313" t="s">
        <v>16</v>
      </c>
      <c r="D139" s="313" t="n">
        <v>1524.4206375</v>
      </c>
      <c r="E139" s="313" t="n">
        <v>12.2309710869359</v>
      </c>
      <c r="F139" s="313" t="n">
        <v>84.3337551039644</v>
      </c>
      <c r="G139" s="313" t="n">
        <v>4.60082716762265</v>
      </c>
      <c r="H139" s="313" t="n">
        <v>283.1837264</v>
      </c>
      <c r="I139" s="313" t="n">
        <v>30.1195587802728</v>
      </c>
      <c r="J139" s="313" t="n">
        <v>15.6662448960356</v>
      </c>
      <c r="K139" s="313" t="n">
        <v>24.7669453787322</v>
      </c>
    </row>
    <row r="140">
      <c r="A140" s="313" t="s">
        <v>98</v>
      </c>
      <c r="B140" s="313" t="s">
        <v>99</v>
      </c>
      <c r="C140" s="313" t="s">
        <v>17</v>
      </c>
      <c r="D140" s="313" t="n">
        <v>23292.1943125</v>
      </c>
      <c r="E140" s="313" t="n">
        <v>2.67321134732181</v>
      </c>
      <c r="F140" s="313" t="n">
        <v>74.347095483241</v>
      </c>
      <c r="G140" s="313" t="n">
        <v>2.25745692203365</v>
      </c>
      <c r="H140" s="313" t="n">
        <v>8036.7959609</v>
      </c>
      <c r="I140" s="313" t="n">
        <v>6.99995001446949</v>
      </c>
      <c r="J140" s="313" t="n">
        <v>25.652904516759</v>
      </c>
      <c r="K140" s="313" t="n">
        <v>6.54254824135383</v>
      </c>
    </row>
    <row r="141">
      <c r="A141" s="313" t="s">
        <v>100</v>
      </c>
      <c r="B141" s="313" t="s">
        <v>101</v>
      </c>
      <c r="C141" s="313" t="s">
        <v>16</v>
      </c>
      <c r="D141" s="313" t="n">
        <v>2032.8844751</v>
      </c>
      <c r="E141" s="313" t="n">
        <v>11.3185005540494</v>
      </c>
      <c r="F141" s="313" t="n">
        <v>79.4837522660453</v>
      </c>
      <c r="G141" s="313" t="n">
        <v>5.37560138947267</v>
      </c>
      <c r="H141" s="313" t="n">
        <v>524.725624</v>
      </c>
      <c r="I141" s="313" t="n">
        <v>24.8373644567413</v>
      </c>
      <c r="J141" s="313" t="n">
        <v>20.5162477339547</v>
      </c>
      <c r="K141" s="313" t="n">
        <v>20.8260776854781</v>
      </c>
    </row>
    <row r="142">
      <c r="A142" s="313" t="s">
        <v>100</v>
      </c>
      <c r="B142" s="313" t="s">
        <v>101</v>
      </c>
      <c r="C142" s="313" t="s">
        <v>17</v>
      </c>
      <c r="D142" s="313" t="n">
        <v>21984.5583807</v>
      </c>
      <c r="E142" s="313" t="n">
        <v>2.20645094662224</v>
      </c>
      <c r="F142" s="313" t="n">
        <v>85.6762405881507</v>
      </c>
      <c r="G142" s="313" t="n">
        <v>1.71672790947989</v>
      </c>
      <c r="H142" s="313" t="n">
        <v>3675.4825242</v>
      </c>
      <c r="I142" s="313" t="n">
        <v>10.9373383825492</v>
      </c>
      <c r="J142" s="313" t="n">
        <v>14.3237594118493</v>
      </c>
      <c r="K142" s="313" t="n">
        <v>10.2684490270981</v>
      </c>
    </row>
    <row r="143">
      <c r="A143" s="313" t="s">
        <v>102</v>
      </c>
      <c r="B143" s="313" t="s">
        <v>103</v>
      </c>
      <c r="C143" s="313" t="s">
        <v>16</v>
      </c>
      <c r="D143" s="313" t="n">
        <v>3585.1923716</v>
      </c>
      <c r="E143" s="313" t="n">
        <v>11.3841086540911</v>
      </c>
      <c r="F143" s="313" t="n">
        <v>86.8848868951172</v>
      </c>
      <c r="G143" s="313" t="n">
        <v>3.38143587398311</v>
      </c>
      <c r="H143" s="313" t="n">
        <v>541.1781627</v>
      </c>
      <c r="I143" s="313" t="n">
        <v>24.4752142199844</v>
      </c>
      <c r="J143" s="313" t="n">
        <v>13.1151131048828</v>
      </c>
      <c r="K143" s="313" t="n">
        <v>22.4013068819615</v>
      </c>
    </row>
    <row r="144">
      <c r="A144" s="313" t="s">
        <v>102</v>
      </c>
      <c r="B144" s="313" t="s">
        <v>103</v>
      </c>
      <c r="C144" s="313" t="s">
        <v>17</v>
      </c>
      <c r="D144" s="313" t="n">
        <v>76137.1750388</v>
      </c>
      <c r="E144" s="313" t="n">
        <v>1.26663843927467</v>
      </c>
      <c r="F144" s="313" t="n">
        <v>88.7256952136909</v>
      </c>
      <c r="G144" s="313" t="n">
        <v>0.860989430026244</v>
      </c>
      <c r="H144" s="313" t="n">
        <v>9674.6913607</v>
      </c>
      <c r="I144" s="313" t="n">
        <v>6.97634480825165</v>
      </c>
      <c r="J144" s="313" t="n">
        <v>11.2743047863091</v>
      </c>
      <c r="K144" s="313" t="n">
        <v>6.77575133887494</v>
      </c>
    </row>
    <row r="145">
      <c r="A145" s="313" t="s">
        <v>104</v>
      </c>
      <c r="B145" s="313" t="s">
        <v>105</v>
      </c>
      <c r="C145" s="313" t="s">
        <v>16</v>
      </c>
      <c r="D145" s="313" t="n">
        <v>373.0226691</v>
      </c>
      <c r="E145" s="313" t="n">
        <v>15.381308635706</v>
      </c>
      <c r="F145" s="313" t="n">
        <v>84.0992082488422</v>
      </c>
      <c r="G145" s="313" t="n">
        <v>5.37229880050038</v>
      </c>
      <c r="H145" s="313" t="n">
        <v>70.5280811</v>
      </c>
      <c r="I145" s="313" t="n">
        <v>33.56890936382</v>
      </c>
      <c r="J145" s="313" t="n">
        <v>15.9007917511578</v>
      </c>
      <c r="K145" s="313" t="n">
        <v>28.4140615554814</v>
      </c>
    </row>
    <row r="146">
      <c r="A146" s="313" t="s">
        <v>104</v>
      </c>
      <c r="B146" s="313" t="s">
        <v>105</v>
      </c>
      <c r="C146" s="313" t="s">
        <v>17</v>
      </c>
      <c r="D146" s="313" t="n">
        <v>6050.2754078</v>
      </c>
      <c r="E146" s="313" t="n">
        <v>2.22269319688541</v>
      </c>
      <c r="F146" s="313" t="n">
        <v>84.5052493652569</v>
      </c>
      <c r="G146" s="313" t="n">
        <v>2.23825252499051</v>
      </c>
      <c r="H146" s="313" t="n">
        <v>1109.369056</v>
      </c>
      <c r="I146" s="313" t="n">
        <v>13.2973136685726</v>
      </c>
      <c r="J146" s="313" t="n">
        <v>15.4947506347431</v>
      </c>
      <c r="K146" s="313" t="n">
        <v>12.2069784939056</v>
      </c>
    </row>
    <row r="147">
      <c r="A147" s="313" t="s">
        <v>106</v>
      </c>
      <c r="B147" s="313" t="s">
        <v>107</v>
      </c>
      <c r="C147" s="313" t="s">
        <v>16</v>
      </c>
      <c r="D147" s="313" t="n">
        <v>5890.1664048</v>
      </c>
      <c r="E147" s="313" t="n">
        <v>8.77877688669545</v>
      </c>
      <c r="F147" s="313" t="n">
        <v>77.8820546078132</v>
      </c>
      <c r="G147" s="313" t="n">
        <v>4.19070446134544</v>
      </c>
      <c r="H147" s="313" t="n">
        <v>1672.765049</v>
      </c>
      <c r="I147" s="313" t="n">
        <v>17.4947473177677</v>
      </c>
      <c r="J147" s="313" t="n">
        <v>22.1179453921868</v>
      </c>
      <c r="K147" s="313" t="n">
        <v>14.7563739721958</v>
      </c>
    </row>
    <row r="148">
      <c r="A148" s="313" t="s">
        <v>106</v>
      </c>
      <c r="B148" s="313" t="s">
        <v>107</v>
      </c>
      <c r="C148" s="313" t="s">
        <v>17</v>
      </c>
      <c r="D148" s="313" t="n">
        <v>106534.134635</v>
      </c>
      <c r="E148" s="313" t="n">
        <v>1.38111759175574</v>
      </c>
      <c r="F148" s="313" t="n">
        <v>82.5050228045747</v>
      </c>
      <c r="G148" s="313" t="n">
        <v>1.00550499880057</v>
      </c>
      <c r="H148" s="313" t="n">
        <v>22590.288356</v>
      </c>
      <c r="I148" s="313" t="n">
        <v>4.99367941340309</v>
      </c>
      <c r="J148" s="313" t="n">
        <v>17.4949771954253</v>
      </c>
      <c r="K148" s="313" t="n">
        <v>4.74188745315128</v>
      </c>
    </row>
    <row r="149">
      <c r="A149" s="313" t="s">
        <v>108</v>
      </c>
      <c r="B149" s="313" t="s">
        <v>109</v>
      </c>
      <c r="C149" s="313" t="s">
        <v>16</v>
      </c>
      <c r="D149" s="313" t="n">
        <v>12208.8117282</v>
      </c>
      <c r="E149" s="313" t="n">
        <v>7.73122782585439</v>
      </c>
      <c r="F149" s="313" t="n">
        <v>78.9640501096272</v>
      </c>
      <c r="G149" s="313" t="n">
        <v>3.64339075224042</v>
      </c>
      <c r="H149" s="313" t="n">
        <v>3252.4161486</v>
      </c>
      <c r="I149" s="313" t="n">
        <v>15.3985720019929</v>
      </c>
      <c r="J149" s="313" t="n">
        <v>21.0359498903728</v>
      </c>
      <c r="K149" s="313" t="n">
        <v>13.6764392113584</v>
      </c>
    </row>
    <row r="150">
      <c r="A150" s="313" t="s">
        <v>108</v>
      </c>
      <c r="B150" s="313" t="s">
        <v>109</v>
      </c>
      <c r="C150" s="313" t="s">
        <v>17</v>
      </c>
      <c r="D150" s="313" t="n">
        <v>160383.6649624</v>
      </c>
      <c r="E150" s="313" t="n">
        <v>1.30427841760643</v>
      </c>
      <c r="F150" s="313" t="n">
        <v>82.996767210353</v>
      </c>
      <c r="G150" s="313" t="n">
        <v>0.914572504135765</v>
      </c>
      <c r="H150" s="313" t="n">
        <v>32857.1929085</v>
      </c>
      <c r="I150" s="313" t="n">
        <v>4.64495421300965</v>
      </c>
      <c r="J150" s="313" t="n">
        <v>17.003232789647</v>
      </c>
      <c r="K150" s="313" t="n">
        <v>4.46424289791316</v>
      </c>
    </row>
    <row r="151">
      <c r="A151" s="313" t="s">
        <v>110</v>
      </c>
      <c r="B151" s="313" t="s">
        <v>111</v>
      </c>
      <c r="C151" s="313" t="s">
        <v>16</v>
      </c>
      <c r="D151" s="313" t="n">
        <v>353.7079504</v>
      </c>
      <c r="E151" s="313" t="n">
        <v>10.4786799602545</v>
      </c>
      <c r="F151" s="313" t="n">
        <v>90.7407407407407</v>
      </c>
      <c r="G151" s="313" t="n">
        <v>1.19769385874328</v>
      </c>
      <c r="H151" s="313" t="n">
        <v>36.092648</v>
      </c>
      <c r="I151" s="313" t="n">
        <v>13.4839972492648</v>
      </c>
      <c r="J151" s="313" t="n">
        <v>9.25925925925926</v>
      </c>
      <c r="K151" s="313" t="n">
        <v>11.7373998156841</v>
      </c>
    </row>
    <row r="152">
      <c r="A152" s="313" t="s">
        <v>110</v>
      </c>
      <c r="B152" s="313" t="s">
        <v>111</v>
      </c>
      <c r="C152" s="313" t="s">
        <v>17</v>
      </c>
      <c r="D152" s="313" t="n">
        <v>676.73715</v>
      </c>
      <c r="E152" s="313" t="n">
        <v>8.54960569709257</v>
      </c>
      <c r="F152" s="313" t="n">
        <v>90.7990314769976</v>
      </c>
      <c r="G152" s="313" t="n">
        <v>1.64526067608733</v>
      </c>
      <c r="H152" s="313" t="n">
        <v>68.5760312</v>
      </c>
      <c r="I152" s="313" t="n">
        <v>17.7421016437695</v>
      </c>
      <c r="J152" s="313" t="n">
        <v>9.20096852300242</v>
      </c>
      <c r="K152" s="313" t="n">
        <v>16.2361250929671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819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14" t="s">
        <v>72</v>
      </c>
      <c r="B163" s="314" t="s">
        <v>73</v>
      </c>
      <c r="C163" s="314" t="s">
        <v>16</v>
      </c>
      <c r="D163" s="314" t="n">
        <v>6157.7118238</v>
      </c>
      <c r="E163" s="314" t="n">
        <v>8.72363294683757</v>
      </c>
      <c r="F163" s="314" t="n">
        <v>90.8146306907858</v>
      </c>
      <c r="G163" s="314" t="n">
        <v>2.50810713872309</v>
      </c>
      <c r="H163" s="314" t="n">
        <v>622.8165745</v>
      </c>
      <c r="I163" s="314" t="n">
        <v>25.2582896084943</v>
      </c>
      <c r="J163" s="314" t="n">
        <v>9.18536930921418</v>
      </c>
      <c r="K163" s="314" t="n">
        <v>24.7973506419142</v>
      </c>
    </row>
    <row r="164">
      <c r="A164" s="314" t="s">
        <v>72</v>
      </c>
      <c r="B164" s="314" t="s">
        <v>73</v>
      </c>
      <c r="C164" s="314" t="s">
        <v>17</v>
      </c>
      <c r="D164" s="314" t="n">
        <v>206494.9038184</v>
      </c>
      <c r="E164" s="314" t="n">
        <v>0.871987297564097</v>
      </c>
      <c r="F164" s="314" t="n">
        <v>92.5363758900419</v>
      </c>
      <c r="G164" s="314" t="n">
        <v>0.532543088719895</v>
      </c>
      <c r="H164" s="314" t="n">
        <v>16655.0756705</v>
      </c>
      <c r="I164" s="314" t="n">
        <v>6.71724218426525</v>
      </c>
      <c r="J164" s="314" t="n">
        <v>7.46362410995806</v>
      </c>
      <c r="K164" s="314" t="n">
        <v>6.60263790209888</v>
      </c>
    </row>
    <row r="165">
      <c r="A165" s="314" t="s">
        <v>74</v>
      </c>
      <c r="B165" s="314" t="s">
        <v>75</v>
      </c>
      <c r="C165" s="314" t="s">
        <v>16</v>
      </c>
      <c r="D165" s="314" t="n">
        <v>2529.4073798</v>
      </c>
      <c r="E165" s="314" t="n">
        <v>10.3187173692922</v>
      </c>
      <c r="F165" s="314" t="n">
        <v>93.7901272743008</v>
      </c>
      <c r="G165" s="314" t="n">
        <v>1.9313368934467</v>
      </c>
      <c r="H165" s="314" t="n">
        <v>167.4728285</v>
      </c>
      <c r="I165" s="314" t="n">
        <v>28.795780721033</v>
      </c>
      <c r="J165" s="314" t="n">
        <v>6.20987272569915</v>
      </c>
      <c r="K165" s="314" t="n">
        <v>29.1697335915247</v>
      </c>
    </row>
    <row r="166">
      <c r="A166" s="314" t="s">
        <v>74</v>
      </c>
      <c r="B166" s="314" t="s">
        <v>75</v>
      </c>
      <c r="C166" s="314" t="s">
        <v>17</v>
      </c>
      <c r="D166" s="314" t="n">
        <v>69626.3772955</v>
      </c>
      <c r="E166" s="314" t="n">
        <v>1.91790859575597</v>
      </c>
      <c r="F166" s="314" t="n">
        <v>92.8908996090536</v>
      </c>
      <c r="G166" s="314" t="n">
        <v>0.958751200480639</v>
      </c>
      <c r="H166" s="314" t="n">
        <v>5328.6264654</v>
      </c>
      <c r="I166" s="314" t="n">
        <v>12.7975000178263</v>
      </c>
      <c r="J166" s="314" t="n">
        <v>7.10910039094636</v>
      </c>
      <c r="K166" s="314" t="n">
        <v>12.5275008955178</v>
      </c>
    </row>
    <row r="167">
      <c r="A167" s="314" t="s">
        <v>76</v>
      </c>
      <c r="B167" s="314" t="s">
        <v>77</v>
      </c>
      <c r="C167" s="314" t="s">
        <v>16</v>
      </c>
      <c r="D167" s="314" t="n">
        <v>1167.0007861</v>
      </c>
      <c r="E167" s="314" t="n">
        <v>11.3940125916711</v>
      </c>
      <c r="F167" s="314" t="n">
        <v>74.1770672810956</v>
      </c>
      <c r="G167" s="314" t="n">
        <v>5.70736233874236</v>
      </c>
      <c r="H167" s="314" t="n">
        <v>406.2627964</v>
      </c>
      <c r="I167" s="314" t="n">
        <v>19.0041533762098</v>
      </c>
      <c r="J167" s="314" t="n">
        <v>25.8229327189044</v>
      </c>
      <c r="K167" s="314" t="n">
        <v>16.3945514944766</v>
      </c>
    </row>
    <row r="168">
      <c r="A168" s="314" t="s">
        <v>76</v>
      </c>
      <c r="B168" s="314" t="s">
        <v>77</v>
      </c>
      <c r="C168" s="314" t="s">
        <v>17</v>
      </c>
      <c r="D168" s="314" t="n">
        <v>30624.6511334</v>
      </c>
      <c r="E168" s="314" t="n">
        <v>1.98075384578699</v>
      </c>
      <c r="F168" s="314" t="n">
        <v>82.4233006626089</v>
      </c>
      <c r="G168" s="314" t="n">
        <v>1.3688826472423</v>
      </c>
      <c r="H168" s="314" t="n">
        <v>6530.6810205</v>
      </c>
      <c r="I168" s="314" t="n">
        <v>6.4707302852886</v>
      </c>
      <c r="J168" s="314" t="n">
        <v>17.5766993373911</v>
      </c>
      <c r="K168" s="314" t="n">
        <v>6.41917027990919</v>
      </c>
    </row>
    <row r="169">
      <c r="A169" s="314" t="s">
        <v>78</v>
      </c>
      <c r="B169" s="314" t="s">
        <v>79</v>
      </c>
      <c r="C169" s="314" t="s">
        <v>16</v>
      </c>
      <c r="D169" s="314" t="n">
        <v>4881.806627</v>
      </c>
      <c r="E169" s="314" t="n">
        <v>9.96358308931441</v>
      </c>
      <c r="F169" s="314" t="n">
        <v>87.4310570461784</v>
      </c>
      <c r="G169" s="314" t="n">
        <v>3.35957387153336</v>
      </c>
      <c r="H169" s="314" t="n">
        <v>701.8003794</v>
      </c>
      <c r="I169" s="314" t="n">
        <v>25.0795406444211</v>
      </c>
      <c r="J169" s="314" t="n">
        <v>12.5689429538216</v>
      </c>
      <c r="K169" s="314" t="n">
        <v>23.3695940774061</v>
      </c>
    </row>
    <row r="170">
      <c r="A170" s="314" t="s">
        <v>78</v>
      </c>
      <c r="B170" s="314" t="s">
        <v>79</v>
      </c>
      <c r="C170" s="314" t="s">
        <v>17</v>
      </c>
      <c r="D170" s="314" t="n">
        <v>114751.0458695</v>
      </c>
      <c r="E170" s="314" t="n">
        <v>1.337723226797</v>
      </c>
      <c r="F170" s="314" t="n">
        <v>88.2224976578421</v>
      </c>
      <c r="G170" s="314" t="n">
        <v>0.649123929968715</v>
      </c>
      <c r="H170" s="314" t="n">
        <v>15319.003059</v>
      </c>
      <c r="I170" s="314" t="n">
        <v>4.86728125771007</v>
      </c>
      <c r="J170" s="314" t="n">
        <v>11.7775023421579</v>
      </c>
      <c r="K170" s="314" t="n">
        <v>4.86243455765016</v>
      </c>
    </row>
    <row r="171">
      <c r="A171" s="314" t="s">
        <v>80</v>
      </c>
      <c r="B171" s="314" t="s">
        <v>81</v>
      </c>
      <c r="C171" s="314" t="s">
        <v>16</v>
      </c>
      <c r="D171" s="314" t="n">
        <v>8951.625106</v>
      </c>
      <c r="E171" s="314" t="n">
        <v>9.68876450793827</v>
      </c>
      <c r="F171" s="314" t="n">
        <v>83.9510708148456</v>
      </c>
      <c r="G171" s="314" t="n">
        <v>2.80979628234965</v>
      </c>
      <c r="H171" s="314" t="n">
        <v>1711.282489</v>
      </c>
      <c r="I171" s="314" t="n">
        <v>16.44160331652</v>
      </c>
      <c r="J171" s="314" t="n">
        <v>16.0489291851544</v>
      </c>
      <c r="K171" s="314" t="n">
        <v>14.6978906787765</v>
      </c>
    </row>
    <row r="172">
      <c r="A172" s="314" t="s">
        <v>80</v>
      </c>
      <c r="B172" s="314" t="s">
        <v>81</v>
      </c>
      <c r="C172" s="314" t="s">
        <v>17</v>
      </c>
      <c r="D172" s="314" t="n">
        <v>94547.2812174</v>
      </c>
      <c r="E172" s="314" t="n">
        <v>1.58635341138378</v>
      </c>
      <c r="F172" s="314" t="n">
        <v>82.145593973986</v>
      </c>
      <c r="G172" s="314" t="n">
        <v>1.02268606513464</v>
      </c>
      <c r="H172" s="314" t="n">
        <v>20549.9219842</v>
      </c>
      <c r="I172" s="314" t="n">
        <v>5.05570392437694</v>
      </c>
      <c r="J172" s="314" t="n">
        <v>17.854406026014</v>
      </c>
      <c r="K172" s="314" t="n">
        <v>4.7052337751814</v>
      </c>
    </row>
    <row r="173">
      <c r="A173" s="314" t="s">
        <v>82</v>
      </c>
      <c r="B173" s="314" t="s">
        <v>83</v>
      </c>
      <c r="C173" s="314" t="s">
        <v>16</v>
      </c>
      <c r="D173" s="314" t="n">
        <v>2569.3172757</v>
      </c>
      <c r="E173" s="314" t="n">
        <v>17.688398537945</v>
      </c>
      <c r="F173" s="314" t="n">
        <v>78.8330359692694</v>
      </c>
      <c r="G173" s="314" t="n">
        <v>10.6109274916484</v>
      </c>
      <c r="H173" s="314" t="n">
        <v>689.8712664</v>
      </c>
      <c r="I173" s="314" t="n">
        <v>45.6614850580661</v>
      </c>
      <c r="J173" s="314" t="n">
        <v>21.1669640307306</v>
      </c>
      <c r="K173" s="314" t="n">
        <v>39.5187343542509</v>
      </c>
    </row>
    <row r="174">
      <c r="A174" s="314" t="s">
        <v>82</v>
      </c>
      <c r="B174" s="314" t="s">
        <v>83</v>
      </c>
      <c r="C174" s="314" t="s">
        <v>17</v>
      </c>
      <c r="D174" s="314" t="n">
        <v>56244.4104784</v>
      </c>
      <c r="E174" s="314" t="n">
        <v>2.34039928148974</v>
      </c>
      <c r="F174" s="314" t="n">
        <v>83.7310953337159</v>
      </c>
      <c r="G174" s="314" t="n">
        <v>1.86798707714455</v>
      </c>
      <c r="H174" s="314" t="n">
        <v>10928.2572793</v>
      </c>
      <c r="I174" s="314" t="n">
        <v>9.69334248081368</v>
      </c>
      <c r="J174" s="314" t="n">
        <v>16.2689046662841</v>
      </c>
      <c r="K174" s="314" t="n">
        <v>9.61396032780761</v>
      </c>
    </row>
    <row r="175">
      <c r="A175" s="314" t="s">
        <v>84</v>
      </c>
      <c r="B175" s="314" t="s">
        <v>85</v>
      </c>
      <c r="C175" s="314" t="s">
        <v>16</v>
      </c>
      <c r="D175" s="314" t="n">
        <v>15289.0076532</v>
      </c>
      <c r="E175" s="314" t="n">
        <v>8.23809299256568</v>
      </c>
      <c r="F175" s="314" t="n">
        <v>80.8677906526731</v>
      </c>
      <c r="G175" s="314" t="n">
        <v>2.98770453482606</v>
      </c>
      <c r="H175" s="314" t="n">
        <v>3617.1693671</v>
      </c>
      <c r="I175" s="314" t="n">
        <v>14.9541095956389</v>
      </c>
      <c r="J175" s="314" t="n">
        <v>19.1322093473269</v>
      </c>
      <c r="K175" s="314" t="n">
        <v>12.6283933270944</v>
      </c>
    </row>
    <row r="176">
      <c r="A176" s="314" t="s">
        <v>84</v>
      </c>
      <c r="B176" s="314" t="s">
        <v>85</v>
      </c>
      <c r="C176" s="314" t="s">
        <v>17</v>
      </c>
      <c r="D176" s="314" t="n">
        <v>173933.074425</v>
      </c>
      <c r="E176" s="314" t="n">
        <v>1.36947453907595</v>
      </c>
      <c r="F176" s="314" t="n">
        <v>80.9795835506582</v>
      </c>
      <c r="G176" s="314" t="n">
        <v>1.02512799562931</v>
      </c>
      <c r="H176" s="314" t="n">
        <v>40853.2541762</v>
      </c>
      <c r="I176" s="314" t="n">
        <v>4.65992931957527</v>
      </c>
      <c r="J176" s="314" t="n">
        <v>19.0204164493418</v>
      </c>
      <c r="K176" s="314" t="n">
        <v>4.36449109267819</v>
      </c>
    </row>
    <row r="177">
      <c r="A177" s="314" t="s">
        <v>86</v>
      </c>
      <c r="B177" s="314" t="s">
        <v>87</v>
      </c>
      <c r="C177" s="314" t="s">
        <v>16</v>
      </c>
      <c r="D177" s="314" t="n">
        <v>13978.7948572</v>
      </c>
      <c r="E177" s="314" t="n">
        <v>6.6031695828905</v>
      </c>
      <c r="F177" s="314" t="n">
        <v>77.0919163697102</v>
      </c>
      <c r="G177" s="314" t="n">
        <v>3.02866393032726</v>
      </c>
      <c r="H177" s="314" t="n">
        <v>4153.8389071</v>
      </c>
      <c r="I177" s="314" t="n">
        <v>12.2726699903673</v>
      </c>
      <c r="J177" s="314" t="n">
        <v>22.9080836302897</v>
      </c>
      <c r="K177" s="314" t="n">
        <v>10.1922758008455</v>
      </c>
    </row>
    <row r="178">
      <c r="A178" s="314" t="s">
        <v>86</v>
      </c>
      <c r="B178" s="314" t="s">
        <v>87</v>
      </c>
      <c r="C178" s="314" t="s">
        <v>17</v>
      </c>
      <c r="D178" s="314" t="n">
        <v>292316.2932325</v>
      </c>
      <c r="E178" s="314" t="n">
        <v>0.917416224432765</v>
      </c>
      <c r="F178" s="314" t="n">
        <v>84.2528524613332</v>
      </c>
      <c r="G178" s="314" t="n">
        <v>0.601624407680341</v>
      </c>
      <c r="H178" s="314" t="n">
        <v>54634.9193293</v>
      </c>
      <c r="I178" s="314" t="n">
        <v>3.27270129563463</v>
      </c>
      <c r="J178" s="314" t="n">
        <v>15.7471475386668</v>
      </c>
      <c r="K178" s="314" t="n">
        <v>3.21890503235358</v>
      </c>
    </row>
    <row r="179">
      <c r="A179" s="314" t="s">
        <v>88</v>
      </c>
      <c r="B179" s="314" t="s">
        <v>89</v>
      </c>
      <c r="C179" s="314" t="s">
        <v>16</v>
      </c>
      <c r="D179" s="314" t="n">
        <v>3744.3523174</v>
      </c>
      <c r="E179" s="314" t="n">
        <v>10.0425855291234</v>
      </c>
      <c r="F179" s="314" t="n">
        <v>86.2637194832564</v>
      </c>
      <c r="G179" s="314" t="n">
        <v>3.75154641232926</v>
      </c>
      <c r="H179" s="314" t="n">
        <v>596.2352898</v>
      </c>
      <c r="I179" s="314" t="n">
        <v>25.4368503577636</v>
      </c>
      <c r="J179" s="314" t="n">
        <v>13.7362805167436</v>
      </c>
      <c r="K179" s="314" t="n">
        <v>23.5596781055188</v>
      </c>
    </row>
    <row r="180">
      <c r="A180" s="314" t="s">
        <v>88</v>
      </c>
      <c r="B180" s="314" t="s">
        <v>89</v>
      </c>
      <c r="C180" s="314" t="s">
        <v>17</v>
      </c>
      <c r="D180" s="314" t="n">
        <v>129801.6323791</v>
      </c>
      <c r="E180" s="314" t="n">
        <v>0.802010657927011</v>
      </c>
      <c r="F180" s="314" t="n">
        <v>91.12959302728</v>
      </c>
      <c r="G180" s="314" t="n">
        <v>0.582406952539951</v>
      </c>
      <c r="H180" s="314" t="n">
        <v>12634.6806419</v>
      </c>
      <c r="I180" s="314" t="n">
        <v>6.13824494007388</v>
      </c>
      <c r="J180" s="314" t="n">
        <v>8.87040697271995</v>
      </c>
      <c r="K180" s="314" t="n">
        <v>5.98332283112258</v>
      </c>
    </row>
    <row r="181">
      <c r="A181" s="314" t="s">
        <v>90</v>
      </c>
      <c r="B181" s="314" t="s">
        <v>91</v>
      </c>
      <c r="C181" s="314" t="s">
        <v>16</v>
      </c>
      <c r="D181" s="314" t="n">
        <v>8660.9351992</v>
      </c>
      <c r="E181" s="314" t="n">
        <v>8.39195124313871</v>
      </c>
      <c r="F181" s="314" t="n">
        <v>82.9000374649159</v>
      </c>
      <c r="G181" s="314" t="n">
        <v>3.78272057075211</v>
      </c>
      <c r="H181" s="314" t="n">
        <v>1786.509053</v>
      </c>
      <c r="I181" s="314" t="n">
        <v>20.9837947999227</v>
      </c>
      <c r="J181" s="314" t="n">
        <v>17.0999625350841</v>
      </c>
      <c r="K181" s="314" t="n">
        <v>18.3385008236871</v>
      </c>
    </row>
    <row r="182">
      <c r="A182" s="314" t="s">
        <v>90</v>
      </c>
      <c r="B182" s="314" t="s">
        <v>91</v>
      </c>
      <c r="C182" s="314" t="s">
        <v>17</v>
      </c>
      <c r="D182" s="314" t="n">
        <v>255254.5797771</v>
      </c>
      <c r="E182" s="314" t="n">
        <v>0.910975856240796</v>
      </c>
      <c r="F182" s="314" t="n">
        <v>88.9928447248793</v>
      </c>
      <c r="G182" s="314" t="n">
        <v>0.599847677000456</v>
      </c>
      <c r="H182" s="314" t="n">
        <v>31571.3786089</v>
      </c>
      <c r="I182" s="314" t="n">
        <v>5.05699852207638</v>
      </c>
      <c r="J182" s="314" t="n">
        <v>11.0071552751207</v>
      </c>
      <c r="K182" s="314" t="n">
        <v>4.8497681593118</v>
      </c>
    </row>
    <row r="183">
      <c r="A183" s="314" t="s">
        <v>92</v>
      </c>
      <c r="B183" s="314" t="s">
        <v>93</v>
      </c>
      <c r="C183" s="314" t="s">
        <v>16</v>
      </c>
      <c r="D183" s="314" t="n">
        <v>19579.556566</v>
      </c>
      <c r="E183" s="314" t="n">
        <v>6.14054628593523</v>
      </c>
      <c r="F183" s="314" t="n">
        <v>86.6364173037813</v>
      </c>
      <c r="G183" s="314" t="n">
        <v>2.68140898153834</v>
      </c>
      <c r="H183" s="314" t="n">
        <v>3020.1274645</v>
      </c>
      <c r="I183" s="314" t="n">
        <v>18.9988076918048</v>
      </c>
      <c r="J183" s="314" t="n">
        <v>13.3635826962187</v>
      </c>
      <c r="K183" s="314" t="n">
        <v>17.383636766239</v>
      </c>
    </row>
    <row r="184">
      <c r="A184" s="314" t="s">
        <v>92</v>
      </c>
      <c r="B184" s="314" t="s">
        <v>93</v>
      </c>
      <c r="C184" s="314" t="s">
        <v>17</v>
      </c>
      <c r="D184" s="314" t="n">
        <v>375635.5525724</v>
      </c>
      <c r="E184" s="314" t="n">
        <v>0.756792319110477</v>
      </c>
      <c r="F184" s="314" t="n">
        <v>88.9069107986994</v>
      </c>
      <c r="G184" s="314" t="n">
        <v>0.67835231057671</v>
      </c>
      <c r="H184" s="314" t="n">
        <v>46868.7828025</v>
      </c>
      <c r="I184" s="314" t="n">
        <v>5.72448944958388</v>
      </c>
      <c r="J184" s="314" t="n">
        <v>11.0930892013006</v>
      </c>
      <c r="K184" s="314" t="n">
        <v>5.43673698751688</v>
      </c>
    </row>
    <row r="185">
      <c r="A185" s="314" t="s">
        <v>94</v>
      </c>
      <c r="B185" s="314" t="s">
        <v>95</v>
      </c>
      <c r="C185" s="314" t="s">
        <v>16</v>
      </c>
      <c r="D185" s="314" t="n">
        <v>1613.8598911</v>
      </c>
      <c r="E185" s="314" t="n">
        <v>16.1511584658932</v>
      </c>
      <c r="F185" s="314" t="n">
        <v>82.7893783814456</v>
      </c>
      <c r="G185" s="314" t="n">
        <v>6.10135924577424</v>
      </c>
      <c r="H185" s="314" t="n">
        <v>335.4963218</v>
      </c>
      <c r="I185" s="314" t="n">
        <v>31.452870934716</v>
      </c>
      <c r="J185" s="314" t="n">
        <v>17.2106216185544</v>
      </c>
      <c r="K185" s="314" t="n">
        <v>29.349767279467</v>
      </c>
    </row>
    <row r="186">
      <c r="A186" s="314" t="s">
        <v>94</v>
      </c>
      <c r="B186" s="314" t="s">
        <v>95</v>
      </c>
      <c r="C186" s="314" t="s">
        <v>17</v>
      </c>
      <c r="D186" s="314" t="n">
        <v>49063.7694129</v>
      </c>
      <c r="E186" s="314" t="n">
        <v>1.35702332338643</v>
      </c>
      <c r="F186" s="314" t="n">
        <v>90.0447666164352</v>
      </c>
      <c r="G186" s="314" t="n">
        <v>0.860776992349326</v>
      </c>
      <c r="H186" s="314" t="n">
        <v>5424.4271326</v>
      </c>
      <c r="I186" s="314" t="n">
        <v>7.90835394793809</v>
      </c>
      <c r="J186" s="314" t="n">
        <v>9.95523338356477</v>
      </c>
      <c r="K186" s="314" t="n">
        <v>7.78570028431999</v>
      </c>
    </row>
    <row r="187">
      <c r="A187" s="314" t="s">
        <v>96</v>
      </c>
      <c r="B187" s="314" t="s">
        <v>97</v>
      </c>
      <c r="C187" s="314" t="s">
        <v>16</v>
      </c>
      <c r="D187" s="314" t="n">
        <v>2744.9823563</v>
      </c>
      <c r="E187" s="314" t="n">
        <v>8.17520274788484</v>
      </c>
      <c r="F187" s="314" t="n">
        <v>91.1300059752111</v>
      </c>
      <c r="G187" s="314" t="n">
        <v>2.34863308434905</v>
      </c>
      <c r="H187" s="314" t="n">
        <v>267.1784868</v>
      </c>
      <c r="I187" s="314" t="n">
        <v>26.1762580968371</v>
      </c>
      <c r="J187" s="314" t="n">
        <v>8.86999402478887</v>
      </c>
      <c r="K187" s="314" t="n">
        <v>24.1297735277113</v>
      </c>
    </row>
    <row r="188">
      <c r="A188" s="314" t="s">
        <v>96</v>
      </c>
      <c r="B188" s="314" t="s">
        <v>97</v>
      </c>
      <c r="C188" s="314" t="s">
        <v>17</v>
      </c>
      <c r="D188" s="314" t="n">
        <v>70323.8363847</v>
      </c>
      <c r="E188" s="314" t="n">
        <v>1.01307428463629</v>
      </c>
      <c r="F188" s="314" t="n">
        <v>94.6052620841056</v>
      </c>
      <c r="G188" s="314" t="n">
        <v>0.449074403203499</v>
      </c>
      <c r="H188" s="314" t="n">
        <v>4010.1222509</v>
      </c>
      <c r="I188" s="314" t="n">
        <v>8.01233826433987</v>
      </c>
      <c r="J188" s="314" t="n">
        <v>5.39473791589444</v>
      </c>
      <c r="K188" s="314" t="n">
        <v>7.87522995049638</v>
      </c>
    </row>
    <row r="189">
      <c r="A189" s="314" t="s">
        <v>98</v>
      </c>
      <c r="B189" s="314" t="s">
        <v>99</v>
      </c>
      <c r="C189" s="314" t="s">
        <v>16</v>
      </c>
      <c r="D189" s="314" t="n">
        <v>1524.4206375</v>
      </c>
      <c r="E189" s="314" t="n">
        <v>12.2309710869359</v>
      </c>
      <c r="F189" s="314" t="n">
        <v>84.3337551039644</v>
      </c>
      <c r="G189" s="314" t="n">
        <v>4.60082716762265</v>
      </c>
      <c r="H189" s="314" t="n">
        <v>283.1837264</v>
      </c>
      <c r="I189" s="314" t="n">
        <v>30.1195587802728</v>
      </c>
      <c r="J189" s="314" t="n">
        <v>15.6662448960356</v>
      </c>
      <c r="K189" s="314" t="n">
        <v>24.7669453787322</v>
      </c>
    </row>
    <row r="190">
      <c r="A190" s="314" t="s">
        <v>98</v>
      </c>
      <c r="B190" s="314" t="s">
        <v>99</v>
      </c>
      <c r="C190" s="314" t="s">
        <v>17</v>
      </c>
      <c r="D190" s="314" t="n">
        <v>23292.1943125</v>
      </c>
      <c r="E190" s="314" t="n">
        <v>2.67321134732181</v>
      </c>
      <c r="F190" s="314" t="n">
        <v>74.347095483241</v>
      </c>
      <c r="G190" s="314" t="n">
        <v>2.25745692203365</v>
      </c>
      <c r="H190" s="314" t="n">
        <v>8036.7959609</v>
      </c>
      <c r="I190" s="314" t="n">
        <v>6.99995001446949</v>
      </c>
      <c r="J190" s="314" t="n">
        <v>25.652904516759</v>
      </c>
      <c r="K190" s="314" t="n">
        <v>6.54254824135383</v>
      </c>
    </row>
    <row r="191">
      <c r="A191" s="314" t="s">
        <v>100</v>
      </c>
      <c r="B191" s="314" t="s">
        <v>101</v>
      </c>
      <c r="C191" s="314" t="s">
        <v>16</v>
      </c>
      <c r="D191" s="314" t="n">
        <v>2032.8844751</v>
      </c>
      <c r="E191" s="314" t="n">
        <v>11.3185005540494</v>
      </c>
      <c r="F191" s="314" t="n">
        <v>79.4837522660453</v>
      </c>
      <c r="G191" s="314" t="n">
        <v>5.37560138947267</v>
      </c>
      <c r="H191" s="314" t="n">
        <v>524.725624</v>
      </c>
      <c r="I191" s="314" t="n">
        <v>24.8373644567413</v>
      </c>
      <c r="J191" s="314" t="n">
        <v>20.5162477339547</v>
      </c>
      <c r="K191" s="314" t="n">
        <v>20.8260776854781</v>
      </c>
    </row>
    <row r="192">
      <c r="A192" s="314" t="s">
        <v>100</v>
      </c>
      <c r="B192" s="314" t="s">
        <v>101</v>
      </c>
      <c r="C192" s="314" t="s">
        <v>17</v>
      </c>
      <c r="D192" s="314" t="n">
        <v>21984.5583807</v>
      </c>
      <c r="E192" s="314" t="n">
        <v>2.20645094662224</v>
      </c>
      <c r="F192" s="314" t="n">
        <v>85.6762405881507</v>
      </c>
      <c r="G192" s="314" t="n">
        <v>1.71672790947989</v>
      </c>
      <c r="H192" s="314" t="n">
        <v>3675.4825242</v>
      </c>
      <c r="I192" s="314" t="n">
        <v>10.9373383825492</v>
      </c>
      <c r="J192" s="314" t="n">
        <v>14.3237594118493</v>
      </c>
      <c r="K192" s="314" t="n">
        <v>10.2684490270981</v>
      </c>
    </row>
    <row r="193">
      <c r="A193" s="314" t="s">
        <v>102</v>
      </c>
      <c r="B193" s="314" t="s">
        <v>103</v>
      </c>
      <c r="C193" s="314" t="s">
        <v>16</v>
      </c>
      <c r="D193" s="314" t="n">
        <v>3585.1923716</v>
      </c>
      <c r="E193" s="314" t="n">
        <v>11.3841086540911</v>
      </c>
      <c r="F193" s="314" t="n">
        <v>86.8848868951172</v>
      </c>
      <c r="G193" s="314" t="n">
        <v>3.38143587398311</v>
      </c>
      <c r="H193" s="314" t="n">
        <v>541.1781627</v>
      </c>
      <c r="I193" s="314" t="n">
        <v>24.4752142199844</v>
      </c>
      <c r="J193" s="314" t="n">
        <v>13.1151131048828</v>
      </c>
      <c r="K193" s="314" t="n">
        <v>22.4013068819615</v>
      </c>
    </row>
    <row r="194">
      <c r="A194" s="314" t="s">
        <v>102</v>
      </c>
      <c r="B194" s="314" t="s">
        <v>103</v>
      </c>
      <c r="C194" s="314" t="s">
        <v>17</v>
      </c>
      <c r="D194" s="314" t="n">
        <v>76137.1750388</v>
      </c>
      <c r="E194" s="314" t="n">
        <v>1.26663843927467</v>
      </c>
      <c r="F194" s="314" t="n">
        <v>88.7256952136909</v>
      </c>
      <c r="G194" s="314" t="n">
        <v>0.860989430026244</v>
      </c>
      <c r="H194" s="314" t="n">
        <v>9674.6913607</v>
      </c>
      <c r="I194" s="314" t="n">
        <v>6.97634480825165</v>
      </c>
      <c r="J194" s="314" t="n">
        <v>11.2743047863091</v>
      </c>
      <c r="K194" s="314" t="n">
        <v>6.77575133887494</v>
      </c>
    </row>
    <row r="195">
      <c r="A195" s="314" t="s">
        <v>104</v>
      </c>
      <c r="B195" s="314" t="s">
        <v>105</v>
      </c>
      <c r="C195" s="314" t="s">
        <v>16</v>
      </c>
      <c r="D195" s="314" t="n">
        <v>373.0226691</v>
      </c>
      <c r="E195" s="314" t="n">
        <v>15.381308635706</v>
      </c>
      <c r="F195" s="314" t="n">
        <v>84.0992082488422</v>
      </c>
      <c r="G195" s="314" t="n">
        <v>5.37229880050038</v>
      </c>
      <c r="H195" s="314" t="n">
        <v>70.5280811</v>
      </c>
      <c r="I195" s="314" t="n">
        <v>33.56890936382</v>
      </c>
      <c r="J195" s="314" t="n">
        <v>15.9007917511578</v>
      </c>
      <c r="K195" s="314" t="n">
        <v>28.4140615554814</v>
      </c>
    </row>
    <row r="196">
      <c r="A196" s="314" t="s">
        <v>104</v>
      </c>
      <c r="B196" s="314" t="s">
        <v>105</v>
      </c>
      <c r="C196" s="314" t="s">
        <v>17</v>
      </c>
      <c r="D196" s="314" t="n">
        <v>6050.2754078</v>
      </c>
      <c r="E196" s="314" t="n">
        <v>2.22269319688541</v>
      </c>
      <c r="F196" s="314" t="n">
        <v>84.5052493652569</v>
      </c>
      <c r="G196" s="314" t="n">
        <v>2.23825252499051</v>
      </c>
      <c r="H196" s="314" t="n">
        <v>1109.369056</v>
      </c>
      <c r="I196" s="314" t="n">
        <v>13.2973136685726</v>
      </c>
      <c r="J196" s="314" t="n">
        <v>15.4947506347431</v>
      </c>
      <c r="K196" s="314" t="n">
        <v>12.2069784939056</v>
      </c>
    </row>
    <row r="197">
      <c r="A197" s="314" t="s">
        <v>106</v>
      </c>
      <c r="B197" s="314" t="s">
        <v>107</v>
      </c>
      <c r="C197" s="314" t="s">
        <v>16</v>
      </c>
      <c r="D197" s="314" t="n">
        <v>5890.1664048</v>
      </c>
      <c r="E197" s="314" t="n">
        <v>8.77877688669545</v>
      </c>
      <c r="F197" s="314" t="n">
        <v>77.8820546078132</v>
      </c>
      <c r="G197" s="314" t="n">
        <v>4.19070446134544</v>
      </c>
      <c r="H197" s="314" t="n">
        <v>1672.765049</v>
      </c>
      <c r="I197" s="314" t="n">
        <v>17.4947473177677</v>
      </c>
      <c r="J197" s="314" t="n">
        <v>22.1179453921868</v>
      </c>
      <c r="K197" s="314" t="n">
        <v>14.7563739721958</v>
      </c>
    </row>
    <row r="198">
      <c r="A198" s="314" t="s">
        <v>106</v>
      </c>
      <c r="B198" s="314" t="s">
        <v>107</v>
      </c>
      <c r="C198" s="314" t="s">
        <v>17</v>
      </c>
      <c r="D198" s="314" t="n">
        <v>106534.134635</v>
      </c>
      <c r="E198" s="314" t="n">
        <v>1.38111759175574</v>
      </c>
      <c r="F198" s="314" t="n">
        <v>82.5050228045747</v>
      </c>
      <c r="G198" s="314" t="n">
        <v>1.00550499880057</v>
      </c>
      <c r="H198" s="314" t="n">
        <v>22590.288356</v>
      </c>
      <c r="I198" s="314" t="n">
        <v>4.99367941340309</v>
      </c>
      <c r="J198" s="314" t="n">
        <v>17.4949771954253</v>
      </c>
      <c r="K198" s="314" t="n">
        <v>4.74188745315128</v>
      </c>
    </row>
    <row r="199">
      <c r="A199" s="314" t="s">
        <v>108</v>
      </c>
      <c r="B199" s="314" t="s">
        <v>109</v>
      </c>
      <c r="C199" s="314" t="s">
        <v>16</v>
      </c>
      <c r="D199" s="314" t="n">
        <v>11993.3664615</v>
      </c>
      <c r="E199" s="314" t="n">
        <v>7.86232537880748</v>
      </c>
      <c r="F199" s="314" t="n">
        <v>78.8380249008954</v>
      </c>
      <c r="G199" s="314" t="n">
        <v>3.70687366705985</v>
      </c>
      <c r="H199" s="314" t="n">
        <v>3219.3008733</v>
      </c>
      <c r="I199" s="314" t="n">
        <v>15.5513323677079</v>
      </c>
      <c r="J199" s="314" t="n">
        <v>21.1619750991046</v>
      </c>
      <c r="K199" s="314" t="n">
        <v>13.8097978614719</v>
      </c>
    </row>
    <row r="200">
      <c r="A200" s="314" t="s">
        <v>108</v>
      </c>
      <c r="B200" s="314" t="s">
        <v>109</v>
      </c>
      <c r="C200" s="314" t="s">
        <v>17</v>
      </c>
      <c r="D200" s="314" t="n">
        <v>157967.0609127</v>
      </c>
      <c r="E200" s="314" t="n">
        <v>1.32341639419554</v>
      </c>
      <c r="F200" s="314" t="n">
        <v>82.9406098017727</v>
      </c>
      <c r="G200" s="314" t="n">
        <v>0.928152602157895</v>
      </c>
      <c r="H200" s="314" t="n">
        <v>32490.9804379</v>
      </c>
      <c r="I200" s="314" t="n">
        <v>4.69536455799795</v>
      </c>
      <c r="J200" s="314" t="n">
        <v>17.0593901982273</v>
      </c>
      <c r="K200" s="314" t="n">
        <v>4.51256122977228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820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15" t="s">
        <v>88</v>
      </c>
      <c r="B211" s="315" t="s">
        <v>115</v>
      </c>
      <c r="C211" s="315" t="s">
        <v>16</v>
      </c>
      <c r="D211" s="315" t="n">
        <v>1721.5010516</v>
      </c>
      <c r="E211" s="315" t="n">
        <v>19.0079316627326</v>
      </c>
      <c r="F211" s="315" t="n">
        <v>86.2870825836385</v>
      </c>
      <c r="G211" s="315" t="n">
        <v>6.36221290696641</v>
      </c>
      <c r="H211" s="315" t="n">
        <v>273.5844236</v>
      </c>
      <c r="I211" s="315" t="n">
        <v>40.3478104437465</v>
      </c>
      <c r="J211" s="315" t="n">
        <v>13.7129174163615</v>
      </c>
      <c r="K211" s="315" t="n">
        <v>40.0335518584172</v>
      </c>
    </row>
    <row r="212">
      <c r="A212" s="315" t="s">
        <v>88</v>
      </c>
      <c r="B212" s="315" t="s">
        <v>115</v>
      </c>
      <c r="C212" s="315" t="s">
        <v>17</v>
      </c>
      <c r="D212" s="315" t="n">
        <v>37742.0226759</v>
      </c>
      <c r="E212" s="315" t="n">
        <v>2.55486496035244</v>
      </c>
      <c r="F212" s="315" t="n">
        <v>87.2355635491249</v>
      </c>
      <c r="G212" s="315" t="n">
        <v>1.99258634225225</v>
      </c>
      <c r="H212" s="315" t="n">
        <v>5522.4684793</v>
      </c>
      <c r="I212" s="315" t="n">
        <v>14.0897987903592</v>
      </c>
      <c r="J212" s="315" t="n">
        <v>12.7644364508751</v>
      </c>
      <c r="K212" s="315" t="n">
        <v>13.617866574497</v>
      </c>
    </row>
    <row r="213">
      <c r="A213" s="315" t="s">
        <v>92</v>
      </c>
      <c r="B213" s="315" t="s">
        <v>116</v>
      </c>
      <c r="C213" s="315" t="s">
        <v>16</v>
      </c>
      <c r="D213" s="315" t="n">
        <v>611.1862322</v>
      </c>
      <c r="E213" s="315" t="n">
        <v>25.2488752494934</v>
      </c>
      <c r="F213" s="315" t="n">
        <v>80.9390418187364</v>
      </c>
      <c r="G213" s="315" t="n">
        <v>10.3622142057399</v>
      </c>
      <c r="H213" s="315" t="n">
        <v>143.9329519</v>
      </c>
      <c r="I213" s="315" t="n">
        <v>46.4913973262182</v>
      </c>
      <c r="J213" s="315" t="n">
        <v>19.0609581812636</v>
      </c>
      <c r="K213" s="315" t="n">
        <v>44.0013393323278</v>
      </c>
    </row>
    <row r="214">
      <c r="A214" s="315" t="s">
        <v>92</v>
      </c>
      <c r="B214" s="315" t="s">
        <v>116</v>
      </c>
      <c r="C214" s="315" t="s">
        <v>17</v>
      </c>
      <c r="D214" s="315" t="n">
        <v>19529.2597272</v>
      </c>
      <c r="E214" s="315" t="n">
        <v>2.63634572873608</v>
      </c>
      <c r="F214" s="315" t="n">
        <v>78.8778553120633</v>
      </c>
      <c r="G214" s="315" t="n">
        <v>2.6751170492122</v>
      </c>
      <c r="H214" s="315" t="n">
        <v>5229.602757</v>
      </c>
      <c r="I214" s="315" t="n">
        <v>10.8564958695352</v>
      </c>
      <c r="J214" s="315" t="n">
        <v>21.1221446879367</v>
      </c>
      <c r="K214" s="315" t="n">
        <v>9.98987075735281</v>
      </c>
    </row>
    <row r="215">
      <c r="A215" s="315" t="s">
        <v>94</v>
      </c>
      <c r="B215" s="315" t="s">
        <v>117</v>
      </c>
      <c r="C215" s="315" t="s">
        <v>16</v>
      </c>
      <c r="D215" s="315" t="n">
        <v>554.965883</v>
      </c>
      <c r="E215" s="315" t="n">
        <v>22.3420853137798</v>
      </c>
      <c r="F215" s="315" t="n">
        <v>95.9114769803827</v>
      </c>
      <c r="G215" s="315" t="n">
        <v>4.23155905557657</v>
      </c>
      <c r="H215" s="315" t="n">
        <v>23.6571353</v>
      </c>
      <c r="I215" s="315" t="n">
        <v>100</v>
      </c>
      <c r="J215" s="315" t="n">
        <v>4.08852301961731</v>
      </c>
      <c r="K215" s="315" t="n">
        <v>99.2669179072031</v>
      </c>
    </row>
    <row r="216">
      <c r="A216" s="315" t="s">
        <v>94</v>
      </c>
      <c r="B216" s="315" t="s">
        <v>117</v>
      </c>
      <c r="C216" s="315" t="s">
        <v>17</v>
      </c>
      <c r="D216" s="315" t="n">
        <v>20932.4194713</v>
      </c>
      <c r="E216" s="315" t="n">
        <v>2.03669684431403</v>
      </c>
      <c r="F216" s="315" t="n">
        <v>93.5358958451178</v>
      </c>
      <c r="G216" s="315" t="n">
        <v>1.18385806597966</v>
      </c>
      <c r="H216" s="315" t="n">
        <v>1446.6033436</v>
      </c>
      <c r="I216" s="315" t="n">
        <v>17.3484011552934</v>
      </c>
      <c r="J216" s="315" t="n">
        <v>6.46410415488226</v>
      </c>
      <c r="K216" s="315" t="n">
        <v>17.1304827554861</v>
      </c>
    </row>
    <row r="217">
      <c r="A217" s="315" t="s">
        <v>96</v>
      </c>
      <c r="B217" s="315" t="s">
        <v>118</v>
      </c>
      <c r="C217" s="315" t="s">
        <v>16</v>
      </c>
      <c r="D217" s="315" t="n">
        <v>872.9390983</v>
      </c>
      <c r="E217" s="315" t="n">
        <v>22.8343369214446</v>
      </c>
      <c r="F217" s="315" t="n">
        <v>95.2759906721716</v>
      </c>
      <c r="G217" s="315" t="n">
        <v>4.88885581929431</v>
      </c>
      <c r="H217" s="315" t="n">
        <v>43.2823885</v>
      </c>
      <c r="I217" s="315" t="n">
        <v>99.9999999999998</v>
      </c>
      <c r="J217" s="315" t="n">
        <v>4.7240093278284</v>
      </c>
      <c r="K217" s="315" t="n">
        <v>98.6006904543515</v>
      </c>
    </row>
    <row r="218">
      <c r="A218" s="315" t="s">
        <v>96</v>
      </c>
      <c r="B218" s="315" t="s">
        <v>118</v>
      </c>
      <c r="C218" s="315" t="s">
        <v>17</v>
      </c>
      <c r="D218" s="315" t="n">
        <v>57856.8364173</v>
      </c>
      <c r="E218" s="315" t="n">
        <v>1.70790192675944</v>
      </c>
      <c r="F218" s="315" t="n">
        <v>96.8033285957824</v>
      </c>
      <c r="G218" s="315" t="n">
        <v>0.70794863453418</v>
      </c>
      <c r="H218" s="315" t="n">
        <v>1910.5675104</v>
      </c>
      <c r="I218" s="315" t="n">
        <v>21.2850844967093</v>
      </c>
      <c r="J218" s="315" t="n">
        <v>3.19667140421758</v>
      </c>
      <c r="K218" s="315" t="n">
        <v>21.4384826064165</v>
      </c>
    </row>
    <row r="219">
      <c r="A219" s="315" t="s">
        <v>98</v>
      </c>
      <c r="B219" s="315" t="s">
        <v>119</v>
      </c>
      <c r="C219" s="315" t="s">
        <v>16</v>
      </c>
      <c r="D219" s="315" t="n">
        <v>771.9792957</v>
      </c>
      <c r="E219" s="315" t="n">
        <v>18.9640900751931</v>
      </c>
      <c r="F219" s="315" t="n">
        <v>94.0216544310333</v>
      </c>
      <c r="G219" s="315" t="n">
        <v>6.14515251304458</v>
      </c>
      <c r="H219" s="315" t="n">
        <v>49.0861284</v>
      </c>
      <c r="I219" s="315" t="n">
        <v>99.9999999999999</v>
      </c>
      <c r="J219" s="315" t="n">
        <v>5.9783455689667</v>
      </c>
      <c r="K219" s="315" t="n">
        <v>96.6450332022772</v>
      </c>
    </row>
    <row r="220">
      <c r="A220" s="315" t="s">
        <v>98</v>
      </c>
      <c r="B220" s="315" t="s">
        <v>119</v>
      </c>
      <c r="C220" s="315" t="s">
        <v>17</v>
      </c>
      <c r="D220" s="315" t="n">
        <v>17216.9238673</v>
      </c>
      <c r="E220" s="315" t="n">
        <v>1.93701326266754</v>
      </c>
      <c r="F220" s="315" t="n">
        <v>96.8666192135441</v>
      </c>
      <c r="G220" s="315" t="n">
        <v>0.904137949786298</v>
      </c>
      <c r="H220" s="315" t="n">
        <v>556.9222802</v>
      </c>
      <c r="I220" s="315" t="n">
        <v>28.4698501679668</v>
      </c>
      <c r="J220" s="315" t="n">
        <v>3.13338078645592</v>
      </c>
      <c r="K220" s="315" t="n">
        <v>27.9508915344835</v>
      </c>
    </row>
    <row r="221">
      <c r="A221" s="315" t="s">
        <v>106</v>
      </c>
      <c r="B221" s="315" t="s">
        <v>120</v>
      </c>
      <c r="C221" s="315" t="s">
        <v>16</v>
      </c>
      <c r="D221" s="315" t="n">
        <v>1883.0638688</v>
      </c>
      <c r="E221" s="315" t="n">
        <v>17.3240000123601</v>
      </c>
      <c r="F221" s="315" t="n">
        <v>90.6466047536574</v>
      </c>
      <c r="G221" s="315" t="n">
        <v>4.90065937403813</v>
      </c>
      <c r="H221" s="315" t="n">
        <v>194.3044716</v>
      </c>
      <c r="I221" s="315" t="n">
        <v>49.8826620284022</v>
      </c>
      <c r="J221" s="315" t="n">
        <v>9.35339524634261</v>
      </c>
      <c r="K221" s="315" t="n">
        <v>47.4937839801481</v>
      </c>
    </row>
    <row r="222">
      <c r="A222" s="315" t="s">
        <v>106</v>
      </c>
      <c r="B222" s="315" t="s">
        <v>120</v>
      </c>
      <c r="C222" s="315" t="s">
        <v>17</v>
      </c>
      <c r="D222" s="315" t="n">
        <v>32280.3780477</v>
      </c>
      <c r="E222" s="315" t="n">
        <v>1.38929513981512</v>
      </c>
      <c r="F222" s="315" t="n">
        <v>92.2709209957478</v>
      </c>
      <c r="G222" s="315" t="n">
        <v>1.30320141404875</v>
      </c>
      <c r="H222" s="315" t="n">
        <v>2703.9677238</v>
      </c>
      <c r="I222" s="315" t="n">
        <v>15.9805652349129</v>
      </c>
      <c r="J222" s="315" t="n">
        <v>7.7290790042522</v>
      </c>
      <c r="K222" s="315" t="n">
        <v>15.5578167400131</v>
      </c>
    </row>
    <row r="223">
      <c r="A223" s="315" t="s">
        <v>108</v>
      </c>
      <c r="B223" s="315" t="s">
        <v>121</v>
      </c>
      <c r="C223" s="315" t="s">
        <v>16</v>
      </c>
      <c r="D223" s="315" t="n">
        <v>1915.8559007</v>
      </c>
      <c r="E223" s="315" t="n">
        <v>17.85089874454</v>
      </c>
      <c r="F223" s="315" t="n">
        <v>88.2969890405422</v>
      </c>
      <c r="G223" s="315" t="n">
        <v>5.92513763081436</v>
      </c>
      <c r="H223" s="315" t="n">
        <v>253.9303191</v>
      </c>
      <c r="I223" s="315" t="n">
        <v>47.1788818557621</v>
      </c>
      <c r="J223" s="315" t="n">
        <v>11.7030109594578</v>
      </c>
      <c r="K223" s="315" t="n">
        <v>44.7040350781622</v>
      </c>
    </row>
    <row r="224">
      <c r="A224" s="315" t="s">
        <v>108</v>
      </c>
      <c r="B224" s="315" t="s">
        <v>121</v>
      </c>
      <c r="C224" s="315" t="s">
        <v>17</v>
      </c>
      <c r="D224" s="315" t="n">
        <v>37102.2408053</v>
      </c>
      <c r="E224" s="315" t="n">
        <v>1.82925279419927</v>
      </c>
      <c r="F224" s="315" t="n">
        <v>94.1514301061119</v>
      </c>
      <c r="G224" s="315" t="n">
        <v>1.03771987585627</v>
      </c>
      <c r="H224" s="315" t="n">
        <v>2304.7451146</v>
      </c>
      <c r="I224" s="315" t="n">
        <v>16.75169988495</v>
      </c>
      <c r="J224" s="315" t="n">
        <v>5.84856989388812</v>
      </c>
      <c r="K224" s="315" t="n">
        <v>16.7054189543851</v>
      </c>
    </row>
    <row r="225">
      <c r="A225" s="315" t="s">
        <v>110</v>
      </c>
      <c r="B225" s="315" t="s">
        <v>122</v>
      </c>
      <c r="C225" s="315" t="s">
        <v>16</v>
      </c>
      <c r="D225" s="315" t="n">
        <v>1047.8088884</v>
      </c>
      <c r="E225" s="315" t="n">
        <v>12.5083211505094</v>
      </c>
      <c r="F225" s="315" t="n">
        <v>94.9685202246775</v>
      </c>
      <c r="G225" s="315" t="n">
        <v>2.95765512240761</v>
      </c>
      <c r="H225" s="315" t="n">
        <v>55.5134398</v>
      </c>
      <c r="I225" s="315" t="n">
        <v>57.2880431330345</v>
      </c>
      <c r="J225" s="315" t="n">
        <v>5.03147977532247</v>
      </c>
      <c r="K225" s="315" t="n">
        <v>55.8253521533804</v>
      </c>
    </row>
    <row r="226">
      <c r="A226" s="315" t="s">
        <v>110</v>
      </c>
      <c r="B226" s="315" t="s">
        <v>122</v>
      </c>
      <c r="C226" s="315" t="s">
        <v>17</v>
      </c>
      <c r="D226" s="315" t="n">
        <v>17682.8049376</v>
      </c>
      <c r="E226" s="315" t="n">
        <v>1.37542456749989</v>
      </c>
      <c r="F226" s="315" t="n">
        <v>97.2446205780468</v>
      </c>
      <c r="G226" s="315" t="n">
        <v>0.57208362282408</v>
      </c>
      <c r="H226" s="315" t="n">
        <v>501.0337493</v>
      </c>
      <c r="I226" s="315" t="n">
        <v>20.3073928826698</v>
      </c>
      <c r="J226" s="315" t="n">
        <v>2.75537942195316</v>
      </c>
      <c r="K226" s="315" t="n">
        <v>20.1903427154897</v>
      </c>
    </row>
    <row r="227">
      <c r="A227" s="315" t="s">
        <v>123</v>
      </c>
      <c r="B227" s="315" t="s">
        <v>124</v>
      </c>
      <c r="C227" s="315" t="s">
        <v>16</v>
      </c>
      <c r="D227" s="315" t="n">
        <v>189.0329408</v>
      </c>
      <c r="E227" s="315" t="n">
        <v>26.7079915099277</v>
      </c>
      <c r="F227" s="315" t="n">
        <v>64.1551191545219</v>
      </c>
      <c r="G227" s="315" t="n">
        <v>17.4793431825478</v>
      </c>
      <c r="H227" s="315" t="n">
        <v>105.6168756</v>
      </c>
      <c r="I227" s="315" t="n">
        <v>42.9502941918641</v>
      </c>
      <c r="J227" s="315" t="n">
        <v>35.8448808454781</v>
      </c>
      <c r="K227" s="315" t="n">
        <v>31.2845047373228</v>
      </c>
    </row>
    <row r="228">
      <c r="A228" s="315" t="s">
        <v>123</v>
      </c>
      <c r="B228" s="315" t="s">
        <v>124</v>
      </c>
      <c r="C228" s="315" t="s">
        <v>17</v>
      </c>
      <c r="D228" s="315" t="n">
        <v>10053.012422</v>
      </c>
      <c r="E228" s="315" t="n">
        <v>2.4081377038036</v>
      </c>
      <c r="F228" s="315" t="n">
        <v>88.4067938432207</v>
      </c>
      <c r="G228" s="315" t="n">
        <v>1.45112636544034</v>
      </c>
      <c r="H228" s="315" t="n">
        <v>1318.2996514</v>
      </c>
      <c r="I228" s="315" t="n">
        <v>11.1634069629966</v>
      </c>
      <c r="J228" s="315" t="n">
        <v>11.5932061567793</v>
      </c>
      <c r="K228" s="315" t="n">
        <v>11.0659146137005</v>
      </c>
    </row>
    <row r="229">
      <c r="A229" s="315" t="s">
        <v>125</v>
      </c>
      <c r="B229" s="315" t="s">
        <v>126</v>
      </c>
      <c r="C229" s="315" t="s">
        <v>16</v>
      </c>
      <c r="D229" s="315" t="n">
        <v>1162.6522969</v>
      </c>
      <c r="E229" s="315" t="n">
        <v>16.8887276675429</v>
      </c>
      <c r="F229" s="315" t="n">
        <v>97.990431431994</v>
      </c>
      <c r="G229" s="315" t="n">
        <v>2.06042054570827</v>
      </c>
      <c r="H229" s="315" t="n">
        <v>23.8434455</v>
      </c>
      <c r="I229" s="315" t="n">
        <v>99.9999999999997</v>
      </c>
      <c r="J229" s="315" t="n">
        <v>2.00956856800601</v>
      </c>
      <c r="K229" s="315" t="n">
        <v>100.470071745615</v>
      </c>
    </row>
    <row r="230">
      <c r="A230" s="315" t="s">
        <v>125</v>
      </c>
      <c r="B230" s="315" t="s">
        <v>126</v>
      </c>
      <c r="C230" s="315" t="s">
        <v>17</v>
      </c>
      <c r="D230" s="315" t="n">
        <v>19381.7793608</v>
      </c>
      <c r="E230" s="315" t="n">
        <v>2.49559947576576</v>
      </c>
      <c r="F230" s="315" t="n">
        <v>92.0190745553439</v>
      </c>
      <c r="G230" s="315" t="n">
        <v>1.74415840621331</v>
      </c>
      <c r="H230" s="315" t="n">
        <v>1681.0051265</v>
      </c>
      <c r="I230" s="315" t="n">
        <v>20.1151164963817</v>
      </c>
      <c r="J230" s="315" t="n">
        <v>7.98092544465608</v>
      </c>
      <c r="K230" s="315" t="n">
        <v>20.1099287959315</v>
      </c>
    </row>
    <row r="231">
      <c r="A231" s="315" t="s">
        <v>127</v>
      </c>
      <c r="B231" s="315" t="s">
        <v>128</v>
      </c>
      <c r="C231" s="315" t="s">
        <v>16</v>
      </c>
      <c r="D231" s="315" t="n">
        <v>1238.0713396</v>
      </c>
      <c r="E231" s="315" t="n">
        <v>17.084456778145</v>
      </c>
      <c r="F231" s="315" t="n">
        <v>89.6013046339962</v>
      </c>
      <c r="G231" s="315" t="n">
        <v>5.73250579494262</v>
      </c>
      <c r="H231" s="315" t="n">
        <v>143.6845898</v>
      </c>
      <c r="I231" s="315" t="n">
        <v>52.3261478182549</v>
      </c>
      <c r="J231" s="315" t="n">
        <v>10.3986953660038</v>
      </c>
      <c r="K231" s="315" t="n">
        <v>49.3946576921596</v>
      </c>
    </row>
    <row r="232">
      <c r="A232" s="315" t="s">
        <v>127</v>
      </c>
      <c r="B232" s="315" t="s">
        <v>128</v>
      </c>
      <c r="C232" s="315" t="s">
        <v>17</v>
      </c>
      <c r="D232" s="315" t="n">
        <v>28060.0817817</v>
      </c>
      <c r="E232" s="315" t="n">
        <v>1.96490298148032</v>
      </c>
      <c r="F232" s="315" t="n">
        <v>93.8454983088051</v>
      </c>
      <c r="G232" s="315" t="n">
        <v>1.22058075204878</v>
      </c>
      <c r="H232" s="315" t="n">
        <v>1840.2142233</v>
      </c>
      <c r="I232" s="315" t="n">
        <v>18.7763556225456</v>
      </c>
      <c r="J232" s="315" t="n">
        <v>6.15450169119488</v>
      </c>
      <c r="K232" s="315" t="n">
        <v>18.6117438339537</v>
      </c>
    </row>
    <row r="233">
      <c r="A233" s="315" t="s">
        <v>129</v>
      </c>
      <c r="B233" s="315" t="s">
        <v>130</v>
      </c>
      <c r="C233" s="315" t="s">
        <v>16</v>
      </c>
      <c r="D233" s="315" t="n">
        <v>806.3438541</v>
      </c>
      <c r="E233" s="315" t="n">
        <v>14.7457519072128</v>
      </c>
      <c r="F233" s="315" t="n">
        <v>93.372298942682</v>
      </c>
      <c r="G233" s="315" t="n">
        <v>4.07710536985567</v>
      </c>
      <c r="H233" s="315" t="n">
        <v>57.235455</v>
      </c>
      <c r="I233" s="315" t="n">
        <v>59.4870214684607</v>
      </c>
      <c r="J233" s="315" t="n">
        <v>6.62770105731798</v>
      </c>
      <c r="K233" s="315" t="n">
        <v>57.4390272166304</v>
      </c>
    </row>
    <row r="234">
      <c r="A234" s="315" t="s">
        <v>129</v>
      </c>
      <c r="B234" s="315" t="s">
        <v>130</v>
      </c>
      <c r="C234" s="315" t="s">
        <v>17</v>
      </c>
      <c r="D234" s="315" t="n">
        <v>15892.947957</v>
      </c>
      <c r="E234" s="315" t="n">
        <v>1.43840711990439</v>
      </c>
      <c r="F234" s="315" t="n">
        <v>96.4078828599034</v>
      </c>
      <c r="G234" s="315" t="n">
        <v>0.854490562137336</v>
      </c>
      <c r="H234" s="315" t="n">
        <v>592.164552</v>
      </c>
      <c r="I234" s="315" t="n">
        <v>23.0395888137582</v>
      </c>
      <c r="J234" s="315" t="n">
        <v>3.59211714009661</v>
      </c>
      <c r="K234" s="315" t="n">
        <v>22.9334464346599</v>
      </c>
    </row>
    <row r="235">
      <c r="A235" s="315" t="s">
        <v>131</v>
      </c>
      <c r="B235" s="315" t="s">
        <v>132</v>
      </c>
      <c r="C235" s="315" t="s">
        <v>16</v>
      </c>
      <c r="D235" s="315" t="n">
        <v>1674.933467</v>
      </c>
      <c r="E235" s="315" t="n">
        <v>16.0394654614409</v>
      </c>
      <c r="F235" s="315" t="n">
        <v>87.475748450261</v>
      </c>
      <c r="G235" s="315" t="n">
        <v>5.28821182028528</v>
      </c>
      <c r="H235" s="315" t="n">
        <v>239.8069001</v>
      </c>
      <c r="I235" s="315" t="n">
        <v>40.683877657329</v>
      </c>
      <c r="J235" s="315" t="n">
        <v>12.524251549739</v>
      </c>
      <c r="K235" s="315" t="n">
        <v>36.9355633832356</v>
      </c>
    </row>
    <row r="236">
      <c r="A236" s="315" t="s">
        <v>131</v>
      </c>
      <c r="B236" s="315" t="s">
        <v>132</v>
      </c>
      <c r="C236" s="315" t="s">
        <v>17</v>
      </c>
      <c r="D236" s="315" t="n">
        <v>30918.7687854</v>
      </c>
      <c r="E236" s="315" t="n">
        <v>2.15531755793796</v>
      </c>
      <c r="F236" s="315" t="n">
        <v>87.6268107521775</v>
      </c>
      <c r="G236" s="315" t="n">
        <v>1.77456979531825</v>
      </c>
      <c r="H236" s="315" t="n">
        <v>4365.8302089</v>
      </c>
      <c r="I236" s="315" t="n">
        <v>12.8425312627942</v>
      </c>
      <c r="J236" s="315" t="n">
        <v>12.3731892478225</v>
      </c>
      <c r="K236" s="315" t="n">
        <v>12.5674867252393</v>
      </c>
    </row>
    <row r="237">
      <c r="A237" s="315" t="s">
        <v>133</v>
      </c>
      <c r="B237" s="315" t="s">
        <v>134</v>
      </c>
      <c r="C237" s="315" t="s">
        <v>16</v>
      </c>
      <c r="D237" s="315" t="n">
        <v>2036.8925156</v>
      </c>
      <c r="E237" s="315" t="n">
        <v>21.0007982017377</v>
      </c>
      <c r="F237" s="315" t="n">
        <v>89.8640629178373</v>
      </c>
      <c r="G237" s="315" t="n">
        <v>5.82428507002552</v>
      </c>
      <c r="H237" s="315" t="n">
        <v>229.7449471</v>
      </c>
      <c r="I237" s="315" t="n">
        <v>57.4319146710401</v>
      </c>
      <c r="J237" s="315" t="n">
        <v>10.1359370821627</v>
      </c>
      <c r="K237" s="315" t="n">
        <v>51.6374476026759</v>
      </c>
    </row>
    <row r="238">
      <c r="A238" s="315" t="s">
        <v>133</v>
      </c>
      <c r="B238" s="315" t="s">
        <v>134</v>
      </c>
      <c r="C238" s="315" t="s">
        <v>17</v>
      </c>
      <c r="D238" s="315" t="n">
        <v>55473.0411859</v>
      </c>
      <c r="E238" s="315" t="n">
        <v>1.8648599280676</v>
      </c>
      <c r="F238" s="315" t="n">
        <v>89.9848835947389</v>
      </c>
      <c r="G238" s="315" t="n">
        <v>1.40034470287395</v>
      </c>
      <c r="H238" s="315" t="n">
        <v>6174.0254878</v>
      </c>
      <c r="I238" s="315" t="n">
        <v>12.8946101695047</v>
      </c>
      <c r="J238" s="315" t="n">
        <v>10.0151164052611</v>
      </c>
      <c r="K238" s="315" t="n">
        <v>12.5819660982099</v>
      </c>
    </row>
    <row r="239">
      <c r="A239" s="315" t="s">
        <v>135</v>
      </c>
      <c r="B239" s="315" t="s">
        <v>136</v>
      </c>
      <c r="C239" s="315" t="s">
        <v>16</v>
      </c>
      <c r="D239" s="315" t="n">
        <v>3619.5791642</v>
      </c>
      <c r="E239" s="315" t="n">
        <v>16.5340129607018</v>
      </c>
      <c r="F239" s="315" t="n">
        <v>82.8340637085369</v>
      </c>
      <c r="G239" s="315" t="n">
        <v>7.28755891624396</v>
      </c>
      <c r="H239" s="315" t="n">
        <v>750.0955833</v>
      </c>
      <c r="I239" s="315" t="n">
        <v>39.8398304691129</v>
      </c>
      <c r="J239" s="315" t="n">
        <v>17.1659362914631</v>
      </c>
      <c r="K239" s="315" t="n">
        <v>35.1660468324165</v>
      </c>
    </row>
    <row r="240">
      <c r="A240" s="315" t="s">
        <v>135</v>
      </c>
      <c r="B240" s="315" t="s">
        <v>136</v>
      </c>
      <c r="C240" s="315" t="s">
        <v>17</v>
      </c>
      <c r="D240" s="315" t="n">
        <v>79463.3321818</v>
      </c>
      <c r="E240" s="315" t="n">
        <v>2.05539234932984</v>
      </c>
      <c r="F240" s="315" t="n">
        <v>83.2939683830594</v>
      </c>
      <c r="G240" s="315" t="n">
        <v>2.33793599366721</v>
      </c>
      <c r="H240" s="315" t="n">
        <v>15937.7319341</v>
      </c>
      <c r="I240" s="315" t="n">
        <v>12.9027761487943</v>
      </c>
      <c r="J240" s="315" t="n">
        <v>16.7060316169406</v>
      </c>
      <c r="K240" s="315" t="n">
        <v>11.6566262535181</v>
      </c>
    </row>
    <row r="241">
      <c r="A241" s="315" t="s">
        <v>137</v>
      </c>
      <c r="B241" s="315" t="s">
        <v>138</v>
      </c>
      <c r="C241" s="315" t="s">
        <v>16</v>
      </c>
      <c r="D241" s="315" t="n">
        <v>729.2326476</v>
      </c>
      <c r="E241" s="315" t="n">
        <v>27.0667760753855</v>
      </c>
      <c r="F241" s="315" t="n">
        <v>83.1605140534366</v>
      </c>
      <c r="G241" s="315" t="n">
        <v>9.70792055881498</v>
      </c>
      <c r="H241" s="315" t="n">
        <v>147.6650675</v>
      </c>
      <c r="I241" s="315" t="n">
        <v>57.2859860592401</v>
      </c>
      <c r="J241" s="315" t="n">
        <v>16.8394859465634</v>
      </c>
      <c r="K241" s="315" t="n">
        <v>47.9418235582029</v>
      </c>
    </row>
    <row r="242">
      <c r="A242" s="315" t="s">
        <v>137</v>
      </c>
      <c r="B242" s="315" t="s">
        <v>138</v>
      </c>
      <c r="C242" s="315" t="s">
        <v>17</v>
      </c>
      <c r="D242" s="315" t="n">
        <v>34178.636247</v>
      </c>
      <c r="E242" s="315" t="n">
        <v>2.00961176723845</v>
      </c>
      <c r="F242" s="315" t="n">
        <v>85.5923346819339</v>
      </c>
      <c r="G242" s="315" t="n">
        <v>1.68627463454479</v>
      </c>
      <c r="H242" s="315" t="n">
        <v>5753.2529508</v>
      </c>
      <c r="I242" s="315" t="n">
        <v>10.4289409637805</v>
      </c>
      <c r="J242" s="315" t="n">
        <v>14.4076653180661</v>
      </c>
      <c r="K242" s="315" t="n">
        <v>10.0177356774544</v>
      </c>
    </row>
    <row r="243">
      <c r="A243" s="315" t="s">
        <v>139</v>
      </c>
      <c r="B243" s="315" t="s">
        <v>140</v>
      </c>
      <c r="C243" s="315" t="s">
        <v>16</v>
      </c>
      <c r="D243" s="315" t="n">
        <v>1221.3416258</v>
      </c>
      <c r="E243" s="315" t="n">
        <v>22.7723144229102</v>
      </c>
      <c r="F243" s="315" t="n">
        <v>86.0674170482447</v>
      </c>
      <c r="G243" s="315" t="n">
        <v>8.57882091186697</v>
      </c>
      <c r="H243" s="315" t="n">
        <v>197.7106331</v>
      </c>
      <c r="I243" s="315" t="n">
        <v>58.2031243198527</v>
      </c>
      <c r="J243" s="315" t="n">
        <v>13.9325829517553</v>
      </c>
      <c r="K243" s="315" t="n">
        <v>52.9949801670361</v>
      </c>
    </row>
    <row r="244">
      <c r="A244" s="315" t="s">
        <v>139</v>
      </c>
      <c r="B244" s="315" t="s">
        <v>140</v>
      </c>
      <c r="C244" s="315" t="s">
        <v>17</v>
      </c>
      <c r="D244" s="315" t="n">
        <v>42571.0267458</v>
      </c>
      <c r="E244" s="315" t="n">
        <v>2.6691923020399</v>
      </c>
      <c r="F244" s="315" t="n">
        <v>93.2607938780633</v>
      </c>
      <c r="G244" s="315" t="n">
        <v>1.07979349995207</v>
      </c>
      <c r="H244" s="315" t="n">
        <v>3076.2650856</v>
      </c>
      <c r="I244" s="315" t="n">
        <v>14.666512784052</v>
      </c>
      <c r="J244" s="315" t="n">
        <v>6.73920612193666</v>
      </c>
      <c r="K244" s="315" t="n">
        <v>14.9427688080512</v>
      </c>
    </row>
    <row r="245">
      <c r="A245" s="315" t="s">
        <v>141</v>
      </c>
      <c r="B245" s="315" t="s">
        <v>142</v>
      </c>
      <c r="C245" s="315" t="s">
        <v>16</v>
      </c>
      <c r="D245" s="315" t="n">
        <v>1519.8661798</v>
      </c>
      <c r="E245" s="315" t="n">
        <v>20.3311859993239</v>
      </c>
      <c r="F245" s="315" t="n">
        <v>93.2989552420856</v>
      </c>
      <c r="G245" s="315" t="n">
        <v>3.97413158816614</v>
      </c>
      <c r="H245" s="315" t="n">
        <v>109.1619008</v>
      </c>
      <c r="I245" s="315" t="n">
        <v>57.1102514725582</v>
      </c>
      <c r="J245" s="315" t="n">
        <v>6.70104475791441</v>
      </c>
      <c r="K245" s="315" t="n">
        <v>55.3320174040848</v>
      </c>
    </row>
    <row r="246">
      <c r="A246" s="315" t="s">
        <v>141</v>
      </c>
      <c r="B246" s="315" t="s">
        <v>142</v>
      </c>
      <c r="C246" s="315" t="s">
        <v>17</v>
      </c>
      <c r="D246" s="315" t="n">
        <v>28605.808934</v>
      </c>
      <c r="E246" s="315" t="n">
        <v>2.92996608583775</v>
      </c>
      <c r="F246" s="315" t="n">
        <v>89.3684774322926</v>
      </c>
      <c r="G246" s="315" t="n">
        <v>1.5381986063387</v>
      </c>
      <c r="H246" s="315" t="n">
        <v>3403.0265703</v>
      </c>
      <c r="I246" s="315" t="n">
        <v>12.9674173295407</v>
      </c>
      <c r="J246" s="315" t="n">
        <v>10.6315225677074</v>
      </c>
      <c r="K246" s="315" t="n">
        <v>12.9300828325859</v>
      </c>
    </row>
    <row r="247">
      <c r="A247" s="315" t="s">
        <v>143</v>
      </c>
      <c r="B247" s="315" t="s">
        <v>144</v>
      </c>
      <c r="C247" s="315" t="s">
        <v>16</v>
      </c>
      <c r="D247" s="315" t="n">
        <v>344.1369263</v>
      </c>
      <c r="E247" s="315" t="n">
        <v>25.1421899678761</v>
      </c>
      <c r="F247" s="315" t="n">
        <v>64.2222825968826</v>
      </c>
      <c r="G247" s="315" t="n">
        <v>19.9040166208365</v>
      </c>
      <c r="H247" s="315" t="n">
        <v>191.7159154</v>
      </c>
      <c r="I247" s="315" t="n">
        <v>50.1895404415968</v>
      </c>
      <c r="J247" s="315" t="n">
        <v>35.7777174031174</v>
      </c>
      <c r="K247" s="315" t="n">
        <v>35.7284218507756</v>
      </c>
    </row>
    <row r="248">
      <c r="A248" s="315" t="s">
        <v>143</v>
      </c>
      <c r="B248" s="315" t="s">
        <v>144</v>
      </c>
      <c r="C248" s="315" t="s">
        <v>17</v>
      </c>
      <c r="D248" s="315" t="n">
        <v>13542.4580432</v>
      </c>
      <c r="E248" s="315" t="n">
        <v>2.22007136795373</v>
      </c>
      <c r="F248" s="315" t="n">
        <v>89.3177836656155</v>
      </c>
      <c r="G248" s="315" t="n">
        <v>1.58088462570527</v>
      </c>
      <c r="H248" s="315" t="n">
        <v>1619.6490842</v>
      </c>
      <c r="I248" s="315" t="n">
        <v>13.1597785051049</v>
      </c>
      <c r="J248" s="315" t="n">
        <v>10.6822163343845</v>
      </c>
      <c r="K248" s="315" t="n">
        <v>13.2183347143546</v>
      </c>
    </row>
    <row r="249">
      <c r="A249" s="315" t="s">
        <v>145</v>
      </c>
      <c r="B249" s="315" t="s">
        <v>146</v>
      </c>
      <c r="C249" s="315" t="s">
        <v>16</v>
      </c>
      <c r="D249" s="315" t="n">
        <v>1010.2340429</v>
      </c>
      <c r="E249" s="315" t="n">
        <v>17.8243805710116</v>
      </c>
      <c r="F249" s="315" t="n">
        <v>89.0462944334498</v>
      </c>
      <c r="G249" s="315" t="n">
        <v>6.80448748127</v>
      </c>
      <c r="H249" s="315" t="n">
        <v>124.2702611</v>
      </c>
      <c r="I249" s="315" t="n">
        <v>58.9263218224546</v>
      </c>
      <c r="J249" s="315" t="n">
        <v>10.9537055665502</v>
      </c>
      <c r="K249" s="315" t="n">
        <v>55.3159286640127</v>
      </c>
    </row>
    <row r="250">
      <c r="A250" s="315" t="s">
        <v>145</v>
      </c>
      <c r="B250" s="315" t="s">
        <v>146</v>
      </c>
      <c r="C250" s="315" t="s">
        <v>17</v>
      </c>
      <c r="D250" s="315" t="n">
        <v>21809.6544392</v>
      </c>
      <c r="E250" s="315" t="n">
        <v>2.85796201390457</v>
      </c>
      <c r="F250" s="315" t="n">
        <v>84.6212478127441</v>
      </c>
      <c r="G250" s="315" t="n">
        <v>1.47391171627161</v>
      </c>
      <c r="H250" s="315" t="n">
        <v>3963.6058269</v>
      </c>
      <c r="I250" s="315" t="n">
        <v>8.18723331460862</v>
      </c>
      <c r="J250" s="315" t="n">
        <v>15.3787521872559</v>
      </c>
      <c r="K250" s="315" t="n">
        <v>8.11016700692299</v>
      </c>
    </row>
    <row r="251">
      <c r="A251" s="315" t="s">
        <v>147</v>
      </c>
      <c r="B251" s="315" t="s">
        <v>148</v>
      </c>
      <c r="C251" s="315" t="s">
        <v>16</v>
      </c>
      <c r="D251" s="315" t="n">
        <v>538.3909128</v>
      </c>
      <c r="E251" s="315" t="n">
        <v>17.5022572535998</v>
      </c>
      <c r="F251" s="315" t="n">
        <v>80.332597835452</v>
      </c>
      <c r="G251" s="315" t="n">
        <v>6.70734490131134</v>
      </c>
      <c r="H251" s="315" t="n">
        <v>131.8113803</v>
      </c>
      <c r="I251" s="315" t="n">
        <v>31.6252545827532</v>
      </c>
      <c r="J251" s="315" t="n">
        <v>19.667402164548</v>
      </c>
      <c r="K251" s="315" t="n">
        <v>27.3965232414871</v>
      </c>
    </row>
    <row r="252">
      <c r="A252" s="315" t="s">
        <v>147</v>
      </c>
      <c r="B252" s="315" t="s">
        <v>148</v>
      </c>
      <c r="C252" s="315" t="s">
        <v>17</v>
      </c>
      <c r="D252" s="315" t="n">
        <v>7754.8078555</v>
      </c>
      <c r="E252" s="315" t="n">
        <v>3.25300496630049</v>
      </c>
      <c r="F252" s="315" t="n">
        <v>88.9772547298602</v>
      </c>
      <c r="G252" s="315" t="n">
        <v>1.52937083374332</v>
      </c>
      <c r="H252" s="315" t="n">
        <v>960.6867718</v>
      </c>
      <c r="I252" s="315" t="n">
        <v>12.8932636175849</v>
      </c>
      <c r="J252" s="315" t="n">
        <v>11.0227452701398</v>
      </c>
      <c r="K252" s="315" t="n">
        <v>12.3453109833747</v>
      </c>
    </row>
    <row r="253">
      <c r="A253" s="315" t="s">
        <v>149</v>
      </c>
      <c r="B253" s="315" t="s">
        <v>150</v>
      </c>
      <c r="C253" s="315" t="s">
        <v>16</v>
      </c>
      <c r="D253" s="315" t="n">
        <v>761.7673372</v>
      </c>
      <c r="E253" s="315" t="n">
        <v>17.3561316562653</v>
      </c>
      <c r="F253" s="315" t="n">
        <v>87.616903442061</v>
      </c>
      <c r="G253" s="315" t="n">
        <v>5.28753427664689</v>
      </c>
      <c r="H253" s="315" t="n">
        <v>107.6623131</v>
      </c>
      <c r="I253" s="315" t="n">
        <v>44.739537595945</v>
      </c>
      <c r="J253" s="315" t="n">
        <v>12.383096557939</v>
      </c>
      <c r="K253" s="315" t="n">
        <v>37.4120784729362</v>
      </c>
    </row>
    <row r="254">
      <c r="A254" s="315" t="s">
        <v>149</v>
      </c>
      <c r="B254" s="315" t="s">
        <v>150</v>
      </c>
      <c r="C254" s="315" t="s">
        <v>17</v>
      </c>
      <c r="D254" s="315" t="n">
        <v>15855.4675459</v>
      </c>
      <c r="E254" s="315" t="n">
        <v>2.96426382993994</v>
      </c>
      <c r="F254" s="315" t="n">
        <v>89.9156884045921</v>
      </c>
      <c r="G254" s="315" t="n">
        <v>1.61240900271923</v>
      </c>
      <c r="H254" s="315" t="n">
        <v>1778.2377921</v>
      </c>
      <c r="I254" s="315" t="n">
        <v>14.3388027973153</v>
      </c>
      <c r="J254" s="315" t="n">
        <v>10.0843115954079</v>
      </c>
      <c r="K254" s="315" t="n">
        <v>14.3768728383285</v>
      </c>
    </row>
    <row r="255">
      <c r="A255" s="315" t="s">
        <v>151</v>
      </c>
      <c r="B255" s="315" t="s">
        <v>152</v>
      </c>
      <c r="C255" s="315" t="s">
        <v>16</v>
      </c>
      <c r="D255" s="315" t="n">
        <v>736.8539778</v>
      </c>
      <c r="E255" s="315" t="n">
        <v>16.1067238449386</v>
      </c>
      <c r="F255" s="315" t="n">
        <v>87.5274837190922</v>
      </c>
      <c r="G255" s="315" t="n">
        <v>5.22355155722221</v>
      </c>
      <c r="H255" s="315" t="n">
        <v>105.0004278</v>
      </c>
      <c r="I255" s="315" t="n">
        <v>40.2117154063506</v>
      </c>
      <c r="J255" s="315" t="n">
        <v>12.4725162809079</v>
      </c>
      <c r="K255" s="315" t="n">
        <v>36.6569434413539</v>
      </c>
    </row>
    <row r="256">
      <c r="A256" s="315" t="s">
        <v>151</v>
      </c>
      <c r="B256" s="315" t="s">
        <v>152</v>
      </c>
      <c r="C256" s="315" t="s">
        <v>17</v>
      </c>
      <c r="D256" s="315" t="n">
        <v>13589.0940399</v>
      </c>
      <c r="E256" s="315" t="n">
        <v>3.04656139071718</v>
      </c>
      <c r="F256" s="315" t="n">
        <v>80.5188075228794</v>
      </c>
      <c r="G256" s="315" t="n">
        <v>2.23289692593344</v>
      </c>
      <c r="H256" s="315" t="n">
        <v>3287.8251023</v>
      </c>
      <c r="I256" s="315" t="n">
        <v>9.81528631624553</v>
      </c>
      <c r="J256" s="315" t="n">
        <v>19.4811924771206</v>
      </c>
      <c r="K256" s="315" t="n">
        <v>9.22891132094788</v>
      </c>
    </row>
    <row r="257">
      <c r="A257" s="315" t="s">
        <v>153</v>
      </c>
      <c r="B257" s="315" t="s">
        <v>154</v>
      </c>
      <c r="C257" s="315" t="s">
        <v>16</v>
      </c>
      <c r="D257" s="315" t="n">
        <v>1494.4935623</v>
      </c>
      <c r="E257" s="315" t="n">
        <v>14.0456786307593</v>
      </c>
      <c r="F257" s="315" t="n">
        <v>79.1823344986208</v>
      </c>
      <c r="G257" s="315" t="n">
        <v>6.8920345213393</v>
      </c>
      <c r="H257" s="315" t="n">
        <v>392.9142437</v>
      </c>
      <c r="I257" s="315" t="n">
        <v>31.4271016537065</v>
      </c>
      <c r="J257" s="315" t="n">
        <v>20.8176655013792</v>
      </c>
      <c r="K257" s="315" t="n">
        <v>26.2146292440223</v>
      </c>
    </row>
    <row r="258">
      <c r="A258" s="315" t="s">
        <v>153</v>
      </c>
      <c r="B258" s="315" t="s">
        <v>154</v>
      </c>
      <c r="C258" s="315" t="s">
        <v>17</v>
      </c>
      <c r="D258" s="315" t="n">
        <v>14229.7505252</v>
      </c>
      <c r="E258" s="315" t="n">
        <v>2.91167014946715</v>
      </c>
      <c r="F258" s="315" t="n">
        <v>83.9783508633167</v>
      </c>
      <c r="G258" s="315" t="n">
        <v>2.50246661987456</v>
      </c>
      <c r="H258" s="315" t="n">
        <v>2714.7957524</v>
      </c>
      <c r="I258" s="315" t="n">
        <v>14.0873128567849</v>
      </c>
      <c r="J258" s="315" t="n">
        <v>16.0216491366833</v>
      </c>
      <c r="K258" s="315" t="n">
        <v>13.1168157556513</v>
      </c>
    </row>
    <row r="259">
      <c r="A259" s="315" t="s">
        <v>155</v>
      </c>
      <c r="B259" s="315" t="s">
        <v>156</v>
      </c>
      <c r="C259" s="315" t="s">
        <v>16</v>
      </c>
      <c r="D259" s="315" t="n">
        <v>2074.9147373</v>
      </c>
      <c r="E259" s="315" t="n">
        <v>14.9786850365798</v>
      </c>
      <c r="F259" s="315" t="n">
        <v>76.0693709767799</v>
      </c>
      <c r="G259" s="315" t="n">
        <v>7.00275380318579</v>
      </c>
      <c r="H259" s="315" t="n">
        <v>652.7464891</v>
      </c>
      <c r="I259" s="315" t="n">
        <v>27.2635343129225</v>
      </c>
      <c r="J259" s="315" t="n">
        <v>23.9306290232201</v>
      </c>
      <c r="K259" s="315" t="n">
        <v>22.2599696981102</v>
      </c>
    </row>
    <row r="260">
      <c r="A260" s="315" t="s">
        <v>155</v>
      </c>
      <c r="B260" s="315" t="s">
        <v>156</v>
      </c>
      <c r="C260" s="315" t="s">
        <v>17</v>
      </c>
      <c r="D260" s="315" t="n">
        <v>25290.3725176</v>
      </c>
      <c r="E260" s="315" t="n">
        <v>3.35625234611791</v>
      </c>
      <c r="F260" s="315" t="n">
        <v>79.1249991060575</v>
      </c>
      <c r="G260" s="315" t="n">
        <v>2.207549713924</v>
      </c>
      <c r="H260" s="315" t="n">
        <v>6672.1839479</v>
      </c>
      <c r="I260" s="315" t="n">
        <v>8.19662313453227</v>
      </c>
      <c r="J260" s="315" t="n">
        <v>20.8750008939425</v>
      </c>
      <c r="K260" s="315" t="n">
        <v>8.36753828314806</v>
      </c>
    </row>
    <row r="261">
      <c r="A261" s="315" t="s">
        <v>157</v>
      </c>
      <c r="B261" s="315" t="s">
        <v>158</v>
      </c>
      <c r="C261" s="315" t="s">
        <v>16</v>
      </c>
      <c r="D261" s="315" t="n">
        <v>828.3054398</v>
      </c>
      <c r="E261" s="315" t="n">
        <v>27.5036941367387</v>
      </c>
      <c r="F261" s="315" t="n">
        <v>92.1720703124231</v>
      </c>
      <c r="G261" s="315" t="n">
        <v>8.20692158630377</v>
      </c>
      <c r="H261" s="315" t="n">
        <v>70.3457861</v>
      </c>
      <c r="I261" s="315" t="n">
        <v>100</v>
      </c>
      <c r="J261" s="315" t="n">
        <v>7.82792968757692</v>
      </c>
      <c r="K261" s="315" t="n">
        <v>96.6346126871622</v>
      </c>
    </row>
    <row r="262">
      <c r="A262" s="315" t="s">
        <v>157</v>
      </c>
      <c r="B262" s="315" t="s">
        <v>158</v>
      </c>
      <c r="C262" s="315" t="s">
        <v>17</v>
      </c>
      <c r="D262" s="315" t="n">
        <v>32366.0702752</v>
      </c>
      <c r="E262" s="315" t="n">
        <v>2.12360346693914</v>
      </c>
      <c r="F262" s="315" t="n">
        <v>89.4817032474108</v>
      </c>
      <c r="G262" s="315" t="n">
        <v>1.64679432947206</v>
      </c>
      <c r="H262" s="315" t="n">
        <v>3804.5312004</v>
      </c>
      <c r="I262" s="315" t="n">
        <v>14.3872296585812</v>
      </c>
      <c r="J262" s="315" t="n">
        <v>10.5182967525892</v>
      </c>
      <c r="K262" s="315" t="n">
        <v>14.0096790350647</v>
      </c>
    </row>
    <row r="263">
      <c r="A263" s="315" t="s">
        <v>159</v>
      </c>
      <c r="B263" s="315" t="s">
        <v>160</v>
      </c>
      <c r="C263" s="315" t="s">
        <v>16</v>
      </c>
      <c r="D263" s="315" t="n">
        <v>670.6475261</v>
      </c>
      <c r="E263" s="315" t="n">
        <v>21.9674008314996</v>
      </c>
      <c r="F263" s="315" t="n">
        <v>81.5592349646367</v>
      </c>
      <c r="G263" s="315" t="n">
        <v>8.67765864860258</v>
      </c>
      <c r="H263" s="315" t="n">
        <v>151.6352312</v>
      </c>
      <c r="I263" s="315" t="n">
        <v>47.6518703126499</v>
      </c>
      <c r="J263" s="315" t="n">
        <v>18.4407650353633</v>
      </c>
      <c r="K263" s="315" t="n">
        <v>38.3792754425899</v>
      </c>
    </row>
    <row r="264">
      <c r="A264" s="315" t="s">
        <v>159</v>
      </c>
      <c r="B264" s="315" t="s">
        <v>160</v>
      </c>
      <c r="C264" s="315" t="s">
        <v>17</v>
      </c>
      <c r="D264" s="315" t="n">
        <v>18022.0809693</v>
      </c>
      <c r="E264" s="315" t="n">
        <v>2.19317506109258</v>
      </c>
      <c r="F264" s="315" t="n">
        <v>90.1632160600353</v>
      </c>
      <c r="G264" s="315" t="n">
        <v>1.29005353353361</v>
      </c>
      <c r="H264" s="315" t="n">
        <v>1966.20445</v>
      </c>
      <c r="I264" s="315" t="n">
        <v>12.4279902567487</v>
      </c>
      <c r="J264" s="315" t="n">
        <v>9.83678393996466</v>
      </c>
      <c r="K264" s="315" t="n">
        <v>11.82453291471</v>
      </c>
    </row>
    <row r="265">
      <c r="A265" s="315" t="s">
        <v>161</v>
      </c>
      <c r="B265" s="315" t="s">
        <v>162</v>
      </c>
      <c r="C265" s="315" t="s">
        <v>16</v>
      </c>
      <c r="D265" s="315" t="n">
        <v>2104.3803863</v>
      </c>
      <c r="E265" s="315" t="n">
        <v>21.015366532033</v>
      </c>
      <c r="F265" s="315" t="n">
        <v>76.0624071332706</v>
      </c>
      <c r="G265" s="315" t="n">
        <v>12.7548992498871</v>
      </c>
      <c r="H265" s="315" t="n">
        <v>662.2693499</v>
      </c>
      <c r="I265" s="315" t="n">
        <v>47.4689370292237</v>
      </c>
      <c r="J265" s="315" t="n">
        <v>23.9375928667294</v>
      </c>
      <c r="K265" s="315" t="n">
        <v>40.5290684443542</v>
      </c>
    </row>
    <row r="266">
      <c r="A266" s="315" t="s">
        <v>161</v>
      </c>
      <c r="B266" s="315" t="s">
        <v>162</v>
      </c>
      <c r="C266" s="315" t="s">
        <v>17</v>
      </c>
      <c r="D266" s="315" t="n">
        <v>44604.0266268</v>
      </c>
      <c r="E266" s="315" t="n">
        <v>2.80858853493543</v>
      </c>
      <c r="F266" s="315" t="n">
        <v>84.6137974269575</v>
      </c>
      <c r="G266" s="315" t="n">
        <v>2.28210249392293</v>
      </c>
      <c r="H266" s="315" t="n">
        <v>8110.8118312</v>
      </c>
      <c r="I266" s="315" t="n">
        <v>12.6377873762148</v>
      </c>
      <c r="J266" s="315" t="n">
        <v>15.3862025730425</v>
      </c>
      <c r="K266" s="315" t="n">
        <v>12.5500335259245</v>
      </c>
    </row>
    <row r="267">
      <c r="A267" s="315" t="s">
        <v>163</v>
      </c>
      <c r="B267" s="315" t="s">
        <v>164</v>
      </c>
      <c r="C267" s="315" t="s">
        <v>16</v>
      </c>
      <c r="D267" s="315" t="n">
        <v>1410.0517989</v>
      </c>
      <c r="E267" s="315" t="n">
        <v>16.0328309487711</v>
      </c>
      <c r="F267" s="315" t="n">
        <v>88.2092867978038</v>
      </c>
      <c r="G267" s="315" t="n">
        <v>4.59435781797827</v>
      </c>
      <c r="H267" s="315" t="n">
        <v>188.4780726</v>
      </c>
      <c r="I267" s="315" t="n">
        <v>34.4419537607008</v>
      </c>
      <c r="J267" s="315" t="n">
        <v>11.7907132021962</v>
      </c>
      <c r="K267" s="315" t="n">
        <v>34.3715447461051</v>
      </c>
    </row>
    <row r="268">
      <c r="A268" s="315" t="s">
        <v>163</v>
      </c>
      <c r="B268" s="315" t="s">
        <v>164</v>
      </c>
      <c r="C268" s="315" t="s">
        <v>17</v>
      </c>
      <c r="D268" s="315" t="n">
        <v>20659.1642015</v>
      </c>
      <c r="E268" s="315" t="n">
        <v>2.20190262109411</v>
      </c>
      <c r="F268" s="315" t="n">
        <v>87.4268629439152</v>
      </c>
      <c r="G268" s="315" t="n">
        <v>1.35064461255183</v>
      </c>
      <c r="H268" s="315" t="n">
        <v>2971.0605439</v>
      </c>
      <c r="I268" s="315" t="n">
        <v>9.55835190098835</v>
      </c>
      <c r="J268" s="315" t="n">
        <v>12.5731370560848</v>
      </c>
      <c r="K268" s="315" t="n">
        <v>9.39165944829661</v>
      </c>
    </row>
    <row r="269">
      <c r="A269" s="315" t="s">
        <v>165</v>
      </c>
      <c r="B269" s="315" t="s">
        <v>166</v>
      </c>
      <c r="C269" s="315" t="s">
        <v>16</v>
      </c>
      <c r="D269" s="315" t="n">
        <v>927.7112567</v>
      </c>
      <c r="E269" s="315" t="n">
        <v>19.7574139105373</v>
      </c>
      <c r="F269" s="315" t="n">
        <v>88.6375505675079</v>
      </c>
      <c r="G269" s="315" t="n">
        <v>6.26349106856514</v>
      </c>
      <c r="H269" s="315" t="n">
        <v>118.9233251</v>
      </c>
      <c r="I269" s="315" t="n">
        <v>58.9736501519952</v>
      </c>
      <c r="J269" s="315" t="n">
        <v>11.3624494324921</v>
      </c>
      <c r="K269" s="315" t="n">
        <v>48.8609880833865</v>
      </c>
    </row>
    <row r="270">
      <c r="A270" s="315" t="s">
        <v>165</v>
      </c>
      <c r="B270" s="315" t="s">
        <v>166</v>
      </c>
      <c r="C270" s="315" t="s">
        <v>17</v>
      </c>
      <c r="D270" s="315" t="n">
        <v>27424.0107864</v>
      </c>
      <c r="E270" s="315" t="n">
        <v>1.69299635250231</v>
      </c>
      <c r="F270" s="315" t="n">
        <v>91.5621684264952</v>
      </c>
      <c r="G270" s="315" t="n">
        <v>1.06190152487487</v>
      </c>
      <c r="H270" s="315" t="n">
        <v>2527.2357357</v>
      </c>
      <c r="I270" s="315" t="n">
        <v>11.7492260306581</v>
      </c>
      <c r="J270" s="315" t="n">
        <v>8.43783157350476</v>
      </c>
      <c r="K270" s="315" t="n">
        <v>11.5231034686984</v>
      </c>
    </row>
    <row r="271">
      <c r="A271" s="315" t="s">
        <v>167</v>
      </c>
      <c r="B271" s="315" t="s">
        <v>168</v>
      </c>
      <c r="C271" s="315" t="s">
        <v>16</v>
      </c>
      <c r="D271" s="315" t="n">
        <v>1333.378879</v>
      </c>
      <c r="E271" s="315" t="n">
        <v>19.4376476798615</v>
      </c>
      <c r="F271" s="315" t="n">
        <v>86.0322878252712</v>
      </c>
      <c r="G271" s="315" t="n">
        <v>6.65741252658845</v>
      </c>
      <c r="H271" s="315" t="n">
        <v>216.4797993</v>
      </c>
      <c r="I271" s="315" t="n">
        <v>46.2871287980604</v>
      </c>
      <c r="J271" s="315" t="n">
        <v>13.9677121747288</v>
      </c>
      <c r="K271" s="315" t="n">
        <v>41.0054576937289</v>
      </c>
    </row>
    <row r="272">
      <c r="A272" s="315" t="s">
        <v>167</v>
      </c>
      <c r="B272" s="315" t="s">
        <v>168</v>
      </c>
      <c r="C272" s="315" t="s">
        <v>17</v>
      </c>
      <c r="D272" s="315" t="n">
        <v>23883.5911589</v>
      </c>
      <c r="E272" s="315" t="n">
        <v>2.76601190992263</v>
      </c>
      <c r="F272" s="315" t="n">
        <v>81.400740767376</v>
      </c>
      <c r="G272" s="315" t="n">
        <v>2.09762443172896</v>
      </c>
      <c r="H272" s="315" t="n">
        <v>5457.1629101</v>
      </c>
      <c r="I272" s="315" t="n">
        <v>9.30470321157163</v>
      </c>
      <c r="J272" s="315" t="n">
        <v>18.5992592326241</v>
      </c>
      <c r="K272" s="315" t="n">
        <v>9.18037543640351</v>
      </c>
    </row>
    <row r="273">
      <c r="A273" s="315" t="s">
        <v>169</v>
      </c>
      <c r="B273" s="315" t="s">
        <v>170</v>
      </c>
      <c r="C273" s="315" t="s">
        <v>16</v>
      </c>
      <c r="D273" s="315" t="n">
        <v>1103.4876426</v>
      </c>
      <c r="E273" s="315" t="n">
        <v>19.2881905669066</v>
      </c>
      <c r="F273" s="315" t="n">
        <v>89.2441793686634</v>
      </c>
      <c r="G273" s="315" t="n">
        <v>5.38679150108935</v>
      </c>
      <c r="H273" s="315" t="n">
        <v>132.9937172</v>
      </c>
      <c r="I273" s="315" t="n">
        <v>49.6505679980627</v>
      </c>
      <c r="J273" s="315" t="n">
        <v>10.7558206313366</v>
      </c>
      <c r="K273" s="315" t="n">
        <v>44.6957794688575</v>
      </c>
    </row>
    <row r="274">
      <c r="A274" s="315" t="s">
        <v>169</v>
      </c>
      <c r="B274" s="315" t="s">
        <v>170</v>
      </c>
      <c r="C274" s="315" t="s">
        <v>17</v>
      </c>
      <c r="D274" s="315" t="n">
        <v>27313.9642783</v>
      </c>
      <c r="E274" s="315" t="n">
        <v>2.26456892384144</v>
      </c>
      <c r="F274" s="315" t="n">
        <v>83.6326111310577</v>
      </c>
      <c r="G274" s="315" t="n">
        <v>1.57816909593364</v>
      </c>
      <c r="H274" s="315" t="n">
        <v>5345.5018186</v>
      </c>
      <c r="I274" s="315" t="n">
        <v>7.97780388105377</v>
      </c>
      <c r="J274" s="315" t="n">
        <v>16.3673888689423</v>
      </c>
      <c r="K274" s="315" t="n">
        <v>8.06398646455576</v>
      </c>
    </row>
    <row r="275">
      <c r="A275" s="315" t="s">
        <v>171</v>
      </c>
      <c r="B275" s="315" t="s">
        <v>172</v>
      </c>
      <c r="C275" s="315" t="s">
        <v>16</v>
      </c>
      <c r="D275" s="315" t="n">
        <v>1113.1559451</v>
      </c>
      <c r="E275" s="315" t="n">
        <v>28.4935593462366</v>
      </c>
      <c r="F275" s="315" t="n">
        <v>69.9705408492675</v>
      </c>
      <c r="G275" s="315" t="n">
        <v>16.2979081354647</v>
      </c>
      <c r="H275" s="315" t="n">
        <v>477.7363527</v>
      </c>
      <c r="I275" s="315" t="n">
        <v>44.7299252344465</v>
      </c>
      <c r="J275" s="315" t="n">
        <v>30.0294591507325</v>
      </c>
      <c r="K275" s="315" t="n">
        <v>37.9751577018438</v>
      </c>
    </row>
    <row r="276">
      <c r="A276" s="315" t="s">
        <v>171</v>
      </c>
      <c r="B276" s="315" t="s">
        <v>172</v>
      </c>
      <c r="C276" s="315" t="s">
        <v>17</v>
      </c>
      <c r="D276" s="315" t="n">
        <v>40873.8677321</v>
      </c>
      <c r="E276" s="315" t="n">
        <v>2.63774016808572</v>
      </c>
      <c r="F276" s="315" t="n">
        <v>87.8227105707542</v>
      </c>
      <c r="G276" s="315" t="n">
        <v>1.41734894050666</v>
      </c>
      <c r="H276" s="315" t="n">
        <v>5667.4738713</v>
      </c>
      <c r="I276" s="315" t="n">
        <v>10.2149230629509</v>
      </c>
      <c r="J276" s="315" t="n">
        <v>12.1772894292458</v>
      </c>
      <c r="K276" s="315" t="n">
        <v>10.2219321059195</v>
      </c>
    </row>
    <row r="277">
      <c r="A277" s="315" t="s">
        <v>173</v>
      </c>
      <c r="B277" s="315" t="s">
        <v>174</v>
      </c>
      <c r="C277" s="315" t="s">
        <v>16</v>
      </c>
      <c r="D277" s="315" t="n">
        <v>662.1861297</v>
      </c>
      <c r="E277" s="315" t="n">
        <v>16.3953002625874</v>
      </c>
      <c r="F277" s="315" t="n">
        <v>79.9135174766865</v>
      </c>
      <c r="G277" s="315" t="n">
        <v>6.42033055250122</v>
      </c>
      <c r="H277" s="315" t="n">
        <v>166.4423059</v>
      </c>
      <c r="I277" s="315" t="n">
        <v>26.2655969684677</v>
      </c>
      <c r="J277" s="315" t="n">
        <v>20.0864825233135</v>
      </c>
      <c r="K277" s="315" t="n">
        <v>25.5431082678568</v>
      </c>
    </row>
    <row r="278">
      <c r="A278" s="315" t="s">
        <v>173</v>
      </c>
      <c r="B278" s="315" t="s">
        <v>174</v>
      </c>
      <c r="C278" s="315" t="s">
        <v>17</v>
      </c>
      <c r="D278" s="315" t="n">
        <v>8844.209721</v>
      </c>
      <c r="E278" s="315" t="n">
        <v>2.27517320140499</v>
      </c>
      <c r="F278" s="315" t="n">
        <v>82.9424649398407</v>
      </c>
      <c r="G278" s="315" t="n">
        <v>1.82620307596922</v>
      </c>
      <c r="H278" s="315" t="n">
        <v>1818.8562096</v>
      </c>
      <c r="I278" s="315" t="n">
        <v>9.66375860052793</v>
      </c>
      <c r="J278" s="315" t="n">
        <v>17.0575350601593</v>
      </c>
      <c r="K278" s="315" t="n">
        <v>8.87993394516822</v>
      </c>
    </row>
    <row r="279">
      <c r="A279" s="315" t="s">
        <v>175</v>
      </c>
      <c r="B279" s="315" t="s">
        <v>176</v>
      </c>
      <c r="C279" s="315" t="s">
        <v>16</v>
      </c>
      <c r="D279" s="315" t="n">
        <v>1113.0380493</v>
      </c>
      <c r="E279" s="315" t="n">
        <v>23.9363857999712</v>
      </c>
      <c r="F279" s="315" t="n">
        <v>93.0067670874361</v>
      </c>
      <c r="G279" s="315" t="n">
        <v>7.27426128943877</v>
      </c>
      <c r="H279" s="315" t="n">
        <v>83.6899783</v>
      </c>
      <c r="I279" s="315" t="n">
        <v>100</v>
      </c>
      <c r="J279" s="315" t="n">
        <v>6.9932329125639</v>
      </c>
      <c r="K279" s="315" t="n">
        <v>96.7443146737611</v>
      </c>
    </row>
    <row r="280">
      <c r="A280" s="315" t="s">
        <v>175</v>
      </c>
      <c r="B280" s="315" t="s">
        <v>176</v>
      </c>
      <c r="C280" s="315" t="s">
        <v>17</v>
      </c>
      <c r="D280" s="315" t="n">
        <v>27865.9442743</v>
      </c>
      <c r="E280" s="315" t="n">
        <v>2.96871107182462</v>
      </c>
      <c r="F280" s="315" t="n">
        <v>87.5748333903962</v>
      </c>
      <c r="G280" s="315" t="n">
        <v>1.43639777421261</v>
      </c>
      <c r="H280" s="315" t="n">
        <v>3953.6358442</v>
      </c>
      <c r="I280" s="315" t="n">
        <v>10.0284491254679</v>
      </c>
      <c r="J280" s="315" t="n">
        <v>12.4251666096038</v>
      </c>
      <c r="K280" s="315" t="n">
        <v>10.1239926764263</v>
      </c>
    </row>
    <row r="281">
      <c r="A281" s="315" t="s">
        <v>177</v>
      </c>
      <c r="B281" s="315" t="s">
        <v>178</v>
      </c>
      <c r="C281" s="315" t="s">
        <v>16</v>
      </c>
      <c r="D281" s="315" t="n">
        <v>894.5314287</v>
      </c>
      <c r="E281" s="315" t="n">
        <v>19.4308057436105</v>
      </c>
      <c r="F281" s="315" t="n">
        <v>82.256236106515</v>
      </c>
      <c r="G281" s="315" t="n">
        <v>7.0117131080345</v>
      </c>
      <c r="H281" s="315" t="n">
        <v>192.9623238</v>
      </c>
      <c r="I281" s="315" t="n">
        <v>38.3194657074034</v>
      </c>
      <c r="J281" s="315" t="n">
        <v>17.743763893485</v>
      </c>
      <c r="K281" s="315" t="n">
        <v>32.504779278392</v>
      </c>
    </row>
    <row r="282">
      <c r="A282" s="315" t="s">
        <v>177</v>
      </c>
      <c r="B282" s="315" t="s">
        <v>178</v>
      </c>
      <c r="C282" s="315" t="s">
        <v>17</v>
      </c>
      <c r="D282" s="315" t="n">
        <v>22927.1801788</v>
      </c>
      <c r="E282" s="315" t="n">
        <v>3.05512569256904</v>
      </c>
      <c r="F282" s="315" t="n">
        <v>90.5988274143083</v>
      </c>
      <c r="G282" s="315" t="n">
        <v>0.991708530979301</v>
      </c>
      <c r="H282" s="315" t="n">
        <v>2379.0857334</v>
      </c>
      <c r="I282" s="315" t="n">
        <v>9.701907210287</v>
      </c>
      <c r="J282" s="315" t="n">
        <v>9.40117258569174</v>
      </c>
      <c r="K282" s="315" t="n">
        <v>9.55706633662229</v>
      </c>
    </row>
    <row r="283">
      <c r="A283" s="315" t="s">
        <v>179</v>
      </c>
      <c r="B283" s="315" t="s">
        <v>180</v>
      </c>
      <c r="C283" s="315" t="s">
        <v>16</v>
      </c>
      <c r="D283" s="315" t="n">
        <v>490.5330242</v>
      </c>
      <c r="E283" s="315" t="n">
        <v>17.1530841655787</v>
      </c>
      <c r="F283" s="315" t="n">
        <v>78.1955421013979</v>
      </c>
      <c r="G283" s="315" t="n">
        <v>7.14746990959332</v>
      </c>
      <c r="H283" s="315" t="n">
        <v>136.7828189</v>
      </c>
      <c r="I283" s="315" t="n">
        <v>28.4833552361361</v>
      </c>
      <c r="J283" s="315" t="n">
        <v>21.804457898602</v>
      </c>
      <c r="K283" s="315" t="n">
        <v>25.632386130999</v>
      </c>
    </row>
    <row r="284">
      <c r="A284" s="315" t="s">
        <v>179</v>
      </c>
      <c r="B284" s="315" t="s">
        <v>180</v>
      </c>
      <c r="C284" s="315" t="s">
        <v>17</v>
      </c>
      <c r="D284" s="315" t="n">
        <v>5244.9949509</v>
      </c>
      <c r="E284" s="315" t="n">
        <v>3.80848979243996</v>
      </c>
      <c r="F284" s="315" t="n">
        <v>85.4941216473415</v>
      </c>
      <c r="G284" s="315" t="n">
        <v>2.12515048013363</v>
      </c>
      <c r="H284" s="315" t="n">
        <v>889.9238597</v>
      </c>
      <c r="I284" s="315" t="n">
        <v>12.352173736453</v>
      </c>
      <c r="J284" s="315" t="n">
        <v>14.5058783526585</v>
      </c>
      <c r="K284" s="315" t="n">
        <v>12.5251204546433</v>
      </c>
    </row>
    <row r="285">
      <c r="A285" s="315" t="s">
        <v>181</v>
      </c>
      <c r="B285" s="315" t="s">
        <v>182</v>
      </c>
      <c r="C285" s="315" t="s">
        <v>16</v>
      </c>
      <c r="D285" s="315" t="n">
        <v>346.7515645</v>
      </c>
      <c r="E285" s="315" t="n">
        <v>23.4939593116757</v>
      </c>
      <c r="F285" s="315" t="n">
        <v>71.4080679987345</v>
      </c>
      <c r="G285" s="315" t="n">
        <v>12.7702903547354</v>
      </c>
      <c r="H285" s="315" t="n">
        <v>138.8400139</v>
      </c>
      <c r="I285" s="315" t="n">
        <v>40.4659472536479</v>
      </c>
      <c r="J285" s="315" t="n">
        <v>28.5919320012655</v>
      </c>
      <c r="K285" s="315" t="n">
        <v>31.8936741306662</v>
      </c>
    </row>
    <row r="286">
      <c r="A286" s="315" t="s">
        <v>181</v>
      </c>
      <c r="B286" s="315" t="s">
        <v>182</v>
      </c>
      <c r="C286" s="315" t="s">
        <v>17</v>
      </c>
      <c r="D286" s="315" t="n">
        <v>14991.5102449</v>
      </c>
      <c r="E286" s="315" t="n">
        <v>2.45703747418953</v>
      </c>
      <c r="F286" s="315" t="n">
        <v>84.0209395070289</v>
      </c>
      <c r="G286" s="315" t="n">
        <v>1.92571768427943</v>
      </c>
      <c r="H286" s="315" t="n">
        <v>2851.0779633</v>
      </c>
      <c r="I286" s="315" t="n">
        <v>10.4262753398373</v>
      </c>
      <c r="J286" s="315" t="n">
        <v>15.9790604929711</v>
      </c>
      <c r="K286" s="315" t="n">
        <v>10.1257898816787</v>
      </c>
    </row>
    <row r="287">
      <c r="A287" s="315" t="s">
        <v>183</v>
      </c>
      <c r="B287" s="315" t="s">
        <v>184</v>
      </c>
      <c r="C287" s="315" t="s">
        <v>16</v>
      </c>
      <c r="D287" s="315" t="n">
        <v>1002.3664984</v>
      </c>
      <c r="E287" s="315" t="n">
        <v>27.3703761419682</v>
      </c>
      <c r="F287" s="315" t="n">
        <v>69.9130336024085</v>
      </c>
      <c r="G287" s="315" t="n">
        <v>15.6725712458862</v>
      </c>
      <c r="H287" s="315" t="n">
        <v>431.3668797</v>
      </c>
      <c r="I287" s="315" t="n">
        <v>43.8797211482757</v>
      </c>
      <c r="J287" s="315" t="n">
        <v>30.0869663975915</v>
      </c>
      <c r="K287" s="315" t="n">
        <v>36.4183276462695</v>
      </c>
    </row>
    <row r="288">
      <c r="A288" s="315" t="s">
        <v>183</v>
      </c>
      <c r="B288" s="315" t="s">
        <v>184</v>
      </c>
      <c r="C288" s="315" t="s">
        <v>17</v>
      </c>
      <c r="D288" s="315" t="n">
        <v>30297.2389654</v>
      </c>
      <c r="E288" s="315" t="n">
        <v>2.89824878737767</v>
      </c>
      <c r="F288" s="315" t="n">
        <v>81.3079304077883</v>
      </c>
      <c r="G288" s="315" t="n">
        <v>2.29886360504898</v>
      </c>
      <c r="H288" s="315" t="n">
        <v>6965.102867</v>
      </c>
      <c r="I288" s="315" t="n">
        <v>11.2091701550872</v>
      </c>
      <c r="J288" s="315" t="n">
        <v>18.6920695922116</v>
      </c>
      <c r="K288" s="315" t="n">
        <v>9.99974032271963</v>
      </c>
    </row>
    <row r="289">
      <c r="A289" s="315" t="s">
        <v>185</v>
      </c>
      <c r="B289" s="315" t="s">
        <v>186</v>
      </c>
      <c r="C289" s="315" t="s">
        <v>16</v>
      </c>
      <c r="D289" s="315" t="n">
        <v>1704.3662674</v>
      </c>
      <c r="E289" s="315" t="n">
        <v>15.6775300552491</v>
      </c>
      <c r="F289" s="315" t="n">
        <v>83.2813710408089</v>
      </c>
      <c r="G289" s="315" t="n">
        <v>5.87110619373604</v>
      </c>
      <c r="H289" s="315" t="n">
        <v>342.1493532</v>
      </c>
      <c r="I289" s="315" t="n">
        <v>32.8940343801382</v>
      </c>
      <c r="J289" s="315" t="n">
        <v>16.718628959191</v>
      </c>
      <c r="K289" s="315" t="n">
        <v>29.2460449079899</v>
      </c>
    </row>
    <row r="290">
      <c r="A290" s="315" t="s">
        <v>185</v>
      </c>
      <c r="B290" s="315" t="s">
        <v>186</v>
      </c>
      <c r="C290" s="315" t="s">
        <v>17</v>
      </c>
      <c r="D290" s="315" t="n">
        <v>20099.5453612</v>
      </c>
      <c r="E290" s="315" t="n">
        <v>2.80035778586729</v>
      </c>
      <c r="F290" s="315" t="n">
        <v>82.296831407384</v>
      </c>
      <c r="G290" s="315" t="n">
        <v>2.21715146513974</v>
      </c>
      <c r="H290" s="315" t="n">
        <v>4323.6857857</v>
      </c>
      <c r="I290" s="315" t="n">
        <v>10.613115546574</v>
      </c>
      <c r="J290" s="315" t="n">
        <v>17.703168592616</v>
      </c>
      <c r="K290" s="315" t="n">
        <v>10.3068859891752</v>
      </c>
    </row>
    <row r="291">
      <c r="A291" s="315" t="s">
        <v>187</v>
      </c>
      <c r="B291" s="315" t="s">
        <v>188</v>
      </c>
      <c r="C291" s="315" t="s">
        <v>16</v>
      </c>
      <c r="D291" s="315" t="n">
        <v>3045.9461319</v>
      </c>
      <c r="E291" s="315" t="n">
        <v>21.3275328373546</v>
      </c>
      <c r="F291" s="315" t="n">
        <v>84.8143042291704</v>
      </c>
      <c r="G291" s="315" t="n">
        <v>5.42069982278853</v>
      </c>
      <c r="H291" s="315" t="n">
        <v>545.365687</v>
      </c>
      <c r="I291" s="315" t="n">
        <v>35.2267983608278</v>
      </c>
      <c r="J291" s="315" t="n">
        <v>15.1856957708296</v>
      </c>
      <c r="K291" s="315" t="n">
        <v>30.275391450166</v>
      </c>
    </row>
    <row r="292">
      <c r="A292" s="315" t="s">
        <v>187</v>
      </c>
      <c r="B292" s="315" t="s">
        <v>188</v>
      </c>
      <c r="C292" s="315" t="s">
        <v>17</v>
      </c>
      <c r="D292" s="315" t="n">
        <v>33167.257458</v>
      </c>
      <c r="E292" s="315" t="n">
        <v>3.20114808652022</v>
      </c>
      <c r="F292" s="315" t="n">
        <v>84.6072592718648</v>
      </c>
      <c r="G292" s="315" t="n">
        <v>1.89725799723202</v>
      </c>
      <c r="H292" s="315" t="n">
        <v>6034.1748345</v>
      </c>
      <c r="I292" s="315" t="n">
        <v>11.10327245346</v>
      </c>
      <c r="J292" s="315" t="n">
        <v>15.3927407281352</v>
      </c>
      <c r="K292" s="315" t="n">
        <v>10.4284092165616</v>
      </c>
    </row>
    <row r="293">
      <c r="A293" s="315" t="s">
        <v>189</v>
      </c>
      <c r="B293" s="315" t="s">
        <v>190</v>
      </c>
      <c r="C293" s="315" t="s">
        <v>16</v>
      </c>
      <c r="D293" s="315" t="n">
        <v>1674.7802675</v>
      </c>
      <c r="E293" s="315" t="n">
        <v>18.5458433751181</v>
      </c>
      <c r="F293" s="315" t="n">
        <v>90.3212792164178</v>
      </c>
      <c r="G293" s="315" t="n">
        <v>5.48419660861615</v>
      </c>
      <c r="H293" s="315" t="n">
        <v>179.4674602</v>
      </c>
      <c r="I293" s="315" t="n">
        <v>53.6337172418213</v>
      </c>
      <c r="J293" s="315" t="n">
        <v>9.67872078358217</v>
      </c>
      <c r="K293" s="315" t="n">
        <v>51.1782149976665</v>
      </c>
    </row>
    <row r="294">
      <c r="A294" s="315" t="s">
        <v>189</v>
      </c>
      <c r="B294" s="315" t="s">
        <v>190</v>
      </c>
      <c r="C294" s="315" t="s">
        <v>17</v>
      </c>
      <c r="D294" s="315" t="n">
        <v>24841.8108646</v>
      </c>
      <c r="E294" s="315" t="n">
        <v>2.59096037185683</v>
      </c>
      <c r="F294" s="315" t="n">
        <v>81.9951941473772</v>
      </c>
      <c r="G294" s="315" t="n">
        <v>2.00661533107322</v>
      </c>
      <c r="H294" s="315" t="n">
        <v>5454.8560595</v>
      </c>
      <c r="I294" s="315" t="n">
        <v>9.75833856808097</v>
      </c>
      <c r="J294" s="315" t="n">
        <v>18.0048058526228</v>
      </c>
      <c r="K294" s="315" t="n">
        <v>9.13827202565942</v>
      </c>
    </row>
    <row r="295">
      <c r="A295" s="315" t="s">
        <v>191</v>
      </c>
      <c r="B295" s="315" t="s">
        <v>192</v>
      </c>
      <c r="C295" s="315" t="s">
        <v>16</v>
      </c>
      <c r="D295" s="315" t="n">
        <v>464.9368894</v>
      </c>
      <c r="E295" s="315" t="n">
        <v>22.5220392250589</v>
      </c>
      <c r="F295" s="315" t="n">
        <v>94.3959915098336</v>
      </c>
      <c r="G295" s="315" t="n">
        <v>4.33236386911452</v>
      </c>
      <c r="H295" s="315" t="n">
        <v>27.6019165</v>
      </c>
      <c r="I295" s="315" t="n">
        <v>72.3272855751094</v>
      </c>
      <c r="J295" s="315" t="n">
        <v>5.60400849016636</v>
      </c>
      <c r="K295" s="315" t="n">
        <v>72.9759392270843</v>
      </c>
    </row>
    <row r="296">
      <c r="A296" s="315" t="s">
        <v>191</v>
      </c>
      <c r="B296" s="315" t="s">
        <v>192</v>
      </c>
      <c r="C296" s="315" t="s">
        <v>17</v>
      </c>
      <c r="D296" s="315" t="n">
        <v>11640.3838516</v>
      </c>
      <c r="E296" s="315" t="n">
        <v>3.47257294560521</v>
      </c>
      <c r="F296" s="315" t="n">
        <v>80.51266625372</v>
      </c>
      <c r="G296" s="315" t="n">
        <v>2.23328033122667</v>
      </c>
      <c r="H296" s="315" t="n">
        <v>2817.4454481</v>
      </c>
      <c r="I296" s="315" t="n">
        <v>9.48830917005525</v>
      </c>
      <c r="J296" s="315" t="n">
        <v>19.48733374628</v>
      </c>
      <c r="K296" s="315" t="n">
        <v>9.22688328224345</v>
      </c>
    </row>
    <row r="297">
      <c r="A297" s="315" t="s">
        <v>193</v>
      </c>
      <c r="B297" s="315" t="s">
        <v>194</v>
      </c>
      <c r="C297" s="315" t="s">
        <v>16</v>
      </c>
      <c r="D297" s="315" t="n">
        <v>1243.0394158</v>
      </c>
      <c r="E297" s="315" t="n">
        <v>15.3650610006496</v>
      </c>
      <c r="F297" s="315" t="n">
        <v>90.5461719028952</v>
      </c>
      <c r="G297" s="315" t="n">
        <v>3.97530290163075</v>
      </c>
      <c r="H297" s="315" t="n">
        <v>129.784404</v>
      </c>
      <c r="I297" s="315" t="n">
        <v>44.9532703733232</v>
      </c>
      <c r="J297" s="315" t="n">
        <v>9.45382809710482</v>
      </c>
      <c r="K297" s="315" t="n">
        <v>38.0743605870482</v>
      </c>
    </row>
    <row r="298">
      <c r="A298" s="315" t="s">
        <v>193</v>
      </c>
      <c r="B298" s="315" t="s">
        <v>194</v>
      </c>
      <c r="C298" s="315" t="s">
        <v>17</v>
      </c>
      <c r="D298" s="315" t="n">
        <v>22905.2261039</v>
      </c>
      <c r="E298" s="315" t="n">
        <v>2.45212648339834</v>
      </c>
      <c r="F298" s="315" t="n">
        <v>88.9815593450585</v>
      </c>
      <c r="G298" s="315" t="n">
        <v>1.49271465870205</v>
      </c>
      <c r="H298" s="315" t="n">
        <v>2836.3166073</v>
      </c>
      <c r="I298" s="315" t="n">
        <v>12.5326535208484</v>
      </c>
      <c r="J298" s="315" t="n">
        <v>11.0184406549415</v>
      </c>
      <c r="K298" s="315" t="n">
        <v>12.0547073899215</v>
      </c>
    </row>
    <row r="299">
      <c r="A299" s="315" t="s">
        <v>195</v>
      </c>
      <c r="B299" s="315" t="s">
        <v>196</v>
      </c>
      <c r="C299" s="315" t="s">
        <v>16</v>
      </c>
      <c r="D299" s="315" t="n">
        <v>1129.2239697</v>
      </c>
      <c r="E299" s="315" t="n">
        <v>16.3965715196352</v>
      </c>
      <c r="F299" s="315" t="n">
        <v>84.9078561006341</v>
      </c>
      <c r="G299" s="315" t="n">
        <v>7.02776054715035</v>
      </c>
      <c r="H299" s="315" t="n">
        <v>200.7165347</v>
      </c>
      <c r="I299" s="315" t="n">
        <v>43.7338143244096</v>
      </c>
      <c r="J299" s="315" t="n">
        <v>15.0921438993658</v>
      </c>
      <c r="K299" s="315" t="n">
        <v>39.5379268330611</v>
      </c>
    </row>
    <row r="300">
      <c r="A300" s="315" t="s">
        <v>195</v>
      </c>
      <c r="B300" s="315" t="s">
        <v>196</v>
      </c>
      <c r="C300" s="315" t="s">
        <v>17</v>
      </c>
      <c r="D300" s="315" t="n">
        <v>17290.3759508</v>
      </c>
      <c r="E300" s="315" t="n">
        <v>2.67265078037531</v>
      </c>
      <c r="F300" s="315" t="n">
        <v>82.0741991386983</v>
      </c>
      <c r="G300" s="315" t="n">
        <v>1.86464520310157</v>
      </c>
      <c r="H300" s="315" t="n">
        <v>3776.3857505</v>
      </c>
      <c r="I300" s="315" t="n">
        <v>8.80220110578265</v>
      </c>
      <c r="J300" s="315" t="n">
        <v>17.9258008613016</v>
      </c>
      <c r="K300" s="315" t="n">
        <v>8.53737375007658</v>
      </c>
    </row>
    <row r="301">
      <c r="A301" s="315" t="s">
        <v>197</v>
      </c>
      <c r="B301" s="315" t="s">
        <v>198</v>
      </c>
      <c r="C301" s="315" t="s">
        <v>16</v>
      </c>
      <c r="D301" s="315" t="n">
        <v>2993.5318216</v>
      </c>
      <c r="E301" s="315" t="n">
        <v>18.7355859965416</v>
      </c>
      <c r="F301" s="315" t="n">
        <v>79.192590642841</v>
      </c>
      <c r="G301" s="315" t="n">
        <v>8.92030003566239</v>
      </c>
      <c r="H301" s="315" t="n">
        <v>786.5337089</v>
      </c>
      <c r="I301" s="315" t="n">
        <v>40.6920105709442</v>
      </c>
      <c r="J301" s="315" t="n">
        <v>20.807409357159</v>
      </c>
      <c r="K301" s="315" t="n">
        <v>33.9504864353754</v>
      </c>
    </row>
    <row r="302">
      <c r="A302" s="315" t="s">
        <v>197</v>
      </c>
      <c r="B302" s="315" t="s">
        <v>198</v>
      </c>
      <c r="C302" s="315" t="s">
        <v>17</v>
      </c>
      <c r="D302" s="315" t="n">
        <v>41824.6649619</v>
      </c>
      <c r="E302" s="315" t="n">
        <v>2.93091909574689</v>
      </c>
      <c r="F302" s="315" t="n">
        <v>82.8800719349042</v>
      </c>
      <c r="G302" s="315" t="n">
        <v>2.091393206131</v>
      </c>
      <c r="H302" s="315" t="n">
        <v>8639.4140205</v>
      </c>
      <c r="I302" s="315" t="n">
        <v>10.7175492163272</v>
      </c>
      <c r="J302" s="315" t="n">
        <v>17.1199280650958</v>
      </c>
      <c r="K302" s="315" t="n">
        <v>10.124739935193</v>
      </c>
    </row>
    <row r="303">
      <c r="A303" s="315" t="s">
        <v>199</v>
      </c>
      <c r="B303" s="315" t="s">
        <v>200</v>
      </c>
      <c r="C303" s="315" t="s">
        <v>16</v>
      </c>
      <c r="D303" s="315" t="n">
        <v>3648.7618277</v>
      </c>
      <c r="E303" s="315" t="n">
        <v>16.849055820409</v>
      </c>
      <c r="F303" s="315" t="n">
        <v>71.4972056525695</v>
      </c>
      <c r="G303" s="315" t="n">
        <v>8.40403860726992</v>
      </c>
      <c r="H303" s="315" t="n">
        <v>1454.6010162</v>
      </c>
      <c r="I303" s="315" t="n">
        <v>22.4714801475041</v>
      </c>
      <c r="J303" s="315" t="n">
        <v>28.5027943474305</v>
      </c>
      <c r="K303" s="315" t="n">
        <v>21.0809252346263</v>
      </c>
    </row>
    <row r="304">
      <c r="A304" s="315" t="s">
        <v>199</v>
      </c>
      <c r="B304" s="315" t="s">
        <v>200</v>
      </c>
      <c r="C304" s="315" t="s">
        <v>17</v>
      </c>
      <c r="D304" s="315" t="n">
        <v>38579.2354789</v>
      </c>
      <c r="E304" s="315" t="n">
        <v>3.4342073411288</v>
      </c>
      <c r="F304" s="315" t="n">
        <v>80.5269302214164</v>
      </c>
      <c r="G304" s="315" t="n">
        <v>2.46310480366648</v>
      </c>
      <c r="H304" s="315" t="n">
        <v>9329.253486</v>
      </c>
      <c r="I304" s="315" t="n">
        <v>10.3998932183445</v>
      </c>
      <c r="J304" s="315" t="n">
        <v>19.4730697785836</v>
      </c>
      <c r="K304" s="315" t="n">
        <v>10.1856703081826</v>
      </c>
    </row>
    <row r="305">
      <c r="A305" s="315" t="s">
        <v>201</v>
      </c>
      <c r="B305" s="315" t="s">
        <v>202</v>
      </c>
      <c r="C305" s="315" t="s">
        <v>16</v>
      </c>
      <c r="D305" s="315" t="n">
        <v>2220.6945809</v>
      </c>
      <c r="E305" s="315" t="n">
        <v>14.3911826790374</v>
      </c>
      <c r="F305" s="315" t="n">
        <v>81.8098527974854</v>
      </c>
      <c r="G305" s="315" t="n">
        <v>6.72451556946515</v>
      </c>
      <c r="H305" s="315" t="n">
        <v>493.7640142</v>
      </c>
      <c r="I305" s="315" t="n">
        <v>31.7546906381659</v>
      </c>
      <c r="J305" s="315" t="n">
        <v>18.1901472025146</v>
      </c>
      <c r="K305" s="315" t="n">
        <v>30.2433852100049</v>
      </c>
    </row>
    <row r="306">
      <c r="A306" s="315" t="s">
        <v>201</v>
      </c>
      <c r="B306" s="315" t="s">
        <v>202</v>
      </c>
      <c r="C306" s="315" t="s">
        <v>17</v>
      </c>
      <c r="D306" s="315" t="n">
        <v>22072.280846</v>
      </c>
      <c r="E306" s="315" t="n">
        <v>2.78385106578118</v>
      </c>
      <c r="F306" s="315" t="n">
        <v>80.7635373723161</v>
      </c>
      <c r="G306" s="315" t="n">
        <v>1.81847919199552</v>
      </c>
      <c r="H306" s="315" t="n">
        <v>5257.2314118</v>
      </c>
      <c r="I306" s="315" t="n">
        <v>8.05007821786781</v>
      </c>
      <c r="J306" s="315" t="n">
        <v>19.2364626276839</v>
      </c>
      <c r="K306" s="315" t="n">
        <v>7.63481389619665</v>
      </c>
    </row>
    <row r="307">
      <c r="A307" s="315" t="s">
        <v>203</v>
      </c>
      <c r="B307" s="315" t="s">
        <v>204</v>
      </c>
      <c r="C307" s="315" t="s">
        <v>16</v>
      </c>
      <c r="D307" s="315" t="n">
        <v>4819.5508993</v>
      </c>
      <c r="E307" s="315" t="n">
        <v>15.1987255527141</v>
      </c>
      <c r="F307" s="315" t="n">
        <v>79.7923769164518</v>
      </c>
      <c r="G307" s="315" t="n">
        <v>8.0670813339071</v>
      </c>
      <c r="H307" s="315" t="n">
        <v>1220.5635647</v>
      </c>
      <c r="I307" s="315" t="n">
        <v>35.4929714040381</v>
      </c>
      <c r="J307" s="315" t="n">
        <v>20.2076230835482</v>
      </c>
      <c r="K307" s="315" t="n">
        <v>31.8538994788972</v>
      </c>
    </row>
    <row r="308">
      <c r="A308" s="315" t="s">
        <v>203</v>
      </c>
      <c r="B308" s="315" t="s">
        <v>204</v>
      </c>
      <c r="C308" s="315" t="s">
        <v>17</v>
      </c>
      <c r="D308" s="315" t="n">
        <v>71866.0447224</v>
      </c>
      <c r="E308" s="315" t="n">
        <v>2.34939598801291</v>
      </c>
      <c r="F308" s="315" t="n">
        <v>83.9382492989072</v>
      </c>
      <c r="G308" s="315" t="n">
        <v>1.71956184191996</v>
      </c>
      <c r="H308" s="315" t="n">
        <v>13751.7103805</v>
      </c>
      <c r="I308" s="315" t="n">
        <v>9.40029073624011</v>
      </c>
      <c r="J308" s="315" t="n">
        <v>16.0617507010929</v>
      </c>
      <c r="K308" s="315" t="n">
        <v>8.98638095298943</v>
      </c>
    </row>
    <row r="309">
      <c r="A309" s="315" t="s">
        <v>205</v>
      </c>
      <c r="B309" s="315" t="s">
        <v>206</v>
      </c>
      <c r="C309" s="315" t="s">
        <v>16</v>
      </c>
      <c r="D309" s="315" t="n">
        <v>538.3750889</v>
      </c>
      <c r="E309" s="315" t="n">
        <v>25.9293124384411</v>
      </c>
      <c r="F309" s="315" t="n">
        <v>94.291131392728</v>
      </c>
      <c r="G309" s="315" t="n">
        <v>5.95678325732856</v>
      </c>
      <c r="H309" s="315" t="n">
        <v>32.5959886</v>
      </c>
      <c r="I309" s="315" t="n">
        <v>100</v>
      </c>
      <c r="J309" s="315" t="n">
        <v>5.70886860727197</v>
      </c>
      <c r="K309" s="315" t="n">
        <v>98.3858398981737</v>
      </c>
    </row>
    <row r="310">
      <c r="A310" s="315" t="s">
        <v>205</v>
      </c>
      <c r="B310" s="315" t="s">
        <v>206</v>
      </c>
      <c r="C310" s="315" t="s">
        <v>17</v>
      </c>
      <c r="D310" s="315" t="n">
        <v>28639.9786539</v>
      </c>
      <c r="E310" s="315" t="n">
        <v>1.51613071021959</v>
      </c>
      <c r="F310" s="315" t="n">
        <v>92.075170354266</v>
      </c>
      <c r="G310" s="315" t="n">
        <v>1.0904331139726</v>
      </c>
      <c r="H310" s="315" t="n">
        <v>2465.0179958</v>
      </c>
      <c r="I310" s="315" t="n">
        <v>12.7445081121194</v>
      </c>
      <c r="J310" s="315" t="n">
        <v>7.92482964573402</v>
      </c>
      <c r="K310" s="315" t="n">
        <v>12.6692710401677</v>
      </c>
    </row>
    <row r="311">
      <c r="A311" s="315" t="s">
        <v>207</v>
      </c>
      <c r="B311" s="315" t="s">
        <v>208</v>
      </c>
      <c r="C311" s="315" t="s">
        <v>16</v>
      </c>
      <c r="D311" s="315" t="n">
        <v>1830.2543358</v>
      </c>
      <c r="E311" s="315" t="n">
        <v>20.2593718178362</v>
      </c>
      <c r="F311" s="315" t="n">
        <v>79.6557229932784</v>
      </c>
      <c r="G311" s="315" t="n">
        <v>10.9352873050388</v>
      </c>
      <c r="H311" s="315" t="n">
        <v>467.4516758</v>
      </c>
      <c r="I311" s="315" t="n">
        <v>52.1200446259976</v>
      </c>
      <c r="J311" s="315" t="n">
        <v>20.3442770067217</v>
      </c>
      <c r="K311" s="315" t="n">
        <v>42.8158845917351</v>
      </c>
    </row>
    <row r="312">
      <c r="A312" s="315" t="s">
        <v>207</v>
      </c>
      <c r="B312" s="315" t="s">
        <v>208</v>
      </c>
      <c r="C312" s="315" t="s">
        <v>17</v>
      </c>
      <c r="D312" s="315" t="n">
        <v>50021.1314512</v>
      </c>
      <c r="E312" s="315" t="n">
        <v>2.66319703736779</v>
      </c>
      <c r="F312" s="315" t="n">
        <v>87.8721065319984</v>
      </c>
      <c r="G312" s="315" t="n">
        <v>1.73852262306142</v>
      </c>
      <c r="H312" s="315" t="n">
        <v>6903.794359</v>
      </c>
      <c r="I312" s="315" t="n">
        <v>13.8568880749647</v>
      </c>
      <c r="J312" s="315" t="n">
        <v>12.1278934680016</v>
      </c>
      <c r="K312" s="315" t="n">
        <v>12.5963874554973</v>
      </c>
    </row>
    <row r="313">
      <c r="A313" s="315" t="s">
        <v>209</v>
      </c>
      <c r="B313" s="315" t="s">
        <v>210</v>
      </c>
      <c r="C313" s="315" t="s">
        <v>16</v>
      </c>
      <c r="D313" s="315" t="n">
        <v>1991.2853827</v>
      </c>
      <c r="E313" s="315" t="n">
        <v>18.6061780293956</v>
      </c>
      <c r="F313" s="315" t="n">
        <v>76.5756816139287</v>
      </c>
      <c r="G313" s="315" t="n">
        <v>9.37112005056312</v>
      </c>
      <c r="H313" s="315" t="n">
        <v>609.1294497</v>
      </c>
      <c r="I313" s="315" t="n">
        <v>35.2726992175907</v>
      </c>
      <c r="J313" s="315" t="n">
        <v>23.4243183860714</v>
      </c>
      <c r="K313" s="315" t="n">
        <v>30.6348254634605</v>
      </c>
    </row>
    <row r="314">
      <c r="A314" s="315" t="s">
        <v>209</v>
      </c>
      <c r="B314" s="315" t="s">
        <v>210</v>
      </c>
      <c r="C314" s="315" t="s">
        <v>17</v>
      </c>
      <c r="D314" s="315" t="n">
        <v>39062.9421329</v>
      </c>
      <c r="E314" s="315" t="n">
        <v>2.46516729554159</v>
      </c>
      <c r="F314" s="315" t="n">
        <v>85.6270959161931</v>
      </c>
      <c r="G314" s="315" t="n">
        <v>1.85425867239411</v>
      </c>
      <c r="H314" s="315" t="n">
        <v>6556.8955072</v>
      </c>
      <c r="I314" s="315" t="n">
        <v>11.5475055813848</v>
      </c>
      <c r="J314" s="315" t="n">
        <v>14.3729040838069</v>
      </c>
      <c r="K314" s="315" t="n">
        <v>11.0468131053212</v>
      </c>
    </row>
    <row r="315">
      <c r="A315" s="315" t="s">
        <v>211</v>
      </c>
      <c r="B315" s="315" t="s">
        <v>212</v>
      </c>
      <c r="C315" s="315" t="s">
        <v>16</v>
      </c>
      <c r="D315" s="315" t="n">
        <v>1083.254061</v>
      </c>
      <c r="E315" s="315" t="n">
        <v>24.9310842234614</v>
      </c>
      <c r="F315" s="315" t="n">
        <v>79.2031268318259</v>
      </c>
      <c r="G315" s="315" t="n">
        <v>10.7537186410455</v>
      </c>
      <c r="H315" s="315" t="n">
        <v>284.4369688</v>
      </c>
      <c r="I315" s="315" t="n">
        <v>45.1949027718156</v>
      </c>
      <c r="J315" s="315" t="n">
        <v>20.7968731681741</v>
      </c>
      <c r="K315" s="315" t="n">
        <v>40.9546249839093</v>
      </c>
    </row>
    <row r="316">
      <c r="A316" s="315" t="s">
        <v>211</v>
      </c>
      <c r="B316" s="315" t="s">
        <v>212</v>
      </c>
      <c r="C316" s="315" t="s">
        <v>17</v>
      </c>
      <c r="D316" s="315" t="n">
        <v>42464.6873591</v>
      </c>
      <c r="E316" s="315" t="n">
        <v>1.94934085075734</v>
      </c>
      <c r="F316" s="315" t="n">
        <v>87.9278604411106</v>
      </c>
      <c r="G316" s="315" t="n">
        <v>1.53549784805162</v>
      </c>
      <c r="H316" s="315" t="n">
        <v>5830.2297992</v>
      </c>
      <c r="I316" s="315" t="n">
        <v>11.5662855521344</v>
      </c>
      <c r="J316" s="315" t="n">
        <v>12.0721395588894</v>
      </c>
      <c r="K316" s="315" t="n">
        <v>11.1838535192953</v>
      </c>
    </row>
    <row r="317">
      <c r="A317" s="315" t="s">
        <v>213</v>
      </c>
      <c r="B317" s="315" t="s">
        <v>214</v>
      </c>
      <c r="C317" s="315" t="s">
        <v>16</v>
      </c>
      <c r="D317" s="315" t="n">
        <v>421.9532525</v>
      </c>
      <c r="E317" s="315" t="n">
        <v>16.7702185151705</v>
      </c>
      <c r="F317" s="315" t="n">
        <v>74.3153978915225</v>
      </c>
      <c r="G317" s="315" t="n">
        <v>9.50357637717507</v>
      </c>
      <c r="H317" s="315" t="n">
        <v>145.8338609</v>
      </c>
      <c r="I317" s="315" t="n">
        <v>33.1048773156721</v>
      </c>
      <c r="J317" s="315" t="n">
        <v>25.6846021084775</v>
      </c>
      <c r="K317" s="315" t="n">
        <v>27.4974888409554</v>
      </c>
    </row>
    <row r="318">
      <c r="A318" s="315" t="s">
        <v>213</v>
      </c>
      <c r="B318" s="315" t="s">
        <v>214</v>
      </c>
      <c r="C318" s="315" t="s">
        <v>17</v>
      </c>
      <c r="D318" s="315" t="n">
        <v>8839.9187825</v>
      </c>
      <c r="E318" s="315" t="n">
        <v>2.91765883970363</v>
      </c>
      <c r="F318" s="315" t="n">
        <v>80.441900443151</v>
      </c>
      <c r="G318" s="315" t="n">
        <v>2.09362383304265</v>
      </c>
      <c r="H318" s="315" t="n">
        <v>2149.2780587</v>
      </c>
      <c r="I318" s="315" t="n">
        <v>8.95392103915386</v>
      </c>
      <c r="J318" s="315" t="n">
        <v>19.558099556849</v>
      </c>
      <c r="K318" s="315" t="n">
        <v>8.61101455453265</v>
      </c>
    </row>
    <row r="319">
      <c r="A319" s="315" t="s">
        <v>215</v>
      </c>
      <c r="B319" s="315" t="s">
        <v>216</v>
      </c>
      <c r="C319" s="315" t="s">
        <v>16</v>
      </c>
      <c r="D319" s="315" t="n">
        <v>940.777218</v>
      </c>
      <c r="E319" s="315" t="n">
        <v>21.2412626573949</v>
      </c>
      <c r="F319" s="315" t="n">
        <v>93.2213634885968</v>
      </c>
      <c r="G319" s="315" t="n">
        <v>4.90869248483012</v>
      </c>
      <c r="H319" s="315" t="n">
        <v>68.4090702</v>
      </c>
      <c r="I319" s="315" t="n">
        <v>70.2913888847232</v>
      </c>
      <c r="J319" s="315" t="n">
        <v>6.77863651140321</v>
      </c>
      <c r="K319" s="315" t="n">
        <v>67.505464500466</v>
      </c>
    </row>
    <row r="320">
      <c r="A320" s="315" t="s">
        <v>215</v>
      </c>
      <c r="B320" s="315" t="s">
        <v>216</v>
      </c>
      <c r="C320" s="315" t="s">
        <v>17</v>
      </c>
      <c r="D320" s="315" t="n">
        <v>19116.6643496</v>
      </c>
      <c r="E320" s="315" t="n">
        <v>1.79464831258077</v>
      </c>
      <c r="F320" s="315" t="n">
        <v>89.8316339162534</v>
      </c>
      <c r="G320" s="315" t="n">
        <v>1.26045092848786</v>
      </c>
      <c r="H320" s="315" t="n">
        <v>2163.8840677</v>
      </c>
      <c r="I320" s="315" t="n">
        <v>11.666058016868</v>
      </c>
      <c r="J320" s="315" t="n">
        <v>10.1683660837466</v>
      </c>
      <c r="K320" s="315" t="n">
        <v>11.135355026046</v>
      </c>
    </row>
    <row r="321">
      <c r="A321" s="315" t="s">
        <v>217</v>
      </c>
      <c r="B321" s="315" t="s">
        <v>218</v>
      </c>
      <c r="C321" s="315" t="s">
        <v>16</v>
      </c>
      <c r="D321" s="315" t="n">
        <v>273.8918053</v>
      </c>
      <c r="E321" s="315" t="n">
        <v>21.1601806500471</v>
      </c>
      <c r="F321" s="315" t="n">
        <v>95.049777770441</v>
      </c>
      <c r="G321" s="315" t="n">
        <v>4.9426487179331</v>
      </c>
      <c r="H321" s="315" t="n">
        <v>14.2643711</v>
      </c>
      <c r="I321" s="315" t="n">
        <v>99.9999999999999</v>
      </c>
      <c r="J321" s="315" t="n">
        <v>4.95022222955899</v>
      </c>
      <c r="K321" s="315" t="n">
        <v>94.9043579158164</v>
      </c>
    </row>
    <row r="322">
      <c r="A322" s="315" t="s">
        <v>217</v>
      </c>
      <c r="B322" s="315" t="s">
        <v>218</v>
      </c>
      <c r="C322" s="315" t="s">
        <v>17</v>
      </c>
      <c r="D322" s="315" t="n">
        <v>8750.6748582</v>
      </c>
      <c r="E322" s="315" t="n">
        <v>2.17327591266165</v>
      </c>
      <c r="F322" s="315" t="n">
        <v>89.2949966428778</v>
      </c>
      <c r="G322" s="315" t="n">
        <v>1.6592385967567</v>
      </c>
      <c r="H322" s="315" t="n">
        <v>1049.0621788</v>
      </c>
      <c r="I322" s="315" t="n">
        <v>13.8856367548852</v>
      </c>
      <c r="J322" s="315" t="n">
        <v>10.7050033571222</v>
      </c>
      <c r="K322" s="315" t="n">
        <v>13.8404164841806</v>
      </c>
    </row>
    <row r="323">
      <c r="A323" s="315" t="s">
        <v>219</v>
      </c>
      <c r="B323" s="315" t="s">
        <v>220</v>
      </c>
      <c r="C323" s="315" t="s">
        <v>16</v>
      </c>
      <c r="D323" s="315" t="n">
        <v>1452.0132099</v>
      </c>
      <c r="E323" s="315" t="n">
        <v>21.508186649351</v>
      </c>
      <c r="F323" s="315" t="n">
        <v>71.4116039834832</v>
      </c>
      <c r="G323" s="315" t="n">
        <v>11.3845593170891</v>
      </c>
      <c r="H323" s="315" t="n">
        <v>581.288283</v>
      </c>
      <c r="I323" s="315" t="n">
        <v>33.8527722117024</v>
      </c>
      <c r="J323" s="315" t="n">
        <v>28.5883960165168</v>
      </c>
      <c r="K323" s="315" t="n">
        <v>28.4377493934512</v>
      </c>
    </row>
    <row r="324">
      <c r="A324" s="315" t="s">
        <v>219</v>
      </c>
      <c r="B324" s="315" t="s">
        <v>220</v>
      </c>
      <c r="C324" s="315" t="s">
        <v>17</v>
      </c>
      <c r="D324" s="315" t="n">
        <v>32658.7706339</v>
      </c>
      <c r="E324" s="315" t="n">
        <v>2.88375773138839</v>
      </c>
      <c r="F324" s="315" t="n">
        <v>80.3708277066023</v>
      </c>
      <c r="G324" s="315" t="n">
        <v>2.40704932370762</v>
      </c>
      <c r="H324" s="315" t="n">
        <v>7976.3348712</v>
      </c>
      <c r="I324" s="315" t="n">
        <v>9.81459497434415</v>
      </c>
      <c r="J324" s="315" t="n">
        <v>19.6291722933977</v>
      </c>
      <c r="K324" s="315" t="n">
        <v>9.8555631172522</v>
      </c>
    </row>
    <row r="325">
      <c r="A325" s="315" t="s">
        <v>221</v>
      </c>
      <c r="B325" s="315" t="s">
        <v>222</v>
      </c>
      <c r="C325" s="315" t="s">
        <v>16</v>
      </c>
      <c r="D325" s="315" t="n">
        <v>809.7397649</v>
      </c>
      <c r="E325" s="315" t="n">
        <v>22.0864153458851</v>
      </c>
      <c r="F325" s="315" t="n">
        <v>78.5780969878689</v>
      </c>
      <c r="G325" s="315" t="n">
        <v>8.20744373010392</v>
      </c>
      <c r="H325" s="315" t="n">
        <v>220.7506592</v>
      </c>
      <c r="I325" s="315" t="n">
        <v>33.8584332536788</v>
      </c>
      <c r="J325" s="315" t="n">
        <v>21.4219030121311</v>
      </c>
      <c r="K325" s="315" t="n">
        <v>30.1058831739349</v>
      </c>
    </row>
    <row r="326">
      <c r="A326" s="315" t="s">
        <v>221</v>
      </c>
      <c r="B326" s="315" t="s">
        <v>222</v>
      </c>
      <c r="C326" s="315" t="s">
        <v>17</v>
      </c>
      <c r="D326" s="315" t="n">
        <v>13394.6804929</v>
      </c>
      <c r="E326" s="315" t="n">
        <v>3.01211049758579</v>
      </c>
      <c r="F326" s="315" t="n">
        <v>73.7365277669685</v>
      </c>
      <c r="G326" s="315" t="n">
        <v>2.83912841559918</v>
      </c>
      <c r="H326" s="315" t="n">
        <v>4770.9165301</v>
      </c>
      <c r="I326" s="315" t="n">
        <v>8.34499136742884</v>
      </c>
      <c r="J326" s="315" t="n">
        <v>26.2634722330315</v>
      </c>
      <c r="K326" s="315" t="n">
        <v>7.97105079607571</v>
      </c>
    </row>
    <row r="327">
      <c r="A327" s="315" t="s">
        <v>223</v>
      </c>
      <c r="B327" s="315" t="s">
        <v>224</v>
      </c>
      <c r="C327" s="315" t="s">
        <v>16</v>
      </c>
      <c r="D327" s="315" t="n">
        <v>1026.7567398</v>
      </c>
      <c r="E327" s="315" t="n">
        <v>19.9813772710012</v>
      </c>
      <c r="F327" s="315" t="n">
        <v>88.7215302034953</v>
      </c>
      <c r="G327" s="315" t="n">
        <v>7.94116685731586</v>
      </c>
      <c r="H327" s="315" t="n">
        <v>130.5235026</v>
      </c>
      <c r="I327" s="315" t="n">
        <v>67.3100370004623</v>
      </c>
      <c r="J327" s="315" t="n">
        <v>11.2784697965047</v>
      </c>
      <c r="K327" s="315" t="n">
        <v>62.4688001027138</v>
      </c>
    </row>
    <row r="328">
      <c r="A328" s="315" t="s">
        <v>223</v>
      </c>
      <c r="B328" s="315" t="s">
        <v>224</v>
      </c>
      <c r="C328" s="315" t="s">
        <v>17</v>
      </c>
      <c r="D328" s="315" t="n">
        <v>17342.6447552</v>
      </c>
      <c r="E328" s="315" t="n">
        <v>2.88943125878813</v>
      </c>
      <c r="F328" s="315" t="n">
        <v>85.8111808531968</v>
      </c>
      <c r="G328" s="315" t="n">
        <v>1.7970119125211</v>
      </c>
      <c r="H328" s="315" t="n">
        <v>2867.5942635</v>
      </c>
      <c r="I328" s="315" t="n">
        <v>11.5639695067714</v>
      </c>
      <c r="J328" s="315" t="n">
        <v>14.1888191468032</v>
      </c>
      <c r="K328" s="315" t="n">
        <v>10.8679737633727</v>
      </c>
    </row>
    <row r="329">
      <c r="A329" s="315" t="s">
        <v>225</v>
      </c>
      <c r="B329" s="315" t="s">
        <v>226</v>
      </c>
      <c r="C329" s="315" t="s">
        <v>16</v>
      </c>
      <c r="D329" s="315" t="n">
        <v>2319.5094477</v>
      </c>
      <c r="E329" s="315" t="n">
        <v>17.1749571324172</v>
      </c>
      <c r="F329" s="315" t="n">
        <v>64.5296345530871</v>
      </c>
      <c r="G329" s="315" t="n">
        <v>8.72060716304133</v>
      </c>
      <c r="H329" s="315" t="n">
        <v>1274.9777422</v>
      </c>
      <c r="I329" s="315" t="n">
        <v>22.137762925341</v>
      </c>
      <c r="J329" s="315" t="n">
        <v>35.4703654469129</v>
      </c>
      <c r="K329" s="315" t="n">
        <v>15.865006921181</v>
      </c>
    </row>
    <row r="330">
      <c r="A330" s="315" t="s">
        <v>225</v>
      </c>
      <c r="B330" s="315" t="s">
        <v>226</v>
      </c>
      <c r="C330" s="315" t="s">
        <v>17</v>
      </c>
      <c r="D330" s="315" t="n">
        <v>30583.3353332</v>
      </c>
      <c r="E330" s="315" t="n">
        <v>2.87577284205182</v>
      </c>
      <c r="F330" s="315" t="n">
        <v>73.593449208724</v>
      </c>
      <c r="G330" s="315" t="n">
        <v>2.52443817723188</v>
      </c>
      <c r="H330" s="315" t="n">
        <v>10973.8082197</v>
      </c>
      <c r="I330" s="315" t="n">
        <v>7.65948981230393</v>
      </c>
      <c r="J330" s="315" t="n">
        <v>26.406550791276</v>
      </c>
      <c r="K330" s="315" t="n">
        <v>7.03545549152356</v>
      </c>
    </row>
    <row r="331">
      <c r="A331" s="315" t="s">
        <v>227</v>
      </c>
      <c r="B331" s="315" t="s">
        <v>228</v>
      </c>
      <c r="C331" s="315" t="s">
        <v>16</v>
      </c>
      <c r="D331" s="315" t="n">
        <v>1434.4188827</v>
      </c>
      <c r="E331" s="315" t="n">
        <v>22.9944827534469</v>
      </c>
      <c r="F331" s="315" t="n">
        <v>85.5209137157695</v>
      </c>
      <c r="G331" s="315" t="n">
        <v>3.8944915559356</v>
      </c>
      <c r="H331" s="315" t="n">
        <v>242.853752</v>
      </c>
      <c r="I331" s="315" t="n">
        <v>28.4020375045355</v>
      </c>
      <c r="J331" s="315" t="n">
        <v>14.4790862842305</v>
      </c>
      <c r="K331" s="315" t="n">
        <v>23.0028656355687</v>
      </c>
    </row>
    <row r="332">
      <c r="A332" s="315" t="s">
        <v>227</v>
      </c>
      <c r="B332" s="315" t="s">
        <v>228</v>
      </c>
      <c r="C332" s="315" t="s">
        <v>17</v>
      </c>
      <c r="D332" s="315" t="n">
        <v>6339.2767651</v>
      </c>
      <c r="E332" s="315" t="n">
        <v>5.75865278985585</v>
      </c>
      <c r="F332" s="315" t="n">
        <v>83.3444061440592</v>
      </c>
      <c r="G332" s="315" t="n">
        <v>2.40392830626901</v>
      </c>
      <c r="H332" s="315" t="n">
        <v>1266.8446993</v>
      </c>
      <c r="I332" s="315" t="n">
        <v>12.2878322638044</v>
      </c>
      <c r="J332" s="315" t="n">
        <v>16.6555938559408</v>
      </c>
      <c r="K332" s="315" t="n">
        <v>12.0292304694631</v>
      </c>
    </row>
    <row r="333">
      <c r="A333" s="315" t="s">
        <v>229</v>
      </c>
      <c r="B333" s="315" t="s">
        <v>230</v>
      </c>
      <c r="C333" s="315" t="s">
        <v>16</v>
      </c>
      <c r="D333" s="315" t="n">
        <v>3184.278392</v>
      </c>
      <c r="E333" s="315" t="n">
        <v>17.9474746194318</v>
      </c>
      <c r="F333" s="315" t="n">
        <v>76.0064232936928</v>
      </c>
      <c r="G333" s="315" t="n">
        <v>7.69722148776727</v>
      </c>
      <c r="H333" s="315" t="n">
        <v>1005.2075146</v>
      </c>
      <c r="I333" s="315" t="n">
        <v>29.6154523202649</v>
      </c>
      <c r="J333" s="315" t="n">
        <v>23.9935767063072</v>
      </c>
      <c r="K333" s="315" t="n">
        <v>24.3831206053893</v>
      </c>
    </row>
    <row r="334">
      <c r="A334" s="315" t="s">
        <v>229</v>
      </c>
      <c r="B334" s="315" t="s">
        <v>230</v>
      </c>
      <c r="C334" s="315" t="s">
        <v>17</v>
      </c>
      <c r="D334" s="315" t="n">
        <v>45318.9067792</v>
      </c>
      <c r="E334" s="315" t="n">
        <v>2.66896353265437</v>
      </c>
      <c r="F334" s="315" t="n">
        <v>77.1196174892316</v>
      </c>
      <c r="G334" s="315" t="n">
        <v>2.35414892300444</v>
      </c>
      <c r="H334" s="315" t="n">
        <v>13445.5272969</v>
      </c>
      <c r="I334" s="315" t="n">
        <v>9.20780936827288</v>
      </c>
      <c r="J334" s="315" t="n">
        <v>22.8803825107684</v>
      </c>
      <c r="K334" s="315" t="n">
        <v>7.93479149089155</v>
      </c>
    </row>
    <row r="335">
      <c r="A335" s="315" t="s">
        <v>231</v>
      </c>
      <c r="B335" s="315" t="s">
        <v>232</v>
      </c>
      <c r="C335" s="315" t="s">
        <v>16</v>
      </c>
      <c r="D335" s="315" t="n">
        <v>5627.1247779</v>
      </c>
      <c r="E335" s="315" t="n">
        <v>14.4790906287133</v>
      </c>
      <c r="F335" s="315" t="n">
        <v>88.4809945052964</v>
      </c>
      <c r="G335" s="315" t="n">
        <v>4.03120376621438</v>
      </c>
      <c r="H335" s="315" t="n">
        <v>732.5740584</v>
      </c>
      <c r="I335" s="315" t="n">
        <v>34.1358678271574</v>
      </c>
      <c r="J335" s="315" t="n">
        <v>11.5190054947036</v>
      </c>
      <c r="K335" s="315" t="n">
        <v>30.9649056467718</v>
      </c>
    </row>
    <row r="336">
      <c r="A336" s="315" t="s">
        <v>231</v>
      </c>
      <c r="B336" s="315" t="s">
        <v>232</v>
      </c>
      <c r="C336" s="315" t="s">
        <v>17</v>
      </c>
      <c r="D336" s="315" t="n">
        <v>60467.4582047</v>
      </c>
      <c r="E336" s="315" t="n">
        <v>2.62489439245173</v>
      </c>
      <c r="F336" s="315" t="n">
        <v>83.4409855984211</v>
      </c>
      <c r="G336" s="315" t="n">
        <v>1.80321520153924</v>
      </c>
      <c r="H336" s="315" t="n">
        <v>11999.8763684</v>
      </c>
      <c r="I336" s="315" t="n">
        <v>9.17276352435377</v>
      </c>
      <c r="J336" s="315" t="n">
        <v>16.5590144015789</v>
      </c>
      <c r="K336" s="315" t="n">
        <v>9.08641360008376</v>
      </c>
    </row>
    <row r="337">
      <c r="A337" s="315" t="s">
        <v>233</v>
      </c>
      <c r="B337" s="315" t="s">
        <v>234</v>
      </c>
      <c r="C337" s="315" t="s">
        <v>16</v>
      </c>
      <c r="D337" s="315" t="n">
        <v>3116.6941441</v>
      </c>
      <c r="E337" s="315" t="n">
        <v>21.9296367411903</v>
      </c>
      <c r="F337" s="315" t="n">
        <v>76.456003371891</v>
      </c>
      <c r="G337" s="315" t="n">
        <v>6.74511107659069</v>
      </c>
      <c r="H337" s="315" t="n">
        <v>959.7602959</v>
      </c>
      <c r="I337" s="315" t="n">
        <v>27.8477095697739</v>
      </c>
      <c r="J337" s="315" t="n">
        <v>23.543996628109</v>
      </c>
      <c r="K337" s="315" t="n">
        <v>21.9038527468995</v>
      </c>
    </row>
    <row r="338">
      <c r="A338" s="315" t="s">
        <v>233</v>
      </c>
      <c r="B338" s="315" t="s">
        <v>234</v>
      </c>
      <c r="C338" s="315" t="s">
        <v>17</v>
      </c>
      <c r="D338" s="315" t="n">
        <v>33626.9569577</v>
      </c>
      <c r="E338" s="315" t="n">
        <v>3.16749045116329</v>
      </c>
      <c r="F338" s="315" t="n">
        <v>80.6733334168081</v>
      </c>
      <c r="G338" s="315" t="n">
        <v>1.98779224849856</v>
      </c>
      <c r="H338" s="315" t="n">
        <v>8055.9084124</v>
      </c>
      <c r="I338" s="315" t="n">
        <v>8.94796485168295</v>
      </c>
      <c r="J338" s="315" t="n">
        <v>19.3266665831919</v>
      </c>
      <c r="K338" s="315" t="n">
        <v>8.29743847115027</v>
      </c>
    </row>
    <row r="339">
      <c r="A339" s="315" t="s">
        <v>235</v>
      </c>
      <c r="B339" s="315" t="s">
        <v>236</v>
      </c>
      <c r="C339" s="315" t="s">
        <v>16</v>
      </c>
      <c r="D339" s="315" t="n">
        <v>2698.7242095</v>
      </c>
      <c r="E339" s="315" t="n">
        <v>12.676140751919</v>
      </c>
      <c r="F339" s="315" t="n">
        <v>78.1806210815599</v>
      </c>
      <c r="G339" s="315" t="n">
        <v>7.79115891198752</v>
      </c>
      <c r="H339" s="315" t="n">
        <v>753.1851923</v>
      </c>
      <c r="I339" s="315" t="n">
        <v>34.6438834206734</v>
      </c>
      <c r="J339" s="315" t="n">
        <v>21.8193789184401</v>
      </c>
      <c r="K339" s="315" t="n">
        <v>27.9163602667689</v>
      </c>
    </row>
    <row r="340">
      <c r="A340" s="315" t="s">
        <v>235</v>
      </c>
      <c r="B340" s="315" t="s">
        <v>236</v>
      </c>
      <c r="C340" s="315" t="s">
        <v>17</v>
      </c>
      <c r="D340" s="315" t="n">
        <v>25675.5427624</v>
      </c>
      <c r="E340" s="315" t="n">
        <v>2.79924059834185</v>
      </c>
      <c r="F340" s="315" t="n">
        <v>82.270653572375</v>
      </c>
      <c r="G340" s="315" t="n">
        <v>2.21491671187313</v>
      </c>
      <c r="H340" s="315" t="n">
        <v>5533.0858889</v>
      </c>
      <c r="I340" s="315" t="n">
        <v>10.3722699679229</v>
      </c>
      <c r="J340" s="315" t="n">
        <v>17.729346427625</v>
      </c>
      <c r="K340" s="315" t="n">
        <v>10.2780238537303</v>
      </c>
    </row>
    <row r="341">
      <c r="A341" s="315" t="s">
        <v>237</v>
      </c>
      <c r="B341" s="315" t="s">
        <v>238</v>
      </c>
      <c r="C341" s="315" t="s">
        <v>16</v>
      </c>
      <c r="D341" s="315" t="n">
        <v>340.7277688</v>
      </c>
      <c r="E341" s="315" t="n">
        <v>15.8534120266408</v>
      </c>
      <c r="F341" s="315" t="n">
        <v>77.5015126342426</v>
      </c>
      <c r="G341" s="315" t="n">
        <v>7.37622474747232</v>
      </c>
      <c r="H341" s="315" t="n">
        <v>98.9123843</v>
      </c>
      <c r="I341" s="315" t="n">
        <v>28.0757656592481</v>
      </c>
      <c r="J341" s="315" t="n">
        <v>22.4984873657574</v>
      </c>
      <c r="K341" s="315" t="n">
        <v>25.4092004571523</v>
      </c>
    </row>
    <row r="342">
      <c r="A342" s="315" t="s">
        <v>237</v>
      </c>
      <c r="B342" s="315" t="s">
        <v>238</v>
      </c>
      <c r="C342" s="315" t="s">
        <v>17</v>
      </c>
      <c r="D342" s="315" t="n">
        <v>4116.0361445</v>
      </c>
      <c r="E342" s="315" t="n">
        <v>2.80067644196268</v>
      </c>
      <c r="F342" s="315" t="n">
        <v>77.5608527265116</v>
      </c>
      <c r="G342" s="315" t="n">
        <v>2.34151861852853</v>
      </c>
      <c r="H342" s="315" t="n">
        <v>1190.8113176</v>
      </c>
      <c r="I342" s="315" t="n">
        <v>9.09838610071122</v>
      </c>
      <c r="J342" s="315" t="n">
        <v>22.4391472734884</v>
      </c>
      <c r="K342" s="315" t="n">
        <v>8.09345286229513</v>
      </c>
    </row>
    <row r="343">
      <c r="A343" s="315" t="s">
        <v>239</v>
      </c>
      <c r="B343" s="315" t="s">
        <v>240</v>
      </c>
      <c r="C343" s="315" t="s">
        <v>16</v>
      </c>
      <c r="D343" s="315" t="n">
        <v>183.635437</v>
      </c>
      <c r="E343" s="315" t="n">
        <v>22.3344195367585</v>
      </c>
      <c r="F343" s="315" t="n">
        <v>90.5528290883353</v>
      </c>
      <c r="G343" s="315" t="n">
        <v>6.14776409679155</v>
      </c>
      <c r="H343" s="315" t="n">
        <v>19.1582679</v>
      </c>
      <c r="I343" s="315" t="n">
        <v>59.3371708816678</v>
      </c>
      <c r="J343" s="315" t="n">
        <v>9.44717091166472</v>
      </c>
      <c r="K343" s="315" t="n">
        <v>58.9274224778549</v>
      </c>
    </row>
    <row r="344">
      <c r="A344" s="315" t="s">
        <v>239</v>
      </c>
      <c r="B344" s="315" t="s">
        <v>240</v>
      </c>
      <c r="C344" s="315" t="s">
        <v>17</v>
      </c>
      <c r="D344" s="315" t="n">
        <v>4191.9680437</v>
      </c>
      <c r="E344" s="315" t="n">
        <v>2.500250182587</v>
      </c>
      <c r="F344" s="315" t="n">
        <v>89.3241719419442</v>
      </c>
      <c r="G344" s="315" t="n">
        <v>1.5604327754587</v>
      </c>
      <c r="H344" s="315" t="n">
        <v>501.0147767</v>
      </c>
      <c r="I344" s="315" t="n">
        <v>13.8520130852758</v>
      </c>
      <c r="J344" s="315" t="n">
        <v>10.6758280580558</v>
      </c>
      <c r="K344" s="315" t="n">
        <v>13.0560706655201</v>
      </c>
    </row>
    <row r="345">
      <c r="A345" s="315" t="s">
        <v>241</v>
      </c>
      <c r="B345" s="315" t="s">
        <v>242</v>
      </c>
      <c r="C345" s="315" t="s">
        <v>16</v>
      </c>
      <c r="D345" s="315" t="n">
        <v>373.0226691</v>
      </c>
      <c r="E345" s="315" t="n">
        <v>15.381308635706</v>
      </c>
      <c r="F345" s="315" t="n">
        <v>84.0992082488422</v>
      </c>
      <c r="G345" s="315" t="n">
        <v>5.37229880050038</v>
      </c>
      <c r="H345" s="315" t="n">
        <v>70.5280811</v>
      </c>
      <c r="I345" s="315" t="n">
        <v>33.56890936382</v>
      </c>
      <c r="J345" s="315" t="n">
        <v>15.9007917511578</v>
      </c>
      <c r="K345" s="315" t="n">
        <v>28.4140615554814</v>
      </c>
    </row>
    <row r="346">
      <c r="A346" s="315" t="s">
        <v>241</v>
      </c>
      <c r="B346" s="315" t="s">
        <v>242</v>
      </c>
      <c r="C346" s="315" t="s">
        <v>17</v>
      </c>
      <c r="D346" s="315" t="n">
        <v>6050.2754078</v>
      </c>
      <c r="E346" s="315" t="n">
        <v>2.22269319688541</v>
      </c>
      <c r="F346" s="315" t="n">
        <v>84.5052493652569</v>
      </c>
      <c r="G346" s="315" t="n">
        <v>2.23825252499051</v>
      </c>
      <c r="H346" s="315" t="n">
        <v>1109.369056</v>
      </c>
      <c r="I346" s="315" t="n">
        <v>13.2973136685726</v>
      </c>
      <c r="J346" s="315" t="n">
        <v>15.4947506347431</v>
      </c>
      <c r="K346" s="315" t="n">
        <v>12.2069784939056</v>
      </c>
    </row>
    <row r="347">
      <c r="A347" s="315" t="s">
        <v>243</v>
      </c>
      <c r="B347" s="315" t="s">
        <v>244</v>
      </c>
      <c r="C347" s="315" t="s">
        <v>16</v>
      </c>
      <c r="D347" s="315" t="n">
        <v>427.0688576</v>
      </c>
      <c r="E347" s="315" t="n">
        <v>17.1971256038562</v>
      </c>
      <c r="F347" s="315" t="n">
        <v>74.3097528775952</v>
      </c>
      <c r="G347" s="315" t="n">
        <v>7.9616765307143</v>
      </c>
      <c r="H347" s="315" t="n">
        <v>147.6455521</v>
      </c>
      <c r="I347" s="315" t="n">
        <v>26.4508465590398</v>
      </c>
      <c r="J347" s="315" t="n">
        <v>25.6902471224048</v>
      </c>
      <c r="K347" s="315" t="n">
        <v>23.0293703548208</v>
      </c>
    </row>
    <row r="348">
      <c r="A348" s="315" t="s">
        <v>243</v>
      </c>
      <c r="B348" s="315" t="s">
        <v>244</v>
      </c>
      <c r="C348" s="315" t="s">
        <v>17</v>
      </c>
      <c r="D348" s="315" t="n">
        <v>5555.1491647</v>
      </c>
      <c r="E348" s="315" t="n">
        <v>3.05861888385509</v>
      </c>
      <c r="F348" s="315" t="n">
        <v>78.9878145171317</v>
      </c>
      <c r="G348" s="315" t="n">
        <v>2.64576827745754</v>
      </c>
      <c r="H348" s="315" t="n">
        <v>1477.770025</v>
      </c>
      <c r="I348" s="315" t="n">
        <v>10.4265953462164</v>
      </c>
      <c r="J348" s="315" t="n">
        <v>21.0121854828683</v>
      </c>
      <c r="K348" s="315" t="n">
        <v>9.94582187205211</v>
      </c>
    </row>
    <row r="349">
      <c r="A349" s="315" t="s">
        <v>245</v>
      </c>
      <c r="B349" s="315" t="s">
        <v>246</v>
      </c>
      <c r="C349" s="315" t="s">
        <v>16</v>
      </c>
      <c r="D349" s="315" t="n">
        <v>124.4260121</v>
      </c>
      <c r="E349" s="315" t="n">
        <v>54.0676427018102</v>
      </c>
      <c r="F349" s="315" t="n">
        <v>52.0740437871368</v>
      </c>
      <c r="G349" s="315" t="n">
        <v>33.3153103200547</v>
      </c>
      <c r="H349" s="315" t="n">
        <v>114.5145484</v>
      </c>
      <c r="I349" s="315" t="n">
        <v>40.5245267925344</v>
      </c>
      <c r="J349" s="315" t="n">
        <v>47.9259562128632</v>
      </c>
      <c r="K349" s="315" t="n">
        <v>36.1988172063418</v>
      </c>
    </row>
    <row r="350">
      <c r="A350" s="315" t="s">
        <v>245</v>
      </c>
      <c r="B350" s="315" t="s">
        <v>246</v>
      </c>
      <c r="C350" s="315" t="s">
        <v>17</v>
      </c>
      <c r="D350" s="315" t="n">
        <v>10395.2023247</v>
      </c>
      <c r="E350" s="315" t="n">
        <v>3.56665580212831</v>
      </c>
      <c r="F350" s="315" t="n">
        <v>76.9074853074526</v>
      </c>
      <c r="G350" s="315" t="n">
        <v>2.82415264451687</v>
      </c>
      <c r="H350" s="315" t="n">
        <v>3121.3003709</v>
      </c>
      <c r="I350" s="315" t="n">
        <v>9.98241352018543</v>
      </c>
      <c r="J350" s="315" t="n">
        <v>23.0925146925474</v>
      </c>
      <c r="K350" s="315" t="n">
        <v>9.40557929294208</v>
      </c>
    </row>
    <row r="351">
      <c r="A351" s="315" t="s">
        <v>247</v>
      </c>
      <c r="B351" s="315" t="s">
        <v>248</v>
      </c>
      <c r="C351" s="315" t="s">
        <v>16</v>
      </c>
      <c r="D351" s="315" t="n">
        <v>610.9326028</v>
      </c>
      <c r="E351" s="315" t="n">
        <v>19.7845412113534</v>
      </c>
      <c r="F351" s="315" t="n">
        <v>82.8988113148526</v>
      </c>
      <c r="G351" s="315" t="n">
        <v>8.31861559789707</v>
      </c>
      <c r="H351" s="315" t="n">
        <v>126.0292343</v>
      </c>
      <c r="I351" s="315" t="n">
        <v>44.1053677484311</v>
      </c>
      <c r="J351" s="315" t="n">
        <v>17.1011886851475</v>
      </c>
      <c r="K351" s="315" t="n">
        <v>40.3248778518996</v>
      </c>
    </row>
    <row r="352">
      <c r="A352" s="315" t="s">
        <v>247</v>
      </c>
      <c r="B352" s="315" t="s">
        <v>248</v>
      </c>
      <c r="C352" s="315" t="s">
        <v>17</v>
      </c>
      <c r="D352" s="315" t="n">
        <v>15272.4100926</v>
      </c>
      <c r="E352" s="315" t="n">
        <v>2.49599886357194</v>
      </c>
      <c r="F352" s="315" t="n">
        <v>88.418325173381</v>
      </c>
      <c r="G352" s="315" t="n">
        <v>1.44338603443653</v>
      </c>
      <c r="H352" s="315" t="n">
        <v>2000.4912688</v>
      </c>
      <c r="I352" s="315" t="n">
        <v>11.1312797979489</v>
      </c>
      <c r="J352" s="315" t="n">
        <v>11.581674826619</v>
      </c>
      <c r="K352" s="315" t="n">
        <v>11.0192850044626</v>
      </c>
    </row>
    <row r="353">
      <c r="A353" s="315" t="s">
        <v>249</v>
      </c>
      <c r="B353" s="315" t="s">
        <v>250</v>
      </c>
      <c r="C353" s="315" t="s">
        <v>16</v>
      </c>
      <c r="D353" s="315" t="n">
        <v>545.8546612</v>
      </c>
      <c r="E353" s="315" t="n">
        <v>18.5492531455143</v>
      </c>
      <c r="F353" s="315" t="n">
        <v>81.0812724464172</v>
      </c>
      <c r="G353" s="315" t="n">
        <v>7.8161138024588</v>
      </c>
      <c r="H353" s="315" t="n">
        <v>127.3644987</v>
      </c>
      <c r="I353" s="315" t="n">
        <v>37.9007109940303</v>
      </c>
      <c r="J353" s="315" t="n">
        <v>18.9187275535828</v>
      </c>
      <c r="K353" s="315" t="n">
        <v>33.4980484757468</v>
      </c>
    </row>
    <row r="354">
      <c r="A354" s="315" t="s">
        <v>249</v>
      </c>
      <c r="B354" s="315" t="s">
        <v>250</v>
      </c>
      <c r="C354" s="315" t="s">
        <v>17</v>
      </c>
      <c r="D354" s="315" t="n">
        <v>17097.3092995</v>
      </c>
      <c r="E354" s="315" t="n">
        <v>2.06222572980686</v>
      </c>
      <c r="F354" s="315" t="n">
        <v>89.8478204812164</v>
      </c>
      <c r="G354" s="315" t="n">
        <v>1.47919597772203</v>
      </c>
      <c r="H354" s="315" t="n">
        <v>1931.8771715</v>
      </c>
      <c r="I354" s="315" t="n">
        <v>13.4921001403157</v>
      </c>
      <c r="J354" s="315" t="n">
        <v>10.1521795187836</v>
      </c>
      <c r="K354" s="315" t="n">
        <v>13.0910347297356</v>
      </c>
    </row>
    <row r="355">
      <c r="A355" s="315" t="s">
        <v>251</v>
      </c>
      <c r="B355" s="315" t="s">
        <v>252</v>
      </c>
      <c r="C355" s="315" t="s">
        <v>16</v>
      </c>
      <c r="D355" s="315" t="n">
        <v>851.3559062</v>
      </c>
      <c r="E355" s="315" t="n">
        <v>14.5068365428168</v>
      </c>
      <c r="F355" s="315" t="n">
        <v>89.5778111571954</v>
      </c>
      <c r="G355" s="315" t="n">
        <v>4.53401739286186</v>
      </c>
      <c r="H355" s="315" t="n">
        <v>99.0534588</v>
      </c>
      <c r="I355" s="315" t="n">
        <v>44.4433899827197</v>
      </c>
      <c r="J355" s="315" t="n">
        <v>10.4221888428046</v>
      </c>
      <c r="K355" s="315" t="n">
        <v>38.96948711322</v>
      </c>
    </row>
    <row r="356">
      <c r="A356" s="315" t="s">
        <v>251</v>
      </c>
      <c r="B356" s="315" t="s">
        <v>252</v>
      </c>
      <c r="C356" s="315" t="s">
        <v>17</v>
      </c>
      <c r="D356" s="315" t="n">
        <v>13882.5325532</v>
      </c>
      <c r="E356" s="315" t="n">
        <v>1.96081319663032</v>
      </c>
      <c r="F356" s="315" t="n">
        <v>94.9069759952421</v>
      </c>
      <c r="G356" s="315" t="n">
        <v>0.797056477199936</v>
      </c>
      <c r="H356" s="315" t="n">
        <v>744.9828719</v>
      </c>
      <c r="I356" s="315" t="n">
        <v>15.3142368286965</v>
      </c>
      <c r="J356" s="315" t="n">
        <v>5.09302400475785</v>
      </c>
      <c r="K356" s="315" t="n">
        <v>14.8529085819738</v>
      </c>
    </row>
    <row r="357">
      <c r="A357" s="315" t="s">
        <v>253</v>
      </c>
      <c r="B357" s="315" t="s">
        <v>254</v>
      </c>
      <c r="C357" s="315" t="s">
        <v>16</v>
      </c>
      <c r="D357" s="315" t="n">
        <v>787.5666597</v>
      </c>
      <c r="E357" s="315" t="n">
        <v>18.2587892850047</v>
      </c>
      <c r="F357" s="315" t="n">
        <v>81.5497482481227</v>
      </c>
      <c r="G357" s="315" t="n">
        <v>7.22394317626253</v>
      </c>
      <c r="H357" s="315" t="n">
        <v>178.1832986</v>
      </c>
      <c r="I357" s="315" t="n">
        <v>41.5919408958681</v>
      </c>
      <c r="J357" s="315" t="n">
        <v>18.4502517518773</v>
      </c>
      <c r="K357" s="315" t="n">
        <v>31.9296861259908</v>
      </c>
    </row>
    <row r="358">
      <c r="A358" s="315" t="s">
        <v>253</v>
      </c>
      <c r="B358" s="315" t="s">
        <v>254</v>
      </c>
      <c r="C358" s="315" t="s">
        <v>17</v>
      </c>
      <c r="D358" s="315" t="n">
        <v>9703.1002726</v>
      </c>
      <c r="E358" s="315" t="n">
        <v>4.79307418647608</v>
      </c>
      <c r="F358" s="315" t="n">
        <v>67.1398596402723</v>
      </c>
      <c r="G358" s="315" t="n">
        <v>4.39230747375283</v>
      </c>
      <c r="H358" s="315" t="n">
        <v>4748.9708586</v>
      </c>
      <c r="I358" s="315" t="n">
        <v>9.70335805714507</v>
      </c>
      <c r="J358" s="315" t="n">
        <v>32.8601403597277</v>
      </c>
      <c r="K358" s="315" t="n">
        <v>8.97436541829576</v>
      </c>
    </row>
    <row r="359">
      <c r="A359" s="315" t="s">
        <v>255</v>
      </c>
      <c r="B359" s="315" t="s">
        <v>256</v>
      </c>
      <c r="C359" s="315" t="s">
        <v>16</v>
      </c>
      <c r="D359" s="315" t="n">
        <v>521.8671314</v>
      </c>
      <c r="E359" s="315" t="n">
        <v>17.5883648259022</v>
      </c>
      <c r="F359" s="315" t="n">
        <v>100</v>
      </c>
      <c r="G359" s="315" t="n">
        <v>0.00000000000000195270075952239</v>
      </c>
      <c r="H359" s="315"/>
      <c r="I359" s="315"/>
      <c r="J359" s="315"/>
      <c r="K359" s="315"/>
    </row>
    <row r="360">
      <c r="A360" s="315" t="s">
        <v>255</v>
      </c>
      <c r="B360" s="315" t="s">
        <v>256</v>
      </c>
      <c r="C360" s="315" t="s">
        <v>17</v>
      </c>
      <c r="D360" s="315" t="n">
        <v>12612.5228934</v>
      </c>
      <c r="E360" s="315" t="n">
        <v>1.76052760233334</v>
      </c>
      <c r="F360" s="315" t="n">
        <v>97.3158256483785</v>
      </c>
      <c r="G360" s="315" t="n">
        <v>0.583565811743779</v>
      </c>
      <c r="H360" s="315" t="n">
        <v>347.8798051</v>
      </c>
      <c r="I360" s="315" t="n">
        <v>21.1851476378501</v>
      </c>
      <c r="J360" s="315" t="n">
        <v>2.68417435162152</v>
      </c>
      <c r="K360" s="315" t="n">
        <v>21.1574142922962</v>
      </c>
    </row>
    <row r="361">
      <c r="A361" s="315" t="s">
        <v>257</v>
      </c>
      <c r="B361" s="315" t="s">
        <v>258</v>
      </c>
      <c r="C361" s="315" t="s">
        <v>16</v>
      </c>
      <c r="D361" s="315" t="n">
        <v>419.4371268</v>
      </c>
      <c r="E361" s="315" t="n">
        <v>21.6866484984882</v>
      </c>
      <c r="F361" s="315" t="n">
        <v>95.265694068222</v>
      </c>
      <c r="G361" s="315" t="n">
        <v>3.46960763817633</v>
      </c>
      <c r="H361" s="315" t="n">
        <v>20.8442682</v>
      </c>
      <c r="I361" s="315" t="n">
        <v>72.1829601146683</v>
      </c>
      <c r="J361" s="315" t="n">
        <v>4.73430593177802</v>
      </c>
      <c r="K361" s="315" t="n">
        <v>69.8169033768245</v>
      </c>
    </row>
    <row r="362">
      <c r="A362" s="315" t="s">
        <v>257</v>
      </c>
      <c r="B362" s="315" t="s">
        <v>258</v>
      </c>
      <c r="C362" s="315" t="s">
        <v>17</v>
      </c>
      <c r="D362" s="315" t="n">
        <v>10182.1363093</v>
      </c>
      <c r="E362" s="315" t="n">
        <v>1.46842134610327</v>
      </c>
      <c r="F362" s="315" t="n">
        <v>97.6763542028193</v>
      </c>
      <c r="G362" s="315" t="n">
        <v>0.570194733088086</v>
      </c>
      <c r="H362" s="315" t="n">
        <v>242.225239</v>
      </c>
      <c r="I362" s="315" t="n">
        <v>24.3675474176775</v>
      </c>
      <c r="J362" s="315" t="n">
        <v>2.32364579718076</v>
      </c>
      <c r="K362" s="315" t="n">
        <v>23.9686026077069</v>
      </c>
    </row>
    <row r="363">
      <c r="A363" s="315" t="s">
        <v>259</v>
      </c>
      <c r="B363" s="315" t="s">
        <v>260</v>
      </c>
      <c r="C363" s="315" t="s">
        <v>16</v>
      </c>
      <c r="D363" s="315" t="n">
        <v>442.5217921</v>
      </c>
      <c r="E363" s="315" t="n">
        <v>21.3623596686207</v>
      </c>
      <c r="F363" s="315" t="n">
        <v>100</v>
      </c>
      <c r="G363" s="315" t="n">
        <v>0.00000000000000237169835644266</v>
      </c>
      <c r="H363" s="315"/>
      <c r="I363" s="315"/>
      <c r="J363" s="315"/>
      <c r="K363" s="315"/>
    </row>
    <row r="364">
      <c r="A364" s="315" t="s">
        <v>259</v>
      </c>
      <c r="B364" s="315" t="s">
        <v>260</v>
      </c>
      <c r="C364" s="315" t="s">
        <v>17</v>
      </c>
      <c r="D364" s="315" t="n">
        <v>17917.9632413</v>
      </c>
      <c r="E364" s="315" t="n">
        <v>1.62666610323029</v>
      </c>
      <c r="F364" s="315" t="n">
        <v>96.0458685572361</v>
      </c>
      <c r="G364" s="315" t="n">
        <v>0.689186777967795</v>
      </c>
      <c r="H364" s="315" t="n">
        <v>737.6681882</v>
      </c>
      <c r="I364" s="315" t="n">
        <v>16.7203479751525</v>
      </c>
      <c r="J364" s="315" t="n">
        <v>3.95413144276388</v>
      </c>
      <c r="K364" s="315" t="n">
        <v>16.7403495928835</v>
      </c>
    </row>
    <row r="365">
      <c r="A365" s="315" t="s">
        <v>261</v>
      </c>
      <c r="B365" s="315" t="s">
        <v>262</v>
      </c>
      <c r="C365" s="315" t="s">
        <v>16</v>
      </c>
      <c r="D365" s="315" t="n">
        <v>289.9293978</v>
      </c>
      <c r="E365" s="315" t="n">
        <v>27.5555533088643</v>
      </c>
      <c r="F365" s="315" t="n">
        <v>85.8799643869536</v>
      </c>
      <c r="G365" s="315" t="n">
        <v>11.3990684411544</v>
      </c>
      <c r="H365" s="315" t="n">
        <v>47.6690163</v>
      </c>
      <c r="I365" s="315" t="n">
        <v>74.4191013326698</v>
      </c>
      <c r="J365" s="315" t="n">
        <v>14.1200356130464</v>
      </c>
      <c r="K365" s="315" t="n">
        <v>69.3306744117748</v>
      </c>
    </row>
    <row r="366">
      <c r="A366" s="315" t="s">
        <v>261</v>
      </c>
      <c r="B366" s="315" t="s">
        <v>262</v>
      </c>
      <c r="C366" s="315" t="s">
        <v>17</v>
      </c>
      <c r="D366" s="315" t="n">
        <v>18910.1700335</v>
      </c>
      <c r="E366" s="315" t="n">
        <v>1.46356040171867</v>
      </c>
      <c r="F366" s="315" t="n">
        <v>96.3704793555052</v>
      </c>
      <c r="G366" s="315" t="n">
        <v>0.668802213324265</v>
      </c>
      <c r="H366" s="315" t="n">
        <v>712.1978949</v>
      </c>
      <c r="I366" s="315" t="n">
        <v>18.0202590090502</v>
      </c>
      <c r="J366" s="315" t="n">
        <v>3.62952064449478</v>
      </c>
      <c r="K366" s="315" t="n">
        <v>17.757934505716</v>
      </c>
    </row>
    <row r="367">
      <c r="A367" s="315" t="s">
        <v>263</v>
      </c>
      <c r="B367" s="315" t="s">
        <v>264</v>
      </c>
      <c r="C367" s="315" t="s">
        <v>16</v>
      </c>
      <c r="D367" s="315" t="n">
        <v>418.776501</v>
      </c>
      <c r="E367" s="315" t="n">
        <v>19.8751668095842</v>
      </c>
      <c r="F367" s="315" t="n">
        <v>94.0490649959791</v>
      </c>
      <c r="G367" s="315" t="n">
        <v>4.47755041398924</v>
      </c>
      <c r="H367" s="315" t="n">
        <v>26.4979959</v>
      </c>
      <c r="I367" s="315" t="n">
        <v>71.4753400975975</v>
      </c>
      <c r="J367" s="315" t="n">
        <v>5.95093500402089</v>
      </c>
      <c r="K367" s="315" t="n">
        <v>70.7635740641621</v>
      </c>
    </row>
    <row r="368">
      <c r="A368" s="315" t="s">
        <v>263</v>
      </c>
      <c r="B368" s="315" t="s">
        <v>264</v>
      </c>
      <c r="C368" s="315" t="s">
        <v>17</v>
      </c>
      <c r="D368" s="315" t="n">
        <v>16240.9809499</v>
      </c>
      <c r="E368" s="315" t="n">
        <v>1.24725169712997</v>
      </c>
      <c r="F368" s="315" t="n">
        <v>95.825680122104</v>
      </c>
      <c r="G368" s="315" t="n">
        <v>0.658644575108066</v>
      </c>
      <c r="H368" s="315" t="n">
        <v>707.483104</v>
      </c>
      <c r="I368" s="315" t="n">
        <v>14.9548214077372</v>
      </c>
      <c r="J368" s="315" t="n">
        <v>4.17431987789596</v>
      </c>
      <c r="K368" s="315" t="n">
        <v>15.1198437624951</v>
      </c>
    </row>
    <row r="369">
      <c r="A369" s="315" t="s">
        <v>265</v>
      </c>
      <c r="B369" s="315" t="s">
        <v>266</v>
      </c>
      <c r="C369" s="315" t="s">
        <v>16</v>
      </c>
      <c r="D369" s="315" t="n">
        <v>74.2667172</v>
      </c>
      <c r="E369" s="315" t="n">
        <v>29.9405194931795</v>
      </c>
      <c r="F369" s="315" t="n">
        <v>92.2586549484109</v>
      </c>
      <c r="G369" s="315" t="n">
        <v>6.99304561415489</v>
      </c>
      <c r="H369" s="315" t="n">
        <v>6.2316569</v>
      </c>
      <c r="I369" s="315" t="n">
        <v>100</v>
      </c>
      <c r="J369" s="315" t="n">
        <v>7.74134505158906</v>
      </c>
      <c r="K369" s="315" t="n">
        <v>83.3406827954763</v>
      </c>
    </row>
    <row r="370">
      <c r="A370" s="315" t="s">
        <v>265</v>
      </c>
      <c r="B370" s="315" t="s">
        <v>266</v>
      </c>
      <c r="C370" s="315" t="s">
        <v>17</v>
      </c>
      <c r="D370" s="315" t="n">
        <v>4165.7693596</v>
      </c>
      <c r="E370" s="315" t="n">
        <v>1.52676318054634</v>
      </c>
      <c r="F370" s="315" t="n">
        <v>91.7299092363627</v>
      </c>
      <c r="G370" s="315" t="n">
        <v>1.03978041867335</v>
      </c>
      <c r="H370" s="315" t="n">
        <v>375.5731472</v>
      </c>
      <c r="I370" s="315" t="n">
        <v>12.1239637825465</v>
      </c>
      <c r="J370" s="315" t="n">
        <v>8.27009076363727</v>
      </c>
      <c r="K370" s="315" t="n">
        <v>11.5330008045408</v>
      </c>
    </row>
    <row r="371">
      <c r="A371" s="315" t="s">
        <v>267</v>
      </c>
      <c r="B371" s="315" t="s">
        <v>268</v>
      </c>
      <c r="C371" s="315" t="s">
        <v>16</v>
      </c>
      <c r="D371" s="315" t="n">
        <v>2184.7312835</v>
      </c>
      <c r="E371" s="315" t="n">
        <v>18.4726573073752</v>
      </c>
      <c r="F371" s="315" t="n">
        <v>74.6207796988778</v>
      </c>
      <c r="G371" s="315" t="n">
        <v>9.07076576367862</v>
      </c>
      <c r="H371" s="315" t="n">
        <v>743.0474027</v>
      </c>
      <c r="I371" s="315" t="n">
        <v>32.4795075328669</v>
      </c>
      <c r="J371" s="315" t="n">
        <v>25.3792203011222</v>
      </c>
      <c r="K371" s="315" t="n">
        <v>26.6701500566452</v>
      </c>
    </row>
    <row r="372">
      <c r="A372" s="315" t="s">
        <v>267</v>
      </c>
      <c r="B372" s="315" t="s">
        <v>268</v>
      </c>
      <c r="C372" s="315" t="s">
        <v>17</v>
      </c>
      <c r="D372" s="315" t="n">
        <v>63751.4764383</v>
      </c>
      <c r="E372" s="315" t="n">
        <v>2.60168659556492</v>
      </c>
      <c r="F372" s="315" t="n">
        <v>90.4475622469612</v>
      </c>
      <c r="G372" s="315" t="n">
        <v>1.29742214384273</v>
      </c>
      <c r="H372" s="315" t="n">
        <v>6732.984231</v>
      </c>
      <c r="I372" s="315" t="n">
        <v>12.4332303596538</v>
      </c>
      <c r="J372" s="315" t="n">
        <v>9.5524377530388</v>
      </c>
      <c r="K372" s="315" t="n">
        <v>12.2846830463219</v>
      </c>
    </row>
    <row r="373">
      <c r="A373" s="315" t="s">
        <v>269</v>
      </c>
      <c r="B373" s="315" t="s">
        <v>270</v>
      </c>
      <c r="C373" s="315" t="s">
        <v>16</v>
      </c>
      <c r="D373" s="315" t="n">
        <v>1431.7302407</v>
      </c>
      <c r="E373" s="315" t="n">
        <v>19.4756677452296</v>
      </c>
      <c r="F373" s="315" t="n">
        <v>96.6479940046016</v>
      </c>
      <c r="G373" s="315" t="n">
        <v>3.45175586049504</v>
      </c>
      <c r="H373" s="315" t="n">
        <v>49.656161</v>
      </c>
      <c r="I373" s="315" t="n">
        <v>100</v>
      </c>
      <c r="J373" s="315" t="n">
        <v>3.35200599539836</v>
      </c>
      <c r="K373" s="315" t="n">
        <v>99.5240701145666</v>
      </c>
    </row>
    <row r="374">
      <c r="A374" s="315" t="s">
        <v>269</v>
      </c>
      <c r="B374" s="315" t="s">
        <v>270</v>
      </c>
      <c r="C374" s="315" t="s">
        <v>17</v>
      </c>
      <c r="D374" s="315" t="n">
        <v>40346.9225433</v>
      </c>
      <c r="E374" s="315" t="n">
        <v>2.02387769451961</v>
      </c>
      <c r="F374" s="315" t="n">
        <v>97.0904165105141</v>
      </c>
      <c r="G374" s="315" t="n">
        <v>0.568087134760451</v>
      </c>
      <c r="H374" s="315" t="n">
        <v>1209.1073857</v>
      </c>
      <c r="I374" s="315" t="n">
        <v>19.2440097386591</v>
      </c>
      <c r="J374" s="315" t="n">
        <v>2.90958348948589</v>
      </c>
      <c r="K374" s="315" t="n">
        <v>18.9566021141749</v>
      </c>
    </row>
    <row r="375">
      <c r="A375" s="315" t="s">
        <v>271</v>
      </c>
      <c r="B375" s="315" t="s">
        <v>272</v>
      </c>
      <c r="C375" s="315" t="s">
        <v>16</v>
      </c>
      <c r="D375" s="315" t="n">
        <v>193.4100223</v>
      </c>
      <c r="E375" s="315" t="n">
        <v>30.060525701529</v>
      </c>
      <c r="F375" s="315" t="n">
        <v>82.9988299990022</v>
      </c>
      <c r="G375" s="315" t="n">
        <v>12.475482698317</v>
      </c>
      <c r="H375" s="315" t="n">
        <v>39.6173858</v>
      </c>
      <c r="I375" s="315" t="n">
        <v>70.3319219601715</v>
      </c>
      <c r="J375" s="315" t="n">
        <v>17.0011700009978</v>
      </c>
      <c r="K375" s="315" t="n">
        <v>60.9046593600519</v>
      </c>
    </row>
    <row r="376">
      <c r="A376" s="315" t="s">
        <v>271</v>
      </c>
      <c r="B376" s="315" t="s">
        <v>272</v>
      </c>
      <c r="C376" s="315" t="s">
        <v>17</v>
      </c>
      <c r="D376" s="315" t="n">
        <v>12870.5191161</v>
      </c>
      <c r="E376" s="315" t="n">
        <v>2.59022005968138</v>
      </c>
      <c r="F376" s="315" t="n">
        <v>94.2872860036841</v>
      </c>
      <c r="G376" s="315" t="n">
        <v>1.00601083513495</v>
      </c>
      <c r="H376" s="315" t="n">
        <v>779.8039143</v>
      </c>
      <c r="I376" s="315" t="n">
        <v>16.3218148654952</v>
      </c>
      <c r="J376" s="315" t="n">
        <v>5.71271399631595</v>
      </c>
      <c r="K376" s="315" t="n">
        <v>16.6040224307298</v>
      </c>
    </row>
    <row r="377">
      <c r="A377" s="315" t="s">
        <v>273</v>
      </c>
      <c r="B377" s="315" t="s">
        <v>274</v>
      </c>
      <c r="C377" s="315" t="s">
        <v>16</v>
      </c>
      <c r="D377" s="315" t="n">
        <v>1049.7378384</v>
      </c>
      <c r="E377" s="315" t="n">
        <v>16.4452368442165</v>
      </c>
      <c r="F377" s="315" t="n">
        <v>92.005636565048</v>
      </c>
      <c r="G377" s="315" t="n">
        <v>4.65467503066577</v>
      </c>
      <c r="H377" s="315" t="n">
        <v>91.2116486</v>
      </c>
      <c r="I377" s="315" t="n">
        <v>57.0343297848947</v>
      </c>
      <c r="J377" s="315" t="n">
        <v>7.99436343495196</v>
      </c>
      <c r="K377" s="315" t="n">
        <v>53.5697860979737</v>
      </c>
    </row>
    <row r="378">
      <c r="A378" s="315" t="s">
        <v>273</v>
      </c>
      <c r="B378" s="315" t="s">
        <v>274</v>
      </c>
      <c r="C378" s="315" t="s">
        <v>17</v>
      </c>
      <c r="D378" s="315" t="n">
        <v>18432.9015922</v>
      </c>
      <c r="E378" s="315" t="n">
        <v>2.31278976519951</v>
      </c>
      <c r="F378" s="315" t="n">
        <v>93.0245848873466</v>
      </c>
      <c r="G378" s="315" t="n">
        <v>1.35608666752972</v>
      </c>
      <c r="H378" s="315" t="n">
        <v>1382.1845106</v>
      </c>
      <c r="I378" s="315" t="n">
        <v>18.630957054029</v>
      </c>
      <c r="J378" s="315" t="n">
        <v>6.97541511265343</v>
      </c>
      <c r="K378" s="315" t="n">
        <v>18.0848590773304</v>
      </c>
    </row>
    <row r="379">
      <c r="A379" s="315" t="s">
        <v>275</v>
      </c>
      <c r="B379" s="315" t="s">
        <v>276</v>
      </c>
      <c r="C379" s="315" t="s">
        <v>16</v>
      </c>
      <c r="D379" s="315" t="n">
        <v>813.8943475</v>
      </c>
      <c r="E379" s="315" t="n">
        <v>27.6881276941534</v>
      </c>
      <c r="F379" s="315" t="n">
        <v>88.6841920405505</v>
      </c>
      <c r="G379" s="315" t="n">
        <v>9.03616572832264</v>
      </c>
      <c r="H379" s="315" t="n">
        <v>103.8502119</v>
      </c>
      <c r="I379" s="315" t="n">
        <v>74.5107980892701</v>
      </c>
      <c r="J379" s="315" t="n">
        <v>11.3158079594495</v>
      </c>
      <c r="K379" s="315" t="n">
        <v>70.8181916512297</v>
      </c>
    </row>
    <row r="380">
      <c r="A380" s="315" t="s">
        <v>275</v>
      </c>
      <c r="B380" s="315" t="s">
        <v>276</v>
      </c>
      <c r="C380" s="315" t="s">
        <v>17</v>
      </c>
      <c r="D380" s="315" t="n">
        <v>23738.3468983</v>
      </c>
      <c r="E380" s="315" t="n">
        <v>2.06106529933726</v>
      </c>
      <c r="F380" s="315" t="n">
        <v>91.8525089442261</v>
      </c>
      <c r="G380" s="315" t="n">
        <v>1.39111162547102</v>
      </c>
      <c r="H380" s="315" t="n">
        <v>2105.6362124</v>
      </c>
      <c r="I380" s="315" t="n">
        <v>15.9490887953769</v>
      </c>
      <c r="J380" s="315" t="n">
        <v>8.1474910557739</v>
      </c>
      <c r="K380" s="315" t="n">
        <v>15.6829988699947</v>
      </c>
    </row>
    <row r="381">
      <c r="A381" s="315" t="s">
        <v>277</v>
      </c>
      <c r="B381" s="315" t="s">
        <v>278</v>
      </c>
      <c r="C381" s="315" t="s">
        <v>16</v>
      </c>
      <c r="D381" s="315" t="n">
        <v>406.4675307</v>
      </c>
      <c r="E381" s="315" t="n">
        <v>22.2162443502185</v>
      </c>
      <c r="F381" s="315" t="n">
        <v>95.3290295074486</v>
      </c>
      <c r="G381" s="315" t="n">
        <v>4.64771676914294</v>
      </c>
      <c r="H381" s="315" t="n">
        <v>19.9162611</v>
      </c>
      <c r="I381" s="315" t="n">
        <v>99.9999999999999</v>
      </c>
      <c r="J381" s="315" t="n">
        <v>4.67097049255145</v>
      </c>
      <c r="K381" s="315" t="n">
        <v>94.8544482853014</v>
      </c>
    </row>
    <row r="382">
      <c r="A382" s="315" t="s">
        <v>277</v>
      </c>
      <c r="B382" s="315" t="s">
        <v>278</v>
      </c>
      <c r="C382" s="315" t="s">
        <v>17</v>
      </c>
      <c r="D382" s="315" t="n">
        <v>16549.3353293</v>
      </c>
      <c r="E382" s="315" t="n">
        <v>2.94467887531361</v>
      </c>
      <c r="F382" s="315" t="n">
        <v>95.7024288793896</v>
      </c>
      <c r="G382" s="315" t="n">
        <v>0.692992290949361</v>
      </c>
      <c r="H382" s="315" t="n">
        <v>743.1571634</v>
      </c>
      <c r="I382" s="315" t="n">
        <v>15.5569160482464</v>
      </c>
      <c r="J382" s="315" t="n">
        <v>4.29757112061042</v>
      </c>
      <c r="K382" s="315" t="n">
        <v>15.4322159138873</v>
      </c>
    </row>
    <row r="383">
      <c r="A383" s="315" t="s">
        <v>279</v>
      </c>
      <c r="B383" s="315" t="s">
        <v>280</v>
      </c>
      <c r="C383" s="315" t="s">
        <v>16</v>
      </c>
      <c r="D383" s="315" t="n">
        <v>676.1876068</v>
      </c>
      <c r="E383" s="315" t="n">
        <v>30.2603662503042</v>
      </c>
      <c r="F383" s="315" t="n">
        <v>83.7999763659411</v>
      </c>
      <c r="G383" s="315" t="n">
        <v>6.48469838860963</v>
      </c>
      <c r="H383" s="315" t="n">
        <v>130.7190728</v>
      </c>
      <c r="I383" s="315" t="n">
        <v>43.0074230037206</v>
      </c>
      <c r="J383" s="315" t="n">
        <v>16.2000236340589</v>
      </c>
      <c r="K383" s="315" t="n">
        <v>33.5442456122881</v>
      </c>
    </row>
    <row r="384">
      <c r="A384" s="315" t="s">
        <v>279</v>
      </c>
      <c r="B384" s="315" t="s">
        <v>280</v>
      </c>
      <c r="C384" s="315" t="s">
        <v>17</v>
      </c>
      <c r="D384" s="315" t="n">
        <v>5089.8595928</v>
      </c>
      <c r="E384" s="315" t="n">
        <v>6.03832750267525</v>
      </c>
      <c r="F384" s="315" t="n">
        <v>84.5104905695361</v>
      </c>
      <c r="G384" s="315" t="n">
        <v>2.44251716582059</v>
      </c>
      <c r="H384" s="315" t="n">
        <v>932.8951664</v>
      </c>
      <c r="I384" s="315" t="n">
        <v>13.3775708279714</v>
      </c>
      <c r="J384" s="315" t="n">
        <v>15.4895094304639</v>
      </c>
      <c r="K384" s="315" t="n">
        <v>13.3263306262004</v>
      </c>
    </row>
    <row r="385">
      <c r="A385" s="315" t="s">
        <v>281</v>
      </c>
      <c r="B385" s="315" t="s">
        <v>282</v>
      </c>
      <c r="C385" s="315" t="s">
        <v>16</v>
      </c>
      <c r="D385" s="315" t="n">
        <v>601.2459342</v>
      </c>
      <c r="E385" s="315" t="n">
        <v>35.29691132055</v>
      </c>
      <c r="F385" s="315" t="n">
        <v>87.4967650553669</v>
      </c>
      <c r="G385" s="315" t="n">
        <v>10.3734791344301</v>
      </c>
      <c r="H385" s="315" t="n">
        <v>85.9176813</v>
      </c>
      <c r="I385" s="315" t="n">
        <v>73.5545546226794</v>
      </c>
      <c r="J385" s="315" t="n">
        <v>12.5032349446331</v>
      </c>
      <c r="K385" s="315" t="n">
        <v>72.5928826140775</v>
      </c>
    </row>
    <row r="386">
      <c r="A386" s="315" t="s">
        <v>281</v>
      </c>
      <c r="B386" s="315" t="s">
        <v>282</v>
      </c>
      <c r="C386" s="315" t="s">
        <v>17</v>
      </c>
      <c r="D386" s="315" t="n">
        <v>25696.3264013</v>
      </c>
      <c r="E386" s="315" t="n">
        <v>2.15083603025609</v>
      </c>
      <c r="F386" s="315" t="n">
        <v>92.5290997991889</v>
      </c>
      <c r="G386" s="315" t="n">
        <v>1.116918300334</v>
      </c>
      <c r="H386" s="315" t="n">
        <v>2074.7493544</v>
      </c>
      <c r="I386" s="315" t="n">
        <v>13.7891547672882</v>
      </c>
      <c r="J386" s="315" t="n">
        <v>7.47090020081112</v>
      </c>
      <c r="K386" s="315" t="n">
        <v>13.8333322760655</v>
      </c>
    </row>
    <row r="387">
      <c r="A387" s="315" t="s">
        <v>283</v>
      </c>
      <c r="B387" s="315" t="s">
        <v>284</v>
      </c>
      <c r="C387" s="315" t="s">
        <v>16</v>
      </c>
      <c r="D387" s="315" t="n">
        <v>2540.1989606</v>
      </c>
      <c r="E387" s="315" t="n">
        <v>15.8488494076553</v>
      </c>
      <c r="F387" s="315" t="n">
        <v>80.7306821346132</v>
      </c>
      <c r="G387" s="315" t="n">
        <v>5.94060588209401</v>
      </c>
      <c r="H387" s="315" t="n">
        <v>606.3110074</v>
      </c>
      <c r="I387" s="315" t="n">
        <v>26.2434766354858</v>
      </c>
      <c r="J387" s="315" t="n">
        <v>19.2693178653868</v>
      </c>
      <c r="K387" s="315" t="n">
        <v>24.8887463741425</v>
      </c>
    </row>
    <row r="388">
      <c r="A388" s="315" t="s">
        <v>283</v>
      </c>
      <c r="B388" s="315" t="s">
        <v>284</v>
      </c>
      <c r="C388" s="315" t="s">
        <v>17</v>
      </c>
      <c r="D388" s="315" t="n">
        <v>17784.4262998</v>
      </c>
      <c r="E388" s="315" t="n">
        <v>4.05461367441338</v>
      </c>
      <c r="F388" s="315" t="n">
        <v>80.8299521540645</v>
      </c>
      <c r="G388" s="315" t="n">
        <v>2.08666370775524</v>
      </c>
      <c r="H388" s="315" t="n">
        <v>4217.8461572</v>
      </c>
      <c r="I388" s="315" t="n">
        <v>9.8889915110275</v>
      </c>
      <c r="J388" s="315" t="n">
        <v>19.1700478459356</v>
      </c>
      <c r="K388" s="315" t="n">
        <v>8.79835715669531</v>
      </c>
    </row>
    <row r="389">
      <c r="A389" s="315" t="s">
        <v>285</v>
      </c>
      <c r="B389" s="315" t="s">
        <v>286</v>
      </c>
      <c r="C389" s="315" t="s">
        <v>16</v>
      </c>
      <c r="D389" s="315" t="n">
        <v>1200.1667218</v>
      </c>
      <c r="E389" s="315" t="n">
        <v>21.1718679696742</v>
      </c>
      <c r="F389" s="315" t="n">
        <v>83.1415471676295</v>
      </c>
      <c r="G389" s="315" t="n">
        <v>4.83299584691649</v>
      </c>
      <c r="H389" s="315" t="n">
        <v>243.3555155</v>
      </c>
      <c r="I389" s="315" t="n">
        <v>32.2394369908773</v>
      </c>
      <c r="J389" s="315" t="n">
        <v>16.8584528323705</v>
      </c>
      <c r="K389" s="315" t="n">
        <v>23.8350906908735</v>
      </c>
    </row>
    <row r="390">
      <c r="A390" s="315" t="s">
        <v>285</v>
      </c>
      <c r="B390" s="315" t="s">
        <v>286</v>
      </c>
      <c r="C390" s="315" t="s">
        <v>17</v>
      </c>
      <c r="D390" s="315" t="n">
        <v>13508.7916441</v>
      </c>
      <c r="E390" s="315" t="n">
        <v>2.84916070048587</v>
      </c>
      <c r="F390" s="315" t="n">
        <v>77.3614658527018</v>
      </c>
      <c r="G390" s="315" t="n">
        <v>2.75248100502908</v>
      </c>
      <c r="H390" s="315" t="n">
        <v>3953.1210733</v>
      </c>
      <c r="I390" s="315" t="n">
        <v>10.1536397062534</v>
      </c>
      <c r="J390" s="315" t="n">
        <v>22.6385341472982</v>
      </c>
      <c r="K390" s="315" t="n">
        <v>9.40590781608448</v>
      </c>
    </row>
    <row r="391">
      <c r="A391" s="315" t="s">
        <v>287</v>
      </c>
      <c r="B391" s="315" t="s">
        <v>288</v>
      </c>
      <c r="C391" s="315" t="s">
        <v>16</v>
      </c>
      <c r="D391" s="315" t="n">
        <v>147.140095</v>
      </c>
      <c r="E391" s="315" t="n">
        <v>24.2659881918302</v>
      </c>
      <c r="F391" s="315" t="n">
        <v>86.2847668018785</v>
      </c>
      <c r="G391" s="315" t="n">
        <v>8.58875136862636</v>
      </c>
      <c r="H391" s="315" t="n">
        <v>23.3883777</v>
      </c>
      <c r="I391" s="315" t="n">
        <v>62.8774522446722</v>
      </c>
      <c r="J391" s="315" t="n">
        <v>13.7152331981215</v>
      </c>
      <c r="K391" s="315" t="n">
        <v>54.0332343064164</v>
      </c>
    </row>
    <row r="392">
      <c r="A392" s="315" t="s">
        <v>287</v>
      </c>
      <c r="B392" s="315" t="s">
        <v>288</v>
      </c>
      <c r="C392" s="315" t="s">
        <v>17</v>
      </c>
      <c r="D392" s="315" t="n">
        <v>6311.2476632</v>
      </c>
      <c r="E392" s="315" t="n">
        <v>1.71391384556262</v>
      </c>
      <c r="F392" s="315" t="n">
        <v>94.9747159932241</v>
      </c>
      <c r="G392" s="315" t="n">
        <v>0.873818688010103</v>
      </c>
      <c r="H392" s="315" t="n">
        <v>333.9395292</v>
      </c>
      <c r="I392" s="315" t="n">
        <v>16.6706773534388</v>
      </c>
      <c r="J392" s="315" t="n">
        <v>5.02528400677594</v>
      </c>
      <c r="K392" s="315" t="n">
        <v>16.5146251657477</v>
      </c>
    </row>
    <row r="393">
      <c r="A393" s="315" t="s">
        <v>289</v>
      </c>
      <c r="B393" s="315" t="s">
        <v>290</v>
      </c>
      <c r="C393" s="315" t="s">
        <v>16</v>
      </c>
      <c r="D393" s="315" t="n">
        <v>431.8704794</v>
      </c>
      <c r="E393" s="315" t="n">
        <v>18.0529960910427</v>
      </c>
      <c r="F393" s="315" t="n">
        <v>77.5608687304337</v>
      </c>
      <c r="G393" s="315" t="n">
        <v>9.08591898171216</v>
      </c>
      <c r="H393" s="315" t="n">
        <v>124.944428</v>
      </c>
      <c r="I393" s="315" t="n">
        <v>37.1361897971146</v>
      </c>
      <c r="J393" s="315" t="n">
        <v>22.4391312695663</v>
      </c>
      <c r="K393" s="315" t="n">
        <v>31.4054836156566</v>
      </c>
    </row>
    <row r="394">
      <c r="A394" s="315" t="s">
        <v>289</v>
      </c>
      <c r="B394" s="315" t="s">
        <v>290</v>
      </c>
      <c r="C394" s="315" t="s">
        <v>17</v>
      </c>
      <c r="D394" s="315" t="n">
        <v>10482.3316003</v>
      </c>
      <c r="E394" s="315" t="n">
        <v>4.16536808332667</v>
      </c>
      <c r="F394" s="315" t="n">
        <v>87.9912317596112</v>
      </c>
      <c r="G394" s="315" t="n">
        <v>2.30798296596941</v>
      </c>
      <c r="H394" s="315" t="n">
        <v>1430.5958479</v>
      </c>
      <c r="I394" s="315" t="n">
        <v>16.082681021794</v>
      </c>
      <c r="J394" s="315" t="n">
        <v>12.0087682403888</v>
      </c>
      <c r="K394" s="315" t="n">
        <v>16.9111652411467</v>
      </c>
    </row>
    <row r="395">
      <c r="A395" s="315" t="s">
        <v>291</v>
      </c>
      <c r="B395" s="315" t="s">
        <v>292</v>
      </c>
      <c r="C395" s="315" t="s">
        <v>16</v>
      </c>
      <c r="D395" s="315" t="n">
        <v>758.1148458</v>
      </c>
      <c r="E395" s="315" t="n">
        <v>20.3316037925434</v>
      </c>
      <c r="F395" s="315" t="n">
        <v>83.125165746605</v>
      </c>
      <c r="G395" s="315" t="n">
        <v>9.06531065458127</v>
      </c>
      <c r="H395" s="315" t="n">
        <v>153.9011953</v>
      </c>
      <c r="I395" s="315" t="n">
        <v>48.9306146677601</v>
      </c>
      <c r="J395" s="315" t="n">
        <v>16.874834253395</v>
      </c>
      <c r="K395" s="315" t="n">
        <v>44.6555764276574</v>
      </c>
    </row>
    <row r="396">
      <c r="A396" s="315" t="s">
        <v>291</v>
      </c>
      <c r="B396" s="315" t="s">
        <v>292</v>
      </c>
      <c r="C396" s="315" t="s">
        <v>17</v>
      </c>
      <c r="D396" s="315" t="n">
        <v>15295.2775712</v>
      </c>
      <c r="E396" s="315" t="n">
        <v>2.96622904240955</v>
      </c>
      <c r="F396" s="315" t="n">
        <v>85.2215851837465</v>
      </c>
      <c r="G396" s="315" t="n">
        <v>2.08793326331203</v>
      </c>
      <c r="H396" s="315" t="n">
        <v>2652.3791618</v>
      </c>
      <c r="I396" s="315" t="n">
        <v>12.6570578123457</v>
      </c>
      <c r="J396" s="315" t="n">
        <v>14.7784148162536</v>
      </c>
      <c r="K396" s="315" t="n">
        <v>12.0403294040458</v>
      </c>
    </row>
    <row r="397">
      <c r="A397" s="315" t="s">
        <v>293</v>
      </c>
      <c r="B397" s="315" t="s">
        <v>294</v>
      </c>
      <c r="C397" s="315" t="s">
        <v>16</v>
      </c>
      <c r="D397" s="315" t="n">
        <v>1364.6036017</v>
      </c>
      <c r="E397" s="315" t="n">
        <v>15.3524590465366</v>
      </c>
      <c r="F397" s="315" t="n">
        <v>96.8240552295901</v>
      </c>
      <c r="G397" s="315" t="n">
        <v>2.30752248106973</v>
      </c>
      <c r="H397" s="315" t="n">
        <v>44.7606296</v>
      </c>
      <c r="I397" s="315" t="n">
        <v>70.2246883176783</v>
      </c>
      <c r="J397" s="315" t="n">
        <v>3.1759447704099</v>
      </c>
      <c r="K397" s="315" t="n">
        <v>70.3487309452741</v>
      </c>
    </row>
    <row r="398">
      <c r="A398" s="315" t="s">
        <v>293</v>
      </c>
      <c r="B398" s="315" t="s">
        <v>294</v>
      </c>
      <c r="C398" s="315" t="s">
        <v>17</v>
      </c>
      <c r="D398" s="315" t="n">
        <v>33511.8162052</v>
      </c>
      <c r="E398" s="315" t="n">
        <v>2.97653497126281</v>
      </c>
      <c r="F398" s="315" t="n">
        <v>92.3804614255325</v>
      </c>
      <c r="G398" s="315" t="n">
        <v>1.85402226203685</v>
      </c>
      <c r="H398" s="315" t="n">
        <v>2764.0539172</v>
      </c>
      <c r="I398" s="315" t="n">
        <v>23.0768095940364</v>
      </c>
      <c r="J398" s="315" t="n">
        <v>7.6195385744675</v>
      </c>
      <c r="K398" s="315" t="n">
        <v>22.4784519936817</v>
      </c>
    </row>
    <row r="399">
      <c r="A399" s="315" t="s">
        <v>295</v>
      </c>
      <c r="B399" s="315" t="s">
        <v>296</v>
      </c>
      <c r="C399" s="315" t="s">
        <v>16</v>
      </c>
      <c r="D399" s="315" t="n">
        <v>824.0760093</v>
      </c>
      <c r="E399" s="315" t="n">
        <v>17.7160146829919</v>
      </c>
      <c r="F399" s="315" t="n">
        <v>97.1930070501919</v>
      </c>
      <c r="G399" s="315" t="n">
        <v>2.88831660547867</v>
      </c>
      <c r="H399" s="315" t="n">
        <v>23.7998146</v>
      </c>
      <c r="I399" s="315" t="n">
        <v>100</v>
      </c>
      <c r="J399" s="315" t="n">
        <v>2.80699294980806</v>
      </c>
      <c r="K399" s="315" t="n">
        <v>100.008864011814</v>
      </c>
    </row>
    <row r="400">
      <c r="A400" s="315" t="s">
        <v>295</v>
      </c>
      <c r="B400" s="315" t="s">
        <v>296</v>
      </c>
      <c r="C400" s="315" t="s">
        <v>17</v>
      </c>
      <c r="D400" s="315" t="n">
        <v>31998.5249458</v>
      </c>
      <c r="E400" s="315" t="n">
        <v>2.75107988779604</v>
      </c>
      <c r="F400" s="315" t="n">
        <v>95.8835267582852</v>
      </c>
      <c r="G400" s="315" t="n">
        <v>0.672054429437875</v>
      </c>
      <c r="H400" s="315" t="n">
        <v>1373.7612306</v>
      </c>
      <c r="I400" s="315" t="n">
        <v>15.6854174573904</v>
      </c>
      <c r="J400" s="315" t="n">
        <v>4.11647324171482</v>
      </c>
      <c r="K400" s="315" t="n">
        <v>15.6539214721549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821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16" t="s">
        <v>72</v>
      </c>
      <c r="B411" s="316" t="s">
        <v>73</v>
      </c>
      <c r="C411" s="316" t="s">
        <v>16</v>
      </c>
      <c r="D411" s="316" t="n">
        <v>5.90535</v>
      </c>
      <c r="E411" s="316"/>
      <c r="F411" s="316" t="n">
        <v>100</v>
      </c>
      <c r="G411" s="316"/>
      <c r="H411" s="316"/>
      <c r="I411" s="316"/>
      <c r="J411" s="316"/>
      <c r="K411" s="316"/>
    </row>
    <row r="412">
      <c r="A412" s="316" t="s">
        <v>72</v>
      </c>
      <c r="B412" s="316" t="s">
        <v>73</v>
      </c>
      <c r="C412" s="316" t="s">
        <v>17</v>
      </c>
      <c r="D412" s="316" t="n">
        <v>135.2530885</v>
      </c>
      <c r="E412" s="316"/>
      <c r="F412" s="316" t="n">
        <v>88.7612076570333</v>
      </c>
      <c r="G412" s="316"/>
      <c r="H412" s="316" t="n">
        <v>17.1255148</v>
      </c>
      <c r="I412" s="316"/>
      <c r="J412" s="316" t="n">
        <v>11.2387923429667</v>
      </c>
      <c r="K412" s="316"/>
    </row>
    <row r="413">
      <c r="A413" s="316" t="s">
        <v>74</v>
      </c>
      <c r="B413" s="316" t="s">
        <v>75</v>
      </c>
      <c r="C413" s="316" t="s">
        <v>16</v>
      </c>
      <c r="D413" s="316" t="n">
        <v>8.4924625</v>
      </c>
      <c r="E413" s="316"/>
      <c r="F413" s="316" t="n">
        <v>100</v>
      </c>
      <c r="G413" s="316"/>
      <c r="H413" s="316"/>
      <c r="I413" s="316"/>
      <c r="J413" s="316"/>
      <c r="K413" s="316"/>
    </row>
    <row r="414">
      <c r="A414" s="316" t="s">
        <v>74</v>
      </c>
      <c r="B414" s="316" t="s">
        <v>75</v>
      </c>
      <c r="C414" s="316" t="s">
        <v>17</v>
      </c>
      <c r="D414" s="316" t="n">
        <v>321.0150825</v>
      </c>
      <c r="E414" s="316"/>
      <c r="F414" s="316" t="n">
        <v>88.7323943661972</v>
      </c>
      <c r="G414" s="316"/>
      <c r="H414" s="316" t="n">
        <v>40.76382</v>
      </c>
      <c r="I414" s="316"/>
      <c r="J414" s="316" t="n">
        <v>11.2676056338028</v>
      </c>
      <c r="K414" s="316"/>
    </row>
    <row r="415">
      <c r="A415" s="316" t="s">
        <v>76</v>
      </c>
      <c r="B415" s="316" t="s">
        <v>77</v>
      </c>
      <c r="C415" s="316" t="s">
        <v>17</v>
      </c>
      <c r="D415" s="316" t="n">
        <v>296.7827616</v>
      </c>
      <c r="E415" s="316"/>
      <c r="F415" s="316" t="n">
        <v>88.3917126973218</v>
      </c>
      <c r="G415" s="316"/>
      <c r="H415" s="316" t="n">
        <v>38.9758209</v>
      </c>
      <c r="I415" s="316"/>
      <c r="J415" s="316" t="n">
        <v>11.6082873026783</v>
      </c>
      <c r="K415" s="316"/>
    </row>
    <row r="416">
      <c r="A416" s="316" t="s">
        <v>80</v>
      </c>
      <c r="B416" s="316" t="s">
        <v>81</v>
      </c>
      <c r="C416" s="316" t="s">
        <v>16</v>
      </c>
      <c r="D416" s="316" t="n">
        <v>147.2152394</v>
      </c>
      <c r="E416" s="316"/>
      <c r="F416" s="316" t="n">
        <v>96.9602172674613</v>
      </c>
      <c r="G416" s="316"/>
      <c r="H416" s="316" t="n">
        <v>4.6153191</v>
      </c>
      <c r="I416" s="316"/>
      <c r="J416" s="316" t="n">
        <v>3.03978273253865</v>
      </c>
      <c r="K416" s="316"/>
    </row>
    <row r="417">
      <c r="A417" s="316" t="s">
        <v>80</v>
      </c>
      <c r="B417" s="316" t="s">
        <v>81</v>
      </c>
      <c r="C417" s="316" t="s">
        <v>17</v>
      </c>
      <c r="D417" s="316" t="n">
        <v>2505.9276215</v>
      </c>
      <c r="E417" s="316"/>
      <c r="F417" s="316" t="n">
        <v>90.2393179184528</v>
      </c>
      <c r="G417" s="316"/>
      <c r="H417" s="316" t="n">
        <v>271.0521688</v>
      </c>
      <c r="I417" s="316"/>
      <c r="J417" s="316" t="n">
        <v>9.76068208154723</v>
      </c>
      <c r="K417" s="316"/>
    </row>
    <row r="418">
      <c r="A418" s="316" t="s">
        <v>92</v>
      </c>
      <c r="B418" s="316" t="s">
        <v>93</v>
      </c>
      <c r="C418" s="316" t="s">
        <v>16</v>
      </c>
      <c r="D418" s="316" t="n">
        <v>70.5304924</v>
      </c>
      <c r="E418" s="316"/>
      <c r="F418" s="316" t="n">
        <v>82.8686767616906</v>
      </c>
      <c r="G418" s="316"/>
      <c r="H418" s="316" t="n">
        <v>14.580668</v>
      </c>
      <c r="I418" s="316"/>
      <c r="J418" s="316" t="n">
        <v>17.1313232383094</v>
      </c>
      <c r="K418" s="316"/>
    </row>
    <row r="419">
      <c r="A419" s="316" t="s">
        <v>92</v>
      </c>
      <c r="B419" s="316" t="s">
        <v>93</v>
      </c>
      <c r="C419" s="316" t="s">
        <v>17</v>
      </c>
      <c r="D419" s="316" t="n">
        <v>1024.9706508</v>
      </c>
      <c r="E419" s="316"/>
      <c r="F419" s="316" t="n">
        <v>88.1582144329182</v>
      </c>
      <c r="G419" s="316"/>
      <c r="H419" s="316" t="n">
        <v>137.6784085</v>
      </c>
      <c r="I419" s="316"/>
      <c r="J419" s="316" t="n">
        <v>11.8417855670818</v>
      </c>
      <c r="K419" s="316"/>
    </row>
    <row r="420">
      <c r="A420" s="316" t="s">
        <v>108</v>
      </c>
      <c r="B420" s="316" t="s">
        <v>109</v>
      </c>
      <c r="C420" s="316" t="s">
        <v>16</v>
      </c>
      <c r="D420" s="316" t="n">
        <v>215.4452667</v>
      </c>
      <c r="E420" s="316"/>
      <c r="F420" s="316" t="n">
        <v>86.6771793167397</v>
      </c>
      <c r="G420" s="316"/>
      <c r="H420" s="316" t="n">
        <v>33.1152753</v>
      </c>
      <c r="I420" s="316"/>
      <c r="J420" s="316" t="n">
        <v>13.3228206832603</v>
      </c>
      <c r="K420" s="316"/>
    </row>
    <row r="421">
      <c r="A421" s="316" t="s">
        <v>108</v>
      </c>
      <c r="B421" s="316" t="s">
        <v>109</v>
      </c>
      <c r="C421" s="316" t="s">
        <v>17</v>
      </c>
      <c r="D421" s="316" t="n">
        <v>2416.6040497</v>
      </c>
      <c r="E421" s="316"/>
      <c r="F421" s="316" t="n">
        <v>86.8402222019107</v>
      </c>
      <c r="G421" s="316"/>
      <c r="H421" s="316" t="n">
        <v>366.2124706</v>
      </c>
      <c r="I421" s="316"/>
      <c r="J421" s="316" t="n">
        <v>13.1597777980893</v>
      </c>
      <c r="K421" s="316"/>
    </row>
    <row r="422">
      <c r="A422" s="316" t="s">
        <v>110</v>
      </c>
      <c r="B422" s="316" t="s">
        <v>111</v>
      </c>
      <c r="C422" s="316" t="s">
        <v>16</v>
      </c>
      <c r="D422" s="316" t="n">
        <v>353.7079504</v>
      </c>
      <c r="E422" s="316"/>
      <c r="F422" s="316" t="n">
        <v>90.7407407407407</v>
      </c>
      <c r="G422" s="316"/>
      <c r="H422" s="316" t="n">
        <v>36.092648</v>
      </c>
      <c r="I422" s="316"/>
      <c r="J422" s="316" t="n">
        <v>9.25925925925926</v>
      </c>
      <c r="K422" s="316"/>
    </row>
    <row r="423">
      <c r="A423" s="316" t="s">
        <v>110</v>
      </c>
      <c r="B423" s="316" t="s">
        <v>111</v>
      </c>
      <c r="C423" s="316" t="s">
        <v>17</v>
      </c>
      <c r="D423" s="316" t="n">
        <v>676.73715</v>
      </c>
      <c r="E423" s="316"/>
      <c r="F423" s="316" t="n">
        <v>90.7990314769976</v>
      </c>
      <c r="G423" s="316"/>
      <c r="H423" s="316" t="n">
        <v>68.5760312</v>
      </c>
      <c r="I423" s="316"/>
      <c r="J423" s="316" t="n">
        <v>9.20096852300242</v>
      </c>
      <c r="K423" s="31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822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17" t="s">
        <v>14</v>
      </c>
      <c r="B434" s="317" t="s">
        <v>15</v>
      </c>
      <c r="C434" s="317" t="s">
        <v>16</v>
      </c>
      <c r="D434" s="317" t="n">
        <v>801.2967614</v>
      </c>
      <c r="E434" s="317"/>
      <c r="F434" s="317" t="n">
        <v>90.0636345231542</v>
      </c>
      <c r="G434" s="317"/>
      <c r="H434" s="317" t="n">
        <v>88.4039104</v>
      </c>
      <c r="I434" s="317"/>
      <c r="J434" s="317" t="n">
        <v>9.93636547684576</v>
      </c>
      <c r="K434" s="317"/>
    </row>
    <row r="435">
      <c r="A435" s="317" t="s">
        <v>14</v>
      </c>
      <c r="B435" s="317" t="s">
        <v>15</v>
      </c>
      <c r="C435" s="317" t="s">
        <v>17</v>
      </c>
      <c r="D435" s="317" t="n">
        <v>7377.2904046</v>
      </c>
      <c r="E435" s="317"/>
      <c r="F435" s="317" t="n">
        <v>88.6941449916123</v>
      </c>
      <c r="G435" s="317"/>
      <c r="H435" s="317" t="n">
        <v>940.3842348</v>
      </c>
      <c r="I435" s="317"/>
      <c r="J435" s="317" t="n">
        <v>11.3058550083877</v>
      </c>
      <c r="K435" s="317"/>
    </row>
    <row r="436">
      <c r="A436" s="317" t="s">
        <v>27</v>
      </c>
      <c r="B436" s="317" t="s">
        <v>28</v>
      </c>
      <c r="C436" s="317" t="s">
        <v>16</v>
      </c>
      <c r="D436" s="317" t="n">
        <v>253.4133942</v>
      </c>
      <c r="E436" s="317" t="n">
        <v>22.1533906778108</v>
      </c>
      <c r="F436" s="317" t="n">
        <v>91.0666476537894</v>
      </c>
      <c r="G436" s="317" t="n">
        <v>5.97515602942307</v>
      </c>
      <c r="H436" s="317" t="n">
        <v>24.8590587</v>
      </c>
      <c r="I436" s="317" t="n">
        <v>70.895299785731</v>
      </c>
      <c r="J436" s="317" t="n">
        <v>8.93335234621062</v>
      </c>
      <c r="K436" s="317" t="n">
        <v>60.9107765729961</v>
      </c>
    </row>
    <row r="437">
      <c r="A437" s="317" t="s">
        <v>27</v>
      </c>
      <c r="B437" s="317" t="s">
        <v>28</v>
      </c>
      <c r="C437" s="317" t="s">
        <v>17</v>
      </c>
      <c r="D437" s="317" t="n">
        <v>6487.7455262</v>
      </c>
      <c r="E437" s="317" t="n">
        <v>2.31273673230717</v>
      </c>
      <c r="F437" s="317" t="n">
        <v>83.3578720931621</v>
      </c>
      <c r="G437" s="317" t="n">
        <v>2.30578626613747</v>
      </c>
      <c r="H437" s="317" t="n">
        <v>1295.2572824</v>
      </c>
      <c r="I437" s="317" t="n">
        <v>11.8290969302324</v>
      </c>
      <c r="J437" s="317" t="n">
        <v>16.6421279068379</v>
      </c>
      <c r="K437" s="317" t="n">
        <v>11.5493305737594</v>
      </c>
    </row>
    <row r="438">
      <c r="A438" s="317" t="s">
        <v>29</v>
      </c>
      <c r="B438" s="317" t="s">
        <v>30</v>
      </c>
      <c r="C438" s="317" t="s">
        <v>16</v>
      </c>
      <c r="D438" s="317" t="n">
        <v>231.376124</v>
      </c>
      <c r="E438" s="317" t="n">
        <v>21.0489073055609</v>
      </c>
      <c r="F438" s="317" t="n">
        <v>84.7819760885304</v>
      </c>
      <c r="G438" s="317" t="n">
        <v>5.98476456890458</v>
      </c>
      <c r="H438" s="317" t="n">
        <v>41.5310842</v>
      </c>
      <c r="I438" s="317" t="n">
        <v>39.3837825502136</v>
      </c>
      <c r="J438" s="317" t="n">
        <v>15.2180239114696</v>
      </c>
      <c r="K438" s="317" t="n">
        <v>33.3420534445299</v>
      </c>
    </row>
    <row r="439">
      <c r="A439" s="317" t="s">
        <v>29</v>
      </c>
      <c r="B439" s="317" t="s">
        <v>30</v>
      </c>
      <c r="C439" s="317" t="s">
        <v>17</v>
      </c>
      <c r="D439" s="317" t="n">
        <v>3249.8421141</v>
      </c>
      <c r="E439" s="317" t="n">
        <v>3.36712733261736</v>
      </c>
      <c r="F439" s="317" t="n">
        <v>92.7978774010119</v>
      </c>
      <c r="G439" s="317" t="n">
        <v>1.41057284441436</v>
      </c>
      <c r="H439" s="317" t="n">
        <v>252.2230248</v>
      </c>
      <c r="I439" s="317" t="n">
        <v>18.2053698907284</v>
      </c>
      <c r="J439" s="317" t="n">
        <v>7.20212259898807</v>
      </c>
      <c r="K439" s="317" t="n">
        <v>18.174942745289</v>
      </c>
    </row>
    <row r="440">
      <c r="A440" s="317" t="s">
        <v>31</v>
      </c>
      <c r="B440" s="317" t="s">
        <v>32</v>
      </c>
      <c r="C440" s="317" t="s">
        <v>16</v>
      </c>
      <c r="D440" s="317" t="n">
        <v>29.423602</v>
      </c>
      <c r="E440" s="317" t="n">
        <v>20.8261328779706</v>
      </c>
      <c r="F440" s="317" t="n">
        <v>83.8709677419355</v>
      </c>
      <c r="G440" s="317" t="n">
        <v>7.01030983377652</v>
      </c>
      <c r="H440" s="317" t="n">
        <v>5.658385</v>
      </c>
      <c r="I440" s="317" t="n">
        <v>42.8952211790544</v>
      </c>
      <c r="J440" s="317" t="n">
        <v>16.1290322580645</v>
      </c>
      <c r="K440" s="317" t="n">
        <v>36.4536111356379</v>
      </c>
    </row>
    <row r="441">
      <c r="A441" s="317" t="s">
        <v>31</v>
      </c>
      <c r="B441" s="317" t="s">
        <v>32</v>
      </c>
      <c r="C441" s="317" t="s">
        <v>17</v>
      </c>
      <c r="D441" s="317" t="n">
        <v>483.226079</v>
      </c>
      <c r="E441" s="317" t="n">
        <v>5.44475082050117</v>
      </c>
      <c r="F441" s="317" t="n">
        <v>81.957773512476</v>
      </c>
      <c r="G441" s="317" t="n">
        <v>2.49734463274459</v>
      </c>
      <c r="H441" s="317" t="n">
        <v>106.377638</v>
      </c>
      <c r="I441" s="317" t="n">
        <v>11.5090453925945</v>
      </c>
      <c r="J441" s="317" t="n">
        <v>18.042226487524</v>
      </c>
      <c r="K441" s="317" t="n">
        <v>11.3443208317228</v>
      </c>
    </row>
    <row r="442">
      <c r="A442" s="317" t="s">
        <v>33</v>
      </c>
      <c r="B442" s="317" t="s">
        <v>34</v>
      </c>
      <c r="C442" s="317" t="s">
        <v>16</v>
      </c>
      <c r="D442" s="317" t="n">
        <v>98.129795</v>
      </c>
      <c r="E442" s="317" t="n">
        <v>30.8296376197605</v>
      </c>
      <c r="F442" s="317" t="n">
        <v>73.333874414353</v>
      </c>
      <c r="G442" s="317" t="n">
        <v>16.2365730833143</v>
      </c>
      <c r="H442" s="317" t="n">
        <v>35.6825745</v>
      </c>
      <c r="I442" s="317" t="n">
        <v>49.5824701993227</v>
      </c>
      <c r="J442" s="317" t="n">
        <v>26.666125585647</v>
      </c>
      <c r="K442" s="317" t="n">
        <v>44.6518114372086</v>
      </c>
    </row>
    <row r="443">
      <c r="A443" s="317" t="s">
        <v>33</v>
      </c>
      <c r="B443" s="317" t="s">
        <v>34</v>
      </c>
      <c r="C443" s="317" t="s">
        <v>17</v>
      </c>
      <c r="D443" s="317" t="n">
        <v>6142.9780083</v>
      </c>
      <c r="E443" s="317" t="n">
        <v>1.72747180241893</v>
      </c>
      <c r="F443" s="317" t="n">
        <v>90.6616202966396</v>
      </c>
      <c r="G443" s="317" t="n">
        <v>1.41445502889754</v>
      </c>
      <c r="H443" s="317" t="n">
        <v>632.7425096</v>
      </c>
      <c r="I443" s="317" t="n">
        <v>14.0887791372485</v>
      </c>
      <c r="J443" s="317" t="n">
        <v>9.3383797033604</v>
      </c>
      <c r="K443" s="317" t="n">
        <v>13.7322307327507</v>
      </c>
    </row>
    <row r="444">
      <c r="A444" s="317" t="s">
        <v>35</v>
      </c>
      <c r="B444" s="317" t="s">
        <v>36</v>
      </c>
      <c r="C444" s="317" t="s">
        <v>16</v>
      </c>
      <c r="D444" s="317" t="n">
        <v>29.8883752</v>
      </c>
      <c r="E444" s="317" t="n">
        <v>20.5579863861326</v>
      </c>
      <c r="F444" s="317" t="n">
        <v>76.1572052010081</v>
      </c>
      <c r="G444" s="317" t="n">
        <v>9.37693911779362</v>
      </c>
      <c r="H444" s="317" t="n">
        <v>9.3572551</v>
      </c>
      <c r="I444" s="317" t="n">
        <v>35.4642240930571</v>
      </c>
      <c r="J444" s="317" t="n">
        <v>23.8427947989919</v>
      </c>
      <c r="K444" s="317" t="n">
        <v>29.9512486925971</v>
      </c>
    </row>
    <row r="445">
      <c r="A445" s="317" t="s">
        <v>35</v>
      </c>
      <c r="B445" s="317" t="s">
        <v>36</v>
      </c>
      <c r="C445" s="317" t="s">
        <v>17</v>
      </c>
      <c r="D445" s="317" t="n">
        <v>551.8537023</v>
      </c>
      <c r="E445" s="317" t="n">
        <v>3.27835647420528</v>
      </c>
      <c r="F445" s="317" t="n">
        <v>83.8390676453789</v>
      </c>
      <c r="G445" s="317" t="n">
        <v>2.85532526348864</v>
      </c>
      <c r="H445" s="317" t="n">
        <v>106.3760679</v>
      </c>
      <c r="I445" s="317" t="n">
        <v>14.7638354171944</v>
      </c>
      <c r="J445" s="317" t="n">
        <v>16.1609323546211</v>
      </c>
      <c r="K445" s="317" t="n">
        <v>14.8127473503552</v>
      </c>
    </row>
    <row r="446">
      <c r="A446" s="317" t="s">
        <v>37</v>
      </c>
      <c r="B446" s="317" t="s">
        <v>38</v>
      </c>
      <c r="C446" s="317" t="s">
        <v>16</v>
      </c>
      <c r="D446" s="317" t="n">
        <v>44.4310006</v>
      </c>
      <c r="E446" s="317" t="n">
        <v>38.574430264102</v>
      </c>
      <c r="F446" s="317" t="n">
        <v>96.3089163409578</v>
      </c>
      <c r="G446" s="317" t="n">
        <v>4.01944555000344</v>
      </c>
      <c r="H446" s="317" t="n">
        <v>1.7028386</v>
      </c>
      <c r="I446" s="317" t="n">
        <v>100</v>
      </c>
      <c r="J446" s="317" t="n">
        <v>3.69108365904219</v>
      </c>
      <c r="K446" s="317" t="n">
        <v>104.876638128752</v>
      </c>
    </row>
    <row r="447">
      <c r="A447" s="317" t="s">
        <v>37</v>
      </c>
      <c r="B447" s="317" t="s">
        <v>38</v>
      </c>
      <c r="C447" s="317" t="s">
        <v>17</v>
      </c>
      <c r="D447" s="317" t="n">
        <v>1322.9423866</v>
      </c>
      <c r="E447" s="317" t="n">
        <v>2.84906696217647</v>
      </c>
      <c r="F447" s="317" t="n">
        <v>81.4125080254805</v>
      </c>
      <c r="G447" s="317" t="n">
        <v>2.6527788331931</v>
      </c>
      <c r="H447" s="317" t="n">
        <v>302.0442631</v>
      </c>
      <c r="I447" s="317" t="n">
        <v>12.1896165348469</v>
      </c>
      <c r="J447" s="317" t="n">
        <v>18.5874919745195</v>
      </c>
      <c r="K447" s="317" t="n">
        <v>11.619070412685</v>
      </c>
    </row>
    <row r="448">
      <c r="A448" s="317" t="s">
        <v>39</v>
      </c>
      <c r="B448" s="317" t="s">
        <v>40</v>
      </c>
      <c r="C448" s="317" t="s">
        <v>16</v>
      </c>
      <c r="D448" s="317" t="n">
        <v>13.4906478</v>
      </c>
      <c r="E448" s="317" t="n">
        <v>72.5988631210144</v>
      </c>
      <c r="F448" s="317" t="n">
        <v>72.5527981533731</v>
      </c>
      <c r="G448" s="317" t="n">
        <v>28.1474717020747</v>
      </c>
      <c r="H448" s="317" t="n">
        <v>5.103601</v>
      </c>
      <c r="I448" s="317" t="n">
        <v>70.1306806832774</v>
      </c>
      <c r="J448" s="317" t="n">
        <v>27.4472018466269</v>
      </c>
      <c r="K448" s="317" t="n">
        <v>74.4038625263136</v>
      </c>
    </row>
    <row r="449">
      <c r="A449" s="317" t="s">
        <v>39</v>
      </c>
      <c r="B449" s="317" t="s">
        <v>40</v>
      </c>
      <c r="C449" s="317" t="s">
        <v>17</v>
      </c>
      <c r="D449" s="317" t="n">
        <v>2744.0270239</v>
      </c>
      <c r="E449" s="317" t="n">
        <v>2.23718604810703</v>
      </c>
      <c r="F449" s="317" t="n">
        <v>92.8417011889119</v>
      </c>
      <c r="G449" s="317" t="n">
        <v>1.33992871782886</v>
      </c>
      <c r="H449" s="317" t="n">
        <v>211.5705026</v>
      </c>
      <c r="I449" s="317" t="n">
        <v>17.4233033796279</v>
      </c>
      <c r="J449" s="317" t="n">
        <v>7.15829881108814</v>
      </c>
      <c r="K449" s="317" t="n">
        <v>17.3786069732675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823</v>
      </c>
    </row>
    <row r="9">
      <c r="A9" t="s">
        <v>3</v>
      </c>
    </row>
    <row r="10">
      <c r="A10" t="s">
        <v>4</v>
      </c>
    </row>
    <row r="11">
      <c r="A11" t="s">
        <v>824</v>
      </c>
    </row>
    <row r="12">
      <c r="A12" s="3" t="s">
        <v>6</v>
      </c>
    </row>
    <row r="13">
      <c r="A13" s="3" t="s">
        <v>7</v>
      </c>
    </row>
    <row r="15">
      <c r="A15" s="4" t="s">
        <v>825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18" t="s">
        <v>14</v>
      </c>
      <c r="B17" s="318" t="s">
        <v>15</v>
      </c>
      <c r="C17" s="318" t="s">
        <v>16</v>
      </c>
      <c r="D17" s="318" t="n">
        <v>137125.6232422</v>
      </c>
      <c r="E17" s="318" t="n">
        <v>2.23001469043084</v>
      </c>
      <c r="F17" s="318" t="n">
        <v>96.1982275287909</v>
      </c>
      <c r="G17" s="318" t="n">
        <v>0.3660185362917</v>
      </c>
      <c r="H17" s="318" t="n">
        <v>5419.2310288</v>
      </c>
      <c r="I17" s="318" t="n">
        <v>9.52041790194304</v>
      </c>
      <c r="J17" s="318" t="n">
        <v>3.8017724712091</v>
      </c>
      <c r="K17" s="318" t="n">
        <v>9.26155752365313</v>
      </c>
    </row>
    <row r="18">
      <c r="A18" s="318" t="s">
        <v>14</v>
      </c>
      <c r="B18" s="318" t="s">
        <v>15</v>
      </c>
      <c r="C18" s="318" t="s">
        <v>17</v>
      </c>
      <c r="D18" s="318" t="n">
        <v>2616173.6038286</v>
      </c>
      <c r="E18" s="318" t="n">
        <v>0.260502294078359</v>
      </c>
      <c r="F18" s="318" t="n">
        <v>98.0653023886091</v>
      </c>
      <c r="G18" s="318" t="n">
        <v>0.0737545308911862</v>
      </c>
      <c r="H18" s="318" t="n">
        <v>51613.6156115</v>
      </c>
      <c r="I18" s="318" t="n">
        <v>3.73614202832041</v>
      </c>
      <c r="J18" s="318" t="n">
        <v>1.93469761139093</v>
      </c>
      <c r="K18" s="318" t="n">
        <v>3.73844487727169</v>
      </c>
    </row>
    <row r="19">
      <c r="A19" s="318" t="s">
        <v>14</v>
      </c>
      <c r="B19" s="318" t="s">
        <v>18</v>
      </c>
      <c r="C19" s="318" t="s">
        <v>16</v>
      </c>
      <c r="D19" s="318" t="n">
        <v>866.73982</v>
      </c>
      <c r="E19" s="318"/>
      <c r="F19" s="318" t="n">
        <v>97.4192610472524</v>
      </c>
      <c r="G19" s="318"/>
      <c r="H19" s="318" t="n">
        <v>22.9608518</v>
      </c>
      <c r="I19" s="318"/>
      <c r="J19" s="318" t="n">
        <v>2.58073895274764</v>
      </c>
      <c r="K19" s="318"/>
    </row>
    <row r="20">
      <c r="A20" s="318" t="s">
        <v>14</v>
      </c>
      <c r="B20" s="318" t="s">
        <v>18</v>
      </c>
      <c r="C20" s="318" t="s">
        <v>17</v>
      </c>
      <c r="D20" s="318" t="n">
        <v>8192.3583409</v>
      </c>
      <c r="E20" s="318"/>
      <c r="F20" s="318" t="n">
        <v>98.4933734014265</v>
      </c>
      <c r="G20" s="318"/>
      <c r="H20" s="318" t="n">
        <v>125.3162985</v>
      </c>
      <c r="I20" s="318"/>
      <c r="J20" s="318" t="n">
        <v>1.50662659857347</v>
      </c>
      <c r="K20" s="318"/>
    </row>
    <row r="21">
      <c r="A21" s="318" t="s">
        <v>14</v>
      </c>
      <c r="B21" s="318" t="s">
        <v>19</v>
      </c>
      <c r="C21" s="318" t="s">
        <v>16</v>
      </c>
      <c r="D21" s="318" t="n">
        <v>136258.8834222</v>
      </c>
      <c r="E21" s="318" t="n">
        <v>2.24331631888707</v>
      </c>
      <c r="F21" s="318" t="n">
        <v>96.1905585219524</v>
      </c>
      <c r="G21" s="318" t="n">
        <v>0.368247701221021</v>
      </c>
      <c r="H21" s="318" t="n">
        <v>5396.270177</v>
      </c>
      <c r="I21" s="318" t="n">
        <v>9.55830299822019</v>
      </c>
      <c r="J21" s="318" t="n">
        <v>3.80944147804763</v>
      </c>
      <c r="K21" s="318" t="n">
        <v>9.29846337291132</v>
      </c>
    </row>
    <row r="22">
      <c r="A22" s="318" t="s">
        <v>14</v>
      </c>
      <c r="B22" s="318" t="s">
        <v>19</v>
      </c>
      <c r="C22" s="318" t="s">
        <v>17</v>
      </c>
      <c r="D22" s="318" t="n">
        <v>2607981.2454877</v>
      </c>
      <c r="E22" s="318" t="n">
        <v>0.261027435233577</v>
      </c>
      <c r="F22" s="318" t="n">
        <v>98.0639635669579</v>
      </c>
      <c r="G22" s="318" t="n">
        <v>0.0739803458985384</v>
      </c>
      <c r="H22" s="318" t="n">
        <v>51488.299313</v>
      </c>
      <c r="I22" s="318" t="n">
        <v>3.74491333048867</v>
      </c>
      <c r="J22" s="318" t="n">
        <v>1.93603643304208</v>
      </c>
      <c r="K22" s="318" t="n">
        <v>3.74724660189673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826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19" t="s">
        <v>14</v>
      </c>
      <c r="B33" s="319" t="s">
        <v>15</v>
      </c>
      <c r="C33" s="319" t="s">
        <v>16</v>
      </c>
      <c r="D33" s="319" t="n">
        <v>137125.6232422</v>
      </c>
      <c r="E33" s="319" t="n">
        <v>2.23001469043084</v>
      </c>
      <c r="F33" s="319" t="n">
        <v>96.1982275287909</v>
      </c>
      <c r="G33" s="319" t="n">
        <v>0.3660185362917</v>
      </c>
      <c r="H33" s="319" t="n">
        <v>5419.2310288</v>
      </c>
      <c r="I33" s="319" t="n">
        <v>9.52041790194304</v>
      </c>
      <c r="J33" s="319" t="n">
        <v>3.8017724712091</v>
      </c>
      <c r="K33" s="319" t="n">
        <v>9.26155752365313</v>
      </c>
    </row>
    <row r="34">
      <c r="A34" s="319" t="s">
        <v>14</v>
      </c>
      <c r="B34" s="319" t="s">
        <v>15</v>
      </c>
      <c r="C34" s="319" t="s">
        <v>17</v>
      </c>
      <c r="D34" s="319" t="n">
        <v>2616173.6038286</v>
      </c>
      <c r="E34" s="319" t="n">
        <v>0.260502294078359</v>
      </c>
      <c r="F34" s="319" t="n">
        <v>98.0653023886091</v>
      </c>
      <c r="G34" s="319" t="n">
        <v>0.0737545308911862</v>
      </c>
      <c r="H34" s="319" t="n">
        <v>51613.6156115</v>
      </c>
      <c r="I34" s="319" t="n">
        <v>3.73614202832041</v>
      </c>
      <c r="J34" s="319" t="n">
        <v>1.93469761139093</v>
      </c>
      <c r="K34" s="319" t="n">
        <v>3.73844487727169</v>
      </c>
    </row>
    <row r="35">
      <c r="A35" s="319" t="s">
        <v>27</v>
      </c>
      <c r="B35" s="319" t="s">
        <v>28</v>
      </c>
      <c r="C35" s="319" t="s">
        <v>16</v>
      </c>
      <c r="D35" s="319" t="n">
        <v>1401.7852952</v>
      </c>
      <c r="E35" s="319" t="n">
        <v>22.4446877153208</v>
      </c>
      <c r="F35" s="319" t="n">
        <v>100</v>
      </c>
      <c r="G35" s="319" t="n">
        <v>0</v>
      </c>
      <c r="H35" s="319"/>
      <c r="I35" s="319"/>
      <c r="J35" s="319"/>
      <c r="K35" s="319"/>
    </row>
    <row r="36">
      <c r="A36" s="319" t="s">
        <v>27</v>
      </c>
      <c r="B36" s="319" t="s">
        <v>28</v>
      </c>
      <c r="C36" s="319" t="s">
        <v>17</v>
      </c>
      <c r="D36" s="319" t="n">
        <v>50605.235459</v>
      </c>
      <c r="E36" s="319" t="n">
        <v>1.87375662556548</v>
      </c>
      <c r="F36" s="319" t="n">
        <v>97.7407523314834</v>
      </c>
      <c r="G36" s="319" t="n">
        <v>0.801873941570387</v>
      </c>
      <c r="H36" s="319" t="n">
        <v>1169.7245775</v>
      </c>
      <c r="I36" s="319" t="n">
        <v>34.809268165178</v>
      </c>
      <c r="J36" s="319" t="n">
        <v>2.25924766851655</v>
      </c>
      <c r="K36" s="319" t="n">
        <v>34.691089169327</v>
      </c>
    </row>
    <row r="37">
      <c r="A37" s="319" t="s">
        <v>29</v>
      </c>
      <c r="B37" s="319" t="s">
        <v>30</v>
      </c>
      <c r="C37" s="319" t="s">
        <v>16</v>
      </c>
      <c r="D37" s="319" t="n">
        <v>525.4653351</v>
      </c>
      <c r="E37" s="319" t="n">
        <v>16.4588438132011</v>
      </c>
      <c r="F37" s="319" t="n">
        <v>96.1831029922233</v>
      </c>
      <c r="G37" s="319" t="n">
        <v>2.1022596483339</v>
      </c>
      <c r="H37" s="319" t="n">
        <v>20.8523847</v>
      </c>
      <c r="I37" s="319" t="n">
        <v>57.1979268268157</v>
      </c>
      <c r="J37" s="319" t="n">
        <v>3.81689700777668</v>
      </c>
      <c r="K37" s="319" t="n">
        <v>52.9754551564061</v>
      </c>
    </row>
    <row r="38">
      <c r="A38" s="319" t="s">
        <v>29</v>
      </c>
      <c r="B38" s="319" t="s">
        <v>30</v>
      </c>
      <c r="C38" s="319" t="s">
        <v>17</v>
      </c>
      <c r="D38" s="319" t="n">
        <v>11509.1209852</v>
      </c>
      <c r="E38" s="319" t="n">
        <v>1.61408609091764</v>
      </c>
      <c r="F38" s="319" t="n">
        <v>99.8428493870411</v>
      </c>
      <c r="G38" s="319" t="n">
        <v>0.0791063821540898</v>
      </c>
      <c r="H38" s="319" t="n">
        <v>18.1151222</v>
      </c>
      <c r="I38" s="319" t="n">
        <v>50.1262852107998</v>
      </c>
      <c r="J38" s="319" t="n">
        <v>0.157150612958911</v>
      </c>
      <c r="K38" s="319" t="n">
        <v>50.2588341862185</v>
      </c>
    </row>
    <row r="39">
      <c r="A39" s="319" t="s">
        <v>31</v>
      </c>
      <c r="B39" s="319" t="s">
        <v>32</v>
      </c>
      <c r="C39" s="319" t="s">
        <v>16</v>
      </c>
      <c r="D39" s="319" t="n">
        <v>1421.2444188</v>
      </c>
      <c r="E39" s="319" t="n">
        <v>22.2392869686555</v>
      </c>
      <c r="F39" s="319" t="n">
        <v>100</v>
      </c>
      <c r="G39" s="319" t="n">
        <v>0</v>
      </c>
      <c r="H39" s="319"/>
      <c r="I39" s="319"/>
      <c r="J39" s="319"/>
      <c r="K39" s="319"/>
    </row>
    <row r="40">
      <c r="A40" s="319" t="s">
        <v>31</v>
      </c>
      <c r="B40" s="319" t="s">
        <v>32</v>
      </c>
      <c r="C40" s="319" t="s">
        <v>17</v>
      </c>
      <c r="D40" s="319" t="n">
        <v>38803.8087094</v>
      </c>
      <c r="E40" s="319" t="n">
        <v>1.35629801184911</v>
      </c>
      <c r="F40" s="319" t="n">
        <v>99.7238852498902</v>
      </c>
      <c r="G40" s="319" t="n">
        <v>0.190566133812987</v>
      </c>
      <c r="H40" s="319" t="n">
        <v>107.4396963</v>
      </c>
      <c r="I40" s="319" t="n">
        <v>68.9598625182702</v>
      </c>
      <c r="J40" s="319" t="n">
        <v>0.276114750109795</v>
      </c>
      <c r="K40" s="319" t="n">
        <v>68.826439925157</v>
      </c>
    </row>
    <row r="41">
      <c r="A41" s="319" t="s">
        <v>33</v>
      </c>
      <c r="B41" s="319" t="s">
        <v>34</v>
      </c>
      <c r="C41" s="319" t="s">
        <v>16</v>
      </c>
      <c r="D41" s="319" t="n">
        <v>204.9424153</v>
      </c>
      <c r="E41" s="319" t="n">
        <v>19.7568241199396</v>
      </c>
      <c r="F41" s="319" t="n">
        <v>96.3367849804936</v>
      </c>
      <c r="G41" s="319" t="n">
        <v>3.75346255475555</v>
      </c>
      <c r="H41" s="319" t="n">
        <v>7.792954</v>
      </c>
      <c r="I41" s="319" t="n">
        <v>100</v>
      </c>
      <c r="J41" s="319" t="n">
        <v>3.6632150195064</v>
      </c>
      <c r="K41" s="319" t="n">
        <v>98.7101530061272</v>
      </c>
    </row>
    <row r="42">
      <c r="A42" s="319" t="s">
        <v>33</v>
      </c>
      <c r="B42" s="319" t="s">
        <v>34</v>
      </c>
      <c r="C42" s="319" t="s">
        <v>17</v>
      </c>
      <c r="D42" s="319" t="n">
        <v>12987.5975999</v>
      </c>
      <c r="E42" s="319" t="n">
        <v>1.33042008799362</v>
      </c>
      <c r="F42" s="319" t="n">
        <v>99.664307422485</v>
      </c>
      <c r="G42" s="319" t="n">
        <v>0.156284061786174</v>
      </c>
      <c r="H42" s="319" t="n">
        <v>43.7452507</v>
      </c>
      <c r="I42" s="319" t="n">
        <v>46.3951889080349</v>
      </c>
      <c r="J42" s="319" t="n">
        <v>0.335692577515032</v>
      </c>
      <c r="K42" s="319" t="n">
        <v>46.399425612544</v>
      </c>
    </row>
    <row r="43">
      <c r="A43" s="319" t="s">
        <v>35</v>
      </c>
      <c r="B43" s="319" t="s">
        <v>36</v>
      </c>
      <c r="C43" s="319" t="s">
        <v>16</v>
      </c>
      <c r="D43" s="319" t="n">
        <v>1201.5477292</v>
      </c>
      <c r="E43" s="319" t="n">
        <v>24.4306998263669</v>
      </c>
      <c r="F43" s="319" t="n">
        <v>84.5200639136395</v>
      </c>
      <c r="G43" s="319" t="n">
        <v>9.2179576614545</v>
      </c>
      <c r="H43" s="319" t="n">
        <v>220.0646946</v>
      </c>
      <c r="I43" s="319" t="n">
        <v>59.2941719088647</v>
      </c>
      <c r="J43" s="319" t="n">
        <v>15.4799360863605</v>
      </c>
      <c r="K43" s="319" t="n">
        <v>50.3298183114485</v>
      </c>
    </row>
    <row r="44">
      <c r="A44" s="319" t="s">
        <v>35</v>
      </c>
      <c r="B44" s="319" t="s">
        <v>36</v>
      </c>
      <c r="C44" s="319" t="s">
        <v>17</v>
      </c>
      <c r="D44" s="319" t="n">
        <v>47798.4473009</v>
      </c>
      <c r="E44" s="319" t="n">
        <v>2.11255481648833</v>
      </c>
      <c r="F44" s="319" t="n">
        <v>97.1949994658825</v>
      </c>
      <c r="G44" s="319" t="n">
        <v>0.73582442320566</v>
      </c>
      <c r="H44" s="319" t="n">
        <v>1379.4400015</v>
      </c>
      <c r="I44" s="319" t="n">
        <v>25.7638080864979</v>
      </c>
      <c r="J44" s="319" t="n">
        <v>2.80500053411745</v>
      </c>
      <c r="K44" s="319" t="n">
        <v>25.4967703394608</v>
      </c>
    </row>
    <row r="45">
      <c r="A45" s="319" t="s">
        <v>37</v>
      </c>
      <c r="B45" s="319" t="s">
        <v>38</v>
      </c>
      <c r="C45" s="319" t="s">
        <v>16</v>
      </c>
      <c r="D45" s="319" t="n">
        <v>15108.1441378</v>
      </c>
      <c r="E45" s="319" t="n">
        <v>16.1305196370337</v>
      </c>
      <c r="F45" s="319" t="n">
        <v>100</v>
      </c>
      <c r="G45" s="319" t="n">
        <v>0</v>
      </c>
      <c r="H45" s="319"/>
      <c r="I45" s="319"/>
      <c r="J45" s="319"/>
      <c r="K45" s="319"/>
    </row>
    <row r="46">
      <c r="A46" s="319" t="s">
        <v>37</v>
      </c>
      <c r="B46" s="319" t="s">
        <v>38</v>
      </c>
      <c r="C46" s="319" t="s">
        <v>17</v>
      </c>
      <c r="D46" s="319" t="n">
        <v>243370.0626901</v>
      </c>
      <c r="E46" s="319" t="n">
        <v>2.11188850063501</v>
      </c>
      <c r="F46" s="319" t="n">
        <v>99.8052166557516</v>
      </c>
      <c r="G46" s="319" t="n">
        <v>0.193492121635635</v>
      </c>
      <c r="H46" s="319" t="n">
        <v>474.9695085</v>
      </c>
      <c r="I46" s="319" t="n">
        <v>100</v>
      </c>
      <c r="J46" s="319" t="n">
        <v>0.194783344248391</v>
      </c>
      <c r="K46" s="319" t="n">
        <v>99.143605915294</v>
      </c>
    </row>
    <row r="47">
      <c r="A47" s="319" t="s">
        <v>39</v>
      </c>
      <c r="B47" s="319" t="s">
        <v>40</v>
      </c>
      <c r="C47" s="319" t="s">
        <v>16</v>
      </c>
      <c r="D47" s="319" t="n">
        <v>361.1321631</v>
      </c>
      <c r="E47" s="319" t="n">
        <v>17.5980929692462</v>
      </c>
      <c r="F47" s="319" t="n">
        <v>96.2679555535753</v>
      </c>
      <c r="G47" s="319" t="n">
        <v>3.70559658537265</v>
      </c>
      <c r="H47" s="319" t="n">
        <v>14.0001029</v>
      </c>
      <c r="I47" s="319" t="n">
        <v>99.9999999999999</v>
      </c>
      <c r="J47" s="319" t="n">
        <v>3.73204444642466</v>
      </c>
      <c r="K47" s="319" t="n">
        <v>95.5857339056844</v>
      </c>
    </row>
    <row r="48">
      <c r="A48" s="319" t="s">
        <v>39</v>
      </c>
      <c r="B48" s="319" t="s">
        <v>40</v>
      </c>
      <c r="C48" s="319" t="s">
        <v>17</v>
      </c>
      <c r="D48" s="319" t="n">
        <v>9329.4286107</v>
      </c>
      <c r="E48" s="319" t="n">
        <v>1.18663386808569</v>
      </c>
      <c r="F48" s="319" t="n">
        <v>99.3651348286412</v>
      </c>
      <c r="G48" s="319" t="n">
        <v>0.259192600341519</v>
      </c>
      <c r="H48" s="319" t="n">
        <v>59.6077216</v>
      </c>
      <c r="I48" s="319" t="n">
        <v>40.6731104078235</v>
      </c>
      <c r="J48" s="319" t="n">
        <v>0.634865171358838</v>
      </c>
      <c r="K48" s="319" t="n">
        <v>40.5672083481865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827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0" t="s">
        <v>14</v>
      </c>
      <c r="B59" s="320" t="s">
        <v>15</v>
      </c>
      <c r="C59" s="320" t="s">
        <v>16</v>
      </c>
      <c r="D59" s="320" t="n">
        <v>136258.8834222</v>
      </c>
      <c r="E59" s="320" t="n">
        <v>2.24331631888707</v>
      </c>
      <c r="F59" s="320" t="n">
        <v>96.1905585219524</v>
      </c>
      <c r="G59" s="320" t="n">
        <v>0.368247701221021</v>
      </c>
      <c r="H59" s="320" t="n">
        <v>5396.270177</v>
      </c>
      <c r="I59" s="320" t="n">
        <v>9.55830299822019</v>
      </c>
      <c r="J59" s="320" t="n">
        <v>3.80944147804763</v>
      </c>
      <c r="K59" s="320" t="n">
        <v>9.29846337291132</v>
      </c>
    </row>
    <row r="60">
      <c r="A60" s="320" t="s">
        <v>14</v>
      </c>
      <c r="B60" s="320" t="s">
        <v>15</v>
      </c>
      <c r="C60" s="320" t="s">
        <v>17</v>
      </c>
      <c r="D60" s="320" t="n">
        <v>2607981.2454877</v>
      </c>
      <c r="E60" s="320" t="n">
        <v>0.261027435233577</v>
      </c>
      <c r="F60" s="320" t="n">
        <v>98.0639635669579</v>
      </c>
      <c r="G60" s="320" t="n">
        <v>0.0739803458985384</v>
      </c>
      <c r="H60" s="320" t="n">
        <v>51488.299313</v>
      </c>
      <c r="I60" s="320" t="n">
        <v>3.74491333048867</v>
      </c>
      <c r="J60" s="320" t="n">
        <v>1.93603643304208</v>
      </c>
      <c r="K60" s="320" t="n">
        <v>3.74724660189673</v>
      </c>
    </row>
    <row r="61">
      <c r="A61" s="320" t="s">
        <v>42</v>
      </c>
      <c r="B61" s="320" t="s">
        <v>43</v>
      </c>
      <c r="C61" s="320" t="s">
        <v>16</v>
      </c>
      <c r="D61" s="320" t="n">
        <v>206.1547438</v>
      </c>
      <c r="E61" s="320" t="n">
        <v>19.5495546877976</v>
      </c>
      <c r="F61" s="320" t="n">
        <v>100</v>
      </c>
      <c r="G61" s="320" t="n">
        <v>0</v>
      </c>
      <c r="H61" s="320"/>
      <c r="I61" s="320"/>
      <c r="J61" s="320"/>
      <c r="K61" s="320"/>
    </row>
    <row r="62">
      <c r="A62" s="320" t="s">
        <v>42</v>
      </c>
      <c r="B62" s="320" t="s">
        <v>43</v>
      </c>
      <c r="C62" s="320" t="s">
        <v>17</v>
      </c>
      <c r="D62" s="320" t="n">
        <v>3409.2495615</v>
      </c>
      <c r="E62" s="320" t="n">
        <v>2.64791272975371</v>
      </c>
      <c r="F62" s="320" t="n">
        <v>100</v>
      </c>
      <c r="G62" s="320" t="n">
        <v>0</v>
      </c>
      <c r="H62" s="320"/>
      <c r="I62" s="320"/>
      <c r="J62" s="320"/>
      <c r="K62" s="320"/>
    </row>
    <row r="63">
      <c r="A63" s="320" t="s">
        <v>44</v>
      </c>
      <c r="B63" s="320" t="s">
        <v>45</v>
      </c>
      <c r="C63" s="320" t="s">
        <v>16</v>
      </c>
      <c r="D63" s="320" t="n">
        <v>504.4651965</v>
      </c>
      <c r="E63" s="320" t="n">
        <v>25.6702729851126</v>
      </c>
      <c r="F63" s="320" t="n">
        <v>85.3612794669466</v>
      </c>
      <c r="G63" s="320" t="n">
        <v>9.90828256556832</v>
      </c>
      <c r="H63" s="320" t="n">
        <v>86.5114145</v>
      </c>
      <c r="I63" s="320" t="n">
        <v>72.1372056807298</v>
      </c>
      <c r="J63" s="320" t="n">
        <v>14.6387205330534</v>
      </c>
      <c r="K63" s="320" t="n">
        <v>57.7771585438237</v>
      </c>
    </row>
    <row r="64">
      <c r="A64" s="320" t="s">
        <v>44</v>
      </c>
      <c r="B64" s="320" t="s">
        <v>45</v>
      </c>
      <c r="C64" s="320" t="s">
        <v>17</v>
      </c>
      <c r="D64" s="320" t="n">
        <v>23072.802631</v>
      </c>
      <c r="E64" s="320" t="n">
        <v>1.77748754947809</v>
      </c>
      <c r="F64" s="320" t="n">
        <v>99.217160032132</v>
      </c>
      <c r="G64" s="320" t="n">
        <v>0.329006808095923</v>
      </c>
      <c r="H64" s="320" t="n">
        <v>182.0482673</v>
      </c>
      <c r="I64" s="320" t="n">
        <v>41.9048245931441</v>
      </c>
      <c r="J64" s="320" t="n">
        <v>0.782839967867987</v>
      </c>
      <c r="K64" s="320" t="n">
        <v>41.698332316138</v>
      </c>
    </row>
    <row r="65">
      <c r="A65" s="320" t="s">
        <v>27</v>
      </c>
      <c r="B65" s="320" t="s">
        <v>28</v>
      </c>
      <c r="C65" s="320" t="s">
        <v>16</v>
      </c>
      <c r="D65" s="320" t="n">
        <v>1123.5128423</v>
      </c>
      <c r="E65" s="320" t="n">
        <v>27.4149266480245</v>
      </c>
      <c r="F65" s="320" t="n">
        <v>100</v>
      </c>
      <c r="G65" s="320" t="n">
        <v>0.00000000000000304366827830465</v>
      </c>
      <c r="H65" s="320"/>
      <c r="I65" s="320"/>
      <c r="J65" s="320"/>
      <c r="K65" s="320"/>
    </row>
    <row r="66">
      <c r="A66" s="320" t="s">
        <v>27</v>
      </c>
      <c r="B66" s="320" t="s">
        <v>28</v>
      </c>
      <c r="C66" s="320" t="s">
        <v>17</v>
      </c>
      <c r="D66" s="320" t="n">
        <v>42857.135222</v>
      </c>
      <c r="E66" s="320" t="n">
        <v>2.20448443189628</v>
      </c>
      <c r="F66" s="320" t="n">
        <v>97.4203875494308</v>
      </c>
      <c r="G66" s="320" t="n">
        <v>0.94544203956023</v>
      </c>
      <c r="H66" s="320" t="n">
        <v>1134.8220059</v>
      </c>
      <c r="I66" s="320" t="n">
        <v>35.8358610709874</v>
      </c>
      <c r="J66" s="320" t="n">
        <v>2.57961245056923</v>
      </c>
      <c r="K66" s="320" t="n">
        <v>35.7051036403384</v>
      </c>
    </row>
    <row r="67">
      <c r="A67" s="320" t="s">
        <v>29</v>
      </c>
      <c r="B67" s="320" t="s">
        <v>30</v>
      </c>
      <c r="C67" s="320" t="s">
        <v>16</v>
      </c>
      <c r="D67" s="320" t="n">
        <v>273.4105116</v>
      </c>
      <c r="E67" s="320" t="n">
        <v>26.1458318628521</v>
      </c>
      <c r="F67" s="320" t="n">
        <v>100</v>
      </c>
      <c r="G67" s="320" t="n">
        <v>0</v>
      </c>
      <c r="H67" s="320"/>
      <c r="I67" s="320"/>
      <c r="J67" s="320"/>
      <c r="K67" s="320"/>
    </row>
    <row r="68">
      <c r="A68" s="320" t="s">
        <v>29</v>
      </c>
      <c r="B68" s="320" t="s">
        <v>30</v>
      </c>
      <c r="C68" s="320" t="s">
        <v>17</v>
      </c>
      <c r="D68" s="320" t="n">
        <v>8025.1709685</v>
      </c>
      <c r="E68" s="320" t="n">
        <v>1.90882832407756</v>
      </c>
      <c r="F68" s="320" t="n">
        <v>100</v>
      </c>
      <c r="G68" s="320" t="n">
        <v>0</v>
      </c>
      <c r="H68" s="320"/>
      <c r="I68" s="320"/>
      <c r="J68" s="320"/>
      <c r="K68" s="320"/>
    </row>
    <row r="69">
      <c r="A69" s="320" t="s">
        <v>46</v>
      </c>
      <c r="B69" s="320" t="s">
        <v>47</v>
      </c>
      <c r="C69" s="320" t="s">
        <v>16</v>
      </c>
      <c r="D69" s="320" t="n">
        <v>660.927557</v>
      </c>
      <c r="E69" s="320" t="n">
        <v>15.8311825409139</v>
      </c>
      <c r="F69" s="320" t="n">
        <v>98.3536285775979</v>
      </c>
      <c r="G69" s="320" t="n">
        <v>1.69248957361482</v>
      </c>
      <c r="H69" s="320" t="n">
        <v>11.0634682</v>
      </c>
      <c r="I69" s="320" t="n">
        <v>100</v>
      </c>
      <c r="J69" s="320" t="n">
        <v>1.64637142240215</v>
      </c>
      <c r="K69" s="320" t="n">
        <v>101.108710118335</v>
      </c>
    </row>
    <row r="70">
      <c r="A70" s="320" t="s">
        <v>46</v>
      </c>
      <c r="B70" s="320" t="s">
        <v>47</v>
      </c>
      <c r="C70" s="320" t="s">
        <v>17</v>
      </c>
      <c r="D70" s="320" t="n">
        <v>6516.7581965</v>
      </c>
      <c r="E70" s="320" t="n">
        <v>2.97809685490639</v>
      </c>
      <c r="F70" s="320" t="n">
        <v>95.5295104669484</v>
      </c>
      <c r="G70" s="320" t="n">
        <v>0.965087205684473</v>
      </c>
      <c r="H70" s="320" t="n">
        <v>304.9643944</v>
      </c>
      <c r="I70" s="320" t="n">
        <v>20.8823541199071</v>
      </c>
      <c r="J70" s="320" t="n">
        <v>4.47048953305159</v>
      </c>
      <c r="K70" s="320" t="n">
        <v>20.6228663852883</v>
      </c>
    </row>
    <row r="71">
      <c r="A71" s="320" t="s">
        <v>48</v>
      </c>
      <c r="B71" s="320" t="s">
        <v>49</v>
      </c>
      <c r="C71" s="320" t="s">
        <v>16</v>
      </c>
      <c r="D71" s="320" t="n">
        <v>2981.9345916</v>
      </c>
      <c r="E71" s="320" t="n">
        <v>16.5884634420643</v>
      </c>
      <c r="F71" s="320" t="n">
        <v>98.1380676019365</v>
      </c>
      <c r="G71" s="320" t="n">
        <v>1.91139263907393</v>
      </c>
      <c r="H71" s="320" t="n">
        <v>56.5749944</v>
      </c>
      <c r="I71" s="320" t="n">
        <v>100</v>
      </c>
      <c r="J71" s="320" t="n">
        <v>1.86193239806353</v>
      </c>
      <c r="K71" s="320" t="n">
        <v>100.745000313852</v>
      </c>
    </row>
    <row r="72">
      <c r="A72" s="320" t="s">
        <v>48</v>
      </c>
      <c r="B72" s="320" t="s">
        <v>49</v>
      </c>
      <c r="C72" s="320" t="s">
        <v>17</v>
      </c>
      <c r="D72" s="320" t="n">
        <v>45603.0429119</v>
      </c>
      <c r="E72" s="320" t="n">
        <v>1.88619803915975</v>
      </c>
      <c r="F72" s="320" t="n">
        <v>98.9858824857895</v>
      </c>
      <c r="G72" s="320" t="n">
        <v>0.382889401493859</v>
      </c>
      <c r="H72" s="320" t="n">
        <v>467.2064678</v>
      </c>
      <c r="I72" s="320" t="n">
        <v>37.4656123915317</v>
      </c>
      <c r="J72" s="320" t="n">
        <v>1.01411751421052</v>
      </c>
      <c r="K72" s="320" t="n">
        <v>37.3730310050219</v>
      </c>
    </row>
    <row r="73">
      <c r="A73" s="320" t="s">
        <v>31</v>
      </c>
      <c r="B73" s="320" t="s">
        <v>32</v>
      </c>
      <c r="C73" s="320" t="s">
        <v>16</v>
      </c>
      <c r="D73" s="320" t="n">
        <v>1386.1624318</v>
      </c>
      <c r="E73" s="320" t="n">
        <v>22.7964456671265</v>
      </c>
      <c r="F73" s="320" t="n">
        <v>100</v>
      </c>
      <c r="G73" s="320" t="n">
        <v>0</v>
      </c>
      <c r="H73" s="320"/>
      <c r="I73" s="320"/>
      <c r="J73" s="320"/>
      <c r="K73" s="320"/>
    </row>
    <row r="74">
      <c r="A74" s="320" t="s">
        <v>31</v>
      </c>
      <c r="B74" s="320" t="s">
        <v>32</v>
      </c>
      <c r="C74" s="320" t="s">
        <v>17</v>
      </c>
      <c r="D74" s="320" t="n">
        <v>38216.4683464</v>
      </c>
      <c r="E74" s="320" t="n">
        <v>1.37540936345034</v>
      </c>
      <c r="F74" s="320" t="n">
        <v>99.7255432454573</v>
      </c>
      <c r="G74" s="320" t="n">
        <v>0.193452240949445</v>
      </c>
      <c r="H74" s="320" t="n">
        <v>105.1763423</v>
      </c>
      <c r="I74" s="320" t="n">
        <v>70.4277439570749</v>
      </c>
      <c r="J74" s="320" t="n">
        <v>0.274456754542724</v>
      </c>
      <c r="K74" s="320" t="n">
        <v>70.2920569503832</v>
      </c>
    </row>
    <row r="75">
      <c r="A75" s="320" t="s">
        <v>50</v>
      </c>
      <c r="B75" s="320" t="s">
        <v>51</v>
      </c>
      <c r="C75" s="320" t="s">
        <v>16</v>
      </c>
      <c r="D75" s="320" t="n">
        <v>4003.0884804</v>
      </c>
      <c r="E75" s="320" t="n">
        <v>18.1940622897544</v>
      </c>
      <c r="F75" s="320" t="n">
        <v>98.4111621398882</v>
      </c>
      <c r="G75" s="320" t="n">
        <v>1.4069297459384</v>
      </c>
      <c r="H75" s="320" t="n">
        <v>64.6294424</v>
      </c>
      <c r="I75" s="320" t="n">
        <v>99.9999999999997</v>
      </c>
      <c r="J75" s="320" t="n">
        <v>1.58883786011181</v>
      </c>
      <c r="K75" s="320" t="n">
        <v>87.1439401231492</v>
      </c>
    </row>
    <row r="76">
      <c r="A76" s="320" t="s">
        <v>50</v>
      </c>
      <c r="B76" s="320" t="s">
        <v>51</v>
      </c>
      <c r="C76" s="320" t="s">
        <v>17</v>
      </c>
      <c r="D76" s="320" t="n">
        <v>51031.6785683</v>
      </c>
      <c r="E76" s="320" t="n">
        <v>2.68172847457472</v>
      </c>
      <c r="F76" s="320" t="n">
        <v>97.4779283428147</v>
      </c>
      <c r="G76" s="320" t="n">
        <v>0.732602575334478</v>
      </c>
      <c r="H76" s="320" t="n">
        <v>1320.3558213</v>
      </c>
      <c r="I76" s="320" t="n">
        <v>28.1041872833941</v>
      </c>
      <c r="J76" s="320" t="n">
        <v>2.52207165718529</v>
      </c>
      <c r="K76" s="320" t="n">
        <v>28.3150485192456</v>
      </c>
    </row>
    <row r="77">
      <c r="A77" s="320" t="s">
        <v>52</v>
      </c>
      <c r="B77" s="320" t="s">
        <v>53</v>
      </c>
      <c r="C77" s="320" t="s">
        <v>16</v>
      </c>
      <c r="D77" s="320" t="n">
        <v>336.1311546</v>
      </c>
      <c r="E77" s="320" t="n">
        <v>18.7815169339491</v>
      </c>
      <c r="F77" s="320" t="n">
        <v>96.986271088657</v>
      </c>
      <c r="G77" s="320" t="n">
        <v>2.90271874446065</v>
      </c>
      <c r="H77" s="320" t="n">
        <v>10.4448616</v>
      </c>
      <c r="I77" s="320" t="n">
        <v>99.9999999999998</v>
      </c>
      <c r="J77" s="320" t="n">
        <v>3.01372891134294</v>
      </c>
      <c r="K77" s="320" t="n">
        <v>93.4137990928114</v>
      </c>
    </row>
    <row r="78">
      <c r="A78" s="320" t="s">
        <v>52</v>
      </c>
      <c r="B78" s="320" t="s">
        <v>53</v>
      </c>
      <c r="C78" s="320" t="s">
        <v>17</v>
      </c>
      <c r="D78" s="320" t="n">
        <v>4352.3466305</v>
      </c>
      <c r="E78" s="320" t="n">
        <v>2.56080459696041</v>
      </c>
      <c r="F78" s="320" t="n">
        <v>98.863802020882</v>
      </c>
      <c r="G78" s="320" t="n">
        <v>0.471369768741685</v>
      </c>
      <c r="H78" s="320" t="n">
        <v>50.0195961</v>
      </c>
      <c r="I78" s="320" t="n">
        <v>40.5747584599323</v>
      </c>
      <c r="J78" s="320" t="n">
        <v>1.13619797911794</v>
      </c>
      <c r="K78" s="320" t="n">
        <v>41.0152177278864</v>
      </c>
    </row>
    <row r="79">
      <c r="A79" s="320" t="s">
        <v>33</v>
      </c>
      <c r="B79" s="320" t="s">
        <v>34</v>
      </c>
      <c r="C79" s="320" t="s">
        <v>16</v>
      </c>
      <c r="D79" s="320" t="n">
        <v>71.1300458</v>
      </c>
      <c r="E79" s="320" t="n">
        <v>31.926291337227</v>
      </c>
      <c r="F79" s="320" t="n">
        <v>90.1258770957158</v>
      </c>
      <c r="G79" s="320" t="n">
        <v>10.5110899010283</v>
      </c>
      <c r="H79" s="320" t="n">
        <v>7.792954</v>
      </c>
      <c r="I79" s="320" t="n">
        <v>100</v>
      </c>
      <c r="J79" s="320" t="n">
        <v>9.87412290428423</v>
      </c>
      <c r="K79" s="320" t="n">
        <v>95.9397817654334</v>
      </c>
    </row>
    <row r="80">
      <c r="A80" s="320" t="s">
        <v>33</v>
      </c>
      <c r="B80" s="320" t="s">
        <v>34</v>
      </c>
      <c r="C80" s="320" t="s">
        <v>17</v>
      </c>
      <c r="D80" s="320" t="n">
        <v>6237.0998124</v>
      </c>
      <c r="E80" s="320" t="n">
        <v>2.32151848740219</v>
      </c>
      <c r="F80" s="320" t="n">
        <v>99.7039060334065</v>
      </c>
      <c r="G80" s="320" t="n">
        <v>0.221105984510834</v>
      </c>
      <c r="H80" s="320" t="n">
        <v>18.5225203</v>
      </c>
      <c r="I80" s="320" t="n">
        <v>74.6484911681386</v>
      </c>
      <c r="J80" s="320" t="n">
        <v>0.296093966593496</v>
      </c>
      <c r="K80" s="320" t="n">
        <v>74.4531560596016</v>
      </c>
    </row>
    <row r="81">
      <c r="A81" s="320" t="s">
        <v>54</v>
      </c>
      <c r="B81" s="320" t="s">
        <v>55</v>
      </c>
      <c r="C81" s="320" t="s">
        <v>16</v>
      </c>
      <c r="D81" s="320" t="n">
        <v>2902.4692184</v>
      </c>
      <c r="E81" s="320" t="n">
        <v>15.8199784660985</v>
      </c>
      <c r="F81" s="320" t="n">
        <v>100</v>
      </c>
      <c r="G81" s="320" t="n">
        <v>0</v>
      </c>
      <c r="H81" s="320"/>
      <c r="I81" s="320"/>
      <c r="J81" s="320"/>
      <c r="K81" s="320"/>
    </row>
    <row r="82">
      <c r="A82" s="320" t="s">
        <v>54</v>
      </c>
      <c r="B82" s="320" t="s">
        <v>55</v>
      </c>
      <c r="C82" s="320" t="s">
        <v>17</v>
      </c>
      <c r="D82" s="320" t="n">
        <v>40281.7255414</v>
      </c>
      <c r="E82" s="320" t="n">
        <v>1.56589119086507</v>
      </c>
      <c r="F82" s="320" t="n">
        <v>97.9759267510792</v>
      </c>
      <c r="G82" s="320" t="n">
        <v>0.458209409181834</v>
      </c>
      <c r="H82" s="320" t="n">
        <v>832.175472</v>
      </c>
      <c r="I82" s="320" t="n">
        <v>22.3690612795988</v>
      </c>
      <c r="J82" s="320" t="n">
        <v>2.02407324892078</v>
      </c>
      <c r="K82" s="320" t="n">
        <v>22.1797761195606</v>
      </c>
    </row>
    <row r="83">
      <c r="A83" s="320" t="s">
        <v>35</v>
      </c>
      <c r="B83" s="320" t="s">
        <v>36</v>
      </c>
      <c r="C83" s="320" t="s">
        <v>16</v>
      </c>
      <c r="D83" s="320" t="n">
        <v>1162.3020989</v>
      </c>
      <c r="E83" s="320" t="n">
        <v>25.2479174938393</v>
      </c>
      <c r="F83" s="320" t="n">
        <v>84.0805858738244</v>
      </c>
      <c r="G83" s="320" t="n">
        <v>9.5083027967218</v>
      </c>
      <c r="H83" s="320" t="n">
        <v>220.0646946</v>
      </c>
      <c r="I83" s="320" t="n">
        <v>59.2941719088647</v>
      </c>
      <c r="J83" s="320" t="n">
        <v>15.9194141261756</v>
      </c>
      <c r="K83" s="320" t="n">
        <v>50.2194153300885</v>
      </c>
    </row>
    <row r="84">
      <c r="A84" s="320" t="s">
        <v>35</v>
      </c>
      <c r="B84" s="320" t="s">
        <v>36</v>
      </c>
      <c r="C84" s="320" t="s">
        <v>17</v>
      </c>
      <c r="D84" s="320" t="n">
        <v>47148.4841966</v>
      </c>
      <c r="E84" s="320" t="n">
        <v>2.14155169427033</v>
      </c>
      <c r="F84" s="320" t="n">
        <v>97.1739838957231</v>
      </c>
      <c r="G84" s="320" t="n">
        <v>0.745894214575031</v>
      </c>
      <c r="H84" s="320" t="n">
        <v>1371.1733356</v>
      </c>
      <c r="I84" s="320" t="n">
        <v>25.9180857418519</v>
      </c>
      <c r="J84" s="320" t="n">
        <v>2.82601610427696</v>
      </c>
      <c r="K84" s="320" t="n">
        <v>25.6479474003463</v>
      </c>
    </row>
    <row r="85">
      <c r="A85" s="320" t="s">
        <v>56</v>
      </c>
      <c r="B85" s="320" t="s">
        <v>57</v>
      </c>
      <c r="C85" s="320" t="s">
        <v>16</v>
      </c>
      <c r="D85" s="320" t="n">
        <v>306.1306189</v>
      </c>
      <c r="E85" s="320" t="n">
        <v>24.2850312400367</v>
      </c>
      <c r="F85" s="320" t="n">
        <v>100</v>
      </c>
      <c r="G85" s="320" t="n">
        <v>0</v>
      </c>
      <c r="H85" s="320"/>
      <c r="I85" s="320"/>
      <c r="J85" s="320"/>
      <c r="K85" s="320"/>
    </row>
    <row r="86">
      <c r="A86" s="320" t="s">
        <v>56</v>
      </c>
      <c r="B86" s="320" t="s">
        <v>57</v>
      </c>
      <c r="C86" s="320" t="s">
        <v>17</v>
      </c>
      <c r="D86" s="320" t="n">
        <v>8943.9465811</v>
      </c>
      <c r="E86" s="320" t="n">
        <v>2.20941584148255</v>
      </c>
      <c r="F86" s="320" t="n">
        <v>99.1489343254147</v>
      </c>
      <c r="G86" s="320" t="n">
        <v>0.38659722920146</v>
      </c>
      <c r="H86" s="320" t="n">
        <v>76.7722415</v>
      </c>
      <c r="I86" s="320" t="n">
        <v>45.115047472604</v>
      </c>
      <c r="J86" s="320" t="n">
        <v>0.851065674585258</v>
      </c>
      <c r="K86" s="320" t="n">
        <v>45.0384787368639</v>
      </c>
    </row>
    <row r="87">
      <c r="A87" s="320" t="s">
        <v>37</v>
      </c>
      <c r="B87" s="320" t="s">
        <v>38</v>
      </c>
      <c r="C87" s="320" t="s">
        <v>16</v>
      </c>
      <c r="D87" s="320" t="n">
        <v>15062.0102986</v>
      </c>
      <c r="E87" s="320" t="n">
        <v>16.1795259768035</v>
      </c>
      <c r="F87" s="320" t="n">
        <v>100</v>
      </c>
      <c r="G87" s="320" t="n">
        <v>0</v>
      </c>
      <c r="H87" s="320"/>
      <c r="I87" s="320"/>
      <c r="J87" s="320"/>
      <c r="K87" s="320"/>
    </row>
    <row r="88">
      <c r="A88" s="320" t="s">
        <v>37</v>
      </c>
      <c r="B88" s="320" t="s">
        <v>38</v>
      </c>
      <c r="C88" s="320" t="s">
        <v>17</v>
      </c>
      <c r="D88" s="320" t="n">
        <v>241745.0760404</v>
      </c>
      <c r="E88" s="320" t="n">
        <v>2.12604823473406</v>
      </c>
      <c r="F88" s="320" t="n">
        <v>99.803909908685</v>
      </c>
      <c r="G88" s="320" t="n">
        <v>0.194781735585125</v>
      </c>
      <c r="H88" s="320" t="n">
        <v>474.9695085</v>
      </c>
      <c r="I88" s="320" t="n">
        <v>100</v>
      </c>
      <c r="J88" s="320" t="n">
        <v>0.19609009131497</v>
      </c>
      <c r="K88" s="320" t="n">
        <v>99.1379965190063</v>
      </c>
    </row>
    <row r="89">
      <c r="A89" s="320" t="s">
        <v>39</v>
      </c>
      <c r="B89" s="320" t="s">
        <v>40</v>
      </c>
      <c r="C89" s="320" t="s">
        <v>16</v>
      </c>
      <c r="D89" s="320" t="n">
        <v>342.5379143</v>
      </c>
      <c r="E89" s="320" t="n">
        <v>18.3071909568073</v>
      </c>
      <c r="F89" s="320" t="n">
        <v>96.0733211538149</v>
      </c>
      <c r="G89" s="320" t="n">
        <v>3.89904593654029</v>
      </c>
      <c r="H89" s="320" t="n">
        <v>14.0001029</v>
      </c>
      <c r="I89" s="320" t="n">
        <v>99.9999999999999</v>
      </c>
      <c r="J89" s="320" t="n">
        <v>3.92667884618505</v>
      </c>
      <c r="K89" s="320" t="n">
        <v>95.3972318919458</v>
      </c>
    </row>
    <row r="90">
      <c r="A90" s="320" t="s">
        <v>39</v>
      </c>
      <c r="B90" s="320" t="s">
        <v>40</v>
      </c>
      <c r="C90" s="320" t="s">
        <v>17</v>
      </c>
      <c r="D90" s="320" t="n">
        <v>6386.176328</v>
      </c>
      <c r="E90" s="320" t="n">
        <v>1.52948445613115</v>
      </c>
      <c r="F90" s="320" t="n">
        <v>99.265362130166</v>
      </c>
      <c r="G90" s="320" t="n">
        <v>0.361625933649762</v>
      </c>
      <c r="H90" s="320" t="n">
        <v>47.2624778</v>
      </c>
      <c r="I90" s="320" t="n">
        <v>49.0156560780465</v>
      </c>
      <c r="J90" s="320" t="n">
        <v>0.734637869833953</v>
      </c>
      <c r="K90" s="320" t="n">
        <v>48.8634342625391</v>
      </c>
    </row>
    <row r="91">
      <c r="A91" s="320" t="s">
        <v>58</v>
      </c>
      <c r="B91" s="320" t="s">
        <v>59</v>
      </c>
      <c r="C91" s="320" t="s">
        <v>16</v>
      </c>
      <c r="D91" s="320" t="n">
        <v>123.9704401</v>
      </c>
      <c r="E91" s="320" t="n">
        <v>19.2910956637724</v>
      </c>
      <c r="F91" s="320" t="n">
        <v>100</v>
      </c>
      <c r="G91" s="320" t="n">
        <v>0</v>
      </c>
      <c r="H91" s="320"/>
      <c r="I91" s="320"/>
      <c r="J91" s="320"/>
      <c r="K91" s="320"/>
    </row>
    <row r="92">
      <c r="A92" s="320" t="s">
        <v>58</v>
      </c>
      <c r="B92" s="320" t="s">
        <v>59</v>
      </c>
      <c r="C92" s="320" t="s">
        <v>17</v>
      </c>
      <c r="D92" s="320" t="n">
        <v>2946.5815542</v>
      </c>
      <c r="E92" s="320" t="n">
        <v>2.16388265649379</v>
      </c>
      <c r="F92" s="320" t="n">
        <v>98.7632305545184</v>
      </c>
      <c r="G92" s="320" t="n">
        <v>0.486939965638439</v>
      </c>
      <c r="H92" s="320" t="n">
        <v>36.8987731</v>
      </c>
      <c r="I92" s="320" t="n">
        <v>38.5994978433909</v>
      </c>
      <c r="J92" s="320" t="n">
        <v>1.23676944548157</v>
      </c>
      <c r="K92" s="320" t="n">
        <v>38.8849872288303</v>
      </c>
    </row>
    <row r="93">
      <c r="A93" s="320" t="s">
        <v>60</v>
      </c>
      <c r="B93" s="320" t="s">
        <v>61</v>
      </c>
      <c r="C93" s="320" t="s">
        <v>16</v>
      </c>
      <c r="D93" s="320" t="n">
        <v>153.1357655</v>
      </c>
      <c r="E93" s="320" t="n">
        <v>17.4011145326329</v>
      </c>
      <c r="F93" s="320" t="n">
        <v>87.8226753254328</v>
      </c>
      <c r="G93" s="320" t="n">
        <v>6.30673670300027</v>
      </c>
      <c r="H93" s="320" t="n">
        <v>21.2335132</v>
      </c>
      <c r="I93" s="320" t="n">
        <v>50.8300000469423</v>
      </c>
      <c r="J93" s="320" t="n">
        <v>12.1773246745672</v>
      </c>
      <c r="K93" s="320" t="n">
        <v>45.4840865816257</v>
      </c>
    </row>
    <row r="94">
      <c r="A94" s="320" t="s">
        <v>60</v>
      </c>
      <c r="B94" s="320" t="s">
        <v>61</v>
      </c>
      <c r="C94" s="320" t="s">
        <v>17</v>
      </c>
      <c r="D94" s="320" t="n">
        <v>2548.6004975</v>
      </c>
      <c r="E94" s="320" t="n">
        <v>2.72025483263228</v>
      </c>
      <c r="F94" s="320" t="n">
        <v>94.099875124513</v>
      </c>
      <c r="G94" s="320" t="n">
        <v>0.884679288401102</v>
      </c>
      <c r="H94" s="320" t="n">
        <v>159.7989495</v>
      </c>
      <c r="I94" s="320" t="n">
        <v>14.2494427222725</v>
      </c>
      <c r="J94" s="320" t="n">
        <v>5.90012487548703</v>
      </c>
      <c r="K94" s="320" t="n">
        <v>14.1095675635026</v>
      </c>
    </row>
    <row r="95">
      <c r="A95" s="320" t="s">
        <v>62</v>
      </c>
      <c r="B95" s="320" t="s">
        <v>63</v>
      </c>
      <c r="C95" s="320" t="s">
        <v>16</v>
      </c>
      <c r="D95" s="320" t="n">
        <v>39.0553038</v>
      </c>
      <c r="E95" s="320" t="n">
        <v>47.3687627775187</v>
      </c>
      <c r="F95" s="320" t="n">
        <v>100</v>
      </c>
      <c r="G95" s="320" t="n">
        <v>0</v>
      </c>
      <c r="H95" s="320"/>
      <c r="I95" s="320"/>
      <c r="J95" s="320"/>
      <c r="K95" s="320"/>
    </row>
    <row r="96">
      <c r="A96" s="320" t="s">
        <v>62</v>
      </c>
      <c r="B96" s="320" t="s">
        <v>63</v>
      </c>
      <c r="C96" s="320" t="s">
        <v>17</v>
      </c>
      <c r="D96" s="320" t="n">
        <v>3792.7355426</v>
      </c>
      <c r="E96" s="320" t="n">
        <v>2.77901197044481</v>
      </c>
      <c r="F96" s="320" t="n">
        <v>99.8370969929839</v>
      </c>
      <c r="G96" s="320" t="n">
        <v>0.163688347156723</v>
      </c>
      <c r="H96" s="320" t="n">
        <v>6.1885616</v>
      </c>
      <c r="I96" s="320" t="n">
        <v>99.9999999999999</v>
      </c>
      <c r="J96" s="320" t="n">
        <v>0.162903007016067</v>
      </c>
      <c r="K96" s="320" t="n">
        <v>100.318402287658</v>
      </c>
    </row>
    <row r="97">
      <c r="A97" s="320" t="s">
        <v>64</v>
      </c>
      <c r="B97" s="320" t="s">
        <v>65</v>
      </c>
      <c r="C97" s="320" t="s">
        <v>16</v>
      </c>
      <c r="D97" s="320" t="n">
        <v>481.5552103</v>
      </c>
      <c r="E97" s="320" t="n">
        <v>22.2118484632418</v>
      </c>
      <c r="F97" s="320" t="n">
        <v>98.3657239721446</v>
      </c>
      <c r="G97" s="320" t="n">
        <v>1.19014659488239</v>
      </c>
      <c r="H97" s="320" t="n">
        <v>8.0006948</v>
      </c>
      <c r="I97" s="320" t="n">
        <v>70.1344927544795</v>
      </c>
      <c r="J97" s="320" t="n">
        <v>1.63427602785543</v>
      </c>
      <c r="K97" s="320" t="n">
        <v>71.6339403155861</v>
      </c>
    </row>
    <row r="98">
      <c r="A98" s="320" t="s">
        <v>64</v>
      </c>
      <c r="B98" s="320" t="s">
        <v>65</v>
      </c>
      <c r="C98" s="320" t="s">
        <v>17</v>
      </c>
      <c r="D98" s="320" t="n">
        <v>6401.0837044</v>
      </c>
      <c r="E98" s="320" t="n">
        <v>3.47876340597449</v>
      </c>
      <c r="F98" s="320" t="n">
        <v>98.408458349362</v>
      </c>
      <c r="G98" s="320" t="n">
        <v>0.676781380919783</v>
      </c>
      <c r="H98" s="320" t="n">
        <v>103.5235334</v>
      </c>
      <c r="I98" s="320" t="n">
        <v>42.6834152559371</v>
      </c>
      <c r="J98" s="320" t="n">
        <v>1.59154165063799</v>
      </c>
      <c r="K98" s="320" t="n">
        <v>41.8468547833294</v>
      </c>
    </row>
    <row r="99">
      <c r="A99" s="320" t="s">
        <v>66</v>
      </c>
      <c r="B99" s="320" t="s">
        <v>67</v>
      </c>
      <c r="C99" s="320" t="s">
        <v>16</v>
      </c>
      <c r="D99" s="320" t="n">
        <v>16.3171047</v>
      </c>
      <c r="E99" s="320" t="n">
        <v>23.2120528317682</v>
      </c>
      <c r="F99" s="320" t="n">
        <v>100</v>
      </c>
      <c r="G99" s="320" t="n">
        <v>0.00000000000000257705555026447</v>
      </c>
      <c r="H99" s="320"/>
      <c r="I99" s="320"/>
      <c r="J99" s="320"/>
      <c r="K99" s="320"/>
    </row>
    <row r="100">
      <c r="A100" s="320" t="s">
        <v>66</v>
      </c>
      <c r="B100" s="320" t="s">
        <v>67</v>
      </c>
      <c r="C100" s="320" t="s">
        <v>17</v>
      </c>
      <c r="D100" s="320" t="n">
        <v>558.5473609</v>
      </c>
      <c r="E100" s="320" t="n">
        <v>3.52536892749254</v>
      </c>
      <c r="F100" s="320" t="n">
        <v>100</v>
      </c>
      <c r="G100" s="320" t="n">
        <v>0.000000000000000391394575360031</v>
      </c>
      <c r="H100" s="320"/>
      <c r="I100" s="320"/>
      <c r="J100" s="320"/>
      <c r="K100" s="320"/>
    </row>
    <row r="101">
      <c r="A101" s="320" t="s">
        <v>68</v>
      </c>
      <c r="B101" s="320" t="s">
        <v>69</v>
      </c>
      <c r="C101" s="320" t="s">
        <v>16</v>
      </c>
      <c r="D101" s="320" t="n">
        <v>1851.3970646</v>
      </c>
      <c r="E101" s="320" t="n">
        <v>19.5026901793718</v>
      </c>
      <c r="F101" s="320" t="n">
        <v>97.0471771992336</v>
      </c>
      <c r="G101" s="320" t="n">
        <v>3.04789784865564</v>
      </c>
      <c r="H101" s="320" t="n">
        <v>56.3318545</v>
      </c>
      <c r="I101" s="320" t="n">
        <v>100</v>
      </c>
      <c r="J101" s="320" t="n">
        <v>2.95282280076644</v>
      </c>
      <c r="K101" s="320" t="n">
        <v>100.17190416129</v>
      </c>
    </row>
    <row r="102">
      <c r="A102" s="320" t="s">
        <v>68</v>
      </c>
      <c r="B102" s="320" t="s">
        <v>69</v>
      </c>
      <c r="C102" s="320" t="s">
        <v>17</v>
      </c>
      <c r="D102" s="320" t="n">
        <v>40202.4379159</v>
      </c>
      <c r="E102" s="320" t="n">
        <v>1.64581449267792</v>
      </c>
      <c r="F102" s="320" t="n">
        <v>98.5986678794751</v>
      </c>
      <c r="G102" s="320" t="n">
        <v>0.473483096900126</v>
      </c>
      <c r="H102" s="320" t="n">
        <v>571.376559</v>
      </c>
      <c r="I102" s="320" t="n">
        <v>33.208884564283</v>
      </c>
      <c r="J102" s="320" t="n">
        <v>1.40133212052489</v>
      </c>
      <c r="K102" s="320" t="n">
        <v>33.3145882649963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828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1" t="s">
        <v>72</v>
      </c>
      <c r="B113" s="321" t="s">
        <v>73</v>
      </c>
      <c r="C113" s="321" t="s">
        <v>16</v>
      </c>
      <c r="D113" s="321" t="n">
        <v>6604.0173568</v>
      </c>
      <c r="E113" s="321" t="n">
        <v>8.24898201549819</v>
      </c>
      <c r="F113" s="321" t="n">
        <v>97.3120434345109</v>
      </c>
      <c r="G113" s="321" t="n">
        <v>1.36093784264133</v>
      </c>
      <c r="H113" s="321" t="n">
        <v>182.4163915</v>
      </c>
      <c r="I113" s="321" t="n">
        <v>49.6430823797927</v>
      </c>
      <c r="J113" s="321" t="n">
        <v>2.68795656548913</v>
      </c>
      <c r="K113" s="321" t="n">
        <v>49.2700083606756</v>
      </c>
    </row>
    <row r="114">
      <c r="A114" s="321" t="s">
        <v>72</v>
      </c>
      <c r="B114" s="321" t="s">
        <v>73</v>
      </c>
      <c r="C114" s="321" t="s">
        <v>17</v>
      </c>
      <c r="D114" s="321" t="n">
        <v>221475.7781245</v>
      </c>
      <c r="E114" s="321" t="n">
        <v>0.753698378978649</v>
      </c>
      <c r="F114" s="321" t="n">
        <v>99.1820149221416</v>
      </c>
      <c r="G114" s="321" t="n">
        <v>0.13006678191082</v>
      </c>
      <c r="H114" s="321" t="n">
        <v>1826.5799677</v>
      </c>
      <c r="I114" s="321" t="n">
        <v>15.8018016338748</v>
      </c>
      <c r="J114" s="321" t="n">
        <v>0.817985077858344</v>
      </c>
      <c r="K114" s="321" t="n">
        <v>15.7708078711284</v>
      </c>
    </row>
    <row r="115">
      <c r="A115" s="321" t="s">
        <v>74</v>
      </c>
      <c r="B115" s="321" t="s">
        <v>75</v>
      </c>
      <c r="C115" s="321" t="s">
        <v>16</v>
      </c>
      <c r="D115" s="321" t="n">
        <v>2634.9020984</v>
      </c>
      <c r="E115" s="321" t="n">
        <v>9.84970007798067</v>
      </c>
      <c r="F115" s="321" t="n">
        <v>97.3951621098042</v>
      </c>
      <c r="G115" s="321" t="n">
        <v>1.20227852134801</v>
      </c>
      <c r="H115" s="321" t="n">
        <v>70.4705724</v>
      </c>
      <c r="I115" s="321" t="n">
        <v>45.5352702828702</v>
      </c>
      <c r="J115" s="321" t="n">
        <v>2.60483789019578</v>
      </c>
      <c r="K115" s="321" t="n">
        <v>44.953320100478</v>
      </c>
    </row>
    <row r="116">
      <c r="A116" s="321" t="s">
        <v>74</v>
      </c>
      <c r="B116" s="321" t="s">
        <v>75</v>
      </c>
      <c r="C116" s="321" t="s">
        <v>17</v>
      </c>
      <c r="D116" s="321" t="n">
        <v>74667.0893838</v>
      </c>
      <c r="E116" s="321" t="n">
        <v>1.76374340762805</v>
      </c>
      <c r="F116" s="321" t="n">
        <v>99.1373857769476</v>
      </c>
      <c r="G116" s="321" t="n">
        <v>0.178965828546936</v>
      </c>
      <c r="H116" s="321" t="n">
        <v>649.6932796</v>
      </c>
      <c r="I116" s="321" t="n">
        <v>20.5015005404354</v>
      </c>
      <c r="J116" s="321" t="n">
        <v>0.862614223052463</v>
      </c>
      <c r="K116" s="321" t="n">
        <v>20.5679478860964</v>
      </c>
    </row>
    <row r="117">
      <c r="A117" s="321" t="s">
        <v>76</v>
      </c>
      <c r="B117" s="321" t="s">
        <v>77</v>
      </c>
      <c r="C117" s="321" t="s">
        <v>16</v>
      </c>
      <c r="D117" s="321" t="n">
        <v>1512.1923066</v>
      </c>
      <c r="E117" s="321" t="n">
        <v>10.0535311422202</v>
      </c>
      <c r="F117" s="321" t="n">
        <v>96.1181790146725</v>
      </c>
      <c r="G117" s="321" t="n">
        <v>1.55792150100095</v>
      </c>
      <c r="H117" s="321" t="n">
        <v>61.0712759</v>
      </c>
      <c r="I117" s="321" t="n">
        <v>38.9659175574261</v>
      </c>
      <c r="J117" s="321" t="n">
        <v>3.88182098532749</v>
      </c>
      <c r="K117" s="321" t="n">
        <v>38.5758586730356</v>
      </c>
    </row>
    <row r="118">
      <c r="A118" s="321" t="s">
        <v>76</v>
      </c>
      <c r="B118" s="321" t="s">
        <v>77</v>
      </c>
      <c r="C118" s="321" t="s">
        <v>17</v>
      </c>
      <c r="D118" s="321" t="n">
        <v>36920.3730902</v>
      </c>
      <c r="E118" s="321" t="n">
        <v>1.40219358029212</v>
      </c>
      <c r="F118" s="321" t="n">
        <v>98.4777246140617</v>
      </c>
      <c r="G118" s="321" t="n">
        <v>0.251731639176135</v>
      </c>
      <c r="H118" s="321" t="n">
        <v>570.7176462</v>
      </c>
      <c r="I118" s="321" t="n">
        <v>16.3516302250144</v>
      </c>
      <c r="J118" s="321" t="n">
        <v>1.52227538593827</v>
      </c>
      <c r="K118" s="321" t="n">
        <v>16.2848058034876</v>
      </c>
    </row>
    <row r="119">
      <c r="A119" s="321" t="s">
        <v>78</v>
      </c>
      <c r="B119" s="321" t="s">
        <v>79</v>
      </c>
      <c r="C119" s="321" t="s">
        <v>16</v>
      </c>
      <c r="D119" s="321" t="n">
        <v>5427.4378678</v>
      </c>
      <c r="E119" s="321" t="n">
        <v>9.45278010432673</v>
      </c>
      <c r="F119" s="321" t="n">
        <v>97.2030778953283</v>
      </c>
      <c r="G119" s="321" t="n">
        <v>1.28672214623213</v>
      </c>
      <c r="H119" s="321" t="n">
        <v>156.1691386</v>
      </c>
      <c r="I119" s="321" t="n">
        <v>45.5474673242761</v>
      </c>
      <c r="J119" s="321" t="n">
        <v>2.79692210467171</v>
      </c>
      <c r="K119" s="321" t="n">
        <v>44.7182110652759</v>
      </c>
    </row>
    <row r="120">
      <c r="A120" s="321" t="s">
        <v>78</v>
      </c>
      <c r="B120" s="321" t="s">
        <v>79</v>
      </c>
      <c r="C120" s="321" t="s">
        <v>17</v>
      </c>
      <c r="D120" s="321" t="n">
        <v>125964.3953432</v>
      </c>
      <c r="E120" s="321" t="n">
        <v>1.13958796090607</v>
      </c>
      <c r="F120" s="321" t="n">
        <v>96.8435057731416</v>
      </c>
      <c r="G120" s="321" t="n">
        <v>0.385497639604993</v>
      </c>
      <c r="H120" s="321" t="n">
        <v>4105.6535853</v>
      </c>
      <c r="I120" s="321" t="n">
        <v>11.9589501037893</v>
      </c>
      <c r="J120" s="321" t="n">
        <v>3.1564942268584</v>
      </c>
      <c r="K120" s="321" t="n">
        <v>11.8273439466339</v>
      </c>
    </row>
    <row r="121">
      <c r="A121" s="321" t="s">
        <v>80</v>
      </c>
      <c r="B121" s="321" t="s">
        <v>81</v>
      </c>
      <c r="C121" s="321" t="s">
        <v>16</v>
      </c>
      <c r="D121" s="321" t="n">
        <v>9604.0321193</v>
      </c>
      <c r="E121" s="321" t="n">
        <v>9.17464631615062</v>
      </c>
      <c r="F121" s="321" t="n">
        <v>88.8050360811725</v>
      </c>
      <c r="G121" s="321" t="n">
        <v>2.2030291229691</v>
      </c>
      <c r="H121" s="321" t="n">
        <v>1210.7060342</v>
      </c>
      <c r="I121" s="321" t="n">
        <v>19.4800005498674</v>
      </c>
      <c r="J121" s="321" t="n">
        <v>11.1949639188275</v>
      </c>
      <c r="K121" s="321" t="n">
        <v>17.475722313327</v>
      </c>
    </row>
    <row r="122">
      <c r="A122" s="321" t="s">
        <v>80</v>
      </c>
      <c r="B122" s="321" t="s">
        <v>81</v>
      </c>
      <c r="C122" s="321" t="s">
        <v>17</v>
      </c>
      <c r="D122" s="321" t="n">
        <v>111120.1854318</v>
      </c>
      <c r="E122" s="321" t="n">
        <v>1.5576863578122</v>
      </c>
      <c r="F122" s="321" t="n">
        <v>94.2701638402328</v>
      </c>
      <c r="G122" s="321" t="n">
        <v>0.625329945317048</v>
      </c>
      <c r="H122" s="321" t="n">
        <v>6753.9975601</v>
      </c>
      <c r="I122" s="321" t="n">
        <v>10.132113392955</v>
      </c>
      <c r="J122" s="321" t="n">
        <v>5.72983615976716</v>
      </c>
      <c r="K122" s="321" t="n">
        <v>10.2882446819627</v>
      </c>
    </row>
    <row r="123">
      <c r="A123" s="321" t="s">
        <v>82</v>
      </c>
      <c r="B123" s="321" t="s">
        <v>83</v>
      </c>
      <c r="C123" s="321" t="s">
        <v>16</v>
      </c>
      <c r="D123" s="321" t="n">
        <v>3137.358543</v>
      </c>
      <c r="E123" s="321" t="n">
        <v>16.5368592571918</v>
      </c>
      <c r="F123" s="321" t="n">
        <v>96.2619530129576</v>
      </c>
      <c r="G123" s="321" t="n">
        <v>2.83508563860546</v>
      </c>
      <c r="H123" s="321" t="n">
        <v>121.8299991</v>
      </c>
      <c r="I123" s="321" t="n">
        <v>75.3777070709972</v>
      </c>
      <c r="J123" s="321" t="n">
        <v>3.73804698704239</v>
      </c>
      <c r="K123" s="321" t="n">
        <v>73.0089486507715</v>
      </c>
    </row>
    <row r="124">
      <c r="A124" s="321" t="s">
        <v>82</v>
      </c>
      <c r="B124" s="321" t="s">
        <v>83</v>
      </c>
      <c r="C124" s="321" t="s">
        <v>17</v>
      </c>
      <c r="D124" s="321" t="n">
        <v>65552.7206541</v>
      </c>
      <c r="E124" s="321" t="n">
        <v>1.37355913615724</v>
      </c>
      <c r="F124" s="321" t="n">
        <v>97.5883835529008</v>
      </c>
      <c r="G124" s="321" t="n">
        <v>0.475431019754756</v>
      </c>
      <c r="H124" s="321" t="n">
        <v>1619.9471036</v>
      </c>
      <c r="I124" s="321" t="n">
        <v>19.552422605805</v>
      </c>
      <c r="J124" s="321" t="n">
        <v>2.41161644709921</v>
      </c>
      <c r="K124" s="321" t="n">
        <v>19.2387743766558</v>
      </c>
    </row>
    <row r="125">
      <c r="A125" s="321" t="s">
        <v>84</v>
      </c>
      <c r="B125" s="321" t="s">
        <v>85</v>
      </c>
      <c r="C125" s="321" t="s">
        <v>16</v>
      </c>
      <c r="D125" s="321" t="n">
        <v>18665.0490117</v>
      </c>
      <c r="E125" s="321" t="n">
        <v>7.72042115017433</v>
      </c>
      <c r="F125" s="321" t="n">
        <v>98.7246072627951</v>
      </c>
      <c r="G125" s="321" t="n">
        <v>0.744865625008638</v>
      </c>
      <c r="H125" s="321" t="n">
        <v>241.1280086</v>
      </c>
      <c r="I125" s="321" t="n">
        <v>58.7621501457879</v>
      </c>
      <c r="J125" s="321" t="n">
        <v>1.27539273720486</v>
      </c>
      <c r="K125" s="321" t="n">
        <v>57.6579779289762</v>
      </c>
    </row>
    <row r="126">
      <c r="A126" s="321" t="s">
        <v>84</v>
      </c>
      <c r="B126" s="321" t="s">
        <v>85</v>
      </c>
      <c r="C126" s="321" t="s">
        <v>17</v>
      </c>
      <c r="D126" s="321" t="n">
        <v>210932.0281871</v>
      </c>
      <c r="E126" s="321" t="n">
        <v>1.12189006746741</v>
      </c>
      <c r="F126" s="321" t="n">
        <v>98.2055187407871</v>
      </c>
      <c r="G126" s="321" t="n">
        <v>0.289831774945801</v>
      </c>
      <c r="H126" s="321" t="n">
        <v>3854.3004141</v>
      </c>
      <c r="I126" s="321" t="n">
        <v>15.8988153381237</v>
      </c>
      <c r="J126" s="321" t="n">
        <v>1.79448125921291</v>
      </c>
      <c r="K126" s="321" t="n">
        <v>15.8614528070356</v>
      </c>
    </row>
    <row r="127">
      <c r="A127" s="321" t="s">
        <v>86</v>
      </c>
      <c r="B127" s="321" t="s">
        <v>87</v>
      </c>
      <c r="C127" s="321" t="s">
        <v>16</v>
      </c>
      <c r="D127" s="321" t="n">
        <v>17357.9394588</v>
      </c>
      <c r="E127" s="321" t="n">
        <v>6.18270897250525</v>
      </c>
      <c r="F127" s="321" t="n">
        <v>95.7276239316914</v>
      </c>
      <c r="G127" s="321" t="n">
        <v>1.17699113515733</v>
      </c>
      <c r="H127" s="321" t="n">
        <v>774.6943055</v>
      </c>
      <c r="I127" s="321" t="n">
        <v>27.2371048432146</v>
      </c>
      <c r="J127" s="321" t="n">
        <v>4.27237606830861</v>
      </c>
      <c r="K127" s="321" t="n">
        <v>26.3718743284414</v>
      </c>
    </row>
    <row r="128">
      <c r="A128" s="321" t="s">
        <v>86</v>
      </c>
      <c r="B128" s="321" t="s">
        <v>87</v>
      </c>
      <c r="C128" s="321" t="s">
        <v>17</v>
      </c>
      <c r="D128" s="321" t="n">
        <v>339949.0292448</v>
      </c>
      <c r="E128" s="321" t="n">
        <v>0.702761798585144</v>
      </c>
      <c r="F128" s="321" t="n">
        <v>97.9817959806805</v>
      </c>
      <c r="G128" s="321" t="n">
        <v>0.215122003434995</v>
      </c>
      <c r="H128" s="321" t="n">
        <v>7002.183317</v>
      </c>
      <c r="I128" s="321" t="n">
        <v>10.4926901620995</v>
      </c>
      <c r="J128" s="321" t="n">
        <v>2.0182040193195</v>
      </c>
      <c r="K128" s="321" t="n">
        <v>10.4439591090647</v>
      </c>
    </row>
    <row r="129">
      <c r="A129" s="321" t="s">
        <v>88</v>
      </c>
      <c r="B129" s="321" t="s">
        <v>89</v>
      </c>
      <c r="C129" s="321" t="s">
        <v>16</v>
      </c>
      <c r="D129" s="321" t="n">
        <v>4025.7688338</v>
      </c>
      <c r="E129" s="321" t="n">
        <v>9.41728776589196</v>
      </c>
      <c r="F129" s="321" t="n">
        <v>92.7470932074314</v>
      </c>
      <c r="G129" s="321" t="n">
        <v>2.54716603593693</v>
      </c>
      <c r="H129" s="321" t="n">
        <v>314.8187734</v>
      </c>
      <c r="I129" s="321" t="n">
        <v>34.8734037032735</v>
      </c>
      <c r="J129" s="321" t="n">
        <v>7.25290679256861</v>
      </c>
      <c r="K129" s="321" t="n">
        <v>32.5720779966319</v>
      </c>
    </row>
    <row r="130">
      <c r="A130" s="321" t="s">
        <v>88</v>
      </c>
      <c r="B130" s="321" t="s">
        <v>89</v>
      </c>
      <c r="C130" s="321" t="s">
        <v>17</v>
      </c>
      <c r="D130" s="321" t="n">
        <v>140060.2863601</v>
      </c>
      <c r="E130" s="321" t="n">
        <v>0.731847080174069</v>
      </c>
      <c r="F130" s="321" t="n">
        <v>98.3318673374045</v>
      </c>
      <c r="G130" s="321" t="n">
        <v>0.326508152209851</v>
      </c>
      <c r="H130" s="321" t="n">
        <v>2376.0266609</v>
      </c>
      <c r="I130" s="321" t="n">
        <v>19.2806781423551</v>
      </c>
      <c r="J130" s="321" t="n">
        <v>1.66813266259545</v>
      </c>
      <c r="K130" s="321" t="n">
        <v>19.2467643776761</v>
      </c>
    </row>
    <row r="131">
      <c r="A131" s="321" t="s">
        <v>90</v>
      </c>
      <c r="B131" s="321" t="s">
        <v>91</v>
      </c>
      <c r="C131" s="321" t="s">
        <v>16</v>
      </c>
      <c r="D131" s="321" t="n">
        <v>10401.1558836</v>
      </c>
      <c r="E131" s="321" t="n">
        <v>8.05942512169392</v>
      </c>
      <c r="F131" s="321" t="n">
        <v>99.5569407456732</v>
      </c>
      <c r="G131" s="321" t="n">
        <v>0.390936220039732</v>
      </c>
      <c r="H131" s="321" t="n">
        <v>46.2883686</v>
      </c>
      <c r="I131" s="321" t="n">
        <v>87.5782557904745</v>
      </c>
      <c r="J131" s="321" t="n">
        <v>0.443059254326748</v>
      </c>
      <c r="K131" s="321" t="n">
        <v>87.8447153823132</v>
      </c>
    </row>
    <row r="132">
      <c r="A132" s="321" t="s">
        <v>90</v>
      </c>
      <c r="B132" s="321" t="s">
        <v>91</v>
      </c>
      <c r="C132" s="321" t="s">
        <v>17</v>
      </c>
      <c r="D132" s="321" t="n">
        <v>284344.3127085</v>
      </c>
      <c r="E132" s="321" t="n">
        <v>0.817650472752138</v>
      </c>
      <c r="F132" s="321" t="n">
        <v>99.1347904173442</v>
      </c>
      <c r="G132" s="321" t="n">
        <v>0.152932821938396</v>
      </c>
      <c r="H132" s="321" t="n">
        <v>2481.6456775</v>
      </c>
      <c r="I132" s="321" t="n">
        <v>17.5384149802479</v>
      </c>
      <c r="J132" s="321" t="n">
        <v>0.865209582655797</v>
      </c>
      <c r="K132" s="321" t="n">
        <v>17.5228794903758</v>
      </c>
    </row>
    <row r="133">
      <c r="A133" s="321" t="s">
        <v>92</v>
      </c>
      <c r="B133" s="321" t="s">
        <v>93</v>
      </c>
      <c r="C133" s="321" t="s">
        <v>16</v>
      </c>
      <c r="D133" s="321" t="n">
        <v>22349.2387042</v>
      </c>
      <c r="E133" s="321" t="n">
        <v>5.90274686246747</v>
      </c>
      <c r="F133" s="321" t="n">
        <v>98.5207867918745</v>
      </c>
      <c r="G133" s="321" t="n">
        <v>0.496065663181829</v>
      </c>
      <c r="H133" s="321" t="n">
        <v>335.5564867</v>
      </c>
      <c r="I133" s="321" t="n">
        <v>33.0511360821185</v>
      </c>
      <c r="J133" s="321" t="n">
        <v>1.47921320812545</v>
      </c>
      <c r="K133" s="321" t="n">
        <v>33.039712712572</v>
      </c>
    </row>
    <row r="134">
      <c r="A134" s="321" t="s">
        <v>92</v>
      </c>
      <c r="B134" s="321" t="s">
        <v>93</v>
      </c>
      <c r="C134" s="321" t="s">
        <v>17</v>
      </c>
      <c r="D134" s="321" t="n">
        <v>417590.9731557</v>
      </c>
      <c r="E134" s="321" t="n">
        <v>0.722074290592015</v>
      </c>
      <c r="F134" s="321" t="n">
        <v>98.5658520720904</v>
      </c>
      <c r="G134" s="321" t="n">
        <v>0.185993411271297</v>
      </c>
      <c r="H134" s="321" t="n">
        <v>6076.0112785</v>
      </c>
      <c r="I134" s="321" t="n">
        <v>12.7225934907685</v>
      </c>
      <c r="J134" s="321" t="n">
        <v>1.43414792790956</v>
      </c>
      <c r="K134" s="321" t="n">
        <v>12.7829205795193</v>
      </c>
    </row>
    <row r="135">
      <c r="A135" s="321" t="s">
        <v>94</v>
      </c>
      <c r="B135" s="321" t="s">
        <v>95</v>
      </c>
      <c r="C135" s="321" t="s">
        <v>16</v>
      </c>
      <c r="D135" s="321" t="n">
        <v>1918.3911471</v>
      </c>
      <c r="E135" s="321" t="n">
        <v>14.5861332317215</v>
      </c>
      <c r="F135" s="321" t="n">
        <v>98.411523476567</v>
      </c>
      <c r="G135" s="321" t="n">
        <v>1.6124111199833</v>
      </c>
      <c r="H135" s="321" t="n">
        <v>30.9650658</v>
      </c>
      <c r="I135" s="321" t="n">
        <v>100</v>
      </c>
      <c r="J135" s="321" t="n">
        <v>1.58847652343305</v>
      </c>
      <c r="K135" s="321" t="n">
        <v>99.8943531410663</v>
      </c>
    </row>
    <row r="136">
      <c r="A136" s="321" t="s">
        <v>94</v>
      </c>
      <c r="B136" s="321" t="s">
        <v>95</v>
      </c>
      <c r="C136" s="321" t="s">
        <v>17</v>
      </c>
      <c r="D136" s="321" t="n">
        <v>54039.7867951</v>
      </c>
      <c r="E136" s="321" t="n">
        <v>1.10562755798857</v>
      </c>
      <c r="F136" s="321" t="n">
        <v>99.1770515839599</v>
      </c>
      <c r="G136" s="321" t="n">
        <v>0.197470387449032</v>
      </c>
      <c r="H136" s="321" t="n">
        <v>448.4097504</v>
      </c>
      <c r="I136" s="321" t="n">
        <v>23.8208777312731</v>
      </c>
      <c r="J136" s="321" t="n">
        <v>0.822948416040084</v>
      </c>
      <c r="K136" s="321" t="n">
        <v>23.7980053434884</v>
      </c>
    </row>
    <row r="137">
      <c r="A137" s="321" t="s">
        <v>96</v>
      </c>
      <c r="B137" s="321" t="s">
        <v>97</v>
      </c>
      <c r="C137" s="321" t="s">
        <v>16</v>
      </c>
      <c r="D137" s="321" t="n">
        <v>2928.8426538</v>
      </c>
      <c r="E137" s="321" t="n">
        <v>8.01508439544033</v>
      </c>
      <c r="F137" s="321" t="n">
        <v>97.2339395656491</v>
      </c>
      <c r="G137" s="321" t="n">
        <v>1.38478657907842</v>
      </c>
      <c r="H137" s="321" t="n">
        <v>83.3181893</v>
      </c>
      <c r="I137" s="321" t="n">
        <v>50.2898884529013</v>
      </c>
      <c r="J137" s="321" t="n">
        <v>2.76606043435091</v>
      </c>
      <c r="K137" s="321" t="n">
        <v>48.6787102947118</v>
      </c>
    </row>
    <row r="138">
      <c r="A138" s="321" t="s">
        <v>96</v>
      </c>
      <c r="B138" s="321" t="s">
        <v>97</v>
      </c>
      <c r="C138" s="321" t="s">
        <v>17</v>
      </c>
      <c r="D138" s="321" t="n">
        <v>73886.8156763</v>
      </c>
      <c r="E138" s="321" t="n">
        <v>0.964031758527327</v>
      </c>
      <c r="F138" s="321" t="n">
        <v>99.3984674467668</v>
      </c>
      <c r="G138" s="321" t="n">
        <v>0.112116751036415</v>
      </c>
      <c r="H138" s="321" t="n">
        <v>447.1429593</v>
      </c>
      <c r="I138" s="321" t="n">
        <v>18.4653095450599</v>
      </c>
      <c r="J138" s="321" t="n">
        <v>0.601532553233152</v>
      </c>
      <c r="K138" s="321" t="n">
        <v>18.5264008875857</v>
      </c>
    </row>
    <row r="139">
      <c r="A139" s="321" t="s">
        <v>98</v>
      </c>
      <c r="B139" s="321" t="s">
        <v>99</v>
      </c>
      <c r="C139" s="321" t="s">
        <v>16</v>
      </c>
      <c r="D139" s="321" t="n">
        <v>1807.6043639</v>
      </c>
      <c r="E139" s="321" t="n">
        <v>12.4231359231812</v>
      </c>
      <c r="F139" s="321" t="n">
        <v>100</v>
      </c>
      <c r="G139" s="321" t="n">
        <v>0</v>
      </c>
      <c r="H139" s="321"/>
      <c r="I139" s="321"/>
      <c r="J139" s="321"/>
      <c r="K139" s="321"/>
    </row>
    <row r="140">
      <c r="A140" s="321" t="s">
        <v>98</v>
      </c>
      <c r="B140" s="321" t="s">
        <v>99</v>
      </c>
      <c r="C140" s="321" t="s">
        <v>17</v>
      </c>
      <c r="D140" s="321" t="n">
        <v>31188.7704989</v>
      </c>
      <c r="E140" s="321" t="n">
        <v>1.7777694654535</v>
      </c>
      <c r="F140" s="321" t="n">
        <v>99.552428044197</v>
      </c>
      <c r="G140" s="321" t="n">
        <v>0.159133141134399</v>
      </c>
      <c r="H140" s="321" t="n">
        <v>140.2197745</v>
      </c>
      <c r="I140" s="321" t="n">
        <v>35.3703739271691</v>
      </c>
      <c r="J140" s="321" t="n">
        <v>0.447571955803038</v>
      </c>
      <c r="K140" s="321" t="n">
        <v>35.3956282935674</v>
      </c>
    </row>
    <row r="141">
      <c r="A141" s="321" t="s">
        <v>100</v>
      </c>
      <c r="B141" s="321" t="s">
        <v>101</v>
      </c>
      <c r="C141" s="321" t="s">
        <v>16</v>
      </c>
      <c r="D141" s="321" t="n">
        <v>2388.950368</v>
      </c>
      <c r="E141" s="321" t="n">
        <v>11.4231521467484</v>
      </c>
      <c r="F141" s="321" t="n">
        <v>93.4055729933445</v>
      </c>
      <c r="G141" s="321" t="n">
        <v>2.76628269752583</v>
      </c>
      <c r="H141" s="321" t="n">
        <v>168.6597311</v>
      </c>
      <c r="I141" s="321" t="n">
        <v>39.5102243246757</v>
      </c>
      <c r="J141" s="321" t="n">
        <v>6.59442700665554</v>
      </c>
      <c r="K141" s="321" t="n">
        <v>39.18251277377</v>
      </c>
    </row>
    <row r="142">
      <c r="A142" s="321" t="s">
        <v>100</v>
      </c>
      <c r="B142" s="321" t="s">
        <v>101</v>
      </c>
      <c r="C142" s="321" t="s">
        <v>17</v>
      </c>
      <c r="D142" s="321" t="n">
        <v>24729.1756405</v>
      </c>
      <c r="E142" s="321" t="n">
        <v>2.01910472480343</v>
      </c>
      <c r="F142" s="321" t="n">
        <v>96.372315742403</v>
      </c>
      <c r="G142" s="321" t="n">
        <v>0.655571416082712</v>
      </c>
      <c r="H142" s="321" t="n">
        <v>930.8652644</v>
      </c>
      <c r="I142" s="321" t="n">
        <v>17.5443736291552</v>
      </c>
      <c r="J142" s="321" t="n">
        <v>3.62768425759697</v>
      </c>
      <c r="K142" s="321" t="n">
        <v>17.4157757445704</v>
      </c>
    </row>
    <row r="143">
      <c r="A143" s="321" t="s">
        <v>102</v>
      </c>
      <c r="B143" s="321" t="s">
        <v>103</v>
      </c>
      <c r="C143" s="321" t="s">
        <v>16</v>
      </c>
      <c r="D143" s="321" t="n">
        <v>4083.4200218</v>
      </c>
      <c r="E143" s="321" t="n">
        <v>10.8052154719387</v>
      </c>
      <c r="F143" s="321" t="n">
        <v>98.9591212872674</v>
      </c>
      <c r="G143" s="321" t="n">
        <v>0.773418220816638</v>
      </c>
      <c r="H143" s="321" t="n">
        <v>42.9505125</v>
      </c>
      <c r="I143" s="321" t="n">
        <v>73.838132973058</v>
      </c>
      <c r="J143" s="321" t="n">
        <v>1.04087871273262</v>
      </c>
      <c r="K143" s="321" t="n">
        <v>73.5309374505739</v>
      </c>
    </row>
    <row r="144">
      <c r="A144" s="321" t="s">
        <v>102</v>
      </c>
      <c r="B144" s="321" t="s">
        <v>103</v>
      </c>
      <c r="C144" s="321" t="s">
        <v>17</v>
      </c>
      <c r="D144" s="321" t="n">
        <v>85380.4140839</v>
      </c>
      <c r="E144" s="321" t="n">
        <v>1.05130452732395</v>
      </c>
      <c r="F144" s="321" t="n">
        <v>99.4972113604995</v>
      </c>
      <c r="G144" s="321" t="n">
        <v>0.143870568624379</v>
      </c>
      <c r="H144" s="321" t="n">
        <v>431.4523156</v>
      </c>
      <c r="I144" s="321" t="n">
        <v>28.4625691539823</v>
      </c>
      <c r="J144" s="321" t="n">
        <v>0.502788639500462</v>
      </c>
      <c r="K144" s="321" t="n">
        <v>28.4706519805165</v>
      </c>
    </row>
    <row r="145">
      <c r="A145" s="321" t="s">
        <v>104</v>
      </c>
      <c r="B145" s="321" t="s">
        <v>105</v>
      </c>
      <c r="C145" s="321" t="s">
        <v>16</v>
      </c>
      <c r="D145" s="321" t="n">
        <v>386.9540807</v>
      </c>
      <c r="E145" s="321" t="n">
        <v>15.9758231231633</v>
      </c>
      <c r="F145" s="321" t="n">
        <v>87.240091584902</v>
      </c>
      <c r="G145" s="321" t="n">
        <v>4.75738368936623</v>
      </c>
      <c r="H145" s="321" t="n">
        <v>56.5966695</v>
      </c>
      <c r="I145" s="321" t="n">
        <v>35.1419275564511</v>
      </c>
      <c r="J145" s="321" t="n">
        <v>12.759908415098</v>
      </c>
      <c r="K145" s="321" t="n">
        <v>32.5264551486706</v>
      </c>
    </row>
    <row r="146">
      <c r="A146" s="321" t="s">
        <v>104</v>
      </c>
      <c r="B146" s="321" t="s">
        <v>105</v>
      </c>
      <c r="C146" s="321" t="s">
        <v>17</v>
      </c>
      <c r="D146" s="321" t="n">
        <v>6850.922966</v>
      </c>
      <c r="E146" s="321" t="n">
        <v>2.37225978206227</v>
      </c>
      <c r="F146" s="321" t="n">
        <v>95.6880331228606</v>
      </c>
      <c r="G146" s="321" t="n">
        <v>0.880924617822442</v>
      </c>
      <c r="H146" s="321" t="n">
        <v>308.7214978</v>
      </c>
      <c r="I146" s="321" t="n">
        <v>19.3147820914761</v>
      </c>
      <c r="J146" s="321" t="n">
        <v>4.31196687713939</v>
      </c>
      <c r="K146" s="321" t="n">
        <v>19.5488384792183</v>
      </c>
    </row>
    <row r="147">
      <c r="A147" s="321" t="s">
        <v>106</v>
      </c>
      <c r="B147" s="321" t="s">
        <v>107</v>
      </c>
      <c r="C147" s="321" t="s">
        <v>16</v>
      </c>
      <c r="D147" s="321" t="n">
        <v>7139.8941345</v>
      </c>
      <c r="E147" s="321" t="n">
        <v>8.44206703698655</v>
      </c>
      <c r="F147" s="321" t="n">
        <v>94.4064372144026</v>
      </c>
      <c r="G147" s="321" t="n">
        <v>2.03374957700888</v>
      </c>
      <c r="H147" s="321" t="n">
        <v>423.0373193</v>
      </c>
      <c r="I147" s="321" t="n">
        <v>34.9699828208405</v>
      </c>
      <c r="J147" s="321" t="n">
        <v>5.59356278559744</v>
      </c>
      <c r="K147" s="321" t="n">
        <v>34.3250016333194</v>
      </c>
    </row>
    <row r="148">
      <c r="A148" s="321" t="s">
        <v>106</v>
      </c>
      <c r="B148" s="321" t="s">
        <v>107</v>
      </c>
      <c r="C148" s="321" t="s">
        <v>17</v>
      </c>
      <c r="D148" s="321" t="n">
        <v>125003.2411675</v>
      </c>
      <c r="E148" s="321" t="n">
        <v>1.21126614540851</v>
      </c>
      <c r="F148" s="321" t="n">
        <v>96.8083638028824</v>
      </c>
      <c r="G148" s="321" t="n">
        <v>0.411058169621941</v>
      </c>
      <c r="H148" s="321" t="n">
        <v>4121.1818235</v>
      </c>
      <c r="I148" s="321" t="n">
        <v>12.3567402531307</v>
      </c>
      <c r="J148" s="321" t="n">
        <v>3.1916361971176</v>
      </c>
      <c r="K148" s="321" t="n">
        <v>12.4681719253736</v>
      </c>
    </row>
    <row r="149">
      <c r="A149" s="321" t="s">
        <v>108</v>
      </c>
      <c r="B149" s="321" t="s">
        <v>109</v>
      </c>
      <c r="C149" s="321" t="s">
        <v>16</v>
      </c>
      <c r="D149" s="321" t="n">
        <v>14377.1107492</v>
      </c>
      <c r="E149" s="321" t="n">
        <v>7.0193580288788</v>
      </c>
      <c r="F149" s="321" t="n">
        <v>92.9881563337751</v>
      </c>
      <c r="G149" s="321" t="n">
        <v>1.69364888235871</v>
      </c>
      <c r="H149" s="321" t="n">
        <v>1084.1171276</v>
      </c>
      <c r="I149" s="321" t="n">
        <v>23.7264809693068</v>
      </c>
      <c r="J149" s="321" t="n">
        <v>7.0118436662249</v>
      </c>
      <c r="K149" s="321" t="n">
        <v>22.4604675380741</v>
      </c>
    </row>
    <row r="150">
      <c r="A150" s="321" t="s">
        <v>108</v>
      </c>
      <c r="B150" s="321" t="s">
        <v>109</v>
      </c>
      <c r="C150" s="321" t="s">
        <v>17</v>
      </c>
      <c r="D150" s="321" t="n">
        <v>185788.233827</v>
      </c>
      <c r="E150" s="321" t="n">
        <v>1.12724040450451</v>
      </c>
      <c r="F150" s="321" t="n">
        <v>96.1433497418652</v>
      </c>
      <c r="G150" s="321" t="n">
        <v>0.40669419530256</v>
      </c>
      <c r="H150" s="321" t="n">
        <v>7452.6240439</v>
      </c>
      <c r="I150" s="321" t="n">
        <v>10.0550168152123</v>
      </c>
      <c r="J150" s="321" t="n">
        <v>3.85665025813482</v>
      </c>
      <c r="K150" s="321" t="n">
        <v>10.1385761320942</v>
      </c>
    </row>
    <row r="151">
      <c r="A151" s="321" t="s">
        <v>110</v>
      </c>
      <c r="B151" s="321" t="s">
        <v>111</v>
      </c>
      <c r="C151" s="321" t="s">
        <v>16</v>
      </c>
      <c r="D151" s="321" t="n">
        <v>375.3635392</v>
      </c>
      <c r="E151" s="321" t="n">
        <v>9.40325444675539</v>
      </c>
      <c r="F151" s="321" t="n">
        <v>96.2962962962963</v>
      </c>
      <c r="G151" s="321" t="n">
        <v>2.08663048715488</v>
      </c>
      <c r="H151" s="321" t="n">
        <v>14.4370592</v>
      </c>
      <c r="I151" s="321" t="n">
        <v>59.35256753273</v>
      </c>
      <c r="J151" s="321" t="n">
        <v>3.7037037037037</v>
      </c>
      <c r="K151" s="321" t="n">
        <v>54.252392666027</v>
      </c>
    </row>
    <row r="152">
      <c r="A152" s="321" t="s">
        <v>110</v>
      </c>
      <c r="B152" s="321" t="s">
        <v>111</v>
      </c>
      <c r="C152" s="321" t="s">
        <v>17</v>
      </c>
      <c r="D152" s="321" t="n">
        <v>729.0714896</v>
      </c>
      <c r="E152" s="321" t="n">
        <v>7.94606678577982</v>
      </c>
      <c r="F152" s="321" t="n">
        <v>97.8208232445521</v>
      </c>
      <c r="G152" s="321" t="n">
        <v>0.882579416946183</v>
      </c>
      <c r="H152" s="321" t="n">
        <v>16.2416916</v>
      </c>
      <c r="I152" s="321" t="n">
        <v>43.8085827115181</v>
      </c>
      <c r="J152" s="321" t="n">
        <v>2.17917675544794</v>
      </c>
      <c r="K152" s="321" t="n">
        <v>39.6180093829176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829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22" t="s">
        <v>72</v>
      </c>
      <c r="B163" s="322" t="s">
        <v>73</v>
      </c>
      <c r="C163" s="322" t="s">
        <v>16</v>
      </c>
      <c r="D163" s="322" t="n">
        <v>6598.1120068</v>
      </c>
      <c r="E163" s="322" t="n">
        <v>8.25622907443213</v>
      </c>
      <c r="F163" s="322" t="n">
        <v>97.3097024186827</v>
      </c>
      <c r="G163" s="322" t="n">
        <v>1.36216227328833</v>
      </c>
      <c r="H163" s="322" t="n">
        <v>182.4163915</v>
      </c>
      <c r="I163" s="322" t="n">
        <v>49.6430823797927</v>
      </c>
      <c r="J163" s="322" t="n">
        <v>2.69029758131734</v>
      </c>
      <c r="K163" s="322" t="n">
        <v>49.2702392405001</v>
      </c>
    </row>
    <row r="164">
      <c r="A164" s="322" t="s">
        <v>72</v>
      </c>
      <c r="B164" s="322" t="s">
        <v>73</v>
      </c>
      <c r="C164" s="322" t="s">
        <v>17</v>
      </c>
      <c r="D164" s="322" t="n">
        <v>221326.0954517</v>
      </c>
      <c r="E164" s="322" t="n">
        <v>0.754036890754933</v>
      </c>
      <c r="F164" s="322" t="n">
        <v>99.1826644836009</v>
      </c>
      <c r="G164" s="322" t="n">
        <v>0.1301501977916</v>
      </c>
      <c r="H164" s="322" t="n">
        <v>1823.8840372</v>
      </c>
      <c r="I164" s="322" t="n">
        <v>15.8244683622633</v>
      </c>
      <c r="J164" s="322" t="n">
        <v>0.817335516399061</v>
      </c>
      <c r="K164" s="322" t="n">
        <v>15.7935671961378</v>
      </c>
    </row>
    <row r="165">
      <c r="A165" s="322" t="s">
        <v>74</v>
      </c>
      <c r="B165" s="322" t="s">
        <v>75</v>
      </c>
      <c r="C165" s="322" t="s">
        <v>16</v>
      </c>
      <c r="D165" s="322" t="n">
        <v>2626.4096359</v>
      </c>
      <c r="E165" s="322" t="n">
        <v>9.87996171605289</v>
      </c>
      <c r="F165" s="322" t="n">
        <v>97.3869594881108</v>
      </c>
      <c r="G165" s="322" t="n">
        <v>1.20619675150505</v>
      </c>
      <c r="H165" s="322" t="n">
        <v>70.4705724</v>
      </c>
      <c r="I165" s="322" t="n">
        <v>45.5352702828702</v>
      </c>
      <c r="J165" s="322" t="n">
        <v>2.61304051188917</v>
      </c>
      <c r="K165" s="322" t="n">
        <v>44.9544634455694</v>
      </c>
    </row>
    <row r="166">
      <c r="A166" s="322" t="s">
        <v>74</v>
      </c>
      <c r="B166" s="322" t="s">
        <v>75</v>
      </c>
      <c r="C166" s="322" t="s">
        <v>17</v>
      </c>
      <c r="D166" s="322" t="n">
        <v>74308.7074663</v>
      </c>
      <c r="E166" s="322" t="n">
        <v>1.7698403373753</v>
      </c>
      <c r="F166" s="322" t="n">
        <v>99.1377543030194</v>
      </c>
      <c r="G166" s="322" t="n">
        <v>0.1798163077675</v>
      </c>
      <c r="H166" s="322" t="n">
        <v>646.2962946</v>
      </c>
      <c r="I166" s="322" t="n">
        <v>20.606744506104</v>
      </c>
      <c r="J166" s="322" t="n">
        <v>0.862245696980591</v>
      </c>
      <c r="K166" s="322" t="n">
        <v>20.6746000606968</v>
      </c>
    </row>
    <row r="167">
      <c r="A167" s="322" t="s">
        <v>76</v>
      </c>
      <c r="B167" s="322" t="s">
        <v>77</v>
      </c>
      <c r="C167" s="322" t="s">
        <v>16</v>
      </c>
      <c r="D167" s="322" t="n">
        <v>1512.1923066</v>
      </c>
      <c r="E167" s="322" t="n">
        <v>10.0535311422202</v>
      </c>
      <c r="F167" s="322" t="n">
        <v>96.1181790146725</v>
      </c>
      <c r="G167" s="322" t="n">
        <v>1.55792150100095</v>
      </c>
      <c r="H167" s="322" t="n">
        <v>61.0712759</v>
      </c>
      <c r="I167" s="322" t="n">
        <v>38.9659175574261</v>
      </c>
      <c r="J167" s="322" t="n">
        <v>3.88182098532749</v>
      </c>
      <c r="K167" s="322" t="n">
        <v>38.5758586730356</v>
      </c>
    </row>
    <row r="168">
      <c r="A168" s="322" t="s">
        <v>76</v>
      </c>
      <c r="B168" s="322" t="s">
        <v>77</v>
      </c>
      <c r="C168" s="322" t="s">
        <v>17</v>
      </c>
      <c r="D168" s="322" t="n">
        <v>36586.644152</v>
      </c>
      <c r="E168" s="322" t="n">
        <v>1.365764564993</v>
      </c>
      <c r="F168" s="322" t="n">
        <v>98.469430983568</v>
      </c>
      <c r="G168" s="322" t="n">
        <v>0.253990234485624</v>
      </c>
      <c r="H168" s="322" t="n">
        <v>568.6880019</v>
      </c>
      <c r="I168" s="322" t="n">
        <v>16.4061075552078</v>
      </c>
      <c r="J168" s="322" t="n">
        <v>1.53056901643203</v>
      </c>
      <c r="K168" s="322" t="n">
        <v>16.3405070902878</v>
      </c>
    </row>
    <row r="169">
      <c r="A169" s="322" t="s">
        <v>78</v>
      </c>
      <c r="B169" s="322" t="s">
        <v>79</v>
      </c>
      <c r="C169" s="322" t="s">
        <v>16</v>
      </c>
      <c r="D169" s="322" t="n">
        <v>5427.4378678</v>
      </c>
      <c r="E169" s="322" t="n">
        <v>9.45278010432673</v>
      </c>
      <c r="F169" s="322" t="n">
        <v>97.2030778953283</v>
      </c>
      <c r="G169" s="322" t="n">
        <v>1.28672214623213</v>
      </c>
      <c r="H169" s="322" t="n">
        <v>156.1691386</v>
      </c>
      <c r="I169" s="322" t="n">
        <v>45.5474673242761</v>
      </c>
      <c r="J169" s="322" t="n">
        <v>2.79692210467171</v>
      </c>
      <c r="K169" s="322" t="n">
        <v>44.7182110652759</v>
      </c>
    </row>
    <row r="170">
      <c r="A170" s="322" t="s">
        <v>78</v>
      </c>
      <c r="B170" s="322" t="s">
        <v>79</v>
      </c>
      <c r="C170" s="322" t="s">
        <v>17</v>
      </c>
      <c r="D170" s="322" t="n">
        <v>125964.3953432</v>
      </c>
      <c r="E170" s="322" t="n">
        <v>1.13958796090607</v>
      </c>
      <c r="F170" s="322" t="n">
        <v>96.8435057731416</v>
      </c>
      <c r="G170" s="322" t="n">
        <v>0.385497639604993</v>
      </c>
      <c r="H170" s="322" t="n">
        <v>4105.6535853</v>
      </c>
      <c r="I170" s="322" t="n">
        <v>11.9589501037893</v>
      </c>
      <c r="J170" s="322" t="n">
        <v>3.1564942268584</v>
      </c>
      <c r="K170" s="322" t="n">
        <v>11.8273439466339</v>
      </c>
    </row>
    <row r="171">
      <c r="A171" s="322" t="s">
        <v>80</v>
      </c>
      <c r="B171" s="322" t="s">
        <v>81</v>
      </c>
      <c r="C171" s="322" t="s">
        <v>16</v>
      </c>
      <c r="D171" s="322" t="n">
        <v>9452.2015608</v>
      </c>
      <c r="E171" s="322" t="n">
        <v>9.31532829016313</v>
      </c>
      <c r="F171" s="322" t="n">
        <v>88.6456295019595</v>
      </c>
      <c r="G171" s="322" t="n">
        <v>2.23835911947927</v>
      </c>
      <c r="H171" s="322" t="n">
        <v>1210.7060342</v>
      </c>
      <c r="I171" s="322" t="n">
        <v>19.4800005498674</v>
      </c>
      <c r="J171" s="322" t="n">
        <v>11.3543704980405</v>
      </c>
      <c r="K171" s="322" t="n">
        <v>17.475275554196</v>
      </c>
    </row>
    <row r="172">
      <c r="A172" s="322" t="s">
        <v>80</v>
      </c>
      <c r="B172" s="322" t="s">
        <v>81</v>
      </c>
      <c r="C172" s="322" t="s">
        <v>17</v>
      </c>
      <c r="D172" s="322" t="n">
        <v>108388.2577453</v>
      </c>
      <c r="E172" s="322" t="n">
        <v>1.59617023189291</v>
      </c>
      <c r="F172" s="322" t="n">
        <v>94.1710612684925</v>
      </c>
      <c r="G172" s="322" t="n">
        <v>0.641154201080297</v>
      </c>
      <c r="H172" s="322" t="n">
        <v>6708.9454563</v>
      </c>
      <c r="I172" s="322" t="n">
        <v>10.1970229019791</v>
      </c>
      <c r="J172" s="322" t="n">
        <v>5.82893873150754</v>
      </c>
      <c r="K172" s="322" t="n">
        <v>10.3583472624473</v>
      </c>
    </row>
    <row r="173">
      <c r="A173" s="322" t="s">
        <v>82</v>
      </c>
      <c r="B173" s="322" t="s">
        <v>83</v>
      </c>
      <c r="C173" s="322" t="s">
        <v>16</v>
      </c>
      <c r="D173" s="322" t="n">
        <v>3137.358543</v>
      </c>
      <c r="E173" s="322" t="n">
        <v>16.5368592571918</v>
      </c>
      <c r="F173" s="322" t="n">
        <v>96.2619530129576</v>
      </c>
      <c r="G173" s="322" t="n">
        <v>2.83508563860546</v>
      </c>
      <c r="H173" s="322" t="n">
        <v>121.8299991</v>
      </c>
      <c r="I173" s="322" t="n">
        <v>75.3777070709972</v>
      </c>
      <c r="J173" s="322" t="n">
        <v>3.73804698704239</v>
      </c>
      <c r="K173" s="322" t="n">
        <v>73.0089486507715</v>
      </c>
    </row>
    <row r="174">
      <c r="A174" s="322" t="s">
        <v>82</v>
      </c>
      <c r="B174" s="322" t="s">
        <v>83</v>
      </c>
      <c r="C174" s="322" t="s">
        <v>17</v>
      </c>
      <c r="D174" s="322" t="n">
        <v>65552.7206541</v>
      </c>
      <c r="E174" s="322" t="n">
        <v>1.37355913615724</v>
      </c>
      <c r="F174" s="322" t="n">
        <v>97.5883835529008</v>
      </c>
      <c r="G174" s="322" t="n">
        <v>0.475431019754756</v>
      </c>
      <c r="H174" s="322" t="n">
        <v>1619.9471036</v>
      </c>
      <c r="I174" s="322" t="n">
        <v>19.552422605805</v>
      </c>
      <c r="J174" s="322" t="n">
        <v>2.41161644709921</v>
      </c>
      <c r="K174" s="322" t="n">
        <v>19.2387743766558</v>
      </c>
    </row>
    <row r="175">
      <c r="A175" s="322" t="s">
        <v>84</v>
      </c>
      <c r="B175" s="322" t="s">
        <v>85</v>
      </c>
      <c r="C175" s="322" t="s">
        <v>16</v>
      </c>
      <c r="D175" s="322" t="n">
        <v>18665.0490117</v>
      </c>
      <c r="E175" s="322" t="n">
        <v>7.72042115017433</v>
      </c>
      <c r="F175" s="322" t="n">
        <v>98.7246072627951</v>
      </c>
      <c r="G175" s="322" t="n">
        <v>0.744865625008638</v>
      </c>
      <c r="H175" s="322" t="n">
        <v>241.1280086</v>
      </c>
      <c r="I175" s="322" t="n">
        <v>58.7621501457879</v>
      </c>
      <c r="J175" s="322" t="n">
        <v>1.27539273720486</v>
      </c>
      <c r="K175" s="322" t="n">
        <v>57.6579779289762</v>
      </c>
    </row>
    <row r="176">
      <c r="A176" s="322" t="s">
        <v>84</v>
      </c>
      <c r="B176" s="322" t="s">
        <v>85</v>
      </c>
      <c r="C176" s="322" t="s">
        <v>17</v>
      </c>
      <c r="D176" s="322" t="n">
        <v>210932.0281871</v>
      </c>
      <c r="E176" s="322" t="n">
        <v>1.12189006746741</v>
      </c>
      <c r="F176" s="322" t="n">
        <v>98.2055187407871</v>
      </c>
      <c r="G176" s="322" t="n">
        <v>0.289831774945801</v>
      </c>
      <c r="H176" s="322" t="n">
        <v>3854.3004141</v>
      </c>
      <c r="I176" s="322" t="n">
        <v>15.8988153381237</v>
      </c>
      <c r="J176" s="322" t="n">
        <v>1.79448125921291</v>
      </c>
      <c r="K176" s="322" t="n">
        <v>15.8614528070356</v>
      </c>
    </row>
    <row r="177">
      <c r="A177" s="322" t="s">
        <v>86</v>
      </c>
      <c r="B177" s="322" t="s">
        <v>87</v>
      </c>
      <c r="C177" s="322" t="s">
        <v>16</v>
      </c>
      <c r="D177" s="322" t="n">
        <v>17357.9394588</v>
      </c>
      <c r="E177" s="322" t="n">
        <v>6.18270897250525</v>
      </c>
      <c r="F177" s="322" t="n">
        <v>95.7276239316914</v>
      </c>
      <c r="G177" s="322" t="n">
        <v>1.17699113515733</v>
      </c>
      <c r="H177" s="322" t="n">
        <v>774.6943055</v>
      </c>
      <c r="I177" s="322" t="n">
        <v>27.2371048432146</v>
      </c>
      <c r="J177" s="322" t="n">
        <v>4.27237606830861</v>
      </c>
      <c r="K177" s="322" t="n">
        <v>26.3718743284414</v>
      </c>
    </row>
    <row r="178">
      <c r="A178" s="322" t="s">
        <v>86</v>
      </c>
      <c r="B178" s="322" t="s">
        <v>87</v>
      </c>
      <c r="C178" s="322" t="s">
        <v>17</v>
      </c>
      <c r="D178" s="322" t="n">
        <v>339949.0292448</v>
      </c>
      <c r="E178" s="322" t="n">
        <v>0.702761798585144</v>
      </c>
      <c r="F178" s="322" t="n">
        <v>97.9817959806805</v>
      </c>
      <c r="G178" s="322" t="n">
        <v>0.215122003434995</v>
      </c>
      <c r="H178" s="322" t="n">
        <v>7002.183317</v>
      </c>
      <c r="I178" s="322" t="n">
        <v>10.4926901620995</v>
      </c>
      <c r="J178" s="322" t="n">
        <v>2.0182040193195</v>
      </c>
      <c r="K178" s="322" t="n">
        <v>10.4439591090647</v>
      </c>
    </row>
    <row r="179">
      <c r="A179" s="322" t="s">
        <v>88</v>
      </c>
      <c r="B179" s="322" t="s">
        <v>89</v>
      </c>
      <c r="C179" s="322" t="s">
        <v>16</v>
      </c>
      <c r="D179" s="322" t="n">
        <v>4025.7688338</v>
      </c>
      <c r="E179" s="322" t="n">
        <v>9.41728776589196</v>
      </c>
      <c r="F179" s="322" t="n">
        <v>92.7470932074314</v>
      </c>
      <c r="G179" s="322" t="n">
        <v>2.54716603593693</v>
      </c>
      <c r="H179" s="322" t="n">
        <v>314.8187734</v>
      </c>
      <c r="I179" s="322" t="n">
        <v>34.8734037032735</v>
      </c>
      <c r="J179" s="322" t="n">
        <v>7.25290679256861</v>
      </c>
      <c r="K179" s="322" t="n">
        <v>32.5720779966319</v>
      </c>
    </row>
    <row r="180">
      <c r="A180" s="322" t="s">
        <v>88</v>
      </c>
      <c r="B180" s="322" t="s">
        <v>89</v>
      </c>
      <c r="C180" s="322" t="s">
        <v>17</v>
      </c>
      <c r="D180" s="322" t="n">
        <v>140060.2863601</v>
      </c>
      <c r="E180" s="322" t="n">
        <v>0.731847080174069</v>
      </c>
      <c r="F180" s="322" t="n">
        <v>98.3318673374045</v>
      </c>
      <c r="G180" s="322" t="n">
        <v>0.326508152209851</v>
      </c>
      <c r="H180" s="322" t="n">
        <v>2376.0266609</v>
      </c>
      <c r="I180" s="322" t="n">
        <v>19.2806781423551</v>
      </c>
      <c r="J180" s="322" t="n">
        <v>1.66813266259545</v>
      </c>
      <c r="K180" s="322" t="n">
        <v>19.2467643776761</v>
      </c>
    </row>
    <row r="181">
      <c r="A181" s="322" t="s">
        <v>90</v>
      </c>
      <c r="B181" s="322" t="s">
        <v>91</v>
      </c>
      <c r="C181" s="322" t="s">
        <v>16</v>
      </c>
      <c r="D181" s="322" t="n">
        <v>10401.1558836</v>
      </c>
      <c r="E181" s="322" t="n">
        <v>8.05942512169392</v>
      </c>
      <c r="F181" s="322" t="n">
        <v>99.5569407456732</v>
      </c>
      <c r="G181" s="322" t="n">
        <v>0.390936220039732</v>
      </c>
      <c r="H181" s="322" t="n">
        <v>46.2883686</v>
      </c>
      <c r="I181" s="322" t="n">
        <v>87.5782557904745</v>
      </c>
      <c r="J181" s="322" t="n">
        <v>0.443059254326748</v>
      </c>
      <c r="K181" s="322" t="n">
        <v>87.8447153823132</v>
      </c>
    </row>
    <row r="182">
      <c r="A182" s="322" t="s">
        <v>90</v>
      </c>
      <c r="B182" s="322" t="s">
        <v>91</v>
      </c>
      <c r="C182" s="322" t="s">
        <v>17</v>
      </c>
      <c r="D182" s="322" t="n">
        <v>284344.3127085</v>
      </c>
      <c r="E182" s="322" t="n">
        <v>0.817650472752138</v>
      </c>
      <c r="F182" s="322" t="n">
        <v>99.1347904173442</v>
      </c>
      <c r="G182" s="322" t="n">
        <v>0.152932821938396</v>
      </c>
      <c r="H182" s="322" t="n">
        <v>2481.6456775</v>
      </c>
      <c r="I182" s="322" t="n">
        <v>17.5384149802479</v>
      </c>
      <c r="J182" s="322" t="n">
        <v>0.865209582655797</v>
      </c>
      <c r="K182" s="322" t="n">
        <v>17.5228794903758</v>
      </c>
    </row>
    <row r="183">
      <c r="A183" s="322" t="s">
        <v>92</v>
      </c>
      <c r="B183" s="322" t="s">
        <v>93</v>
      </c>
      <c r="C183" s="322" t="s">
        <v>16</v>
      </c>
      <c r="D183" s="322" t="n">
        <v>22264.1275438</v>
      </c>
      <c r="E183" s="322" t="n">
        <v>5.91993485768729</v>
      </c>
      <c r="F183" s="322" t="n">
        <v>98.5152160258208</v>
      </c>
      <c r="G183" s="322" t="n">
        <v>0.497976669692324</v>
      </c>
      <c r="H183" s="322" t="n">
        <v>335.5564867</v>
      </c>
      <c r="I183" s="322" t="n">
        <v>33.0511360821185</v>
      </c>
      <c r="J183" s="322" t="n">
        <v>1.4847839741792</v>
      </c>
      <c r="K183" s="322" t="n">
        <v>33.0406847350827</v>
      </c>
    </row>
    <row r="184">
      <c r="A184" s="322" t="s">
        <v>92</v>
      </c>
      <c r="B184" s="322" t="s">
        <v>93</v>
      </c>
      <c r="C184" s="322" t="s">
        <v>17</v>
      </c>
      <c r="D184" s="322" t="n">
        <v>416447.7139497</v>
      </c>
      <c r="E184" s="322" t="n">
        <v>0.721373536045551</v>
      </c>
      <c r="F184" s="322" t="n">
        <v>98.5664948455912</v>
      </c>
      <c r="G184" s="322" t="n">
        <v>0.186496116907648</v>
      </c>
      <c r="H184" s="322" t="n">
        <v>6056.6214252</v>
      </c>
      <c r="I184" s="322" t="n">
        <v>12.762557017422</v>
      </c>
      <c r="J184" s="322" t="n">
        <v>1.43350515440884</v>
      </c>
      <c r="K184" s="322" t="n">
        <v>12.8233013249828</v>
      </c>
    </row>
    <row r="185">
      <c r="A185" s="322" t="s">
        <v>94</v>
      </c>
      <c r="B185" s="322" t="s">
        <v>95</v>
      </c>
      <c r="C185" s="322" t="s">
        <v>16</v>
      </c>
      <c r="D185" s="322" t="n">
        <v>1918.3911471</v>
      </c>
      <c r="E185" s="322" t="n">
        <v>14.5861332317215</v>
      </c>
      <c r="F185" s="322" t="n">
        <v>98.411523476567</v>
      </c>
      <c r="G185" s="322" t="n">
        <v>1.6124111199833</v>
      </c>
      <c r="H185" s="322" t="n">
        <v>30.9650658</v>
      </c>
      <c r="I185" s="322" t="n">
        <v>100</v>
      </c>
      <c r="J185" s="322" t="n">
        <v>1.58847652343305</v>
      </c>
      <c r="K185" s="322" t="n">
        <v>99.8943531410663</v>
      </c>
    </row>
    <row r="186">
      <c r="A186" s="322" t="s">
        <v>94</v>
      </c>
      <c r="B186" s="322" t="s">
        <v>95</v>
      </c>
      <c r="C186" s="322" t="s">
        <v>17</v>
      </c>
      <c r="D186" s="322" t="n">
        <v>54039.7867951</v>
      </c>
      <c r="E186" s="322" t="n">
        <v>1.10562755798857</v>
      </c>
      <c r="F186" s="322" t="n">
        <v>99.1770515839599</v>
      </c>
      <c r="G186" s="322" t="n">
        <v>0.197470387449032</v>
      </c>
      <c r="H186" s="322" t="n">
        <v>448.4097504</v>
      </c>
      <c r="I186" s="322" t="n">
        <v>23.8208777312731</v>
      </c>
      <c r="J186" s="322" t="n">
        <v>0.822948416040084</v>
      </c>
      <c r="K186" s="322" t="n">
        <v>23.7980053434884</v>
      </c>
    </row>
    <row r="187">
      <c r="A187" s="322" t="s">
        <v>96</v>
      </c>
      <c r="B187" s="322" t="s">
        <v>97</v>
      </c>
      <c r="C187" s="322" t="s">
        <v>16</v>
      </c>
      <c r="D187" s="322" t="n">
        <v>2928.8426538</v>
      </c>
      <c r="E187" s="322" t="n">
        <v>8.01508439544033</v>
      </c>
      <c r="F187" s="322" t="n">
        <v>97.2339395656491</v>
      </c>
      <c r="G187" s="322" t="n">
        <v>1.38478657907842</v>
      </c>
      <c r="H187" s="322" t="n">
        <v>83.3181893</v>
      </c>
      <c r="I187" s="322" t="n">
        <v>50.2898884529013</v>
      </c>
      <c r="J187" s="322" t="n">
        <v>2.76606043435091</v>
      </c>
      <c r="K187" s="322" t="n">
        <v>48.6787102947118</v>
      </c>
    </row>
    <row r="188">
      <c r="A188" s="322" t="s">
        <v>96</v>
      </c>
      <c r="B188" s="322" t="s">
        <v>97</v>
      </c>
      <c r="C188" s="322" t="s">
        <v>17</v>
      </c>
      <c r="D188" s="322" t="n">
        <v>73886.8156763</v>
      </c>
      <c r="E188" s="322" t="n">
        <v>0.964031758527327</v>
      </c>
      <c r="F188" s="322" t="n">
        <v>99.3984674467668</v>
      </c>
      <c r="G188" s="322" t="n">
        <v>0.112116751036415</v>
      </c>
      <c r="H188" s="322" t="n">
        <v>447.1429593</v>
      </c>
      <c r="I188" s="322" t="n">
        <v>18.4653095450599</v>
      </c>
      <c r="J188" s="322" t="n">
        <v>0.601532553233152</v>
      </c>
      <c r="K188" s="322" t="n">
        <v>18.5264008875857</v>
      </c>
    </row>
    <row r="189">
      <c r="A189" s="322" t="s">
        <v>98</v>
      </c>
      <c r="B189" s="322" t="s">
        <v>99</v>
      </c>
      <c r="C189" s="322" t="s">
        <v>16</v>
      </c>
      <c r="D189" s="322" t="n">
        <v>1807.6043639</v>
      </c>
      <c r="E189" s="322" t="n">
        <v>12.4231359231812</v>
      </c>
      <c r="F189" s="322" t="n">
        <v>100</v>
      </c>
      <c r="G189" s="322" t="n">
        <v>0</v>
      </c>
      <c r="H189" s="322"/>
      <c r="I189" s="322"/>
      <c r="J189" s="322"/>
      <c r="K189" s="322"/>
    </row>
    <row r="190">
      <c r="A190" s="322" t="s">
        <v>98</v>
      </c>
      <c r="B190" s="322" t="s">
        <v>99</v>
      </c>
      <c r="C190" s="322" t="s">
        <v>17</v>
      </c>
      <c r="D190" s="322" t="n">
        <v>31188.7704989</v>
      </c>
      <c r="E190" s="322" t="n">
        <v>1.7777694654535</v>
      </c>
      <c r="F190" s="322" t="n">
        <v>99.552428044197</v>
      </c>
      <c r="G190" s="322" t="n">
        <v>0.159133141134399</v>
      </c>
      <c r="H190" s="322" t="n">
        <v>140.2197745</v>
      </c>
      <c r="I190" s="322" t="n">
        <v>35.3703739271691</v>
      </c>
      <c r="J190" s="322" t="n">
        <v>0.447571955803038</v>
      </c>
      <c r="K190" s="322" t="n">
        <v>35.3956282935674</v>
      </c>
    </row>
    <row r="191">
      <c r="A191" s="322" t="s">
        <v>100</v>
      </c>
      <c r="B191" s="322" t="s">
        <v>101</v>
      </c>
      <c r="C191" s="322" t="s">
        <v>16</v>
      </c>
      <c r="D191" s="322" t="n">
        <v>2388.950368</v>
      </c>
      <c r="E191" s="322" t="n">
        <v>11.4231521467484</v>
      </c>
      <c r="F191" s="322" t="n">
        <v>93.4055729933445</v>
      </c>
      <c r="G191" s="322" t="n">
        <v>2.76628269752583</v>
      </c>
      <c r="H191" s="322" t="n">
        <v>168.6597311</v>
      </c>
      <c r="I191" s="322" t="n">
        <v>39.5102243246757</v>
      </c>
      <c r="J191" s="322" t="n">
        <v>6.59442700665554</v>
      </c>
      <c r="K191" s="322" t="n">
        <v>39.18251277377</v>
      </c>
    </row>
    <row r="192">
      <c r="A192" s="322" t="s">
        <v>100</v>
      </c>
      <c r="B192" s="322" t="s">
        <v>101</v>
      </c>
      <c r="C192" s="322" t="s">
        <v>17</v>
      </c>
      <c r="D192" s="322" t="n">
        <v>24729.1756405</v>
      </c>
      <c r="E192" s="322" t="n">
        <v>2.01910472480343</v>
      </c>
      <c r="F192" s="322" t="n">
        <v>96.372315742403</v>
      </c>
      <c r="G192" s="322" t="n">
        <v>0.655571416082712</v>
      </c>
      <c r="H192" s="322" t="n">
        <v>930.8652644</v>
      </c>
      <c r="I192" s="322" t="n">
        <v>17.5443736291552</v>
      </c>
      <c r="J192" s="322" t="n">
        <v>3.62768425759697</v>
      </c>
      <c r="K192" s="322" t="n">
        <v>17.4157757445704</v>
      </c>
    </row>
    <row r="193">
      <c r="A193" s="322" t="s">
        <v>102</v>
      </c>
      <c r="B193" s="322" t="s">
        <v>103</v>
      </c>
      <c r="C193" s="322" t="s">
        <v>16</v>
      </c>
      <c r="D193" s="322" t="n">
        <v>4083.4200218</v>
      </c>
      <c r="E193" s="322" t="n">
        <v>10.8052154719387</v>
      </c>
      <c r="F193" s="322" t="n">
        <v>98.9591212872674</v>
      </c>
      <c r="G193" s="322" t="n">
        <v>0.773418220816638</v>
      </c>
      <c r="H193" s="322" t="n">
        <v>42.9505125</v>
      </c>
      <c r="I193" s="322" t="n">
        <v>73.838132973058</v>
      </c>
      <c r="J193" s="322" t="n">
        <v>1.04087871273262</v>
      </c>
      <c r="K193" s="322" t="n">
        <v>73.5309374505739</v>
      </c>
    </row>
    <row r="194">
      <c r="A194" s="322" t="s">
        <v>102</v>
      </c>
      <c r="B194" s="322" t="s">
        <v>103</v>
      </c>
      <c r="C194" s="322" t="s">
        <v>17</v>
      </c>
      <c r="D194" s="322" t="n">
        <v>85380.4140839</v>
      </c>
      <c r="E194" s="322" t="n">
        <v>1.05130452732395</v>
      </c>
      <c r="F194" s="322" t="n">
        <v>99.4972113604995</v>
      </c>
      <c r="G194" s="322" t="n">
        <v>0.143870568624379</v>
      </c>
      <c r="H194" s="322" t="n">
        <v>431.4523156</v>
      </c>
      <c r="I194" s="322" t="n">
        <v>28.4625691539823</v>
      </c>
      <c r="J194" s="322" t="n">
        <v>0.502788639500462</v>
      </c>
      <c r="K194" s="322" t="n">
        <v>28.4706519805165</v>
      </c>
    </row>
    <row r="195">
      <c r="A195" s="322" t="s">
        <v>104</v>
      </c>
      <c r="B195" s="322" t="s">
        <v>105</v>
      </c>
      <c r="C195" s="322" t="s">
        <v>16</v>
      </c>
      <c r="D195" s="322" t="n">
        <v>386.9540807</v>
      </c>
      <c r="E195" s="322" t="n">
        <v>15.9758231231633</v>
      </c>
      <c r="F195" s="322" t="n">
        <v>87.240091584902</v>
      </c>
      <c r="G195" s="322" t="n">
        <v>4.75738368936623</v>
      </c>
      <c r="H195" s="322" t="n">
        <v>56.5966695</v>
      </c>
      <c r="I195" s="322" t="n">
        <v>35.1419275564511</v>
      </c>
      <c r="J195" s="322" t="n">
        <v>12.759908415098</v>
      </c>
      <c r="K195" s="322" t="n">
        <v>32.5264551486706</v>
      </c>
    </row>
    <row r="196">
      <c r="A196" s="322" t="s">
        <v>104</v>
      </c>
      <c r="B196" s="322" t="s">
        <v>105</v>
      </c>
      <c r="C196" s="322" t="s">
        <v>17</v>
      </c>
      <c r="D196" s="322" t="n">
        <v>6850.922966</v>
      </c>
      <c r="E196" s="322" t="n">
        <v>2.37225978206227</v>
      </c>
      <c r="F196" s="322" t="n">
        <v>95.6880331228606</v>
      </c>
      <c r="G196" s="322" t="n">
        <v>0.880924617822442</v>
      </c>
      <c r="H196" s="322" t="n">
        <v>308.7214978</v>
      </c>
      <c r="I196" s="322" t="n">
        <v>19.3147820914761</v>
      </c>
      <c r="J196" s="322" t="n">
        <v>4.31196687713939</v>
      </c>
      <c r="K196" s="322" t="n">
        <v>19.5488384792183</v>
      </c>
    </row>
    <row r="197">
      <c r="A197" s="322" t="s">
        <v>106</v>
      </c>
      <c r="B197" s="322" t="s">
        <v>107</v>
      </c>
      <c r="C197" s="322" t="s">
        <v>16</v>
      </c>
      <c r="D197" s="322" t="n">
        <v>7139.8941345</v>
      </c>
      <c r="E197" s="322" t="n">
        <v>8.44206703698655</v>
      </c>
      <c r="F197" s="322" t="n">
        <v>94.4064372144026</v>
      </c>
      <c r="G197" s="322" t="n">
        <v>2.03374957700888</v>
      </c>
      <c r="H197" s="322" t="n">
        <v>423.0373193</v>
      </c>
      <c r="I197" s="322" t="n">
        <v>34.9699828208405</v>
      </c>
      <c r="J197" s="322" t="n">
        <v>5.59356278559744</v>
      </c>
      <c r="K197" s="322" t="n">
        <v>34.3250016333194</v>
      </c>
    </row>
    <row r="198">
      <c r="A198" s="322" t="s">
        <v>106</v>
      </c>
      <c r="B198" s="322" t="s">
        <v>107</v>
      </c>
      <c r="C198" s="322" t="s">
        <v>17</v>
      </c>
      <c r="D198" s="322" t="n">
        <v>125003.2411675</v>
      </c>
      <c r="E198" s="322" t="n">
        <v>1.21126614540851</v>
      </c>
      <c r="F198" s="322" t="n">
        <v>96.8083638028824</v>
      </c>
      <c r="G198" s="322" t="n">
        <v>0.411058169621941</v>
      </c>
      <c r="H198" s="322" t="n">
        <v>4121.1818235</v>
      </c>
      <c r="I198" s="322" t="n">
        <v>12.3567402531307</v>
      </c>
      <c r="J198" s="322" t="n">
        <v>3.1916361971176</v>
      </c>
      <c r="K198" s="322" t="n">
        <v>12.4681719253736</v>
      </c>
    </row>
    <row r="199">
      <c r="A199" s="322" t="s">
        <v>108</v>
      </c>
      <c r="B199" s="322" t="s">
        <v>109</v>
      </c>
      <c r="C199" s="322" t="s">
        <v>16</v>
      </c>
      <c r="D199" s="322" t="n">
        <v>14137.0739998</v>
      </c>
      <c r="E199" s="322" t="n">
        <v>7.13218727924263</v>
      </c>
      <c r="F199" s="322" t="n">
        <v>92.9296203530363</v>
      </c>
      <c r="G199" s="322" t="n">
        <v>1.72125358800795</v>
      </c>
      <c r="H199" s="322" t="n">
        <v>1075.593335</v>
      </c>
      <c r="I199" s="322" t="n">
        <v>23.9013730420374</v>
      </c>
      <c r="J199" s="322" t="n">
        <v>7.07037964696374</v>
      </c>
      <c r="K199" s="322" t="n">
        <v>22.6233173396241</v>
      </c>
    </row>
    <row r="200">
      <c r="A200" s="322" t="s">
        <v>108</v>
      </c>
      <c r="B200" s="322" t="s">
        <v>109</v>
      </c>
      <c r="C200" s="322" t="s">
        <v>17</v>
      </c>
      <c r="D200" s="322" t="n">
        <v>183041.9273967</v>
      </c>
      <c r="E200" s="322" t="n">
        <v>1.14332780182463</v>
      </c>
      <c r="F200" s="322" t="n">
        <v>96.1061691586714</v>
      </c>
      <c r="G200" s="322" t="n">
        <v>0.412765447215604</v>
      </c>
      <c r="H200" s="322" t="n">
        <v>7416.1139539</v>
      </c>
      <c r="I200" s="322" t="n">
        <v>10.1025936997063</v>
      </c>
      <c r="J200" s="322" t="n">
        <v>3.89383084132858</v>
      </c>
      <c r="K200" s="322" t="n">
        <v>10.1877322126871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830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23" t="s">
        <v>88</v>
      </c>
      <c r="B211" s="323" t="s">
        <v>115</v>
      </c>
      <c r="C211" s="323" t="s">
        <v>16</v>
      </c>
      <c r="D211" s="323" t="n">
        <v>1893.372703</v>
      </c>
      <c r="E211" s="323" t="n">
        <v>17.3592788317731</v>
      </c>
      <c r="F211" s="323" t="n">
        <v>94.9018338580304</v>
      </c>
      <c r="G211" s="323" t="n">
        <v>3.77926730854335</v>
      </c>
      <c r="H211" s="323" t="n">
        <v>101.7127722</v>
      </c>
      <c r="I211" s="323" t="n">
        <v>71.4389136387143</v>
      </c>
      <c r="J211" s="323" t="n">
        <v>5.09816614196961</v>
      </c>
      <c r="K211" s="323" t="n">
        <v>70.3506688940316</v>
      </c>
    </row>
    <row r="212">
      <c r="A212" s="323" t="s">
        <v>88</v>
      </c>
      <c r="B212" s="323" t="s">
        <v>115</v>
      </c>
      <c r="C212" s="323" t="s">
        <v>17</v>
      </c>
      <c r="D212" s="323" t="n">
        <v>42254.1157102</v>
      </c>
      <c r="E212" s="323" t="n">
        <v>2.01852662459582</v>
      </c>
      <c r="F212" s="323" t="n">
        <v>97.6646542741586</v>
      </c>
      <c r="G212" s="323" t="n">
        <v>0.568758813046557</v>
      </c>
      <c r="H212" s="323" t="n">
        <v>1010.375445</v>
      </c>
      <c r="I212" s="323" t="n">
        <v>23.997360232325</v>
      </c>
      <c r="J212" s="323" t="n">
        <v>2.33534572584141</v>
      </c>
      <c r="K212" s="323" t="n">
        <v>23.7856143640399</v>
      </c>
    </row>
    <row r="213">
      <c r="A213" s="323" t="s">
        <v>92</v>
      </c>
      <c r="B213" s="323" t="s">
        <v>116</v>
      </c>
      <c r="C213" s="323" t="s">
        <v>16</v>
      </c>
      <c r="D213" s="323" t="n">
        <v>755.1191841</v>
      </c>
      <c r="E213" s="323" t="n">
        <v>21.7263155680611</v>
      </c>
      <c r="F213" s="323" t="n">
        <v>100</v>
      </c>
      <c r="G213" s="323" t="n">
        <v>0</v>
      </c>
      <c r="H213" s="323"/>
      <c r="I213" s="323"/>
      <c r="J213" s="323"/>
      <c r="K213" s="323"/>
    </row>
    <row r="214">
      <c r="A214" s="323" t="s">
        <v>92</v>
      </c>
      <c r="B214" s="323" t="s">
        <v>116</v>
      </c>
      <c r="C214" s="323" t="s">
        <v>17</v>
      </c>
      <c r="D214" s="323" t="n">
        <v>24603.3715876</v>
      </c>
      <c r="E214" s="323" t="n">
        <v>1.91369586562187</v>
      </c>
      <c r="F214" s="323" t="n">
        <v>99.3719788350566</v>
      </c>
      <c r="G214" s="323" t="n">
        <v>0.278736339264973</v>
      </c>
      <c r="H214" s="323" t="n">
        <v>155.4908966</v>
      </c>
      <c r="I214" s="323" t="n">
        <v>44.2693298884408</v>
      </c>
      <c r="J214" s="323" t="n">
        <v>0.628021164943371</v>
      </c>
      <c r="K214" s="323" t="n">
        <v>44.1045352484222</v>
      </c>
    </row>
    <row r="215">
      <c r="A215" s="323" t="s">
        <v>94</v>
      </c>
      <c r="B215" s="323" t="s">
        <v>117</v>
      </c>
      <c r="C215" s="323" t="s">
        <v>16</v>
      </c>
      <c r="D215" s="323" t="n">
        <v>578.6230183</v>
      </c>
      <c r="E215" s="323" t="n">
        <v>21.6231039034679</v>
      </c>
      <c r="F215" s="323" t="n">
        <v>100</v>
      </c>
      <c r="G215" s="323" t="n">
        <v>0</v>
      </c>
      <c r="H215" s="323"/>
      <c r="I215" s="323"/>
      <c r="J215" s="323"/>
      <c r="K215" s="323"/>
    </row>
    <row r="216">
      <c r="A216" s="323" t="s">
        <v>94</v>
      </c>
      <c r="B216" s="323" t="s">
        <v>117</v>
      </c>
      <c r="C216" s="323" t="s">
        <v>17</v>
      </c>
      <c r="D216" s="323" t="n">
        <v>22274.557994</v>
      </c>
      <c r="E216" s="323" t="n">
        <v>1.76197841270554</v>
      </c>
      <c r="F216" s="323" t="n">
        <v>99.5332020447718</v>
      </c>
      <c r="G216" s="323" t="n">
        <v>0.232038151361644</v>
      </c>
      <c r="H216" s="323" t="n">
        <v>104.4648209</v>
      </c>
      <c r="I216" s="323" t="n">
        <v>49.5159766102994</v>
      </c>
      <c r="J216" s="323" t="n">
        <v>0.466797955228175</v>
      </c>
      <c r="K216" s="323" t="n">
        <v>49.4764382382194</v>
      </c>
    </row>
    <row r="217">
      <c r="A217" s="323" t="s">
        <v>96</v>
      </c>
      <c r="B217" s="323" t="s">
        <v>118</v>
      </c>
      <c r="C217" s="323" t="s">
        <v>16</v>
      </c>
      <c r="D217" s="323" t="n">
        <v>916.2214868</v>
      </c>
      <c r="E217" s="323" t="n">
        <v>22.0710671129498</v>
      </c>
      <c r="F217" s="323" t="n">
        <v>100</v>
      </c>
      <c r="G217" s="323" t="n">
        <v>0</v>
      </c>
      <c r="H217" s="323"/>
      <c r="I217" s="323"/>
      <c r="J217" s="323"/>
      <c r="K217" s="323"/>
    </row>
    <row r="218">
      <c r="A218" s="323" t="s">
        <v>96</v>
      </c>
      <c r="B218" s="323" t="s">
        <v>118</v>
      </c>
      <c r="C218" s="323" t="s">
        <v>17</v>
      </c>
      <c r="D218" s="323" t="n">
        <v>59712.4300837</v>
      </c>
      <c r="E218" s="323" t="n">
        <v>1.4669695425828</v>
      </c>
      <c r="F218" s="323" t="n">
        <v>99.9080203582767</v>
      </c>
      <c r="G218" s="323" t="n">
        <v>0.0921269927453548</v>
      </c>
      <c r="H218" s="323" t="n">
        <v>54.973844</v>
      </c>
      <c r="I218" s="323" t="n">
        <v>100</v>
      </c>
      <c r="J218" s="323" t="n">
        <v>0.0919796417232732</v>
      </c>
      <c r="K218" s="323" t="n">
        <v>100.068072611559</v>
      </c>
    </row>
    <row r="219">
      <c r="A219" s="323" t="s">
        <v>98</v>
      </c>
      <c r="B219" s="323" t="s">
        <v>119</v>
      </c>
      <c r="C219" s="323" t="s">
        <v>16</v>
      </c>
      <c r="D219" s="323" t="n">
        <v>802.7230717</v>
      </c>
      <c r="E219" s="323" t="n">
        <v>18.9043375722516</v>
      </c>
      <c r="F219" s="323" t="n">
        <v>97.7660303476905</v>
      </c>
      <c r="G219" s="323" t="n">
        <v>2.29605565798721</v>
      </c>
      <c r="H219" s="323" t="n">
        <v>18.3423524</v>
      </c>
      <c r="I219" s="323" t="n">
        <v>99.9999999999998</v>
      </c>
      <c r="J219" s="323" t="n">
        <v>2.23396965230946</v>
      </c>
      <c r="K219" s="323" t="n">
        <v>100.483122904871</v>
      </c>
    </row>
    <row r="220">
      <c r="A220" s="323" t="s">
        <v>98</v>
      </c>
      <c r="B220" s="323" t="s">
        <v>119</v>
      </c>
      <c r="C220" s="323" t="s">
        <v>17</v>
      </c>
      <c r="D220" s="323" t="n">
        <v>17650.2612081</v>
      </c>
      <c r="E220" s="323" t="n">
        <v>1.99153927246303</v>
      </c>
      <c r="F220" s="323" t="n">
        <v>99.3046809431431</v>
      </c>
      <c r="G220" s="323" t="n">
        <v>0.320831612492696</v>
      </c>
      <c r="H220" s="323" t="n">
        <v>123.5849394</v>
      </c>
      <c r="I220" s="323" t="n">
        <v>45.7007914814974</v>
      </c>
      <c r="J220" s="323" t="n">
        <v>0.695319056856937</v>
      </c>
      <c r="K220" s="323" t="n">
        <v>45.8208078735523</v>
      </c>
    </row>
    <row r="221">
      <c r="A221" s="323" t="s">
        <v>106</v>
      </c>
      <c r="B221" s="323" t="s">
        <v>120</v>
      </c>
      <c r="C221" s="323" t="s">
        <v>16</v>
      </c>
      <c r="D221" s="323" t="n">
        <v>1920.3622953</v>
      </c>
      <c r="E221" s="323" t="n">
        <v>17.6725395740719</v>
      </c>
      <c r="F221" s="323" t="n">
        <v>92.442069995648</v>
      </c>
      <c r="G221" s="323" t="n">
        <v>4.06779750019626</v>
      </c>
      <c r="H221" s="323" t="n">
        <v>157.0060451</v>
      </c>
      <c r="I221" s="323" t="n">
        <v>49.5699271532541</v>
      </c>
      <c r="J221" s="323" t="n">
        <v>7.55793000435196</v>
      </c>
      <c r="K221" s="323" t="n">
        <v>49.7537845712699</v>
      </c>
    </row>
    <row r="222">
      <c r="A222" s="323" t="s">
        <v>106</v>
      </c>
      <c r="B222" s="323" t="s">
        <v>120</v>
      </c>
      <c r="C222" s="323" t="s">
        <v>17</v>
      </c>
      <c r="D222" s="323" t="n">
        <v>34490.2427811</v>
      </c>
      <c r="E222" s="323" t="n">
        <v>1.21066073710659</v>
      </c>
      <c r="F222" s="323" t="n">
        <v>98.5876454754157</v>
      </c>
      <c r="G222" s="323" t="n">
        <v>0.446546575283503</v>
      </c>
      <c r="H222" s="323" t="n">
        <v>494.1029904</v>
      </c>
      <c r="I222" s="323" t="n">
        <v>31.1660632918781</v>
      </c>
      <c r="J222" s="323" t="n">
        <v>1.41235452458431</v>
      </c>
      <c r="K222" s="323" t="n">
        <v>31.1706265572862</v>
      </c>
    </row>
    <row r="223">
      <c r="A223" s="323" t="s">
        <v>108</v>
      </c>
      <c r="B223" s="323" t="s">
        <v>121</v>
      </c>
      <c r="C223" s="323" t="s">
        <v>16</v>
      </c>
      <c r="D223" s="323" t="n">
        <v>2078.9125968</v>
      </c>
      <c r="E223" s="323" t="n">
        <v>16.6349244489679</v>
      </c>
      <c r="F223" s="323" t="n">
        <v>95.811862838341</v>
      </c>
      <c r="G223" s="323" t="n">
        <v>2.92320831757366</v>
      </c>
      <c r="H223" s="323" t="n">
        <v>90.873623</v>
      </c>
      <c r="I223" s="323" t="n">
        <v>70.3594449269215</v>
      </c>
      <c r="J223" s="323" t="n">
        <v>4.18813716165901</v>
      </c>
      <c r="K223" s="323" t="n">
        <v>66.8741312809154</v>
      </c>
    </row>
    <row r="224">
      <c r="A224" s="323" t="s">
        <v>108</v>
      </c>
      <c r="B224" s="323" t="s">
        <v>121</v>
      </c>
      <c r="C224" s="323" t="s">
        <v>17</v>
      </c>
      <c r="D224" s="323" t="n">
        <v>39219.3791082</v>
      </c>
      <c r="E224" s="323" t="n">
        <v>1.44629494030604</v>
      </c>
      <c r="F224" s="323" t="n">
        <v>99.5239249911644</v>
      </c>
      <c r="G224" s="323" t="n">
        <v>0.238717741989886</v>
      </c>
      <c r="H224" s="323" t="n">
        <v>187.6068117</v>
      </c>
      <c r="I224" s="323" t="n">
        <v>50.3275860020654</v>
      </c>
      <c r="J224" s="323" t="n">
        <v>0.476075008835581</v>
      </c>
      <c r="K224" s="323" t="n">
        <v>49.9041667949991</v>
      </c>
    </row>
    <row r="225">
      <c r="A225" s="323" t="s">
        <v>110</v>
      </c>
      <c r="B225" s="323" t="s">
        <v>122</v>
      </c>
      <c r="C225" s="323" t="s">
        <v>16</v>
      </c>
      <c r="D225" s="323" t="n">
        <v>1027.1472852</v>
      </c>
      <c r="E225" s="323" t="n">
        <v>12.6170174536461</v>
      </c>
      <c r="F225" s="323" t="n">
        <v>93.0958486878196</v>
      </c>
      <c r="G225" s="323" t="n">
        <v>4.22088369602171</v>
      </c>
      <c r="H225" s="323" t="n">
        <v>76.175043</v>
      </c>
      <c r="I225" s="323" t="n">
        <v>59.0368990456511</v>
      </c>
      <c r="J225" s="323" t="n">
        <v>6.90415131218043</v>
      </c>
      <c r="K225" s="323" t="n">
        <v>56.9145622866749</v>
      </c>
    </row>
    <row r="226">
      <c r="A226" s="323" t="s">
        <v>110</v>
      </c>
      <c r="B226" s="323" t="s">
        <v>122</v>
      </c>
      <c r="C226" s="323" t="s">
        <v>17</v>
      </c>
      <c r="D226" s="323" t="n">
        <v>18024.9631252</v>
      </c>
      <c r="E226" s="323" t="n">
        <v>1.33505819977812</v>
      </c>
      <c r="F226" s="323" t="n">
        <v>99.1262815050463</v>
      </c>
      <c r="G226" s="323" t="n">
        <v>0.320922029154474</v>
      </c>
      <c r="H226" s="323" t="n">
        <v>158.8755617</v>
      </c>
      <c r="I226" s="323" t="n">
        <v>36.389710772519</v>
      </c>
      <c r="J226" s="323" t="n">
        <v>0.873718494953748</v>
      </c>
      <c r="K226" s="323" t="n">
        <v>36.4096760991892</v>
      </c>
    </row>
    <row r="227">
      <c r="A227" s="323" t="s">
        <v>123</v>
      </c>
      <c r="B227" s="323" t="s">
        <v>124</v>
      </c>
      <c r="C227" s="323" t="s">
        <v>16</v>
      </c>
      <c r="D227" s="323" t="n">
        <v>294.6498164</v>
      </c>
      <c r="E227" s="323" t="n">
        <v>23.9172976446062</v>
      </c>
      <c r="F227" s="323" t="n">
        <v>100</v>
      </c>
      <c r="G227" s="323" t="n">
        <v>0</v>
      </c>
      <c r="H227" s="323"/>
      <c r="I227" s="323"/>
      <c r="J227" s="323"/>
      <c r="K227" s="323"/>
    </row>
    <row r="228">
      <c r="A228" s="323" t="s">
        <v>123</v>
      </c>
      <c r="B228" s="323" t="s">
        <v>124</v>
      </c>
      <c r="C228" s="323" t="s">
        <v>17</v>
      </c>
      <c r="D228" s="323" t="n">
        <v>11301.2479653</v>
      </c>
      <c r="E228" s="323" t="n">
        <v>1.90857401295393</v>
      </c>
      <c r="F228" s="323" t="n">
        <v>99.3838520335406</v>
      </c>
      <c r="G228" s="323" t="n">
        <v>0.315312455063014</v>
      </c>
      <c r="H228" s="323" t="n">
        <v>70.0641081</v>
      </c>
      <c r="I228" s="323" t="n">
        <v>50.8515451697462</v>
      </c>
      <c r="J228" s="323" t="n">
        <v>0.616147966459344</v>
      </c>
      <c r="K228" s="323" t="n">
        <v>50.8594819494268</v>
      </c>
    </row>
    <row r="229">
      <c r="A229" s="323" t="s">
        <v>125</v>
      </c>
      <c r="B229" s="323" t="s">
        <v>126</v>
      </c>
      <c r="C229" s="323" t="s">
        <v>16</v>
      </c>
      <c r="D229" s="323" t="n">
        <v>1186.4957424</v>
      </c>
      <c r="E229" s="323" t="n">
        <v>16.5361272427518</v>
      </c>
      <c r="F229" s="323" t="n">
        <v>100</v>
      </c>
      <c r="G229" s="323" t="n">
        <v>0</v>
      </c>
      <c r="H229" s="323"/>
      <c r="I229" s="323"/>
      <c r="J229" s="323"/>
      <c r="K229" s="323"/>
    </row>
    <row r="230">
      <c r="A230" s="323" t="s">
        <v>125</v>
      </c>
      <c r="B230" s="323" t="s">
        <v>126</v>
      </c>
      <c r="C230" s="323" t="s">
        <v>17</v>
      </c>
      <c r="D230" s="323" t="n">
        <v>20991.1851199</v>
      </c>
      <c r="E230" s="323" t="n">
        <v>1.72819872824342</v>
      </c>
      <c r="F230" s="323" t="n">
        <v>99.6600669420362</v>
      </c>
      <c r="G230" s="323" t="n">
        <v>0.197580149044585</v>
      </c>
      <c r="H230" s="323" t="n">
        <v>71.5993674</v>
      </c>
      <c r="I230" s="323" t="n">
        <v>57.9528432253771</v>
      </c>
      <c r="J230" s="323" t="n">
        <v>0.339933057963782</v>
      </c>
      <c r="K230" s="323" t="n">
        <v>57.9256721842534</v>
      </c>
    </row>
    <row r="231">
      <c r="A231" s="323" t="s">
        <v>127</v>
      </c>
      <c r="B231" s="323" t="s">
        <v>128</v>
      </c>
      <c r="C231" s="323" t="s">
        <v>16</v>
      </c>
      <c r="D231" s="323" t="n">
        <v>1381.7559294</v>
      </c>
      <c r="E231" s="323" t="n">
        <v>16.2200766094398</v>
      </c>
      <c r="F231" s="323" t="n">
        <v>100</v>
      </c>
      <c r="G231" s="323" t="n">
        <v>0</v>
      </c>
      <c r="H231" s="323"/>
      <c r="I231" s="323"/>
      <c r="J231" s="323"/>
      <c r="K231" s="323"/>
    </row>
    <row r="232">
      <c r="A232" s="323" t="s">
        <v>127</v>
      </c>
      <c r="B232" s="323" t="s">
        <v>128</v>
      </c>
      <c r="C232" s="323" t="s">
        <v>17</v>
      </c>
      <c r="D232" s="323" t="n">
        <v>29489.3811896</v>
      </c>
      <c r="E232" s="323" t="n">
        <v>1.55813583954675</v>
      </c>
      <c r="F232" s="323" t="n">
        <v>98.6257165637046</v>
      </c>
      <c r="G232" s="323" t="n">
        <v>0.457091309541126</v>
      </c>
      <c r="H232" s="323" t="n">
        <v>410.9148154</v>
      </c>
      <c r="I232" s="323" t="n">
        <v>33.2609135289229</v>
      </c>
      <c r="J232" s="323" t="n">
        <v>1.37428343629537</v>
      </c>
      <c r="K232" s="323" t="n">
        <v>32.803246221216</v>
      </c>
    </row>
    <row r="233">
      <c r="A233" s="323" t="s">
        <v>129</v>
      </c>
      <c r="B233" s="323" t="s">
        <v>130</v>
      </c>
      <c r="C233" s="323" t="s">
        <v>16</v>
      </c>
      <c r="D233" s="323" t="n">
        <v>852.0775335</v>
      </c>
      <c r="E233" s="323" t="n">
        <v>14.4965281854533</v>
      </c>
      <c r="F233" s="323" t="n">
        <v>98.6681274691508</v>
      </c>
      <c r="G233" s="323" t="n">
        <v>1.36069028671921</v>
      </c>
      <c r="H233" s="323" t="n">
        <v>11.5017756</v>
      </c>
      <c r="I233" s="323" t="n">
        <v>99.9999999999999</v>
      </c>
      <c r="J233" s="323" t="n">
        <v>1.33187253084918</v>
      </c>
      <c r="K233" s="323" t="n">
        <v>100.803011959746</v>
      </c>
    </row>
    <row r="234">
      <c r="A234" s="323" t="s">
        <v>129</v>
      </c>
      <c r="B234" s="323" t="s">
        <v>130</v>
      </c>
      <c r="C234" s="323" t="s">
        <v>17</v>
      </c>
      <c r="D234" s="323" t="n">
        <v>16220.3528308</v>
      </c>
      <c r="E234" s="323" t="n">
        <v>1.36279088754572</v>
      </c>
      <c r="F234" s="323" t="n">
        <v>98.3939467925654</v>
      </c>
      <c r="G234" s="323" t="n">
        <v>0.470350916605122</v>
      </c>
      <c r="H234" s="323" t="n">
        <v>264.7596782</v>
      </c>
      <c r="I234" s="323" t="n">
        <v>28.6601742474107</v>
      </c>
      <c r="J234" s="323" t="n">
        <v>1.60605320743462</v>
      </c>
      <c r="K234" s="323" t="n">
        <v>28.8157844634563</v>
      </c>
    </row>
    <row r="235">
      <c r="A235" s="323" t="s">
        <v>131</v>
      </c>
      <c r="B235" s="323" t="s">
        <v>132</v>
      </c>
      <c r="C235" s="323" t="s">
        <v>16</v>
      </c>
      <c r="D235" s="323" t="n">
        <v>1914.7403671</v>
      </c>
      <c r="E235" s="323" t="n">
        <v>15.3954397861992</v>
      </c>
      <c r="F235" s="323" t="n">
        <v>100</v>
      </c>
      <c r="G235" s="323" t="n">
        <v>0</v>
      </c>
      <c r="H235" s="323"/>
      <c r="I235" s="323"/>
      <c r="J235" s="323"/>
      <c r="K235" s="323"/>
    </row>
    <row r="236">
      <c r="A236" s="323" t="s">
        <v>131</v>
      </c>
      <c r="B236" s="323" t="s">
        <v>132</v>
      </c>
      <c r="C236" s="323" t="s">
        <v>17</v>
      </c>
      <c r="D236" s="323" t="n">
        <v>35083.4414403</v>
      </c>
      <c r="E236" s="323" t="n">
        <v>1.39343025556222</v>
      </c>
      <c r="F236" s="323" t="n">
        <v>99.4298998437463</v>
      </c>
      <c r="G236" s="323" t="n">
        <v>0.307911029328869</v>
      </c>
      <c r="H236" s="323" t="n">
        <v>201.157554</v>
      </c>
      <c r="I236" s="323" t="n">
        <v>54.2538539879906</v>
      </c>
      <c r="J236" s="323" t="n">
        <v>0.570100156253712</v>
      </c>
      <c r="K236" s="323" t="n">
        <v>53.7020775579816</v>
      </c>
    </row>
    <row r="237">
      <c r="A237" s="323" t="s">
        <v>133</v>
      </c>
      <c r="B237" s="323" t="s">
        <v>134</v>
      </c>
      <c r="C237" s="323" t="s">
        <v>16</v>
      </c>
      <c r="D237" s="323" t="n">
        <v>2266.6374627</v>
      </c>
      <c r="E237" s="323" t="n">
        <v>20.7341673116331</v>
      </c>
      <c r="F237" s="323" t="n">
        <v>100</v>
      </c>
      <c r="G237" s="323" t="n">
        <v>0</v>
      </c>
      <c r="H237" s="323"/>
      <c r="I237" s="323"/>
      <c r="J237" s="323"/>
      <c r="K237" s="323"/>
    </row>
    <row r="238">
      <c r="A238" s="323" t="s">
        <v>133</v>
      </c>
      <c r="B238" s="323" t="s">
        <v>134</v>
      </c>
      <c r="C238" s="323" t="s">
        <v>17</v>
      </c>
      <c r="D238" s="323" t="n">
        <v>59809.2746741</v>
      </c>
      <c r="E238" s="323" t="n">
        <v>1.66722463020994</v>
      </c>
      <c r="F238" s="323" t="n">
        <v>97.0188492352321</v>
      </c>
      <c r="G238" s="323" t="n">
        <v>0.581843593750956</v>
      </c>
      <c r="H238" s="323" t="n">
        <v>1837.7919996</v>
      </c>
      <c r="I238" s="323" t="n">
        <v>18.7524229550722</v>
      </c>
      <c r="J238" s="323" t="n">
        <v>2.98115076476792</v>
      </c>
      <c r="K238" s="323" t="n">
        <v>18.9355723191692</v>
      </c>
    </row>
    <row r="239">
      <c r="A239" s="323" t="s">
        <v>135</v>
      </c>
      <c r="B239" s="323" t="s">
        <v>136</v>
      </c>
      <c r="C239" s="323" t="s">
        <v>16</v>
      </c>
      <c r="D239" s="323" t="n">
        <v>4369.6747475</v>
      </c>
      <c r="E239" s="323" t="n">
        <v>15.5766372354445</v>
      </c>
      <c r="F239" s="323" t="n">
        <v>100</v>
      </c>
      <c r="G239" s="323" t="n">
        <v>0</v>
      </c>
      <c r="H239" s="323"/>
      <c r="I239" s="323"/>
      <c r="J239" s="323"/>
      <c r="K239" s="323"/>
    </row>
    <row r="240">
      <c r="A240" s="323" t="s">
        <v>135</v>
      </c>
      <c r="B240" s="323" t="s">
        <v>136</v>
      </c>
      <c r="C240" s="323" t="s">
        <v>17</v>
      </c>
      <c r="D240" s="323" t="n">
        <v>93067.7354756</v>
      </c>
      <c r="E240" s="323" t="n">
        <v>2.27144376930307</v>
      </c>
      <c r="F240" s="323" t="n">
        <v>97.5541901320248</v>
      </c>
      <c r="G240" s="323" t="n">
        <v>0.681139237470594</v>
      </c>
      <c r="H240" s="323" t="n">
        <v>2333.3286403</v>
      </c>
      <c r="I240" s="323" t="n">
        <v>26.7878676144299</v>
      </c>
      <c r="J240" s="323" t="n">
        <v>2.44580986797517</v>
      </c>
      <c r="K240" s="323" t="n">
        <v>27.168091661025</v>
      </c>
    </row>
    <row r="241">
      <c r="A241" s="323" t="s">
        <v>137</v>
      </c>
      <c r="B241" s="323" t="s">
        <v>138</v>
      </c>
      <c r="C241" s="323" t="s">
        <v>16</v>
      </c>
      <c r="D241" s="323" t="n">
        <v>876.8977151</v>
      </c>
      <c r="E241" s="323" t="n">
        <v>26.3902611244746</v>
      </c>
      <c r="F241" s="323" t="n">
        <v>100</v>
      </c>
      <c r="G241" s="323" t="n">
        <v>0</v>
      </c>
      <c r="H241" s="323"/>
      <c r="I241" s="323"/>
      <c r="J241" s="323"/>
      <c r="K241" s="323"/>
    </row>
    <row r="242">
      <c r="A242" s="323" t="s">
        <v>137</v>
      </c>
      <c r="B242" s="323" t="s">
        <v>138</v>
      </c>
      <c r="C242" s="323" t="s">
        <v>17</v>
      </c>
      <c r="D242" s="323" t="n">
        <v>39619.8889068</v>
      </c>
      <c r="E242" s="323" t="n">
        <v>1.57162755495326</v>
      </c>
      <c r="F242" s="323" t="n">
        <v>99.2186688452066</v>
      </c>
      <c r="G242" s="323" t="n">
        <v>0.373831449184753</v>
      </c>
      <c r="H242" s="323" t="n">
        <v>312.000291</v>
      </c>
      <c r="I242" s="323" t="n">
        <v>47.366566091734</v>
      </c>
      <c r="J242" s="323" t="n">
        <v>0.781331154793421</v>
      </c>
      <c r="K242" s="323" t="n">
        <v>47.4716239497609</v>
      </c>
    </row>
    <row r="243">
      <c r="A243" s="323" t="s">
        <v>139</v>
      </c>
      <c r="B243" s="323" t="s">
        <v>140</v>
      </c>
      <c r="C243" s="323" t="s">
        <v>16</v>
      </c>
      <c r="D243" s="323" t="n">
        <v>1419.0522589</v>
      </c>
      <c r="E243" s="323" t="n">
        <v>21.5330722510992</v>
      </c>
      <c r="F243" s="323" t="n">
        <v>100</v>
      </c>
      <c r="G243" s="323" t="n">
        <v>0</v>
      </c>
      <c r="H243" s="323"/>
      <c r="I243" s="323"/>
      <c r="J243" s="323"/>
      <c r="K243" s="323"/>
    </row>
    <row r="244">
      <c r="A244" s="323" t="s">
        <v>139</v>
      </c>
      <c r="B244" s="323" t="s">
        <v>140</v>
      </c>
      <c r="C244" s="323" t="s">
        <v>17</v>
      </c>
      <c r="D244" s="323" t="n">
        <v>45468.2274639</v>
      </c>
      <c r="E244" s="323" t="n">
        <v>2.28976262940552</v>
      </c>
      <c r="F244" s="323" t="n">
        <v>99.6077218158716</v>
      </c>
      <c r="G244" s="323" t="n">
        <v>0.339716611645269</v>
      </c>
      <c r="H244" s="323" t="n">
        <v>179.0643675</v>
      </c>
      <c r="I244" s="323" t="n">
        <v>86.1108652123661</v>
      </c>
      <c r="J244" s="323" t="n">
        <v>0.392278184128384</v>
      </c>
      <c r="K244" s="323" t="n">
        <v>86.2612276646969</v>
      </c>
    </row>
    <row r="245">
      <c r="A245" s="323" t="s">
        <v>141</v>
      </c>
      <c r="B245" s="323" t="s">
        <v>142</v>
      </c>
      <c r="C245" s="323" t="s">
        <v>16</v>
      </c>
      <c r="D245" s="323" t="n">
        <v>1531.8969785</v>
      </c>
      <c r="E245" s="323" t="n">
        <v>20.8982147093167</v>
      </c>
      <c r="F245" s="323" t="n">
        <v>94.0374814125841</v>
      </c>
      <c r="G245" s="323" t="n">
        <v>3.79326997286068</v>
      </c>
      <c r="H245" s="323" t="n">
        <v>97.1311021</v>
      </c>
      <c r="I245" s="323" t="n">
        <v>57.9972019651796</v>
      </c>
      <c r="J245" s="323" t="n">
        <v>5.96251858741593</v>
      </c>
      <c r="K245" s="323" t="n">
        <v>59.825315315351</v>
      </c>
    </row>
    <row r="246">
      <c r="A246" s="323" t="s">
        <v>141</v>
      </c>
      <c r="B246" s="323" t="s">
        <v>142</v>
      </c>
      <c r="C246" s="323" t="s">
        <v>17</v>
      </c>
      <c r="D246" s="323" t="n">
        <v>30357.9890858</v>
      </c>
      <c r="E246" s="323" t="n">
        <v>2.57324404499722</v>
      </c>
      <c r="F246" s="323" t="n">
        <v>94.8425289689835</v>
      </c>
      <c r="G246" s="323" t="n">
        <v>1.12667082566868</v>
      </c>
      <c r="H246" s="323" t="n">
        <v>1650.8464185</v>
      </c>
      <c r="I246" s="323" t="n">
        <v>20.9902931984199</v>
      </c>
      <c r="J246" s="323" t="n">
        <v>5.15747103101651</v>
      </c>
      <c r="K246" s="323" t="n">
        <v>20.718741759162</v>
      </c>
    </row>
    <row r="247">
      <c r="A247" s="323" t="s">
        <v>143</v>
      </c>
      <c r="B247" s="323" t="s">
        <v>144</v>
      </c>
      <c r="C247" s="323" t="s">
        <v>16</v>
      </c>
      <c r="D247" s="323" t="n">
        <v>514.8026961</v>
      </c>
      <c r="E247" s="323" t="n">
        <v>24.520420239436</v>
      </c>
      <c r="F247" s="323" t="n">
        <v>96.0716555065346</v>
      </c>
      <c r="G247" s="323" t="n">
        <v>3.91268716768327</v>
      </c>
      <c r="H247" s="323" t="n">
        <v>21.0501456</v>
      </c>
      <c r="I247" s="323" t="n">
        <v>100</v>
      </c>
      <c r="J247" s="323" t="n">
        <v>3.92834449346543</v>
      </c>
      <c r="K247" s="323" t="n">
        <v>95.6887396978013</v>
      </c>
    </row>
    <row r="248">
      <c r="A248" s="323" t="s">
        <v>143</v>
      </c>
      <c r="B248" s="323" t="s">
        <v>144</v>
      </c>
      <c r="C248" s="323" t="s">
        <v>17</v>
      </c>
      <c r="D248" s="323" t="n">
        <v>14553.1985874</v>
      </c>
      <c r="E248" s="323" t="n">
        <v>1.74968609810935</v>
      </c>
      <c r="F248" s="323" t="n">
        <v>95.9840110950039</v>
      </c>
      <c r="G248" s="323" t="n">
        <v>0.942868550279892</v>
      </c>
      <c r="H248" s="323" t="n">
        <v>608.90854</v>
      </c>
      <c r="I248" s="323" t="n">
        <v>22.4906677137852</v>
      </c>
      <c r="J248" s="323" t="n">
        <v>4.01598890499606</v>
      </c>
      <c r="K248" s="323" t="n">
        <v>22.5349988588388</v>
      </c>
    </row>
    <row r="249">
      <c r="A249" s="323" t="s">
        <v>145</v>
      </c>
      <c r="B249" s="323" t="s">
        <v>146</v>
      </c>
      <c r="C249" s="323" t="s">
        <v>16</v>
      </c>
      <c r="D249" s="323" t="n">
        <v>1134.504304</v>
      </c>
      <c r="E249" s="323" t="n">
        <v>16.9368801080755</v>
      </c>
      <c r="F249" s="323" t="n">
        <v>100</v>
      </c>
      <c r="G249" s="323" t="n">
        <v>0</v>
      </c>
      <c r="H249" s="323"/>
      <c r="I249" s="323"/>
      <c r="J249" s="323"/>
      <c r="K249" s="323"/>
    </row>
    <row r="250">
      <c r="A250" s="323" t="s">
        <v>145</v>
      </c>
      <c r="B250" s="323" t="s">
        <v>146</v>
      </c>
      <c r="C250" s="323" t="s">
        <v>17</v>
      </c>
      <c r="D250" s="323" t="n">
        <v>25427.5707085</v>
      </c>
      <c r="E250" s="323" t="n">
        <v>2.32823536970783</v>
      </c>
      <c r="F250" s="323" t="n">
        <v>98.6587278674453</v>
      </c>
      <c r="G250" s="323" t="n">
        <v>0.389983658157604</v>
      </c>
      <c r="H250" s="323" t="n">
        <v>345.6895576</v>
      </c>
      <c r="I250" s="323" t="n">
        <v>28.7748379609861</v>
      </c>
      <c r="J250" s="323" t="n">
        <v>1.34127213255473</v>
      </c>
      <c r="K250" s="323" t="n">
        <v>28.6856713630796</v>
      </c>
    </row>
    <row r="251">
      <c r="A251" s="323" t="s">
        <v>147</v>
      </c>
      <c r="B251" s="323" t="s">
        <v>148</v>
      </c>
      <c r="C251" s="323" t="s">
        <v>16</v>
      </c>
      <c r="D251" s="323" t="n">
        <v>624.1429553</v>
      </c>
      <c r="E251" s="323" t="n">
        <v>16.42139960126</v>
      </c>
      <c r="F251" s="323" t="n">
        <v>93.1275469698926</v>
      </c>
      <c r="G251" s="323" t="n">
        <v>3.4624518566523</v>
      </c>
      <c r="H251" s="323" t="n">
        <v>46.0593378</v>
      </c>
      <c r="I251" s="323" t="n">
        <v>49.7875412892371</v>
      </c>
      <c r="J251" s="323" t="n">
        <v>6.87245303010737</v>
      </c>
      <c r="K251" s="323" t="n">
        <v>46.919149028559</v>
      </c>
    </row>
    <row r="252">
      <c r="A252" s="323" t="s">
        <v>147</v>
      </c>
      <c r="B252" s="323" t="s">
        <v>148</v>
      </c>
      <c r="C252" s="323" t="s">
        <v>17</v>
      </c>
      <c r="D252" s="323" t="n">
        <v>8308.3522147</v>
      </c>
      <c r="E252" s="323" t="n">
        <v>2.98139459419068</v>
      </c>
      <c r="F252" s="323" t="n">
        <v>95.3285220172738</v>
      </c>
      <c r="G252" s="323" t="n">
        <v>1.05457323201519</v>
      </c>
      <c r="H252" s="323" t="n">
        <v>407.1424126</v>
      </c>
      <c r="I252" s="323" t="n">
        <v>22.2274797873961</v>
      </c>
      <c r="J252" s="323" t="n">
        <v>4.67147798272615</v>
      </c>
      <c r="K252" s="323" t="n">
        <v>21.5201501406457</v>
      </c>
    </row>
    <row r="253">
      <c r="A253" s="323" t="s">
        <v>149</v>
      </c>
      <c r="B253" s="323" t="s">
        <v>150</v>
      </c>
      <c r="C253" s="323" t="s">
        <v>16</v>
      </c>
      <c r="D253" s="323" t="n">
        <v>825.57429</v>
      </c>
      <c r="E253" s="323" t="n">
        <v>18.0138708998747</v>
      </c>
      <c r="F253" s="323" t="n">
        <v>94.9558471712038</v>
      </c>
      <c r="G253" s="323" t="n">
        <v>3.7760528897934</v>
      </c>
      <c r="H253" s="323" t="n">
        <v>43.8553603</v>
      </c>
      <c r="I253" s="323" t="n">
        <v>73.7378407780167</v>
      </c>
      <c r="J253" s="323" t="n">
        <v>5.04415282879616</v>
      </c>
      <c r="K253" s="323" t="n">
        <v>71.0839487389557</v>
      </c>
    </row>
    <row r="254">
      <c r="A254" s="323" t="s">
        <v>149</v>
      </c>
      <c r="B254" s="323" t="s">
        <v>150</v>
      </c>
      <c r="C254" s="323" t="s">
        <v>17</v>
      </c>
      <c r="D254" s="323" t="n">
        <v>17177.283739</v>
      </c>
      <c r="E254" s="323" t="n">
        <v>2.59347005765791</v>
      </c>
      <c r="F254" s="323" t="n">
        <v>97.4116523427641</v>
      </c>
      <c r="G254" s="323" t="n">
        <v>0.66320973162459</v>
      </c>
      <c r="H254" s="323" t="n">
        <v>456.421599</v>
      </c>
      <c r="I254" s="323" t="n">
        <v>24.4351016173161</v>
      </c>
      <c r="J254" s="323" t="n">
        <v>2.58834765723587</v>
      </c>
      <c r="K254" s="323" t="n">
        <v>24.9596902590528</v>
      </c>
    </row>
    <row r="255">
      <c r="A255" s="323" t="s">
        <v>151</v>
      </c>
      <c r="B255" s="323" t="s">
        <v>152</v>
      </c>
      <c r="C255" s="323" t="s">
        <v>16</v>
      </c>
      <c r="D255" s="323" t="n">
        <v>841.8544056</v>
      </c>
      <c r="E255" s="323" t="n">
        <v>15.4035207060955</v>
      </c>
      <c r="F255" s="323" t="n">
        <v>100</v>
      </c>
      <c r="G255" s="323" t="n">
        <v>0</v>
      </c>
      <c r="H255" s="323"/>
      <c r="I255" s="323"/>
      <c r="J255" s="323"/>
      <c r="K255" s="323"/>
    </row>
    <row r="256">
      <c r="A256" s="323" t="s">
        <v>151</v>
      </c>
      <c r="B256" s="323" t="s">
        <v>152</v>
      </c>
      <c r="C256" s="323" t="s">
        <v>17</v>
      </c>
      <c r="D256" s="323" t="n">
        <v>16859.7503325</v>
      </c>
      <c r="E256" s="323" t="n">
        <v>2.3833945825696</v>
      </c>
      <c r="F256" s="323" t="n">
        <v>99.8982704748696</v>
      </c>
      <c r="G256" s="323" t="n">
        <v>0.101983538987093</v>
      </c>
      <c r="H256" s="323" t="n">
        <v>17.1688097</v>
      </c>
      <c r="I256" s="323" t="n">
        <v>100</v>
      </c>
      <c r="J256" s="323" t="n">
        <v>0.10172952513039</v>
      </c>
      <c r="K256" s="323" t="n">
        <v>100.147711774519</v>
      </c>
    </row>
    <row r="257">
      <c r="A257" s="323" t="s">
        <v>153</v>
      </c>
      <c r="B257" s="323" t="s">
        <v>154</v>
      </c>
      <c r="C257" s="323" t="s">
        <v>16</v>
      </c>
      <c r="D257" s="323" t="n">
        <v>1764.8074127</v>
      </c>
      <c r="E257" s="323" t="n">
        <v>14.3310269290033</v>
      </c>
      <c r="F257" s="323" t="n">
        <v>93.5042976451481</v>
      </c>
      <c r="G257" s="323" t="n">
        <v>3.53683986071776</v>
      </c>
      <c r="H257" s="323" t="n">
        <v>122.6003933</v>
      </c>
      <c r="I257" s="323" t="n">
        <v>51.0339561687912</v>
      </c>
      <c r="J257" s="323" t="n">
        <v>6.49570235485187</v>
      </c>
      <c r="K257" s="323" t="n">
        <v>50.9120814029847</v>
      </c>
    </row>
    <row r="258">
      <c r="A258" s="323" t="s">
        <v>153</v>
      </c>
      <c r="B258" s="323" t="s">
        <v>154</v>
      </c>
      <c r="C258" s="323" t="s">
        <v>17</v>
      </c>
      <c r="D258" s="323" t="n">
        <v>16420.8234258</v>
      </c>
      <c r="E258" s="323" t="n">
        <v>2.64014110120152</v>
      </c>
      <c r="F258" s="323" t="n">
        <v>96.9091951875257</v>
      </c>
      <c r="G258" s="323" t="n">
        <v>0.827902786949988</v>
      </c>
      <c r="H258" s="323" t="n">
        <v>523.7228518</v>
      </c>
      <c r="I258" s="323" t="n">
        <v>25.9579786747573</v>
      </c>
      <c r="J258" s="323" t="n">
        <v>3.09080481247433</v>
      </c>
      <c r="K258" s="323" t="n">
        <v>25.9580910619212</v>
      </c>
    </row>
    <row r="259">
      <c r="A259" s="323" t="s">
        <v>155</v>
      </c>
      <c r="B259" s="323" t="s">
        <v>156</v>
      </c>
      <c r="C259" s="323" t="s">
        <v>16</v>
      </c>
      <c r="D259" s="323" t="n">
        <v>2691.5129812</v>
      </c>
      <c r="E259" s="323" t="n">
        <v>14.1149428407493</v>
      </c>
      <c r="F259" s="323" t="n">
        <v>98.6747531236601</v>
      </c>
      <c r="G259" s="323" t="n">
        <v>1.35373340685844</v>
      </c>
      <c r="H259" s="323" t="n">
        <v>36.1482452</v>
      </c>
      <c r="I259" s="323" t="n">
        <v>100</v>
      </c>
      <c r="J259" s="323" t="n">
        <v>1.32524687633988</v>
      </c>
      <c r="K259" s="323" t="n">
        <v>100.79579292119</v>
      </c>
    </row>
    <row r="260">
      <c r="A260" s="323" t="s">
        <v>155</v>
      </c>
      <c r="B260" s="323" t="s">
        <v>156</v>
      </c>
      <c r="C260" s="323" t="s">
        <v>17</v>
      </c>
      <c r="D260" s="323" t="n">
        <v>31288.0039393</v>
      </c>
      <c r="E260" s="323" t="n">
        <v>2.18204320320707</v>
      </c>
      <c r="F260" s="323" t="n">
        <v>97.8895539005833</v>
      </c>
      <c r="G260" s="323" t="n">
        <v>0.535455140636305</v>
      </c>
      <c r="H260" s="323" t="n">
        <v>674.5525262</v>
      </c>
      <c r="I260" s="323" t="n">
        <v>24.9179600842554</v>
      </c>
      <c r="J260" s="323" t="n">
        <v>2.11044609941668</v>
      </c>
      <c r="K260" s="323" t="n">
        <v>24.8362016282478</v>
      </c>
    </row>
    <row r="261">
      <c r="A261" s="323" t="s">
        <v>157</v>
      </c>
      <c r="B261" s="323" t="s">
        <v>158</v>
      </c>
      <c r="C261" s="323" t="s">
        <v>16</v>
      </c>
      <c r="D261" s="323" t="n">
        <v>898.6512259</v>
      </c>
      <c r="E261" s="323" t="n">
        <v>26.2098997929139</v>
      </c>
      <c r="F261" s="323" t="n">
        <v>100</v>
      </c>
      <c r="G261" s="323" t="n">
        <v>0</v>
      </c>
      <c r="H261" s="323"/>
      <c r="I261" s="323"/>
      <c r="J261" s="323"/>
      <c r="K261" s="323"/>
    </row>
    <row r="262">
      <c r="A262" s="323" t="s">
        <v>157</v>
      </c>
      <c r="B262" s="323" t="s">
        <v>158</v>
      </c>
      <c r="C262" s="323" t="s">
        <v>17</v>
      </c>
      <c r="D262" s="323" t="n">
        <v>36031.7465288</v>
      </c>
      <c r="E262" s="323" t="n">
        <v>1.68140449906387</v>
      </c>
      <c r="F262" s="323" t="n">
        <v>99.6161110373194</v>
      </c>
      <c r="G262" s="323" t="n">
        <v>0.229928392856855</v>
      </c>
      <c r="H262" s="323" t="n">
        <v>138.8549468</v>
      </c>
      <c r="I262" s="323" t="n">
        <v>59.6050770095808</v>
      </c>
      <c r="J262" s="323" t="n">
        <v>0.383888962680559</v>
      </c>
      <c r="K262" s="323" t="n">
        <v>59.6645763231284</v>
      </c>
    </row>
    <row r="263">
      <c r="A263" s="323" t="s">
        <v>159</v>
      </c>
      <c r="B263" s="323" t="s">
        <v>160</v>
      </c>
      <c r="C263" s="323" t="s">
        <v>16</v>
      </c>
      <c r="D263" s="323" t="n">
        <v>822.2827573</v>
      </c>
      <c r="E263" s="323" t="n">
        <v>21.8922371076235</v>
      </c>
      <c r="F263" s="323" t="n">
        <v>100</v>
      </c>
      <c r="G263" s="323" t="n">
        <v>0</v>
      </c>
      <c r="H263" s="323"/>
      <c r="I263" s="323"/>
      <c r="J263" s="323"/>
      <c r="K263" s="323"/>
    </row>
    <row r="264">
      <c r="A264" s="323" t="s">
        <v>159</v>
      </c>
      <c r="B264" s="323" t="s">
        <v>160</v>
      </c>
      <c r="C264" s="323" t="s">
        <v>17</v>
      </c>
      <c r="D264" s="323" t="n">
        <v>19988.2854193</v>
      </c>
      <c r="E264" s="323" t="n">
        <v>2.06784533423857</v>
      </c>
      <c r="F264" s="323" t="n">
        <v>100</v>
      </c>
      <c r="G264" s="323" t="n">
        <v>0</v>
      </c>
      <c r="H264" s="323"/>
      <c r="I264" s="323"/>
      <c r="J264" s="323"/>
      <c r="K264" s="323"/>
    </row>
    <row r="265">
      <c r="A265" s="323" t="s">
        <v>161</v>
      </c>
      <c r="B265" s="323" t="s">
        <v>162</v>
      </c>
      <c r="C265" s="323" t="s">
        <v>16</v>
      </c>
      <c r="D265" s="323" t="n">
        <v>2678.2631344</v>
      </c>
      <c r="E265" s="323" t="n">
        <v>18.9964339470244</v>
      </c>
      <c r="F265" s="323" t="n">
        <v>96.8052839995062</v>
      </c>
      <c r="G265" s="323" t="n">
        <v>3.20077515209828</v>
      </c>
      <c r="H265" s="323" t="n">
        <v>88.3866018</v>
      </c>
      <c r="I265" s="323" t="n">
        <v>100</v>
      </c>
      <c r="J265" s="323" t="n">
        <v>3.19471600049377</v>
      </c>
      <c r="K265" s="323" t="n">
        <v>96.9888865143401</v>
      </c>
    </row>
    <row r="266">
      <c r="A266" s="323" t="s">
        <v>161</v>
      </c>
      <c r="B266" s="323" t="s">
        <v>162</v>
      </c>
      <c r="C266" s="323" t="s">
        <v>17</v>
      </c>
      <c r="D266" s="323" t="n">
        <v>52045.4731086</v>
      </c>
      <c r="E266" s="323" t="n">
        <v>1.59053759872694</v>
      </c>
      <c r="F266" s="323" t="n">
        <v>98.7302145487303</v>
      </c>
      <c r="G266" s="323" t="n">
        <v>0.479340738196235</v>
      </c>
      <c r="H266" s="323" t="n">
        <v>669.3653494</v>
      </c>
      <c r="I266" s="323" t="n">
        <v>37.6248139954798</v>
      </c>
      <c r="J266" s="323" t="n">
        <v>1.26978545126968</v>
      </c>
      <c r="K266" s="323" t="n">
        <v>37.2704017649119</v>
      </c>
    </row>
    <row r="267">
      <c r="A267" s="323" t="s">
        <v>163</v>
      </c>
      <c r="B267" s="323" t="s">
        <v>164</v>
      </c>
      <c r="C267" s="323" t="s">
        <v>16</v>
      </c>
      <c r="D267" s="323" t="n">
        <v>1570.5972383</v>
      </c>
      <c r="E267" s="323" t="n">
        <v>14.7330782800376</v>
      </c>
      <c r="F267" s="323" t="n">
        <v>98.2526048653824</v>
      </c>
      <c r="G267" s="323" t="n">
        <v>1.78579476820726</v>
      </c>
      <c r="H267" s="323" t="n">
        <v>27.9326332</v>
      </c>
      <c r="I267" s="323" t="n">
        <v>99.9999999999998</v>
      </c>
      <c r="J267" s="323" t="n">
        <v>1.7473951346176</v>
      </c>
      <c r="K267" s="323" t="n">
        <v>100.4117410283</v>
      </c>
    </row>
    <row r="268">
      <c r="A268" s="323" t="s">
        <v>163</v>
      </c>
      <c r="B268" s="323" t="s">
        <v>164</v>
      </c>
      <c r="C268" s="323" t="s">
        <v>17</v>
      </c>
      <c r="D268" s="323" t="n">
        <v>23337.6273766</v>
      </c>
      <c r="E268" s="323" t="n">
        <v>1.7851601398982</v>
      </c>
      <c r="F268" s="323" t="n">
        <v>98.7617664582011</v>
      </c>
      <c r="G268" s="323" t="n">
        <v>0.388042720764306</v>
      </c>
      <c r="H268" s="323" t="n">
        <v>292.5973688</v>
      </c>
      <c r="I268" s="323" t="n">
        <v>31.005695890628</v>
      </c>
      <c r="J268" s="323" t="n">
        <v>1.23823354179887</v>
      </c>
      <c r="K268" s="323" t="n">
        <v>30.9503686261426</v>
      </c>
    </row>
    <row r="269">
      <c r="A269" s="323" t="s">
        <v>165</v>
      </c>
      <c r="B269" s="323" t="s">
        <v>166</v>
      </c>
      <c r="C269" s="323" t="s">
        <v>16</v>
      </c>
      <c r="D269" s="323" t="n">
        <v>1005.9782682</v>
      </c>
      <c r="E269" s="323" t="n">
        <v>21.5352186907172</v>
      </c>
      <c r="F269" s="323" t="n">
        <v>96.1155197518814</v>
      </c>
      <c r="G269" s="323" t="n">
        <v>4.01597488672249</v>
      </c>
      <c r="H269" s="323" t="n">
        <v>40.6563136</v>
      </c>
      <c r="I269" s="323" t="n">
        <v>99.9999999999998</v>
      </c>
      <c r="J269" s="323" t="n">
        <v>3.88448024811863</v>
      </c>
      <c r="K269" s="323" t="n">
        <v>99.3691533725228</v>
      </c>
    </row>
    <row r="270">
      <c r="A270" s="323" t="s">
        <v>165</v>
      </c>
      <c r="B270" s="323" t="s">
        <v>166</v>
      </c>
      <c r="C270" s="323" t="s">
        <v>17</v>
      </c>
      <c r="D270" s="323" t="n">
        <v>29480.8767932</v>
      </c>
      <c r="E270" s="323" t="n">
        <v>1.53357978378762</v>
      </c>
      <c r="F270" s="323" t="n">
        <v>98.429548738304</v>
      </c>
      <c r="G270" s="323" t="n">
        <v>0.456708237797194</v>
      </c>
      <c r="H270" s="323" t="n">
        <v>470.3697289</v>
      </c>
      <c r="I270" s="323" t="n">
        <v>28.5425480423624</v>
      </c>
      <c r="J270" s="323" t="n">
        <v>1.570451261696</v>
      </c>
      <c r="K270" s="323" t="n">
        <v>28.6246296512866</v>
      </c>
    </row>
    <row r="271">
      <c r="A271" s="323" t="s">
        <v>167</v>
      </c>
      <c r="B271" s="323" t="s">
        <v>168</v>
      </c>
      <c r="C271" s="323" t="s">
        <v>16</v>
      </c>
      <c r="D271" s="323" t="n">
        <v>1483.8759637</v>
      </c>
      <c r="E271" s="323" t="n">
        <v>18.9604201542032</v>
      </c>
      <c r="F271" s="323" t="n">
        <v>95.7426625069858</v>
      </c>
      <c r="G271" s="323" t="n">
        <v>3.02529561211691</v>
      </c>
      <c r="H271" s="323" t="n">
        <v>65.9827146</v>
      </c>
      <c r="I271" s="323" t="n">
        <v>70.7247509588341</v>
      </c>
      <c r="J271" s="323" t="n">
        <v>4.25733749301418</v>
      </c>
      <c r="K271" s="323" t="n">
        <v>68.0354463910971</v>
      </c>
    </row>
    <row r="272">
      <c r="A272" s="323" t="s">
        <v>167</v>
      </c>
      <c r="B272" s="323" t="s">
        <v>168</v>
      </c>
      <c r="C272" s="323" t="s">
        <v>17</v>
      </c>
      <c r="D272" s="323" t="n">
        <v>28954.4109636</v>
      </c>
      <c r="E272" s="323" t="n">
        <v>1.6537343570122</v>
      </c>
      <c r="F272" s="323" t="n">
        <v>98.6832543414138</v>
      </c>
      <c r="G272" s="323" t="n">
        <v>0.562445934922753</v>
      </c>
      <c r="H272" s="323" t="n">
        <v>386.3431054</v>
      </c>
      <c r="I272" s="323" t="n">
        <v>42.7667773477791</v>
      </c>
      <c r="J272" s="323" t="n">
        <v>1.31674565858616</v>
      </c>
      <c r="K272" s="323" t="n">
        <v>42.1524042151565</v>
      </c>
    </row>
    <row r="273">
      <c r="A273" s="323" t="s">
        <v>169</v>
      </c>
      <c r="B273" s="323" t="s">
        <v>170</v>
      </c>
      <c r="C273" s="323" t="s">
        <v>16</v>
      </c>
      <c r="D273" s="323" t="n">
        <v>1118.7216101</v>
      </c>
      <c r="E273" s="323" t="n">
        <v>19.9116288857036</v>
      </c>
      <c r="F273" s="323" t="n">
        <v>90.4762211927685</v>
      </c>
      <c r="G273" s="323" t="n">
        <v>5.98349861963539</v>
      </c>
      <c r="H273" s="323" t="n">
        <v>117.7597497</v>
      </c>
      <c r="I273" s="323" t="n">
        <v>59.5569408084651</v>
      </c>
      <c r="J273" s="323" t="n">
        <v>9.52377880723148</v>
      </c>
      <c r="K273" s="323" t="n">
        <v>56.8434395185338</v>
      </c>
    </row>
    <row r="274">
      <c r="A274" s="323" t="s">
        <v>169</v>
      </c>
      <c r="B274" s="323" t="s">
        <v>170</v>
      </c>
      <c r="C274" s="323" t="s">
        <v>17</v>
      </c>
      <c r="D274" s="323" t="n">
        <v>32012.6051277</v>
      </c>
      <c r="E274" s="323" t="n">
        <v>1.4738082432885</v>
      </c>
      <c r="F274" s="323" t="n">
        <v>98.01937677952</v>
      </c>
      <c r="G274" s="323" t="n">
        <v>0.511027344926387</v>
      </c>
      <c r="H274" s="323" t="n">
        <v>646.8609692</v>
      </c>
      <c r="I274" s="323" t="n">
        <v>25.3964417660286</v>
      </c>
      <c r="J274" s="323" t="n">
        <v>1.98062322048002</v>
      </c>
      <c r="K274" s="323" t="n">
        <v>25.2903133463403</v>
      </c>
    </row>
    <row r="275">
      <c r="A275" s="323" t="s">
        <v>171</v>
      </c>
      <c r="B275" s="323" t="s">
        <v>172</v>
      </c>
      <c r="C275" s="323" t="s">
        <v>16</v>
      </c>
      <c r="D275" s="323" t="n">
        <v>1433.4182124</v>
      </c>
      <c r="E275" s="323" t="n">
        <v>24.0586921929021</v>
      </c>
      <c r="F275" s="323" t="n">
        <v>90.1015244326868</v>
      </c>
      <c r="G275" s="323" t="n">
        <v>5.74101262788959</v>
      </c>
      <c r="H275" s="323" t="n">
        <v>157.4740854</v>
      </c>
      <c r="I275" s="323" t="n">
        <v>57.6054477713098</v>
      </c>
      <c r="J275" s="323" t="n">
        <v>9.89847556731316</v>
      </c>
      <c r="K275" s="323" t="n">
        <v>52.2579447756889</v>
      </c>
    </row>
    <row r="276">
      <c r="A276" s="323" t="s">
        <v>171</v>
      </c>
      <c r="B276" s="323" t="s">
        <v>172</v>
      </c>
      <c r="C276" s="323" t="s">
        <v>17</v>
      </c>
      <c r="D276" s="323" t="n">
        <v>45023.5815749</v>
      </c>
      <c r="E276" s="323" t="n">
        <v>2.31691297902107</v>
      </c>
      <c r="F276" s="323" t="n">
        <v>96.7388992748995</v>
      </c>
      <c r="G276" s="323" t="n">
        <v>0.694753120511578</v>
      </c>
      <c r="H276" s="323" t="n">
        <v>1517.7600285</v>
      </c>
      <c r="I276" s="323" t="n">
        <v>20.3117334601301</v>
      </c>
      <c r="J276" s="323" t="n">
        <v>3.26110072510055</v>
      </c>
      <c r="K276" s="323" t="n">
        <v>20.6094990040577</v>
      </c>
    </row>
    <row r="277">
      <c r="A277" s="323" t="s">
        <v>173</v>
      </c>
      <c r="B277" s="323" t="s">
        <v>174</v>
      </c>
      <c r="C277" s="323" t="s">
        <v>16</v>
      </c>
      <c r="D277" s="323" t="n">
        <v>828.6284356</v>
      </c>
      <c r="E277" s="323" t="n">
        <v>13.7619029158894</v>
      </c>
      <c r="F277" s="323" t="n">
        <v>100</v>
      </c>
      <c r="G277" s="323" t="n">
        <v>0</v>
      </c>
      <c r="H277" s="323"/>
      <c r="I277" s="323"/>
      <c r="J277" s="323"/>
      <c r="K277" s="323"/>
    </row>
    <row r="278">
      <c r="A278" s="323" t="s">
        <v>173</v>
      </c>
      <c r="B278" s="323" t="s">
        <v>174</v>
      </c>
      <c r="C278" s="323" t="s">
        <v>17</v>
      </c>
      <c r="D278" s="323" t="n">
        <v>10591.5658717</v>
      </c>
      <c r="E278" s="323" t="n">
        <v>1.92966303145567</v>
      </c>
      <c r="F278" s="323" t="n">
        <v>99.3294605944917</v>
      </c>
      <c r="G278" s="323" t="n">
        <v>0.299191569323216</v>
      </c>
      <c r="H278" s="323" t="n">
        <v>71.5000589</v>
      </c>
      <c r="I278" s="323" t="n">
        <v>44.9831467116651</v>
      </c>
      <c r="J278" s="323" t="n">
        <v>0.670539405508269</v>
      </c>
      <c r="K278" s="323" t="n">
        <v>44.3203441157464</v>
      </c>
    </row>
    <row r="279">
      <c r="A279" s="323" t="s">
        <v>175</v>
      </c>
      <c r="B279" s="323" t="s">
        <v>176</v>
      </c>
      <c r="C279" s="323" t="s">
        <v>16</v>
      </c>
      <c r="D279" s="323" t="n">
        <v>1158.7401367</v>
      </c>
      <c r="E279" s="323" t="n">
        <v>22.3851821913055</v>
      </c>
      <c r="F279" s="323" t="n">
        <v>96.8256872051218</v>
      </c>
      <c r="G279" s="323" t="n">
        <v>2.99799238636664</v>
      </c>
      <c r="H279" s="323" t="n">
        <v>37.9878909</v>
      </c>
      <c r="I279" s="323" t="n">
        <v>100</v>
      </c>
      <c r="J279" s="323" t="n">
        <v>3.17431279487817</v>
      </c>
      <c r="K279" s="323" t="n">
        <v>91.4474066683192</v>
      </c>
    </row>
    <row r="280">
      <c r="A280" s="323" t="s">
        <v>175</v>
      </c>
      <c r="B280" s="323" t="s">
        <v>176</v>
      </c>
      <c r="C280" s="323" t="s">
        <v>17</v>
      </c>
      <c r="D280" s="323" t="n">
        <v>30378.1501727</v>
      </c>
      <c r="E280" s="323" t="n">
        <v>2.39909813056414</v>
      </c>
      <c r="F280" s="323" t="n">
        <v>95.4699906773378</v>
      </c>
      <c r="G280" s="323" t="n">
        <v>0.963630860927982</v>
      </c>
      <c r="H280" s="323" t="n">
        <v>1441.4299458</v>
      </c>
      <c r="I280" s="323" t="n">
        <v>20.878612003385</v>
      </c>
      <c r="J280" s="323" t="n">
        <v>4.53000932266214</v>
      </c>
      <c r="K280" s="323" t="n">
        <v>20.3085297968273</v>
      </c>
    </row>
    <row r="281">
      <c r="A281" s="323" t="s">
        <v>177</v>
      </c>
      <c r="B281" s="323" t="s">
        <v>178</v>
      </c>
      <c r="C281" s="323" t="s">
        <v>16</v>
      </c>
      <c r="D281" s="323" t="n">
        <v>1087.4937525</v>
      </c>
      <c r="E281" s="323" t="n">
        <v>18.5255358904199</v>
      </c>
      <c r="F281" s="323" t="n">
        <v>100</v>
      </c>
      <c r="G281" s="323" t="n">
        <v>0</v>
      </c>
      <c r="H281" s="323"/>
      <c r="I281" s="323"/>
      <c r="J281" s="323"/>
      <c r="K281" s="323"/>
    </row>
    <row r="282">
      <c r="A282" s="323" t="s">
        <v>177</v>
      </c>
      <c r="B282" s="323" t="s">
        <v>178</v>
      </c>
      <c r="C282" s="323" t="s">
        <v>17</v>
      </c>
      <c r="D282" s="323" t="n">
        <v>25247.4867888</v>
      </c>
      <c r="E282" s="323" t="n">
        <v>2.81151199827594</v>
      </c>
      <c r="F282" s="323" t="n">
        <v>99.7677289743025</v>
      </c>
      <c r="G282" s="323" t="n">
        <v>0.167288917643019</v>
      </c>
      <c r="H282" s="323" t="n">
        <v>58.7791234</v>
      </c>
      <c r="I282" s="323" t="n">
        <v>71.763552152335</v>
      </c>
      <c r="J282" s="323" t="n">
        <v>0.232271025697485</v>
      </c>
      <c r="K282" s="323" t="n">
        <v>71.8558646981246</v>
      </c>
    </row>
    <row r="283">
      <c r="A283" s="323" t="s">
        <v>179</v>
      </c>
      <c r="B283" s="323" t="s">
        <v>180</v>
      </c>
      <c r="C283" s="323" t="s">
        <v>16</v>
      </c>
      <c r="D283" s="323" t="n">
        <v>548.0221217</v>
      </c>
      <c r="E283" s="323" t="n">
        <v>15.9091002110949</v>
      </c>
      <c r="F283" s="323" t="n">
        <v>87.3598407768318</v>
      </c>
      <c r="G283" s="323" t="n">
        <v>4.5968067427246</v>
      </c>
      <c r="H283" s="323" t="n">
        <v>79.2937214</v>
      </c>
      <c r="I283" s="323" t="n">
        <v>34.2987411847133</v>
      </c>
      <c r="J283" s="323" t="n">
        <v>12.6401592231682</v>
      </c>
      <c r="K283" s="323" t="n">
        <v>31.7698771064717</v>
      </c>
    </row>
    <row r="284">
      <c r="A284" s="323" t="s">
        <v>179</v>
      </c>
      <c r="B284" s="323" t="s">
        <v>180</v>
      </c>
      <c r="C284" s="323" t="s">
        <v>17</v>
      </c>
      <c r="D284" s="323" t="n">
        <v>5965.1874013</v>
      </c>
      <c r="E284" s="323" t="n">
        <v>3.12100872246291</v>
      </c>
      <c r="F284" s="323" t="n">
        <v>97.2333552482107</v>
      </c>
      <c r="G284" s="323" t="n">
        <v>0.708553407313968</v>
      </c>
      <c r="H284" s="323" t="n">
        <v>169.7314093</v>
      </c>
      <c r="I284" s="323" t="n">
        <v>24.1146780578054</v>
      </c>
      <c r="J284" s="323" t="n">
        <v>2.76664475178931</v>
      </c>
      <c r="K284" s="323" t="n">
        <v>24.9020135747937</v>
      </c>
    </row>
    <row r="285">
      <c r="A285" s="323" t="s">
        <v>181</v>
      </c>
      <c r="B285" s="323" t="s">
        <v>182</v>
      </c>
      <c r="C285" s="323" t="s">
        <v>16</v>
      </c>
      <c r="D285" s="323" t="n">
        <v>464.7241391</v>
      </c>
      <c r="E285" s="323" t="n">
        <v>22.1016962212704</v>
      </c>
      <c r="F285" s="323" t="n">
        <v>95.7026768526841</v>
      </c>
      <c r="G285" s="323" t="n">
        <v>4.45589991884423</v>
      </c>
      <c r="H285" s="323" t="n">
        <v>20.8674393</v>
      </c>
      <c r="I285" s="323" t="n">
        <v>99.9999999999999</v>
      </c>
      <c r="J285" s="323" t="n">
        <v>4.29732314731593</v>
      </c>
      <c r="K285" s="323" t="n">
        <v>99.2342291706412</v>
      </c>
    </row>
    <row r="286">
      <c r="A286" s="323" t="s">
        <v>181</v>
      </c>
      <c r="B286" s="323" t="s">
        <v>182</v>
      </c>
      <c r="C286" s="323" t="s">
        <v>17</v>
      </c>
      <c r="D286" s="323" t="n">
        <v>17769.3305362</v>
      </c>
      <c r="E286" s="323" t="n">
        <v>1.75435544023524</v>
      </c>
      <c r="F286" s="323" t="n">
        <v>99.5894223912743</v>
      </c>
      <c r="G286" s="323" t="n">
        <v>0.212190328409975</v>
      </c>
      <c r="H286" s="323" t="n">
        <v>73.257672</v>
      </c>
      <c r="I286" s="323" t="n">
        <v>51.2863815650992</v>
      </c>
      <c r="J286" s="323" t="n">
        <v>0.410577608725693</v>
      </c>
      <c r="K286" s="323" t="n">
        <v>51.4687401218766</v>
      </c>
    </row>
    <row r="287">
      <c r="A287" s="323" t="s">
        <v>183</v>
      </c>
      <c r="B287" s="323" t="s">
        <v>184</v>
      </c>
      <c r="C287" s="323" t="s">
        <v>16</v>
      </c>
      <c r="D287" s="323" t="n">
        <v>1267.5461316</v>
      </c>
      <c r="E287" s="323" t="n">
        <v>24.9813271557789</v>
      </c>
      <c r="F287" s="323" t="n">
        <v>88.4087760640522</v>
      </c>
      <c r="G287" s="323" t="n">
        <v>9.02811743669807</v>
      </c>
      <c r="H287" s="323" t="n">
        <v>166.1872465</v>
      </c>
      <c r="I287" s="323" t="n">
        <v>72.0797215466623</v>
      </c>
      <c r="J287" s="323" t="n">
        <v>11.5912239359478</v>
      </c>
      <c r="K287" s="323" t="n">
        <v>68.8594075269016</v>
      </c>
    </row>
    <row r="288">
      <c r="A288" s="323" t="s">
        <v>183</v>
      </c>
      <c r="B288" s="323" t="s">
        <v>184</v>
      </c>
      <c r="C288" s="323" t="s">
        <v>17</v>
      </c>
      <c r="D288" s="323" t="n">
        <v>36282.9477079</v>
      </c>
      <c r="E288" s="323" t="n">
        <v>2.99115903934981</v>
      </c>
      <c r="F288" s="323" t="n">
        <v>97.371624872894</v>
      </c>
      <c r="G288" s="323" t="n">
        <v>0.872262133136878</v>
      </c>
      <c r="H288" s="323" t="n">
        <v>979.3941245</v>
      </c>
      <c r="I288" s="323" t="n">
        <v>31.93298049573</v>
      </c>
      <c r="J288" s="323" t="n">
        <v>2.62837512710596</v>
      </c>
      <c r="K288" s="323" t="n">
        <v>32.3141017211469</v>
      </c>
    </row>
    <row r="289">
      <c r="A289" s="323" t="s">
        <v>185</v>
      </c>
      <c r="B289" s="323" t="s">
        <v>186</v>
      </c>
      <c r="C289" s="323" t="s">
        <v>16</v>
      </c>
      <c r="D289" s="323" t="n">
        <v>1890.5365926</v>
      </c>
      <c r="E289" s="323" t="n">
        <v>15.5164763144634</v>
      </c>
      <c r="F289" s="323" t="n">
        <v>92.3783123651766</v>
      </c>
      <c r="G289" s="323" t="n">
        <v>3.602194801922</v>
      </c>
      <c r="H289" s="323" t="n">
        <v>155.979028</v>
      </c>
      <c r="I289" s="323" t="n">
        <v>44.1771790948485</v>
      </c>
      <c r="J289" s="323" t="n">
        <v>7.62168763482342</v>
      </c>
      <c r="K289" s="323" t="n">
        <v>43.6602354433639</v>
      </c>
    </row>
    <row r="290">
      <c r="A290" s="323" t="s">
        <v>185</v>
      </c>
      <c r="B290" s="323" t="s">
        <v>186</v>
      </c>
      <c r="C290" s="323" t="s">
        <v>17</v>
      </c>
      <c r="D290" s="323" t="n">
        <v>22485.6752451</v>
      </c>
      <c r="E290" s="323" t="n">
        <v>2.6422514736943</v>
      </c>
      <c r="F290" s="323" t="n">
        <v>92.0667503405014</v>
      </c>
      <c r="G290" s="323" t="n">
        <v>1.55661936741999</v>
      </c>
      <c r="H290" s="323" t="n">
        <v>1937.5559018</v>
      </c>
      <c r="I290" s="323" t="n">
        <v>17.8350424726367</v>
      </c>
      <c r="J290" s="323" t="n">
        <v>7.9332496594986</v>
      </c>
      <c r="K290" s="323" t="n">
        <v>18.0648401130116</v>
      </c>
    </row>
    <row r="291">
      <c r="A291" s="323" t="s">
        <v>187</v>
      </c>
      <c r="B291" s="323" t="s">
        <v>188</v>
      </c>
      <c r="C291" s="323" t="s">
        <v>16</v>
      </c>
      <c r="D291" s="323" t="n">
        <v>3183.6100209</v>
      </c>
      <c r="E291" s="323" t="n">
        <v>20.4765137280423</v>
      </c>
      <c r="F291" s="323" t="n">
        <v>88.6475522438796</v>
      </c>
      <c r="G291" s="323" t="n">
        <v>4.69772813832082</v>
      </c>
      <c r="H291" s="323" t="n">
        <v>407.701798</v>
      </c>
      <c r="I291" s="323" t="n">
        <v>43.0870754295015</v>
      </c>
      <c r="J291" s="323" t="n">
        <v>11.3524477561204</v>
      </c>
      <c r="K291" s="323" t="n">
        <v>36.6830228612876</v>
      </c>
    </row>
    <row r="292">
      <c r="A292" s="323" t="s">
        <v>187</v>
      </c>
      <c r="B292" s="323" t="s">
        <v>188</v>
      </c>
      <c r="C292" s="323" t="s">
        <v>17</v>
      </c>
      <c r="D292" s="323" t="n">
        <v>37424.2889881</v>
      </c>
      <c r="E292" s="323" t="n">
        <v>3.2532023475758</v>
      </c>
      <c r="F292" s="323" t="n">
        <v>95.4666368026048</v>
      </c>
      <c r="G292" s="323" t="n">
        <v>0.902895812020457</v>
      </c>
      <c r="H292" s="323" t="n">
        <v>1777.1433044</v>
      </c>
      <c r="I292" s="323" t="n">
        <v>18.144656937001</v>
      </c>
      <c r="J292" s="323" t="n">
        <v>4.53336319739522</v>
      </c>
      <c r="K292" s="323" t="n">
        <v>19.0137923663995</v>
      </c>
    </row>
    <row r="293">
      <c r="A293" s="323" t="s">
        <v>189</v>
      </c>
      <c r="B293" s="323" t="s">
        <v>190</v>
      </c>
      <c r="C293" s="323" t="s">
        <v>16</v>
      </c>
      <c r="D293" s="323" t="n">
        <v>1854.2477277</v>
      </c>
      <c r="E293" s="323" t="n">
        <v>17.5614019950875</v>
      </c>
      <c r="F293" s="323" t="n">
        <v>100</v>
      </c>
      <c r="G293" s="323" t="n">
        <v>0</v>
      </c>
      <c r="H293" s="323"/>
      <c r="I293" s="323"/>
      <c r="J293" s="323"/>
      <c r="K293" s="323"/>
    </row>
    <row r="294">
      <c r="A294" s="323" t="s">
        <v>189</v>
      </c>
      <c r="B294" s="323" t="s">
        <v>190</v>
      </c>
      <c r="C294" s="323" t="s">
        <v>17</v>
      </c>
      <c r="D294" s="323" t="n">
        <v>30166.5620335</v>
      </c>
      <c r="E294" s="323" t="n">
        <v>2.13020102912452</v>
      </c>
      <c r="F294" s="323" t="n">
        <v>99.5705636830416</v>
      </c>
      <c r="G294" s="323" t="n">
        <v>0.221631868129131</v>
      </c>
      <c r="H294" s="323" t="n">
        <v>130.1048906</v>
      </c>
      <c r="I294" s="323" t="n">
        <v>51.031702059563</v>
      </c>
      <c r="J294" s="323" t="n">
        <v>0.429436316958371</v>
      </c>
      <c r="K294" s="323" t="n">
        <v>51.3883180538788</v>
      </c>
    </row>
    <row r="295">
      <c r="A295" s="323" t="s">
        <v>191</v>
      </c>
      <c r="B295" s="323" t="s">
        <v>192</v>
      </c>
      <c r="C295" s="323" t="s">
        <v>16</v>
      </c>
      <c r="D295" s="323" t="n">
        <v>459.0954086</v>
      </c>
      <c r="E295" s="323" t="n">
        <v>22.1312710028583</v>
      </c>
      <c r="F295" s="323" t="n">
        <v>93.2099974866163</v>
      </c>
      <c r="G295" s="323" t="n">
        <v>5.24570715438023</v>
      </c>
      <c r="H295" s="323" t="n">
        <v>33.4433973</v>
      </c>
      <c r="I295" s="323" t="n">
        <v>74.5163388819668</v>
      </c>
      <c r="J295" s="323" t="n">
        <v>6.79000251338369</v>
      </c>
      <c r="K295" s="323" t="n">
        <v>72.0106288195827</v>
      </c>
    </row>
    <row r="296">
      <c r="A296" s="323" t="s">
        <v>191</v>
      </c>
      <c r="B296" s="323" t="s">
        <v>192</v>
      </c>
      <c r="C296" s="323" t="s">
        <v>17</v>
      </c>
      <c r="D296" s="323" t="n">
        <v>13507.2475455</v>
      </c>
      <c r="E296" s="323" t="n">
        <v>2.62244962697712</v>
      </c>
      <c r="F296" s="323" t="n">
        <v>93.4251419456189</v>
      </c>
      <c r="G296" s="323" t="n">
        <v>1.36885392909814</v>
      </c>
      <c r="H296" s="323" t="n">
        <v>950.5817542</v>
      </c>
      <c r="I296" s="323" t="n">
        <v>20.207027911483</v>
      </c>
      <c r="J296" s="323" t="n">
        <v>6.57485805438113</v>
      </c>
      <c r="K296" s="323" t="n">
        <v>19.4506667020128</v>
      </c>
    </row>
    <row r="297">
      <c r="A297" s="323" t="s">
        <v>193</v>
      </c>
      <c r="B297" s="323" t="s">
        <v>194</v>
      </c>
      <c r="C297" s="323" t="s">
        <v>16</v>
      </c>
      <c r="D297" s="323" t="n">
        <v>1291.3604828</v>
      </c>
      <c r="E297" s="323" t="n">
        <v>16.3193185961901</v>
      </c>
      <c r="F297" s="323" t="n">
        <v>94.0660020736042</v>
      </c>
      <c r="G297" s="323" t="n">
        <v>4.31941664373825</v>
      </c>
      <c r="H297" s="323" t="n">
        <v>81.463337</v>
      </c>
      <c r="I297" s="323" t="n">
        <v>70.9476780266862</v>
      </c>
      <c r="J297" s="323" t="n">
        <v>5.93399792639583</v>
      </c>
      <c r="K297" s="323" t="n">
        <v>68.4715869480301</v>
      </c>
    </row>
    <row r="298">
      <c r="A298" s="323" t="s">
        <v>193</v>
      </c>
      <c r="B298" s="323" t="s">
        <v>194</v>
      </c>
      <c r="C298" s="323" t="s">
        <v>17</v>
      </c>
      <c r="D298" s="323" t="n">
        <v>24089.2321241</v>
      </c>
      <c r="E298" s="323" t="n">
        <v>2.7924774819196</v>
      </c>
      <c r="F298" s="323" t="n">
        <v>93.5811516596436</v>
      </c>
      <c r="G298" s="323" t="n">
        <v>1.32110260267752</v>
      </c>
      <c r="H298" s="323" t="n">
        <v>1652.3105871</v>
      </c>
      <c r="I298" s="323" t="n">
        <v>18.8510911562383</v>
      </c>
      <c r="J298" s="323" t="n">
        <v>6.41884834035642</v>
      </c>
      <c r="K298" s="323" t="n">
        <v>19.2605116157411</v>
      </c>
    </row>
    <row r="299">
      <c r="A299" s="323" t="s">
        <v>195</v>
      </c>
      <c r="B299" s="323" t="s">
        <v>196</v>
      </c>
      <c r="C299" s="323" t="s">
        <v>16</v>
      </c>
      <c r="D299" s="323" t="n">
        <v>1157.0318476</v>
      </c>
      <c r="E299" s="323" t="n">
        <v>15.017493861485</v>
      </c>
      <c r="F299" s="323" t="n">
        <v>86.998767521709</v>
      </c>
      <c r="G299" s="323" t="n">
        <v>4.82092540860709</v>
      </c>
      <c r="H299" s="323" t="n">
        <v>172.9086568</v>
      </c>
      <c r="I299" s="323" t="n">
        <v>39.0627921907268</v>
      </c>
      <c r="J299" s="323" t="n">
        <v>13.001232478291</v>
      </c>
      <c r="K299" s="323" t="n">
        <v>32.2596007388709</v>
      </c>
    </row>
    <row r="300">
      <c r="A300" s="323" t="s">
        <v>195</v>
      </c>
      <c r="B300" s="323" t="s">
        <v>196</v>
      </c>
      <c r="C300" s="323" t="s">
        <v>17</v>
      </c>
      <c r="D300" s="323" t="n">
        <v>19340.8501672</v>
      </c>
      <c r="E300" s="323" t="n">
        <v>2.58583551071652</v>
      </c>
      <c r="F300" s="323" t="n">
        <v>91.8074189162471</v>
      </c>
      <c r="G300" s="323" t="n">
        <v>1.60204811100355</v>
      </c>
      <c r="H300" s="323" t="n">
        <v>1725.9115341</v>
      </c>
      <c r="I300" s="323" t="n">
        <v>17.969693482314</v>
      </c>
      <c r="J300" s="323" t="n">
        <v>8.19258108375288</v>
      </c>
      <c r="K300" s="323" t="n">
        <v>17.9528161573605</v>
      </c>
    </row>
    <row r="301">
      <c r="A301" s="323" t="s">
        <v>197</v>
      </c>
      <c r="B301" s="323" t="s">
        <v>198</v>
      </c>
      <c r="C301" s="323" t="s">
        <v>16</v>
      </c>
      <c r="D301" s="323" t="n">
        <v>3628.1905386</v>
      </c>
      <c r="E301" s="323" t="n">
        <v>17.9030742008349</v>
      </c>
      <c r="F301" s="323" t="n">
        <v>95.9822127242352</v>
      </c>
      <c r="G301" s="323" t="n">
        <v>2.81877022425892</v>
      </c>
      <c r="H301" s="323" t="n">
        <v>151.8749919</v>
      </c>
      <c r="I301" s="323" t="n">
        <v>70.8781234625142</v>
      </c>
      <c r="J301" s="323" t="n">
        <v>4.01778727576479</v>
      </c>
      <c r="K301" s="323" t="n">
        <v>67.3385086655837</v>
      </c>
    </row>
    <row r="302">
      <c r="A302" s="323" t="s">
        <v>197</v>
      </c>
      <c r="B302" s="323" t="s">
        <v>198</v>
      </c>
      <c r="C302" s="323" t="s">
        <v>17</v>
      </c>
      <c r="D302" s="323" t="n">
        <v>50464.0789824</v>
      </c>
      <c r="E302" s="323" t="n">
        <v>2.36849663913301</v>
      </c>
      <c r="F302" s="323" t="n">
        <v>100</v>
      </c>
      <c r="G302" s="323" t="n">
        <v>0</v>
      </c>
      <c r="H302" s="323"/>
      <c r="I302" s="323"/>
      <c r="J302" s="323"/>
      <c r="K302" s="323"/>
    </row>
    <row r="303">
      <c r="A303" s="323" t="s">
        <v>199</v>
      </c>
      <c r="B303" s="323" t="s">
        <v>200</v>
      </c>
      <c r="C303" s="323" t="s">
        <v>16</v>
      </c>
      <c r="D303" s="323" t="n">
        <v>4434.0164946</v>
      </c>
      <c r="E303" s="323" t="n">
        <v>13.9289923785063</v>
      </c>
      <c r="F303" s="323" t="n">
        <v>86.8842100831599</v>
      </c>
      <c r="G303" s="323" t="n">
        <v>4.5185721833655</v>
      </c>
      <c r="H303" s="323" t="n">
        <v>669.3463493</v>
      </c>
      <c r="I303" s="323" t="n">
        <v>32.251185060209</v>
      </c>
      <c r="J303" s="323" t="n">
        <v>13.1157899168401</v>
      </c>
      <c r="K303" s="323" t="n">
        <v>29.9328197039341</v>
      </c>
    </row>
    <row r="304">
      <c r="A304" s="323" t="s">
        <v>199</v>
      </c>
      <c r="B304" s="323" t="s">
        <v>200</v>
      </c>
      <c r="C304" s="323" t="s">
        <v>17</v>
      </c>
      <c r="D304" s="323" t="n">
        <v>44151.7806757</v>
      </c>
      <c r="E304" s="323" t="n">
        <v>2.91634752405855</v>
      </c>
      <c r="F304" s="323" t="n">
        <v>92.1585748781341</v>
      </c>
      <c r="G304" s="323" t="n">
        <v>1.37796782410693</v>
      </c>
      <c r="H304" s="323" t="n">
        <v>3756.7082892</v>
      </c>
      <c r="I304" s="323" t="n">
        <v>15.9498487755507</v>
      </c>
      <c r="J304" s="323" t="n">
        <v>7.84142512186586</v>
      </c>
      <c r="K304" s="323" t="n">
        <v>16.1949580495899</v>
      </c>
    </row>
    <row r="305">
      <c r="A305" s="323" t="s">
        <v>201</v>
      </c>
      <c r="B305" s="323" t="s">
        <v>202</v>
      </c>
      <c r="C305" s="323" t="s">
        <v>16</v>
      </c>
      <c r="D305" s="323" t="n">
        <v>2714.4585951</v>
      </c>
      <c r="E305" s="323" t="n">
        <v>12.2263383584597</v>
      </c>
      <c r="F305" s="323" t="n">
        <v>100</v>
      </c>
      <c r="G305" s="323" t="n">
        <v>0</v>
      </c>
      <c r="H305" s="323"/>
      <c r="I305" s="323"/>
      <c r="J305" s="323"/>
      <c r="K305" s="323"/>
    </row>
    <row r="306">
      <c r="A306" s="323" t="s">
        <v>201</v>
      </c>
      <c r="B306" s="323" t="s">
        <v>202</v>
      </c>
      <c r="C306" s="323" t="s">
        <v>17</v>
      </c>
      <c r="D306" s="323" t="n">
        <v>27087.8009464</v>
      </c>
      <c r="E306" s="323" t="n">
        <v>2.31298706201155</v>
      </c>
      <c r="F306" s="323" t="n">
        <v>99.1155666843962</v>
      </c>
      <c r="G306" s="323" t="n">
        <v>0.340783230022367</v>
      </c>
      <c r="H306" s="323" t="n">
        <v>241.7113114</v>
      </c>
      <c r="I306" s="323" t="n">
        <v>37.6744257092014</v>
      </c>
      <c r="J306" s="323" t="n">
        <v>0.884433315603773</v>
      </c>
      <c r="K306" s="323" t="n">
        <v>38.1904688169141</v>
      </c>
    </row>
    <row r="307">
      <c r="A307" s="323" t="s">
        <v>203</v>
      </c>
      <c r="B307" s="323" t="s">
        <v>204</v>
      </c>
      <c r="C307" s="323" t="s">
        <v>16</v>
      </c>
      <c r="D307" s="323" t="n">
        <v>6040.114464</v>
      </c>
      <c r="E307" s="323" t="n">
        <v>13.4877401604446</v>
      </c>
      <c r="F307" s="323" t="n">
        <v>100</v>
      </c>
      <c r="G307" s="323" t="n">
        <v>0.0000000000000014974399676287</v>
      </c>
      <c r="H307" s="323"/>
      <c r="I307" s="323"/>
      <c r="J307" s="323"/>
      <c r="K307" s="323"/>
    </row>
    <row r="308">
      <c r="A308" s="323" t="s">
        <v>203</v>
      </c>
      <c r="B308" s="323" t="s">
        <v>204</v>
      </c>
      <c r="C308" s="323" t="s">
        <v>17</v>
      </c>
      <c r="D308" s="323" t="n">
        <v>85406.4447232</v>
      </c>
      <c r="E308" s="323" t="n">
        <v>1.82763096142406</v>
      </c>
      <c r="F308" s="323" t="n">
        <v>99.7531932722996</v>
      </c>
      <c r="G308" s="323" t="n">
        <v>0.178888487959221</v>
      </c>
      <c r="H308" s="323" t="n">
        <v>211.3103797</v>
      </c>
      <c r="I308" s="323" t="n">
        <v>72.5078029089225</v>
      </c>
      <c r="J308" s="323" t="n">
        <v>0.246806727700389</v>
      </c>
      <c r="K308" s="323" t="n">
        <v>72.3023155805064</v>
      </c>
    </row>
    <row r="309">
      <c r="A309" s="323" t="s">
        <v>205</v>
      </c>
      <c r="B309" s="323" t="s">
        <v>206</v>
      </c>
      <c r="C309" s="323" t="s">
        <v>16</v>
      </c>
      <c r="D309" s="323" t="n">
        <v>570.9710775</v>
      </c>
      <c r="E309" s="323" t="n">
        <v>24.8750997439695</v>
      </c>
      <c r="F309" s="323" t="n">
        <v>100</v>
      </c>
      <c r="G309" s="323" t="n">
        <v>0</v>
      </c>
      <c r="H309" s="323"/>
      <c r="I309" s="323"/>
      <c r="J309" s="323"/>
      <c r="K309" s="323"/>
    </row>
    <row r="310">
      <c r="A310" s="323" t="s">
        <v>205</v>
      </c>
      <c r="B310" s="323" t="s">
        <v>206</v>
      </c>
      <c r="C310" s="323" t="s">
        <v>17</v>
      </c>
      <c r="D310" s="323" t="n">
        <v>30909.3439892</v>
      </c>
      <c r="E310" s="323" t="n">
        <v>1.14688050488124</v>
      </c>
      <c r="F310" s="323" t="n">
        <v>99.3709928256755</v>
      </c>
      <c r="G310" s="323" t="n">
        <v>0.35324945409247</v>
      </c>
      <c r="H310" s="323" t="n">
        <v>195.6526605</v>
      </c>
      <c r="I310" s="323" t="n">
        <v>55.7925488694632</v>
      </c>
      <c r="J310" s="323" t="n">
        <v>0.629007174324473</v>
      </c>
      <c r="K310" s="323" t="n">
        <v>55.80659553843</v>
      </c>
    </row>
    <row r="311">
      <c r="A311" s="323" t="s">
        <v>207</v>
      </c>
      <c r="B311" s="323" t="s">
        <v>208</v>
      </c>
      <c r="C311" s="323" t="s">
        <v>16</v>
      </c>
      <c r="D311" s="323" t="n">
        <v>2297.7060116</v>
      </c>
      <c r="E311" s="323" t="n">
        <v>20.2827205271615</v>
      </c>
      <c r="F311" s="323" t="n">
        <v>100</v>
      </c>
      <c r="G311" s="323" t="n">
        <v>0</v>
      </c>
      <c r="H311" s="323"/>
      <c r="I311" s="323"/>
      <c r="J311" s="323"/>
      <c r="K311" s="323"/>
    </row>
    <row r="312">
      <c r="A312" s="323" t="s">
        <v>207</v>
      </c>
      <c r="B312" s="323" t="s">
        <v>208</v>
      </c>
      <c r="C312" s="323" t="s">
        <v>17</v>
      </c>
      <c r="D312" s="323" t="n">
        <v>56187.899882</v>
      </c>
      <c r="E312" s="323" t="n">
        <v>2.83204435850824</v>
      </c>
      <c r="F312" s="323" t="n">
        <v>98.7052667742468</v>
      </c>
      <c r="G312" s="323" t="n">
        <v>0.4232439683059</v>
      </c>
      <c r="H312" s="323" t="n">
        <v>737.0259282</v>
      </c>
      <c r="I312" s="323" t="n">
        <v>32.1233058521714</v>
      </c>
      <c r="J312" s="323" t="n">
        <v>1.29473322575317</v>
      </c>
      <c r="K312" s="323" t="n">
        <v>32.2664221256257</v>
      </c>
    </row>
    <row r="313">
      <c r="A313" s="323" t="s">
        <v>209</v>
      </c>
      <c r="B313" s="323" t="s">
        <v>210</v>
      </c>
      <c r="C313" s="323" t="s">
        <v>16</v>
      </c>
      <c r="D313" s="323" t="n">
        <v>2560.3581207</v>
      </c>
      <c r="E313" s="323" t="n">
        <v>16.7156230110798</v>
      </c>
      <c r="F313" s="323" t="n">
        <v>98.4596030140687</v>
      </c>
      <c r="G313" s="323" t="n">
        <v>1.58064637952639</v>
      </c>
      <c r="H313" s="323" t="n">
        <v>40.0567117</v>
      </c>
      <c r="I313" s="323" t="n">
        <v>100</v>
      </c>
      <c r="J313" s="323" t="n">
        <v>1.5403969859313</v>
      </c>
      <c r="K313" s="323" t="n">
        <v>101.032277039741</v>
      </c>
    </row>
    <row r="314">
      <c r="A314" s="323" t="s">
        <v>209</v>
      </c>
      <c r="B314" s="323" t="s">
        <v>210</v>
      </c>
      <c r="C314" s="323" t="s">
        <v>17</v>
      </c>
      <c r="D314" s="323" t="n">
        <v>44952.762617</v>
      </c>
      <c r="E314" s="323" t="n">
        <v>1.98775766457744</v>
      </c>
      <c r="F314" s="323" t="n">
        <v>98.5377523077512</v>
      </c>
      <c r="G314" s="323" t="n">
        <v>0.504762929961849</v>
      </c>
      <c r="H314" s="323" t="n">
        <v>667.0750231</v>
      </c>
      <c r="I314" s="323" t="n">
        <v>34.2584450324979</v>
      </c>
      <c r="J314" s="323" t="n">
        <v>1.46224769224877</v>
      </c>
      <c r="K314" s="323" t="n">
        <v>34.0148969496568</v>
      </c>
    </row>
    <row r="315">
      <c r="A315" s="323" t="s">
        <v>211</v>
      </c>
      <c r="B315" s="323" t="s">
        <v>212</v>
      </c>
      <c r="C315" s="323" t="s">
        <v>16</v>
      </c>
      <c r="D315" s="323" t="n">
        <v>1222.1454131</v>
      </c>
      <c r="E315" s="323" t="n">
        <v>23.1251080512908</v>
      </c>
      <c r="F315" s="323" t="n">
        <v>89.3582970474491</v>
      </c>
      <c r="G315" s="323" t="n">
        <v>6.61678571392234</v>
      </c>
      <c r="H315" s="323" t="n">
        <v>145.5456167</v>
      </c>
      <c r="I315" s="323" t="n">
        <v>58.6812747753814</v>
      </c>
      <c r="J315" s="323" t="n">
        <v>10.6417029525509</v>
      </c>
      <c r="K315" s="323" t="n">
        <v>55.5610982528188</v>
      </c>
    </row>
    <row r="316">
      <c r="A316" s="323" t="s">
        <v>211</v>
      </c>
      <c r="B316" s="323" t="s">
        <v>212</v>
      </c>
      <c r="C316" s="323" t="s">
        <v>17</v>
      </c>
      <c r="D316" s="323" t="n">
        <v>46968.857298</v>
      </c>
      <c r="E316" s="323" t="n">
        <v>1.75199572018596</v>
      </c>
      <c r="F316" s="323" t="n">
        <v>97.2542455017503</v>
      </c>
      <c r="G316" s="323" t="n">
        <v>0.899584209379916</v>
      </c>
      <c r="H316" s="323" t="n">
        <v>1326.0598603</v>
      </c>
      <c r="I316" s="323" t="n">
        <v>31.9317810215689</v>
      </c>
      <c r="J316" s="323" t="n">
        <v>2.74575449824972</v>
      </c>
      <c r="K316" s="323" t="n">
        <v>31.863148582403</v>
      </c>
    </row>
    <row r="317">
      <c r="A317" s="323" t="s">
        <v>213</v>
      </c>
      <c r="B317" s="323" t="s">
        <v>214</v>
      </c>
      <c r="C317" s="323" t="s">
        <v>16</v>
      </c>
      <c r="D317" s="323" t="n">
        <v>540.4684832</v>
      </c>
      <c r="E317" s="323" t="n">
        <v>15.2584996934889</v>
      </c>
      <c r="F317" s="323" t="n">
        <v>95.1885786846391</v>
      </c>
      <c r="G317" s="323" t="n">
        <v>3.5695522984066</v>
      </c>
      <c r="H317" s="323" t="n">
        <v>27.3186302</v>
      </c>
      <c r="I317" s="323" t="n">
        <v>73.4578346925164</v>
      </c>
      <c r="J317" s="323" t="n">
        <v>4.81142131536091</v>
      </c>
      <c r="K317" s="323" t="n">
        <v>70.6195919158086</v>
      </c>
    </row>
    <row r="318">
      <c r="A318" s="323" t="s">
        <v>213</v>
      </c>
      <c r="B318" s="323" t="s">
        <v>214</v>
      </c>
      <c r="C318" s="323" t="s">
        <v>17</v>
      </c>
      <c r="D318" s="323" t="n">
        <v>10641.8115145</v>
      </c>
      <c r="E318" s="323" t="n">
        <v>2.39028981349114</v>
      </c>
      <c r="F318" s="323" t="n">
        <v>96.8388469901858</v>
      </c>
      <c r="G318" s="323" t="n">
        <v>0.80766104008261</v>
      </c>
      <c r="H318" s="323" t="n">
        <v>347.3853267</v>
      </c>
      <c r="I318" s="323" t="n">
        <v>24.4839960018384</v>
      </c>
      <c r="J318" s="323" t="n">
        <v>3.16115300981419</v>
      </c>
      <c r="K318" s="323" t="n">
        <v>24.7419101946892</v>
      </c>
    </row>
    <row r="319">
      <c r="A319" s="323" t="s">
        <v>215</v>
      </c>
      <c r="B319" s="323" t="s">
        <v>216</v>
      </c>
      <c r="C319" s="323" t="s">
        <v>16</v>
      </c>
      <c r="D319" s="323" t="n">
        <v>940.4847721</v>
      </c>
      <c r="E319" s="323" t="n">
        <v>19.4303395613913</v>
      </c>
      <c r="F319" s="323" t="n">
        <v>93.1923851024039</v>
      </c>
      <c r="G319" s="323" t="n">
        <v>4.54579705843407</v>
      </c>
      <c r="H319" s="323" t="n">
        <v>68.7015161</v>
      </c>
      <c r="I319" s="323" t="n">
        <v>72.2348459717671</v>
      </c>
      <c r="J319" s="323" t="n">
        <v>6.80761489759607</v>
      </c>
      <c r="K319" s="323" t="n">
        <v>62.2293823078268</v>
      </c>
    </row>
    <row r="320">
      <c r="A320" s="323" t="s">
        <v>215</v>
      </c>
      <c r="B320" s="323" t="s">
        <v>216</v>
      </c>
      <c r="C320" s="323" t="s">
        <v>17</v>
      </c>
      <c r="D320" s="323" t="n">
        <v>20932.4269335</v>
      </c>
      <c r="E320" s="323" t="n">
        <v>1.65383354611854</v>
      </c>
      <c r="F320" s="323" t="n">
        <v>98.3641329303478</v>
      </c>
      <c r="G320" s="323" t="n">
        <v>0.599819559339505</v>
      </c>
      <c r="H320" s="323" t="n">
        <v>348.1214838</v>
      </c>
      <c r="I320" s="323" t="n">
        <v>36.3707511816542</v>
      </c>
      <c r="J320" s="323" t="n">
        <v>1.63586706965219</v>
      </c>
      <c r="K320" s="323" t="n">
        <v>36.0669469809905</v>
      </c>
    </row>
    <row r="321">
      <c r="A321" s="323" t="s">
        <v>217</v>
      </c>
      <c r="B321" s="323" t="s">
        <v>218</v>
      </c>
      <c r="C321" s="323" t="s">
        <v>16</v>
      </c>
      <c r="D321" s="323" t="n">
        <v>288.1561764</v>
      </c>
      <c r="E321" s="323" t="n">
        <v>21.2492772687691</v>
      </c>
      <c r="F321" s="323" t="n">
        <v>100</v>
      </c>
      <c r="G321" s="323" t="n">
        <v>0</v>
      </c>
      <c r="H321" s="323"/>
      <c r="I321" s="323"/>
      <c r="J321" s="323"/>
      <c r="K321" s="323"/>
    </row>
    <row r="322">
      <c r="A322" s="323" t="s">
        <v>217</v>
      </c>
      <c r="B322" s="323" t="s">
        <v>218</v>
      </c>
      <c r="C322" s="323" t="s">
        <v>17</v>
      </c>
      <c r="D322" s="323" t="n">
        <v>9483.0353062</v>
      </c>
      <c r="E322" s="323" t="n">
        <v>1.62368079845018</v>
      </c>
      <c r="F322" s="323" t="n">
        <v>96.7682629686464</v>
      </c>
      <c r="G322" s="323" t="n">
        <v>0.718593713875972</v>
      </c>
      <c r="H322" s="323" t="n">
        <v>316.7017308</v>
      </c>
      <c r="I322" s="323" t="n">
        <v>21.4029693215435</v>
      </c>
      <c r="J322" s="323" t="n">
        <v>3.23173703135357</v>
      </c>
      <c r="K322" s="323" t="n">
        <v>21.5169318534688</v>
      </c>
    </row>
    <row r="323">
      <c r="A323" s="323" t="s">
        <v>219</v>
      </c>
      <c r="B323" s="323" t="s">
        <v>220</v>
      </c>
      <c r="C323" s="323" t="s">
        <v>16</v>
      </c>
      <c r="D323" s="323" t="n">
        <v>2033.3014929</v>
      </c>
      <c r="E323" s="323" t="n">
        <v>18.2818560409047</v>
      </c>
      <c r="F323" s="323" t="n">
        <v>100</v>
      </c>
      <c r="G323" s="323" t="n">
        <v>0</v>
      </c>
      <c r="H323" s="323"/>
      <c r="I323" s="323"/>
      <c r="J323" s="323"/>
      <c r="K323" s="323"/>
    </row>
    <row r="324">
      <c r="A324" s="323" t="s">
        <v>219</v>
      </c>
      <c r="B324" s="323" t="s">
        <v>220</v>
      </c>
      <c r="C324" s="323" t="s">
        <v>17</v>
      </c>
      <c r="D324" s="323" t="n">
        <v>39589.4388967</v>
      </c>
      <c r="E324" s="323" t="n">
        <v>1.49552703091665</v>
      </c>
      <c r="F324" s="323" t="n">
        <v>97.4266915382593</v>
      </c>
      <c r="G324" s="323" t="n">
        <v>0.898409139708679</v>
      </c>
      <c r="H324" s="323" t="n">
        <v>1045.6666084</v>
      </c>
      <c r="I324" s="323" t="n">
        <v>34.2851632552918</v>
      </c>
      <c r="J324" s="323" t="n">
        <v>2.5733084617407</v>
      </c>
      <c r="K324" s="323" t="n">
        <v>34.0142005635585</v>
      </c>
    </row>
    <row r="325">
      <c r="A325" s="323" t="s">
        <v>221</v>
      </c>
      <c r="B325" s="323" t="s">
        <v>222</v>
      </c>
      <c r="C325" s="323" t="s">
        <v>16</v>
      </c>
      <c r="D325" s="323" t="n">
        <v>1005.3780356</v>
      </c>
      <c r="E325" s="323" t="n">
        <v>20.0222308543091</v>
      </c>
      <c r="F325" s="323" t="n">
        <v>97.5630643514293</v>
      </c>
      <c r="G325" s="323" t="n">
        <v>2.51392722200765</v>
      </c>
      <c r="H325" s="323" t="n">
        <v>25.1123885</v>
      </c>
      <c r="I325" s="323" t="n">
        <v>100</v>
      </c>
      <c r="J325" s="323" t="n">
        <v>2.43693564857067</v>
      </c>
      <c r="K325" s="323" t="n">
        <v>100.645432914651</v>
      </c>
    </row>
    <row r="326">
      <c r="A326" s="323" t="s">
        <v>221</v>
      </c>
      <c r="B326" s="323" t="s">
        <v>222</v>
      </c>
      <c r="C326" s="323" t="s">
        <v>17</v>
      </c>
      <c r="D326" s="323" t="n">
        <v>17987.5470497</v>
      </c>
      <c r="E326" s="323" t="n">
        <v>1.54967786616586</v>
      </c>
      <c r="F326" s="323" t="n">
        <v>99.0198506931836</v>
      </c>
      <c r="G326" s="323" t="n">
        <v>0.447610695323462</v>
      </c>
      <c r="H326" s="323" t="n">
        <v>178.0499733</v>
      </c>
      <c r="I326" s="323" t="n">
        <v>45.4104145407618</v>
      </c>
      <c r="J326" s="323" t="n">
        <v>0.980149306816427</v>
      </c>
      <c r="K326" s="323" t="n">
        <v>45.2199924147908</v>
      </c>
    </row>
    <row r="327">
      <c r="A327" s="323" t="s">
        <v>223</v>
      </c>
      <c r="B327" s="323" t="s">
        <v>224</v>
      </c>
      <c r="C327" s="323" t="s">
        <v>16</v>
      </c>
      <c r="D327" s="323" t="n">
        <v>1135.4787823</v>
      </c>
      <c r="E327" s="323" t="n">
        <v>19.596650571901</v>
      </c>
      <c r="F327" s="323" t="n">
        <v>98.1161468673493</v>
      </c>
      <c r="G327" s="323" t="n">
        <v>1.94011731067737</v>
      </c>
      <c r="H327" s="323" t="n">
        <v>21.8014601</v>
      </c>
      <c r="I327" s="323" t="n">
        <v>99.9999999999999</v>
      </c>
      <c r="J327" s="323" t="n">
        <v>1.8838531326507</v>
      </c>
      <c r="K327" s="323" t="n">
        <v>101.046536853148</v>
      </c>
    </row>
    <row r="328">
      <c r="A328" s="323" t="s">
        <v>223</v>
      </c>
      <c r="B328" s="323" t="s">
        <v>224</v>
      </c>
      <c r="C328" s="323" t="s">
        <v>17</v>
      </c>
      <c r="D328" s="323" t="n">
        <v>19793.6231229</v>
      </c>
      <c r="E328" s="323" t="n">
        <v>2.63706859812336</v>
      </c>
      <c r="F328" s="323" t="n">
        <v>97.9385899621745</v>
      </c>
      <c r="G328" s="323" t="n">
        <v>0.586161146511681</v>
      </c>
      <c r="H328" s="323" t="n">
        <v>416.6158958</v>
      </c>
      <c r="I328" s="323" t="n">
        <v>27.9653653449329</v>
      </c>
      <c r="J328" s="323" t="n">
        <v>2.06141003782546</v>
      </c>
      <c r="K328" s="323" t="n">
        <v>27.8488001545408</v>
      </c>
    </row>
    <row r="329">
      <c r="A329" s="323" t="s">
        <v>225</v>
      </c>
      <c r="B329" s="323" t="s">
        <v>226</v>
      </c>
      <c r="C329" s="323" t="s">
        <v>16</v>
      </c>
      <c r="D329" s="323" t="n">
        <v>3568.4125295</v>
      </c>
      <c r="E329" s="323" t="n">
        <v>15.0116951541565</v>
      </c>
      <c r="F329" s="323" t="n">
        <v>99.2745930358782</v>
      </c>
      <c r="G329" s="323" t="n">
        <v>0.717367711025337</v>
      </c>
      <c r="H329" s="323" t="n">
        <v>26.0746604</v>
      </c>
      <c r="I329" s="323" t="n">
        <v>100</v>
      </c>
      <c r="J329" s="323" t="n">
        <v>0.725406964121784</v>
      </c>
      <c r="K329" s="323" t="n">
        <v>98.1743918813051</v>
      </c>
    </row>
    <row r="330">
      <c r="A330" s="323" t="s">
        <v>225</v>
      </c>
      <c r="B330" s="323" t="s">
        <v>226</v>
      </c>
      <c r="C330" s="323" t="s">
        <v>17</v>
      </c>
      <c r="D330" s="323" t="n">
        <v>41083.2015756</v>
      </c>
      <c r="E330" s="323" t="n">
        <v>2.00520169898062</v>
      </c>
      <c r="F330" s="323" t="n">
        <v>98.8595414968868</v>
      </c>
      <c r="G330" s="323" t="n">
        <v>0.381893328215177</v>
      </c>
      <c r="H330" s="323" t="n">
        <v>473.9419773</v>
      </c>
      <c r="I330" s="323" t="n">
        <v>33.0868275597968</v>
      </c>
      <c r="J330" s="323" t="n">
        <v>1.14045850311318</v>
      </c>
      <c r="K330" s="323" t="n">
        <v>33.1040535232221</v>
      </c>
    </row>
    <row r="331">
      <c r="A331" s="323" t="s">
        <v>227</v>
      </c>
      <c r="B331" s="323" t="s">
        <v>228</v>
      </c>
      <c r="C331" s="323" t="s">
        <v>16</v>
      </c>
      <c r="D331" s="323" t="n">
        <v>1677.2726347</v>
      </c>
      <c r="E331" s="323" t="n">
        <v>21.8952831185951</v>
      </c>
      <c r="F331" s="323" t="n">
        <v>100</v>
      </c>
      <c r="G331" s="323" t="n">
        <v>0</v>
      </c>
      <c r="H331" s="323"/>
      <c r="I331" s="323"/>
      <c r="J331" s="323"/>
      <c r="K331" s="323"/>
    </row>
    <row r="332">
      <c r="A332" s="323" t="s">
        <v>227</v>
      </c>
      <c r="B332" s="323" t="s">
        <v>228</v>
      </c>
      <c r="C332" s="323" t="s">
        <v>17</v>
      </c>
      <c r="D332" s="323" t="n">
        <v>7547.2971154</v>
      </c>
      <c r="E332" s="323" t="n">
        <v>4.92163590705406</v>
      </c>
      <c r="F332" s="323" t="n">
        <v>99.2266183326769</v>
      </c>
      <c r="G332" s="323" t="n">
        <v>0.390799464120772</v>
      </c>
      <c r="H332" s="323" t="n">
        <v>58.824349</v>
      </c>
      <c r="I332" s="323" t="n">
        <v>50.1225635771361</v>
      </c>
      <c r="J332" s="323" t="n">
        <v>0.773381667323141</v>
      </c>
      <c r="K332" s="323" t="n">
        <v>50.1404557534256</v>
      </c>
    </row>
    <row r="333">
      <c r="A333" s="323" t="s">
        <v>229</v>
      </c>
      <c r="B333" s="323" t="s">
        <v>230</v>
      </c>
      <c r="C333" s="323" t="s">
        <v>16</v>
      </c>
      <c r="D333" s="323" t="n">
        <v>4065.2484772</v>
      </c>
      <c r="E333" s="323" t="n">
        <v>15.4965925615687</v>
      </c>
      <c r="F333" s="323" t="n">
        <v>97.0345423717913</v>
      </c>
      <c r="G333" s="323" t="n">
        <v>2.82956583713633</v>
      </c>
      <c r="H333" s="323" t="n">
        <v>124.2374294</v>
      </c>
      <c r="I333" s="323" t="n">
        <v>100</v>
      </c>
      <c r="J333" s="323" t="n">
        <v>2.96545762820874</v>
      </c>
      <c r="K333" s="323" t="n">
        <v>92.5879444391949</v>
      </c>
    </row>
    <row r="334">
      <c r="A334" s="323" t="s">
        <v>229</v>
      </c>
      <c r="B334" s="323" t="s">
        <v>230</v>
      </c>
      <c r="C334" s="323" t="s">
        <v>17</v>
      </c>
      <c r="D334" s="323" t="n">
        <v>57630.5322762</v>
      </c>
      <c r="E334" s="323" t="n">
        <v>2.52612091492506</v>
      </c>
      <c r="F334" s="323" t="n">
        <v>98.0704284526392</v>
      </c>
      <c r="G334" s="323" t="n">
        <v>0.662233234720078</v>
      </c>
      <c r="H334" s="323" t="n">
        <v>1133.9017999</v>
      </c>
      <c r="I334" s="323" t="n">
        <v>33.9528029125114</v>
      </c>
      <c r="J334" s="323" t="n">
        <v>1.92957154736077</v>
      </c>
      <c r="K334" s="323" t="n">
        <v>33.6579885588625</v>
      </c>
    </row>
    <row r="335">
      <c r="A335" s="323" t="s">
        <v>231</v>
      </c>
      <c r="B335" s="323" t="s">
        <v>232</v>
      </c>
      <c r="C335" s="323" t="s">
        <v>16</v>
      </c>
      <c r="D335" s="323" t="n">
        <v>6359.6988363</v>
      </c>
      <c r="E335" s="323" t="n">
        <v>13.9604936165321</v>
      </c>
      <c r="F335" s="323" t="n">
        <v>100</v>
      </c>
      <c r="G335" s="323" t="n">
        <v>0</v>
      </c>
      <c r="H335" s="323"/>
      <c r="I335" s="323"/>
      <c r="J335" s="323"/>
      <c r="K335" s="323"/>
    </row>
    <row r="336">
      <c r="A336" s="323" t="s">
        <v>231</v>
      </c>
      <c r="B336" s="323" t="s">
        <v>232</v>
      </c>
      <c r="C336" s="323" t="s">
        <v>17</v>
      </c>
      <c r="D336" s="323" t="n">
        <v>71472.2391334</v>
      </c>
      <c r="E336" s="323" t="n">
        <v>1.8630675324151</v>
      </c>
      <c r="F336" s="323" t="n">
        <v>98.626835876382</v>
      </c>
      <c r="G336" s="323" t="n">
        <v>0.501205047062878</v>
      </c>
      <c r="H336" s="323" t="n">
        <v>995.0954397</v>
      </c>
      <c r="I336" s="323" t="n">
        <v>36.1214612191922</v>
      </c>
      <c r="J336" s="323" t="n">
        <v>1.37316412361796</v>
      </c>
      <c r="K336" s="323" t="n">
        <v>35.9988052898169</v>
      </c>
    </row>
    <row r="337">
      <c r="A337" s="323" t="s">
        <v>233</v>
      </c>
      <c r="B337" s="323" t="s">
        <v>234</v>
      </c>
      <c r="C337" s="323" t="s">
        <v>16</v>
      </c>
      <c r="D337" s="323" t="n">
        <v>4003.0084212</v>
      </c>
      <c r="E337" s="323" t="n">
        <v>20.5070257398672</v>
      </c>
      <c r="F337" s="323" t="n">
        <v>98.1982867739349</v>
      </c>
      <c r="G337" s="323" t="n">
        <v>1.37090615014034</v>
      </c>
      <c r="H337" s="323" t="n">
        <v>73.4460188</v>
      </c>
      <c r="I337" s="323" t="n">
        <v>71.4551941150676</v>
      </c>
      <c r="J337" s="323" t="n">
        <v>1.80171322606515</v>
      </c>
      <c r="K337" s="323" t="n">
        <v>74.7181256839841</v>
      </c>
    </row>
    <row r="338">
      <c r="A338" s="323" t="s">
        <v>233</v>
      </c>
      <c r="B338" s="323" t="s">
        <v>234</v>
      </c>
      <c r="C338" s="323" t="s">
        <v>17</v>
      </c>
      <c r="D338" s="323" t="n">
        <v>41258.1638822</v>
      </c>
      <c r="E338" s="323" t="n">
        <v>2.79314009189026</v>
      </c>
      <c r="F338" s="323" t="n">
        <v>98.9811125407788</v>
      </c>
      <c r="G338" s="323" t="n">
        <v>0.500336240044297</v>
      </c>
      <c r="H338" s="323" t="n">
        <v>424.7014879</v>
      </c>
      <c r="I338" s="323" t="n">
        <v>48.2003776330535</v>
      </c>
      <c r="J338" s="323" t="n">
        <v>1.01888745922119</v>
      </c>
      <c r="K338" s="323" t="n">
        <v>48.6057976627856</v>
      </c>
    </row>
    <row r="339">
      <c r="A339" s="323" t="s">
        <v>235</v>
      </c>
      <c r="B339" s="323" t="s">
        <v>236</v>
      </c>
      <c r="C339" s="323" t="s">
        <v>16</v>
      </c>
      <c r="D339" s="323" t="n">
        <v>3408.4648414</v>
      </c>
      <c r="E339" s="323" t="n">
        <v>13.2682545901861</v>
      </c>
      <c r="F339" s="323" t="n">
        <v>98.7414339328446</v>
      </c>
      <c r="G339" s="323" t="n">
        <v>1.28569696336755</v>
      </c>
      <c r="H339" s="323" t="n">
        <v>43.4445604</v>
      </c>
      <c r="I339" s="323" t="n">
        <v>99.9999999999998</v>
      </c>
      <c r="J339" s="323" t="n">
        <v>1.25856606715535</v>
      </c>
      <c r="K339" s="323" t="n">
        <v>100.87000204364</v>
      </c>
    </row>
    <row r="340">
      <c r="A340" s="323" t="s">
        <v>235</v>
      </c>
      <c r="B340" s="323" t="s">
        <v>236</v>
      </c>
      <c r="C340" s="323" t="s">
        <v>17</v>
      </c>
      <c r="D340" s="323" t="n">
        <v>29979.5270236</v>
      </c>
      <c r="E340" s="323" t="n">
        <v>1.93832514836404</v>
      </c>
      <c r="F340" s="323" t="n">
        <v>96.0616608905409</v>
      </c>
      <c r="G340" s="323" t="n">
        <v>0.790231892712443</v>
      </c>
      <c r="H340" s="323" t="n">
        <v>1229.1016277</v>
      </c>
      <c r="I340" s="323" t="n">
        <v>19.1069909942232</v>
      </c>
      <c r="J340" s="323" t="n">
        <v>3.93833910945908</v>
      </c>
      <c r="K340" s="323" t="n">
        <v>19.2748734918002</v>
      </c>
    </row>
    <row r="341">
      <c r="A341" s="323" t="s">
        <v>237</v>
      </c>
      <c r="B341" s="323" t="s">
        <v>238</v>
      </c>
      <c r="C341" s="323" t="s">
        <v>16</v>
      </c>
      <c r="D341" s="323" t="n">
        <v>395.7936316</v>
      </c>
      <c r="E341" s="323" t="n">
        <v>14.5045115986976</v>
      </c>
      <c r="F341" s="323" t="n">
        <v>90.0267249952425</v>
      </c>
      <c r="G341" s="323" t="n">
        <v>4.35426223979782</v>
      </c>
      <c r="H341" s="323" t="n">
        <v>43.8465215</v>
      </c>
      <c r="I341" s="323" t="n">
        <v>40.8529804528006</v>
      </c>
      <c r="J341" s="323" t="n">
        <v>9.97327500475752</v>
      </c>
      <c r="K341" s="323" t="n">
        <v>39.3050396216341</v>
      </c>
    </row>
    <row r="342">
      <c r="A342" s="323" t="s">
        <v>237</v>
      </c>
      <c r="B342" s="323" t="s">
        <v>238</v>
      </c>
      <c r="C342" s="323" t="s">
        <v>17</v>
      </c>
      <c r="D342" s="323" t="n">
        <v>5095.2309713</v>
      </c>
      <c r="E342" s="323" t="n">
        <v>2.65398320066567</v>
      </c>
      <c r="F342" s="323" t="n">
        <v>96.0123879137039</v>
      </c>
      <c r="G342" s="323" t="n">
        <v>0.909294156199194</v>
      </c>
      <c r="H342" s="323" t="n">
        <v>211.6164908</v>
      </c>
      <c r="I342" s="323" t="n">
        <v>21.7437439282024</v>
      </c>
      <c r="J342" s="323" t="n">
        <v>3.98761208629615</v>
      </c>
      <c r="K342" s="323" t="n">
        <v>21.8936800680008</v>
      </c>
    </row>
    <row r="343">
      <c r="A343" s="323" t="s">
        <v>239</v>
      </c>
      <c r="B343" s="323" t="s">
        <v>240</v>
      </c>
      <c r="C343" s="323" t="s">
        <v>16</v>
      </c>
      <c r="D343" s="323" t="n">
        <v>174.2545918</v>
      </c>
      <c r="E343" s="323" t="n">
        <v>22.167606000588</v>
      </c>
      <c r="F343" s="323" t="n">
        <v>85.9270221853913</v>
      </c>
      <c r="G343" s="323" t="n">
        <v>7.59243213002337</v>
      </c>
      <c r="H343" s="323" t="n">
        <v>28.5391131</v>
      </c>
      <c r="I343" s="323" t="n">
        <v>49.9966327329861</v>
      </c>
      <c r="J343" s="323" t="n">
        <v>14.0729778146087</v>
      </c>
      <c r="K343" s="323" t="n">
        <v>46.3579984756579</v>
      </c>
    </row>
    <row r="344">
      <c r="A344" s="323" t="s">
        <v>239</v>
      </c>
      <c r="B344" s="323" t="s">
        <v>240</v>
      </c>
      <c r="C344" s="323" t="s">
        <v>17</v>
      </c>
      <c r="D344" s="323" t="n">
        <v>4454.5038459</v>
      </c>
      <c r="E344" s="323" t="n">
        <v>2.42075797119039</v>
      </c>
      <c r="F344" s="323" t="n">
        <v>94.9183923396576</v>
      </c>
      <c r="G344" s="323" t="n">
        <v>1.14858691097375</v>
      </c>
      <c r="H344" s="323" t="n">
        <v>238.4789745</v>
      </c>
      <c r="I344" s="323" t="n">
        <v>22.080421861245</v>
      </c>
      <c r="J344" s="323" t="n">
        <v>5.08160766034242</v>
      </c>
      <c r="K344" s="323" t="n">
        <v>21.4542385676142</v>
      </c>
    </row>
    <row r="345">
      <c r="A345" s="323" t="s">
        <v>241</v>
      </c>
      <c r="B345" s="323" t="s">
        <v>242</v>
      </c>
      <c r="C345" s="323" t="s">
        <v>16</v>
      </c>
      <c r="D345" s="323" t="n">
        <v>386.9540807</v>
      </c>
      <c r="E345" s="323" t="n">
        <v>15.9758231231633</v>
      </c>
      <c r="F345" s="323" t="n">
        <v>87.240091584902</v>
      </c>
      <c r="G345" s="323" t="n">
        <v>4.75738368936623</v>
      </c>
      <c r="H345" s="323" t="n">
        <v>56.5966695</v>
      </c>
      <c r="I345" s="323" t="n">
        <v>35.1419275564511</v>
      </c>
      <c r="J345" s="323" t="n">
        <v>12.759908415098</v>
      </c>
      <c r="K345" s="323" t="n">
        <v>32.5264551486706</v>
      </c>
    </row>
    <row r="346">
      <c r="A346" s="323" t="s">
        <v>241</v>
      </c>
      <c r="B346" s="323" t="s">
        <v>242</v>
      </c>
      <c r="C346" s="323" t="s">
        <v>17</v>
      </c>
      <c r="D346" s="323" t="n">
        <v>6850.922966</v>
      </c>
      <c r="E346" s="323" t="n">
        <v>2.37225978206227</v>
      </c>
      <c r="F346" s="323" t="n">
        <v>95.6880331228606</v>
      </c>
      <c r="G346" s="323" t="n">
        <v>0.880924617822442</v>
      </c>
      <c r="H346" s="323" t="n">
        <v>308.7214978</v>
      </c>
      <c r="I346" s="323" t="n">
        <v>19.3147820914761</v>
      </c>
      <c r="J346" s="323" t="n">
        <v>4.31196687713939</v>
      </c>
      <c r="K346" s="323" t="n">
        <v>19.5488384792183</v>
      </c>
    </row>
    <row r="347">
      <c r="A347" s="323" t="s">
        <v>243</v>
      </c>
      <c r="B347" s="323" t="s">
        <v>244</v>
      </c>
      <c r="C347" s="323" t="s">
        <v>16</v>
      </c>
      <c r="D347" s="323" t="n">
        <v>574.7144097</v>
      </c>
      <c r="E347" s="323" t="n">
        <v>14.7021502113531</v>
      </c>
      <c r="F347" s="323" t="n">
        <v>100</v>
      </c>
      <c r="G347" s="323" t="n">
        <v>0</v>
      </c>
      <c r="H347" s="323"/>
      <c r="I347" s="323"/>
      <c r="J347" s="323"/>
      <c r="K347" s="323"/>
    </row>
    <row r="348">
      <c r="A348" s="323" t="s">
        <v>243</v>
      </c>
      <c r="B348" s="323" t="s">
        <v>244</v>
      </c>
      <c r="C348" s="323" t="s">
        <v>17</v>
      </c>
      <c r="D348" s="323" t="n">
        <v>6981.6186381</v>
      </c>
      <c r="E348" s="323" t="n">
        <v>2.00028122449914</v>
      </c>
      <c r="F348" s="323" t="n">
        <v>99.2705653198016</v>
      </c>
      <c r="G348" s="323" t="n">
        <v>0.34164526712591</v>
      </c>
      <c r="H348" s="323" t="n">
        <v>51.3005516</v>
      </c>
      <c r="I348" s="323" t="n">
        <v>46.5869312344085</v>
      </c>
      <c r="J348" s="323" t="n">
        <v>0.729434680198399</v>
      </c>
      <c r="K348" s="323" t="n">
        <v>46.4953473245872</v>
      </c>
    </row>
    <row r="349">
      <c r="A349" s="323" t="s">
        <v>245</v>
      </c>
      <c r="B349" s="323" t="s">
        <v>246</v>
      </c>
      <c r="C349" s="323" t="s">
        <v>16</v>
      </c>
      <c r="D349" s="323" t="n">
        <v>238.9405605</v>
      </c>
      <c r="E349" s="323" t="n">
        <v>33.2169958027895</v>
      </c>
      <c r="F349" s="323" t="n">
        <v>100</v>
      </c>
      <c r="G349" s="323" t="n">
        <v>0</v>
      </c>
      <c r="H349" s="323"/>
      <c r="I349" s="323"/>
      <c r="J349" s="323"/>
      <c r="K349" s="323"/>
    </row>
    <row r="350">
      <c r="A350" s="323" t="s">
        <v>245</v>
      </c>
      <c r="B350" s="323" t="s">
        <v>246</v>
      </c>
      <c r="C350" s="323" t="s">
        <v>17</v>
      </c>
      <c r="D350" s="323" t="n">
        <v>13442.0016729</v>
      </c>
      <c r="E350" s="323" t="n">
        <v>2.48175794387622</v>
      </c>
      <c r="F350" s="323" t="n">
        <v>99.4488143539952</v>
      </c>
      <c r="G350" s="323" t="n">
        <v>0.32152941574035</v>
      </c>
      <c r="H350" s="323" t="n">
        <v>74.5010227</v>
      </c>
      <c r="I350" s="323" t="n">
        <v>58.3394953433414</v>
      </c>
      <c r="J350" s="323" t="n">
        <v>0.551185646004807</v>
      </c>
      <c r="K350" s="323" t="n">
        <v>58.0126122787888</v>
      </c>
    </row>
    <row r="351">
      <c r="A351" s="323" t="s">
        <v>247</v>
      </c>
      <c r="B351" s="323" t="s">
        <v>248</v>
      </c>
      <c r="C351" s="323" t="s">
        <v>16</v>
      </c>
      <c r="D351" s="323" t="n">
        <v>705.9967713</v>
      </c>
      <c r="E351" s="323" t="n">
        <v>18.4970388512091</v>
      </c>
      <c r="F351" s="323" t="n">
        <v>95.7982809636589</v>
      </c>
      <c r="G351" s="323" t="n">
        <v>4.32370037417252</v>
      </c>
      <c r="H351" s="323" t="n">
        <v>30.9650658</v>
      </c>
      <c r="I351" s="323" t="n">
        <v>100</v>
      </c>
      <c r="J351" s="323" t="n">
        <v>4.20171903634113</v>
      </c>
      <c r="K351" s="323" t="n">
        <v>98.5794289587591</v>
      </c>
    </row>
    <row r="352">
      <c r="A352" s="323" t="s">
        <v>247</v>
      </c>
      <c r="B352" s="323" t="s">
        <v>248</v>
      </c>
      <c r="C352" s="323" t="s">
        <v>17</v>
      </c>
      <c r="D352" s="323" t="n">
        <v>16967.1545103</v>
      </c>
      <c r="E352" s="323" t="n">
        <v>1.96164434118961</v>
      </c>
      <c r="F352" s="323" t="n">
        <v>98.2299044919966</v>
      </c>
      <c r="G352" s="323" t="n">
        <v>0.496348088336869</v>
      </c>
      <c r="H352" s="323" t="n">
        <v>305.7468511</v>
      </c>
      <c r="I352" s="323" t="n">
        <v>27.9675344073983</v>
      </c>
      <c r="J352" s="323" t="n">
        <v>1.7700955080034</v>
      </c>
      <c r="K352" s="323" t="n">
        <v>27.544403729441</v>
      </c>
    </row>
    <row r="353">
      <c r="A353" s="323" t="s">
        <v>249</v>
      </c>
      <c r="B353" s="323" t="s">
        <v>250</v>
      </c>
      <c r="C353" s="323" t="s">
        <v>16</v>
      </c>
      <c r="D353" s="323" t="n">
        <v>654.6820444</v>
      </c>
      <c r="E353" s="323" t="n">
        <v>17.3926239315788</v>
      </c>
      <c r="F353" s="323" t="n">
        <v>97.2464961480369</v>
      </c>
      <c r="G353" s="323" t="n">
        <v>2.81874543427214</v>
      </c>
      <c r="H353" s="323" t="n">
        <v>18.5371155</v>
      </c>
      <c r="I353" s="323" t="n">
        <v>99.9999999999996</v>
      </c>
      <c r="J353" s="323" t="n">
        <v>2.75350385196308</v>
      </c>
      <c r="K353" s="323" t="n">
        <v>99.5506568188807</v>
      </c>
    </row>
    <row r="354">
      <c r="A354" s="323" t="s">
        <v>249</v>
      </c>
      <c r="B354" s="323" t="s">
        <v>250</v>
      </c>
      <c r="C354" s="323" t="s">
        <v>17</v>
      </c>
      <c r="D354" s="323" t="n">
        <v>18968.9387393</v>
      </c>
      <c r="E354" s="323" t="n">
        <v>1.74141336386148</v>
      </c>
      <c r="F354" s="323" t="n">
        <v>99.6833930247527</v>
      </c>
      <c r="G354" s="323" t="n">
        <v>0.163119646813022</v>
      </c>
      <c r="H354" s="323" t="n">
        <v>60.2477317</v>
      </c>
      <c r="I354" s="323" t="n">
        <v>51.1766955497373</v>
      </c>
      <c r="J354" s="323" t="n">
        <v>0.316606975247292</v>
      </c>
      <c r="K354" s="323" t="n">
        <v>51.3580594698549</v>
      </c>
    </row>
    <row r="355">
      <c r="A355" s="323" t="s">
        <v>251</v>
      </c>
      <c r="B355" s="323" t="s">
        <v>252</v>
      </c>
      <c r="C355" s="323" t="s">
        <v>16</v>
      </c>
      <c r="D355" s="323" t="n">
        <v>925.0911086</v>
      </c>
      <c r="E355" s="323" t="n">
        <v>14.0117727503862</v>
      </c>
      <c r="F355" s="323" t="n">
        <v>97.3360682951604</v>
      </c>
      <c r="G355" s="323" t="n">
        <v>2.56185342858083</v>
      </c>
      <c r="H355" s="323" t="n">
        <v>25.3182564</v>
      </c>
      <c r="I355" s="323" t="n">
        <v>99.9999999999997</v>
      </c>
      <c r="J355" s="323" t="n">
        <v>2.66393170483963</v>
      </c>
      <c r="K355" s="323" t="n">
        <v>93.6062812096551</v>
      </c>
    </row>
    <row r="356">
      <c r="A356" s="323" t="s">
        <v>251</v>
      </c>
      <c r="B356" s="323" t="s">
        <v>252</v>
      </c>
      <c r="C356" s="323" t="s">
        <v>17</v>
      </c>
      <c r="D356" s="323" t="n">
        <v>14586.4310033</v>
      </c>
      <c r="E356" s="323" t="n">
        <v>1.94105327625655</v>
      </c>
      <c r="F356" s="323" t="n">
        <v>99.7191291849229</v>
      </c>
      <c r="G356" s="323" t="n">
        <v>0.164426800894181</v>
      </c>
      <c r="H356" s="323" t="n">
        <v>41.0844218</v>
      </c>
      <c r="I356" s="323" t="n">
        <v>58.4525679058955</v>
      </c>
      <c r="J356" s="323" t="n">
        <v>0.280870815077053</v>
      </c>
      <c r="K356" s="323" t="n">
        <v>58.3773625441729</v>
      </c>
    </row>
    <row r="357">
      <c r="A357" s="323" t="s">
        <v>253</v>
      </c>
      <c r="B357" s="323" t="s">
        <v>254</v>
      </c>
      <c r="C357" s="323" t="s">
        <v>16</v>
      </c>
      <c r="D357" s="323" t="n">
        <v>965.7499583</v>
      </c>
      <c r="E357" s="323" t="n">
        <v>18.9837838809924</v>
      </c>
      <c r="F357" s="323" t="n">
        <v>100</v>
      </c>
      <c r="G357" s="323" t="n">
        <v>0</v>
      </c>
      <c r="H357" s="323"/>
      <c r="I357" s="323"/>
      <c r="J357" s="323"/>
      <c r="K357" s="323"/>
    </row>
    <row r="358">
      <c r="A358" s="323" t="s">
        <v>253</v>
      </c>
      <c r="B358" s="323" t="s">
        <v>254</v>
      </c>
      <c r="C358" s="323" t="s">
        <v>17</v>
      </c>
      <c r="D358" s="323" t="n">
        <v>14329.0201664</v>
      </c>
      <c r="E358" s="323" t="n">
        <v>2.6662468532192</v>
      </c>
      <c r="F358" s="323" t="n">
        <v>99.1485582676496</v>
      </c>
      <c r="G358" s="323" t="n">
        <v>0.324698144394004</v>
      </c>
      <c r="H358" s="323" t="n">
        <v>123.0509648</v>
      </c>
      <c r="I358" s="323" t="n">
        <v>37.8134250955571</v>
      </c>
      <c r="J358" s="323" t="n">
        <v>0.851441732350391</v>
      </c>
      <c r="K358" s="323" t="n">
        <v>37.810400483868</v>
      </c>
    </row>
    <row r="359">
      <c r="A359" s="323" t="s">
        <v>255</v>
      </c>
      <c r="B359" s="323" t="s">
        <v>256</v>
      </c>
      <c r="C359" s="323" t="s">
        <v>16</v>
      </c>
      <c r="D359" s="323" t="n">
        <v>482.404314</v>
      </c>
      <c r="E359" s="323" t="n">
        <v>17.9971632825977</v>
      </c>
      <c r="F359" s="323" t="n">
        <v>92.4381485198859</v>
      </c>
      <c r="G359" s="323" t="n">
        <v>5.4601158788371</v>
      </c>
      <c r="H359" s="323" t="n">
        <v>39.4628174</v>
      </c>
      <c r="I359" s="323" t="n">
        <v>70.3632255406926</v>
      </c>
      <c r="J359" s="323" t="n">
        <v>7.56185148011412</v>
      </c>
      <c r="K359" s="323" t="n">
        <v>66.7459555204216</v>
      </c>
    </row>
    <row r="360">
      <c r="A360" s="323" t="s">
        <v>255</v>
      </c>
      <c r="B360" s="323" t="s">
        <v>256</v>
      </c>
      <c r="C360" s="323" t="s">
        <v>17</v>
      </c>
      <c r="D360" s="323" t="n">
        <v>12763.4808298</v>
      </c>
      <c r="E360" s="323" t="n">
        <v>1.6979211701023</v>
      </c>
      <c r="F360" s="323" t="n">
        <v>98.4805883483637</v>
      </c>
      <c r="G360" s="323" t="n">
        <v>0.407679329418992</v>
      </c>
      <c r="H360" s="323" t="n">
        <v>196.9218687</v>
      </c>
      <c r="I360" s="323" t="n">
        <v>26.4746256895799</v>
      </c>
      <c r="J360" s="323" t="n">
        <v>1.51941165163634</v>
      </c>
      <c r="K360" s="323" t="n">
        <v>26.4237148473953</v>
      </c>
    </row>
    <row r="361">
      <c r="A361" s="323" t="s">
        <v>257</v>
      </c>
      <c r="B361" s="323" t="s">
        <v>258</v>
      </c>
      <c r="C361" s="323" t="s">
        <v>16</v>
      </c>
      <c r="D361" s="323" t="n">
        <v>440.281395</v>
      </c>
      <c r="E361" s="323" t="n">
        <v>21.2716438028298</v>
      </c>
      <c r="F361" s="323" t="n">
        <v>100</v>
      </c>
      <c r="G361" s="323" t="n">
        <v>0</v>
      </c>
      <c r="H361" s="323"/>
      <c r="I361" s="323"/>
      <c r="J361" s="323"/>
      <c r="K361" s="323"/>
    </row>
    <row r="362">
      <c r="A362" s="323" t="s">
        <v>257</v>
      </c>
      <c r="B362" s="323" t="s">
        <v>258</v>
      </c>
      <c r="C362" s="323" t="s">
        <v>17</v>
      </c>
      <c r="D362" s="323" t="n">
        <v>10294.2814678</v>
      </c>
      <c r="E362" s="323" t="n">
        <v>1.66189368660543</v>
      </c>
      <c r="F362" s="323" t="n">
        <v>98.7521530225397</v>
      </c>
      <c r="G362" s="323" t="n">
        <v>0.461405829532084</v>
      </c>
      <c r="H362" s="323" t="n">
        <v>130.0800805</v>
      </c>
      <c r="I362" s="323" t="n">
        <v>36.205616838594</v>
      </c>
      <c r="J362" s="323" t="n">
        <v>1.24784697746035</v>
      </c>
      <c r="K362" s="323" t="n">
        <v>36.5147489287341</v>
      </c>
    </row>
    <row r="363">
      <c r="A363" s="323" t="s">
        <v>259</v>
      </c>
      <c r="B363" s="323" t="s">
        <v>260</v>
      </c>
      <c r="C363" s="323" t="s">
        <v>16</v>
      </c>
      <c r="D363" s="323" t="n">
        <v>442.5217921</v>
      </c>
      <c r="E363" s="323" t="n">
        <v>21.3623596686207</v>
      </c>
      <c r="F363" s="323" t="n">
        <v>100</v>
      </c>
      <c r="G363" s="323" t="n">
        <v>0.00000000000000237169835644266</v>
      </c>
      <c r="H363" s="323"/>
      <c r="I363" s="323"/>
      <c r="J363" s="323"/>
      <c r="K363" s="323"/>
    </row>
    <row r="364">
      <c r="A364" s="323" t="s">
        <v>259</v>
      </c>
      <c r="B364" s="323" t="s">
        <v>260</v>
      </c>
      <c r="C364" s="323" t="s">
        <v>17</v>
      </c>
      <c r="D364" s="323" t="n">
        <v>18572.5367567</v>
      </c>
      <c r="E364" s="323" t="n">
        <v>1.43570072042205</v>
      </c>
      <c r="F364" s="323" t="n">
        <v>99.5545866506099</v>
      </c>
      <c r="G364" s="323" t="n">
        <v>0.231346303773561</v>
      </c>
      <c r="H364" s="323" t="n">
        <v>83.0946728</v>
      </c>
      <c r="I364" s="323" t="n">
        <v>51.8383925672715</v>
      </c>
      <c r="J364" s="323" t="n">
        <v>0.445413349390056</v>
      </c>
      <c r="K364" s="323" t="n">
        <v>51.7083416490828</v>
      </c>
    </row>
    <row r="365">
      <c r="A365" s="323" t="s">
        <v>261</v>
      </c>
      <c r="B365" s="323" t="s">
        <v>262</v>
      </c>
      <c r="C365" s="323" t="s">
        <v>16</v>
      </c>
      <c r="D365" s="323" t="n">
        <v>282.171147</v>
      </c>
      <c r="E365" s="323" t="n">
        <v>27.6915943365354</v>
      </c>
      <c r="F365" s="323" t="n">
        <v>83.5818935205122</v>
      </c>
      <c r="G365" s="323" t="n">
        <v>12.8390191766822</v>
      </c>
      <c r="H365" s="323" t="n">
        <v>55.4272671</v>
      </c>
      <c r="I365" s="323" t="n">
        <v>71.6148898893482</v>
      </c>
      <c r="J365" s="323" t="n">
        <v>16.4181064794878</v>
      </c>
      <c r="K365" s="323" t="n">
        <v>65.3613457236361</v>
      </c>
    </row>
    <row r="366">
      <c r="A366" s="323" t="s">
        <v>261</v>
      </c>
      <c r="B366" s="323" t="s">
        <v>262</v>
      </c>
      <c r="C366" s="323" t="s">
        <v>17</v>
      </c>
      <c r="D366" s="323" t="n">
        <v>19468.2333964</v>
      </c>
      <c r="E366" s="323" t="n">
        <v>1.45882797215179</v>
      </c>
      <c r="F366" s="323" t="n">
        <v>99.2144957603363</v>
      </c>
      <c r="G366" s="323" t="n">
        <v>0.299042740954462</v>
      </c>
      <c r="H366" s="323" t="n">
        <v>154.134532</v>
      </c>
      <c r="I366" s="323" t="n">
        <v>37.6886438858044</v>
      </c>
      <c r="J366" s="323" t="n">
        <v>0.78550423966374</v>
      </c>
      <c r="K366" s="323" t="n">
        <v>37.7711198188907</v>
      </c>
    </row>
    <row r="367">
      <c r="A367" s="323" t="s">
        <v>263</v>
      </c>
      <c r="B367" s="323" t="s">
        <v>264</v>
      </c>
      <c r="C367" s="323" t="s">
        <v>16</v>
      </c>
      <c r="D367" s="323" t="n">
        <v>427.4487536</v>
      </c>
      <c r="E367" s="323" t="n">
        <v>19.4525142707778</v>
      </c>
      <c r="F367" s="323" t="n">
        <v>95.9966844218335</v>
      </c>
      <c r="G367" s="323" t="n">
        <v>4.1091807715207</v>
      </c>
      <c r="H367" s="323" t="n">
        <v>17.8257433</v>
      </c>
      <c r="I367" s="323" t="n">
        <v>99.9999999999994</v>
      </c>
      <c r="J367" s="323" t="n">
        <v>4.00331557816645</v>
      </c>
      <c r="K367" s="323" t="n">
        <v>98.5352571022163</v>
      </c>
    </row>
    <row r="368">
      <c r="A368" s="323" t="s">
        <v>263</v>
      </c>
      <c r="B368" s="323" t="s">
        <v>264</v>
      </c>
      <c r="C368" s="323" t="s">
        <v>17</v>
      </c>
      <c r="D368" s="323" t="n">
        <v>16928.1584995</v>
      </c>
      <c r="E368" s="323" t="n">
        <v>0.933646309148898</v>
      </c>
      <c r="F368" s="323" t="n">
        <v>99.8801923623555</v>
      </c>
      <c r="G368" s="323" t="n">
        <v>0.0849423192857512</v>
      </c>
      <c r="H368" s="323" t="n">
        <v>20.3055544</v>
      </c>
      <c r="I368" s="323" t="n">
        <v>70.839783995832</v>
      </c>
      <c r="J368" s="323" t="n">
        <v>0.119807637644471</v>
      </c>
      <c r="K368" s="323" t="n">
        <v>70.8139761101195</v>
      </c>
    </row>
    <row r="369">
      <c r="A369" s="323" t="s">
        <v>265</v>
      </c>
      <c r="B369" s="323" t="s">
        <v>266</v>
      </c>
      <c r="C369" s="323" t="s">
        <v>16</v>
      </c>
      <c r="D369" s="323" t="n">
        <v>74.2667172</v>
      </c>
      <c r="E369" s="323" t="n">
        <v>29.9405194931795</v>
      </c>
      <c r="F369" s="323" t="n">
        <v>92.2586549484109</v>
      </c>
      <c r="G369" s="323" t="n">
        <v>6.99304561415489</v>
      </c>
      <c r="H369" s="323" t="n">
        <v>6.2316569</v>
      </c>
      <c r="I369" s="323" t="n">
        <v>100</v>
      </c>
      <c r="J369" s="323" t="n">
        <v>7.74134505158906</v>
      </c>
      <c r="K369" s="323" t="n">
        <v>83.3406827954763</v>
      </c>
    </row>
    <row r="370">
      <c r="A370" s="323" t="s">
        <v>265</v>
      </c>
      <c r="B370" s="323" t="s">
        <v>266</v>
      </c>
      <c r="C370" s="323" t="s">
        <v>17</v>
      </c>
      <c r="D370" s="323" t="n">
        <v>4518.7450359</v>
      </c>
      <c r="E370" s="323" t="n">
        <v>1.53756260935972</v>
      </c>
      <c r="F370" s="323" t="n">
        <v>99.5024054920728</v>
      </c>
      <c r="G370" s="323" t="n">
        <v>0.276383623145621</v>
      </c>
      <c r="H370" s="323" t="n">
        <v>22.5974709</v>
      </c>
      <c r="I370" s="323" t="n">
        <v>55.3154695434746</v>
      </c>
      <c r="J370" s="323" t="n">
        <v>0.497594507927195</v>
      </c>
      <c r="K370" s="323" t="n">
        <v>55.267562047987</v>
      </c>
    </row>
    <row r="371">
      <c r="A371" s="323" t="s">
        <v>267</v>
      </c>
      <c r="B371" s="323" t="s">
        <v>268</v>
      </c>
      <c r="C371" s="323" t="s">
        <v>16</v>
      </c>
      <c r="D371" s="323" t="n">
        <v>2607.945753</v>
      </c>
      <c r="E371" s="323" t="n">
        <v>17.2896626053257</v>
      </c>
      <c r="F371" s="323" t="n">
        <v>89.0759183845581</v>
      </c>
      <c r="G371" s="323" t="n">
        <v>5.65663961846068</v>
      </c>
      <c r="H371" s="323" t="n">
        <v>319.8329332</v>
      </c>
      <c r="I371" s="323" t="n">
        <v>50.1808131367411</v>
      </c>
      <c r="J371" s="323" t="n">
        <v>10.9240816154419</v>
      </c>
      <c r="K371" s="323" t="n">
        <v>46.1247349408859</v>
      </c>
    </row>
    <row r="372">
      <c r="A372" s="323" t="s">
        <v>267</v>
      </c>
      <c r="B372" s="323" t="s">
        <v>268</v>
      </c>
      <c r="C372" s="323" t="s">
        <v>17</v>
      </c>
      <c r="D372" s="323" t="n">
        <v>68993.4117189</v>
      </c>
      <c r="E372" s="323" t="n">
        <v>2.25568050711145</v>
      </c>
      <c r="F372" s="323" t="n">
        <v>97.8845706752362</v>
      </c>
      <c r="G372" s="323" t="n">
        <v>0.63174335359614</v>
      </c>
      <c r="H372" s="323" t="n">
        <v>1491.0489504</v>
      </c>
      <c r="I372" s="323" t="n">
        <v>29.5220052990176</v>
      </c>
      <c r="J372" s="323" t="n">
        <v>2.11542932476383</v>
      </c>
      <c r="K372" s="323" t="n">
        <v>29.2318567298843</v>
      </c>
    </row>
    <row r="373">
      <c r="A373" s="323" t="s">
        <v>269</v>
      </c>
      <c r="B373" s="323" t="s">
        <v>270</v>
      </c>
      <c r="C373" s="323" t="s">
        <v>16</v>
      </c>
      <c r="D373" s="323" t="n">
        <v>1432.3193577</v>
      </c>
      <c r="E373" s="323" t="n">
        <v>19.4726462379727</v>
      </c>
      <c r="F373" s="323" t="n">
        <v>96.687761954363</v>
      </c>
      <c r="G373" s="323" t="n">
        <v>3.41078555927838</v>
      </c>
      <c r="H373" s="323" t="n">
        <v>49.067044</v>
      </c>
      <c r="I373" s="323" t="n">
        <v>99.9999999999999</v>
      </c>
      <c r="J373" s="323" t="n">
        <v>3.31223804563698</v>
      </c>
      <c r="K373" s="323" t="n">
        <v>99.5644690052665</v>
      </c>
    </row>
    <row r="374">
      <c r="A374" s="323" t="s">
        <v>269</v>
      </c>
      <c r="B374" s="323" t="s">
        <v>270</v>
      </c>
      <c r="C374" s="323" t="s">
        <v>17</v>
      </c>
      <c r="D374" s="323" t="n">
        <v>41521.8996279</v>
      </c>
      <c r="E374" s="323" t="n">
        <v>1.99869673914923</v>
      </c>
      <c r="F374" s="323" t="n">
        <v>99.9178691969413</v>
      </c>
      <c r="G374" s="323" t="n">
        <v>0.0822070142716081</v>
      </c>
      <c r="H374" s="323" t="n">
        <v>34.1303011</v>
      </c>
      <c r="I374" s="323" t="n">
        <v>99.9999999999997</v>
      </c>
      <c r="J374" s="323" t="n">
        <v>0.0821308030586966</v>
      </c>
      <c r="K374" s="323" t="n">
        <v>100.010585470488</v>
      </c>
    </row>
    <row r="375">
      <c r="A375" s="323" t="s">
        <v>271</v>
      </c>
      <c r="B375" s="323" t="s">
        <v>272</v>
      </c>
      <c r="C375" s="323" t="s">
        <v>16</v>
      </c>
      <c r="D375" s="323" t="n">
        <v>219.7331852</v>
      </c>
      <c r="E375" s="323" t="n">
        <v>30.3553927133309</v>
      </c>
      <c r="F375" s="323" t="n">
        <v>94.2949960228305</v>
      </c>
      <c r="G375" s="323" t="n">
        <v>6.06612975011767</v>
      </c>
      <c r="H375" s="323" t="n">
        <v>13.2942229</v>
      </c>
      <c r="I375" s="323" t="n">
        <v>100</v>
      </c>
      <c r="J375" s="323" t="n">
        <v>5.7050039771695</v>
      </c>
      <c r="K375" s="323" t="n">
        <v>100.263853092898</v>
      </c>
    </row>
    <row r="376">
      <c r="A376" s="323" t="s">
        <v>271</v>
      </c>
      <c r="B376" s="323" t="s">
        <v>272</v>
      </c>
      <c r="C376" s="323" t="s">
        <v>17</v>
      </c>
      <c r="D376" s="323" t="n">
        <v>13309.4592402</v>
      </c>
      <c r="E376" s="323" t="n">
        <v>2.40413077572534</v>
      </c>
      <c r="F376" s="323" t="n">
        <v>97.5028884705448</v>
      </c>
      <c r="G376" s="323" t="n">
        <v>0.745305927025864</v>
      </c>
      <c r="H376" s="323" t="n">
        <v>340.8637902</v>
      </c>
      <c r="I376" s="323" t="n">
        <v>28.926810518071</v>
      </c>
      <c r="J376" s="323" t="n">
        <v>2.49711152945522</v>
      </c>
      <c r="K376" s="323" t="n">
        <v>29.101415704525</v>
      </c>
    </row>
    <row r="377">
      <c r="A377" s="323" t="s">
        <v>273</v>
      </c>
      <c r="B377" s="323" t="s">
        <v>274</v>
      </c>
      <c r="C377" s="323" t="s">
        <v>16</v>
      </c>
      <c r="D377" s="323" t="n">
        <v>1140.949487</v>
      </c>
      <c r="E377" s="323" t="n">
        <v>16.1097882370654</v>
      </c>
      <c r="F377" s="323" t="n">
        <v>100</v>
      </c>
      <c r="G377" s="323" t="n">
        <v>0.00000000000000178854578226255</v>
      </c>
      <c r="H377" s="323"/>
      <c r="I377" s="323"/>
      <c r="J377" s="323"/>
      <c r="K377" s="323"/>
    </row>
    <row r="378">
      <c r="A378" s="323" t="s">
        <v>273</v>
      </c>
      <c r="B378" s="323" t="s">
        <v>274</v>
      </c>
      <c r="C378" s="323" t="s">
        <v>17</v>
      </c>
      <c r="D378" s="323" t="n">
        <v>19728.754922</v>
      </c>
      <c r="E378" s="323" t="n">
        <v>2.14800953686572</v>
      </c>
      <c r="F378" s="323" t="n">
        <v>99.5643158936978</v>
      </c>
      <c r="G378" s="323" t="n">
        <v>0.248994970909697</v>
      </c>
      <c r="H378" s="323" t="n">
        <v>86.3311808</v>
      </c>
      <c r="I378" s="323" t="n">
        <v>57.1662997380156</v>
      </c>
      <c r="J378" s="323" t="n">
        <v>0.435684106302222</v>
      </c>
      <c r="K378" s="323" t="n">
        <v>56.901350269588</v>
      </c>
    </row>
    <row r="379">
      <c r="A379" s="323" t="s">
        <v>275</v>
      </c>
      <c r="B379" s="323" t="s">
        <v>276</v>
      </c>
      <c r="C379" s="323" t="s">
        <v>16</v>
      </c>
      <c r="D379" s="323" t="n">
        <v>917.7445594</v>
      </c>
      <c r="E379" s="323" t="n">
        <v>25.8494594379936</v>
      </c>
      <c r="F379" s="323" t="n">
        <v>100</v>
      </c>
      <c r="G379" s="323" t="n">
        <v>0</v>
      </c>
      <c r="H379" s="323"/>
      <c r="I379" s="323"/>
      <c r="J379" s="323"/>
      <c r="K379" s="323"/>
    </row>
    <row r="380">
      <c r="A380" s="323" t="s">
        <v>275</v>
      </c>
      <c r="B380" s="323" t="s">
        <v>276</v>
      </c>
      <c r="C380" s="323" t="s">
        <v>17</v>
      </c>
      <c r="D380" s="323" t="n">
        <v>25771.3843195</v>
      </c>
      <c r="E380" s="323" t="n">
        <v>1.73391438903524</v>
      </c>
      <c r="F380" s="323" t="n">
        <v>99.7190882268843</v>
      </c>
      <c r="G380" s="323" t="n">
        <v>0.207343932429349</v>
      </c>
      <c r="H380" s="323" t="n">
        <v>72.5987912</v>
      </c>
      <c r="I380" s="323" t="n">
        <v>73.2522062245392</v>
      </c>
      <c r="J380" s="323" t="n">
        <v>0.280911773115741</v>
      </c>
      <c r="K380" s="323" t="n">
        <v>73.6037071778848</v>
      </c>
    </row>
    <row r="381">
      <c r="A381" s="323" t="s">
        <v>277</v>
      </c>
      <c r="B381" s="323" t="s">
        <v>278</v>
      </c>
      <c r="C381" s="323" t="s">
        <v>16</v>
      </c>
      <c r="D381" s="323" t="n">
        <v>426.3837918</v>
      </c>
      <c r="E381" s="323" t="n">
        <v>22.2878406249732</v>
      </c>
      <c r="F381" s="323" t="n">
        <v>100</v>
      </c>
      <c r="G381" s="323" t="n">
        <v>0</v>
      </c>
      <c r="H381" s="323"/>
      <c r="I381" s="323"/>
      <c r="J381" s="323"/>
      <c r="K381" s="323"/>
    </row>
    <row r="382">
      <c r="A382" s="323" t="s">
        <v>277</v>
      </c>
      <c r="B382" s="323" t="s">
        <v>278</v>
      </c>
      <c r="C382" s="323" t="s">
        <v>17</v>
      </c>
      <c r="D382" s="323" t="n">
        <v>17273.6836361</v>
      </c>
      <c r="E382" s="323" t="n">
        <v>2.84699221525844</v>
      </c>
      <c r="F382" s="323" t="n">
        <v>99.8912310841948</v>
      </c>
      <c r="G382" s="323" t="n">
        <v>0.109285354232812</v>
      </c>
      <c r="H382" s="323" t="n">
        <v>18.8088566</v>
      </c>
      <c r="I382" s="323" t="n">
        <v>99.9999999999998</v>
      </c>
      <c r="J382" s="323" t="n">
        <v>0.108768915805169</v>
      </c>
      <c r="K382" s="323" t="n">
        <v>100.365517969695</v>
      </c>
    </row>
    <row r="383">
      <c r="A383" s="323" t="s">
        <v>279</v>
      </c>
      <c r="B383" s="323" t="s">
        <v>280</v>
      </c>
      <c r="C383" s="323" t="s">
        <v>16</v>
      </c>
      <c r="D383" s="323" t="n">
        <v>791.8888003</v>
      </c>
      <c r="E383" s="323" t="n">
        <v>29.1403027931399</v>
      </c>
      <c r="F383" s="323" t="n">
        <v>98.1388331910396</v>
      </c>
      <c r="G383" s="323" t="n">
        <v>1.79556945346706</v>
      </c>
      <c r="H383" s="323" t="n">
        <v>15.0178793</v>
      </c>
      <c r="I383" s="323" t="n">
        <v>100</v>
      </c>
      <c r="J383" s="323" t="n">
        <v>1.86116680896044</v>
      </c>
      <c r="K383" s="323" t="n">
        <v>94.6799019993029</v>
      </c>
    </row>
    <row r="384">
      <c r="A384" s="323" t="s">
        <v>279</v>
      </c>
      <c r="B384" s="323" t="s">
        <v>280</v>
      </c>
      <c r="C384" s="323" t="s">
        <v>17</v>
      </c>
      <c r="D384" s="323" t="n">
        <v>6022.7547592</v>
      </c>
      <c r="E384" s="323" t="n">
        <v>5.0974355524098</v>
      </c>
      <c r="F384" s="323" t="n">
        <v>100</v>
      </c>
      <c r="G384" s="323" t="n">
        <v>0</v>
      </c>
      <c r="H384" s="323"/>
      <c r="I384" s="323"/>
      <c r="J384" s="323"/>
      <c r="K384" s="323"/>
    </row>
    <row r="385">
      <c r="A385" s="323" t="s">
        <v>281</v>
      </c>
      <c r="B385" s="323" t="s">
        <v>282</v>
      </c>
      <c r="C385" s="323" t="s">
        <v>16</v>
      </c>
      <c r="D385" s="323" t="n">
        <v>687.1636155</v>
      </c>
      <c r="E385" s="323" t="n">
        <v>31.8357657570706</v>
      </c>
      <c r="F385" s="323" t="n">
        <v>100</v>
      </c>
      <c r="G385" s="323" t="n">
        <v>0</v>
      </c>
      <c r="H385" s="323"/>
      <c r="I385" s="323"/>
      <c r="J385" s="323"/>
      <c r="K385" s="323"/>
    </row>
    <row r="386">
      <c r="A386" s="323" t="s">
        <v>281</v>
      </c>
      <c r="B386" s="323" t="s">
        <v>282</v>
      </c>
      <c r="C386" s="323" t="s">
        <v>17</v>
      </c>
      <c r="D386" s="323" t="n">
        <v>27604.0033734</v>
      </c>
      <c r="E386" s="323" t="n">
        <v>1.75116914515064</v>
      </c>
      <c r="F386" s="323" t="n">
        <v>99.3983942726248</v>
      </c>
      <c r="G386" s="323" t="n">
        <v>0.38837554512672</v>
      </c>
      <c r="H386" s="323" t="n">
        <v>167.0723823</v>
      </c>
      <c r="I386" s="323" t="n">
        <v>64.3450486108667</v>
      </c>
      <c r="J386" s="323" t="n">
        <v>0.601605727375211</v>
      </c>
      <c r="K386" s="323" t="n">
        <v>64.1681151021933</v>
      </c>
    </row>
    <row r="387">
      <c r="A387" s="323" t="s">
        <v>283</v>
      </c>
      <c r="B387" s="323" t="s">
        <v>284</v>
      </c>
      <c r="C387" s="323" t="s">
        <v>16</v>
      </c>
      <c r="D387" s="323" t="n">
        <v>2474.2000339</v>
      </c>
      <c r="E387" s="323" t="n">
        <v>15.931858921418</v>
      </c>
      <c r="F387" s="323" t="n">
        <v>78.6331541632669</v>
      </c>
      <c r="G387" s="323" t="n">
        <v>5.74408415084501</v>
      </c>
      <c r="H387" s="323" t="n">
        <v>672.3099341</v>
      </c>
      <c r="I387" s="323" t="n">
        <v>22.6354926759324</v>
      </c>
      <c r="J387" s="323" t="n">
        <v>21.3668458367331</v>
      </c>
      <c r="K387" s="323" t="n">
        <v>21.1390795820537</v>
      </c>
    </row>
    <row r="388">
      <c r="A388" s="323" t="s">
        <v>283</v>
      </c>
      <c r="B388" s="323" t="s">
        <v>284</v>
      </c>
      <c r="C388" s="323" t="s">
        <v>17</v>
      </c>
      <c r="D388" s="323" t="n">
        <v>18291.593529</v>
      </c>
      <c r="E388" s="323" t="n">
        <v>5.25192284926393</v>
      </c>
      <c r="F388" s="323" t="n">
        <v>83.1350196428485</v>
      </c>
      <c r="G388" s="323" t="n">
        <v>2.98374019582926</v>
      </c>
      <c r="H388" s="323" t="n">
        <v>3710.678928</v>
      </c>
      <c r="I388" s="323" t="n">
        <v>14.3296749424068</v>
      </c>
      <c r="J388" s="323" t="n">
        <v>16.8649803571515</v>
      </c>
      <c r="K388" s="323" t="n">
        <v>14.7081878861624</v>
      </c>
    </row>
    <row r="389">
      <c r="A389" s="323" t="s">
        <v>285</v>
      </c>
      <c r="B389" s="323" t="s">
        <v>286</v>
      </c>
      <c r="C389" s="323" t="s">
        <v>16</v>
      </c>
      <c r="D389" s="323" t="n">
        <v>1392.1216566</v>
      </c>
      <c r="E389" s="323" t="n">
        <v>20.4821634845735</v>
      </c>
      <c r="F389" s="323" t="n">
        <v>96.4392248784376</v>
      </c>
      <c r="G389" s="323" t="n">
        <v>1.80811193935302</v>
      </c>
      <c r="H389" s="323" t="n">
        <v>51.4005807</v>
      </c>
      <c r="I389" s="323" t="n">
        <v>57.241571683906</v>
      </c>
      <c r="J389" s="323" t="n">
        <v>3.56077512156245</v>
      </c>
      <c r="K389" s="323" t="n">
        <v>48.9704932133259</v>
      </c>
    </row>
    <row r="390">
      <c r="A390" s="323" t="s">
        <v>285</v>
      </c>
      <c r="B390" s="323" t="s">
        <v>286</v>
      </c>
      <c r="C390" s="323" t="s">
        <v>17</v>
      </c>
      <c r="D390" s="323" t="n">
        <v>16540.6257934</v>
      </c>
      <c r="E390" s="323" t="n">
        <v>2.26500850874787</v>
      </c>
      <c r="F390" s="323" t="n">
        <v>94.7240205645858</v>
      </c>
      <c r="G390" s="323" t="n">
        <v>1.63309154067605</v>
      </c>
      <c r="H390" s="323" t="n">
        <v>921.286924</v>
      </c>
      <c r="I390" s="323" t="n">
        <v>29.7682309468859</v>
      </c>
      <c r="J390" s="323" t="n">
        <v>5.27597943541419</v>
      </c>
      <c r="K390" s="323" t="n">
        <v>29.3202425400858</v>
      </c>
    </row>
    <row r="391">
      <c r="A391" s="323" t="s">
        <v>287</v>
      </c>
      <c r="B391" s="323" t="s">
        <v>288</v>
      </c>
      <c r="C391" s="323" t="s">
        <v>16</v>
      </c>
      <c r="D391" s="323" t="n">
        <v>170.5284727</v>
      </c>
      <c r="E391" s="323" t="n">
        <v>24.2124251520792</v>
      </c>
      <c r="F391" s="323" t="n">
        <v>100</v>
      </c>
      <c r="G391" s="323" t="n">
        <v>0.00000000000000268811918858515</v>
      </c>
      <c r="H391" s="323"/>
      <c r="I391" s="323"/>
      <c r="J391" s="323"/>
      <c r="K391" s="323"/>
    </row>
    <row r="392">
      <c r="A392" s="323" t="s">
        <v>287</v>
      </c>
      <c r="B392" s="323" t="s">
        <v>288</v>
      </c>
      <c r="C392" s="323" t="s">
        <v>17</v>
      </c>
      <c r="D392" s="323" t="n">
        <v>6548.2619615</v>
      </c>
      <c r="E392" s="323" t="n">
        <v>1.68942738189121</v>
      </c>
      <c r="F392" s="323" t="n">
        <v>98.5414221135734</v>
      </c>
      <c r="G392" s="323" t="n">
        <v>0.660920890324362</v>
      </c>
      <c r="H392" s="323" t="n">
        <v>96.9252309</v>
      </c>
      <c r="I392" s="323" t="n">
        <v>44.607870820292</v>
      </c>
      <c r="J392" s="323" t="n">
        <v>1.45857788642661</v>
      </c>
      <c r="K392" s="323" t="n">
        <v>44.6517700859223</v>
      </c>
    </row>
    <row r="393">
      <c r="A393" s="323" t="s">
        <v>289</v>
      </c>
      <c r="B393" s="323" t="s">
        <v>290</v>
      </c>
      <c r="C393" s="323" t="s">
        <v>16</v>
      </c>
      <c r="D393" s="323" t="n">
        <v>524.2827446</v>
      </c>
      <c r="E393" s="323" t="n">
        <v>17.2526850166022</v>
      </c>
      <c r="F393" s="323" t="n">
        <v>94.157454772196</v>
      </c>
      <c r="G393" s="323" t="n">
        <v>3.55441522876729</v>
      </c>
      <c r="H393" s="323" t="n">
        <v>32.5321628</v>
      </c>
      <c r="I393" s="323" t="n">
        <v>58.541383930516</v>
      </c>
      <c r="J393" s="323" t="n">
        <v>5.84254522780401</v>
      </c>
      <c r="K393" s="323" t="n">
        <v>57.2823449532888</v>
      </c>
    </row>
    <row r="394">
      <c r="A394" s="323" t="s">
        <v>289</v>
      </c>
      <c r="B394" s="323" t="s">
        <v>290</v>
      </c>
      <c r="C394" s="323" t="s">
        <v>17</v>
      </c>
      <c r="D394" s="323" t="n">
        <v>11708.5199951</v>
      </c>
      <c r="E394" s="323" t="n">
        <v>2.79727916557762</v>
      </c>
      <c r="F394" s="323" t="n">
        <v>98.2841543022166</v>
      </c>
      <c r="G394" s="323" t="n">
        <v>0.5057396689139</v>
      </c>
      <c r="H394" s="323" t="n">
        <v>204.4074531</v>
      </c>
      <c r="I394" s="323" t="n">
        <v>28.8256479277508</v>
      </c>
      <c r="J394" s="323" t="n">
        <v>1.71584569778342</v>
      </c>
      <c r="K394" s="323" t="n">
        <v>28.9689193617454</v>
      </c>
    </row>
    <row r="395">
      <c r="A395" s="323" t="s">
        <v>291</v>
      </c>
      <c r="B395" s="323" t="s">
        <v>292</v>
      </c>
      <c r="C395" s="323" t="s">
        <v>16</v>
      </c>
      <c r="D395" s="323" t="n">
        <v>912.0160411</v>
      </c>
      <c r="E395" s="323" t="n">
        <v>18.5153821941385</v>
      </c>
      <c r="F395" s="323" t="n">
        <v>100</v>
      </c>
      <c r="G395" s="323" t="n">
        <v>0</v>
      </c>
      <c r="H395" s="323"/>
      <c r="I395" s="323"/>
      <c r="J395" s="323"/>
      <c r="K395" s="323"/>
    </row>
    <row r="396">
      <c r="A396" s="323" t="s">
        <v>291</v>
      </c>
      <c r="B396" s="323" t="s">
        <v>292</v>
      </c>
      <c r="C396" s="323" t="s">
        <v>17</v>
      </c>
      <c r="D396" s="323" t="n">
        <v>17908.1845009</v>
      </c>
      <c r="E396" s="323" t="n">
        <v>2.4843778642214</v>
      </c>
      <c r="F396" s="323" t="n">
        <v>99.7800702749824</v>
      </c>
      <c r="G396" s="323" t="n">
        <v>0.158997717810421</v>
      </c>
      <c r="H396" s="323" t="n">
        <v>39.4722321</v>
      </c>
      <c r="I396" s="323" t="n">
        <v>71.822083582801</v>
      </c>
      <c r="J396" s="323" t="n">
        <v>0.219929725017658</v>
      </c>
      <c r="K396" s="323" t="n">
        <v>72.1357854442452</v>
      </c>
    </row>
    <row r="397">
      <c r="A397" s="323" t="s">
        <v>293</v>
      </c>
      <c r="B397" s="323" t="s">
        <v>294</v>
      </c>
      <c r="C397" s="323" t="s">
        <v>16</v>
      </c>
      <c r="D397" s="323" t="n">
        <v>1409.3642313</v>
      </c>
      <c r="E397" s="323" t="n">
        <v>14.9165349938178</v>
      </c>
      <c r="F397" s="323" t="n">
        <v>100</v>
      </c>
      <c r="G397" s="323" t="n">
        <v>0</v>
      </c>
      <c r="H397" s="323"/>
      <c r="I397" s="323"/>
      <c r="J397" s="323"/>
      <c r="K397" s="323"/>
    </row>
    <row r="398">
      <c r="A398" s="323" t="s">
        <v>293</v>
      </c>
      <c r="B398" s="323" t="s">
        <v>294</v>
      </c>
      <c r="C398" s="323" t="s">
        <v>17</v>
      </c>
      <c r="D398" s="323" t="n">
        <v>35972.6755708</v>
      </c>
      <c r="E398" s="323" t="n">
        <v>2.7003046991187</v>
      </c>
      <c r="F398" s="323" t="n">
        <v>99.1641977144119</v>
      </c>
      <c r="G398" s="323" t="n">
        <v>0.308296729446027</v>
      </c>
      <c r="H398" s="323" t="n">
        <v>303.1945516</v>
      </c>
      <c r="I398" s="323" t="n">
        <v>36.4956901769565</v>
      </c>
      <c r="J398" s="323" t="n">
        <v>0.835802285588128</v>
      </c>
      <c r="K398" s="323" t="n">
        <v>36.5780261201126</v>
      </c>
    </row>
    <row r="399">
      <c r="A399" s="323" t="s">
        <v>295</v>
      </c>
      <c r="B399" s="323" t="s">
        <v>296</v>
      </c>
      <c r="C399" s="323" t="s">
        <v>16</v>
      </c>
      <c r="D399" s="323" t="n">
        <v>821.251773</v>
      </c>
      <c r="E399" s="323" t="n">
        <v>17.1523013497613</v>
      </c>
      <c r="F399" s="323" t="n">
        <v>96.8599115401667</v>
      </c>
      <c r="G399" s="323" t="n">
        <v>3.12940618660487</v>
      </c>
      <c r="H399" s="323" t="n">
        <v>26.6240509</v>
      </c>
      <c r="I399" s="323" t="n">
        <v>100</v>
      </c>
      <c r="J399" s="323" t="n">
        <v>3.14008845983325</v>
      </c>
      <c r="K399" s="323" t="n">
        <v>96.5304036128633</v>
      </c>
    </row>
    <row r="400">
      <c r="A400" s="323" t="s">
        <v>295</v>
      </c>
      <c r="B400" s="323" t="s">
        <v>296</v>
      </c>
      <c r="C400" s="323" t="s">
        <v>17</v>
      </c>
      <c r="D400" s="323" t="n">
        <v>33240.8009242</v>
      </c>
      <c r="E400" s="323" t="n">
        <v>2.63597164469975</v>
      </c>
      <c r="F400" s="323" t="n">
        <v>99.6060046605588</v>
      </c>
      <c r="G400" s="323" t="n">
        <v>0.175084419259773</v>
      </c>
      <c r="H400" s="323" t="n">
        <v>131.4852522</v>
      </c>
      <c r="I400" s="323" t="n">
        <v>44.1885578528588</v>
      </c>
      <c r="J400" s="323" t="n">
        <v>0.393995339441213</v>
      </c>
      <c r="K400" s="323" t="n">
        <v>44.2631110954609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831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24" t="s">
        <v>72</v>
      </c>
      <c r="B411" s="324" t="s">
        <v>73</v>
      </c>
      <c r="C411" s="324" t="s">
        <v>16</v>
      </c>
      <c r="D411" s="324" t="n">
        <v>5.90535</v>
      </c>
      <c r="E411" s="324"/>
      <c r="F411" s="324" t="n">
        <v>100</v>
      </c>
      <c r="G411" s="324"/>
      <c r="H411" s="324"/>
      <c r="I411" s="324"/>
      <c r="J411" s="324"/>
      <c r="K411" s="324"/>
    </row>
    <row r="412">
      <c r="A412" s="324" t="s">
        <v>72</v>
      </c>
      <c r="B412" s="324" t="s">
        <v>73</v>
      </c>
      <c r="C412" s="324" t="s">
        <v>17</v>
      </c>
      <c r="D412" s="324" t="n">
        <v>149.6826728</v>
      </c>
      <c r="E412" s="324"/>
      <c r="F412" s="324" t="n">
        <v>98.2307683351761</v>
      </c>
      <c r="G412" s="324"/>
      <c r="H412" s="324" t="n">
        <v>2.6959305</v>
      </c>
      <c r="I412" s="324"/>
      <c r="J412" s="324" t="n">
        <v>1.7692316648239</v>
      </c>
      <c r="K412" s="324"/>
    </row>
    <row r="413">
      <c r="A413" s="324" t="s">
        <v>74</v>
      </c>
      <c r="B413" s="324" t="s">
        <v>75</v>
      </c>
      <c r="C413" s="324" t="s">
        <v>16</v>
      </c>
      <c r="D413" s="324" t="n">
        <v>8.4924625</v>
      </c>
      <c r="E413" s="324"/>
      <c r="F413" s="324" t="n">
        <v>100</v>
      </c>
      <c r="G413" s="324"/>
      <c r="H413" s="324"/>
      <c r="I413" s="324"/>
      <c r="J413" s="324"/>
      <c r="K413" s="324"/>
    </row>
    <row r="414">
      <c r="A414" s="324" t="s">
        <v>74</v>
      </c>
      <c r="B414" s="324" t="s">
        <v>75</v>
      </c>
      <c r="C414" s="324" t="s">
        <v>17</v>
      </c>
      <c r="D414" s="324" t="n">
        <v>358.3819175</v>
      </c>
      <c r="E414" s="324"/>
      <c r="F414" s="324" t="n">
        <v>99.0610328638498</v>
      </c>
      <c r="G414" s="324"/>
      <c r="H414" s="324" t="n">
        <v>3.396985</v>
      </c>
      <c r="I414" s="324"/>
      <c r="J414" s="324" t="n">
        <v>0.938967136150235</v>
      </c>
      <c r="K414" s="324"/>
    </row>
    <row r="415">
      <c r="A415" s="324" t="s">
        <v>76</v>
      </c>
      <c r="B415" s="324" t="s">
        <v>77</v>
      </c>
      <c r="C415" s="324" t="s">
        <v>17</v>
      </c>
      <c r="D415" s="324" t="n">
        <v>333.7289382</v>
      </c>
      <c r="E415" s="324"/>
      <c r="F415" s="324" t="n">
        <v>99.3955048639747</v>
      </c>
      <c r="G415" s="324"/>
      <c r="H415" s="324" t="n">
        <v>2.0296443</v>
      </c>
      <c r="I415" s="324"/>
      <c r="J415" s="324" t="n">
        <v>0.604495136025302</v>
      </c>
      <c r="K415" s="324"/>
    </row>
    <row r="416">
      <c r="A416" s="324" t="s">
        <v>80</v>
      </c>
      <c r="B416" s="324" t="s">
        <v>81</v>
      </c>
      <c r="C416" s="324" t="s">
        <v>16</v>
      </c>
      <c r="D416" s="324" t="n">
        <v>151.8305585</v>
      </c>
      <c r="E416" s="324"/>
      <c r="F416" s="324" t="n">
        <v>100</v>
      </c>
      <c r="G416" s="324"/>
      <c r="H416" s="324"/>
      <c r="I416" s="324"/>
      <c r="J416" s="324"/>
      <c r="K416" s="324"/>
    </row>
    <row r="417">
      <c r="A417" s="324" t="s">
        <v>80</v>
      </c>
      <c r="B417" s="324" t="s">
        <v>81</v>
      </c>
      <c r="C417" s="324" t="s">
        <v>17</v>
      </c>
      <c r="D417" s="324" t="n">
        <v>2731.9276865</v>
      </c>
      <c r="E417" s="324"/>
      <c r="F417" s="324" t="n">
        <v>98.3776582041624</v>
      </c>
      <c r="G417" s="324"/>
      <c r="H417" s="324" t="n">
        <v>45.0521038</v>
      </c>
      <c r="I417" s="324"/>
      <c r="J417" s="324" t="n">
        <v>1.62234179583759</v>
      </c>
      <c r="K417" s="324"/>
    </row>
    <row r="418">
      <c r="A418" s="324" t="s">
        <v>92</v>
      </c>
      <c r="B418" s="324" t="s">
        <v>93</v>
      </c>
      <c r="C418" s="324" t="s">
        <v>16</v>
      </c>
      <c r="D418" s="324" t="n">
        <v>85.1111604</v>
      </c>
      <c r="E418" s="324"/>
      <c r="F418" s="324" t="n">
        <v>100</v>
      </c>
      <c r="G418" s="324"/>
      <c r="H418" s="324"/>
      <c r="I418" s="324"/>
      <c r="J418" s="324"/>
      <c r="K418" s="324"/>
    </row>
    <row r="419">
      <c r="A419" s="324" t="s">
        <v>92</v>
      </c>
      <c r="B419" s="324" t="s">
        <v>93</v>
      </c>
      <c r="C419" s="324" t="s">
        <v>17</v>
      </c>
      <c r="D419" s="324" t="n">
        <v>1143.259206</v>
      </c>
      <c r="E419" s="324"/>
      <c r="F419" s="324" t="n">
        <v>98.3322694716087</v>
      </c>
      <c r="G419" s="324"/>
      <c r="H419" s="324" t="n">
        <v>19.3898533</v>
      </c>
      <c r="I419" s="324"/>
      <c r="J419" s="324" t="n">
        <v>1.66773052839127</v>
      </c>
      <c r="K419" s="324"/>
    </row>
    <row r="420">
      <c r="A420" s="324" t="s">
        <v>108</v>
      </c>
      <c r="B420" s="324" t="s">
        <v>109</v>
      </c>
      <c r="C420" s="324" t="s">
        <v>16</v>
      </c>
      <c r="D420" s="324" t="n">
        <v>240.0367494</v>
      </c>
      <c r="E420" s="324"/>
      <c r="F420" s="324" t="n">
        <v>96.5707378446254</v>
      </c>
      <c r="G420" s="324"/>
      <c r="H420" s="324" t="n">
        <v>8.5237926</v>
      </c>
      <c r="I420" s="324"/>
      <c r="J420" s="324" t="n">
        <v>3.42926215537461</v>
      </c>
      <c r="K420" s="324"/>
    </row>
    <row r="421">
      <c r="A421" s="324" t="s">
        <v>108</v>
      </c>
      <c r="B421" s="324" t="s">
        <v>109</v>
      </c>
      <c r="C421" s="324" t="s">
        <v>17</v>
      </c>
      <c r="D421" s="324" t="n">
        <v>2746.3064303</v>
      </c>
      <c r="E421" s="324"/>
      <c r="F421" s="324" t="n">
        <v>98.6880166287045</v>
      </c>
      <c r="G421" s="324"/>
      <c r="H421" s="324" t="n">
        <v>36.51009</v>
      </c>
      <c r="I421" s="324"/>
      <c r="J421" s="324" t="n">
        <v>1.3119833712955</v>
      </c>
      <c r="K421" s="324"/>
    </row>
    <row r="422">
      <c r="A422" s="324" t="s">
        <v>110</v>
      </c>
      <c r="B422" s="324" t="s">
        <v>111</v>
      </c>
      <c r="C422" s="324" t="s">
        <v>16</v>
      </c>
      <c r="D422" s="324" t="n">
        <v>375.3635392</v>
      </c>
      <c r="E422" s="324"/>
      <c r="F422" s="324" t="n">
        <v>96.2962962962963</v>
      </c>
      <c r="G422" s="324"/>
      <c r="H422" s="324" t="n">
        <v>14.4370592</v>
      </c>
      <c r="I422" s="324"/>
      <c r="J422" s="324" t="n">
        <v>3.7037037037037</v>
      </c>
      <c r="K422" s="324"/>
    </row>
    <row r="423">
      <c r="A423" s="324" t="s">
        <v>110</v>
      </c>
      <c r="B423" s="324" t="s">
        <v>111</v>
      </c>
      <c r="C423" s="324" t="s">
        <v>17</v>
      </c>
      <c r="D423" s="324" t="n">
        <v>729.0714896</v>
      </c>
      <c r="E423" s="324"/>
      <c r="F423" s="324" t="n">
        <v>97.8208232445521</v>
      </c>
      <c r="G423" s="324"/>
      <c r="H423" s="324" t="n">
        <v>16.2416916</v>
      </c>
      <c r="I423" s="324"/>
      <c r="J423" s="324" t="n">
        <v>2.17917675544794</v>
      </c>
      <c r="K423" s="32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832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25" t="s">
        <v>14</v>
      </c>
      <c r="B434" s="325" t="s">
        <v>15</v>
      </c>
      <c r="C434" s="325" t="s">
        <v>16</v>
      </c>
      <c r="D434" s="325" t="n">
        <v>866.73982</v>
      </c>
      <c r="E434" s="325"/>
      <c r="F434" s="325" t="n">
        <v>97.4192610472524</v>
      </c>
      <c r="G434" s="325"/>
      <c r="H434" s="325" t="n">
        <v>22.9608518</v>
      </c>
      <c r="I434" s="325"/>
      <c r="J434" s="325" t="n">
        <v>2.58073895274764</v>
      </c>
      <c r="K434" s="325"/>
    </row>
    <row r="435">
      <c r="A435" s="325" t="s">
        <v>14</v>
      </c>
      <c r="B435" s="325" t="s">
        <v>15</v>
      </c>
      <c r="C435" s="325" t="s">
        <v>17</v>
      </c>
      <c r="D435" s="325" t="n">
        <v>8192.3583409</v>
      </c>
      <c r="E435" s="325"/>
      <c r="F435" s="325" t="n">
        <v>98.4933734014265</v>
      </c>
      <c r="G435" s="325"/>
      <c r="H435" s="325" t="n">
        <v>125.3162985</v>
      </c>
      <c r="I435" s="325"/>
      <c r="J435" s="325" t="n">
        <v>1.50662659857347</v>
      </c>
      <c r="K435" s="325"/>
    </row>
    <row r="436">
      <c r="A436" s="325" t="s">
        <v>27</v>
      </c>
      <c r="B436" s="325" t="s">
        <v>28</v>
      </c>
      <c r="C436" s="325" t="s">
        <v>16</v>
      </c>
      <c r="D436" s="325" t="n">
        <v>278.2724529</v>
      </c>
      <c r="E436" s="325" t="n">
        <v>23.0647345437954</v>
      </c>
      <c r="F436" s="325" t="n">
        <v>100</v>
      </c>
      <c r="G436" s="325" t="n">
        <v>0.00000000000000256069993473888</v>
      </c>
      <c r="H436" s="325"/>
      <c r="I436" s="325"/>
      <c r="J436" s="325"/>
      <c r="K436" s="325"/>
    </row>
    <row r="437">
      <c r="A437" s="325" t="s">
        <v>27</v>
      </c>
      <c r="B437" s="325" t="s">
        <v>28</v>
      </c>
      <c r="C437" s="325" t="s">
        <v>17</v>
      </c>
      <c r="D437" s="325" t="n">
        <v>7748.100237</v>
      </c>
      <c r="E437" s="325" t="n">
        <v>1.04151132191369</v>
      </c>
      <c r="F437" s="325" t="n">
        <v>99.5515539123096</v>
      </c>
      <c r="G437" s="325" t="n">
        <v>0.259285845348056</v>
      </c>
      <c r="H437" s="325" t="n">
        <v>34.9025716</v>
      </c>
      <c r="I437" s="325" t="n">
        <v>57.7572353217345</v>
      </c>
      <c r="J437" s="325" t="n">
        <v>0.448446087690392</v>
      </c>
      <c r="K437" s="325" t="n">
        <v>57.5594469890585</v>
      </c>
    </row>
    <row r="438">
      <c r="A438" s="325" t="s">
        <v>29</v>
      </c>
      <c r="B438" s="325" t="s">
        <v>30</v>
      </c>
      <c r="C438" s="325" t="s">
        <v>16</v>
      </c>
      <c r="D438" s="325" t="n">
        <v>252.0548235</v>
      </c>
      <c r="E438" s="325" t="n">
        <v>19.3125765675505</v>
      </c>
      <c r="F438" s="325" t="n">
        <v>92.3591667521224</v>
      </c>
      <c r="G438" s="325" t="n">
        <v>3.88374937355244</v>
      </c>
      <c r="H438" s="325" t="n">
        <v>20.8523847</v>
      </c>
      <c r="I438" s="325" t="n">
        <v>57.1979268268157</v>
      </c>
      <c r="J438" s="325" t="n">
        <v>7.64083324787755</v>
      </c>
      <c r="K438" s="325" t="n">
        <v>46.9451229177158</v>
      </c>
    </row>
    <row r="439">
      <c r="A439" s="325" t="s">
        <v>29</v>
      </c>
      <c r="B439" s="325" t="s">
        <v>30</v>
      </c>
      <c r="C439" s="325" t="s">
        <v>17</v>
      </c>
      <c r="D439" s="325" t="n">
        <v>3483.9500167</v>
      </c>
      <c r="E439" s="325" t="n">
        <v>3.01631349723052</v>
      </c>
      <c r="F439" s="325" t="n">
        <v>99.4827302896573</v>
      </c>
      <c r="G439" s="325" t="n">
        <v>0.262912498727335</v>
      </c>
      <c r="H439" s="325" t="n">
        <v>18.1151222</v>
      </c>
      <c r="I439" s="325" t="n">
        <v>50.1262852107998</v>
      </c>
      <c r="J439" s="325" t="n">
        <v>0.51726971034268</v>
      </c>
      <c r="K439" s="325" t="n">
        <v>50.5640532930955</v>
      </c>
    </row>
    <row r="440">
      <c r="A440" s="325" t="s">
        <v>31</v>
      </c>
      <c r="B440" s="325" t="s">
        <v>32</v>
      </c>
      <c r="C440" s="325" t="s">
        <v>16</v>
      </c>
      <c r="D440" s="325" t="n">
        <v>35.081987</v>
      </c>
      <c r="E440" s="325" t="n">
        <v>20.1244825296545</v>
      </c>
      <c r="F440" s="325" t="n">
        <v>100</v>
      </c>
      <c r="G440" s="325" t="n">
        <v>0.00000000000000446853277261782</v>
      </c>
      <c r="H440" s="325"/>
      <c r="I440" s="325"/>
      <c r="J440" s="325"/>
      <c r="K440" s="325"/>
    </row>
    <row r="441">
      <c r="A441" s="325" t="s">
        <v>31</v>
      </c>
      <c r="B441" s="325" t="s">
        <v>32</v>
      </c>
      <c r="C441" s="325" t="s">
        <v>17</v>
      </c>
      <c r="D441" s="325" t="n">
        <v>587.340363</v>
      </c>
      <c r="E441" s="325" t="n">
        <v>4.49432032797424</v>
      </c>
      <c r="F441" s="325" t="n">
        <v>99.616122840691</v>
      </c>
      <c r="G441" s="325" t="n">
        <v>0.271064435848287</v>
      </c>
      <c r="H441" s="325" t="n">
        <v>2.263354</v>
      </c>
      <c r="I441" s="325" t="n">
        <v>70.0000000000001</v>
      </c>
      <c r="J441" s="325" t="n">
        <v>0.383877159309021</v>
      </c>
      <c r="K441" s="325" t="n">
        <v>70.3412211026305</v>
      </c>
    </row>
    <row r="442">
      <c r="A442" s="325" t="s">
        <v>33</v>
      </c>
      <c r="B442" s="325" t="s">
        <v>34</v>
      </c>
      <c r="C442" s="325" t="s">
        <v>16</v>
      </c>
      <c r="D442" s="325" t="n">
        <v>133.8123695</v>
      </c>
      <c r="E442" s="325" t="n">
        <v>25.0516920696565</v>
      </c>
      <c r="F442" s="325" t="n">
        <v>100</v>
      </c>
      <c r="G442" s="325" t="n">
        <v>0</v>
      </c>
      <c r="H442" s="325"/>
      <c r="I442" s="325"/>
      <c r="J442" s="325"/>
      <c r="K442" s="325"/>
    </row>
    <row r="443">
      <c r="A443" s="325" t="s">
        <v>33</v>
      </c>
      <c r="B443" s="325" t="s">
        <v>34</v>
      </c>
      <c r="C443" s="325" t="s">
        <v>17</v>
      </c>
      <c r="D443" s="325" t="n">
        <v>6750.4977875</v>
      </c>
      <c r="E443" s="325" t="n">
        <v>1.39678031678522</v>
      </c>
      <c r="F443" s="325" t="n">
        <v>99.6277483651611</v>
      </c>
      <c r="G443" s="325" t="n">
        <v>0.220746835858581</v>
      </c>
      <c r="H443" s="325" t="n">
        <v>25.2227304</v>
      </c>
      <c r="I443" s="325" t="n">
        <v>58.9038528238914</v>
      </c>
      <c r="J443" s="325" t="n">
        <v>0.372251634838936</v>
      </c>
      <c r="K443" s="325" t="n">
        <v>59.0796873863021</v>
      </c>
    </row>
    <row r="444">
      <c r="A444" s="325" t="s">
        <v>35</v>
      </c>
      <c r="B444" s="325" t="s">
        <v>36</v>
      </c>
      <c r="C444" s="325" t="s">
        <v>16</v>
      </c>
      <c r="D444" s="325" t="n">
        <v>39.2456303</v>
      </c>
      <c r="E444" s="325" t="n">
        <v>18.4631056885091</v>
      </c>
      <c r="F444" s="325" t="n">
        <v>100</v>
      </c>
      <c r="G444" s="325" t="n">
        <v>0</v>
      </c>
      <c r="H444" s="325"/>
      <c r="I444" s="325"/>
      <c r="J444" s="325"/>
      <c r="K444" s="325"/>
    </row>
    <row r="445">
      <c r="A445" s="325" t="s">
        <v>35</v>
      </c>
      <c r="B445" s="325" t="s">
        <v>36</v>
      </c>
      <c r="C445" s="325" t="s">
        <v>17</v>
      </c>
      <c r="D445" s="325" t="n">
        <v>649.9631043</v>
      </c>
      <c r="E445" s="325" t="n">
        <v>1.68280167822039</v>
      </c>
      <c r="F445" s="325" t="n">
        <v>98.7441063479265</v>
      </c>
      <c r="G445" s="325" t="n">
        <v>0.500006097103955</v>
      </c>
      <c r="H445" s="325" t="n">
        <v>8.2666659</v>
      </c>
      <c r="I445" s="325" t="n">
        <v>38.692372226505</v>
      </c>
      <c r="J445" s="325" t="n">
        <v>1.25589365207353</v>
      </c>
      <c r="K445" s="325" t="n">
        <v>39.3127675623874</v>
      </c>
    </row>
    <row r="446">
      <c r="A446" s="325" t="s">
        <v>37</v>
      </c>
      <c r="B446" s="325" t="s">
        <v>38</v>
      </c>
      <c r="C446" s="325" t="s">
        <v>16</v>
      </c>
      <c r="D446" s="325" t="n">
        <v>46.1338392</v>
      </c>
      <c r="E446" s="325" t="n">
        <v>37.1567795542869</v>
      </c>
      <c r="F446" s="325" t="n">
        <v>100</v>
      </c>
      <c r="G446" s="325" t="n">
        <v>0</v>
      </c>
      <c r="H446" s="325"/>
      <c r="I446" s="325"/>
      <c r="J446" s="325"/>
      <c r="K446" s="325"/>
    </row>
    <row r="447">
      <c r="A447" s="325" t="s">
        <v>37</v>
      </c>
      <c r="B447" s="325" t="s">
        <v>38</v>
      </c>
      <c r="C447" s="325" t="s">
        <v>17</v>
      </c>
      <c r="D447" s="325" t="n">
        <v>1624.9866497</v>
      </c>
      <c r="E447" s="325" t="n">
        <v>1.84502799808944</v>
      </c>
      <c r="F447" s="325" t="n">
        <v>100</v>
      </c>
      <c r="G447" s="325" t="n">
        <v>0</v>
      </c>
      <c r="H447" s="325"/>
      <c r="I447" s="325"/>
      <c r="J447" s="325"/>
      <c r="K447" s="325"/>
    </row>
    <row r="448">
      <c r="A448" s="325" t="s">
        <v>39</v>
      </c>
      <c r="B448" s="325" t="s">
        <v>40</v>
      </c>
      <c r="C448" s="325" t="s">
        <v>16</v>
      </c>
      <c r="D448" s="325" t="n">
        <v>18.5942488</v>
      </c>
      <c r="E448" s="325" t="n">
        <v>55.4943475318617</v>
      </c>
      <c r="F448" s="325" t="n">
        <v>100</v>
      </c>
      <c r="G448" s="325" t="n">
        <v>0</v>
      </c>
      <c r="H448" s="325"/>
      <c r="I448" s="325"/>
      <c r="J448" s="325"/>
      <c r="K448" s="325"/>
    </row>
    <row r="449">
      <c r="A449" s="325" t="s">
        <v>39</v>
      </c>
      <c r="B449" s="325" t="s">
        <v>40</v>
      </c>
      <c r="C449" s="325" t="s">
        <v>17</v>
      </c>
      <c r="D449" s="325" t="n">
        <v>2943.2522827</v>
      </c>
      <c r="E449" s="325" t="n">
        <v>1.7704525682184</v>
      </c>
      <c r="F449" s="325" t="n">
        <v>99.5823097126956</v>
      </c>
      <c r="G449" s="325" t="n">
        <v>0.242682203388935</v>
      </c>
      <c r="H449" s="325" t="n">
        <v>12.3452438</v>
      </c>
      <c r="I449" s="325" t="n">
        <v>57.9170965129169</v>
      </c>
      <c r="J449" s="325" t="n">
        <v>0.417690287304414</v>
      </c>
      <c r="K449" s="325" t="n">
        <v>57.8583105094407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833</v>
      </c>
    </row>
    <row r="9">
      <c r="A9" t="s">
        <v>3</v>
      </c>
    </row>
    <row r="10">
      <c r="A10" t="s">
        <v>4</v>
      </c>
    </row>
    <row r="11">
      <c r="A11" t="s">
        <v>834</v>
      </c>
    </row>
    <row r="12">
      <c r="A12" s="3" t="s">
        <v>6</v>
      </c>
    </row>
    <row r="13">
      <c r="A13" s="3" t="s">
        <v>7</v>
      </c>
    </row>
    <row r="15">
      <c r="A15" s="4" t="s">
        <v>835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26" t="s">
        <v>14</v>
      </c>
      <c r="B17" s="326" t="s">
        <v>15</v>
      </c>
      <c r="C17" s="326" t="s">
        <v>16</v>
      </c>
      <c r="D17" s="326" t="n">
        <v>141354.5583553</v>
      </c>
      <c r="E17" s="326" t="n">
        <v>2.20514102162788</v>
      </c>
      <c r="F17" s="326" t="n">
        <v>99.1649674610933</v>
      </c>
      <c r="G17" s="326" t="n">
        <v>0.286258508202729</v>
      </c>
      <c r="H17" s="326" t="n">
        <v>1190.2959157</v>
      </c>
      <c r="I17" s="326" t="n">
        <v>34.1689415175739</v>
      </c>
      <c r="J17" s="326" t="n">
        <v>0.835032538906709</v>
      </c>
      <c r="K17" s="326" t="n">
        <v>33.9948616715595</v>
      </c>
    </row>
    <row r="18">
      <c r="A18" s="326" t="s">
        <v>14</v>
      </c>
      <c r="B18" s="326" t="s">
        <v>15</v>
      </c>
      <c r="C18" s="326" t="s">
        <v>17</v>
      </c>
      <c r="D18" s="326" t="n">
        <v>2661250.568116</v>
      </c>
      <c r="E18" s="326" t="n">
        <v>0.248699341128048</v>
      </c>
      <c r="F18" s="326" t="n">
        <v>99.754978535152</v>
      </c>
      <c r="G18" s="326" t="n">
        <v>0.0289657783661352</v>
      </c>
      <c r="H18" s="326" t="n">
        <v>6536.6513241</v>
      </c>
      <c r="I18" s="326" t="n">
        <v>11.7930796596878</v>
      </c>
      <c r="J18" s="326" t="n">
        <v>0.245021464848005</v>
      </c>
      <c r="K18" s="326" t="n">
        <v>11.7927651806352</v>
      </c>
    </row>
    <row r="19">
      <c r="A19" s="326" t="s">
        <v>14</v>
      </c>
      <c r="B19" s="326" t="s">
        <v>18</v>
      </c>
      <c r="C19" s="326" t="s">
        <v>16</v>
      </c>
      <c r="D19" s="326" t="n">
        <v>607.8081406</v>
      </c>
      <c r="E19" s="326"/>
      <c r="F19" s="326" t="n">
        <v>68.3160258124018</v>
      </c>
      <c r="G19" s="326"/>
      <c r="H19" s="326" t="n">
        <v>281.8925312</v>
      </c>
      <c r="I19" s="326"/>
      <c r="J19" s="326" t="n">
        <v>31.6839741875982</v>
      </c>
      <c r="K19" s="326"/>
    </row>
    <row r="20">
      <c r="A20" s="326" t="s">
        <v>14</v>
      </c>
      <c r="B20" s="326" t="s">
        <v>18</v>
      </c>
      <c r="C20" s="326" t="s">
        <v>17</v>
      </c>
      <c r="D20" s="326" t="n">
        <v>6442.4157073</v>
      </c>
      <c r="E20" s="326"/>
      <c r="F20" s="326" t="n">
        <v>77.4545288990136</v>
      </c>
      <c r="G20" s="326"/>
      <c r="H20" s="326" t="n">
        <v>1875.2589321</v>
      </c>
      <c r="I20" s="326"/>
      <c r="J20" s="326" t="n">
        <v>22.5454711009864</v>
      </c>
      <c r="K20" s="326"/>
    </row>
    <row r="21">
      <c r="A21" s="326" t="s">
        <v>14</v>
      </c>
      <c r="B21" s="326" t="s">
        <v>19</v>
      </c>
      <c r="C21" s="326" t="s">
        <v>16</v>
      </c>
      <c r="D21" s="326" t="n">
        <v>140746.7502147</v>
      </c>
      <c r="E21" s="326" t="n">
        <v>2.21397514841128</v>
      </c>
      <c r="F21" s="326" t="n">
        <v>99.3587219656898</v>
      </c>
      <c r="G21" s="326" t="n">
        <v>0.286254288297243</v>
      </c>
      <c r="H21" s="326" t="n">
        <v>908.4033845</v>
      </c>
      <c r="I21" s="326" t="n">
        <v>44.5415313476867</v>
      </c>
      <c r="J21" s="326" t="n">
        <v>0.641278034310169</v>
      </c>
      <c r="K21" s="326" t="n">
        <v>44.351839172236</v>
      </c>
    </row>
    <row r="22">
      <c r="A22" s="326" t="s">
        <v>14</v>
      </c>
      <c r="B22" s="326" t="s">
        <v>19</v>
      </c>
      <c r="C22" s="326" t="s">
        <v>17</v>
      </c>
      <c r="D22" s="326" t="n">
        <v>2654808.1524087</v>
      </c>
      <c r="E22" s="326" t="n">
        <v>0.249041290778366</v>
      </c>
      <c r="F22" s="326" t="n">
        <v>99.824724731249</v>
      </c>
      <c r="G22" s="326" t="n">
        <v>0.0280410717288435</v>
      </c>
      <c r="H22" s="326" t="n">
        <v>4661.392392</v>
      </c>
      <c r="I22" s="326" t="n">
        <v>15.9699545438574</v>
      </c>
      <c r="J22" s="326" t="n">
        <v>0.175275268750984</v>
      </c>
      <c r="K22" s="326" t="n">
        <v>15.9702637254424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836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27" t="s">
        <v>14</v>
      </c>
      <c r="B33" s="327" t="s">
        <v>15</v>
      </c>
      <c r="C33" s="327" t="s">
        <v>16</v>
      </c>
      <c r="D33" s="327" t="n">
        <v>141354.5583553</v>
      </c>
      <c r="E33" s="327" t="n">
        <v>2.20514102162788</v>
      </c>
      <c r="F33" s="327" t="n">
        <v>99.1649674610933</v>
      </c>
      <c r="G33" s="327" t="n">
        <v>0.286258508202729</v>
      </c>
      <c r="H33" s="327" t="n">
        <v>1190.2959157</v>
      </c>
      <c r="I33" s="327" t="n">
        <v>34.1689415175739</v>
      </c>
      <c r="J33" s="327" t="n">
        <v>0.835032538906709</v>
      </c>
      <c r="K33" s="327" t="n">
        <v>33.9948616715595</v>
      </c>
    </row>
    <row r="34">
      <c r="A34" s="327" t="s">
        <v>14</v>
      </c>
      <c r="B34" s="327" t="s">
        <v>15</v>
      </c>
      <c r="C34" s="327" t="s">
        <v>17</v>
      </c>
      <c r="D34" s="327" t="n">
        <v>2661250.568116</v>
      </c>
      <c r="E34" s="327" t="n">
        <v>0.248699341128048</v>
      </c>
      <c r="F34" s="327" t="n">
        <v>99.754978535152</v>
      </c>
      <c r="G34" s="327" t="n">
        <v>0.0289657783661352</v>
      </c>
      <c r="H34" s="327" t="n">
        <v>6536.6513241</v>
      </c>
      <c r="I34" s="327" t="n">
        <v>11.7930796596878</v>
      </c>
      <c r="J34" s="327" t="n">
        <v>0.245021464848005</v>
      </c>
      <c r="K34" s="327" t="n">
        <v>11.7927651806352</v>
      </c>
    </row>
    <row r="35">
      <c r="A35" s="327" t="s">
        <v>27</v>
      </c>
      <c r="B35" s="327" t="s">
        <v>28</v>
      </c>
      <c r="C35" s="327" t="s">
        <v>16</v>
      </c>
      <c r="D35" s="327" t="n">
        <v>1391.8007674</v>
      </c>
      <c r="E35" s="327" t="n">
        <v>22.561435103705</v>
      </c>
      <c r="F35" s="327" t="n">
        <v>99.2877277401761</v>
      </c>
      <c r="G35" s="327" t="n">
        <v>0.722949267360317</v>
      </c>
      <c r="H35" s="327" t="n">
        <v>9.9845278</v>
      </c>
      <c r="I35" s="327" t="n">
        <v>100</v>
      </c>
      <c r="J35" s="327" t="n">
        <v>0.712272259823888</v>
      </c>
      <c r="K35" s="327" t="n">
        <v>100.776057241621</v>
      </c>
    </row>
    <row r="36">
      <c r="A36" s="327" t="s">
        <v>27</v>
      </c>
      <c r="B36" s="327" t="s">
        <v>28</v>
      </c>
      <c r="C36" s="327" t="s">
        <v>17</v>
      </c>
      <c r="D36" s="327" t="n">
        <v>51334.2287671</v>
      </c>
      <c r="E36" s="327" t="n">
        <v>1.77348259869955</v>
      </c>
      <c r="F36" s="327" t="n">
        <v>99.1487559447862</v>
      </c>
      <c r="G36" s="327" t="n">
        <v>0.319332825306667</v>
      </c>
      <c r="H36" s="327" t="n">
        <v>440.7312694</v>
      </c>
      <c r="I36" s="327" t="n">
        <v>37.1490885438573</v>
      </c>
      <c r="J36" s="327" t="n">
        <v>0.851244055213748</v>
      </c>
      <c r="K36" s="327" t="n">
        <v>37.1943300720491</v>
      </c>
    </row>
    <row r="37">
      <c r="A37" s="327" t="s">
        <v>29</v>
      </c>
      <c r="B37" s="327" t="s">
        <v>30</v>
      </c>
      <c r="C37" s="327" t="s">
        <v>16</v>
      </c>
      <c r="D37" s="327" t="n">
        <v>519.0212268</v>
      </c>
      <c r="E37" s="327" t="n">
        <v>16.9588914828623</v>
      </c>
      <c r="F37" s="327" t="n">
        <v>95.003549764047</v>
      </c>
      <c r="G37" s="327" t="n">
        <v>2.49550862469271</v>
      </c>
      <c r="H37" s="327" t="n">
        <v>27.296493</v>
      </c>
      <c r="I37" s="327" t="n">
        <v>48.8512549976717</v>
      </c>
      <c r="J37" s="327" t="n">
        <v>4.99645023595297</v>
      </c>
      <c r="K37" s="327" t="n">
        <v>47.4501229105876</v>
      </c>
    </row>
    <row r="38">
      <c r="A38" s="327" t="s">
        <v>29</v>
      </c>
      <c r="B38" s="327" t="s">
        <v>30</v>
      </c>
      <c r="C38" s="327" t="s">
        <v>17</v>
      </c>
      <c r="D38" s="327" t="n">
        <v>11156.1418975</v>
      </c>
      <c r="E38" s="327" t="n">
        <v>1.84988660281569</v>
      </c>
      <c r="F38" s="327" t="n">
        <v>96.7807182359892</v>
      </c>
      <c r="G38" s="327" t="n">
        <v>0.780162617650663</v>
      </c>
      <c r="H38" s="327" t="n">
        <v>371.0942099</v>
      </c>
      <c r="I38" s="327" t="n">
        <v>23.3551287296437</v>
      </c>
      <c r="J38" s="327" t="n">
        <v>3.21928176401083</v>
      </c>
      <c r="K38" s="327" t="n">
        <v>23.4538956239205</v>
      </c>
    </row>
    <row r="39">
      <c r="A39" s="327" t="s">
        <v>31</v>
      </c>
      <c r="B39" s="327" t="s">
        <v>32</v>
      </c>
      <c r="C39" s="327" t="s">
        <v>16</v>
      </c>
      <c r="D39" s="327" t="n">
        <v>1411.0593258</v>
      </c>
      <c r="E39" s="327" t="n">
        <v>22.3981054537253</v>
      </c>
      <c r="F39" s="327" t="n">
        <v>99.283367950982</v>
      </c>
      <c r="G39" s="327" t="n">
        <v>0.294153544119034</v>
      </c>
      <c r="H39" s="327" t="n">
        <v>10.185093</v>
      </c>
      <c r="I39" s="327" t="n">
        <v>34.4265186329548</v>
      </c>
      <c r="J39" s="327" t="n">
        <v>0.716632049017972</v>
      </c>
      <c r="K39" s="327" t="n">
        <v>40.752509736169</v>
      </c>
    </row>
    <row r="40">
      <c r="A40" s="327" t="s">
        <v>31</v>
      </c>
      <c r="B40" s="327" t="s">
        <v>32</v>
      </c>
      <c r="C40" s="327" t="s">
        <v>17</v>
      </c>
      <c r="D40" s="327" t="n">
        <v>38795.8173517</v>
      </c>
      <c r="E40" s="327" t="n">
        <v>1.36499943005264</v>
      </c>
      <c r="F40" s="327" t="n">
        <v>99.7033478525374</v>
      </c>
      <c r="G40" s="327" t="n">
        <v>0.0506945084091182</v>
      </c>
      <c r="H40" s="327" t="n">
        <v>115.431054</v>
      </c>
      <c r="I40" s="327" t="n">
        <v>16.9774937525433</v>
      </c>
      <c r="J40" s="327" t="n">
        <v>0.29665214746256</v>
      </c>
      <c r="K40" s="327" t="n">
        <v>17.0381783828671</v>
      </c>
    </row>
    <row r="41">
      <c r="A41" s="327" t="s">
        <v>33</v>
      </c>
      <c r="B41" s="327" t="s">
        <v>34</v>
      </c>
      <c r="C41" s="327" t="s">
        <v>16</v>
      </c>
      <c r="D41" s="327" t="n">
        <v>192.1059863</v>
      </c>
      <c r="E41" s="327" t="n">
        <v>20.4452815015234</v>
      </c>
      <c r="F41" s="327" t="n">
        <v>90.3027958783345</v>
      </c>
      <c r="G41" s="327" t="n">
        <v>7.20871636756289</v>
      </c>
      <c r="H41" s="327" t="n">
        <v>20.629383</v>
      </c>
      <c r="I41" s="327" t="n">
        <v>70.2301264437631</v>
      </c>
      <c r="J41" s="327" t="n">
        <v>9.69720412166554</v>
      </c>
      <c r="K41" s="327" t="n">
        <v>67.1293740461177</v>
      </c>
    </row>
    <row r="42">
      <c r="A42" s="327" t="s">
        <v>33</v>
      </c>
      <c r="B42" s="327" t="s">
        <v>34</v>
      </c>
      <c r="C42" s="327" t="s">
        <v>17</v>
      </c>
      <c r="D42" s="327" t="n">
        <v>11852.5591615</v>
      </c>
      <c r="E42" s="327" t="n">
        <v>2.35775233339021</v>
      </c>
      <c r="F42" s="327" t="n">
        <v>90.9542423784382</v>
      </c>
      <c r="G42" s="327" t="n">
        <v>2.02609759539275</v>
      </c>
      <c r="H42" s="327" t="n">
        <v>1178.7836891</v>
      </c>
      <c r="I42" s="327" t="n">
        <v>20.4847822038487</v>
      </c>
      <c r="J42" s="327" t="n">
        <v>9.04575762156181</v>
      </c>
      <c r="K42" s="327" t="n">
        <v>20.3722208225501</v>
      </c>
    </row>
    <row r="43">
      <c r="A43" s="327" t="s">
        <v>35</v>
      </c>
      <c r="B43" s="327" t="s">
        <v>36</v>
      </c>
      <c r="C43" s="327" t="s">
        <v>16</v>
      </c>
      <c r="D43" s="327" t="n">
        <v>1400.7385471</v>
      </c>
      <c r="E43" s="327" t="n">
        <v>24.539764296532</v>
      </c>
      <c r="F43" s="327" t="n">
        <v>98.5316759792937</v>
      </c>
      <c r="G43" s="327" t="n">
        <v>0.543013048565741</v>
      </c>
      <c r="H43" s="327" t="n">
        <v>20.8738767</v>
      </c>
      <c r="I43" s="327" t="n">
        <v>27.618286522874</v>
      </c>
      <c r="J43" s="327" t="n">
        <v>1.46832402070627</v>
      </c>
      <c r="K43" s="327" t="n">
        <v>36.4388139125263</v>
      </c>
    </row>
    <row r="44">
      <c r="A44" s="327" t="s">
        <v>35</v>
      </c>
      <c r="B44" s="327" t="s">
        <v>36</v>
      </c>
      <c r="C44" s="327" t="s">
        <v>17</v>
      </c>
      <c r="D44" s="327" t="n">
        <v>48851.2605193</v>
      </c>
      <c r="E44" s="327" t="n">
        <v>2.06361121857469</v>
      </c>
      <c r="F44" s="327" t="n">
        <v>99.3358259148232</v>
      </c>
      <c r="G44" s="327" t="n">
        <v>0.0815218045929733</v>
      </c>
      <c r="H44" s="327" t="n">
        <v>326.6267831</v>
      </c>
      <c r="I44" s="327" t="n">
        <v>12.0173287691233</v>
      </c>
      <c r="J44" s="327" t="n">
        <v>0.664174085176815</v>
      </c>
      <c r="K44" s="327" t="n">
        <v>12.1926404086573</v>
      </c>
    </row>
    <row r="45">
      <c r="A45" s="327" t="s">
        <v>37</v>
      </c>
      <c r="B45" s="327" t="s">
        <v>38</v>
      </c>
      <c r="C45" s="327" t="s">
        <v>16</v>
      </c>
      <c r="D45" s="327" t="n">
        <v>14274.7798484</v>
      </c>
      <c r="E45" s="327" t="n">
        <v>14.228921135641</v>
      </c>
      <c r="F45" s="327" t="n">
        <v>94.4840062300243</v>
      </c>
      <c r="G45" s="327" t="n">
        <v>5.18613816715767</v>
      </c>
      <c r="H45" s="327" t="n">
        <v>833.3642894</v>
      </c>
      <c r="I45" s="327" t="n">
        <v>97.9859384391976</v>
      </c>
      <c r="J45" s="327" t="n">
        <v>5.51599376997572</v>
      </c>
      <c r="K45" s="327" t="n">
        <v>88.8338767825781</v>
      </c>
    </row>
    <row r="46">
      <c r="A46" s="327" t="s">
        <v>37</v>
      </c>
      <c r="B46" s="327" t="s">
        <v>38</v>
      </c>
      <c r="C46" s="327" t="s">
        <v>17</v>
      </c>
      <c r="D46" s="327" t="n">
        <v>241984.5473545</v>
      </c>
      <c r="E46" s="327" t="n">
        <v>2.1778538337691</v>
      </c>
      <c r="F46" s="327" t="n">
        <v>99.2370216332377</v>
      </c>
      <c r="G46" s="327" t="n">
        <v>0.272458321383711</v>
      </c>
      <c r="H46" s="327" t="n">
        <v>1860.4848441</v>
      </c>
      <c r="I46" s="327" t="n">
        <v>35.6457701100515</v>
      </c>
      <c r="J46" s="327" t="n">
        <v>0.762978366762348</v>
      </c>
      <c r="K46" s="327" t="n">
        <v>35.4373774030381</v>
      </c>
    </row>
    <row r="47">
      <c r="A47" s="327" t="s">
        <v>39</v>
      </c>
      <c r="B47" s="327" t="s">
        <v>40</v>
      </c>
      <c r="C47" s="327" t="s">
        <v>16</v>
      </c>
      <c r="D47" s="327" t="n">
        <v>372.5615382</v>
      </c>
      <c r="E47" s="327" t="n">
        <v>17.920662426904</v>
      </c>
      <c r="F47" s="327" t="n">
        <v>99.3147142933314</v>
      </c>
      <c r="G47" s="327" t="n">
        <v>0.696678162474662</v>
      </c>
      <c r="H47" s="327" t="n">
        <v>2.5707278</v>
      </c>
      <c r="I47" s="327" t="n">
        <v>100</v>
      </c>
      <c r="J47" s="327" t="n">
        <v>0.685285706668591</v>
      </c>
      <c r="K47" s="327" t="n">
        <v>100.965760685324</v>
      </c>
    </row>
    <row r="48">
      <c r="A48" s="327" t="s">
        <v>39</v>
      </c>
      <c r="B48" s="327" t="s">
        <v>40</v>
      </c>
      <c r="C48" s="327" t="s">
        <v>17</v>
      </c>
      <c r="D48" s="327" t="n">
        <v>9357.1642237</v>
      </c>
      <c r="E48" s="327" t="n">
        <v>1.18474633167325</v>
      </c>
      <c r="F48" s="327" t="n">
        <v>99.6605390854613</v>
      </c>
      <c r="G48" s="327" t="n">
        <v>0.201761284511462</v>
      </c>
      <c r="H48" s="327" t="n">
        <v>31.8721086</v>
      </c>
      <c r="I48" s="327" t="n">
        <v>59.3054463798192</v>
      </c>
      <c r="J48" s="327" t="n">
        <v>0.339460914538738</v>
      </c>
      <c r="K48" s="327" t="n">
        <v>59.2340311352482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837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28" t="s">
        <v>14</v>
      </c>
      <c r="B59" s="328" t="s">
        <v>15</v>
      </c>
      <c r="C59" s="328" t="s">
        <v>16</v>
      </c>
      <c r="D59" s="328" t="n">
        <v>140746.7502147</v>
      </c>
      <c r="E59" s="328" t="n">
        <v>2.21397514841128</v>
      </c>
      <c r="F59" s="328" t="n">
        <v>99.3587219656898</v>
      </c>
      <c r="G59" s="328" t="n">
        <v>0.286254288297243</v>
      </c>
      <c r="H59" s="328" t="n">
        <v>908.4033845</v>
      </c>
      <c r="I59" s="328" t="n">
        <v>44.5415313476867</v>
      </c>
      <c r="J59" s="328" t="n">
        <v>0.641278034310169</v>
      </c>
      <c r="K59" s="328" t="n">
        <v>44.351839172236</v>
      </c>
    </row>
    <row r="60">
      <c r="A60" s="328" t="s">
        <v>14</v>
      </c>
      <c r="B60" s="328" t="s">
        <v>15</v>
      </c>
      <c r="C60" s="328" t="s">
        <v>17</v>
      </c>
      <c r="D60" s="328" t="n">
        <v>2654808.1524087</v>
      </c>
      <c r="E60" s="328" t="n">
        <v>0.249041290778366</v>
      </c>
      <c r="F60" s="328" t="n">
        <v>99.824724731249</v>
      </c>
      <c r="G60" s="328" t="n">
        <v>0.0280410717288435</v>
      </c>
      <c r="H60" s="328" t="n">
        <v>4661.392392</v>
      </c>
      <c r="I60" s="328" t="n">
        <v>15.9699545438574</v>
      </c>
      <c r="J60" s="328" t="n">
        <v>0.175275268750984</v>
      </c>
      <c r="K60" s="328" t="n">
        <v>15.9702637254424</v>
      </c>
    </row>
    <row r="61">
      <c r="A61" s="328" t="s">
        <v>42</v>
      </c>
      <c r="B61" s="328" t="s">
        <v>43</v>
      </c>
      <c r="C61" s="328" t="s">
        <v>16</v>
      </c>
      <c r="D61" s="328" t="n">
        <v>206.1547438</v>
      </c>
      <c r="E61" s="328" t="n">
        <v>19.5495546877976</v>
      </c>
      <c r="F61" s="328" t="n">
        <v>100</v>
      </c>
      <c r="G61" s="328" t="n">
        <v>0</v>
      </c>
      <c r="H61" s="328"/>
      <c r="I61" s="328"/>
      <c r="J61" s="328"/>
      <c r="K61" s="328"/>
    </row>
    <row r="62">
      <c r="A62" s="328" t="s">
        <v>42</v>
      </c>
      <c r="B62" s="328" t="s">
        <v>43</v>
      </c>
      <c r="C62" s="328" t="s">
        <v>17</v>
      </c>
      <c r="D62" s="328" t="n">
        <v>3400.8622549</v>
      </c>
      <c r="E62" s="328" t="n">
        <v>2.65850066414806</v>
      </c>
      <c r="F62" s="328" t="n">
        <v>99.7539837888456</v>
      </c>
      <c r="G62" s="328" t="n">
        <v>0.246513535355657</v>
      </c>
      <c r="H62" s="328" t="n">
        <v>8.3873066</v>
      </c>
      <c r="I62" s="328" t="n">
        <v>99.9999999999997</v>
      </c>
      <c r="J62" s="328" t="n">
        <v>0.246016211154391</v>
      </c>
      <c r="K62" s="328" t="n">
        <v>99.9556374525538</v>
      </c>
    </row>
    <row r="63">
      <c r="A63" s="328" t="s">
        <v>44</v>
      </c>
      <c r="B63" s="328" t="s">
        <v>45</v>
      </c>
      <c r="C63" s="328" t="s">
        <v>16</v>
      </c>
      <c r="D63" s="328" t="n">
        <v>590.976611</v>
      </c>
      <c r="E63" s="328" t="n">
        <v>27.4188448625699</v>
      </c>
      <c r="F63" s="328" t="n">
        <v>100</v>
      </c>
      <c r="G63" s="328" t="n">
        <v>0.00000000000000304410328750503</v>
      </c>
      <c r="H63" s="328"/>
      <c r="I63" s="328"/>
      <c r="J63" s="328"/>
      <c r="K63" s="328"/>
    </row>
    <row r="64">
      <c r="A64" s="328" t="s">
        <v>44</v>
      </c>
      <c r="B64" s="328" t="s">
        <v>45</v>
      </c>
      <c r="C64" s="328" t="s">
        <v>17</v>
      </c>
      <c r="D64" s="328" t="n">
        <v>23254.8508983</v>
      </c>
      <c r="E64" s="328" t="n">
        <v>1.77833495446248</v>
      </c>
      <c r="F64" s="328" t="n">
        <v>100</v>
      </c>
      <c r="G64" s="328" t="n">
        <v>0</v>
      </c>
      <c r="H64" s="328"/>
      <c r="I64" s="328"/>
      <c r="J64" s="328"/>
      <c r="K64" s="328"/>
    </row>
    <row r="65">
      <c r="A65" s="328" t="s">
        <v>27</v>
      </c>
      <c r="B65" s="328" t="s">
        <v>28</v>
      </c>
      <c r="C65" s="328" t="s">
        <v>16</v>
      </c>
      <c r="D65" s="328" t="n">
        <v>1123.5128423</v>
      </c>
      <c r="E65" s="328" t="n">
        <v>27.4149266480245</v>
      </c>
      <c r="F65" s="328" t="n">
        <v>100</v>
      </c>
      <c r="G65" s="328" t="n">
        <v>0.00000000000000304366827830465</v>
      </c>
      <c r="H65" s="328"/>
      <c r="I65" s="328"/>
      <c r="J65" s="328"/>
      <c r="K65" s="328"/>
    </row>
    <row r="66">
      <c r="A66" s="328" t="s">
        <v>27</v>
      </c>
      <c r="B66" s="328" t="s">
        <v>28</v>
      </c>
      <c r="C66" s="328" t="s">
        <v>17</v>
      </c>
      <c r="D66" s="328" t="n">
        <v>43925.643413</v>
      </c>
      <c r="E66" s="328" t="n">
        <v>2.0338950355318</v>
      </c>
      <c r="F66" s="328" t="n">
        <v>99.8492592303714</v>
      </c>
      <c r="G66" s="328" t="n">
        <v>0.150982538179946</v>
      </c>
      <c r="H66" s="328" t="n">
        <v>66.3138149</v>
      </c>
      <c r="I66" s="328" t="n">
        <v>100</v>
      </c>
      <c r="J66" s="328" t="n">
        <v>0.150740769628552</v>
      </c>
      <c r="K66" s="328" t="n">
        <v>100.00940443078</v>
      </c>
    </row>
    <row r="67">
      <c r="A67" s="328" t="s">
        <v>29</v>
      </c>
      <c r="B67" s="328" t="s">
        <v>30</v>
      </c>
      <c r="C67" s="328" t="s">
        <v>16</v>
      </c>
      <c r="D67" s="328" t="n">
        <v>273.4105116</v>
      </c>
      <c r="E67" s="328" t="n">
        <v>26.1458318628521</v>
      </c>
      <c r="F67" s="328" t="n">
        <v>100</v>
      </c>
      <c r="G67" s="328" t="n">
        <v>0</v>
      </c>
      <c r="H67" s="328"/>
      <c r="I67" s="328"/>
      <c r="J67" s="328"/>
      <c r="K67" s="328"/>
    </row>
    <row r="68">
      <c r="A68" s="328" t="s">
        <v>29</v>
      </c>
      <c r="B68" s="328" t="s">
        <v>30</v>
      </c>
      <c r="C68" s="328" t="s">
        <v>17</v>
      </c>
      <c r="D68" s="328" t="n">
        <v>7979.2999383</v>
      </c>
      <c r="E68" s="328" t="n">
        <v>1.91261996374504</v>
      </c>
      <c r="F68" s="328" t="n">
        <v>99.4284105549894</v>
      </c>
      <c r="G68" s="328" t="n">
        <v>0.573197861737217</v>
      </c>
      <c r="H68" s="328" t="n">
        <v>45.8710302</v>
      </c>
      <c r="I68" s="328" t="n">
        <v>99.9999999999998</v>
      </c>
      <c r="J68" s="328" t="n">
        <v>0.571589445010588</v>
      </c>
      <c r="K68" s="328" t="n">
        <v>99.7081958449992</v>
      </c>
    </row>
    <row r="69">
      <c r="A69" s="328" t="s">
        <v>46</v>
      </c>
      <c r="B69" s="328" t="s">
        <v>47</v>
      </c>
      <c r="C69" s="328" t="s">
        <v>16</v>
      </c>
      <c r="D69" s="328" t="n">
        <v>671.9910252</v>
      </c>
      <c r="E69" s="328" t="n">
        <v>15.49231437706</v>
      </c>
      <c r="F69" s="328" t="n">
        <v>100</v>
      </c>
      <c r="G69" s="328" t="n">
        <v>0</v>
      </c>
      <c r="H69" s="328"/>
      <c r="I69" s="328"/>
      <c r="J69" s="328"/>
      <c r="K69" s="328"/>
    </row>
    <row r="70">
      <c r="A70" s="328" t="s">
        <v>46</v>
      </c>
      <c r="B70" s="328" t="s">
        <v>47</v>
      </c>
      <c r="C70" s="328" t="s">
        <v>17</v>
      </c>
      <c r="D70" s="328" t="n">
        <v>6821.7225909</v>
      </c>
      <c r="E70" s="328" t="n">
        <v>2.83976952648009</v>
      </c>
      <c r="F70" s="328" t="n">
        <v>100</v>
      </c>
      <c r="G70" s="328" t="n">
        <v>0</v>
      </c>
      <c r="H70" s="328"/>
      <c r="I70" s="328"/>
      <c r="J70" s="328"/>
      <c r="K70" s="328"/>
    </row>
    <row r="71">
      <c r="A71" s="328" t="s">
        <v>48</v>
      </c>
      <c r="B71" s="328" t="s">
        <v>49</v>
      </c>
      <c r="C71" s="328" t="s">
        <v>16</v>
      </c>
      <c r="D71" s="328" t="n">
        <v>2883.3708922</v>
      </c>
      <c r="E71" s="328" t="n">
        <v>15.8669222248045</v>
      </c>
      <c r="F71" s="328" t="n">
        <v>94.8942503089408</v>
      </c>
      <c r="G71" s="328" t="n">
        <v>5.11254331732968</v>
      </c>
      <c r="H71" s="328" t="n">
        <v>155.1386938</v>
      </c>
      <c r="I71" s="328" t="n">
        <v>100</v>
      </c>
      <c r="J71" s="328" t="n">
        <v>5.10574969105923</v>
      </c>
      <c r="K71" s="328" t="n">
        <v>95.0205150322081</v>
      </c>
    </row>
    <row r="72">
      <c r="A72" s="328" t="s">
        <v>48</v>
      </c>
      <c r="B72" s="328" t="s">
        <v>49</v>
      </c>
      <c r="C72" s="328" t="s">
        <v>17</v>
      </c>
      <c r="D72" s="328" t="n">
        <v>45633.2522335</v>
      </c>
      <c r="E72" s="328" t="n">
        <v>2.17802194358858</v>
      </c>
      <c r="F72" s="328" t="n">
        <v>99.0514547846304</v>
      </c>
      <c r="G72" s="328" t="n">
        <v>0.959345308236513</v>
      </c>
      <c r="H72" s="328" t="n">
        <v>436.9971462</v>
      </c>
      <c r="I72" s="328" t="n">
        <v>99.9999999999997</v>
      </c>
      <c r="J72" s="328" t="n">
        <v>0.948545215369628</v>
      </c>
      <c r="K72" s="328" t="n">
        <v>100.179250163217</v>
      </c>
    </row>
    <row r="73">
      <c r="A73" s="328" t="s">
        <v>31</v>
      </c>
      <c r="B73" s="328" t="s">
        <v>32</v>
      </c>
      <c r="C73" s="328" t="s">
        <v>16</v>
      </c>
      <c r="D73" s="328" t="n">
        <v>1386.1624318</v>
      </c>
      <c r="E73" s="328" t="n">
        <v>22.7964456671265</v>
      </c>
      <c r="F73" s="328" t="n">
        <v>100</v>
      </c>
      <c r="G73" s="328" t="n">
        <v>0</v>
      </c>
      <c r="H73" s="328"/>
      <c r="I73" s="328"/>
      <c r="J73" s="328"/>
      <c r="K73" s="328"/>
    </row>
    <row r="74">
      <c r="A74" s="328" t="s">
        <v>31</v>
      </c>
      <c r="B74" s="328" t="s">
        <v>32</v>
      </c>
      <c r="C74" s="328" t="s">
        <v>17</v>
      </c>
      <c r="D74" s="328" t="n">
        <v>38321.6446887</v>
      </c>
      <c r="E74" s="328" t="n">
        <v>1.37900042731177</v>
      </c>
      <c r="F74" s="328" t="n">
        <v>100</v>
      </c>
      <c r="G74" s="328" t="n">
        <v>0</v>
      </c>
      <c r="H74" s="328"/>
      <c r="I74" s="328"/>
      <c r="J74" s="328"/>
      <c r="K74" s="328"/>
    </row>
    <row r="75">
      <c r="A75" s="328" t="s">
        <v>50</v>
      </c>
      <c r="B75" s="328" t="s">
        <v>51</v>
      </c>
      <c r="C75" s="328" t="s">
        <v>16</v>
      </c>
      <c r="D75" s="328" t="n">
        <v>3998.8872662</v>
      </c>
      <c r="E75" s="328" t="n">
        <v>19.2200281093367</v>
      </c>
      <c r="F75" s="328" t="n">
        <v>98.3078802929231</v>
      </c>
      <c r="G75" s="328" t="n">
        <v>1.7122377831274</v>
      </c>
      <c r="H75" s="328" t="n">
        <v>68.8306566</v>
      </c>
      <c r="I75" s="328" t="n">
        <v>99.9999999999999</v>
      </c>
      <c r="J75" s="328" t="n">
        <v>1.69211970707695</v>
      </c>
      <c r="K75" s="328" t="n">
        <v>99.4766896885112</v>
      </c>
    </row>
    <row r="76">
      <c r="A76" s="328" t="s">
        <v>50</v>
      </c>
      <c r="B76" s="328" t="s">
        <v>51</v>
      </c>
      <c r="C76" s="328" t="s">
        <v>17</v>
      </c>
      <c r="D76" s="328" t="n">
        <v>51477.9233679</v>
      </c>
      <c r="E76" s="328" t="n">
        <v>2.4944253213078</v>
      </c>
      <c r="F76" s="328" t="n">
        <v>98.3303208139059</v>
      </c>
      <c r="G76" s="328" t="n">
        <v>1.06620455797746</v>
      </c>
      <c r="H76" s="328" t="n">
        <v>874.1110217</v>
      </c>
      <c r="I76" s="328" t="n">
        <v>63.3540378221105</v>
      </c>
      <c r="J76" s="328" t="n">
        <v>1.66967918609414</v>
      </c>
      <c r="K76" s="328" t="n">
        <v>62.7906469172819</v>
      </c>
    </row>
    <row r="77">
      <c r="A77" s="328" t="s">
        <v>52</v>
      </c>
      <c r="B77" s="328" t="s">
        <v>53</v>
      </c>
      <c r="C77" s="328" t="s">
        <v>16</v>
      </c>
      <c r="D77" s="328" t="n">
        <v>346.5760162</v>
      </c>
      <c r="E77" s="328" t="n">
        <v>19.2959450249544</v>
      </c>
      <c r="F77" s="328" t="n">
        <v>100</v>
      </c>
      <c r="G77" s="328" t="n">
        <v>0.00000000000000214228024486056</v>
      </c>
      <c r="H77" s="328"/>
      <c r="I77" s="328"/>
      <c r="J77" s="328"/>
      <c r="K77" s="328"/>
    </row>
    <row r="78">
      <c r="A78" s="328" t="s">
        <v>52</v>
      </c>
      <c r="B78" s="328" t="s">
        <v>53</v>
      </c>
      <c r="C78" s="328" t="s">
        <v>17</v>
      </c>
      <c r="D78" s="328" t="n">
        <v>4342.6855039</v>
      </c>
      <c r="E78" s="328" t="n">
        <v>2.5722355134594</v>
      </c>
      <c r="F78" s="328" t="n">
        <v>98.6443489789787</v>
      </c>
      <c r="G78" s="328" t="n">
        <v>0.963131526423267</v>
      </c>
      <c r="H78" s="328" t="n">
        <v>59.6807227</v>
      </c>
      <c r="I78" s="328" t="n">
        <v>70.2106227898935</v>
      </c>
      <c r="J78" s="328" t="n">
        <v>1.35565102102131</v>
      </c>
      <c r="K78" s="328" t="n">
        <v>70.0825514324309</v>
      </c>
    </row>
    <row r="79">
      <c r="A79" s="328" t="s">
        <v>33</v>
      </c>
      <c r="B79" s="328" t="s">
        <v>34</v>
      </c>
      <c r="C79" s="328" t="s">
        <v>16</v>
      </c>
      <c r="D79" s="328" t="n">
        <v>78.9229998</v>
      </c>
      <c r="E79" s="328" t="n">
        <v>29.9603561416036</v>
      </c>
      <c r="F79" s="328" t="n">
        <v>100</v>
      </c>
      <c r="G79" s="328" t="n">
        <v>0</v>
      </c>
      <c r="H79" s="328"/>
      <c r="I79" s="328"/>
      <c r="J79" s="328"/>
      <c r="K79" s="328"/>
    </row>
    <row r="80">
      <c r="A80" s="328" t="s">
        <v>33</v>
      </c>
      <c r="B80" s="328" t="s">
        <v>34</v>
      </c>
      <c r="C80" s="328" t="s">
        <v>17</v>
      </c>
      <c r="D80" s="328" t="n">
        <v>6240.8838327</v>
      </c>
      <c r="E80" s="328" t="n">
        <v>2.31553486426374</v>
      </c>
      <c r="F80" s="328" t="n">
        <v>99.7643959431029</v>
      </c>
      <c r="G80" s="328" t="n">
        <v>0.235571952589455</v>
      </c>
      <c r="H80" s="328" t="n">
        <v>14.7385</v>
      </c>
      <c r="I80" s="328" t="n">
        <v>100</v>
      </c>
      <c r="J80" s="328" t="n">
        <v>0.235604056897065</v>
      </c>
      <c r="K80" s="328" t="n">
        <v>99.7508016659159</v>
      </c>
    </row>
    <row r="81">
      <c r="A81" s="328" t="s">
        <v>54</v>
      </c>
      <c r="B81" s="328" t="s">
        <v>55</v>
      </c>
      <c r="C81" s="328" t="s">
        <v>16</v>
      </c>
      <c r="D81" s="328" t="n">
        <v>2902.4692184</v>
      </c>
      <c r="E81" s="328" t="n">
        <v>15.8199784660985</v>
      </c>
      <c r="F81" s="328" t="n">
        <v>100</v>
      </c>
      <c r="G81" s="328" t="n">
        <v>0</v>
      </c>
      <c r="H81" s="328"/>
      <c r="I81" s="328"/>
      <c r="J81" s="328"/>
      <c r="K81" s="328"/>
    </row>
    <row r="82">
      <c r="A82" s="328" t="s">
        <v>54</v>
      </c>
      <c r="B82" s="328" t="s">
        <v>55</v>
      </c>
      <c r="C82" s="328" t="s">
        <v>17</v>
      </c>
      <c r="D82" s="328" t="n">
        <v>41113.9010134</v>
      </c>
      <c r="E82" s="328" t="n">
        <v>1.53862180940325</v>
      </c>
      <c r="F82" s="328" t="n">
        <v>100</v>
      </c>
      <c r="G82" s="328" t="n">
        <v>0</v>
      </c>
      <c r="H82" s="328"/>
      <c r="I82" s="328"/>
      <c r="J82" s="328"/>
      <c r="K82" s="328"/>
    </row>
    <row r="83">
      <c r="A83" s="328" t="s">
        <v>35</v>
      </c>
      <c r="B83" s="328" t="s">
        <v>36</v>
      </c>
      <c r="C83" s="328" t="s">
        <v>16</v>
      </c>
      <c r="D83" s="328" t="n">
        <v>1382.3667935</v>
      </c>
      <c r="E83" s="328" t="n">
        <v>24.8630454980693</v>
      </c>
      <c r="F83" s="328" t="n">
        <v>100</v>
      </c>
      <c r="G83" s="328" t="n">
        <v>0.00000000000000276035255742594</v>
      </c>
      <c r="H83" s="328"/>
      <c r="I83" s="328"/>
      <c r="J83" s="328"/>
      <c r="K83" s="328"/>
    </row>
    <row r="84">
      <c r="A84" s="328" t="s">
        <v>35</v>
      </c>
      <c r="B84" s="328" t="s">
        <v>36</v>
      </c>
      <c r="C84" s="328" t="s">
        <v>17</v>
      </c>
      <c r="D84" s="328" t="n">
        <v>48519.6575322</v>
      </c>
      <c r="E84" s="328" t="n">
        <v>2.07597284559642</v>
      </c>
      <c r="F84" s="328" t="n">
        <v>100</v>
      </c>
      <c r="G84" s="328" t="n">
        <v>0</v>
      </c>
      <c r="H84" s="328"/>
      <c r="I84" s="328"/>
      <c r="J84" s="328"/>
      <c r="K84" s="328"/>
    </row>
    <row r="85">
      <c r="A85" s="328" t="s">
        <v>56</v>
      </c>
      <c r="B85" s="328" t="s">
        <v>57</v>
      </c>
      <c r="C85" s="328" t="s">
        <v>16</v>
      </c>
      <c r="D85" s="328" t="n">
        <v>306.1306189</v>
      </c>
      <c r="E85" s="328" t="n">
        <v>24.2850312400367</v>
      </c>
      <c r="F85" s="328" t="n">
        <v>100</v>
      </c>
      <c r="G85" s="328" t="n">
        <v>0</v>
      </c>
      <c r="H85" s="328"/>
      <c r="I85" s="328"/>
      <c r="J85" s="328"/>
      <c r="K85" s="328"/>
    </row>
    <row r="86">
      <c r="A86" s="328" t="s">
        <v>56</v>
      </c>
      <c r="B86" s="328" t="s">
        <v>57</v>
      </c>
      <c r="C86" s="328" t="s">
        <v>17</v>
      </c>
      <c r="D86" s="328" t="n">
        <v>9020.7188226</v>
      </c>
      <c r="E86" s="328" t="n">
        <v>2.17957256415848</v>
      </c>
      <c r="F86" s="328" t="n">
        <v>100</v>
      </c>
      <c r="G86" s="328" t="n">
        <v>0</v>
      </c>
      <c r="H86" s="328"/>
      <c r="I86" s="328"/>
      <c r="J86" s="328"/>
      <c r="K86" s="328"/>
    </row>
    <row r="87">
      <c r="A87" s="328" t="s">
        <v>37</v>
      </c>
      <c r="B87" s="328" t="s">
        <v>38</v>
      </c>
      <c r="C87" s="328" t="s">
        <v>16</v>
      </c>
      <c r="D87" s="328" t="n">
        <v>14245.4779413</v>
      </c>
      <c r="E87" s="328" t="n">
        <v>14.2577835869565</v>
      </c>
      <c r="F87" s="328" t="n">
        <v>94.578862043562</v>
      </c>
      <c r="G87" s="328" t="n">
        <v>5.20469654930871</v>
      </c>
      <c r="H87" s="328" t="n">
        <v>816.5323573</v>
      </c>
      <c r="I87" s="328" t="n">
        <v>100</v>
      </c>
      <c r="J87" s="328" t="n">
        <v>5.42113795643796</v>
      </c>
      <c r="K87" s="328" t="n">
        <v>90.8027578104864</v>
      </c>
    </row>
    <row r="88">
      <c r="A88" s="328" t="s">
        <v>37</v>
      </c>
      <c r="B88" s="328" t="s">
        <v>38</v>
      </c>
      <c r="C88" s="328" t="s">
        <v>17</v>
      </c>
      <c r="D88" s="328" t="n">
        <v>241070.8477735</v>
      </c>
      <c r="E88" s="328" t="n">
        <v>2.18568850428302</v>
      </c>
      <c r="F88" s="328" t="n">
        <v>99.525556287963</v>
      </c>
      <c r="G88" s="328" t="n">
        <v>0.270337121601183</v>
      </c>
      <c r="H88" s="328" t="n">
        <v>1149.1977754</v>
      </c>
      <c r="I88" s="328" t="n">
        <v>56.9470714579169</v>
      </c>
      <c r="J88" s="328" t="n">
        <v>0.474443712037036</v>
      </c>
      <c r="K88" s="328" t="n">
        <v>56.7094720196104</v>
      </c>
    </row>
    <row r="89">
      <c r="A89" s="328" t="s">
        <v>39</v>
      </c>
      <c r="B89" s="328" t="s">
        <v>40</v>
      </c>
      <c r="C89" s="328" t="s">
        <v>16</v>
      </c>
      <c r="D89" s="328" t="n">
        <v>356.5380172</v>
      </c>
      <c r="E89" s="328" t="n">
        <v>18.5122268940292</v>
      </c>
      <c r="F89" s="328" t="n">
        <v>100</v>
      </c>
      <c r="G89" s="328" t="n">
        <v>0</v>
      </c>
      <c r="H89" s="328"/>
      <c r="I89" s="328"/>
      <c r="J89" s="328"/>
      <c r="K89" s="328"/>
    </row>
    <row r="90">
      <c r="A90" s="328" t="s">
        <v>39</v>
      </c>
      <c r="B90" s="328" t="s">
        <v>40</v>
      </c>
      <c r="C90" s="328" t="s">
        <v>17</v>
      </c>
      <c r="D90" s="328" t="n">
        <v>6433.4388058</v>
      </c>
      <c r="E90" s="328" t="n">
        <v>1.51716205028768</v>
      </c>
      <c r="F90" s="328" t="n">
        <v>100</v>
      </c>
      <c r="G90" s="328" t="n">
        <v>0.000000000000000168438824031689</v>
      </c>
      <c r="H90" s="328"/>
      <c r="I90" s="328"/>
      <c r="J90" s="328"/>
      <c r="K90" s="328"/>
    </row>
    <row r="91">
      <c r="A91" s="328" t="s">
        <v>58</v>
      </c>
      <c r="B91" s="328" t="s">
        <v>59</v>
      </c>
      <c r="C91" s="328" t="s">
        <v>16</v>
      </c>
      <c r="D91" s="328" t="n">
        <v>123.9704401</v>
      </c>
      <c r="E91" s="328" t="n">
        <v>19.2910956637724</v>
      </c>
      <c r="F91" s="328" t="n">
        <v>100</v>
      </c>
      <c r="G91" s="328" t="n">
        <v>0</v>
      </c>
      <c r="H91" s="328"/>
      <c r="I91" s="328"/>
      <c r="J91" s="328"/>
      <c r="K91" s="328"/>
    </row>
    <row r="92">
      <c r="A92" s="328" t="s">
        <v>58</v>
      </c>
      <c r="B92" s="328" t="s">
        <v>59</v>
      </c>
      <c r="C92" s="328" t="s">
        <v>17</v>
      </c>
      <c r="D92" s="328" t="n">
        <v>2983.4803273</v>
      </c>
      <c r="E92" s="328" t="n">
        <v>2.02896871364622</v>
      </c>
      <c r="F92" s="328" t="n">
        <v>100</v>
      </c>
      <c r="G92" s="328" t="n">
        <v>0</v>
      </c>
      <c r="H92" s="328"/>
      <c r="I92" s="328"/>
      <c r="J92" s="328"/>
      <c r="K92" s="328"/>
    </row>
    <row r="93">
      <c r="A93" s="328" t="s">
        <v>60</v>
      </c>
      <c r="B93" s="328" t="s">
        <v>61</v>
      </c>
      <c r="C93" s="328" t="s">
        <v>16</v>
      </c>
      <c r="D93" s="328" t="n">
        <v>174.3692787</v>
      </c>
      <c r="E93" s="328" t="n">
        <v>17.137503430925</v>
      </c>
      <c r="F93" s="328" t="n">
        <v>100</v>
      </c>
      <c r="G93" s="328" t="n">
        <v>0</v>
      </c>
      <c r="H93" s="328"/>
      <c r="I93" s="328"/>
      <c r="J93" s="328"/>
      <c r="K93" s="328"/>
    </row>
    <row r="94">
      <c r="A94" s="328" t="s">
        <v>60</v>
      </c>
      <c r="B94" s="328" t="s">
        <v>61</v>
      </c>
      <c r="C94" s="328" t="s">
        <v>17</v>
      </c>
      <c r="D94" s="328" t="n">
        <v>2708.399447</v>
      </c>
      <c r="E94" s="328" t="n">
        <v>2.54180084557727</v>
      </c>
      <c r="F94" s="328" t="n">
        <v>100</v>
      </c>
      <c r="G94" s="328" t="n">
        <v>0</v>
      </c>
      <c r="H94" s="328"/>
      <c r="I94" s="328"/>
      <c r="J94" s="328"/>
      <c r="K94" s="328"/>
    </row>
    <row r="95">
      <c r="A95" s="328" t="s">
        <v>62</v>
      </c>
      <c r="B95" s="328" t="s">
        <v>63</v>
      </c>
      <c r="C95" s="328" t="s">
        <v>16</v>
      </c>
      <c r="D95" s="328" t="n">
        <v>39.0553038</v>
      </c>
      <c r="E95" s="328" t="n">
        <v>47.3687627775187</v>
      </c>
      <c r="F95" s="328" t="n">
        <v>100</v>
      </c>
      <c r="G95" s="328" t="n">
        <v>0</v>
      </c>
      <c r="H95" s="328"/>
      <c r="I95" s="328"/>
      <c r="J95" s="328"/>
      <c r="K95" s="328"/>
    </row>
    <row r="96">
      <c r="A96" s="328" t="s">
        <v>62</v>
      </c>
      <c r="B96" s="328" t="s">
        <v>63</v>
      </c>
      <c r="C96" s="328" t="s">
        <v>17</v>
      </c>
      <c r="D96" s="328" t="n">
        <v>3793.1084542</v>
      </c>
      <c r="E96" s="328" t="n">
        <v>2.74941501357084</v>
      </c>
      <c r="F96" s="328" t="n">
        <v>99.8469132354192</v>
      </c>
      <c r="G96" s="328" t="n">
        <v>0.15304405468729</v>
      </c>
      <c r="H96" s="328" t="n">
        <v>5.81565</v>
      </c>
      <c r="I96" s="328" t="n">
        <v>100</v>
      </c>
      <c r="J96" s="328" t="n">
        <v>0.153086764580802</v>
      </c>
      <c r="K96" s="328" t="n">
        <v>99.819056803523</v>
      </c>
    </row>
    <row r="97">
      <c r="A97" s="328" t="s">
        <v>64</v>
      </c>
      <c r="B97" s="328" t="s">
        <v>65</v>
      </c>
      <c r="C97" s="328" t="s">
        <v>16</v>
      </c>
      <c r="D97" s="328" t="n">
        <v>489.5559051</v>
      </c>
      <c r="E97" s="328" t="n">
        <v>21.9188479362105</v>
      </c>
      <c r="F97" s="328" t="n">
        <v>100</v>
      </c>
      <c r="G97" s="328" t="n">
        <v>0.00000000000000243348096520384</v>
      </c>
      <c r="H97" s="328"/>
      <c r="I97" s="328"/>
      <c r="J97" s="328"/>
      <c r="K97" s="328"/>
    </row>
    <row r="98">
      <c r="A98" s="328" t="s">
        <v>64</v>
      </c>
      <c r="B98" s="328" t="s">
        <v>65</v>
      </c>
      <c r="C98" s="328" t="s">
        <v>17</v>
      </c>
      <c r="D98" s="328" t="n">
        <v>6504.6072378</v>
      </c>
      <c r="E98" s="328" t="n">
        <v>3.54737932931262</v>
      </c>
      <c r="F98" s="328" t="n">
        <v>100</v>
      </c>
      <c r="G98" s="328" t="n">
        <v>0</v>
      </c>
      <c r="H98" s="328"/>
      <c r="I98" s="328"/>
      <c r="J98" s="328"/>
      <c r="K98" s="328"/>
    </row>
    <row r="99">
      <c r="A99" s="328" t="s">
        <v>66</v>
      </c>
      <c r="B99" s="328" t="s">
        <v>67</v>
      </c>
      <c r="C99" s="328" t="s">
        <v>16</v>
      </c>
      <c r="D99" s="328" t="n">
        <v>16.3171047</v>
      </c>
      <c r="E99" s="328" t="n">
        <v>23.2120528317682</v>
      </c>
      <c r="F99" s="328" t="n">
        <v>100</v>
      </c>
      <c r="G99" s="328" t="n">
        <v>0.00000000000000257705555026447</v>
      </c>
      <c r="H99" s="328"/>
      <c r="I99" s="328"/>
      <c r="J99" s="328"/>
      <c r="K99" s="328"/>
    </row>
    <row r="100">
      <c r="A100" s="328" t="s">
        <v>66</v>
      </c>
      <c r="B100" s="328" t="s">
        <v>67</v>
      </c>
      <c r="C100" s="328" t="s">
        <v>17</v>
      </c>
      <c r="D100" s="328" t="n">
        <v>558.5473609</v>
      </c>
      <c r="E100" s="328" t="n">
        <v>3.52536892749254</v>
      </c>
      <c r="F100" s="328" t="n">
        <v>100</v>
      </c>
      <c r="G100" s="328" t="n">
        <v>0.000000000000000391394575360031</v>
      </c>
      <c r="H100" s="328"/>
      <c r="I100" s="328"/>
      <c r="J100" s="328"/>
      <c r="K100" s="328"/>
    </row>
    <row r="101">
      <c r="A101" s="328" t="s">
        <v>68</v>
      </c>
      <c r="B101" s="328" t="s">
        <v>69</v>
      </c>
      <c r="C101" s="328" t="s">
        <v>16</v>
      </c>
      <c r="D101" s="328" t="n">
        <v>1907.7289191</v>
      </c>
      <c r="E101" s="328" t="n">
        <v>18.9497299768018</v>
      </c>
      <c r="F101" s="328" t="n">
        <v>100</v>
      </c>
      <c r="G101" s="328" t="n">
        <v>0</v>
      </c>
      <c r="H101" s="328"/>
      <c r="I101" s="328"/>
      <c r="J101" s="328"/>
      <c r="K101" s="328"/>
    </row>
    <row r="102">
      <c r="A102" s="328" t="s">
        <v>68</v>
      </c>
      <c r="B102" s="328" t="s">
        <v>69</v>
      </c>
      <c r="C102" s="328" t="s">
        <v>17</v>
      </c>
      <c r="D102" s="328" t="n">
        <v>40736.0978946</v>
      </c>
      <c r="E102" s="328" t="n">
        <v>1.5430650530131</v>
      </c>
      <c r="F102" s="328" t="n">
        <v>99.9074980332703</v>
      </c>
      <c r="G102" s="328" t="n">
        <v>0.0926831553958106</v>
      </c>
      <c r="H102" s="328" t="n">
        <v>37.7165803</v>
      </c>
      <c r="I102" s="328" t="n">
        <v>99.9999999999999</v>
      </c>
      <c r="J102" s="328" t="n">
        <v>0.0925019667296961</v>
      </c>
      <c r="K102" s="328" t="n">
        <v>100.103192318954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838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29" t="s">
        <v>72</v>
      </c>
      <c r="B113" s="329" t="s">
        <v>73</v>
      </c>
      <c r="C113" s="329" t="s">
        <v>16</v>
      </c>
      <c r="D113" s="329" t="n">
        <v>6781.7094683</v>
      </c>
      <c r="E113" s="329" t="n">
        <v>8.09293174860384</v>
      </c>
      <c r="F113" s="329" t="n">
        <v>99.9303864124337</v>
      </c>
      <c r="G113" s="329" t="n">
        <v>0.0352537996456783</v>
      </c>
      <c r="H113" s="329" t="n">
        <v>4.72428</v>
      </c>
      <c r="I113" s="329" t="n">
        <v>50</v>
      </c>
      <c r="J113" s="329" t="n">
        <v>0.0696135875662741</v>
      </c>
      <c r="K113" s="329" t="n">
        <v>50.606870644976</v>
      </c>
    </row>
    <row r="114">
      <c r="A114" s="329" t="s">
        <v>72</v>
      </c>
      <c r="B114" s="329" t="s">
        <v>73</v>
      </c>
      <c r="C114" s="329" t="s">
        <v>17</v>
      </c>
      <c r="D114" s="329" t="n">
        <v>223153.0605563</v>
      </c>
      <c r="E114" s="329" t="n">
        <v>0.745729476175292</v>
      </c>
      <c r="F114" s="329" t="n">
        <v>99.933141084055</v>
      </c>
      <c r="G114" s="329" t="n">
        <v>0.0191429936802363</v>
      </c>
      <c r="H114" s="329" t="n">
        <v>149.2975359</v>
      </c>
      <c r="I114" s="329" t="n">
        <v>28.5935792405614</v>
      </c>
      <c r="J114" s="329" t="n">
        <v>0.06685891594497</v>
      </c>
      <c r="K114" s="329" t="n">
        <v>28.6127805271743</v>
      </c>
    </row>
    <row r="115">
      <c r="A115" s="329" t="s">
        <v>74</v>
      </c>
      <c r="B115" s="329" t="s">
        <v>75</v>
      </c>
      <c r="C115" s="329" t="s">
        <v>16</v>
      </c>
      <c r="D115" s="329" t="n">
        <v>2657.592668</v>
      </c>
      <c r="E115" s="329" t="n">
        <v>9.87025213623142</v>
      </c>
      <c r="F115" s="329" t="n">
        <v>98.2338846209358</v>
      </c>
      <c r="G115" s="329" t="n">
        <v>0.768250701778445</v>
      </c>
      <c r="H115" s="329" t="n">
        <v>47.7800028</v>
      </c>
      <c r="I115" s="329" t="n">
        <v>42.2862187836075</v>
      </c>
      <c r="J115" s="329" t="n">
        <v>1.76611537906425</v>
      </c>
      <c r="K115" s="329" t="n">
        <v>42.7312120674939</v>
      </c>
    </row>
    <row r="116">
      <c r="A116" s="329" t="s">
        <v>74</v>
      </c>
      <c r="B116" s="329" t="s">
        <v>75</v>
      </c>
      <c r="C116" s="329" t="s">
        <v>17</v>
      </c>
      <c r="D116" s="329" t="n">
        <v>74548.3705469</v>
      </c>
      <c r="E116" s="329" t="n">
        <v>1.7638580193618</v>
      </c>
      <c r="F116" s="329" t="n">
        <v>98.9797597702306</v>
      </c>
      <c r="G116" s="329" t="n">
        <v>0.205522572396442</v>
      </c>
      <c r="H116" s="329" t="n">
        <v>768.4121165</v>
      </c>
      <c r="I116" s="329" t="n">
        <v>19.9169181157001</v>
      </c>
      <c r="J116" s="329" t="n">
        <v>1.02024022976941</v>
      </c>
      <c r="K116" s="329" t="n">
        <v>19.9390048045423</v>
      </c>
    </row>
    <row r="117">
      <c r="A117" s="329" t="s">
        <v>76</v>
      </c>
      <c r="B117" s="329" t="s">
        <v>77</v>
      </c>
      <c r="C117" s="329" t="s">
        <v>16</v>
      </c>
      <c r="D117" s="329" t="n">
        <v>1539.8339795</v>
      </c>
      <c r="E117" s="329" t="n">
        <v>9.87332467374468</v>
      </c>
      <c r="F117" s="329" t="n">
        <v>97.8751428958345</v>
      </c>
      <c r="G117" s="329" t="n">
        <v>1.84322796662985</v>
      </c>
      <c r="H117" s="329" t="n">
        <v>33.429603</v>
      </c>
      <c r="I117" s="329" t="n">
        <v>85.9782969271634</v>
      </c>
      <c r="J117" s="329" t="n">
        <v>2.12485710416551</v>
      </c>
      <c r="K117" s="329" t="n">
        <v>84.9027448809769</v>
      </c>
    </row>
    <row r="118">
      <c r="A118" s="329" t="s">
        <v>76</v>
      </c>
      <c r="B118" s="329" t="s">
        <v>77</v>
      </c>
      <c r="C118" s="329" t="s">
        <v>17</v>
      </c>
      <c r="D118" s="329" t="n">
        <v>36708.7085653</v>
      </c>
      <c r="E118" s="329" t="n">
        <v>1.46457192440542</v>
      </c>
      <c r="F118" s="329" t="n">
        <v>97.9131517495692</v>
      </c>
      <c r="G118" s="329" t="n">
        <v>0.713482876380886</v>
      </c>
      <c r="H118" s="329" t="n">
        <v>782.3821711</v>
      </c>
      <c r="I118" s="329" t="n">
        <v>33.6937697885137</v>
      </c>
      <c r="J118" s="329" t="n">
        <v>2.08684825043083</v>
      </c>
      <c r="K118" s="329" t="n">
        <v>33.4760120345972</v>
      </c>
    </row>
    <row r="119">
      <c r="A119" s="329" t="s">
        <v>78</v>
      </c>
      <c r="B119" s="329" t="s">
        <v>79</v>
      </c>
      <c r="C119" s="329" t="s">
        <v>16</v>
      </c>
      <c r="D119" s="329" t="n">
        <v>5505.6002998</v>
      </c>
      <c r="E119" s="329" t="n">
        <v>9.40819789699396</v>
      </c>
      <c r="F119" s="329" t="n">
        <v>98.6029334351327</v>
      </c>
      <c r="G119" s="329" t="n">
        <v>1.06912709584419</v>
      </c>
      <c r="H119" s="329" t="n">
        <v>78.0067066</v>
      </c>
      <c r="I119" s="329" t="n">
        <v>76.0195634197437</v>
      </c>
      <c r="J119" s="329" t="n">
        <v>1.39706656486726</v>
      </c>
      <c r="K119" s="329" t="n">
        <v>75.4574409811587</v>
      </c>
    </row>
    <row r="120">
      <c r="A120" s="329" t="s">
        <v>78</v>
      </c>
      <c r="B120" s="329" t="s">
        <v>79</v>
      </c>
      <c r="C120" s="329" t="s">
        <v>17</v>
      </c>
      <c r="D120" s="329" t="n">
        <v>129735.9067057</v>
      </c>
      <c r="E120" s="329" t="n">
        <v>1.1000488268205</v>
      </c>
      <c r="F120" s="329" t="n">
        <v>99.7431059451791</v>
      </c>
      <c r="G120" s="329" t="n">
        <v>0.121256955558496</v>
      </c>
      <c r="H120" s="329" t="n">
        <v>334.1422228</v>
      </c>
      <c r="I120" s="329" t="n">
        <v>47.1634517108343</v>
      </c>
      <c r="J120" s="329" t="n">
        <v>0.256894054820937</v>
      </c>
      <c r="K120" s="329" t="n">
        <v>47.0798959255451</v>
      </c>
    </row>
    <row r="121">
      <c r="A121" s="329" t="s">
        <v>80</v>
      </c>
      <c r="B121" s="329" t="s">
        <v>81</v>
      </c>
      <c r="C121" s="329" t="s">
        <v>16</v>
      </c>
      <c r="D121" s="329" t="n">
        <v>10624.7279951</v>
      </c>
      <c r="E121" s="329" t="n">
        <v>8.99613339731556</v>
      </c>
      <c r="F121" s="329" t="n">
        <v>98.2430443002588</v>
      </c>
      <c r="G121" s="329" t="n">
        <v>0.998962382972697</v>
      </c>
      <c r="H121" s="329" t="n">
        <v>190.0101584</v>
      </c>
      <c r="I121" s="329" t="n">
        <v>55.9628591290869</v>
      </c>
      <c r="J121" s="329" t="n">
        <v>1.75695569974116</v>
      </c>
      <c r="K121" s="329" t="n">
        <v>55.8586113805472</v>
      </c>
    </row>
    <row r="122">
      <c r="A122" s="329" t="s">
        <v>80</v>
      </c>
      <c r="B122" s="329" t="s">
        <v>81</v>
      </c>
      <c r="C122" s="329" t="s">
        <v>17</v>
      </c>
      <c r="D122" s="329" t="n">
        <v>117127.7734166</v>
      </c>
      <c r="E122" s="329" t="n">
        <v>1.32319403136659</v>
      </c>
      <c r="F122" s="329" t="n">
        <v>99.3667743382355</v>
      </c>
      <c r="G122" s="329" t="n">
        <v>0.100884181777961</v>
      </c>
      <c r="H122" s="329" t="n">
        <v>746.4095753</v>
      </c>
      <c r="I122" s="329" t="n">
        <v>15.8628086222768</v>
      </c>
      <c r="J122" s="329" t="n">
        <v>0.633225661764537</v>
      </c>
      <c r="K122" s="329" t="n">
        <v>15.830905679176</v>
      </c>
    </row>
    <row r="123">
      <c r="A123" s="329" t="s">
        <v>82</v>
      </c>
      <c r="B123" s="329" t="s">
        <v>83</v>
      </c>
      <c r="C123" s="329" t="s">
        <v>16</v>
      </c>
      <c r="D123" s="329" t="n">
        <v>3259.1885421</v>
      </c>
      <c r="E123" s="329" t="n">
        <v>16.3904559613498</v>
      </c>
      <c r="F123" s="329" t="n">
        <v>100</v>
      </c>
      <c r="G123" s="329" t="n">
        <v>0</v>
      </c>
      <c r="H123" s="329"/>
      <c r="I123" s="329"/>
      <c r="J123" s="329"/>
      <c r="K123" s="329"/>
    </row>
    <row r="124">
      <c r="A124" s="329" t="s">
        <v>82</v>
      </c>
      <c r="B124" s="329" t="s">
        <v>83</v>
      </c>
      <c r="C124" s="329" t="s">
        <v>17</v>
      </c>
      <c r="D124" s="329" t="n">
        <v>67172.6677577</v>
      </c>
      <c r="E124" s="329" t="n">
        <v>1.38347328603654</v>
      </c>
      <c r="F124" s="329" t="n">
        <v>100</v>
      </c>
      <c r="G124" s="329" t="n">
        <v>0</v>
      </c>
      <c r="H124" s="329"/>
      <c r="I124" s="329"/>
      <c r="J124" s="329"/>
      <c r="K124" s="329"/>
    </row>
    <row r="125">
      <c r="A125" s="329" t="s">
        <v>84</v>
      </c>
      <c r="B125" s="329" t="s">
        <v>85</v>
      </c>
      <c r="C125" s="329" t="s">
        <v>16</v>
      </c>
      <c r="D125" s="329" t="n">
        <v>18906.1770203</v>
      </c>
      <c r="E125" s="329" t="n">
        <v>7.74186332485164</v>
      </c>
      <c r="F125" s="329" t="n">
        <v>100</v>
      </c>
      <c r="G125" s="329" t="n">
        <v>0.000000000000000859519491675137</v>
      </c>
      <c r="H125" s="329"/>
      <c r="I125" s="329"/>
      <c r="J125" s="329"/>
      <c r="K125" s="329"/>
    </row>
    <row r="126">
      <c r="A126" s="329" t="s">
        <v>84</v>
      </c>
      <c r="B126" s="329" t="s">
        <v>85</v>
      </c>
      <c r="C126" s="329" t="s">
        <v>17</v>
      </c>
      <c r="D126" s="329" t="n">
        <v>214514.8751494</v>
      </c>
      <c r="E126" s="329" t="n">
        <v>1.0822560600224</v>
      </c>
      <c r="F126" s="329" t="n">
        <v>99.8736169785257</v>
      </c>
      <c r="G126" s="329" t="n">
        <v>0.0645568994760563</v>
      </c>
      <c r="H126" s="329" t="n">
        <v>271.4534518</v>
      </c>
      <c r="I126" s="329" t="n">
        <v>51.0872108460508</v>
      </c>
      <c r="J126" s="329" t="n">
        <v>0.12638302147434</v>
      </c>
      <c r="K126" s="329" t="n">
        <v>51.0158008281351</v>
      </c>
    </row>
    <row r="127">
      <c r="A127" s="329" t="s">
        <v>86</v>
      </c>
      <c r="B127" s="329" t="s">
        <v>87</v>
      </c>
      <c r="C127" s="329" t="s">
        <v>16</v>
      </c>
      <c r="D127" s="329" t="n">
        <v>18132.6337643</v>
      </c>
      <c r="E127" s="329" t="n">
        <v>6.10314002247615</v>
      </c>
      <c r="F127" s="329" t="n">
        <v>100</v>
      </c>
      <c r="G127" s="329" t="n">
        <v>0</v>
      </c>
      <c r="H127" s="329"/>
      <c r="I127" s="329"/>
      <c r="J127" s="329"/>
      <c r="K127" s="329"/>
    </row>
    <row r="128">
      <c r="A128" s="329" t="s">
        <v>86</v>
      </c>
      <c r="B128" s="329" t="s">
        <v>87</v>
      </c>
      <c r="C128" s="329" t="s">
        <v>17</v>
      </c>
      <c r="D128" s="329" t="n">
        <v>346924.271628</v>
      </c>
      <c r="E128" s="329" t="n">
        <v>0.677873896527055</v>
      </c>
      <c r="F128" s="329" t="n">
        <v>99.9922349503836</v>
      </c>
      <c r="G128" s="329" t="n">
        <v>0.00776696628067453</v>
      </c>
      <c r="H128" s="329" t="n">
        <v>26.9409338</v>
      </c>
      <c r="I128" s="329" t="n">
        <v>100</v>
      </c>
      <c r="J128" s="329" t="n">
        <v>0.00776504961636391</v>
      </c>
      <c r="K128" s="329" t="n">
        <v>100.016916254115</v>
      </c>
    </row>
    <row r="129">
      <c r="A129" s="329" t="s">
        <v>88</v>
      </c>
      <c r="B129" s="329" t="s">
        <v>89</v>
      </c>
      <c r="C129" s="329" t="s">
        <v>16</v>
      </c>
      <c r="D129" s="329" t="n">
        <v>4340.5876072</v>
      </c>
      <c r="E129" s="329" t="n">
        <v>9.35377421625204</v>
      </c>
      <c r="F129" s="329" t="n">
        <v>100</v>
      </c>
      <c r="G129" s="329" t="n">
        <v>0</v>
      </c>
      <c r="H129" s="329"/>
      <c r="I129" s="329"/>
      <c r="J129" s="329"/>
      <c r="K129" s="329"/>
    </row>
    <row r="130">
      <c r="A130" s="329" t="s">
        <v>88</v>
      </c>
      <c r="B130" s="329" t="s">
        <v>89</v>
      </c>
      <c r="C130" s="329" t="s">
        <v>17</v>
      </c>
      <c r="D130" s="329" t="n">
        <v>142411.6618273</v>
      </c>
      <c r="E130" s="329" t="n">
        <v>0.666702845908133</v>
      </c>
      <c r="F130" s="329" t="n">
        <v>99.9826931818318</v>
      </c>
      <c r="G130" s="329" t="n">
        <v>0.0103318579708479</v>
      </c>
      <c r="H130" s="329" t="n">
        <v>24.6511937</v>
      </c>
      <c r="I130" s="329" t="n">
        <v>59.6551036339291</v>
      </c>
      <c r="J130" s="329" t="n">
        <v>0.0173068181681771</v>
      </c>
      <c r="K130" s="329" t="n">
        <v>59.6878626365297</v>
      </c>
    </row>
    <row r="131">
      <c r="A131" s="329" t="s">
        <v>90</v>
      </c>
      <c r="B131" s="329" t="s">
        <v>91</v>
      </c>
      <c r="C131" s="329" t="s">
        <v>16</v>
      </c>
      <c r="D131" s="329" t="n">
        <v>10447.4442522</v>
      </c>
      <c r="E131" s="329" t="n">
        <v>8.01918283454948</v>
      </c>
      <c r="F131" s="329" t="n">
        <v>100</v>
      </c>
      <c r="G131" s="329" t="n">
        <v>0.000000000000000890308142159564</v>
      </c>
      <c r="H131" s="329"/>
      <c r="I131" s="329"/>
      <c r="J131" s="329"/>
      <c r="K131" s="329"/>
    </row>
    <row r="132">
      <c r="A132" s="329" t="s">
        <v>90</v>
      </c>
      <c r="B132" s="329" t="s">
        <v>91</v>
      </c>
      <c r="C132" s="329" t="s">
        <v>17</v>
      </c>
      <c r="D132" s="329" t="n">
        <v>286825.958386</v>
      </c>
      <c r="E132" s="329" t="n">
        <v>0.80267962235832</v>
      </c>
      <c r="F132" s="329" t="n">
        <v>100</v>
      </c>
      <c r="G132" s="329" t="n">
        <v>0</v>
      </c>
      <c r="H132" s="329"/>
      <c r="I132" s="329"/>
      <c r="J132" s="329"/>
      <c r="K132" s="329"/>
    </row>
    <row r="133">
      <c r="A133" s="329" t="s">
        <v>92</v>
      </c>
      <c r="B133" s="329" t="s">
        <v>93</v>
      </c>
      <c r="C133" s="329" t="s">
        <v>16</v>
      </c>
      <c r="D133" s="329" t="n">
        <v>22682.312669</v>
      </c>
      <c r="E133" s="329" t="n">
        <v>5.83935619796421</v>
      </c>
      <c r="F133" s="329" t="n">
        <v>99.9890564500181</v>
      </c>
      <c r="G133" s="329" t="n">
        <v>0.0109371249040766</v>
      </c>
      <c r="H133" s="329" t="n">
        <v>2.4825219</v>
      </c>
      <c r="I133" s="329" t="n">
        <v>100</v>
      </c>
      <c r="J133" s="329" t="n">
        <v>0.0109435499818657</v>
      </c>
      <c r="K133" s="329" t="n">
        <v>99.9303517822628</v>
      </c>
    </row>
    <row r="134">
      <c r="A134" s="329" t="s">
        <v>92</v>
      </c>
      <c r="B134" s="329" t="s">
        <v>93</v>
      </c>
      <c r="C134" s="329" t="s">
        <v>17</v>
      </c>
      <c r="D134" s="329" t="n">
        <v>423375.7220805</v>
      </c>
      <c r="E134" s="329" t="n">
        <v>0.678237694313954</v>
      </c>
      <c r="F134" s="329" t="n">
        <v>99.9312520530508</v>
      </c>
      <c r="G134" s="329" t="n">
        <v>0.0268282761413803</v>
      </c>
      <c r="H134" s="329" t="n">
        <v>291.2623537</v>
      </c>
      <c r="I134" s="329" t="n">
        <v>38.9744988876079</v>
      </c>
      <c r="J134" s="329" t="n">
        <v>0.0687479469491766</v>
      </c>
      <c r="K134" s="329" t="n">
        <v>38.9972841983936</v>
      </c>
    </row>
    <row r="135">
      <c r="A135" s="329" t="s">
        <v>94</v>
      </c>
      <c r="B135" s="329" t="s">
        <v>95</v>
      </c>
      <c r="C135" s="329" t="s">
        <v>16</v>
      </c>
      <c r="D135" s="329" t="n">
        <v>1949.3562129</v>
      </c>
      <c r="E135" s="329" t="n">
        <v>14.392796859934</v>
      </c>
      <c r="F135" s="329" t="n">
        <v>100</v>
      </c>
      <c r="G135" s="329" t="n">
        <v>0</v>
      </c>
      <c r="H135" s="329"/>
      <c r="I135" s="329"/>
      <c r="J135" s="329"/>
      <c r="K135" s="329"/>
    </row>
    <row r="136">
      <c r="A136" s="329" t="s">
        <v>94</v>
      </c>
      <c r="B136" s="329" t="s">
        <v>95</v>
      </c>
      <c r="C136" s="329" t="s">
        <v>17</v>
      </c>
      <c r="D136" s="329" t="n">
        <v>54479.566223</v>
      </c>
      <c r="E136" s="329" t="n">
        <v>1.08846283716471</v>
      </c>
      <c r="F136" s="329" t="n">
        <v>99.9841611155312</v>
      </c>
      <c r="G136" s="329" t="n">
        <v>0.0158497451479546</v>
      </c>
      <c r="H136" s="329" t="n">
        <v>8.6303225</v>
      </c>
      <c r="I136" s="329" t="n">
        <v>99.9999999999998</v>
      </c>
      <c r="J136" s="329" t="n">
        <v>0.015838884468847</v>
      </c>
      <c r="K136" s="329" t="n">
        <v>100.052719977228</v>
      </c>
    </row>
    <row r="137">
      <c r="A137" s="329" t="s">
        <v>96</v>
      </c>
      <c r="B137" s="329" t="s">
        <v>97</v>
      </c>
      <c r="C137" s="329" t="s">
        <v>16</v>
      </c>
      <c r="D137" s="329" t="n">
        <v>3012.1608431</v>
      </c>
      <c r="E137" s="329" t="n">
        <v>8.06291985583595</v>
      </c>
      <c r="F137" s="329" t="n">
        <v>100</v>
      </c>
      <c r="G137" s="329" t="n">
        <v>0</v>
      </c>
      <c r="H137" s="329"/>
      <c r="I137" s="329"/>
      <c r="J137" s="329"/>
      <c r="K137" s="329"/>
    </row>
    <row r="138">
      <c r="A138" s="329" t="s">
        <v>96</v>
      </c>
      <c r="B138" s="329" t="s">
        <v>97</v>
      </c>
      <c r="C138" s="329" t="s">
        <v>17</v>
      </c>
      <c r="D138" s="329" t="n">
        <v>74333.9586356</v>
      </c>
      <c r="E138" s="329" t="n">
        <v>0.947458927693674</v>
      </c>
      <c r="F138" s="329" t="n">
        <v>100</v>
      </c>
      <c r="G138" s="329" t="n">
        <v>0.000000000000000105189071641218</v>
      </c>
      <c r="H138" s="329"/>
      <c r="I138" s="329"/>
      <c r="J138" s="329"/>
      <c r="K138" s="329"/>
    </row>
    <row r="139">
      <c r="A139" s="329" t="s">
        <v>98</v>
      </c>
      <c r="B139" s="329" t="s">
        <v>99</v>
      </c>
      <c r="C139" s="329" t="s">
        <v>16</v>
      </c>
      <c r="D139" s="329" t="n">
        <v>1797.4905072</v>
      </c>
      <c r="E139" s="329" t="n">
        <v>12.3915903559185</v>
      </c>
      <c r="F139" s="329" t="n">
        <v>99.4404828345192</v>
      </c>
      <c r="G139" s="329" t="n">
        <v>0.552794987607461</v>
      </c>
      <c r="H139" s="329" t="n">
        <v>10.1138567</v>
      </c>
      <c r="I139" s="329" t="n">
        <v>99.9999999999998</v>
      </c>
      <c r="J139" s="329" t="n">
        <v>0.559517165480771</v>
      </c>
      <c r="K139" s="329" t="n">
        <v>98.2457802325945</v>
      </c>
    </row>
    <row r="140">
      <c r="A140" s="329" t="s">
        <v>98</v>
      </c>
      <c r="B140" s="329" t="s">
        <v>99</v>
      </c>
      <c r="C140" s="329" t="s">
        <v>17</v>
      </c>
      <c r="D140" s="329" t="n">
        <v>31304.9964195</v>
      </c>
      <c r="E140" s="329" t="n">
        <v>1.76721291205422</v>
      </c>
      <c r="F140" s="329" t="n">
        <v>99.9234132549737</v>
      </c>
      <c r="G140" s="329" t="n">
        <v>0.0766537923036713</v>
      </c>
      <c r="H140" s="329" t="n">
        <v>23.9938539</v>
      </c>
      <c r="I140" s="329" t="n">
        <v>99.9999999999997</v>
      </c>
      <c r="J140" s="329" t="n">
        <v>0.0765867450262898</v>
      </c>
      <c r="K140" s="329" t="n">
        <v>100.010890439219</v>
      </c>
    </row>
    <row r="141">
      <c r="A141" s="329" t="s">
        <v>100</v>
      </c>
      <c r="B141" s="329" t="s">
        <v>101</v>
      </c>
      <c r="C141" s="329" t="s">
        <v>16</v>
      </c>
      <c r="D141" s="329" t="n">
        <v>2557.6100991</v>
      </c>
      <c r="E141" s="329" t="n">
        <v>10.7905678301877</v>
      </c>
      <c r="F141" s="329" t="n">
        <v>100</v>
      </c>
      <c r="G141" s="329" t="n">
        <v>0</v>
      </c>
      <c r="H141" s="329"/>
      <c r="I141" s="329"/>
      <c r="J141" s="329"/>
      <c r="K141" s="329"/>
    </row>
    <row r="142">
      <c r="A142" s="329" t="s">
        <v>100</v>
      </c>
      <c r="B142" s="329" t="s">
        <v>101</v>
      </c>
      <c r="C142" s="329" t="s">
        <v>17</v>
      </c>
      <c r="D142" s="329" t="n">
        <v>25632.6779357</v>
      </c>
      <c r="E142" s="329" t="n">
        <v>1.92578762773533</v>
      </c>
      <c r="F142" s="329" t="n">
        <v>99.8933635012453</v>
      </c>
      <c r="G142" s="329" t="n">
        <v>0.106827896633485</v>
      </c>
      <c r="H142" s="329" t="n">
        <v>27.3629692</v>
      </c>
      <c r="I142" s="329" t="n">
        <v>100</v>
      </c>
      <c r="J142" s="329" t="n">
        <v>0.106636498754664</v>
      </c>
      <c r="K142" s="329" t="n">
        <v>100.072658377818</v>
      </c>
    </row>
    <row r="143">
      <c r="A143" s="329" t="s">
        <v>102</v>
      </c>
      <c r="B143" s="329" t="s">
        <v>103</v>
      </c>
      <c r="C143" s="329" t="s">
        <v>16</v>
      </c>
      <c r="D143" s="329" t="n">
        <v>4126.3705343</v>
      </c>
      <c r="E143" s="329" t="n">
        <v>10.7432162578959</v>
      </c>
      <c r="F143" s="329" t="n">
        <v>100</v>
      </c>
      <c r="G143" s="329" t="n">
        <v>0</v>
      </c>
      <c r="H143" s="329"/>
      <c r="I143" s="329"/>
      <c r="J143" s="329"/>
      <c r="K143" s="329"/>
    </row>
    <row r="144">
      <c r="A144" s="329" t="s">
        <v>102</v>
      </c>
      <c r="B144" s="329" t="s">
        <v>103</v>
      </c>
      <c r="C144" s="329" t="s">
        <v>17</v>
      </c>
      <c r="D144" s="329" t="n">
        <v>85811.8663995</v>
      </c>
      <c r="E144" s="329" t="n">
        <v>1.03767806798705</v>
      </c>
      <c r="F144" s="329" t="n">
        <v>100</v>
      </c>
      <c r="G144" s="329" t="n">
        <v>0</v>
      </c>
      <c r="H144" s="329"/>
      <c r="I144" s="329"/>
      <c r="J144" s="329"/>
      <c r="K144" s="329"/>
    </row>
    <row r="145">
      <c r="A145" s="329" t="s">
        <v>104</v>
      </c>
      <c r="B145" s="329" t="s">
        <v>105</v>
      </c>
      <c r="C145" s="329" t="s">
        <v>16</v>
      </c>
      <c r="D145" s="329" t="n">
        <v>443.5507502</v>
      </c>
      <c r="E145" s="329" t="n">
        <v>15.0166078611973</v>
      </c>
      <c r="F145" s="329" t="n">
        <v>100</v>
      </c>
      <c r="G145" s="329" t="n">
        <v>0</v>
      </c>
      <c r="H145" s="329"/>
      <c r="I145" s="329"/>
      <c r="J145" s="329"/>
      <c r="K145" s="329"/>
    </row>
    <row r="146">
      <c r="A146" s="329" t="s">
        <v>104</v>
      </c>
      <c r="B146" s="329" t="s">
        <v>105</v>
      </c>
      <c r="C146" s="329" t="s">
        <v>17</v>
      </c>
      <c r="D146" s="329" t="n">
        <v>7143.0769768</v>
      </c>
      <c r="E146" s="329" t="n">
        <v>2.08966246145391</v>
      </c>
      <c r="F146" s="329" t="n">
        <v>99.7685990263376</v>
      </c>
      <c r="G146" s="329" t="n">
        <v>0.232201295639318</v>
      </c>
      <c r="H146" s="329" t="n">
        <v>16.567487</v>
      </c>
      <c r="I146" s="329" t="n">
        <v>100</v>
      </c>
      <c r="J146" s="329" t="n">
        <v>0.23140097366241</v>
      </c>
      <c r="K146" s="329" t="n">
        <v>100.113658086126</v>
      </c>
    </row>
    <row r="147">
      <c r="A147" s="329" t="s">
        <v>106</v>
      </c>
      <c r="B147" s="329" t="s">
        <v>107</v>
      </c>
      <c r="C147" s="329" t="s">
        <v>16</v>
      </c>
      <c r="D147" s="329" t="n">
        <v>7526.0729951</v>
      </c>
      <c r="E147" s="329" t="n">
        <v>8.16182070907775</v>
      </c>
      <c r="F147" s="329" t="n">
        <v>99.5126432267017</v>
      </c>
      <c r="G147" s="329" t="n">
        <v>0.490616446386773</v>
      </c>
      <c r="H147" s="329" t="n">
        <v>36.8584587</v>
      </c>
      <c r="I147" s="329" t="n">
        <v>100</v>
      </c>
      <c r="J147" s="329" t="n">
        <v>0.487356773298275</v>
      </c>
      <c r="K147" s="329" t="n">
        <v>100.178230949831</v>
      </c>
    </row>
    <row r="148">
      <c r="A148" s="329" t="s">
        <v>106</v>
      </c>
      <c r="B148" s="329" t="s">
        <v>107</v>
      </c>
      <c r="C148" s="329" t="s">
        <v>17</v>
      </c>
      <c r="D148" s="329" t="n">
        <v>128992.6405089</v>
      </c>
      <c r="E148" s="329" t="n">
        <v>1.08339695764419</v>
      </c>
      <c r="F148" s="329" t="n">
        <v>99.8979414745503</v>
      </c>
      <c r="G148" s="329" t="n">
        <v>0.0471365275786334</v>
      </c>
      <c r="H148" s="329" t="n">
        <v>131.7824821</v>
      </c>
      <c r="I148" s="329" t="n">
        <v>46.1189121585844</v>
      </c>
      <c r="J148" s="329" t="n">
        <v>0.102058525449663</v>
      </c>
      <c r="K148" s="329" t="n">
        <v>46.1386449845029</v>
      </c>
    </row>
    <row r="149">
      <c r="A149" s="329" t="s">
        <v>108</v>
      </c>
      <c r="B149" s="329" t="s">
        <v>109</v>
      </c>
      <c r="C149" s="329" t="s">
        <v>16</v>
      </c>
      <c r="D149" s="329" t="n">
        <v>14815.0988764</v>
      </c>
      <c r="E149" s="329" t="n">
        <v>6.83191525647598</v>
      </c>
      <c r="F149" s="329" t="n">
        <v>95.8209722698057</v>
      </c>
      <c r="G149" s="329" t="n">
        <v>2.51447548078366</v>
      </c>
      <c r="H149" s="329" t="n">
        <v>646.1290004</v>
      </c>
      <c r="I149" s="329" t="n">
        <v>59.408925369103</v>
      </c>
      <c r="J149" s="329" t="n">
        <v>4.17902773019428</v>
      </c>
      <c r="K149" s="329" t="n">
        <v>57.6544356421575</v>
      </c>
    </row>
    <row r="150">
      <c r="A150" s="329" t="s">
        <v>108</v>
      </c>
      <c r="B150" s="329" t="s">
        <v>109</v>
      </c>
      <c r="C150" s="329" t="s">
        <v>17</v>
      </c>
      <c r="D150" s="329" t="n">
        <v>190538.4881633</v>
      </c>
      <c r="E150" s="329" t="n">
        <v>1.07254281549147</v>
      </c>
      <c r="F150" s="329" t="n">
        <v>98.601553658282</v>
      </c>
      <c r="G150" s="329" t="n">
        <v>0.341006342085487</v>
      </c>
      <c r="H150" s="329" t="n">
        <v>2702.3697076</v>
      </c>
      <c r="I150" s="329" t="n">
        <v>24.0108636957066</v>
      </c>
      <c r="J150" s="329" t="n">
        <v>1.39844634171796</v>
      </c>
      <c r="K150" s="329" t="n">
        <v>24.0436505383901</v>
      </c>
    </row>
    <row r="151">
      <c r="A151" s="329" t="s">
        <v>110</v>
      </c>
      <c r="B151" s="329" t="s">
        <v>111</v>
      </c>
      <c r="C151" s="329" t="s">
        <v>16</v>
      </c>
      <c r="D151" s="329" t="n">
        <v>249.0392712</v>
      </c>
      <c r="E151" s="329" t="n">
        <v>14.8120299330776</v>
      </c>
      <c r="F151" s="329" t="n">
        <v>63.8888888888889</v>
      </c>
      <c r="G151" s="329" t="n">
        <v>8.75234653277524</v>
      </c>
      <c r="H151" s="329" t="n">
        <v>140.7613272</v>
      </c>
      <c r="I151" s="329" t="n">
        <v>16.4546311456532</v>
      </c>
      <c r="J151" s="329" t="n">
        <v>36.1111111111111</v>
      </c>
      <c r="K151" s="329" t="n">
        <v>15.4849207887562</v>
      </c>
    </row>
    <row r="152">
      <c r="A152" s="329" t="s">
        <v>110</v>
      </c>
      <c r="B152" s="329" t="s">
        <v>111</v>
      </c>
      <c r="C152" s="329" t="s">
        <v>17</v>
      </c>
      <c r="D152" s="329" t="n">
        <v>514.320234</v>
      </c>
      <c r="E152" s="329" t="n">
        <v>14.0043523112106</v>
      </c>
      <c r="F152" s="329" t="n">
        <v>69.0072639225182</v>
      </c>
      <c r="G152" s="329" t="n">
        <v>7.83279282093666</v>
      </c>
      <c r="H152" s="329" t="n">
        <v>230.9929472</v>
      </c>
      <c r="I152" s="329" t="n">
        <v>15.0165628254574</v>
      </c>
      <c r="J152" s="329" t="n">
        <v>30.9927360774818</v>
      </c>
      <c r="K152" s="329" t="n">
        <v>17.4402027653668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839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0" t="s">
        <v>72</v>
      </c>
      <c r="B163" s="330" t="s">
        <v>73</v>
      </c>
      <c r="C163" s="330" t="s">
        <v>16</v>
      </c>
      <c r="D163" s="330" t="n">
        <v>6780.5283983</v>
      </c>
      <c r="E163" s="330" t="n">
        <v>8.09432267840857</v>
      </c>
      <c r="F163" s="330" t="n">
        <v>100</v>
      </c>
      <c r="G163" s="330" t="n">
        <v>0</v>
      </c>
      <c r="H163" s="330"/>
      <c r="I163" s="330"/>
      <c r="J163" s="330"/>
      <c r="K163" s="330"/>
    </row>
    <row r="164">
      <c r="A164" s="330" t="s">
        <v>72</v>
      </c>
      <c r="B164" s="330" t="s">
        <v>73</v>
      </c>
      <c r="C164" s="330" t="s">
        <v>17</v>
      </c>
      <c r="D164" s="330" t="n">
        <v>223100.1460607</v>
      </c>
      <c r="E164" s="330" t="n">
        <v>0.745670444618429</v>
      </c>
      <c r="F164" s="330" t="n">
        <v>99.9776681905532</v>
      </c>
      <c r="G164" s="330" t="n">
        <v>0.016176420890208</v>
      </c>
      <c r="H164" s="330" t="n">
        <v>49.8334282</v>
      </c>
      <c r="I164" s="330" t="n">
        <v>72.4041417832014</v>
      </c>
      <c r="J164" s="330" t="n">
        <v>0.0223318094467846</v>
      </c>
      <c r="K164" s="330" t="n">
        <v>72.4205015328399</v>
      </c>
    </row>
    <row r="165">
      <c r="A165" s="330" t="s">
        <v>74</v>
      </c>
      <c r="B165" s="330" t="s">
        <v>75</v>
      </c>
      <c r="C165" s="330" t="s">
        <v>16</v>
      </c>
      <c r="D165" s="330" t="n">
        <v>2654.195683</v>
      </c>
      <c r="E165" s="330" t="n">
        <v>9.88257385071698</v>
      </c>
      <c r="F165" s="330" t="n">
        <v>98.417262836939</v>
      </c>
      <c r="G165" s="330" t="n">
        <v>0.742770923318694</v>
      </c>
      <c r="H165" s="330" t="n">
        <v>42.6845253</v>
      </c>
      <c r="I165" s="330" t="n">
        <v>45.8041155812542</v>
      </c>
      <c r="J165" s="330" t="n">
        <v>1.58273716306096</v>
      </c>
      <c r="K165" s="330" t="n">
        <v>46.1867471706521</v>
      </c>
    </row>
    <row r="166">
      <c r="A166" s="330" t="s">
        <v>74</v>
      </c>
      <c r="B166" s="330" t="s">
        <v>75</v>
      </c>
      <c r="C166" s="330" t="s">
        <v>17</v>
      </c>
      <c r="D166" s="330" t="n">
        <v>74500.8127569</v>
      </c>
      <c r="E166" s="330" t="n">
        <v>1.76460994607147</v>
      </c>
      <c r="F166" s="330" t="n">
        <v>99.3940484541248</v>
      </c>
      <c r="G166" s="330" t="n">
        <v>0.17389157185726</v>
      </c>
      <c r="H166" s="330" t="n">
        <v>454.191004</v>
      </c>
      <c r="I166" s="330" t="n">
        <v>28.477618850689</v>
      </c>
      <c r="J166" s="330" t="n">
        <v>0.605951545875216</v>
      </c>
      <c r="K166" s="330" t="n">
        <v>28.5233818390219</v>
      </c>
    </row>
    <row r="167">
      <c r="A167" s="330" t="s">
        <v>76</v>
      </c>
      <c r="B167" s="330" t="s">
        <v>77</v>
      </c>
      <c r="C167" s="330" t="s">
        <v>16</v>
      </c>
      <c r="D167" s="330" t="n">
        <v>1539.8339795</v>
      </c>
      <c r="E167" s="330" t="n">
        <v>9.87332467374468</v>
      </c>
      <c r="F167" s="330" t="n">
        <v>97.8751428958345</v>
      </c>
      <c r="G167" s="330" t="n">
        <v>1.84322796662985</v>
      </c>
      <c r="H167" s="330" t="n">
        <v>33.429603</v>
      </c>
      <c r="I167" s="330" t="n">
        <v>85.9782969271634</v>
      </c>
      <c r="J167" s="330" t="n">
        <v>2.12485710416551</v>
      </c>
      <c r="K167" s="330" t="n">
        <v>84.9027448809769</v>
      </c>
    </row>
    <row r="168">
      <c r="A168" s="330" t="s">
        <v>76</v>
      </c>
      <c r="B168" s="330" t="s">
        <v>77</v>
      </c>
      <c r="C168" s="330" t="s">
        <v>17</v>
      </c>
      <c r="D168" s="330" t="n">
        <v>36700.6638585</v>
      </c>
      <c r="E168" s="330" t="n">
        <v>1.46482176699958</v>
      </c>
      <c r="F168" s="330" t="n">
        <v>98.7763040483214</v>
      </c>
      <c r="G168" s="330" t="n">
        <v>0.621023398989374</v>
      </c>
      <c r="H168" s="330" t="n">
        <v>454.6682954</v>
      </c>
      <c r="I168" s="330" t="n">
        <v>50.1838784316388</v>
      </c>
      <c r="J168" s="330" t="n">
        <v>1.22369595167857</v>
      </c>
      <c r="K168" s="330" t="n">
        <v>50.128788932865</v>
      </c>
    </row>
    <row r="169">
      <c r="A169" s="330" t="s">
        <v>78</v>
      </c>
      <c r="B169" s="330" t="s">
        <v>79</v>
      </c>
      <c r="C169" s="330" t="s">
        <v>16</v>
      </c>
      <c r="D169" s="330" t="n">
        <v>5505.6002998</v>
      </c>
      <c r="E169" s="330" t="n">
        <v>9.40819789699396</v>
      </c>
      <c r="F169" s="330" t="n">
        <v>98.6029334351327</v>
      </c>
      <c r="G169" s="330" t="n">
        <v>1.06912709584419</v>
      </c>
      <c r="H169" s="330" t="n">
        <v>78.0067066</v>
      </c>
      <c r="I169" s="330" t="n">
        <v>76.0195634197437</v>
      </c>
      <c r="J169" s="330" t="n">
        <v>1.39706656486726</v>
      </c>
      <c r="K169" s="330" t="n">
        <v>75.4574409811587</v>
      </c>
    </row>
    <row r="170">
      <c r="A170" s="330" t="s">
        <v>78</v>
      </c>
      <c r="B170" s="330" t="s">
        <v>79</v>
      </c>
      <c r="C170" s="330" t="s">
        <v>17</v>
      </c>
      <c r="D170" s="330" t="n">
        <v>129735.9067057</v>
      </c>
      <c r="E170" s="330" t="n">
        <v>1.1000488268205</v>
      </c>
      <c r="F170" s="330" t="n">
        <v>99.7431059451791</v>
      </c>
      <c r="G170" s="330" t="n">
        <v>0.121256955558496</v>
      </c>
      <c r="H170" s="330" t="n">
        <v>334.1422228</v>
      </c>
      <c r="I170" s="330" t="n">
        <v>47.1634517108343</v>
      </c>
      <c r="J170" s="330" t="n">
        <v>0.256894054820937</v>
      </c>
      <c r="K170" s="330" t="n">
        <v>47.0798959255451</v>
      </c>
    </row>
    <row r="171">
      <c r="A171" s="330" t="s">
        <v>80</v>
      </c>
      <c r="B171" s="330" t="s">
        <v>81</v>
      </c>
      <c r="C171" s="330" t="s">
        <v>16</v>
      </c>
      <c r="D171" s="330" t="n">
        <v>10524.3647622</v>
      </c>
      <c r="E171" s="330" t="n">
        <v>9.0787143898119</v>
      </c>
      <c r="F171" s="330" t="n">
        <v>98.7007030534058</v>
      </c>
      <c r="G171" s="330" t="n">
        <v>0.985694679934824</v>
      </c>
      <c r="H171" s="330" t="n">
        <v>138.5428328</v>
      </c>
      <c r="I171" s="330" t="n">
        <v>75.134486435607</v>
      </c>
      <c r="J171" s="330" t="n">
        <v>1.29929694659424</v>
      </c>
      <c r="K171" s="330" t="n">
        <v>74.8780008762321</v>
      </c>
    </row>
    <row r="172">
      <c r="A172" s="330" t="s">
        <v>80</v>
      </c>
      <c r="B172" s="330" t="s">
        <v>81</v>
      </c>
      <c r="C172" s="330" t="s">
        <v>17</v>
      </c>
      <c r="D172" s="330" t="n">
        <v>114838.1198405</v>
      </c>
      <c r="E172" s="330" t="n">
        <v>1.3469852725161</v>
      </c>
      <c r="F172" s="330" t="n">
        <v>99.7749003851586</v>
      </c>
      <c r="G172" s="330" t="n">
        <v>0.0669535663606768</v>
      </c>
      <c r="H172" s="330" t="n">
        <v>259.0833611</v>
      </c>
      <c r="I172" s="330" t="n">
        <v>29.7743845308549</v>
      </c>
      <c r="J172" s="330" t="n">
        <v>0.225099614841378</v>
      </c>
      <c r="K172" s="330" t="n">
        <v>29.6770184114933</v>
      </c>
    </row>
    <row r="173">
      <c r="A173" s="330" t="s">
        <v>82</v>
      </c>
      <c r="B173" s="330" t="s">
        <v>83</v>
      </c>
      <c r="C173" s="330" t="s">
        <v>16</v>
      </c>
      <c r="D173" s="330" t="n">
        <v>3259.1885421</v>
      </c>
      <c r="E173" s="330" t="n">
        <v>16.3904559613498</v>
      </c>
      <c r="F173" s="330" t="n">
        <v>100</v>
      </c>
      <c r="G173" s="330" t="n">
        <v>0</v>
      </c>
      <c r="H173" s="330"/>
      <c r="I173" s="330"/>
      <c r="J173" s="330"/>
      <c r="K173" s="330"/>
    </row>
    <row r="174">
      <c r="A174" s="330" t="s">
        <v>82</v>
      </c>
      <c r="B174" s="330" t="s">
        <v>83</v>
      </c>
      <c r="C174" s="330" t="s">
        <v>17</v>
      </c>
      <c r="D174" s="330" t="n">
        <v>67172.6677577</v>
      </c>
      <c r="E174" s="330" t="n">
        <v>1.38347328603654</v>
      </c>
      <c r="F174" s="330" t="n">
        <v>100</v>
      </c>
      <c r="G174" s="330" t="n">
        <v>0</v>
      </c>
      <c r="H174" s="330"/>
      <c r="I174" s="330"/>
      <c r="J174" s="330"/>
      <c r="K174" s="330"/>
    </row>
    <row r="175">
      <c r="A175" s="330" t="s">
        <v>84</v>
      </c>
      <c r="B175" s="330" t="s">
        <v>85</v>
      </c>
      <c r="C175" s="330" t="s">
        <v>16</v>
      </c>
      <c r="D175" s="330" t="n">
        <v>18906.1770203</v>
      </c>
      <c r="E175" s="330" t="n">
        <v>7.74186332485164</v>
      </c>
      <c r="F175" s="330" t="n">
        <v>100</v>
      </c>
      <c r="G175" s="330" t="n">
        <v>0.000000000000000859519491675137</v>
      </c>
      <c r="H175" s="330"/>
      <c r="I175" s="330"/>
      <c r="J175" s="330"/>
      <c r="K175" s="330"/>
    </row>
    <row r="176">
      <c r="A176" s="330" t="s">
        <v>84</v>
      </c>
      <c r="B176" s="330" t="s">
        <v>85</v>
      </c>
      <c r="C176" s="330" t="s">
        <v>17</v>
      </c>
      <c r="D176" s="330" t="n">
        <v>214514.8751494</v>
      </c>
      <c r="E176" s="330" t="n">
        <v>1.0822560600224</v>
      </c>
      <c r="F176" s="330" t="n">
        <v>99.8736169785257</v>
      </c>
      <c r="G176" s="330" t="n">
        <v>0.0645568994760563</v>
      </c>
      <c r="H176" s="330" t="n">
        <v>271.4534518</v>
      </c>
      <c r="I176" s="330" t="n">
        <v>51.0872108460508</v>
      </c>
      <c r="J176" s="330" t="n">
        <v>0.12638302147434</v>
      </c>
      <c r="K176" s="330" t="n">
        <v>51.0158008281351</v>
      </c>
    </row>
    <row r="177">
      <c r="A177" s="330" t="s">
        <v>86</v>
      </c>
      <c r="B177" s="330" t="s">
        <v>87</v>
      </c>
      <c r="C177" s="330" t="s">
        <v>16</v>
      </c>
      <c r="D177" s="330" t="n">
        <v>18132.6337643</v>
      </c>
      <c r="E177" s="330" t="n">
        <v>6.10314002247615</v>
      </c>
      <c r="F177" s="330" t="n">
        <v>100</v>
      </c>
      <c r="G177" s="330" t="n">
        <v>0</v>
      </c>
      <c r="H177" s="330"/>
      <c r="I177" s="330"/>
      <c r="J177" s="330"/>
      <c r="K177" s="330"/>
    </row>
    <row r="178">
      <c r="A178" s="330" t="s">
        <v>86</v>
      </c>
      <c r="B178" s="330" t="s">
        <v>87</v>
      </c>
      <c r="C178" s="330" t="s">
        <v>17</v>
      </c>
      <c r="D178" s="330" t="n">
        <v>346924.271628</v>
      </c>
      <c r="E178" s="330" t="n">
        <v>0.677873896527055</v>
      </c>
      <c r="F178" s="330" t="n">
        <v>99.9922349503836</v>
      </c>
      <c r="G178" s="330" t="n">
        <v>0.00776696628067453</v>
      </c>
      <c r="H178" s="330" t="n">
        <v>26.9409338</v>
      </c>
      <c r="I178" s="330" t="n">
        <v>100</v>
      </c>
      <c r="J178" s="330" t="n">
        <v>0.00776504961636391</v>
      </c>
      <c r="K178" s="330" t="n">
        <v>100.016916254115</v>
      </c>
    </row>
    <row r="179">
      <c r="A179" s="330" t="s">
        <v>88</v>
      </c>
      <c r="B179" s="330" t="s">
        <v>89</v>
      </c>
      <c r="C179" s="330" t="s">
        <v>16</v>
      </c>
      <c r="D179" s="330" t="n">
        <v>4340.5876072</v>
      </c>
      <c r="E179" s="330" t="n">
        <v>9.35377421625204</v>
      </c>
      <c r="F179" s="330" t="n">
        <v>100</v>
      </c>
      <c r="G179" s="330" t="n">
        <v>0</v>
      </c>
      <c r="H179" s="330"/>
      <c r="I179" s="330"/>
      <c r="J179" s="330"/>
      <c r="K179" s="330"/>
    </row>
    <row r="180">
      <c r="A180" s="330" t="s">
        <v>88</v>
      </c>
      <c r="B180" s="330" t="s">
        <v>89</v>
      </c>
      <c r="C180" s="330" t="s">
        <v>17</v>
      </c>
      <c r="D180" s="330" t="n">
        <v>142411.6618273</v>
      </c>
      <c r="E180" s="330" t="n">
        <v>0.666702845908133</v>
      </c>
      <c r="F180" s="330" t="n">
        <v>99.9826931818318</v>
      </c>
      <c r="G180" s="330" t="n">
        <v>0.0103318579708479</v>
      </c>
      <c r="H180" s="330" t="n">
        <v>24.6511937</v>
      </c>
      <c r="I180" s="330" t="n">
        <v>59.6551036339291</v>
      </c>
      <c r="J180" s="330" t="n">
        <v>0.0173068181681771</v>
      </c>
      <c r="K180" s="330" t="n">
        <v>59.6878626365297</v>
      </c>
    </row>
    <row r="181">
      <c r="A181" s="330" t="s">
        <v>90</v>
      </c>
      <c r="B181" s="330" t="s">
        <v>91</v>
      </c>
      <c r="C181" s="330" t="s">
        <v>16</v>
      </c>
      <c r="D181" s="330" t="n">
        <v>10447.4442522</v>
      </c>
      <c r="E181" s="330" t="n">
        <v>8.01918283454948</v>
      </c>
      <c r="F181" s="330" t="n">
        <v>100</v>
      </c>
      <c r="G181" s="330" t="n">
        <v>0.000000000000000890308142159564</v>
      </c>
      <c r="H181" s="330"/>
      <c r="I181" s="330"/>
      <c r="J181" s="330"/>
      <c r="K181" s="330"/>
    </row>
    <row r="182">
      <c r="A182" s="330" t="s">
        <v>90</v>
      </c>
      <c r="B182" s="330" t="s">
        <v>91</v>
      </c>
      <c r="C182" s="330" t="s">
        <v>17</v>
      </c>
      <c r="D182" s="330" t="n">
        <v>286825.958386</v>
      </c>
      <c r="E182" s="330" t="n">
        <v>0.80267962235832</v>
      </c>
      <c r="F182" s="330" t="n">
        <v>100</v>
      </c>
      <c r="G182" s="330" t="n">
        <v>0</v>
      </c>
      <c r="H182" s="330"/>
      <c r="I182" s="330"/>
      <c r="J182" s="330"/>
      <c r="K182" s="330"/>
    </row>
    <row r="183">
      <c r="A183" s="330" t="s">
        <v>92</v>
      </c>
      <c r="B183" s="330" t="s">
        <v>93</v>
      </c>
      <c r="C183" s="330" t="s">
        <v>16</v>
      </c>
      <c r="D183" s="330" t="n">
        <v>22599.6840305</v>
      </c>
      <c r="E183" s="330" t="n">
        <v>5.8558717693714</v>
      </c>
      <c r="F183" s="330" t="n">
        <v>100</v>
      </c>
      <c r="G183" s="330" t="n">
        <v>0</v>
      </c>
      <c r="H183" s="330"/>
      <c r="I183" s="330"/>
      <c r="J183" s="330"/>
      <c r="K183" s="330"/>
    </row>
    <row r="184">
      <c r="A184" s="330" t="s">
        <v>92</v>
      </c>
      <c r="B184" s="330" t="s">
        <v>93</v>
      </c>
      <c r="C184" s="330" t="s">
        <v>17</v>
      </c>
      <c r="D184" s="330" t="n">
        <v>422330.9364588</v>
      </c>
      <c r="E184" s="330" t="n">
        <v>0.677181712759349</v>
      </c>
      <c r="F184" s="330" t="n">
        <v>99.958959257555</v>
      </c>
      <c r="G184" s="330" t="n">
        <v>0.0257121917529806</v>
      </c>
      <c r="H184" s="330" t="n">
        <v>173.3989161</v>
      </c>
      <c r="I184" s="330" t="n">
        <v>62.5980827647067</v>
      </c>
      <c r="J184" s="330" t="n">
        <v>0.0410407424449594</v>
      </c>
      <c r="K184" s="330" t="n">
        <v>62.6246937736454</v>
      </c>
    </row>
    <row r="185">
      <c r="A185" s="330" t="s">
        <v>94</v>
      </c>
      <c r="B185" s="330" t="s">
        <v>95</v>
      </c>
      <c r="C185" s="330" t="s">
        <v>16</v>
      </c>
      <c r="D185" s="330" t="n">
        <v>1949.3562129</v>
      </c>
      <c r="E185" s="330" t="n">
        <v>14.392796859934</v>
      </c>
      <c r="F185" s="330" t="n">
        <v>100</v>
      </c>
      <c r="G185" s="330" t="n">
        <v>0</v>
      </c>
      <c r="H185" s="330"/>
      <c r="I185" s="330"/>
      <c r="J185" s="330"/>
      <c r="K185" s="330"/>
    </row>
    <row r="186">
      <c r="A186" s="330" t="s">
        <v>94</v>
      </c>
      <c r="B186" s="330" t="s">
        <v>95</v>
      </c>
      <c r="C186" s="330" t="s">
        <v>17</v>
      </c>
      <c r="D186" s="330" t="n">
        <v>54479.566223</v>
      </c>
      <c r="E186" s="330" t="n">
        <v>1.08846283716471</v>
      </c>
      <c r="F186" s="330" t="n">
        <v>99.9841611155312</v>
      </c>
      <c r="G186" s="330" t="n">
        <v>0.0158497451479546</v>
      </c>
      <c r="H186" s="330" t="n">
        <v>8.6303225</v>
      </c>
      <c r="I186" s="330" t="n">
        <v>99.9999999999998</v>
      </c>
      <c r="J186" s="330" t="n">
        <v>0.015838884468847</v>
      </c>
      <c r="K186" s="330" t="n">
        <v>100.052719977228</v>
      </c>
    </row>
    <row r="187">
      <c r="A187" s="330" t="s">
        <v>96</v>
      </c>
      <c r="B187" s="330" t="s">
        <v>97</v>
      </c>
      <c r="C187" s="330" t="s">
        <v>16</v>
      </c>
      <c r="D187" s="330" t="n">
        <v>3012.1608431</v>
      </c>
      <c r="E187" s="330" t="n">
        <v>8.06291985583595</v>
      </c>
      <c r="F187" s="330" t="n">
        <v>100</v>
      </c>
      <c r="G187" s="330" t="n">
        <v>0</v>
      </c>
      <c r="H187" s="330"/>
      <c r="I187" s="330"/>
      <c r="J187" s="330"/>
      <c r="K187" s="330"/>
    </row>
    <row r="188">
      <c r="A188" s="330" t="s">
        <v>96</v>
      </c>
      <c r="B188" s="330" t="s">
        <v>97</v>
      </c>
      <c r="C188" s="330" t="s">
        <v>17</v>
      </c>
      <c r="D188" s="330" t="n">
        <v>74333.9586356</v>
      </c>
      <c r="E188" s="330" t="n">
        <v>0.947458927693674</v>
      </c>
      <c r="F188" s="330" t="n">
        <v>100</v>
      </c>
      <c r="G188" s="330" t="n">
        <v>0.000000000000000105189071641218</v>
      </c>
      <c r="H188" s="330"/>
      <c r="I188" s="330"/>
      <c r="J188" s="330"/>
      <c r="K188" s="330"/>
    </row>
    <row r="189">
      <c r="A189" s="330" t="s">
        <v>98</v>
      </c>
      <c r="B189" s="330" t="s">
        <v>99</v>
      </c>
      <c r="C189" s="330" t="s">
        <v>16</v>
      </c>
      <c r="D189" s="330" t="n">
        <v>1797.4905072</v>
      </c>
      <c r="E189" s="330" t="n">
        <v>12.3915903559185</v>
      </c>
      <c r="F189" s="330" t="n">
        <v>99.4404828345192</v>
      </c>
      <c r="G189" s="330" t="n">
        <v>0.552794987607461</v>
      </c>
      <c r="H189" s="330" t="n">
        <v>10.1138567</v>
      </c>
      <c r="I189" s="330" t="n">
        <v>99.9999999999998</v>
      </c>
      <c r="J189" s="330" t="n">
        <v>0.559517165480771</v>
      </c>
      <c r="K189" s="330" t="n">
        <v>98.2457802325945</v>
      </c>
    </row>
    <row r="190">
      <c r="A190" s="330" t="s">
        <v>98</v>
      </c>
      <c r="B190" s="330" t="s">
        <v>99</v>
      </c>
      <c r="C190" s="330" t="s">
        <v>17</v>
      </c>
      <c r="D190" s="330" t="n">
        <v>31304.9964195</v>
      </c>
      <c r="E190" s="330" t="n">
        <v>1.76721291205422</v>
      </c>
      <c r="F190" s="330" t="n">
        <v>99.9234132549737</v>
      </c>
      <c r="G190" s="330" t="n">
        <v>0.0766537923036713</v>
      </c>
      <c r="H190" s="330" t="n">
        <v>23.9938539</v>
      </c>
      <c r="I190" s="330" t="n">
        <v>99.9999999999997</v>
      </c>
      <c r="J190" s="330" t="n">
        <v>0.0765867450262898</v>
      </c>
      <c r="K190" s="330" t="n">
        <v>100.010890439219</v>
      </c>
    </row>
    <row r="191">
      <c r="A191" s="330" t="s">
        <v>100</v>
      </c>
      <c r="B191" s="330" t="s">
        <v>101</v>
      </c>
      <c r="C191" s="330" t="s">
        <v>16</v>
      </c>
      <c r="D191" s="330" t="n">
        <v>2557.6100991</v>
      </c>
      <c r="E191" s="330" t="n">
        <v>10.7905678301877</v>
      </c>
      <c r="F191" s="330" t="n">
        <v>100</v>
      </c>
      <c r="G191" s="330" t="n">
        <v>0</v>
      </c>
      <c r="H191" s="330"/>
      <c r="I191" s="330"/>
      <c r="J191" s="330"/>
      <c r="K191" s="330"/>
    </row>
    <row r="192">
      <c r="A192" s="330" t="s">
        <v>100</v>
      </c>
      <c r="B192" s="330" t="s">
        <v>101</v>
      </c>
      <c r="C192" s="330" t="s">
        <v>17</v>
      </c>
      <c r="D192" s="330" t="n">
        <v>25632.6779357</v>
      </c>
      <c r="E192" s="330" t="n">
        <v>1.92578762773533</v>
      </c>
      <c r="F192" s="330" t="n">
        <v>99.8933635012453</v>
      </c>
      <c r="G192" s="330" t="n">
        <v>0.106827896633485</v>
      </c>
      <c r="H192" s="330" t="n">
        <v>27.3629692</v>
      </c>
      <c r="I192" s="330" t="n">
        <v>100</v>
      </c>
      <c r="J192" s="330" t="n">
        <v>0.106636498754664</v>
      </c>
      <c r="K192" s="330" t="n">
        <v>100.072658377818</v>
      </c>
    </row>
    <row r="193">
      <c r="A193" s="330" t="s">
        <v>102</v>
      </c>
      <c r="B193" s="330" t="s">
        <v>103</v>
      </c>
      <c r="C193" s="330" t="s">
        <v>16</v>
      </c>
      <c r="D193" s="330" t="n">
        <v>4126.3705343</v>
      </c>
      <c r="E193" s="330" t="n">
        <v>10.7432162578959</v>
      </c>
      <c r="F193" s="330" t="n">
        <v>100</v>
      </c>
      <c r="G193" s="330" t="n">
        <v>0</v>
      </c>
      <c r="H193" s="330"/>
      <c r="I193" s="330"/>
      <c r="J193" s="330"/>
      <c r="K193" s="330"/>
    </row>
    <row r="194">
      <c r="A194" s="330" t="s">
        <v>102</v>
      </c>
      <c r="B194" s="330" t="s">
        <v>103</v>
      </c>
      <c r="C194" s="330" t="s">
        <v>17</v>
      </c>
      <c r="D194" s="330" t="n">
        <v>85811.8663995</v>
      </c>
      <c r="E194" s="330" t="n">
        <v>1.03767806798705</v>
      </c>
      <c r="F194" s="330" t="n">
        <v>100</v>
      </c>
      <c r="G194" s="330" t="n">
        <v>0</v>
      </c>
      <c r="H194" s="330"/>
      <c r="I194" s="330"/>
      <c r="J194" s="330"/>
      <c r="K194" s="330"/>
    </row>
    <row r="195">
      <c r="A195" s="330" t="s">
        <v>104</v>
      </c>
      <c r="B195" s="330" t="s">
        <v>105</v>
      </c>
      <c r="C195" s="330" t="s">
        <v>16</v>
      </c>
      <c r="D195" s="330" t="n">
        <v>443.5507502</v>
      </c>
      <c r="E195" s="330" t="n">
        <v>15.0166078611973</v>
      </c>
      <c r="F195" s="330" t="n">
        <v>100</v>
      </c>
      <c r="G195" s="330" t="n">
        <v>0</v>
      </c>
      <c r="H195" s="330"/>
      <c r="I195" s="330"/>
      <c r="J195" s="330"/>
      <c r="K195" s="330"/>
    </row>
    <row r="196">
      <c r="A196" s="330" t="s">
        <v>104</v>
      </c>
      <c r="B196" s="330" t="s">
        <v>105</v>
      </c>
      <c r="C196" s="330" t="s">
        <v>17</v>
      </c>
      <c r="D196" s="330" t="n">
        <v>7143.0769768</v>
      </c>
      <c r="E196" s="330" t="n">
        <v>2.08966246145391</v>
      </c>
      <c r="F196" s="330" t="n">
        <v>99.7685990263376</v>
      </c>
      <c r="G196" s="330" t="n">
        <v>0.232201295639318</v>
      </c>
      <c r="H196" s="330" t="n">
        <v>16.567487</v>
      </c>
      <c r="I196" s="330" t="n">
        <v>100</v>
      </c>
      <c r="J196" s="330" t="n">
        <v>0.23140097366241</v>
      </c>
      <c r="K196" s="330" t="n">
        <v>100.113658086126</v>
      </c>
    </row>
    <row r="197">
      <c r="A197" s="330" t="s">
        <v>106</v>
      </c>
      <c r="B197" s="330" t="s">
        <v>107</v>
      </c>
      <c r="C197" s="330" t="s">
        <v>16</v>
      </c>
      <c r="D197" s="330" t="n">
        <v>7526.0729951</v>
      </c>
      <c r="E197" s="330" t="n">
        <v>8.16182070907775</v>
      </c>
      <c r="F197" s="330" t="n">
        <v>99.5126432267017</v>
      </c>
      <c r="G197" s="330" t="n">
        <v>0.490616446386773</v>
      </c>
      <c r="H197" s="330" t="n">
        <v>36.8584587</v>
      </c>
      <c r="I197" s="330" t="n">
        <v>100</v>
      </c>
      <c r="J197" s="330" t="n">
        <v>0.487356773298275</v>
      </c>
      <c r="K197" s="330" t="n">
        <v>100.178230949831</v>
      </c>
    </row>
    <row r="198">
      <c r="A198" s="330" t="s">
        <v>106</v>
      </c>
      <c r="B198" s="330" t="s">
        <v>107</v>
      </c>
      <c r="C198" s="330" t="s">
        <v>17</v>
      </c>
      <c r="D198" s="330" t="n">
        <v>128992.6405089</v>
      </c>
      <c r="E198" s="330" t="n">
        <v>1.08339695764419</v>
      </c>
      <c r="F198" s="330" t="n">
        <v>99.8979414745503</v>
      </c>
      <c r="G198" s="330" t="n">
        <v>0.0471365275786334</v>
      </c>
      <c r="H198" s="330" t="n">
        <v>131.7824821</v>
      </c>
      <c r="I198" s="330" t="n">
        <v>46.1189121585844</v>
      </c>
      <c r="J198" s="330" t="n">
        <v>0.102058525449663</v>
      </c>
      <c r="K198" s="330" t="n">
        <v>46.1386449845029</v>
      </c>
    </row>
    <row r="199">
      <c r="A199" s="330" t="s">
        <v>108</v>
      </c>
      <c r="B199" s="330" t="s">
        <v>109</v>
      </c>
      <c r="C199" s="330" t="s">
        <v>16</v>
      </c>
      <c r="D199" s="330" t="n">
        <v>14643.8999334</v>
      </c>
      <c r="E199" s="330" t="n">
        <v>6.90794935104492</v>
      </c>
      <c r="F199" s="330" t="n">
        <v>96.2612250114817</v>
      </c>
      <c r="G199" s="330" t="n">
        <v>2.54492778493462</v>
      </c>
      <c r="H199" s="330" t="n">
        <v>568.7674014</v>
      </c>
      <c r="I199" s="330" t="n">
        <v>67.3396449836471</v>
      </c>
      <c r="J199" s="330" t="n">
        <v>3.73877498851833</v>
      </c>
      <c r="K199" s="330" t="n">
        <v>65.5235650435994</v>
      </c>
    </row>
    <row r="200">
      <c r="A200" s="330" t="s">
        <v>108</v>
      </c>
      <c r="B200" s="330" t="s">
        <v>109</v>
      </c>
      <c r="C200" s="330" t="s">
        <v>17</v>
      </c>
      <c r="D200" s="330" t="n">
        <v>188053.3488802</v>
      </c>
      <c r="E200" s="330" t="n">
        <v>1.08557313383901</v>
      </c>
      <c r="F200" s="330" t="n">
        <v>98.7374161503775</v>
      </c>
      <c r="G200" s="330" t="n">
        <v>0.343374870777255</v>
      </c>
      <c r="H200" s="330" t="n">
        <v>2404.6924704</v>
      </c>
      <c r="I200" s="330" t="n">
        <v>26.8205406333607</v>
      </c>
      <c r="J200" s="330" t="n">
        <v>1.26258384962249</v>
      </c>
      <c r="K200" s="330" t="n">
        <v>26.852828445139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840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1" t="s">
        <v>88</v>
      </c>
      <c r="B211" s="331" t="s">
        <v>115</v>
      </c>
      <c r="C211" s="331" t="s">
        <v>16</v>
      </c>
      <c r="D211" s="331" t="n">
        <v>1995.0854752</v>
      </c>
      <c r="E211" s="331" t="n">
        <v>16.7419645878248</v>
      </c>
      <c r="F211" s="331" t="n">
        <v>100</v>
      </c>
      <c r="G211" s="331" t="n">
        <v>0</v>
      </c>
      <c r="H211" s="331"/>
      <c r="I211" s="331"/>
      <c r="J211" s="331"/>
      <c r="K211" s="331"/>
    </row>
    <row r="212">
      <c r="A212" s="331" t="s">
        <v>88</v>
      </c>
      <c r="B212" s="331" t="s">
        <v>115</v>
      </c>
      <c r="C212" s="331" t="s">
        <v>17</v>
      </c>
      <c r="D212" s="331" t="n">
        <v>43264.4911552</v>
      </c>
      <c r="E212" s="331" t="n">
        <v>1.97475363200457</v>
      </c>
      <c r="F212" s="331" t="n">
        <v>100</v>
      </c>
      <c r="G212" s="331" t="n">
        <v>0</v>
      </c>
      <c r="H212" s="331"/>
      <c r="I212" s="331"/>
      <c r="J212" s="331"/>
      <c r="K212" s="331"/>
    </row>
    <row r="213">
      <c r="A213" s="331" t="s">
        <v>92</v>
      </c>
      <c r="B213" s="331" t="s">
        <v>116</v>
      </c>
      <c r="C213" s="331" t="s">
        <v>16</v>
      </c>
      <c r="D213" s="331" t="n">
        <v>755.1191841</v>
      </c>
      <c r="E213" s="331" t="n">
        <v>21.7263155680611</v>
      </c>
      <c r="F213" s="331" t="n">
        <v>100</v>
      </c>
      <c r="G213" s="331" t="n">
        <v>0</v>
      </c>
      <c r="H213" s="331"/>
      <c r="I213" s="331"/>
      <c r="J213" s="331"/>
      <c r="K213" s="331"/>
    </row>
    <row r="214">
      <c r="A214" s="331" t="s">
        <v>92</v>
      </c>
      <c r="B214" s="331" t="s">
        <v>116</v>
      </c>
      <c r="C214" s="331" t="s">
        <v>17</v>
      </c>
      <c r="D214" s="331" t="n">
        <v>24709.029056</v>
      </c>
      <c r="E214" s="331" t="n">
        <v>1.92940589006156</v>
      </c>
      <c r="F214" s="331" t="n">
        <v>99.7987248879798</v>
      </c>
      <c r="G214" s="331" t="n">
        <v>0.146303778439096</v>
      </c>
      <c r="H214" s="331" t="n">
        <v>49.8334282</v>
      </c>
      <c r="I214" s="331" t="n">
        <v>72.4041417832014</v>
      </c>
      <c r="J214" s="331" t="n">
        <v>0.201275112020197</v>
      </c>
      <c r="K214" s="331" t="n">
        <v>72.5421557984288</v>
      </c>
    </row>
    <row r="215">
      <c r="A215" s="331" t="s">
        <v>94</v>
      </c>
      <c r="B215" s="331" t="s">
        <v>117</v>
      </c>
      <c r="C215" s="331" t="s">
        <v>16</v>
      </c>
      <c r="D215" s="331" t="n">
        <v>578.6230183</v>
      </c>
      <c r="E215" s="331" t="n">
        <v>21.6231039034679</v>
      </c>
      <c r="F215" s="331" t="n">
        <v>100</v>
      </c>
      <c r="G215" s="331" t="n">
        <v>0</v>
      </c>
      <c r="H215" s="331"/>
      <c r="I215" s="331"/>
      <c r="J215" s="331"/>
      <c r="K215" s="331"/>
    </row>
    <row r="216">
      <c r="A216" s="331" t="s">
        <v>94</v>
      </c>
      <c r="B216" s="331" t="s">
        <v>117</v>
      </c>
      <c r="C216" s="331" t="s">
        <v>17</v>
      </c>
      <c r="D216" s="331" t="n">
        <v>22379.0228149</v>
      </c>
      <c r="E216" s="331" t="n">
        <v>1.74778601736685</v>
      </c>
      <c r="F216" s="331" t="n">
        <v>100</v>
      </c>
      <c r="G216" s="331" t="n">
        <v>0</v>
      </c>
      <c r="H216" s="331"/>
      <c r="I216" s="331"/>
      <c r="J216" s="331"/>
      <c r="K216" s="331"/>
    </row>
    <row r="217">
      <c r="A217" s="331" t="s">
        <v>96</v>
      </c>
      <c r="B217" s="331" t="s">
        <v>118</v>
      </c>
      <c r="C217" s="331" t="s">
        <v>16</v>
      </c>
      <c r="D217" s="331" t="n">
        <v>916.2214868</v>
      </c>
      <c r="E217" s="331" t="n">
        <v>22.0710671129498</v>
      </c>
      <c r="F217" s="331" t="n">
        <v>100</v>
      </c>
      <c r="G217" s="331" t="n">
        <v>0</v>
      </c>
      <c r="H217" s="331"/>
      <c r="I217" s="331"/>
      <c r="J217" s="331"/>
      <c r="K217" s="331"/>
    </row>
    <row r="218">
      <c r="A218" s="331" t="s">
        <v>96</v>
      </c>
      <c r="B218" s="331" t="s">
        <v>118</v>
      </c>
      <c r="C218" s="331" t="s">
        <v>17</v>
      </c>
      <c r="D218" s="331" t="n">
        <v>59767.4039277</v>
      </c>
      <c r="E218" s="331" t="n">
        <v>1.45911404972622</v>
      </c>
      <c r="F218" s="331" t="n">
        <v>100</v>
      </c>
      <c r="G218" s="331" t="n">
        <v>0</v>
      </c>
      <c r="H218" s="331"/>
      <c r="I218" s="331"/>
      <c r="J218" s="331"/>
      <c r="K218" s="331"/>
    </row>
    <row r="219">
      <c r="A219" s="331" t="s">
        <v>98</v>
      </c>
      <c r="B219" s="331" t="s">
        <v>119</v>
      </c>
      <c r="C219" s="331" t="s">
        <v>16</v>
      </c>
      <c r="D219" s="331" t="n">
        <v>821.0654241</v>
      </c>
      <c r="E219" s="331" t="n">
        <v>18.4952014090549</v>
      </c>
      <c r="F219" s="331" t="n">
        <v>100</v>
      </c>
      <c r="G219" s="331" t="n">
        <v>0</v>
      </c>
      <c r="H219" s="331"/>
      <c r="I219" s="331"/>
      <c r="J219" s="331"/>
      <c r="K219" s="331"/>
    </row>
    <row r="220">
      <c r="A220" s="331" t="s">
        <v>98</v>
      </c>
      <c r="B220" s="331" t="s">
        <v>119</v>
      </c>
      <c r="C220" s="331" t="s">
        <v>17</v>
      </c>
      <c r="D220" s="331" t="n">
        <v>17773.8461475</v>
      </c>
      <c r="E220" s="331" t="n">
        <v>1.9390871647955</v>
      </c>
      <c r="F220" s="331" t="n">
        <v>100</v>
      </c>
      <c r="G220" s="331" t="n">
        <v>0</v>
      </c>
      <c r="H220" s="331"/>
      <c r="I220" s="331"/>
      <c r="J220" s="331"/>
      <c r="K220" s="331"/>
    </row>
    <row r="221">
      <c r="A221" s="331" t="s">
        <v>106</v>
      </c>
      <c r="B221" s="331" t="s">
        <v>120</v>
      </c>
      <c r="C221" s="331" t="s">
        <v>16</v>
      </c>
      <c r="D221" s="331" t="n">
        <v>2077.3683404</v>
      </c>
      <c r="E221" s="331" t="n">
        <v>16.4935526234288</v>
      </c>
      <c r="F221" s="331" t="n">
        <v>100</v>
      </c>
      <c r="G221" s="331" t="n">
        <v>0</v>
      </c>
      <c r="H221" s="331"/>
      <c r="I221" s="331"/>
      <c r="J221" s="331"/>
      <c r="K221" s="331"/>
    </row>
    <row r="222">
      <c r="A222" s="331" t="s">
        <v>106</v>
      </c>
      <c r="B222" s="331" t="s">
        <v>120</v>
      </c>
      <c r="C222" s="331" t="s">
        <v>17</v>
      </c>
      <c r="D222" s="331" t="n">
        <v>34984.3457715</v>
      </c>
      <c r="E222" s="331" t="n">
        <v>1.11552383480544</v>
      </c>
      <c r="F222" s="331" t="n">
        <v>100</v>
      </c>
      <c r="G222" s="331" t="n">
        <v>0</v>
      </c>
      <c r="H222" s="331"/>
      <c r="I222" s="331"/>
      <c r="J222" s="331"/>
      <c r="K222" s="331"/>
    </row>
    <row r="223">
      <c r="A223" s="331" t="s">
        <v>108</v>
      </c>
      <c r="B223" s="331" t="s">
        <v>121</v>
      </c>
      <c r="C223" s="331" t="s">
        <v>16</v>
      </c>
      <c r="D223" s="331" t="n">
        <v>2169.7862198</v>
      </c>
      <c r="E223" s="331" t="n">
        <v>16.6425944558909</v>
      </c>
      <c r="F223" s="331" t="n">
        <v>100</v>
      </c>
      <c r="G223" s="331" t="n">
        <v>0</v>
      </c>
      <c r="H223" s="331"/>
      <c r="I223" s="331"/>
      <c r="J223" s="331"/>
      <c r="K223" s="331"/>
    </row>
    <row r="224">
      <c r="A224" s="331" t="s">
        <v>108</v>
      </c>
      <c r="B224" s="331" t="s">
        <v>121</v>
      </c>
      <c r="C224" s="331" t="s">
        <v>17</v>
      </c>
      <c r="D224" s="331" t="n">
        <v>39406.9859199</v>
      </c>
      <c r="E224" s="331" t="n">
        <v>1.4923613066511</v>
      </c>
      <c r="F224" s="331" t="n">
        <v>100</v>
      </c>
      <c r="G224" s="331" t="n">
        <v>0</v>
      </c>
      <c r="H224" s="331"/>
      <c r="I224" s="331"/>
      <c r="J224" s="331"/>
      <c r="K224" s="331"/>
    </row>
    <row r="225">
      <c r="A225" s="331" t="s">
        <v>110</v>
      </c>
      <c r="B225" s="331" t="s">
        <v>122</v>
      </c>
      <c r="C225" s="331" t="s">
        <v>16</v>
      </c>
      <c r="D225" s="331" t="n">
        <v>1103.3223282</v>
      </c>
      <c r="E225" s="331" t="n">
        <v>12.1902804314211</v>
      </c>
      <c r="F225" s="331" t="n">
        <v>100</v>
      </c>
      <c r="G225" s="331" t="n">
        <v>0</v>
      </c>
      <c r="H225" s="331"/>
      <c r="I225" s="331"/>
      <c r="J225" s="331"/>
      <c r="K225" s="331"/>
    </row>
    <row r="226">
      <c r="A226" s="331" t="s">
        <v>110</v>
      </c>
      <c r="B226" s="331" t="s">
        <v>122</v>
      </c>
      <c r="C226" s="331" t="s">
        <v>17</v>
      </c>
      <c r="D226" s="331" t="n">
        <v>18183.8386869</v>
      </c>
      <c r="E226" s="331" t="n">
        <v>1.28530818561928</v>
      </c>
      <c r="F226" s="331" t="n">
        <v>100</v>
      </c>
      <c r="G226" s="331" t="n">
        <v>0</v>
      </c>
      <c r="H226" s="331"/>
      <c r="I226" s="331"/>
      <c r="J226" s="331"/>
      <c r="K226" s="331"/>
    </row>
    <row r="227">
      <c r="A227" s="331" t="s">
        <v>123</v>
      </c>
      <c r="B227" s="331" t="s">
        <v>124</v>
      </c>
      <c r="C227" s="331" t="s">
        <v>16</v>
      </c>
      <c r="D227" s="331" t="n">
        <v>294.6498164</v>
      </c>
      <c r="E227" s="331" t="n">
        <v>23.9172976446062</v>
      </c>
      <c r="F227" s="331" t="n">
        <v>100</v>
      </c>
      <c r="G227" s="331" t="n">
        <v>0</v>
      </c>
      <c r="H227" s="331"/>
      <c r="I227" s="331"/>
      <c r="J227" s="331"/>
      <c r="K227" s="331"/>
    </row>
    <row r="228">
      <c r="A228" s="331" t="s">
        <v>123</v>
      </c>
      <c r="B228" s="331" t="s">
        <v>124</v>
      </c>
      <c r="C228" s="331" t="s">
        <v>17</v>
      </c>
      <c r="D228" s="331" t="n">
        <v>11362.6817509</v>
      </c>
      <c r="E228" s="331" t="n">
        <v>1.88723244848246</v>
      </c>
      <c r="F228" s="331" t="n">
        <v>99.9241044266106</v>
      </c>
      <c r="G228" s="331" t="n">
        <v>0.0761367533306906</v>
      </c>
      <c r="H228" s="331" t="n">
        <v>8.6303225</v>
      </c>
      <c r="I228" s="331" t="n">
        <v>99.9999999999998</v>
      </c>
      <c r="J228" s="331" t="n">
        <v>0.075895573389356</v>
      </c>
      <c r="K228" s="331" t="n">
        <v>100.241641913545</v>
      </c>
    </row>
    <row r="229">
      <c r="A229" s="331" t="s">
        <v>125</v>
      </c>
      <c r="B229" s="331" t="s">
        <v>126</v>
      </c>
      <c r="C229" s="331" t="s">
        <v>16</v>
      </c>
      <c r="D229" s="331" t="n">
        <v>1186.4957424</v>
      </c>
      <c r="E229" s="331" t="n">
        <v>16.5361272427518</v>
      </c>
      <c r="F229" s="331" t="n">
        <v>100</v>
      </c>
      <c r="G229" s="331" t="n">
        <v>0</v>
      </c>
      <c r="H229" s="331"/>
      <c r="I229" s="331"/>
      <c r="J229" s="331"/>
      <c r="K229" s="331"/>
    </row>
    <row r="230">
      <c r="A230" s="331" t="s">
        <v>125</v>
      </c>
      <c r="B230" s="331" t="s">
        <v>126</v>
      </c>
      <c r="C230" s="331" t="s">
        <v>17</v>
      </c>
      <c r="D230" s="331" t="n">
        <v>21062.7844873</v>
      </c>
      <c r="E230" s="331" t="n">
        <v>1.71706606694139</v>
      </c>
      <c r="F230" s="331" t="n">
        <v>100</v>
      </c>
      <c r="G230" s="331" t="n">
        <v>0</v>
      </c>
      <c r="H230" s="331"/>
      <c r="I230" s="331"/>
      <c r="J230" s="331"/>
      <c r="K230" s="331"/>
    </row>
    <row r="231">
      <c r="A231" s="331" t="s">
        <v>127</v>
      </c>
      <c r="B231" s="331" t="s">
        <v>128</v>
      </c>
      <c r="C231" s="331" t="s">
        <v>16</v>
      </c>
      <c r="D231" s="331" t="n">
        <v>1381.7559294</v>
      </c>
      <c r="E231" s="331" t="n">
        <v>16.2200766094398</v>
      </c>
      <c r="F231" s="331" t="n">
        <v>100</v>
      </c>
      <c r="G231" s="331" t="n">
        <v>0</v>
      </c>
      <c r="H231" s="331"/>
      <c r="I231" s="331"/>
      <c r="J231" s="331"/>
      <c r="K231" s="331"/>
    </row>
    <row r="232">
      <c r="A232" s="331" t="s">
        <v>127</v>
      </c>
      <c r="B232" s="331" t="s">
        <v>128</v>
      </c>
      <c r="C232" s="331" t="s">
        <v>17</v>
      </c>
      <c r="D232" s="331" t="n">
        <v>29861.0633448</v>
      </c>
      <c r="E232" s="331" t="n">
        <v>1.58425148254814</v>
      </c>
      <c r="F232" s="331" t="n">
        <v>99.8687883886051</v>
      </c>
      <c r="G232" s="331" t="n">
        <v>0.130809942241406</v>
      </c>
      <c r="H232" s="331" t="n">
        <v>39.2326602</v>
      </c>
      <c r="I232" s="331" t="n">
        <v>99.9999999999997</v>
      </c>
      <c r="J232" s="331" t="n">
        <v>0.131211611394882</v>
      </c>
      <c r="K232" s="331" t="n">
        <v>99.5630668806972</v>
      </c>
    </row>
    <row r="233">
      <c r="A233" s="331" t="s">
        <v>129</v>
      </c>
      <c r="B233" s="331" t="s">
        <v>130</v>
      </c>
      <c r="C233" s="331" t="s">
        <v>16</v>
      </c>
      <c r="D233" s="331" t="n">
        <v>863.5793091</v>
      </c>
      <c r="E233" s="331" t="n">
        <v>14.2609951293179</v>
      </c>
      <c r="F233" s="331" t="n">
        <v>100</v>
      </c>
      <c r="G233" s="331" t="n">
        <v>0.0000000000000015832885146636</v>
      </c>
      <c r="H233" s="331"/>
      <c r="I233" s="331"/>
      <c r="J233" s="331"/>
      <c r="K233" s="331"/>
    </row>
    <row r="234">
      <c r="A234" s="331" t="s">
        <v>129</v>
      </c>
      <c r="B234" s="331" t="s">
        <v>130</v>
      </c>
      <c r="C234" s="331" t="s">
        <v>17</v>
      </c>
      <c r="D234" s="331" t="n">
        <v>16485.112509</v>
      </c>
      <c r="E234" s="331" t="n">
        <v>1.21080615885538</v>
      </c>
      <c r="F234" s="331" t="n">
        <v>100</v>
      </c>
      <c r="G234" s="331" t="n">
        <v>0</v>
      </c>
      <c r="H234" s="331"/>
      <c r="I234" s="331"/>
      <c r="J234" s="331"/>
      <c r="K234" s="331"/>
    </row>
    <row r="235">
      <c r="A235" s="331" t="s">
        <v>131</v>
      </c>
      <c r="B235" s="331" t="s">
        <v>132</v>
      </c>
      <c r="C235" s="331" t="s">
        <v>16</v>
      </c>
      <c r="D235" s="331" t="n">
        <v>1914.7403671</v>
      </c>
      <c r="E235" s="331" t="n">
        <v>15.3954397861992</v>
      </c>
      <c r="F235" s="331" t="n">
        <v>100</v>
      </c>
      <c r="G235" s="331" t="n">
        <v>0</v>
      </c>
      <c r="H235" s="331"/>
      <c r="I235" s="331"/>
      <c r="J235" s="331"/>
      <c r="K235" s="331"/>
    </row>
    <row r="236">
      <c r="A236" s="331" t="s">
        <v>131</v>
      </c>
      <c r="B236" s="331" t="s">
        <v>132</v>
      </c>
      <c r="C236" s="331" t="s">
        <v>17</v>
      </c>
      <c r="D236" s="331" t="n">
        <v>35284.5989943</v>
      </c>
      <c r="E236" s="331" t="n">
        <v>1.47509473426776</v>
      </c>
      <c r="F236" s="331" t="n">
        <v>100</v>
      </c>
      <c r="G236" s="331" t="n">
        <v>0.00000000000000016376841374874</v>
      </c>
      <c r="H236" s="331"/>
      <c r="I236" s="331"/>
      <c r="J236" s="331"/>
      <c r="K236" s="331"/>
    </row>
    <row r="237">
      <c r="A237" s="331" t="s">
        <v>133</v>
      </c>
      <c r="B237" s="331" t="s">
        <v>134</v>
      </c>
      <c r="C237" s="331" t="s">
        <v>16</v>
      </c>
      <c r="D237" s="331" t="n">
        <v>2266.6374627</v>
      </c>
      <c r="E237" s="331" t="n">
        <v>20.7341673116331</v>
      </c>
      <c r="F237" s="331" t="n">
        <v>100</v>
      </c>
      <c r="G237" s="331" t="n">
        <v>0</v>
      </c>
      <c r="H237" s="331"/>
      <c r="I237" s="331"/>
      <c r="J237" s="331"/>
      <c r="K237" s="331"/>
    </row>
    <row r="238">
      <c r="A238" s="331" t="s">
        <v>133</v>
      </c>
      <c r="B238" s="331" t="s">
        <v>134</v>
      </c>
      <c r="C238" s="331" t="s">
        <v>17</v>
      </c>
      <c r="D238" s="331" t="n">
        <v>61647.0666737</v>
      </c>
      <c r="E238" s="331" t="n">
        <v>1.47056055687049</v>
      </c>
      <c r="F238" s="331" t="n">
        <v>100</v>
      </c>
      <c r="G238" s="331" t="n">
        <v>0</v>
      </c>
      <c r="H238" s="331"/>
      <c r="I238" s="331"/>
      <c r="J238" s="331"/>
      <c r="K238" s="331"/>
    </row>
    <row r="239">
      <c r="A239" s="331" t="s">
        <v>135</v>
      </c>
      <c r="B239" s="331" t="s">
        <v>136</v>
      </c>
      <c r="C239" s="331" t="s">
        <v>16</v>
      </c>
      <c r="D239" s="331" t="n">
        <v>4369.6747475</v>
      </c>
      <c r="E239" s="331" t="n">
        <v>15.5766372354445</v>
      </c>
      <c r="F239" s="331" t="n">
        <v>100</v>
      </c>
      <c r="G239" s="331" t="n">
        <v>0</v>
      </c>
      <c r="H239" s="331"/>
      <c r="I239" s="331"/>
      <c r="J239" s="331"/>
      <c r="K239" s="331"/>
    </row>
    <row r="240">
      <c r="A240" s="331" t="s">
        <v>135</v>
      </c>
      <c r="B240" s="331" t="s">
        <v>136</v>
      </c>
      <c r="C240" s="331" t="s">
        <v>17</v>
      </c>
      <c r="D240" s="331" t="n">
        <v>95401.0641159</v>
      </c>
      <c r="E240" s="331" t="n">
        <v>2.0196278002346</v>
      </c>
      <c r="F240" s="331" t="n">
        <v>100</v>
      </c>
      <c r="G240" s="331" t="n">
        <v>0</v>
      </c>
      <c r="H240" s="331"/>
      <c r="I240" s="331"/>
      <c r="J240" s="331"/>
      <c r="K240" s="331"/>
    </row>
    <row r="241">
      <c r="A241" s="331" t="s">
        <v>137</v>
      </c>
      <c r="B241" s="331" t="s">
        <v>138</v>
      </c>
      <c r="C241" s="331" t="s">
        <v>16</v>
      </c>
      <c r="D241" s="331" t="n">
        <v>876.8977151</v>
      </c>
      <c r="E241" s="331" t="n">
        <v>26.3902611244746</v>
      </c>
      <c r="F241" s="331" t="n">
        <v>100</v>
      </c>
      <c r="G241" s="331" t="n">
        <v>0</v>
      </c>
      <c r="H241" s="331"/>
      <c r="I241" s="331"/>
      <c r="J241" s="331"/>
      <c r="K241" s="331"/>
    </row>
    <row r="242">
      <c r="A242" s="331" t="s">
        <v>137</v>
      </c>
      <c r="B242" s="331" t="s">
        <v>138</v>
      </c>
      <c r="C242" s="331" t="s">
        <v>17</v>
      </c>
      <c r="D242" s="331" t="n">
        <v>39931.8891978</v>
      </c>
      <c r="E242" s="331" t="n">
        <v>1.49472681101993</v>
      </c>
      <c r="F242" s="331" t="n">
        <v>100</v>
      </c>
      <c r="G242" s="331" t="n">
        <v>0.000000000000000165948012111886</v>
      </c>
      <c r="H242" s="331"/>
      <c r="I242" s="331"/>
      <c r="J242" s="331"/>
      <c r="K242" s="331"/>
    </row>
    <row r="243">
      <c r="A243" s="331" t="s">
        <v>139</v>
      </c>
      <c r="B243" s="331" t="s">
        <v>140</v>
      </c>
      <c r="C243" s="331" t="s">
        <v>16</v>
      </c>
      <c r="D243" s="331" t="n">
        <v>1419.0522589</v>
      </c>
      <c r="E243" s="331" t="n">
        <v>21.5330722510992</v>
      </c>
      <c r="F243" s="331" t="n">
        <v>100</v>
      </c>
      <c r="G243" s="331" t="n">
        <v>0</v>
      </c>
      <c r="H243" s="331"/>
      <c r="I243" s="331"/>
      <c r="J243" s="331"/>
      <c r="K243" s="331"/>
    </row>
    <row r="244">
      <c r="A244" s="331" t="s">
        <v>139</v>
      </c>
      <c r="B244" s="331" t="s">
        <v>140</v>
      </c>
      <c r="C244" s="331" t="s">
        <v>17</v>
      </c>
      <c r="D244" s="331" t="n">
        <v>45647.2918314</v>
      </c>
      <c r="E244" s="331" t="n">
        <v>2.23736882190753</v>
      </c>
      <c r="F244" s="331" t="n">
        <v>100</v>
      </c>
      <c r="G244" s="331" t="n">
        <v>0</v>
      </c>
      <c r="H244" s="331"/>
      <c r="I244" s="331"/>
      <c r="J244" s="331"/>
      <c r="K244" s="331"/>
    </row>
    <row r="245">
      <c r="A245" s="331" t="s">
        <v>141</v>
      </c>
      <c r="B245" s="331" t="s">
        <v>142</v>
      </c>
      <c r="C245" s="331" t="s">
        <v>16</v>
      </c>
      <c r="D245" s="331" t="n">
        <v>1629.0280806</v>
      </c>
      <c r="E245" s="331" t="n">
        <v>19.6041105592707</v>
      </c>
      <c r="F245" s="331" t="n">
        <v>100</v>
      </c>
      <c r="G245" s="331" t="n">
        <v>0</v>
      </c>
      <c r="H245" s="331"/>
      <c r="I245" s="331"/>
      <c r="J245" s="331"/>
      <c r="K245" s="331"/>
    </row>
    <row r="246">
      <c r="A246" s="331" t="s">
        <v>141</v>
      </c>
      <c r="B246" s="331" t="s">
        <v>142</v>
      </c>
      <c r="C246" s="331" t="s">
        <v>17</v>
      </c>
      <c r="D246" s="331" t="n">
        <v>31814.6475145</v>
      </c>
      <c r="E246" s="331" t="n">
        <v>2.42251306130859</v>
      </c>
      <c r="F246" s="331" t="n">
        <v>99.3933300392202</v>
      </c>
      <c r="G246" s="331" t="n">
        <v>0.393627588461646</v>
      </c>
      <c r="H246" s="331" t="n">
        <v>194.1879898</v>
      </c>
      <c r="I246" s="331" t="n">
        <v>64.4658349823023</v>
      </c>
      <c r="J246" s="331" t="n">
        <v>0.606669960779777</v>
      </c>
      <c r="K246" s="331" t="n">
        <v>64.4896885321686</v>
      </c>
    </row>
    <row r="247">
      <c r="A247" s="331" t="s">
        <v>143</v>
      </c>
      <c r="B247" s="331" t="s">
        <v>144</v>
      </c>
      <c r="C247" s="331" t="s">
        <v>16</v>
      </c>
      <c r="D247" s="331" t="n">
        <v>512.2444437</v>
      </c>
      <c r="E247" s="331" t="n">
        <v>23.5430014825058</v>
      </c>
      <c r="F247" s="331" t="n">
        <v>95.5942385366284</v>
      </c>
      <c r="G247" s="331" t="n">
        <v>4.15375692437428</v>
      </c>
      <c r="H247" s="331" t="n">
        <v>23.608398</v>
      </c>
      <c r="I247" s="331" t="n">
        <v>100</v>
      </c>
      <c r="J247" s="331" t="n">
        <v>4.40576146337156</v>
      </c>
      <c r="K247" s="331" t="n">
        <v>90.1263569426068</v>
      </c>
    </row>
    <row r="248">
      <c r="A248" s="331" t="s">
        <v>143</v>
      </c>
      <c r="B248" s="331" t="s">
        <v>144</v>
      </c>
      <c r="C248" s="331" t="s">
        <v>17</v>
      </c>
      <c r="D248" s="331" t="n">
        <v>15138.6786268</v>
      </c>
      <c r="E248" s="331" t="n">
        <v>1.40029569418823</v>
      </c>
      <c r="F248" s="331" t="n">
        <v>99.8454799164579</v>
      </c>
      <c r="G248" s="331" t="n">
        <v>0.154403250666885</v>
      </c>
      <c r="H248" s="331" t="n">
        <v>23.4285006</v>
      </c>
      <c r="I248" s="331" t="n">
        <v>99.9999999999998</v>
      </c>
      <c r="J248" s="331" t="n">
        <v>0.154520083542092</v>
      </c>
      <c r="K248" s="331" t="n">
        <v>99.7699865939866</v>
      </c>
    </row>
    <row r="249">
      <c r="A249" s="331" t="s">
        <v>145</v>
      </c>
      <c r="B249" s="331" t="s">
        <v>146</v>
      </c>
      <c r="C249" s="331" t="s">
        <v>16</v>
      </c>
      <c r="D249" s="331" t="n">
        <v>1134.504304</v>
      </c>
      <c r="E249" s="331" t="n">
        <v>16.9368801080755</v>
      </c>
      <c r="F249" s="331" t="n">
        <v>100</v>
      </c>
      <c r="G249" s="331" t="n">
        <v>0</v>
      </c>
      <c r="H249" s="331"/>
      <c r="I249" s="331"/>
      <c r="J249" s="331"/>
      <c r="K249" s="331"/>
    </row>
    <row r="250">
      <c r="A250" s="331" t="s">
        <v>145</v>
      </c>
      <c r="B250" s="331" t="s">
        <v>146</v>
      </c>
      <c r="C250" s="331" t="s">
        <v>17</v>
      </c>
      <c r="D250" s="331" t="n">
        <v>25773.2602661</v>
      </c>
      <c r="E250" s="331" t="n">
        <v>2.29491772730315</v>
      </c>
      <c r="F250" s="331" t="n">
        <v>100</v>
      </c>
      <c r="G250" s="331" t="n">
        <v>0</v>
      </c>
      <c r="H250" s="331"/>
      <c r="I250" s="331"/>
      <c r="J250" s="331"/>
      <c r="K250" s="331"/>
    </row>
    <row r="251">
      <c r="A251" s="331" t="s">
        <v>147</v>
      </c>
      <c r="B251" s="331" t="s">
        <v>148</v>
      </c>
      <c r="C251" s="331" t="s">
        <v>16</v>
      </c>
      <c r="D251" s="331" t="n">
        <v>670.2022931</v>
      </c>
      <c r="E251" s="331" t="n">
        <v>16.0943768506566</v>
      </c>
      <c r="F251" s="331" t="n">
        <v>100</v>
      </c>
      <c r="G251" s="331" t="n">
        <v>0</v>
      </c>
      <c r="H251" s="331"/>
      <c r="I251" s="331"/>
      <c r="J251" s="331"/>
      <c r="K251" s="331"/>
    </row>
    <row r="252">
      <c r="A252" s="331" t="s">
        <v>147</v>
      </c>
      <c r="B252" s="331" t="s">
        <v>148</v>
      </c>
      <c r="C252" s="331" t="s">
        <v>17</v>
      </c>
      <c r="D252" s="331" t="n">
        <v>8715.4946273</v>
      </c>
      <c r="E252" s="331" t="n">
        <v>2.97638191820336</v>
      </c>
      <c r="F252" s="331" t="n">
        <v>100</v>
      </c>
      <c r="G252" s="331" t="n">
        <v>0</v>
      </c>
      <c r="H252" s="331"/>
      <c r="I252" s="331"/>
      <c r="J252" s="331"/>
      <c r="K252" s="331"/>
    </row>
    <row r="253">
      <c r="A253" s="331" t="s">
        <v>149</v>
      </c>
      <c r="B253" s="331" t="s">
        <v>150</v>
      </c>
      <c r="C253" s="331" t="s">
        <v>16</v>
      </c>
      <c r="D253" s="331" t="n">
        <v>869.4296503</v>
      </c>
      <c r="E253" s="331" t="n">
        <v>17.7194443493617</v>
      </c>
      <c r="F253" s="331" t="n">
        <v>100</v>
      </c>
      <c r="G253" s="331" t="n">
        <v>0</v>
      </c>
      <c r="H253" s="331"/>
      <c r="I253" s="331"/>
      <c r="J253" s="331"/>
      <c r="K253" s="331"/>
    </row>
    <row r="254">
      <c r="A254" s="331" t="s">
        <v>149</v>
      </c>
      <c r="B254" s="331" t="s">
        <v>150</v>
      </c>
      <c r="C254" s="331" t="s">
        <v>17</v>
      </c>
      <c r="D254" s="331" t="n">
        <v>17633.705338</v>
      </c>
      <c r="E254" s="331" t="n">
        <v>2.33513142757747</v>
      </c>
      <c r="F254" s="331" t="n">
        <v>100</v>
      </c>
      <c r="G254" s="331" t="n">
        <v>0</v>
      </c>
      <c r="H254" s="331"/>
      <c r="I254" s="331"/>
      <c r="J254" s="331"/>
      <c r="K254" s="331"/>
    </row>
    <row r="255">
      <c r="A255" s="331" t="s">
        <v>151</v>
      </c>
      <c r="B255" s="331" t="s">
        <v>152</v>
      </c>
      <c r="C255" s="331" t="s">
        <v>16</v>
      </c>
      <c r="D255" s="331" t="n">
        <v>841.8544056</v>
      </c>
      <c r="E255" s="331" t="n">
        <v>15.4035207060955</v>
      </c>
      <c r="F255" s="331" t="n">
        <v>100</v>
      </c>
      <c r="G255" s="331" t="n">
        <v>0</v>
      </c>
      <c r="H255" s="331"/>
      <c r="I255" s="331"/>
      <c r="J255" s="331"/>
      <c r="K255" s="331"/>
    </row>
    <row r="256">
      <c r="A256" s="331" t="s">
        <v>151</v>
      </c>
      <c r="B256" s="331" t="s">
        <v>152</v>
      </c>
      <c r="C256" s="331" t="s">
        <v>17</v>
      </c>
      <c r="D256" s="331" t="n">
        <v>16876.9191422</v>
      </c>
      <c r="E256" s="331" t="n">
        <v>2.37367339042653</v>
      </c>
      <c r="F256" s="331" t="n">
        <v>100</v>
      </c>
      <c r="G256" s="331" t="n">
        <v>0</v>
      </c>
      <c r="H256" s="331"/>
      <c r="I256" s="331"/>
      <c r="J256" s="331"/>
      <c r="K256" s="331"/>
    </row>
    <row r="257">
      <c r="A257" s="331" t="s">
        <v>153</v>
      </c>
      <c r="B257" s="331" t="s">
        <v>154</v>
      </c>
      <c r="C257" s="331" t="s">
        <v>16</v>
      </c>
      <c r="D257" s="331" t="n">
        <v>1887.407806</v>
      </c>
      <c r="E257" s="331" t="n">
        <v>13.4591219042859</v>
      </c>
      <c r="F257" s="331" t="n">
        <v>100</v>
      </c>
      <c r="G257" s="331" t="n">
        <v>0</v>
      </c>
      <c r="H257" s="331"/>
      <c r="I257" s="331"/>
      <c r="J257" s="331"/>
      <c r="K257" s="331"/>
    </row>
    <row r="258">
      <c r="A258" s="331" t="s">
        <v>153</v>
      </c>
      <c r="B258" s="331" t="s">
        <v>154</v>
      </c>
      <c r="C258" s="331" t="s">
        <v>17</v>
      </c>
      <c r="D258" s="331" t="n">
        <v>16917.1833084</v>
      </c>
      <c r="E258" s="331" t="n">
        <v>2.48254079815752</v>
      </c>
      <c r="F258" s="331" t="n">
        <v>99.8385145948926</v>
      </c>
      <c r="G258" s="331" t="n">
        <v>0.161928748407497</v>
      </c>
      <c r="H258" s="331" t="n">
        <v>27.3629692</v>
      </c>
      <c r="I258" s="331" t="n">
        <v>100</v>
      </c>
      <c r="J258" s="331" t="n">
        <v>0.16148540510744</v>
      </c>
      <c r="K258" s="331" t="n">
        <v>100.112612037345</v>
      </c>
    </row>
    <row r="259">
      <c r="A259" s="331" t="s">
        <v>155</v>
      </c>
      <c r="B259" s="331" t="s">
        <v>156</v>
      </c>
      <c r="C259" s="331" t="s">
        <v>16</v>
      </c>
      <c r="D259" s="331" t="n">
        <v>2727.6612264</v>
      </c>
      <c r="E259" s="331" t="n">
        <v>13.8803946693413</v>
      </c>
      <c r="F259" s="331" t="n">
        <v>100</v>
      </c>
      <c r="G259" s="331" t="n">
        <v>0</v>
      </c>
      <c r="H259" s="331"/>
      <c r="I259" s="331"/>
      <c r="J259" s="331"/>
      <c r="K259" s="331"/>
    </row>
    <row r="260">
      <c r="A260" s="331" t="s">
        <v>155</v>
      </c>
      <c r="B260" s="331" t="s">
        <v>156</v>
      </c>
      <c r="C260" s="331" t="s">
        <v>17</v>
      </c>
      <c r="D260" s="331" t="n">
        <v>31962.5564655</v>
      </c>
      <c r="E260" s="331" t="n">
        <v>2.11329494533753</v>
      </c>
      <c r="F260" s="331" t="n">
        <v>100</v>
      </c>
      <c r="G260" s="331" t="n">
        <v>0</v>
      </c>
      <c r="H260" s="331"/>
      <c r="I260" s="331"/>
      <c r="J260" s="331"/>
      <c r="K260" s="331"/>
    </row>
    <row r="261">
      <c r="A261" s="331" t="s">
        <v>157</v>
      </c>
      <c r="B261" s="331" t="s">
        <v>158</v>
      </c>
      <c r="C261" s="331" t="s">
        <v>16</v>
      </c>
      <c r="D261" s="331" t="n">
        <v>898.6512259</v>
      </c>
      <c r="E261" s="331" t="n">
        <v>26.2098997929139</v>
      </c>
      <c r="F261" s="331" t="n">
        <v>100</v>
      </c>
      <c r="G261" s="331" t="n">
        <v>0</v>
      </c>
      <c r="H261" s="331"/>
      <c r="I261" s="331"/>
      <c r="J261" s="331"/>
      <c r="K261" s="331"/>
    </row>
    <row r="262">
      <c r="A262" s="331" t="s">
        <v>157</v>
      </c>
      <c r="B262" s="331" t="s">
        <v>158</v>
      </c>
      <c r="C262" s="331" t="s">
        <v>17</v>
      </c>
      <c r="D262" s="331" t="n">
        <v>36170.6014756</v>
      </c>
      <c r="E262" s="331" t="n">
        <v>1.65419510105592</v>
      </c>
      <c r="F262" s="331" t="n">
        <v>100</v>
      </c>
      <c r="G262" s="331" t="n">
        <v>0</v>
      </c>
      <c r="H262" s="331"/>
      <c r="I262" s="331"/>
      <c r="J262" s="331"/>
      <c r="K262" s="331"/>
    </row>
    <row r="263">
      <c r="A263" s="331" t="s">
        <v>159</v>
      </c>
      <c r="B263" s="331" t="s">
        <v>160</v>
      </c>
      <c r="C263" s="331" t="s">
        <v>16</v>
      </c>
      <c r="D263" s="331" t="n">
        <v>822.2827573</v>
      </c>
      <c r="E263" s="331" t="n">
        <v>21.8922371076235</v>
      </c>
      <c r="F263" s="331" t="n">
        <v>100</v>
      </c>
      <c r="G263" s="331" t="n">
        <v>0</v>
      </c>
      <c r="H263" s="331"/>
      <c r="I263" s="331"/>
      <c r="J263" s="331"/>
      <c r="K263" s="331"/>
    </row>
    <row r="264">
      <c r="A264" s="331" t="s">
        <v>159</v>
      </c>
      <c r="B264" s="331" t="s">
        <v>160</v>
      </c>
      <c r="C264" s="331" t="s">
        <v>17</v>
      </c>
      <c r="D264" s="331" t="n">
        <v>19988.2854193</v>
      </c>
      <c r="E264" s="331" t="n">
        <v>2.06784533423857</v>
      </c>
      <c r="F264" s="331" t="n">
        <v>100</v>
      </c>
      <c r="G264" s="331" t="n">
        <v>0</v>
      </c>
      <c r="H264" s="331"/>
      <c r="I264" s="331"/>
      <c r="J264" s="331"/>
      <c r="K264" s="331"/>
    </row>
    <row r="265">
      <c r="A265" s="331" t="s">
        <v>161</v>
      </c>
      <c r="B265" s="331" t="s">
        <v>162</v>
      </c>
      <c r="C265" s="331" t="s">
        <v>16</v>
      </c>
      <c r="D265" s="331" t="n">
        <v>2766.6497362</v>
      </c>
      <c r="E265" s="331" t="n">
        <v>18.9306071947067</v>
      </c>
      <c r="F265" s="331" t="n">
        <v>100</v>
      </c>
      <c r="G265" s="331" t="n">
        <v>0</v>
      </c>
      <c r="H265" s="331"/>
      <c r="I265" s="331"/>
      <c r="J265" s="331"/>
      <c r="K265" s="331"/>
    </row>
    <row r="266">
      <c r="A266" s="331" t="s">
        <v>161</v>
      </c>
      <c r="B266" s="331" t="s">
        <v>162</v>
      </c>
      <c r="C266" s="331" t="s">
        <v>17</v>
      </c>
      <c r="D266" s="331" t="n">
        <v>52714.838458</v>
      </c>
      <c r="E266" s="331" t="n">
        <v>1.61489497174148</v>
      </c>
      <c r="F266" s="331" t="n">
        <v>100</v>
      </c>
      <c r="G266" s="331" t="n">
        <v>0</v>
      </c>
      <c r="H266" s="331"/>
      <c r="I266" s="331"/>
      <c r="J266" s="331"/>
      <c r="K266" s="331"/>
    </row>
    <row r="267">
      <c r="A267" s="331" t="s">
        <v>163</v>
      </c>
      <c r="B267" s="331" t="s">
        <v>164</v>
      </c>
      <c r="C267" s="331" t="s">
        <v>16</v>
      </c>
      <c r="D267" s="331" t="n">
        <v>1598.5298715</v>
      </c>
      <c r="E267" s="331" t="n">
        <v>14.4462932465015</v>
      </c>
      <c r="F267" s="331" t="n">
        <v>100</v>
      </c>
      <c r="G267" s="331" t="n">
        <v>0</v>
      </c>
      <c r="H267" s="331"/>
      <c r="I267" s="331"/>
      <c r="J267" s="331"/>
      <c r="K267" s="331"/>
    </row>
    <row r="268">
      <c r="A268" s="331" t="s">
        <v>163</v>
      </c>
      <c r="B268" s="331" t="s">
        <v>164</v>
      </c>
      <c r="C268" s="331" t="s">
        <v>17</v>
      </c>
      <c r="D268" s="331" t="n">
        <v>23630.2247454</v>
      </c>
      <c r="E268" s="331" t="n">
        <v>1.74386610430314</v>
      </c>
      <c r="F268" s="331" t="n">
        <v>100</v>
      </c>
      <c r="G268" s="331" t="n">
        <v>0</v>
      </c>
      <c r="H268" s="331"/>
      <c r="I268" s="331"/>
      <c r="J268" s="331"/>
      <c r="K268" s="331"/>
    </row>
    <row r="269">
      <c r="A269" s="331" t="s">
        <v>165</v>
      </c>
      <c r="B269" s="331" t="s">
        <v>166</v>
      </c>
      <c r="C269" s="331" t="s">
        <v>16</v>
      </c>
      <c r="D269" s="331" t="n">
        <v>1046.6345818</v>
      </c>
      <c r="E269" s="331" t="n">
        <v>20.8598839778412</v>
      </c>
      <c r="F269" s="331" t="n">
        <v>100</v>
      </c>
      <c r="G269" s="331" t="n">
        <v>0</v>
      </c>
      <c r="H269" s="331"/>
      <c r="I269" s="331"/>
      <c r="J269" s="331"/>
      <c r="K269" s="331"/>
    </row>
    <row r="270">
      <c r="A270" s="331" t="s">
        <v>165</v>
      </c>
      <c r="B270" s="331" t="s">
        <v>166</v>
      </c>
      <c r="C270" s="331" t="s">
        <v>17</v>
      </c>
      <c r="D270" s="331" t="n">
        <v>29951.2465221</v>
      </c>
      <c r="E270" s="331" t="n">
        <v>1.42686153995967</v>
      </c>
      <c r="F270" s="331" t="n">
        <v>100</v>
      </c>
      <c r="G270" s="331" t="n">
        <v>0</v>
      </c>
      <c r="H270" s="331"/>
      <c r="I270" s="331"/>
      <c r="J270" s="331"/>
      <c r="K270" s="331"/>
    </row>
    <row r="271">
      <c r="A271" s="331" t="s">
        <v>167</v>
      </c>
      <c r="B271" s="331" t="s">
        <v>168</v>
      </c>
      <c r="C271" s="331" t="s">
        <v>16</v>
      </c>
      <c r="D271" s="331" t="n">
        <v>1549.8586783</v>
      </c>
      <c r="E271" s="331" t="n">
        <v>18.7434464379751</v>
      </c>
      <c r="F271" s="331" t="n">
        <v>100</v>
      </c>
      <c r="G271" s="331" t="n">
        <v>0</v>
      </c>
      <c r="H271" s="331"/>
      <c r="I271" s="331"/>
      <c r="J271" s="331"/>
      <c r="K271" s="331"/>
    </row>
    <row r="272">
      <c r="A272" s="331" t="s">
        <v>167</v>
      </c>
      <c r="B272" s="331" t="s">
        <v>168</v>
      </c>
      <c r="C272" s="331" t="s">
        <v>17</v>
      </c>
      <c r="D272" s="331" t="n">
        <v>29340.754069</v>
      </c>
      <c r="E272" s="331" t="n">
        <v>1.75317423242485</v>
      </c>
      <c r="F272" s="331" t="n">
        <v>100</v>
      </c>
      <c r="G272" s="331" t="n">
        <v>0</v>
      </c>
      <c r="H272" s="331"/>
      <c r="I272" s="331"/>
      <c r="J272" s="331"/>
      <c r="K272" s="331"/>
    </row>
    <row r="273">
      <c r="A273" s="331" t="s">
        <v>169</v>
      </c>
      <c r="B273" s="331" t="s">
        <v>170</v>
      </c>
      <c r="C273" s="331" t="s">
        <v>16</v>
      </c>
      <c r="D273" s="331" t="n">
        <v>1236.4813598</v>
      </c>
      <c r="E273" s="331" t="n">
        <v>18.8786209737685</v>
      </c>
      <c r="F273" s="331" t="n">
        <v>100</v>
      </c>
      <c r="G273" s="331" t="n">
        <v>0.00000000000000209594796782491</v>
      </c>
      <c r="H273" s="331"/>
      <c r="I273" s="331"/>
      <c r="J273" s="331"/>
      <c r="K273" s="331"/>
    </row>
    <row r="274">
      <c r="A274" s="331" t="s">
        <v>169</v>
      </c>
      <c r="B274" s="331" t="s">
        <v>170</v>
      </c>
      <c r="C274" s="331" t="s">
        <v>17</v>
      </c>
      <c r="D274" s="331" t="n">
        <v>32632.5251631</v>
      </c>
      <c r="E274" s="331" t="n">
        <v>1.41965203830645</v>
      </c>
      <c r="F274" s="331" t="n">
        <v>99.9175095706707</v>
      </c>
      <c r="G274" s="331" t="n">
        <v>0.0826948321704954</v>
      </c>
      <c r="H274" s="331" t="n">
        <v>26.9409338</v>
      </c>
      <c r="I274" s="331" t="n">
        <v>100</v>
      </c>
      <c r="J274" s="331" t="n">
        <v>0.0824904293293307</v>
      </c>
      <c r="K274" s="331" t="n">
        <v>100.16509493305</v>
      </c>
    </row>
    <row r="275">
      <c r="A275" s="331" t="s">
        <v>171</v>
      </c>
      <c r="B275" s="331" t="s">
        <v>172</v>
      </c>
      <c r="C275" s="331" t="s">
        <v>16</v>
      </c>
      <c r="D275" s="331" t="n">
        <v>1590.8922978</v>
      </c>
      <c r="E275" s="331" t="n">
        <v>23.4517059861579</v>
      </c>
      <c r="F275" s="331" t="n">
        <v>100</v>
      </c>
      <c r="G275" s="331" t="n">
        <v>0</v>
      </c>
      <c r="H275" s="331"/>
      <c r="I275" s="331"/>
      <c r="J275" s="331"/>
      <c r="K275" s="331"/>
    </row>
    <row r="276">
      <c r="A276" s="331" t="s">
        <v>171</v>
      </c>
      <c r="B276" s="331" t="s">
        <v>172</v>
      </c>
      <c r="C276" s="331" t="s">
        <v>17</v>
      </c>
      <c r="D276" s="331" t="n">
        <v>46541.3416034</v>
      </c>
      <c r="E276" s="331" t="n">
        <v>2.08055833217375</v>
      </c>
      <c r="F276" s="331" t="n">
        <v>100</v>
      </c>
      <c r="G276" s="331" t="n">
        <v>0.000000000000000230988376445501</v>
      </c>
      <c r="H276" s="331"/>
      <c r="I276" s="331"/>
      <c r="J276" s="331"/>
      <c r="K276" s="331"/>
    </row>
    <row r="277">
      <c r="A277" s="331" t="s">
        <v>173</v>
      </c>
      <c r="B277" s="331" t="s">
        <v>174</v>
      </c>
      <c r="C277" s="331" t="s">
        <v>16</v>
      </c>
      <c r="D277" s="331" t="n">
        <v>828.6284356</v>
      </c>
      <c r="E277" s="331" t="n">
        <v>13.7619029158894</v>
      </c>
      <c r="F277" s="331" t="n">
        <v>100</v>
      </c>
      <c r="G277" s="331" t="n">
        <v>0</v>
      </c>
      <c r="H277" s="331"/>
      <c r="I277" s="331"/>
      <c r="J277" s="331"/>
      <c r="K277" s="331"/>
    </row>
    <row r="278">
      <c r="A278" s="331" t="s">
        <v>173</v>
      </c>
      <c r="B278" s="331" t="s">
        <v>174</v>
      </c>
      <c r="C278" s="331" t="s">
        <v>17</v>
      </c>
      <c r="D278" s="331" t="n">
        <v>10663.0659306</v>
      </c>
      <c r="E278" s="331" t="n">
        <v>2.00165233150065</v>
      </c>
      <c r="F278" s="331" t="n">
        <v>100</v>
      </c>
      <c r="G278" s="331" t="n">
        <v>0</v>
      </c>
      <c r="H278" s="331"/>
      <c r="I278" s="331"/>
      <c r="J278" s="331"/>
      <c r="K278" s="331"/>
    </row>
    <row r="279">
      <c r="A279" s="331" t="s">
        <v>175</v>
      </c>
      <c r="B279" s="331" t="s">
        <v>176</v>
      </c>
      <c r="C279" s="331" t="s">
        <v>16</v>
      </c>
      <c r="D279" s="331" t="n">
        <v>1142.329719</v>
      </c>
      <c r="E279" s="331" t="n">
        <v>23.8552595085687</v>
      </c>
      <c r="F279" s="331" t="n">
        <v>95.454413421812</v>
      </c>
      <c r="G279" s="331" t="n">
        <v>4.72740719736585</v>
      </c>
      <c r="H279" s="331" t="n">
        <v>54.3983086</v>
      </c>
      <c r="I279" s="331" t="n">
        <v>100</v>
      </c>
      <c r="J279" s="331" t="n">
        <v>4.54558657818804</v>
      </c>
      <c r="K279" s="331" t="n">
        <v>99.272530237558</v>
      </c>
    </row>
    <row r="280">
      <c r="A280" s="331" t="s">
        <v>175</v>
      </c>
      <c r="B280" s="331" t="s">
        <v>176</v>
      </c>
      <c r="C280" s="331" t="s">
        <v>17</v>
      </c>
      <c r="D280" s="331" t="n">
        <v>31819.5801185</v>
      </c>
      <c r="E280" s="331" t="n">
        <v>2.38161051624086</v>
      </c>
      <c r="F280" s="331" t="n">
        <v>100</v>
      </c>
      <c r="G280" s="331" t="n">
        <v>0</v>
      </c>
      <c r="H280" s="331"/>
      <c r="I280" s="331"/>
      <c r="J280" s="331"/>
      <c r="K280" s="331"/>
    </row>
    <row r="281">
      <c r="A281" s="331" t="s">
        <v>177</v>
      </c>
      <c r="B281" s="331" t="s">
        <v>178</v>
      </c>
      <c r="C281" s="331" t="s">
        <v>16</v>
      </c>
      <c r="D281" s="331" t="n">
        <v>1087.4937525</v>
      </c>
      <c r="E281" s="331" t="n">
        <v>18.5255358904199</v>
      </c>
      <c r="F281" s="331" t="n">
        <v>100</v>
      </c>
      <c r="G281" s="331" t="n">
        <v>0</v>
      </c>
      <c r="H281" s="331"/>
      <c r="I281" s="331"/>
      <c r="J281" s="331"/>
      <c r="K281" s="331"/>
    </row>
    <row r="282">
      <c r="A282" s="331" t="s">
        <v>177</v>
      </c>
      <c r="B282" s="331" t="s">
        <v>178</v>
      </c>
      <c r="C282" s="331" t="s">
        <v>17</v>
      </c>
      <c r="D282" s="331" t="n">
        <v>25189.7401798</v>
      </c>
      <c r="E282" s="331" t="n">
        <v>2.7323293250228</v>
      </c>
      <c r="F282" s="331" t="n">
        <v>99.5395380227004</v>
      </c>
      <c r="G282" s="331" t="n">
        <v>0.365129045149308</v>
      </c>
      <c r="H282" s="331" t="n">
        <v>116.5257324</v>
      </c>
      <c r="I282" s="331" t="n">
        <v>79.6555181123494</v>
      </c>
      <c r="J282" s="331" t="n">
        <v>0.460461977299557</v>
      </c>
      <c r="K282" s="331" t="n">
        <v>78.9311132397529</v>
      </c>
    </row>
    <row r="283">
      <c r="A283" s="331" t="s">
        <v>179</v>
      </c>
      <c r="B283" s="331" t="s">
        <v>180</v>
      </c>
      <c r="C283" s="331" t="s">
        <v>16</v>
      </c>
      <c r="D283" s="331" t="n">
        <v>619.6311512</v>
      </c>
      <c r="E283" s="331" t="n">
        <v>14.9790184233038</v>
      </c>
      <c r="F283" s="331" t="n">
        <v>98.7749883914896</v>
      </c>
      <c r="G283" s="331" t="n">
        <v>1.22174972702215</v>
      </c>
      <c r="H283" s="331" t="n">
        <v>7.6846919</v>
      </c>
      <c r="I283" s="331" t="n">
        <v>100</v>
      </c>
      <c r="J283" s="331" t="n">
        <v>1.22501160851042</v>
      </c>
      <c r="K283" s="331" t="n">
        <v>98.5119767564164</v>
      </c>
    </row>
    <row r="284">
      <c r="A284" s="331" t="s">
        <v>179</v>
      </c>
      <c r="B284" s="331" t="s">
        <v>180</v>
      </c>
      <c r="C284" s="331" t="s">
        <v>17</v>
      </c>
      <c r="D284" s="331" t="n">
        <v>6020.7794288</v>
      </c>
      <c r="E284" s="331" t="n">
        <v>2.80381720700982</v>
      </c>
      <c r="F284" s="331" t="n">
        <v>98.1395127576458</v>
      </c>
      <c r="G284" s="331" t="n">
        <v>0.620902281578662</v>
      </c>
      <c r="H284" s="331" t="n">
        <v>114.1393818</v>
      </c>
      <c r="I284" s="331" t="n">
        <v>33.2235286364347</v>
      </c>
      <c r="J284" s="331" t="n">
        <v>1.86048724235418</v>
      </c>
      <c r="K284" s="331" t="n">
        <v>32.7521984548176</v>
      </c>
    </row>
    <row r="285">
      <c r="A285" s="331" t="s">
        <v>181</v>
      </c>
      <c r="B285" s="331" t="s">
        <v>182</v>
      </c>
      <c r="C285" s="331" t="s">
        <v>16</v>
      </c>
      <c r="D285" s="331" t="n">
        <v>485.5915784</v>
      </c>
      <c r="E285" s="331" t="n">
        <v>21.3318475276335</v>
      </c>
      <c r="F285" s="331" t="n">
        <v>100</v>
      </c>
      <c r="G285" s="331" t="n">
        <v>0</v>
      </c>
      <c r="H285" s="331"/>
      <c r="I285" s="331"/>
      <c r="J285" s="331"/>
      <c r="K285" s="331"/>
    </row>
    <row r="286">
      <c r="A286" s="331" t="s">
        <v>181</v>
      </c>
      <c r="B286" s="331" t="s">
        <v>182</v>
      </c>
      <c r="C286" s="331" t="s">
        <v>17</v>
      </c>
      <c r="D286" s="331" t="n">
        <v>17780.9852148</v>
      </c>
      <c r="E286" s="331" t="n">
        <v>1.75508297067094</v>
      </c>
      <c r="F286" s="331" t="n">
        <v>99.6547418307189</v>
      </c>
      <c r="G286" s="331" t="n">
        <v>0.200338664816111</v>
      </c>
      <c r="H286" s="331" t="n">
        <v>61.6029934</v>
      </c>
      <c r="I286" s="331" t="n">
        <v>57.6087984824394</v>
      </c>
      <c r="J286" s="331" t="n">
        <v>0.345258169281118</v>
      </c>
      <c r="K286" s="331" t="n">
        <v>57.8254178967875</v>
      </c>
    </row>
    <row r="287">
      <c r="A287" s="331" t="s">
        <v>183</v>
      </c>
      <c r="B287" s="331" t="s">
        <v>184</v>
      </c>
      <c r="C287" s="331" t="s">
        <v>16</v>
      </c>
      <c r="D287" s="331" t="n">
        <v>1433.7333781</v>
      </c>
      <c r="E287" s="331" t="n">
        <v>23.0711804203491</v>
      </c>
      <c r="F287" s="331" t="n">
        <v>100</v>
      </c>
      <c r="G287" s="331" t="n">
        <v>0</v>
      </c>
      <c r="H287" s="331"/>
      <c r="I287" s="331"/>
      <c r="J287" s="331"/>
      <c r="K287" s="331"/>
    </row>
    <row r="288">
      <c r="A288" s="331" t="s">
        <v>183</v>
      </c>
      <c r="B288" s="331" t="s">
        <v>184</v>
      </c>
      <c r="C288" s="331" t="s">
        <v>17</v>
      </c>
      <c r="D288" s="331" t="n">
        <v>37262.3418324</v>
      </c>
      <c r="E288" s="331" t="n">
        <v>2.70692544228457</v>
      </c>
      <c r="F288" s="331" t="n">
        <v>100</v>
      </c>
      <c r="G288" s="331" t="n">
        <v>0</v>
      </c>
      <c r="H288" s="331"/>
      <c r="I288" s="331"/>
      <c r="J288" s="331"/>
      <c r="K288" s="331"/>
    </row>
    <row r="289">
      <c r="A289" s="331" t="s">
        <v>185</v>
      </c>
      <c r="B289" s="331" t="s">
        <v>186</v>
      </c>
      <c r="C289" s="331" t="s">
        <v>16</v>
      </c>
      <c r="D289" s="331" t="n">
        <v>2009.6571619</v>
      </c>
      <c r="E289" s="331" t="n">
        <v>14.9359254376979</v>
      </c>
      <c r="F289" s="331" t="n">
        <v>98.198965190933</v>
      </c>
      <c r="G289" s="331" t="n">
        <v>1.84342281993582</v>
      </c>
      <c r="H289" s="331" t="n">
        <v>36.8584587</v>
      </c>
      <c r="I289" s="331" t="n">
        <v>100</v>
      </c>
      <c r="J289" s="331" t="n">
        <v>1.80103480906702</v>
      </c>
      <c r="K289" s="331" t="n">
        <v>100.51011363896</v>
      </c>
    </row>
    <row r="290">
      <c r="A290" s="331" t="s">
        <v>185</v>
      </c>
      <c r="B290" s="331" t="s">
        <v>186</v>
      </c>
      <c r="C290" s="331" t="s">
        <v>17</v>
      </c>
      <c r="D290" s="331" t="n">
        <v>24353.0516582</v>
      </c>
      <c r="E290" s="331" t="n">
        <v>1.89252199867355</v>
      </c>
      <c r="F290" s="331" t="n">
        <v>99.7126527269144</v>
      </c>
      <c r="G290" s="331" t="n">
        <v>0.202514669231322</v>
      </c>
      <c r="H290" s="331" t="n">
        <v>70.1794887</v>
      </c>
      <c r="I290" s="331" t="n">
        <v>70.3042044039443</v>
      </c>
      <c r="J290" s="331" t="n">
        <v>0.287347273085559</v>
      </c>
      <c r="K290" s="331" t="n">
        <v>70.2748095304044</v>
      </c>
    </row>
    <row r="291">
      <c r="A291" s="331" t="s">
        <v>187</v>
      </c>
      <c r="B291" s="331" t="s">
        <v>188</v>
      </c>
      <c r="C291" s="331" t="s">
        <v>16</v>
      </c>
      <c r="D291" s="331" t="n">
        <v>3591.3118189</v>
      </c>
      <c r="E291" s="331" t="n">
        <v>20.2513971053119</v>
      </c>
      <c r="F291" s="331" t="n">
        <v>100</v>
      </c>
      <c r="G291" s="331" t="n">
        <v>0</v>
      </c>
      <c r="H291" s="331"/>
      <c r="I291" s="331"/>
      <c r="J291" s="331"/>
      <c r="K291" s="331"/>
    </row>
    <row r="292">
      <c r="A292" s="331" t="s">
        <v>187</v>
      </c>
      <c r="B292" s="331" t="s">
        <v>188</v>
      </c>
      <c r="C292" s="331" t="s">
        <v>17</v>
      </c>
      <c r="D292" s="331" t="n">
        <v>39201.4322925</v>
      </c>
      <c r="E292" s="331" t="n">
        <v>2.80378289153143</v>
      </c>
      <c r="F292" s="331" t="n">
        <v>100</v>
      </c>
      <c r="G292" s="331" t="n">
        <v>0</v>
      </c>
      <c r="H292" s="331"/>
      <c r="I292" s="331"/>
      <c r="J292" s="331"/>
      <c r="K292" s="331"/>
    </row>
    <row r="293">
      <c r="A293" s="331" t="s">
        <v>189</v>
      </c>
      <c r="B293" s="331" t="s">
        <v>190</v>
      </c>
      <c r="C293" s="331" t="s">
        <v>16</v>
      </c>
      <c r="D293" s="331" t="n">
        <v>1854.2477277</v>
      </c>
      <c r="E293" s="331" t="n">
        <v>17.5614019950875</v>
      </c>
      <c r="F293" s="331" t="n">
        <v>100</v>
      </c>
      <c r="G293" s="331" t="n">
        <v>0</v>
      </c>
      <c r="H293" s="331"/>
      <c r="I293" s="331"/>
      <c r="J293" s="331"/>
      <c r="K293" s="331"/>
    </row>
    <row r="294">
      <c r="A294" s="331" t="s">
        <v>189</v>
      </c>
      <c r="B294" s="331" t="s">
        <v>190</v>
      </c>
      <c r="C294" s="331" t="s">
        <v>17</v>
      </c>
      <c r="D294" s="331" t="n">
        <v>30296.6669241</v>
      </c>
      <c r="E294" s="331" t="n">
        <v>2.07665835807182</v>
      </c>
      <c r="F294" s="331" t="n">
        <v>100</v>
      </c>
      <c r="G294" s="331" t="n">
        <v>0</v>
      </c>
      <c r="H294" s="331"/>
      <c r="I294" s="331"/>
      <c r="J294" s="331"/>
      <c r="K294" s="331"/>
    </row>
    <row r="295">
      <c r="A295" s="331" t="s">
        <v>191</v>
      </c>
      <c r="B295" s="331" t="s">
        <v>192</v>
      </c>
      <c r="C295" s="331" t="s">
        <v>16</v>
      </c>
      <c r="D295" s="331" t="n">
        <v>492.5388059</v>
      </c>
      <c r="E295" s="331" t="n">
        <v>21.3498700835556</v>
      </c>
      <c r="F295" s="331" t="n">
        <v>100</v>
      </c>
      <c r="G295" s="331" t="n">
        <v>0</v>
      </c>
      <c r="H295" s="331"/>
      <c r="I295" s="331"/>
      <c r="J295" s="331"/>
      <c r="K295" s="331"/>
    </row>
    <row r="296">
      <c r="A296" s="331" t="s">
        <v>191</v>
      </c>
      <c r="B296" s="331" t="s">
        <v>192</v>
      </c>
      <c r="C296" s="331" t="s">
        <v>17</v>
      </c>
      <c r="D296" s="331" t="n">
        <v>14457.8292997</v>
      </c>
      <c r="E296" s="331" t="n">
        <v>2.57811432942587</v>
      </c>
      <c r="F296" s="331" t="n">
        <v>100</v>
      </c>
      <c r="G296" s="331" t="n">
        <v>0</v>
      </c>
      <c r="H296" s="331"/>
      <c r="I296" s="331"/>
      <c r="J296" s="331"/>
      <c r="K296" s="331"/>
    </row>
    <row r="297">
      <c r="A297" s="331" t="s">
        <v>193</v>
      </c>
      <c r="B297" s="331" t="s">
        <v>194</v>
      </c>
      <c r="C297" s="331" t="s">
        <v>16</v>
      </c>
      <c r="D297" s="331" t="n">
        <v>1372.8238198</v>
      </c>
      <c r="E297" s="331" t="n">
        <v>15.9201612081454</v>
      </c>
      <c r="F297" s="331" t="n">
        <v>100</v>
      </c>
      <c r="G297" s="331" t="n">
        <v>0</v>
      </c>
      <c r="H297" s="331"/>
      <c r="I297" s="331"/>
      <c r="J297" s="331"/>
      <c r="K297" s="331"/>
    </row>
    <row r="298">
      <c r="A298" s="331" t="s">
        <v>193</v>
      </c>
      <c r="B298" s="331" t="s">
        <v>194</v>
      </c>
      <c r="C298" s="331" t="s">
        <v>17</v>
      </c>
      <c r="D298" s="331" t="n">
        <v>25741.5427112</v>
      </c>
      <c r="E298" s="331" t="n">
        <v>2.15929018356649</v>
      </c>
      <c r="F298" s="331" t="n">
        <v>100</v>
      </c>
      <c r="G298" s="331" t="n">
        <v>0</v>
      </c>
      <c r="H298" s="331"/>
      <c r="I298" s="331"/>
      <c r="J298" s="331"/>
      <c r="K298" s="331"/>
    </row>
    <row r="299">
      <c r="A299" s="331" t="s">
        <v>195</v>
      </c>
      <c r="B299" s="331" t="s">
        <v>196</v>
      </c>
      <c r="C299" s="331" t="s">
        <v>16</v>
      </c>
      <c r="D299" s="331" t="n">
        <v>1329.9405044</v>
      </c>
      <c r="E299" s="331" t="n">
        <v>15.4618556262481</v>
      </c>
      <c r="F299" s="331" t="n">
        <v>100</v>
      </c>
      <c r="G299" s="331" t="n">
        <v>0</v>
      </c>
      <c r="H299" s="331"/>
      <c r="I299" s="331"/>
      <c r="J299" s="331"/>
      <c r="K299" s="331"/>
    </row>
    <row r="300">
      <c r="A300" s="331" t="s">
        <v>195</v>
      </c>
      <c r="B300" s="331" t="s">
        <v>196</v>
      </c>
      <c r="C300" s="331" t="s">
        <v>17</v>
      </c>
      <c r="D300" s="331" t="n">
        <v>21035.8793584</v>
      </c>
      <c r="E300" s="331" t="n">
        <v>1.95934458437237</v>
      </c>
      <c r="F300" s="331" t="n">
        <v>99.8534072614582</v>
      </c>
      <c r="G300" s="331" t="n">
        <v>0.146706708358143</v>
      </c>
      <c r="H300" s="331" t="n">
        <v>30.8823429</v>
      </c>
      <c r="I300" s="331" t="n">
        <v>100</v>
      </c>
      <c r="J300" s="331" t="n">
        <v>0.146592738541749</v>
      </c>
      <c r="K300" s="331" t="n">
        <v>99.9310391728688</v>
      </c>
    </row>
    <row r="301">
      <c r="A301" s="331" t="s">
        <v>197</v>
      </c>
      <c r="B301" s="331" t="s">
        <v>198</v>
      </c>
      <c r="C301" s="331" t="s">
        <v>16</v>
      </c>
      <c r="D301" s="331" t="n">
        <v>3412.0234537</v>
      </c>
      <c r="E301" s="331" t="n">
        <v>17.4467804124645</v>
      </c>
      <c r="F301" s="331" t="n">
        <v>90.2636059129028</v>
      </c>
      <c r="G301" s="331" t="n">
        <v>10.0088748607056</v>
      </c>
      <c r="H301" s="331" t="n">
        <v>368.0420768</v>
      </c>
      <c r="I301" s="331" t="n">
        <v>100</v>
      </c>
      <c r="J301" s="331" t="n">
        <v>9.73639408709716</v>
      </c>
      <c r="K301" s="331" t="n">
        <v>92.7897050978599</v>
      </c>
    </row>
    <row r="302">
      <c r="A302" s="331" t="s">
        <v>197</v>
      </c>
      <c r="B302" s="331" t="s">
        <v>198</v>
      </c>
      <c r="C302" s="331" t="s">
        <v>17</v>
      </c>
      <c r="D302" s="331" t="n">
        <v>49449.9942703</v>
      </c>
      <c r="E302" s="331" t="n">
        <v>2.68176541954452</v>
      </c>
      <c r="F302" s="331" t="n">
        <v>97.9904820764614</v>
      </c>
      <c r="G302" s="331" t="n">
        <v>0.868266475641343</v>
      </c>
      <c r="H302" s="331" t="n">
        <v>1014.0847121</v>
      </c>
      <c r="I302" s="331" t="n">
        <v>41.9267409547366</v>
      </c>
      <c r="J302" s="331" t="n">
        <v>2.00951792353859</v>
      </c>
      <c r="K302" s="331" t="n">
        <v>42.3394335140357</v>
      </c>
    </row>
    <row r="303">
      <c r="A303" s="331" t="s">
        <v>199</v>
      </c>
      <c r="B303" s="331" t="s">
        <v>200</v>
      </c>
      <c r="C303" s="331" t="s">
        <v>16</v>
      </c>
      <c r="D303" s="331" t="n">
        <v>5038.3716566</v>
      </c>
      <c r="E303" s="331" t="n">
        <v>13.2635576635547</v>
      </c>
      <c r="F303" s="331" t="n">
        <v>98.7265027142312</v>
      </c>
      <c r="G303" s="331" t="n">
        <v>1.30137394866168</v>
      </c>
      <c r="H303" s="331" t="n">
        <v>64.9911873</v>
      </c>
      <c r="I303" s="331" t="n">
        <v>100</v>
      </c>
      <c r="J303" s="331" t="n">
        <v>1.2734972857688</v>
      </c>
      <c r="K303" s="331" t="n">
        <v>100.88761092036</v>
      </c>
    </row>
    <row r="304">
      <c r="A304" s="331" t="s">
        <v>199</v>
      </c>
      <c r="B304" s="331" t="s">
        <v>200</v>
      </c>
      <c r="C304" s="331" t="s">
        <v>17</v>
      </c>
      <c r="D304" s="331" t="n">
        <v>47736.5628777</v>
      </c>
      <c r="E304" s="331" t="n">
        <v>2.3175331133707</v>
      </c>
      <c r="F304" s="331" t="n">
        <v>99.6411364855903</v>
      </c>
      <c r="G304" s="331" t="n">
        <v>0.251806366060184</v>
      </c>
      <c r="H304" s="331" t="n">
        <v>171.9260872</v>
      </c>
      <c r="I304" s="331" t="n">
        <v>70.2775328085202</v>
      </c>
      <c r="J304" s="331" t="n">
        <v>0.358863514409651</v>
      </c>
      <c r="K304" s="331" t="n">
        <v>69.9159192313492</v>
      </c>
    </row>
    <row r="305">
      <c r="A305" s="331" t="s">
        <v>201</v>
      </c>
      <c r="B305" s="331" t="s">
        <v>202</v>
      </c>
      <c r="C305" s="331" t="s">
        <v>16</v>
      </c>
      <c r="D305" s="331" t="n">
        <v>2714.4585951</v>
      </c>
      <c r="E305" s="331" t="n">
        <v>12.2263383584597</v>
      </c>
      <c r="F305" s="331" t="n">
        <v>100</v>
      </c>
      <c r="G305" s="331" t="n">
        <v>0</v>
      </c>
      <c r="H305" s="331"/>
      <c r="I305" s="331"/>
      <c r="J305" s="331"/>
      <c r="K305" s="331"/>
    </row>
    <row r="306">
      <c r="A306" s="331" t="s">
        <v>201</v>
      </c>
      <c r="B306" s="331" t="s">
        <v>202</v>
      </c>
      <c r="C306" s="331" t="s">
        <v>17</v>
      </c>
      <c r="D306" s="331" t="n">
        <v>27208.8330899</v>
      </c>
      <c r="E306" s="331" t="n">
        <v>2.15745794016764</v>
      </c>
      <c r="F306" s="331" t="n">
        <v>99.558429119548</v>
      </c>
      <c r="G306" s="331" t="n">
        <v>0.441509711997084</v>
      </c>
      <c r="H306" s="331" t="n">
        <v>120.6791679</v>
      </c>
      <c r="I306" s="331" t="n">
        <v>99.9999999999998</v>
      </c>
      <c r="J306" s="331" t="n">
        <v>0.441570880451983</v>
      </c>
      <c r="K306" s="331" t="n">
        <v>99.5446378222705</v>
      </c>
    </row>
    <row r="307">
      <c r="A307" s="331" t="s">
        <v>203</v>
      </c>
      <c r="B307" s="331" t="s">
        <v>204</v>
      </c>
      <c r="C307" s="331" t="s">
        <v>16</v>
      </c>
      <c r="D307" s="331" t="n">
        <v>6040.114464</v>
      </c>
      <c r="E307" s="331" t="n">
        <v>13.4877401604446</v>
      </c>
      <c r="F307" s="331" t="n">
        <v>100</v>
      </c>
      <c r="G307" s="331" t="n">
        <v>0.0000000000000014974399676287</v>
      </c>
      <c r="H307" s="331"/>
      <c r="I307" s="331"/>
      <c r="J307" s="331"/>
      <c r="K307" s="331"/>
    </row>
    <row r="308">
      <c r="A308" s="331" t="s">
        <v>203</v>
      </c>
      <c r="B308" s="331" t="s">
        <v>204</v>
      </c>
      <c r="C308" s="331" t="s">
        <v>17</v>
      </c>
      <c r="D308" s="331" t="n">
        <v>85525.7481672</v>
      </c>
      <c r="E308" s="331" t="n">
        <v>1.85113335752372</v>
      </c>
      <c r="F308" s="331" t="n">
        <v>99.8925375518321</v>
      </c>
      <c r="G308" s="331" t="n">
        <v>0.107767594203089</v>
      </c>
      <c r="H308" s="331" t="n">
        <v>92.0069357</v>
      </c>
      <c r="I308" s="331" t="n">
        <v>100</v>
      </c>
      <c r="J308" s="331" t="n">
        <v>0.107462448167931</v>
      </c>
      <c r="K308" s="331" t="n">
        <v>100.176188374008</v>
      </c>
    </row>
    <row r="309">
      <c r="A309" s="331" t="s">
        <v>205</v>
      </c>
      <c r="B309" s="331" t="s">
        <v>206</v>
      </c>
      <c r="C309" s="331" t="s">
        <v>16</v>
      </c>
      <c r="D309" s="331" t="n">
        <v>570.9710775</v>
      </c>
      <c r="E309" s="331" t="n">
        <v>24.8750997439695</v>
      </c>
      <c r="F309" s="331" t="n">
        <v>100</v>
      </c>
      <c r="G309" s="331" t="n">
        <v>0</v>
      </c>
      <c r="H309" s="331"/>
      <c r="I309" s="331"/>
      <c r="J309" s="331"/>
      <c r="K309" s="331"/>
    </row>
    <row r="310">
      <c r="A310" s="331" t="s">
        <v>205</v>
      </c>
      <c r="B310" s="331" t="s">
        <v>206</v>
      </c>
      <c r="C310" s="331" t="s">
        <v>17</v>
      </c>
      <c r="D310" s="331" t="n">
        <v>31104.9966497</v>
      </c>
      <c r="E310" s="331" t="n">
        <v>1.08314393306251</v>
      </c>
      <c r="F310" s="331" t="n">
        <v>100</v>
      </c>
      <c r="G310" s="331" t="n">
        <v>0</v>
      </c>
      <c r="H310" s="331"/>
      <c r="I310" s="331"/>
      <c r="J310" s="331"/>
      <c r="K310" s="331"/>
    </row>
    <row r="311">
      <c r="A311" s="331" t="s">
        <v>207</v>
      </c>
      <c r="B311" s="331" t="s">
        <v>208</v>
      </c>
      <c r="C311" s="331" t="s">
        <v>16</v>
      </c>
      <c r="D311" s="331" t="n">
        <v>2297.7060116</v>
      </c>
      <c r="E311" s="331" t="n">
        <v>20.2827205271615</v>
      </c>
      <c r="F311" s="331" t="n">
        <v>100</v>
      </c>
      <c r="G311" s="331" t="n">
        <v>0</v>
      </c>
      <c r="H311" s="331"/>
      <c r="I311" s="331"/>
      <c r="J311" s="331"/>
      <c r="K311" s="331"/>
    </row>
    <row r="312">
      <c r="A312" s="331" t="s">
        <v>207</v>
      </c>
      <c r="B312" s="331" t="s">
        <v>208</v>
      </c>
      <c r="C312" s="331" t="s">
        <v>17</v>
      </c>
      <c r="D312" s="331" t="n">
        <v>56924.9258102</v>
      </c>
      <c r="E312" s="331" t="n">
        <v>2.76052583252283</v>
      </c>
      <c r="F312" s="331" t="n">
        <v>100</v>
      </c>
      <c r="G312" s="331" t="n">
        <v>0</v>
      </c>
      <c r="H312" s="331"/>
      <c r="I312" s="331"/>
      <c r="J312" s="331"/>
      <c r="K312" s="331"/>
    </row>
    <row r="313">
      <c r="A313" s="331" t="s">
        <v>209</v>
      </c>
      <c r="B313" s="331" t="s">
        <v>210</v>
      </c>
      <c r="C313" s="331" t="s">
        <v>16</v>
      </c>
      <c r="D313" s="331" t="n">
        <v>2600.4148324</v>
      </c>
      <c r="E313" s="331" t="n">
        <v>16.4149746721147</v>
      </c>
      <c r="F313" s="331" t="n">
        <v>100</v>
      </c>
      <c r="G313" s="331" t="n">
        <v>0</v>
      </c>
      <c r="H313" s="331"/>
      <c r="I313" s="331"/>
      <c r="J313" s="331"/>
      <c r="K313" s="331"/>
    </row>
    <row r="314">
      <c r="A314" s="331" t="s">
        <v>209</v>
      </c>
      <c r="B314" s="331" t="s">
        <v>210</v>
      </c>
      <c r="C314" s="331" t="s">
        <v>17</v>
      </c>
      <c r="D314" s="331" t="n">
        <v>45619.8376401</v>
      </c>
      <c r="E314" s="331" t="n">
        <v>1.97116328536302</v>
      </c>
      <c r="F314" s="331" t="n">
        <v>100</v>
      </c>
      <c r="G314" s="331" t="n">
        <v>0</v>
      </c>
      <c r="H314" s="331"/>
      <c r="I314" s="331"/>
      <c r="J314" s="331"/>
      <c r="K314" s="331"/>
    </row>
    <row r="315">
      <c r="A315" s="331" t="s">
        <v>211</v>
      </c>
      <c r="B315" s="331" t="s">
        <v>212</v>
      </c>
      <c r="C315" s="331" t="s">
        <v>16</v>
      </c>
      <c r="D315" s="331" t="n">
        <v>1367.6910298</v>
      </c>
      <c r="E315" s="331" t="n">
        <v>21.8328246208289</v>
      </c>
      <c r="F315" s="331" t="n">
        <v>100</v>
      </c>
      <c r="G315" s="331" t="n">
        <v>0</v>
      </c>
      <c r="H315" s="331"/>
      <c r="I315" s="331"/>
      <c r="J315" s="331"/>
      <c r="K315" s="331"/>
    </row>
    <row r="316">
      <c r="A316" s="331" t="s">
        <v>211</v>
      </c>
      <c r="B316" s="331" t="s">
        <v>212</v>
      </c>
      <c r="C316" s="331" t="s">
        <v>17</v>
      </c>
      <c r="D316" s="331" t="n">
        <v>48294.9171583</v>
      </c>
      <c r="E316" s="331" t="n">
        <v>1.52262826956906</v>
      </c>
      <c r="F316" s="331" t="n">
        <v>100</v>
      </c>
      <c r="G316" s="331" t="n">
        <v>0</v>
      </c>
      <c r="H316" s="331"/>
      <c r="I316" s="331"/>
      <c r="J316" s="331"/>
      <c r="K316" s="331"/>
    </row>
    <row r="317">
      <c r="A317" s="331" t="s">
        <v>213</v>
      </c>
      <c r="B317" s="331" t="s">
        <v>214</v>
      </c>
      <c r="C317" s="331" t="s">
        <v>16</v>
      </c>
      <c r="D317" s="331" t="n">
        <v>567.7871134</v>
      </c>
      <c r="E317" s="331" t="n">
        <v>15.1382401600401</v>
      </c>
      <c r="F317" s="331" t="n">
        <v>100</v>
      </c>
      <c r="G317" s="331" t="n">
        <v>0</v>
      </c>
      <c r="H317" s="331"/>
      <c r="I317" s="331"/>
      <c r="J317" s="331"/>
      <c r="K317" s="331"/>
    </row>
    <row r="318">
      <c r="A318" s="331" t="s">
        <v>213</v>
      </c>
      <c r="B318" s="331" t="s">
        <v>214</v>
      </c>
      <c r="C318" s="331" t="s">
        <v>17</v>
      </c>
      <c r="D318" s="331" t="n">
        <v>10978.9236424</v>
      </c>
      <c r="E318" s="331" t="n">
        <v>2.13758730469881</v>
      </c>
      <c r="F318" s="331" t="n">
        <v>99.9065154719817</v>
      </c>
      <c r="G318" s="331" t="n">
        <v>0.0938537019387798</v>
      </c>
      <c r="H318" s="331" t="n">
        <v>10.2731988</v>
      </c>
      <c r="I318" s="331" t="n">
        <v>100</v>
      </c>
      <c r="J318" s="331" t="n">
        <v>0.0934845280183204</v>
      </c>
      <c r="K318" s="331" t="n">
        <v>100.301050062657</v>
      </c>
    </row>
    <row r="319">
      <c r="A319" s="331" t="s">
        <v>215</v>
      </c>
      <c r="B319" s="331" t="s">
        <v>216</v>
      </c>
      <c r="C319" s="331" t="s">
        <v>16</v>
      </c>
      <c r="D319" s="331" t="n">
        <v>1009.1862882</v>
      </c>
      <c r="E319" s="331" t="n">
        <v>20.5953225421323</v>
      </c>
      <c r="F319" s="331" t="n">
        <v>100</v>
      </c>
      <c r="G319" s="331" t="n">
        <v>0</v>
      </c>
      <c r="H319" s="331"/>
      <c r="I319" s="331"/>
      <c r="J319" s="331"/>
      <c r="K319" s="331"/>
    </row>
    <row r="320">
      <c r="A320" s="331" t="s">
        <v>215</v>
      </c>
      <c r="B320" s="331" t="s">
        <v>216</v>
      </c>
      <c r="C320" s="331" t="s">
        <v>17</v>
      </c>
      <c r="D320" s="331" t="n">
        <v>21280.5484173</v>
      </c>
      <c r="E320" s="331" t="n">
        <v>1.64211054987759</v>
      </c>
      <c r="F320" s="331" t="n">
        <v>100</v>
      </c>
      <c r="G320" s="331" t="n">
        <v>0</v>
      </c>
      <c r="H320" s="331"/>
      <c r="I320" s="331"/>
      <c r="J320" s="331"/>
      <c r="K320" s="331"/>
    </row>
    <row r="321">
      <c r="A321" s="331" t="s">
        <v>217</v>
      </c>
      <c r="B321" s="331" t="s">
        <v>218</v>
      </c>
      <c r="C321" s="331" t="s">
        <v>16</v>
      </c>
      <c r="D321" s="331" t="n">
        <v>288.1561764</v>
      </c>
      <c r="E321" s="331" t="n">
        <v>21.2492772687691</v>
      </c>
      <c r="F321" s="331" t="n">
        <v>100</v>
      </c>
      <c r="G321" s="331" t="n">
        <v>0</v>
      </c>
      <c r="H321" s="331"/>
      <c r="I321" s="331"/>
      <c r="J321" s="331"/>
      <c r="K321" s="331"/>
    </row>
    <row r="322">
      <c r="A322" s="331" t="s">
        <v>217</v>
      </c>
      <c r="B322" s="331" t="s">
        <v>218</v>
      </c>
      <c r="C322" s="331" t="s">
        <v>17</v>
      </c>
      <c r="D322" s="331" t="n">
        <v>9799.737037</v>
      </c>
      <c r="E322" s="331" t="n">
        <v>1.37600076999459</v>
      </c>
      <c r="F322" s="331" t="n">
        <v>100</v>
      </c>
      <c r="G322" s="331" t="n">
        <v>0.000000000000000152766773674994</v>
      </c>
      <c r="H322" s="331"/>
      <c r="I322" s="331"/>
      <c r="J322" s="331"/>
      <c r="K322" s="331"/>
    </row>
    <row r="323">
      <c r="A323" s="331" t="s">
        <v>219</v>
      </c>
      <c r="B323" s="331" t="s">
        <v>220</v>
      </c>
      <c r="C323" s="331" t="s">
        <v>16</v>
      </c>
      <c r="D323" s="331" t="n">
        <v>2033.3014929</v>
      </c>
      <c r="E323" s="331" t="n">
        <v>18.2818560409047</v>
      </c>
      <c r="F323" s="331" t="n">
        <v>100</v>
      </c>
      <c r="G323" s="331" t="n">
        <v>0</v>
      </c>
      <c r="H323" s="331"/>
      <c r="I323" s="331"/>
      <c r="J323" s="331"/>
      <c r="K323" s="331"/>
    </row>
    <row r="324">
      <c r="A324" s="331" t="s">
        <v>219</v>
      </c>
      <c r="B324" s="331" t="s">
        <v>220</v>
      </c>
      <c r="C324" s="331" t="s">
        <v>17</v>
      </c>
      <c r="D324" s="331" t="n">
        <v>40635.1055051</v>
      </c>
      <c r="E324" s="331" t="n">
        <v>1.36708047443444</v>
      </c>
      <c r="F324" s="331" t="n">
        <v>100</v>
      </c>
      <c r="G324" s="331" t="n">
        <v>0</v>
      </c>
      <c r="H324" s="331"/>
      <c r="I324" s="331"/>
      <c r="J324" s="331"/>
      <c r="K324" s="331"/>
    </row>
    <row r="325">
      <c r="A325" s="331" t="s">
        <v>221</v>
      </c>
      <c r="B325" s="331" t="s">
        <v>222</v>
      </c>
      <c r="C325" s="331" t="s">
        <v>16</v>
      </c>
      <c r="D325" s="331" t="n">
        <v>1030.4904241</v>
      </c>
      <c r="E325" s="331" t="n">
        <v>19.5396667055249</v>
      </c>
      <c r="F325" s="331" t="n">
        <v>100</v>
      </c>
      <c r="G325" s="331" t="n">
        <v>0</v>
      </c>
      <c r="H325" s="331"/>
      <c r="I325" s="331"/>
      <c r="J325" s="331"/>
      <c r="K325" s="331"/>
    </row>
    <row r="326">
      <c r="A326" s="331" t="s">
        <v>221</v>
      </c>
      <c r="B326" s="331" t="s">
        <v>222</v>
      </c>
      <c r="C326" s="331" t="s">
        <v>17</v>
      </c>
      <c r="D326" s="331" t="n">
        <v>18165.597023</v>
      </c>
      <c r="E326" s="331" t="n">
        <v>1.53255542924625</v>
      </c>
      <c r="F326" s="331" t="n">
        <v>100</v>
      </c>
      <c r="G326" s="331" t="n">
        <v>0</v>
      </c>
      <c r="H326" s="331"/>
      <c r="I326" s="331"/>
      <c r="J326" s="331"/>
      <c r="K326" s="331"/>
    </row>
    <row r="327">
      <c r="A327" s="331" t="s">
        <v>223</v>
      </c>
      <c r="B327" s="331" t="s">
        <v>224</v>
      </c>
      <c r="C327" s="331" t="s">
        <v>16</v>
      </c>
      <c r="D327" s="331" t="n">
        <v>1157.2802424</v>
      </c>
      <c r="E327" s="331" t="n">
        <v>19.2129475775409</v>
      </c>
      <c r="F327" s="331" t="n">
        <v>100</v>
      </c>
      <c r="G327" s="331" t="n">
        <v>0</v>
      </c>
      <c r="H327" s="331"/>
      <c r="I327" s="331"/>
      <c r="J327" s="331"/>
      <c r="K327" s="331"/>
    </row>
    <row r="328">
      <c r="A328" s="331" t="s">
        <v>223</v>
      </c>
      <c r="B328" s="331" t="s">
        <v>224</v>
      </c>
      <c r="C328" s="331" t="s">
        <v>17</v>
      </c>
      <c r="D328" s="331" t="n">
        <v>20210.2390187</v>
      </c>
      <c r="E328" s="331" t="n">
        <v>2.57067900592819</v>
      </c>
      <c r="F328" s="331" t="n">
        <v>100</v>
      </c>
      <c r="G328" s="331" t="n">
        <v>0.000000000000000285402702130198</v>
      </c>
      <c r="H328" s="331"/>
      <c r="I328" s="331"/>
      <c r="J328" s="331"/>
      <c r="K328" s="331"/>
    </row>
    <row r="329">
      <c r="A329" s="331" t="s">
        <v>225</v>
      </c>
      <c r="B329" s="331" t="s">
        <v>226</v>
      </c>
      <c r="C329" s="331" t="s">
        <v>16</v>
      </c>
      <c r="D329" s="331" t="n">
        <v>3594.4871899</v>
      </c>
      <c r="E329" s="331" t="n">
        <v>15.0276357835477</v>
      </c>
      <c r="F329" s="331" t="n">
        <v>100</v>
      </c>
      <c r="G329" s="331" t="n">
        <v>0</v>
      </c>
      <c r="H329" s="331"/>
      <c r="I329" s="331"/>
      <c r="J329" s="331"/>
      <c r="K329" s="331"/>
    </row>
    <row r="330">
      <c r="A330" s="331" t="s">
        <v>225</v>
      </c>
      <c r="B330" s="331" t="s">
        <v>226</v>
      </c>
      <c r="C330" s="331" t="s">
        <v>17</v>
      </c>
      <c r="D330" s="331" t="n">
        <v>41557.1435529</v>
      </c>
      <c r="E330" s="331" t="n">
        <v>1.95391789592909</v>
      </c>
      <c r="F330" s="331" t="n">
        <v>100</v>
      </c>
      <c r="G330" s="331" t="n">
        <v>0</v>
      </c>
      <c r="H330" s="331"/>
      <c r="I330" s="331"/>
      <c r="J330" s="331"/>
      <c r="K330" s="331"/>
    </row>
    <row r="331">
      <c r="A331" s="331" t="s">
        <v>227</v>
      </c>
      <c r="B331" s="331" t="s">
        <v>228</v>
      </c>
      <c r="C331" s="331" t="s">
        <v>16</v>
      </c>
      <c r="D331" s="331" t="n">
        <v>1677.2726347</v>
      </c>
      <c r="E331" s="331" t="n">
        <v>21.8952831185951</v>
      </c>
      <c r="F331" s="331" t="n">
        <v>100</v>
      </c>
      <c r="G331" s="331" t="n">
        <v>0</v>
      </c>
      <c r="H331" s="331"/>
      <c r="I331" s="331"/>
      <c r="J331" s="331"/>
      <c r="K331" s="331"/>
    </row>
    <row r="332">
      <c r="A332" s="331" t="s">
        <v>227</v>
      </c>
      <c r="B332" s="331" t="s">
        <v>228</v>
      </c>
      <c r="C332" s="331" t="s">
        <v>17</v>
      </c>
      <c r="D332" s="331" t="n">
        <v>7606.1214644</v>
      </c>
      <c r="E332" s="331" t="n">
        <v>4.88566788380197</v>
      </c>
      <c r="F332" s="331" t="n">
        <v>100</v>
      </c>
      <c r="G332" s="331" t="n">
        <v>0</v>
      </c>
      <c r="H332" s="331"/>
      <c r="I332" s="331"/>
      <c r="J332" s="331"/>
      <c r="K332" s="331"/>
    </row>
    <row r="333">
      <c r="A333" s="331" t="s">
        <v>229</v>
      </c>
      <c r="B333" s="331" t="s">
        <v>230</v>
      </c>
      <c r="C333" s="331" t="s">
        <v>16</v>
      </c>
      <c r="D333" s="331" t="n">
        <v>4189.4859066</v>
      </c>
      <c r="E333" s="331" t="n">
        <v>16.3580279819625</v>
      </c>
      <c r="F333" s="331" t="n">
        <v>100</v>
      </c>
      <c r="G333" s="331" t="n">
        <v>0</v>
      </c>
      <c r="H333" s="331"/>
      <c r="I333" s="331"/>
      <c r="J333" s="331"/>
      <c r="K333" s="331"/>
    </row>
    <row r="334">
      <c r="A334" s="331" t="s">
        <v>229</v>
      </c>
      <c r="B334" s="331" t="s">
        <v>230</v>
      </c>
      <c r="C334" s="331" t="s">
        <v>17</v>
      </c>
      <c r="D334" s="331" t="n">
        <v>58614.3353932</v>
      </c>
      <c r="E334" s="331" t="n">
        <v>2.48575419974238</v>
      </c>
      <c r="F334" s="331" t="n">
        <v>99.7445756344635</v>
      </c>
      <c r="G334" s="331" t="n">
        <v>0.184019777763496</v>
      </c>
      <c r="H334" s="331" t="n">
        <v>150.0986829</v>
      </c>
      <c r="I334" s="331" t="n">
        <v>72.0871642385512</v>
      </c>
      <c r="J334" s="331" t="n">
        <v>0.255424365536512</v>
      </c>
      <c r="K334" s="331" t="n">
        <v>71.8607036678512</v>
      </c>
    </row>
    <row r="335">
      <c r="A335" s="331" t="s">
        <v>231</v>
      </c>
      <c r="B335" s="331" t="s">
        <v>232</v>
      </c>
      <c r="C335" s="331" t="s">
        <v>16</v>
      </c>
      <c r="D335" s="331" t="n">
        <v>6359.6988363</v>
      </c>
      <c r="E335" s="331" t="n">
        <v>13.9604936165321</v>
      </c>
      <c r="F335" s="331" t="n">
        <v>100</v>
      </c>
      <c r="G335" s="331" t="n">
        <v>0</v>
      </c>
      <c r="H335" s="331"/>
      <c r="I335" s="331"/>
      <c r="J335" s="331"/>
      <c r="K335" s="331"/>
    </row>
    <row r="336">
      <c r="A336" s="331" t="s">
        <v>231</v>
      </c>
      <c r="B336" s="331" t="s">
        <v>232</v>
      </c>
      <c r="C336" s="331" t="s">
        <v>17</v>
      </c>
      <c r="D336" s="331" t="n">
        <v>72467.3345731</v>
      </c>
      <c r="E336" s="331" t="n">
        <v>1.81578374242446</v>
      </c>
      <c r="F336" s="331" t="n">
        <v>100</v>
      </c>
      <c r="G336" s="331" t="n">
        <v>0</v>
      </c>
      <c r="H336" s="331"/>
      <c r="I336" s="331"/>
      <c r="J336" s="331"/>
      <c r="K336" s="331"/>
    </row>
    <row r="337">
      <c r="A337" s="331" t="s">
        <v>233</v>
      </c>
      <c r="B337" s="331" t="s">
        <v>234</v>
      </c>
      <c r="C337" s="331" t="s">
        <v>16</v>
      </c>
      <c r="D337" s="331" t="n">
        <v>4076.45444</v>
      </c>
      <c r="E337" s="331" t="n">
        <v>20.0629598132298</v>
      </c>
      <c r="F337" s="331" t="n">
        <v>100</v>
      </c>
      <c r="G337" s="331" t="n">
        <v>0</v>
      </c>
      <c r="H337" s="331"/>
      <c r="I337" s="331"/>
      <c r="J337" s="331"/>
      <c r="K337" s="331"/>
    </row>
    <row r="338">
      <c r="A338" s="331" t="s">
        <v>233</v>
      </c>
      <c r="B338" s="331" t="s">
        <v>234</v>
      </c>
      <c r="C338" s="331" t="s">
        <v>17</v>
      </c>
      <c r="D338" s="331" t="n">
        <v>41682.8653701</v>
      </c>
      <c r="E338" s="331" t="n">
        <v>2.65978788690868</v>
      </c>
      <c r="F338" s="331" t="n">
        <v>100</v>
      </c>
      <c r="G338" s="331" t="n">
        <v>0</v>
      </c>
      <c r="H338" s="331"/>
      <c r="I338" s="331"/>
      <c r="J338" s="331"/>
      <c r="K338" s="331"/>
    </row>
    <row r="339">
      <c r="A339" s="331" t="s">
        <v>235</v>
      </c>
      <c r="B339" s="331" t="s">
        <v>236</v>
      </c>
      <c r="C339" s="331" t="s">
        <v>16</v>
      </c>
      <c r="D339" s="331" t="n">
        <v>3451.9094018</v>
      </c>
      <c r="E339" s="331" t="n">
        <v>13.038376768084</v>
      </c>
      <c r="F339" s="331" t="n">
        <v>100</v>
      </c>
      <c r="G339" s="331" t="n">
        <v>0</v>
      </c>
      <c r="H339" s="331"/>
      <c r="I339" s="331"/>
      <c r="J339" s="331"/>
      <c r="K339" s="331"/>
    </row>
    <row r="340">
      <c r="A340" s="331" t="s">
        <v>235</v>
      </c>
      <c r="B340" s="331" t="s">
        <v>236</v>
      </c>
      <c r="C340" s="331" t="s">
        <v>17</v>
      </c>
      <c r="D340" s="331" t="n">
        <v>31087.2738824</v>
      </c>
      <c r="E340" s="331" t="n">
        <v>1.64267136171509</v>
      </c>
      <c r="F340" s="331" t="n">
        <v>99.6111499474843</v>
      </c>
      <c r="G340" s="331" t="n">
        <v>0.278005667865665</v>
      </c>
      <c r="H340" s="331" t="n">
        <v>121.3547689</v>
      </c>
      <c r="I340" s="331" t="n">
        <v>71.476913644343</v>
      </c>
      <c r="J340" s="331" t="n">
        <v>0.388850052515668</v>
      </c>
      <c r="K340" s="331" t="n">
        <v>71.2163058455584</v>
      </c>
    </row>
    <row r="341">
      <c r="A341" s="331" t="s">
        <v>237</v>
      </c>
      <c r="B341" s="331" t="s">
        <v>238</v>
      </c>
      <c r="C341" s="331" t="s">
        <v>16</v>
      </c>
      <c r="D341" s="331" t="n">
        <v>396.9556278</v>
      </c>
      <c r="E341" s="331" t="n">
        <v>14.3916670898748</v>
      </c>
      <c r="F341" s="331" t="n">
        <v>90.291031199261</v>
      </c>
      <c r="G341" s="331" t="n">
        <v>4.70651556249232</v>
      </c>
      <c r="H341" s="331" t="n">
        <v>42.6845253</v>
      </c>
      <c r="I341" s="331" t="n">
        <v>45.8041155812542</v>
      </c>
      <c r="J341" s="331" t="n">
        <v>9.70896880073896</v>
      </c>
      <c r="K341" s="331" t="n">
        <v>43.7694416589801</v>
      </c>
    </row>
    <row r="342">
      <c r="A342" s="331" t="s">
        <v>237</v>
      </c>
      <c r="B342" s="331" t="s">
        <v>238</v>
      </c>
      <c r="C342" s="331" t="s">
        <v>17</v>
      </c>
      <c r="D342" s="331" t="n">
        <v>4852.6564581</v>
      </c>
      <c r="E342" s="331" t="n">
        <v>3.64608287322643</v>
      </c>
      <c r="F342" s="331" t="n">
        <v>91.4414158830887</v>
      </c>
      <c r="G342" s="331" t="n">
        <v>2.66455536944065</v>
      </c>
      <c r="H342" s="331" t="n">
        <v>454.191004</v>
      </c>
      <c r="I342" s="331" t="n">
        <v>28.477618850689</v>
      </c>
      <c r="J342" s="331" t="n">
        <v>8.55858411691128</v>
      </c>
      <c r="K342" s="331" t="n">
        <v>28.4685775535114</v>
      </c>
    </row>
    <row r="343">
      <c r="A343" s="331" t="s">
        <v>239</v>
      </c>
      <c r="B343" s="331" t="s">
        <v>240</v>
      </c>
      <c r="C343" s="331" t="s">
        <v>16</v>
      </c>
      <c r="D343" s="331" t="n">
        <v>197.6405874</v>
      </c>
      <c r="E343" s="331" t="n">
        <v>21.0513520825292</v>
      </c>
      <c r="F343" s="331" t="n">
        <v>97.4589361624706</v>
      </c>
      <c r="G343" s="331" t="n">
        <v>2.62335930421808</v>
      </c>
      <c r="H343" s="331" t="n">
        <v>5.1531175</v>
      </c>
      <c r="I343" s="331" t="n">
        <v>100</v>
      </c>
      <c r="J343" s="331" t="n">
        <v>2.54106383752941</v>
      </c>
      <c r="K343" s="331" t="n">
        <v>100.615263255091</v>
      </c>
    </row>
    <row r="344">
      <c r="A344" s="331" t="s">
        <v>239</v>
      </c>
      <c r="B344" s="331" t="s">
        <v>240</v>
      </c>
      <c r="C344" s="331" t="s">
        <v>17</v>
      </c>
      <c r="D344" s="331" t="n">
        <v>4687.0409871</v>
      </c>
      <c r="E344" s="331" t="n">
        <v>2.39997391031154</v>
      </c>
      <c r="F344" s="331" t="n">
        <v>99.8733889825002</v>
      </c>
      <c r="G344" s="331" t="n">
        <v>0.126977257596775</v>
      </c>
      <c r="H344" s="331" t="n">
        <v>5.9418333</v>
      </c>
      <c r="I344" s="331" t="n">
        <v>99.9999999999998</v>
      </c>
      <c r="J344" s="331" t="n">
        <v>0.126611017499816</v>
      </c>
      <c r="K344" s="331" t="n">
        <v>100.162286745009</v>
      </c>
    </row>
    <row r="345">
      <c r="A345" s="331" t="s">
        <v>241</v>
      </c>
      <c r="B345" s="331" t="s">
        <v>242</v>
      </c>
      <c r="C345" s="331" t="s">
        <v>16</v>
      </c>
      <c r="D345" s="331" t="n">
        <v>443.5507502</v>
      </c>
      <c r="E345" s="331" t="n">
        <v>15.0166078611973</v>
      </c>
      <c r="F345" s="331" t="n">
        <v>100</v>
      </c>
      <c r="G345" s="331" t="n">
        <v>0</v>
      </c>
      <c r="H345" s="331"/>
      <c r="I345" s="331"/>
      <c r="J345" s="331"/>
      <c r="K345" s="331"/>
    </row>
    <row r="346">
      <c r="A346" s="331" t="s">
        <v>241</v>
      </c>
      <c r="B346" s="331" t="s">
        <v>242</v>
      </c>
      <c r="C346" s="331" t="s">
        <v>17</v>
      </c>
      <c r="D346" s="331" t="n">
        <v>7143.0769768</v>
      </c>
      <c r="E346" s="331" t="n">
        <v>2.08966246145391</v>
      </c>
      <c r="F346" s="331" t="n">
        <v>99.7685990263376</v>
      </c>
      <c r="G346" s="331" t="n">
        <v>0.232201295639318</v>
      </c>
      <c r="H346" s="331" t="n">
        <v>16.567487</v>
      </c>
      <c r="I346" s="331" t="n">
        <v>100</v>
      </c>
      <c r="J346" s="331" t="n">
        <v>0.23140097366241</v>
      </c>
      <c r="K346" s="331" t="n">
        <v>100.113658086126</v>
      </c>
    </row>
    <row r="347">
      <c r="A347" s="331" t="s">
        <v>243</v>
      </c>
      <c r="B347" s="331" t="s">
        <v>244</v>
      </c>
      <c r="C347" s="331" t="s">
        <v>16</v>
      </c>
      <c r="D347" s="331" t="n">
        <v>574.7144097</v>
      </c>
      <c r="E347" s="331" t="n">
        <v>14.7021502113531</v>
      </c>
      <c r="F347" s="331" t="n">
        <v>100</v>
      </c>
      <c r="G347" s="331" t="n">
        <v>0</v>
      </c>
      <c r="H347" s="331"/>
      <c r="I347" s="331"/>
      <c r="J347" s="331"/>
      <c r="K347" s="331"/>
    </row>
    <row r="348">
      <c r="A348" s="331" t="s">
        <v>243</v>
      </c>
      <c r="B348" s="331" t="s">
        <v>244</v>
      </c>
      <c r="C348" s="331" t="s">
        <v>17</v>
      </c>
      <c r="D348" s="331" t="n">
        <v>7032.9191897</v>
      </c>
      <c r="E348" s="331" t="n">
        <v>1.97945761119235</v>
      </c>
      <c r="F348" s="331" t="n">
        <v>100</v>
      </c>
      <c r="G348" s="331" t="n">
        <v>0</v>
      </c>
      <c r="H348" s="331"/>
      <c r="I348" s="331"/>
      <c r="J348" s="331"/>
      <c r="K348" s="331"/>
    </row>
    <row r="349">
      <c r="A349" s="331" t="s">
        <v>245</v>
      </c>
      <c r="B349" s="331" t="s">
        <v>246</v>
      </c>
      <c r="C349" s="331" t="s">
        <v>16</v>
      </c>
      <c r="D349" s="331" t="n">
        <v>210.664075</v>
      </c>
      <c r="E349" s="331" t="n">
        <v>35.7082163387609</v>
      </c>
      <c r="F349" s="331" t="n">
        <v>88.1658913661082</v>
      </c>
      <c r="G349" s="331" t="n">
        <v>12.7136794876068</v>
      </c>
      <c r="H349" s="331" t="n">
        <v>28.2764855</v>
      </c>
      <c r="I349" s="331" t="n">
        <v>100</v>
      </c>
      <c r="J349" s="331" t="n">
        <v>11.8341086338918</v>
      </c>
      <c r="K349" s="331" t="n">
        <v>94.7188266767865</v>
      </c>
    </row>
    <row r="350">
      <c r="A350" s="331" t="s">
        <v>245</v>
      </c>
      <c r="B350" s="331" t="s">
        <v>246</v>
      </c>
      <c r="C350" s="331" t="s">
        <v>17</v>
      </c>
      <c r="D350" s="331" t="n">
        <v>13067.7762335</v>
      </c>
      <c r="E350" s="331" t="n">
        <v>2.9973719683662</v>
      </c>
      <c r="F350" s="331" t="n">
        <v>96.6801585276488</v>
      </c>
      <c r="G350" s="331" t="n">
        <v>1.7406185450474</v>
      </c>
      <c r="H350" s="331" t="n">
        <v>448.7264621</v>
      </c>
      <c r="I350" s="331" t="n">
        <v>50.8311464639389</v>
      </c>
      <c r="J350" s="331" t="n">
        <v>3.31984147235122</v>
      </c>
      <c r="K350" s="331" t="n">
        <v>50.6901544163686</v>
      </c>
    </row>
    <row r="351">
      <c r="A351" s="331" t="s">
        <v>247</v>
      </c>
      <c r="B351" s="331" t="s">
        <v>248</v>
      </c>
      <c r="C351" s="331" t="s">
        <v>16</v>
      </c>
      <c r="D351" s="331" t="n">
        <v>736.9618371</v>
      </c>
      <c r="E351" s="331" t="n">
        <v>17.9362386179737</v>
      </c>
      <c r="F351" s="331" t="n">
        <v>100</v>
      </c>
      <c r="G351" s="331" t="n">
        <v>0</v>
      </c>
      <c r="H351" s="331"/>
      <c r="I351" s="331"/>
      <c r="J351" s="331"/>
      <c r="K351" s="331"/>
    </row>
    <row r="352">
      <c r="A352" s="331" t="s">
        <v>247</v>
      </c>
      <c r="B352" s="331" t="s">
        <v>248</v>
      </c>
      <c r="C352" s="331" t="s">
        <v>17</v>
      </c>
      <c r="D352" s="331" t="n">
        <v>17272.9013614</v>
      </c>
      <c r="E352" s="331" t="n">
        <v>1.9883933362979</v>
      </c>
      <c r="F352" s="331" t="n">
        <v>100</v>
      </c>
      <c r="G352" s="331" t="n">
        <v>0</v>
      </c>
      <c r="H352" s="331"/>
      <c r="I352" s="331"/>
      <c r="J352" s="331"/>
      <c r="K352" s="331"/>
    </row>
    <row r="353">
      <c r="A353" s="331" t="s">
        <v>249</v>
      </c>
      <c r="B353" s="331" t="s">
        <v>250</v>
      </c>
      <c r="C353" s="331" t="s">
        <v>16</v>
      </c>
      <c r="D353" s="331" t="n">
        <v>673.2191599</v>
      </c>
      <c r="E353" s="331" t="n">
        <v>16.9975395621177</v>
      </c>
      <c r="F353" s="331" t="n">
        <v>100</v>
      </c>
      <c r="G353" s="331" t="n">
        <v>0</v>
      </c>
      <c r="H353" s="331"/>
      <c r="I353" s="331"/>
      <c r="J353" s="331"/>
      <c r="K353" s="331"/>
    </row>
    <row r="354">
      <c r="A354" s="331" t="s">
        <v>249</v>
      </c>
      <c r="B354" s="331" t="s">
        <v>250</v>
      </c>
      <c r="C354" s="331" t="s">
        <v>17</v>
      </c>
      <c r="D354" s="331" t="n">
        <v>19029.186471</v>
      </c>
      <c r="E354" s="331" t="n">
        <v>1.71391919008239</v>
      </c>
      <c r="F354" s="331" t="n">
        <v>100</v>
      </c>
      <c r="G354" s="331" t="n">
        <v>0</v>
      </c>
      <c r="H354" s="331"/>
      <c r="I354" s="331"/>
      <c r="J354" s="331"/>
      <c r="K354" s="331"/>
    </row>
    <row r="355">
      <c r="A355" s="331" t="s">
        <v>251</v>
      </c>
      <c r="B355" s="331" t="s">
        <v>252</v>
      </c>
      <c r="C355" s="331" t="s">
        <v>16</v>
      </c>
      <c r="D355" s="331" t="n">
        <v>950.409365</v>
      </c>
      <c r="E355" s="331" t="n">
        <v>14.7542293089235</v>
      </c>
      <c r="F355" s="331" t="n">
        <v>100</v>
      </c>
      <c r="G355" s="331" t="n">
        <v>0</v>
      </c>
      <c r="H355" s="331"/>
      <c r="I355" s="331"/>
      <c r="J355" s="331"/>
      <c r="K355" s="331"/>
    </row>
    <row r="356">
      <c r="A356" s="331" t="s">
        <v>251</v>
      </c>
      <c r="B356" s="331" t="s">
        <v>252</v>
      </c>
      <c r="C356" s="331" t="s">
        <v>17</v>
      </c>
      <c r="D356" s="331" t="n">
        <v>14627.5154251</v>
      </c>
      <c r="E356" s="331" t="n">
        <v>1.93773662442054</v>
      </c>
      <c r="F356" s="331" t="n">
        <v>100</v>
      </c>
      <c r="G356" s="331" t="n">
        <v>0</v>
      </c>
      <c r="H356" s="331"/>
      <c r="I356" s="331"/>
      <c r="J356" s="331"/>
      <c r="K356" s="331"/>
    </row>
    <row r="357">
      <c r="A357" s="331" t="s">
        <v>253</v>
      </c>
      <c r="B357" s="331" t="s">
        <v>254</v>
      </c>
      <c r="C357" s="331" t="s">
        <v>16</v>
      </c>
      <c r="D357" s="331" t="n">
        <v>955.6361016</v>
      </c>
      <c r="E357" s="331" t="n">
        <v>18.9504951025861</v>
      </c>
      <c r="F357" s="331" t="n">
        <v>98.9527458310427</v>
      </c>
      <c r="G357" s="331" t="n">
        <v>1.02721995237868</v>
      </c>
      <c r="H357" s="331" t="n">
        <v>10.1138567</v>
      </c>
      <c r="I357" s="331" t="n">
        <v>99.9999999999998</v>
      </c>
      <c r="J357" s="331" t="n">
        <v>1.04725416895729</v>
      </c>
      <c r="K357" s="331" t="n">
        <v>97.0597567174248</v>
      </c>
    </row>
    <row r="358">
      <c r="A358" s="331" t="s">
        <v>253</v>
      </c>
      <c r="B358" s="331" t="s">
        <v>254</v>
      </c>
      <c r="C358" s="331" t="s">
        <v>17</v>
      </c>
      <c r="D358" s="331" t="n">
        <v>14428.0772773</v>
      </c>
      <c r="E358" s="331" t="n">
        <v>2.64445856524817</v>
      </c>
      <c r="F358" s="331" t="n">
        <v>99.8339763644797</v>
      </c>
      <c r="G358" s="331" t="n">
        <v>0.166340629521043</v>
      </c>
      <c r="H358" s="331" t="n">
        <v>23.9938539</v>
      </c>
      <c r="I358" s="331" t="n">
        <v>99.9999999999997</v>
      </c>
      <c r="J358" s="331" t="n">
        <v>0.166023635520314</v>
      </c>
      <c r="K358" s="331" t="n">
        <v>100.024592426327</v>
      </c>
    </row>
    <row r="359">
      <c r="A359" s="331" t="s">
        <v>255</v>
      </c>
      <c r="B359" s="331" t="s">
        <v>256</v>
      </c>
      <c r="C359" s="331" t="s">
        <v>16</v>
      </c>
      <c r="D359" s="331" t="n">
        <v>521.8671314</v>
      </c>
      <c r="E359" s="331" t="n">
        <v>17.5883648259022</v>
      </c>
      <c r="F359" s="331" t="n">
        <v>100</v>
      </c>
      <c r="G359" s="331" t="n">
        <v>0.00000000000000195270075952239</v>
      </c>
      <c r="H359" s="331"/>
      <c r="I359" s="331"/>
      <c r="J359" s="331"/>
      <c r="K359" s="331"/>
    </row>
    <row r="360">
      <c r="A360" s="331" t="s">
        <v>255</v>
      </c>
      <c r="B360" s="331" t="s">
        <v>256</v>
      </c>
      <c r="C360" s="331" t="s">
        <v>17</v>
      </c>
      <c r="D360" s="331" t="n">
        <v>12960.4026985</v>
      </c>
      <c r="E360" s="331" t="n">
        <v>1.64814281977666</v>
      </c>
      <c r="F360" s="331" t="n">
        <v>100</v>
      </c>
      <c r="G360" s="331" t="n">
        <v>0</v>
      </c>
      <c r="H360" s="331"/>
      <c r="I360" s="331"/>
      <c r="J360" s="331"/>
      <c r="K360" s="331"/>
    </row>
    <row r="361">
      <c r="A361" s="331" t="s">
        <v>257</v>
      </c>
      <c r="B361" s="331" t="s">
        <v>258</v>
      </c>
      <c r="C361" s="331" t="s">
        <v>16</v>
      </c>
      <c r="D361" s="331" t="n">
        <v>440.281395</v>
      </c>
      <c r="E361" s="331" t="n">
        <v>21.2716438028298</v>
      </c>
      <c r="F361" s="331" t="n">
        <v>100</v>
      </c>
      <c r="G361" s="331" t="n">
        <v>0</v>
      </c>
      <c r="H361" s="331"/>
      <c r="I361" s="331"/>
      <c r="J361" s="331"/>
      <c r="K361" s="331"/>
    </row>
    <row r="362">
      <c r="A362" s="331" t="s">
        <v>257</v>
      </c>
      <c r="B362" s="331" t="s">
        <v>258</v>
      </c>
      <c r="C362" s="331" t="s">
        <v>17</v>
      </c>
      <c r="D362" s="331" t="n">
        <v>10424.3615483</v>
      </c>
      <c r="E362" s="331" t="n">
        <v>1.49554981389685</v>
      </c>
      <c r="F362" s="331" t="n">
        <v>100</v>
      </c>
      <c r="G362" s="331" t="n">
        <v>0</v>
      </c>
      <c r="H362" s="331"/>
      <c r="I362" s="331"/>
      <c r="J362" s="331"/>
      <c r="K362" s="331"/>
    </row>
    <row r="363">
      <c r="A363" s="331" t="s">
        <v>259</v>
      </c>
      <c r="B363" s="331" t="s">
        <v>260</v>
      </c>
      <c r="C363" s="331" t="s">
        <v>16</v>
      </c>
      <c r="D363" s="331" t="n">
        <v>442.5217921</v>
      </c>
      <c r="E363" s="331" t="n">
        <v>21.3623596686207</v>
      </c>
      <c r="F363" s="331" t="n">
        <v>100</v>
      </c>
      <c r="G363" s="331" t="n">
        <v>0.00000000000000237169835644266</v>
      </c>
      <c r="H363" s="331"/>
      <c r="I363" s="331"/>
      <c r="J363" s="331"/>
      <c r="K363" s="331"/>
    </row>
    <row r="364">
      <c r="A364" s="331" t="s">
        <v>259</v>
      </c>
      <c r="B364" s="331" t="s">
        <v>260</v>
      </c>
      <c r="C364" s="331" t="s">
        <v>17</v>
      </c>
      <c r="D364" s="331" t="n">
        <v>18655.6314295</v>
      </c>
      <c r="E364" s="331" t="n">
        <v>1.43483578321002</v>
      </c>
      <c r="F364" s="331" t="n">
        <v>100</v>
      </c>
      <c r="G364" s="331" t="n">
        <v>0.000000000000000159298772307583</v>
      </c>
      <c r="H364" s="331"/>
      <c r="I364" s="331"/>
      <c r="J364" s="331"/>
      <c r="K364" s="331"/>
    </row>
    <row r="365">
      <c r="A365" s="331" t="s">
        <v>261</v>
      </c>
      <c r="B365" s="331" t="s">
        <v>262</v>
      </c>
      <c r="C365" s="331" t="s">
        <v>16</v>
      </c>
      <c r="D365" s="331" t="n">
        <v>337.5984141</v>
      </c>
      <c r="E365" s="331" t="n">
        <v>25.3729179998452</v>
      </c>
      <c r="F365" s="331" t="n">
        <v>100</v>
      </c>
      <c r="G365" s="331" t="n">
        <v>0</v>
      </c>
      <c r="H365" s="331"/>
      <c r="I365" s="331"/>
      <c r="J365" s="331"/>
      <c r="K365" s="331"/>
    </row>
    <row r="366">
      <c r="A366" s="331" t="s">
        <v>261</v>
      </c>
      <c r="B366" s="331" t="s">
        <v>262</v>
      </c>
      <c r="C366" s="331" t="s">
        <v>17</v>
      </c>
      <c r="D366" s="331" t="n">
        <v>19622.3679284</v>
      </c>
      <c r="E366" s="331" t="n">
        <v>1.40493816554799</v>
      </c>
      <c r="F366" s="331" t="n">
        <v>100</v>
      </c>
      <c r="G366" s="331" t="n">
        <v>0</v>
      </c>
      <c r="H366" s="331"/>
      <c r="I366" s="331"/>
      <c r="J366" s="331"/>
      <c r="K366" s="331"/>
    </row>
    <row r="367">
      <c r="A367" s="331" t="s">
        <v>263</v>
      </c>
      <c r="B367" s="331" t="s">
        <v>264</v>
      </c>
      <c r="C367" s="331" t="s">
        <v>16</v>
      </c>
      <c r="D367" s="331" t="n">
        <v>445.2744969</v>
      </c>
      <c r="E367" s="331" t="n">
        <v>18.9389579136204</v>
      </c>
      <c r="F367" s="331" t="n">
        <v>100</v>
      </c>
      <c r="G367" s="331" t="n">
        <v>0</v>
      </c>
      <c r="H367" s="331"/>
      <c r="I367" s="331"/>
      <c r="J367" s="331"/>
      <c r="K367" s="331"/>
    </row>
    <row r="368">
      <c r="A368" s="331" t="s">
        <v>263</v>
      </c>
      <c r="B368" s="331" t="s">
        <v>264</v>
      </c>
      <c r="C368" s="331" t="s">
        <v>17</v>
      </c>
      <c r="D368" s="331" t="n">
        <v>16939.357312</v>
      </c>
      <c r="E368" s="331" t="n">
        <v>0.940646108798533</v>
      </c>
      <c r="F368" s="331" t="n">
        <v>99.9462680401537</v>
      </c>
      <c r="G368" s="331" t="n">
        <v>0.0538289363324542</v>
      </c>
      <c r="H368" s="331" t="n">
        <v>9.1067419</v>
      </c>
      <c r="I368" s="331" t="n">
        <v>99.9999999999995</v>
      </c>
      <c r="J368" s="331" t="n">
        <v>0.0537319598462638</v>
      </c>
      <c r="K368" s="331" t="n">
        <v>100.126653008618</v>
      </c>
    </row>
    <row r="369">
      <c r="A369" s="331" t="s">
        <v>265</v>
      </c>
      <c r="B369" s="331" t="s">
        <v>266</v>
      </c>
      <c r="C369" s="331" t="s">
        <v>16</v>
      </c>
      <c r="D369" s="331" t="n">
        <v>80.4983741</v>
      </c>
      <c r="E369" s="331" t="n">
        <v>31.9118772952227</v>
      </c>
      <c r="F369" s="331" t="n">
        <v>100</v>
      </c>
      <c r="G369" s="331" t="n">
        <v>0</v>
      </c>
      <c r="H369" s="331"/>
      <c r="I369" s="331"/>
      <c r="J369" s="331"/>
      <c r="K369" s="331"/>
    </row>
    <row r="370">
      <c r="A370" s="331" t="s">
        <v>265</v>
      </c>
      <c r="B370" s="331" t="s">
        <v>266</v>
      </c>
      <c r="C370" s="331" t="s">
        <v>17</v>
      </c>
      <c r="D370" s="331" t="n">
        <v>4541.3425068</v>
      </c>
      <c r="E370" s="331" t="n">
        <v>1.51746126482389</v>
      </c>
      <c r="F370" s="331" t="n">
        <v>100</v>
      </c>
      <c r="G370" s="331" t="n">
        <v>0</v>
      </c>
      <c r="H370" s="331"/>
      <c r="I370" s="331"/>
      <c r="J370" s="331"/>
      <c r="K370" s="331"/>
    </row>
    <row r="371">
      <c r="A371" s="331" t="s">
        <v>267</v>
      </c>
      <c r="B371" s="331" t="s">
        <v>268</v>
      </c>
      <c r="C371" s="331" t="s">
        <v>16</v>
      </c>
      <c r="D371" s="331" t="n">
        <v>2927.7786862</v>
      </c>
      <c r="E371" s="331" t="n">
        <v>16.7465410247425</v>
      </c>
      <c r="F371" s="331" t="n">
        <v>100</v>
      </c>
      <c r="G371" s="331" t="n">
        <v>0</v>
      </c>
      <c r="H371" s="331"/>
      <c r="I371" s="331"/>
      <c r="J371" s="331"/>
      <c r="K371" s="331"/>
    </row>
    <row r="372">
      <c r="A372" s="331" t="s">
        <v>267</v>
      </c>
      <c r="B372" s="331" t="s">
        <v>268</v>
      </c>
      <c r="C372" s="331" t="s">
        <v>17</v>
      </c>
      <c r="D372" s="331" t="n">
        <v>70484.4606693</v>
      </c>
      <c r="E372" s="331" t="n">
        <v>2.2249555349091</v>
      </c>
      <c r="F372" s="331" t="n">
        <v>100</v>
      </c>
      <c r="G372" s="331" t="n">
        <v>0</v>
      </c>
      <c r="H372" s="331"/>
      <c r="I372" s="331"/>
      <c r="J372" s="331"/>
      <c r="K372" s="331"/>
    </row>
    <row r="373">
      <c r="A373" s="331" t="s">
        <v>269</v>
      </c>
      <c r="B373" s="331" t="s">
        <v>270</v>
      </c>
      <c r="C373" s="331" t="s">
        <v>16</v>
      </c>
      <c r="D373" s="331" t="n">
        <v>1481.3864017</v>
      </c>
      <c r="E373" s="331" t="n">
        <v>18.927631332729</v>
      </c>
      <c r="F373" s="331" t="n">
        <v>100</v>
      </c>
      <c r="G373" s="331" t="n">
        <v>0</v>
      </c>
      <c r="H373" s="331"/>
      <c r="I373" s="331"/>
      <c r="J373" s="331"/>
      <c r="K373" s="331"/>
    </row>
    <row r="374">
      <c r="A374" s="331" t="s">
        <v>269</v>
      </c>
      <c r="B374" s="331" t="s">
        <v>270</v>
      </c>
      <c r="C374" s="331" t="s">
        <v>17</v>
      </c>
      <c r="D374" s="331" t="n">
        <v>41556.029929</v>
      </c>
      <c r="E374" s="331" t="n">
        <v>1.99574957894726</v>
      </c>
      <c r="F374" s="331" t="n">
        <v>100</v>
      </c>
      <c r="G374" s="331" t="n">
        <v>0</v>
      </c>
      <c r="H374" s="331"/>
      <c r="I374" s="331"/>
      <c r="J374" s="331"/>
      <c r="K374" s="331"/>
    </row>
    <row r="375">
      <c r="A375" s="331" t="s">
        <v>271</v>
      </c>
      <c r="B375" s="331" t="s">
        <v>272</v>
      </c>
      <c r="C375" s="331" t="s">
        <v>16</v>
      </c>
      <c r="D375" s="331" t="n">
        <v>233.0274081</v>
      </c>
      <c r="E375" s="331" t="n">
        <v>28.8299838855624</v>
      </c>
      <c r="F375" s="331" t="n">
        <v>100</v>
      </c>
      <c r="G375" s="331" t="n">
        <v>0</v>
      </c>
      <c r="H375" s="331"/>
      <c r="I375" s="331"/>
      <c r="J375" s="331"/>
      <c r="K375" s="331"/>
    </row>
    <row r="376">
      <c r="A376" s="331" t="s">
        <v>271</v>
      </c>
      <c r="B376" s="331" t="s">
        <v>272</v>
      </c>
      <c r="C376" s="331" t="s">
        <v>17</v>
      </c>
      <c r="D376" s="331" t="n">
        <v>13650.3230304</v>
      </c>
      <c r="E376" s="331" t="n">
        <v>2.20020399026857</v>
      </c>
      <c r="F376" s="331" t="n">
        <v>100</v>
      </c>
      <c r="G376" s="331" t="n">
        <v>0</v>
      </c>
      <c r="H376" s="331"/>
      <c r="I376" s="331"/>
      <c r="J376" s="331"/>
      <c r="K376" s="331"/>
    </row>
    <row r="377">
      <c r="A377" s="331" t="s">
        <v>273</v>
      </c>
      <c r="B377" s="331" t="s">
        <v>274</v>
      </c>
      <c r="C377" s="331" t="s">
        <v>16</v>
      </c>
      <c r="D377" s="331" t="n">
        <v>1140.949487</v>
      </c>
      <c r="E377" s="331" t="n">
        <v>16.1097882370654</v>
      </c>
      <c r="F377" s="331" t="n">
        <v>100</v>
      </c>
      <c r="G377" s="331" t="n">
        <v>0.00000000000000178854578226255</v>
      </c>
      <c r="H377" s="331"/>
      <c r="I377" s="331"/>
      <c r="J377" s="331"/>
      <c r="K377" s="331"/>
    </row>
    <row r="378">
      <c r="A378" s="331" t="s">
        <v>273</v>
      </c>
      <c r="B378" s="331" t="s">
        <v>274</v>
      </c>
      <c r="C378" s="331" t="s">
        <v>17</v>
      </c>
      <c r="D378" s="331" t="n">
        <v>19772.9267826</v>
      </c>
      <c r="E378" s="331" t="n">
        <v>2.21243403757198</v>
      </c>
      <c r="F378" s="331" t="n">
        <v>99.7872362502929</v>
      </c>
      <c r="G378" s="331" t="n">
        <v>0.214092091945549</v>
      </c>
      <c r="H378" s="331" t="n">
        <v>42.1593202</v>
      </c>
      <c r="I378" s="331" t="n">
        <v>99.9999999999999</v>
      </c>
      <c r="J378" s="331" t="n">
        <v>0.212763749707061</v>
      </c>
      <c r="K378" s="331" t="n">
        <v>100.410235238399</v>
      </c>
    </row>
    <row r="379">
      <c r="A379" s="331" t="s">
        <v>275</v>
      </c>
      <c r="B379" s="331" t="s">
        <v>276</v>
      </c>
      <c r="C379" s="331" t="s">
        <v>16</v>
      </c>
      <c r="D379" s="331" t="n">
        <v>917.7445594</v>
      </c>
      <c r="E379" s="331" t="n">
        <v>25.8494594379936</v>
      </c>
      <c r="F379" s="331" t="n">
        <v>100</v>
      </c>
      <c r="G379" s="331" t="n">
        <v>0</v>
      </c>
      <c r="H379" s="331"/>
      <c r="I379" s="331"/>
      <c r="J379" s="331"/>
      <c r="K379" s="331"/>
    </row>
    <row r="380">
      <c r="A380" s="331" t="s">
        <v>275</v>
      </c>
      <c r="B380" s="331" t="s">
        <v>276</v>
      </c>
      <c r="C380" s="331" t="s">
        <v>17</v>
      </c>
      <c r="D380" s="331" t="n">
        <v>25843.9831107</v>
      </c>
      <c r="E380" s="331" t="n">
        <v>1.67634609600595</v>
      </c>
      <c r="F380" s="331" t="n">
        <v>100</v>
      </c>
      <c r="G380" s="331" t="n">
        <v>0</v>
      </c>
      <c r="H380" s="331"/>
      <c r="I380" s="331"/>
      <c r="J380" s="331"/>
      <c r="K380" s="331"/>
    </row>
    <row r="381">
      <c r="A381" s="331" t="s">
        <v>277</v>
      </c>
      <c r="B381" s="331" t="s">
        <v>278</v>
      </c>
      <c r="C381" s="331" t="s">
        <v>16</v>
      </c>
      <c r="D381" s="331" t="n">
        <v>426.3837918</v>
      </c>
      <c r="E381" s="331" t="n">
        <v>22.2878406249732</v>
      </c>
      <c r="F381" s="331" t="n">
        <v>100</v>
      </c>
      <c r="G381" s="331" t="n">
        <v>0</v>
      </c>
      <c r="H381" s="331"/>
      <c r="I381" s="331"/>
      <c r="J381" s="331"/>
      <c r="K381" s="331"/>
    </row>
    <row r="382">
      <c r="A382" s="331" t="s">
        <v>277</v>
      </c>
      <c r="B382" s="331" t="s">
        <v>278</v>
      </c>
      <c r="C382" s="331" t="s">
        <v>17</v>
      </c>
      <c r="D382" s="331" t="n">
        <v>17292.4924927</v>
      </c>
      <c r="E382" s="331" t="n">
        <v>2.82930361624617</v>
      </c>
      <c r="F382" s="331" t="n">
        <v>100</v>
      </c>
      <c r="G382" s="331" t="n">
        <v>0</v>
      </c>
      <c r="H382" s="331"/>
      <c r="I382" s="331"/>
      <c r="J382" s="331"/>
      <c r="K382" s="331"/>
    </row>
    <row r="383">
      <c r="A383" s="331" t="s">
        <v>279</v>
      </c>
      <c r="B383" s="331" t="s">
        <v>280</v>
      </c>
      <c r="C383" s="331" t="s">
        <v>16</v>
      </c>
      <c r="D383" s="331" t="n">
        <v>806.9066796</v>
      </c>
      <c r="E383" s="331" t="n">
        <v>29.1455889466996</v>
      </c>
      <c r="F383" s="331" t="n">
        <v>100</v>
      </c>
      <c r="G383" s="331" t="n">
        <v>0</v>
      </c>
      <c r="H383" s="331"/>
      <c r="I383" s="331"/>
      <c r="J383" s="331"/>
      <c r="K383" s="331"/>
    </row>
    <row r="384">
      <c r="A384" s="331" t="s">
        <v>279</v>
      </c>
      <c r="B384" s="331" t="s">
        <v>280</v>
      </c>
      <c r="C384" s="331" t="s">
        <v>17</v>
      </c>
      <c r="D384" s="331" t="n">
        <v>6022.7547592</v>
      </c>
      <c r="E384" s="331" t="n">
        <v>5.0974355524098</v>
      </c>
      <c r="F384" s="331" t="n">
        <v>100</v>
      </c>
      <c r="G384" s="331" t="n">
        <v>0</v>
      </c>
      <c r="H384" s="331"/>
      <c r="I384" s="331"/>
      <c r="J384" s="331"/>
      <c r="K384" s="331"/>
    </row>
    <row r="385">
      <c r="A385" s="331" t="s">
        <v>281</v>
      </c>
      <c r="B385" s="331" t="s">
        <v>282</v>
      </c>
      <c r="C385" s="331" t="s">
        <v>16</v>
      </c>
      <c r="D385" s="331" t="n">
        <v>687.1636155</v>
      </c>
      <c r="E385" s="331" t="n">
        <v>31.8357657570706</v>
      </c>
      <c r="F385" s="331" t="n">
        <v>100</v>
      </c>
      <c r="G385" s="331" t="n">
        <v>0</v>
      </c>
      <c r="H385" s="331"/>
      <c r="I385" s="331"/>
      <c r="J385" s="331"/>
      <c r="K385" s="331"/>
    </row>
    <row r="386">
      <c r="A386" s="331" t="s">
        <v>281</v>
      </c>
      <c r="B386" s="331" t="s">
        <v>282</v>
      </c>
      <c r="C386" s="331" t="s">
        <v>17</v>
      </c>
      <c r="D386" s="331" t="n">
        <v>27771.0757557</v>
      </c>
      <c r="E386" s="331" t="n">
        <v>1.74212837344261</v>
      </c>
      <c r="F386" s="331" t="n">
        <v>100</v>
      </c>
      <c r="G386" s="331" t="n">
        <v>0</v>
      </c>
      <c r="H386" s="331"/>
      <c r="I386" s="331"/>
      <c r="J386" s="331"/>
      <c r="K386" s="331"/>
    </row>
    <row r="387">
      <c r="A387" s="331" t="s">
        <v>283</v>
      </c>
      <c r="B387" s="331" t="s">
        <v>284</v>
      </c>
      <c r="C387" s="331" t="s">
        <v>16</v>
      </c>
      <c r="D387" s="331" t="n">
        <v>3114.3559969</v>
      </c>
      <c r="E387" s="331" t="n">
        <v>13.8190821124831</v>
      </c>
      <c r="F387" s="331" t="n">
        <v>98.9781068095444</v>
      </c>
      <c r="G387" s="331" t="n">
        <v>1.03403685838938</v>
      </c>
      <c r="H387" s="331" t="n">
        <v>32.1539711</v>
      </c>
      <c r="I387" s="331" t="n">
        <v>100</v>
      </c>
      <c r="J387" s="331" t="n">
        <v>1.02189319045564</v>
      </c>
      <c r="K387" s="331" t="n">
        <v>100.154313161668</v>
      </c>
    </row>
    <row r="388">
      <c r="A388" s="331" t="s">
        <v>283</v>
      </c>
      <c r="B388" s="331" t="s">
        <v>284</v>
      </c>
      <c r="C388" s="331" t="s">
        <v>17</v>
      </c>
      <c r="D388" s="331" t="n">
        <v>21874.7638323</v>
      </c>
      <c r="E388" s="331" t="n">
        <v>3.66445468793158</v>
      </c>
      <c r="F388" s="331" t="n">
        <v>99.4204752034173</v>
      </c>
      <c r="G388" s="331" t="n">
        <v>0.292483832302848</v>
      </c>
      <c r="H388" s="331" t="n">
        <v>127.5086247</v>
      </c>
      <c r="I388" s="331" t="n">
        <v>50.8782085027447</v>
      </c>
      <c r="J388" s="331" t="n">
        <v>0.579524796582697</v>
      </c>
      <c r="K388" s="331" t="n">
        <v>50.1771136771648</v>
      </c>
    </row>
    <row r="389">
      <c r="A389" s="331" t="s">
        <v>285</v>
      </c>
      <c r="B389" s="331" t="s">
        <v>286</v>
      </c>
      <c r="C389" s="331" t="s">
        <v>16</v>
      </c>
      <c r="D389" s="331" t="n">
        <v>1344.8180675</v>
      </c>
      <c r="E389" s="331" t="n">
        <v>21.565628026744</v>
      </c>
      <c r="F389" s="331" t="n">
        <v>93.1622688414819</v>
      </c>
      <c r="G389" s="331" t="n">
        <v>7.08715384041094</v>
      </c>
      <c r="H389" s="331" t="n">
        <v>98.7041698</v>
      </c>
      <c r="I389" s="331" t="n">
        <v>100</v>
      </c>
      <c r="J389" s="331" t="n">
        <v>6.83773115851812</v>
      </c>
      <c r="K389" s="331" t="n">
        <v>96.560586559299</v>
      </c>
    </row>
    <row r="390">
      <c r="A390" s="331" t="s">
        <v>285</v>
      </c>
      <c r="B390" s="331" t="s">
        <v>286</v>
      </c>
      <c r="C390" s="331" t="s">
        <v>17</v>
      </c>
      <c r="D390" s="331" t="n">
        <v>17444.4773628</v>
      </c>
      <c r="E390" s="331" t="n">
        <v>1.96746668754227</v>
      </c>
      <c r="F390" s="331" t="n">
        <v>99.9001520916857</v>
      </c>
      <c r="G390" s="331" t="n">
        <v>0.100581519202045</v>
      </c>
      <c r="H390" s="331" t="n">
        <v>17.4353546</v>
      </c>
      <c r="I390" s="331" t="n">
        <v>99.9999999999999</v>
      </c>
      <c r="J390" s="331" t="n">
        <v>0.0998479083143421</v>
      </c>
      <c r="K390" s="331" t="n">
        <v>100.634146829231</v>
      </c>
    </row>
    <row r="391">
      <c r="A391" s="331" t="s">
        <v>287</v>
      </c>
      <c r="B391" s="331" t="s">
        <v>288</v>
      </c>
      <c r="C391" s="331" t="s">
        <v>16</v>
      </c>
      <c r="D391" s="331" t="n">
        <v>170.5284727</v>
      </c>
      <c r="E391" s="331" t="n">
        <v>24.2124251520792</v>
      </c>
      <c r="F391" s="331" t="n">
        <v>100</v>
      </c>
      <c r="G391" s="331" t="n">
        <v>0.00000000000000268811918858515</v>
      </c>
      <c r="H391" s="331"/>
      <c r="I391" s="331"/>
      <c r="J391" s="331"/>
      <c r="K391" s="331"/>
    </row>
    <row r="392">
      <c r="A392" s="331" t="s">
        <v>287</v>
      </c>
      <c r="B392" s="331" t="s">
        <v>288</v>
      </c>
      <c r="C392" s="331" t="s">
        <v>17</v>
      </c>
      <c r="D392" s="331" t="n">
        <v>6639.9159394</v>
      </c>
      <c r="E392" s="331" t="n">
        <v>1.54349547463976</v>
      </c>
      <c r="F392" s="331" t="n">
        <v>99.9206756281293</v>
      </c>
      <c r="G392" s="331" t="n">
        <v>0.0796332394159803</v>
      </c>
      <c r="H392" s="331" t="n">
        <v>5.271253</v>
      </c>
      <c r="I392" s="331" t="n">
        <v>100</v>
      </c>
      <c r="J392" s="331" t="n">
        <v>0.0793243718706473</v>
      </c>
      <c r="K392" s="331" t="n">
        <v>100.309739582643</v>
      </c>
    </row>
    <row r="393">
      <c r="A393" s="331" t="s">
        <v>289</v>
      </c>
      <c r="B393" s="331" t="s">
        <v>290</v>
      </c>
      <c r="C393" s="331" t="s">
        <v>16</v>
      </c>
      <c r="D393" s="331" t="n">
        <v>556.8149074</v>
      </c>
      <c r="E393" s="331" t="n">
        <v>16.6399747693548</v>
      </c>
      <c r="F393" s="331" t="n">
        <v>100</v>
      </c>
      <c r="G393" s="331" t="n">
        <v>0.00000000000000184740831181194</v>
      </c>
      <c r="H393" s="331"/>
      <c r="I393" s="331"/>
      <c r="J393" s="331"/>
      <c r="K393" s="331"/>
    </row>
    <row r="394">
      <c r="A394" s="331" t="s">
        <v>289</v>
      </c>
      <c r="B394" s="331" t="s">
        <v>290</v>
      </c>
      <c r="C394" s="331" t="s">
        <v>17</v>
      </c>
      <c r="D394" s="331" t="n">
        <v>11912.9274482</v>
      </c>
      <c r="E394" s="331" t="n">
        <v>2.70130495073399</v>
      </c>
      <c r="F394" s="331" t="n">
        <v>100</v>
      </c>
      <c r="G394" s="331" t="n">
        <v>0</v>
      </c>
      <c r="H394" s="331"/>
      <c r="I394" s="331"/>
      <c r="J394" s="331"/>
      <c r="K394" s="331"/>
    </row>
    <row r="395">
      <c r="A395" s="331" t="s">
        <v>291</v>
      </c>
      <c r="B395" s="331" t="s">
        <v>292</v>
      </c>
      <c r="C395" s="331" t="s">
        <v>16</v>
      </c>
      <c r="D395" s="331" t="n">
        <v>776.2819038</v>
      </c>
      <c r="E395" s="331" t="n">
        <v>19.1833001347702</v>
      </c>
      <c r="F395" s="331" t="n">
        <v>85.1171326837313</v>
      </c>
      <c r="G395" s="331" t="n">
        <v>9.6905626700321</v>
      </c>
      <c r="H395" s="331" t="n">
        <v>135.7341373</v>
      </c>
      <c r="I395" s="331" t="n">
        <v>61.7044463089428</v>
      </c>
      <c r="J395" s="331" t="n">
        <v>14.8828673162687</v>
      </c>
      <c r="K395" s="331" t="n">
        <v>55.4216395965242</v>
      </c>
    </row>
    <row r="396">
      <c r="A396" s="331" t="s">
        <v>291</v>
      </c>
      <c r="B396" s="331" t="s">
        <v>292</v>
      </c>
      <c r="C396" s="331" t="s">
        <v>17</v>
      </c>
      <c r="D396" s="331" t="n">
        <v>16880.5365727</v>
      </c>
      <c r="E396" s="331" t="n">
        <v>3.56213024256281</v>
      </c>
      <c r="F396" s="331" t="n">
        <v>94.054264708897</v>
      </c>
      <c r="G396" s="331" t="n">
        <v>2.6724322958627</v>
      </c>
      <c r="H396" s="331" t="n">
        <v>1067.1201603</v>
      </c>
      <c r="I396" s="331" t="n">
        <v>42.4368091915945</v>
      </c>
      <c r="J396" s="331" t="n">
        <v>5.94573529110297</v>
      </c>
      <c r="K396" s="331" t="n">
        <v>42.2746123507708</v>
      </c>
    </row>
    <row r="397">
      <c r="A397" s="331" t="s">
        <v>293</v>
      </c>
      <c r="B397" s="331" t="s">
        <v>294</v>
      </c>
      <c r="C397" s="331" t="s">
        <v>16</v>
      </c>
      <c r="D397" s="331" t="n">
        <v>1409.3642313</v>
      </c>
      <c r="E397" s="331" t="n">
        <v>14.9165349938178</v>
      </c>
      <c r="F397" s="331" t="n">
        <v>100</v>
      </c>
      <c r="G397" s="331" t="n">
        <v>0</v>
      </c>
      <c r="H397" s="331"/>
      <c r="I397" s="331"/>
      <c r="J397" s="331"/>
      <c r="K397" s="331"/>
    </row>
    <row r="398">
      <c r="A398" s="331" t="s">
        <v>293</v>
      </c>
      <c r="B398" s="331" t="s">
        <v>294</v>
      </c>
      <c r="C398" s="331" t="s">
        <v>17</v>
      </c>
      <c r="D398" s="331" t="n">
        <v>36275.8701224</v>
      </c>
      <c r="E398" s="331" t="n">
        <v>2.66198467959756</v>
      </c>
      <c r="F398" s="331" t="n">
        <v>100</v>
      </c>
      <c r="G398" s="331" t="n">
        <v>0.000000000000000295539668248863</v>
      </c>
      <c r="H398" s="331"/>
      <c r="I398" s="331"/>
      <c r="J398" s="331"/>
      <c r="K398" s="331"/>
    </row>
    <row r="399">
      <c r="A399" s="331" t="s">
        <v>295</v>
      </c>
      <c r="B399" s="331" t="s">
        <v>296</v>
      </c>
      <c r="C399" s="331" t="s">
        <v>16</v>
      </c>
      <c r="D399" s="331" t="n">
        <v>847.8758239</v>
      </c>
      <c r="E399" s="331" t="n">
        <v>17.2304747409543</v>
      </c>
      <c r="F399" s="331" t="n">
        <v>100</v>
      </c>
      <c r="G399" s="331" t="n">
        <v>0</v>
      </c>
      <c r="H399" s="331"/>
      <c r="I399" s="331"/>
      <c r="J399" s="331"/>
      <c r="K399" s="331"/>
    </row>
    <row r="400">
      <c r="A400" s="331" t="s">
        <v>295</v>
      </c>
      <c r="B400" s="331" t="s">
        <v>296</v>
      </c>
      <c r="C400" s="331" t="s">
        <v>17</v>
      </c>
      <c r="D400" s="331" t="n">
        <v>33372.2861764</v>
      </c>
      <c r="E400" s="331" t="n">
        <v>2.62001051673583</v>
      </c>
      <c r="F400" s="331" t="n">
        <v>100</v>
      </c>
      <c r="G400" s="331" t="n">
        <v>0</v>
      </c>
      <c r="H400" s="331"/>
      <c r="I400" s="331"/>
      <c r="J400" s="331"/>
      <c r="K400" s="331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841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32" t="s">
        <v>72</v>
      </c>
      <c r="B411" s="332" t="s">
        <v>73</v>
      </c>
      <c r="C411" s="332" t="s">
        <v>16</v>
      </c>
      <c r="D411" s="332" t="n">
        <v>1.18107</v>
      </c>
      <c r="E411" s="332"/>
      <c r="F411" s="332" t="n">
        <v>20</v>
      </c>
      <c r="G411" s="332"/>
      <c r="H411" s="332" t="n">
        <v>4.72428</v>
      </c>
      <c r="I411" s="332"/>
      <c r="J411" s="332" t="n">
        <v>80</v>
      </c>
      <c r="K411" s="332"/>
    </row>
    <row r="412">
      <c r="A412" s="332" t="s">
        <v>72</v>
      </c>
      <c r="B412" s="332" t="s">
        <v>73</v>
      </c>
      <c r="C412" s="332" t="s">
        <v>17</v>
      </c>
      <c r="D412" s="332" t="n">
        <v>52.9144956</v>
      </c>
      <c r="E412" s="332"/>
      <c r="F412" s="332" t="n">
        <v>34.7256730630501</v>
      </c>
      <c r="G412" s="332"/>
      <c r="H412" s="332" t="n">
        <v>99.4641077</v>
      </c>
      <c r="I412" s="332"/>
      <c r="J412" s="332" t="n">
        <v>65.2743269369499</v>
      </c>
      <c r="K412" s="332"/>
    </row>
    <row r="413">
      <c r="A413" s="332" t="s">
        <v>74</v>
      </c>
      <c r="B413" s="332" t="s">
        <v>75</v>
      </c>
      <c r="C413" s="332" t="s">
        <v>16</v>
      </c>
      <c r="D413" s="332" t="n">
        <v>3.396985</v>
      </c>
      <c r="E413" s="332"/>
      <c r="F413" s="332" t="n">
        <v>40</v>
      </c>
      <c r="G413" s="332"/>
      <c r="H413" s="332" t="n">
        <v>5.0954775</v>
      </c>
      <c r="I413" s="332"/>
      <c r="J413" s="332" t="n">
        <v>60</v>
      </c>
      <c r="K413" s="332"/>
    </row>
    <row r="414">
      <c r="A414" s="332" t="s">
        <v>74</v>
      </c>
      <c r="B414" s="332" t="s">
        <v>75</v>
      </c>
      <c r="C414" s="332" t="s">
        <v>17</v>
      </c>
      <c r="D414" s="332" t="n">
        <v>47.55779</v>
      </c>
      <c r="E414" s="332"/>
      <c r="F414" s="332" t="n">
        <v>13.1455399061033</v>
      </c>
      <c r="G414" s="332"/>
      <c r="H414" s="332" t="n">
        <v>314.2211125</v>
      </c>
      <c r="I414" s="332"/>
      <c r="J414" s="332" t="n">
        <v>86.8544600938967</v>
      </c>
      <c r="K414" s="332"/>
    </row>
    <row r="415">
      <c r="A415" s="332" t="s">
        <v>76</v>
      </c>
      <c r="B415" s="332" t="s">
        <v>77</v>
      </c>
      <c r="C415" s="332" t="s">
        <v>17</v>
      </c>
      <c r="D415" s="332" t="n">
        <v>8.0447068</v>
      </c>
      <c r="E415" s="332"/>
      <c r="F415" s="332" t="n">
        <v>2.39597949815624</v>
      </c>
      <c r="G415" s="332"/>
      <c r="H415" s="332" t="n">
        <v>327.7138757</v>
      </c>
      <c r="I415" s="332"/>
      <c r="J415" s="332" t="n">
        <v>97.6040205018438</v>
      </c>
      <c r="K415" s="332"/>
    </row>
    <row r="416">
      <c r="A416" s="332" t="s">
        <v>80</v>
      </c>
      <c r="B416" s="332" t="s">
        <v>81</v>
      </c>
      <c r="C416" s="332" t="s">
        <v>16</v>
      </c>
      <c r="D416" s="332" t="n">
        <v>100.3632329</v>
      </c>
      <c r="E416" s="332"/>
      <c r="F416" s="332" t="n">
        <v>66.1021298291543</v>
      </c>
      <c r="G416" s="332"/>
      <c r="H416" s="332" t="n">
        <v>51.4673256</v>
      </c>
      <c r="I416" s="332"/>
      <c r="J416" s="332" t="n">
        <v>33.8978701708457</v>
      </c>
      <c r="K416" s="332"/>
    </row>
    <row r="417">
      <c r="A417" s="332" t="s">
        <v>80</v>
      </c>
      <c r="B417" s="332" t="s">
        <v>81</v>
      </c>
      <c r="C417" s="332" t="s">
        <v>17</v>
      </c>
      <c r="D417" s="332" t="n">
        <v>2289.6535761</v>
      </c>
      <c r="E417" s="332"/>
      <c r="F417" s="332" t="n">
        <v>82.4512149529416</v>
      </c>
      <c r="G417" s="332"/>
      <c r="H417" s="332" t="n">
        <v>487.3262142</v>
      </c>
      <c r="I417" s="332"/>
      <c r="J417" s="332" t="n">
        <v>17.5487850470584</v>
      </c>
      <c r="K417" s="332"/>
    </row>
    <row r="418">
      <c r="A418" s="332" t="s">
        <v>92</v>
      </c>
      <c r="B418" s="332" t="s">
        <v>93</v>
      </c>
      <c r="C418" s="332" t="s">
        <v>16</v>
      </c>
      <c r="D418" s="332" t="n">
        <v>82.6286385</v>
      </c>
      <c r="E418" s="332"/>
      <c r="F418" s="332" t="n">
        <v>97.0832005011648</v>
      </c>
      <c r="G418" s="332"/>
      <c r="H418" s="332" t="n">
        <v>2.4825219</v>
      </c>
      <c r="I418" s="332"/>
      <c r="J418" s="332" t="n">
        <v>2.91679949883517</v>
      </c>
      <c r="K418" s="332"/>
    </row>
    <row r="419">
      <c r="A419" s="332" t="s">
        <v>92</v>
      </c>
      <c r="B419" s="332" t="s">
        <v>93</v>
      </c>
      <c r="C419" s="332" t="s">
        <v>17</v>
      </c>
      <c r="D419" s="332" t="n">
        <v>1044.7856217</v>
      </c>
      <c r="E419" s="332"/>
      <c r="F419" s="332" t="n">
        <v>89.8625095288029</v>
      </c>
      <c r="G419" s="332"/>
      <c r="H419" s="332" t="n">
        <v>117.8634376</v>
      </c>
      <c r="I419" s="332"/>
      <c r="J419" s="332" t="n">
        <v>10.1374904711971</v>
      </c>
      <c r="K419" s="332"/>
    </row>
    <row r="420">
      <c r="A420" s="332" t="s">
        <v>108</v>
      </c>
      <c r="B420" s="332" t="s">
        <v>109</v>
      </c>
      <c r="C420" s="332" t="s">
        <v>16</v>
      </c>
      <c r="D420" s="332" t="n">
        <v>171.198943</v>
      </c>
      <c r="E420" s="332"/>
      <c r="F420" s="332" t="n">
        <v>68.87615452657</v>
      </c>
      <c r="G420" s="332"/>
      <c r="H420" s="332" t="n">
        <v>77.361599</v>
      </c>
      <c r="I420" s="332"/>
      <c r="J420" s="332" t="n">
        <v>31.12384547343</v>
      </c>
      <c r="K420" s="332"/>
    </row>
    <row r="421">
      <c r="A421" s="332" t="s">
        <v>108</v>
      </c>
      <c r="B421" s="332" t="s">
        <v>109</v>
      </c>
      <c r="C421" s="332" t="s">
        <v>17</v>
      </c>
      <c r="D421" s="332" t="n">
        <v>2485.1392831</v>
      </c>
      <c r="E421" s="332"/>
      <c r="F421" s="332" t="n">
        <v>89.3030232130464</v>
      </c>
      <c r="G421" s="332"/>
      <c r="H421" s="332" t="n">
        <v>297.6772372</v>
      </c>
      <c r="I421" s="332"/>
      <c r="J421" s="332" t="n">
        <v>10.6969767869536</v>
      </c>
      <c r="K421" s="332"/>
    </row>
    <row r="422">
      <c r="A422" s="332" t="s">
        <v>110</v>
      </c>
      <c r="B422" s="332" t="s">
        <v>111</v>
      </c>
      <c r="C422" s="332" t="s">
        <v>16</v>
      </c>
      <c r="D422" s="332" t="n">
        <v>249.0392712</v>
      </c>
      <c r="E422" s="332"/>
      <c r="F422" s="332" t="n">
        <v>63.8888888888889</v>
      </c>
      <c r="G422" s="332"/>
      <c r="H422" s="332" t="n">
        <v>140.7613272</v>
      </c>
      <c r="I422" s="332"/>
      <c r="J422" s="332" t="n">
        <v>36.1111111111111</v>
      </c>
      <c r="K422" s="332"/>
    </row>
    <row r="423">
      <c r="A423" s="332" t="s">
        <v>110</v>
      </c>
      <c r="B423" s="332" t="s">
        <v>111</v>
      </c>
      <c r="C423" s="332" t="s">
        <v>17</v>
      </c>
      <c r="D423" s="332" t="n">
        <v>514.320234</v>
      </c>
      <c r="E423" s="332"/>
      <c r="F423" s="332" t="n">
        <v>69.0072639225182</v>
      </c>
      <c r="G423" s="332"/>
      <c r="H423" s="332" t="n">
        <v>230.9929472</v>
      </c>
      <c r="I423" s="332"/>
      <c r="J423" s="332" t="n">
        <v>30.9927360774818</v>
      </c>
      <c r="K423" s="33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842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33" t="s">
        <v>14</v>
      </c>
      <c r="B434" s="333" t="s">
        <v>15</v>
      </c>
      <c r="C434" s="333" t="s">
        <v>16</v>
      </c>
      <c r="D434" s="333" t="n">
        <v>607.8081406</v>
      </c>
      <c r="E434" s="333"/>
      <c r="F434" s="333" t="n">
        <v>68.3160258124018</v>
      </c>
      <c r="G434" s="333"/>
      <c r="H434" s="333" t="n">
        <v>281.8925312</v>
      </c>
      <c r="I434" s="333"/>
      <c r="J434" s="333" t="n">
        <v>31.6839741875982</v>
      </c>
      <c r="K434" s="333"/>
    </row>
    <row r="435">
      <c r="A435" s="333" t="s">
        <v>14</v>
      </c>
      <c r="B435" s="333" t="s">
        <v>15</v>
      </c>
      <c r="C435" s="333" t="s">
        <v>17</v>
      </c>
      <c r="D435" s="333" t="n">
        <v>6442.4157073</v>
      </c>
      <c r="E435" s="333"/>
      <c r="F435" s="333" t="n">
        <v>77.4545288990136</v>
      </c>
      <c r="G435" s="333"/>
      <c r="H435" s="333" t="n">
        <v>1875.2589321</v>
      </c>
      <c r="I435" s="333"/>
      <c r="J435" s="333" t="n">
        <v>22.5454711009864</v>
      </c>
      <c r="K435" s="333"/>
    </row>
    <row r="436">
      <c r="A436" s="333" t="s">
        <v>27</v>
      </c>
      <c r="B436" s="333" t="s">
        <v>28</v>
      </c>
      <c r="C436" s="333" t="s">
        <v>16</v>
      </c>
      <c r="D436" s="333" t="n">
        <v>268.2879251</v>
      </c>
      <c r="E436" s="333" t="n">
        <v>22.7707335658115</v>
      </c>
      <c r="F436" s="333" t="n">
        <v>96.4119596834157</v>
      </c>
      <c r="G436" s="333" t="n">
        <v>3.48701500520167</v>
      </c>
      <c r="H436" s="333" t="n">
        <v>9.9845278</v>
      </c>
      <c r="I436" s="333" t="n">
        <v>100</v>
      </c>
      <c r="J436" s="333" t="n">
        <v>3.58804031658428</v>
      </c>
      <c r="K436" s="333" t="n">
        <v>93.6973725024956</v>
      </c>
    </row>
    <row r="437">
      <c r="A437" s="333" t="s">
        <v>27</v>
      </c>
      <c r="B437" s="333" t="s">
        <v>28</v>
      </c>
      <c r="C437" s="333" t="s">
        <v>17</v>
      </c>
      <c r="D437" s="333" t="n">
        <v>7408.5853541</v>
      </c>
      <c r="E437" s="333" t="n">
        <v>2.36380272461688</v>
      </c>
      <c r="F437" s="333" t="n">
        <v>95.1892930825326</v>
      </c>
      <c r="G437" s="333" t="n">
        <v>2.02455189685307</v>
      </c>
      <c r="H437" s="333" t="n">
        <v>374.4174545</v>
      </c>
      <c r="I437" s="333" t="n">
        <v>39.9813353411658</v>
      </c>
      <c r="J437" s="333" t="n">
        <v>4.81070691746737</v>
      </c>
      <c r="K437" s="333" t="n">
        <v>40.0597390729845</v>
      </c>
    </row>
    <row r="438">
      <c r="A438" s="333" t="s">
        <v>29</v>
      </c>
      <c r="B438" s="333" t="s">
        <v>30</v>
      </c>
      <c r="C438" s="333" t="s">
        <v>16</v>
      </c>
      <c r="D438" s="333" t="n">
        <v>245.6107152</v>
      </c>
      <c r="E438" s="333" t="n">
        <v>20.9093333672423</v>
      </c>
      <c r="F438" s="333" t="n">
        <v>89.9978849294461</v>
      </c>
      <c r="G438" s="333" t="n">
        <v>4.94509696284655</v>
      </c>
      <c r="H438" s="333" t="n">
        <v>27.296493</v>
      </c>
      <c r="I438" s="333" t="n">
        <v>48.8512549976717</v>
      </c>
      <c r="J438" s="333" t="n">
        <v>10.0021150705539</v>
      </c>
      <c r="K438" s="333" t="n">
        <v>44.4954156483798</v>
      </c>
    </row>
    <row r="439">
      <c r="A439" s="333" t="s">
        <v>29</v>
      </c>
      <c r="B439" s="333" t="s">
        <v>30</v>
      </c>
      <c r="C439" s="333" t="s">
        <v>17</v>
      </c>
      <c r="D439" s="333" t="n">
        <v>3176.8419592</v>
      </c>
      <c r="E439" s="333" t="n">
        <v>4.37304796775736</v>
      </c>
      <c r="F439" s="333" t="n">
        <v>90.7133886206882</v>
      </c>
      <c r="G439" s="333" t="n">
        <v>2.39585818983543</v>
      </c>
      <c r="H439" s="333" t="n">
        <v>325.2231797</v>
      </c>
      <c r="I439" s="333" t="n">
        <v>22.6107521428825</v>
      </c>
      <c r="J439" s="333" t="n">
        <v>9.28661137931183</v>
      </c>
      <c r="K439" s="333" t="n">
        <v>23.4031990978721</v>
      </c>
    </row>
    <row r="440">
      <c r="A440" s="333" t="s">
        <v>31</v>
      </c>
      <c r="B440" s="333" t="s">
        <v>32</v>
      </c>
      <c r="C440" s="333" t="s">
        <v>16</v>
      </c>
      <c r="D440" s="333" t="n">
        <v>24.896894</v>
      </c>
      <c r="E440" s="333" t="n">
        <v>23.6363636363636</v>
      </c>
      <c r="F440" s="333" t="n">
        <v>70.9677419354839</v>
      </c>
      <c r="G440" s="333" t="n">
        <v>11.7166343785214</v>
      </c>
      <c r="H440" s="333" t="n">
        <v>10.185093</v>
      </c>
      <c r="I440" s="333" t="n">
        <v>34.4265186329548</v>
      </c>
      <c r="J440" s="333" t="n">
        <v>29.0322580645161</v>
      </c>
      <c r="K440" s="333" t="n">
        <v>28.6406618141633</v>
      </c>
    </row>
    <row r="441">
      <c r="A441" s="333" t="s">
        <v>31</v>
      </c>
      <c r="B441" s="333" t="s">
        <v>32</v>
      </c>
      <c r="C441" s="333" t="s">
        <v>17</v>
      </c>
      <c r="D441" s="333" t="n">
        <v>474.172663</v>
      </c>
      <c r="E441" s="333" t="n">
        <v>7.21758784589434</v>
      </c>
      <c r="F441" s="333" t="n">
        <v>80.4222648752399</v>
      </c>
      <c r="G441" s="333" t="n">
        <v>4.37037186719153</v>
      </c>
      <c r="H441" s="333" t="n">
        <v>115.431054</v>
      </c>
      <c r="I441" s="333" t="n">
        <v>16.9774937525433</v>
      </c>
      <c r="J441" s="333" t="n">
        <v>19.5777351247601</v>
      </c>
      <c r="K441" s="333" t="n">
        <v>17.9528020818946</v>
      </c>
    </row>
    <row r="442">
      <c r="A442" s="333" t="s">
        <v>33</v>
      </c>
      <c r="B442" s="333" t="s">
        <v>34</v>
      </c>
      <c r="C442" s="333" t="s">
        <v>16</v>
      </c>
      <c r="D442" s="333" t="n">
        <v>113.1829865</v>
      </c>
      <c r="E442" s="333" t="n">
        <v>27.708577219448</v>
      </c>
      <c r="F442" s="333" t="n">
        <v>84.5833512424276</v>
      </c>
      <c r="G442" s="333" t="n">
        <v>11.9402351436333</v>
      </c>
      <c r="H442" s="333" t="n">
        <v>20.629383</v>
      </c>
      <c r="I442" s="333" t="n">
        <v>70.2301264437631</v>
      </c>
      <c r="J442" s="333" t="n">
        <v>15.4166487575724</v>
      </c>
      <c r="K442" s="333" t="n">
        <v>65.5100287327387</v>
      </c>
    </row>
    <row r="443">
      <c r="A443" s="333" t="s">
        <v>33</v>
      </c>
      <c r="B443" s="333" t="s">
        <v>34</v>
      </c>
      <c r="C443" s="333" t="s">
        <v>17</v>
      </c>
      <c r="D443" s="333" t="n">
        <v>5611.6753288</v>
      </c>
      <c r="E443" s="333" t="n">
        <v>4.26234792692546</v>
      </c>
      <c r="F443" s="333" t="n">
        <v>82.8203482415657</v>
      </c>
      <c r="G443" s="333" t="n">
        <v>4.24521708865095</v>
      </c>
      <c r="H443" s="333" t="n">
        <v>1164.0451891</v>
      </c>
      <c r="I443" s="333" t="n">
        <v>20.7054728259117</v>
      </c>
      <c r="J443" s="333" t="n">
        <v>17.1796517584343</v>
      </c>
      <c r="K443" s="333" t="n">
        <v>20.4655113262413</v>
      </c>
    </row>
    <row r="444">
      <c r="A444" s="333" t="s">
        <v>35</v>
      </c>
      <c r="B444" s="333" t="s">
        <v>36</v>
      </c>
      <c r="C444" s="333" t="s">
        <v>16</v>
      </c>
      <c r="D444" s="333" t="n">
        <v>18.3717536</v>
      </c>
      <c r="E444" s="333" t="n">
        <v>28.3469249381192</v>
      </c>
      <c r="F444" s="333" t="n">
        <v>46.8122271436675</v>
      </c>
      <c r="G444" s="333" t="n">
        <v>22.3837131173066</v>
      </c>
      <c r="H444" s="333" t="n">
        <v>20.8738767</v>
      </c>
      <c r="I444" s="333" t="n">
        <v>27.618286522874</v>
      </c>
      <c r="J444" s="333" t="n">
        <v>53.1877728563325</v>
      </c>
      <c r="K444" s="333" t="n">
        <v>19.7006079874106</v>
      </c>
    </row>
    <row r="445">
      <c r="A445" s="333" t="s">
        <v>35</v>
      </c>
      <c r="B445" s="333" t="s">
        <v>36</v>
      </c>
      <c r="C445" s="333" t="s">
        <v>17</v>
      </c>
      <c r="D445" s="333" t="n">
        <v>331.6029871</v>
      </c>
      <c r="E445" s="333" t="n">
        <v>12.4460422058448</v>
      </c>
      <c r="F445" s="333" t="n">
        <v>50.3779990077392</v>
      </c>
      <c r="G445" s="333" t="n">
        <v>12.0640281646837</v>
      </c>
      <c r="H445" s="333" t="n">
        <v>326.6267831</v>
      </c>
      <c r="I445" s="333" t="n">
        <v>12.0173287691233</v>
      </c>
      <c r="J445" s="333" t="n">
        <v>49.6220009922608</v>
      </c>
      <c r="K445" s="333" t="n">
        <v>12.2478252943601</v>
      </c>
    </row>
    <row r="446">
      <c r="A446" s="333" t="s">
        <v>37</v>
      </c>
      <c r="B446" s="333" t="s">
        <v>38</v>
      </c>
      <c r="C446" s="333" t="s">
        <v>16</v>
      </c>
      <c r="D446" s="333" t="n">
        <v>29.3019071</v>
      </c>
      <c r="E446" s="333" t="n">
        <v>52.2717347963229</v>
      </c>
      <c r="F446" s="333" t="n">
        <v>63.5149981187779</v>
      </c>
      <c r="G446" s="333" t="n">
        <v>27.8784155959649</v>
      </c>
      <c r="H446" s="333" t="n">
        <v>16.8319321</v>
      </c>
      <c r="I446" s="333" t="n">
        <v>52.3056210177902</v>
      </c>
      <c r="J446" s="333" t="n">
        <v>36.4850018812222</v>
      </c>
      <c r="K446" s="333" t="n">
        <v>48.5322029007088</v>
      </c>
    </row>
    <row r="447">
      <c r="A447" s="333" t="s">
        <v>37</v>
      </c>
      <c r="B447" s="333" t="s">
        <v>38</v>
      </c>
      <c r="C447" s="333" t="s">
        <v>17</v>
      </c>
      <c r="D447" s="333" t="n">
        <v>913.699581</v>
      </c>
      <c r="E447" s="333" t="n">
        <v>11.302516618666</v>
      </c>
      <c r="F447" s="333" t="n">
        <v>56.2281284691591</v>
      </c>
      <c r="G447" s="333" t="n">
        <v>11.4418021071193</v>
      </c>
      <c r="H447" s="333" t="n">
        <v>711.2870687</v>
      </c>
      <c r="I447" s="333" t="n">
        <v>15.0954421836248</v>
      </c>
      <c r="J447" s="333" t="n">
        <v>43.7718715308409</v>
      </c>
      <c r="K447" s="333" t="n">
        <v>14.6978206847862</v>
      </c>
    </row>
    <row r="448">
      <c r="A448" s="333" t="s">
        <v>39</v>
      </c>
      <c r="B448" s="333" t="s">
        <v>40</v>
      </c>
      <c r="C448" s="333" t="s">
        <v>16</v>
      </c>
      <c r="D448" s="333" t="n">
        <v>16.023521</v>
      </c>
      <c r="E448" s="333" t="n">
        <v>62.7873787010048</v>
      </c>
      <c r="F448" s="333" t="n">
        <v>86.1746079250053</v>
      </c>
      <c r="G448" s="333" t="n">
        <v>16.5154847917074</v>
      </c>
      <c r="H448" s="333" t="n">
        <v>2.5707278</v>
      </c>
      <c r="I448" s="333" t="n">
        <v>100</v>
      </c>
      <c r="J448" s="333" t="n">
        <v>13.8253920749947</v>
      </c>
      <c r="K448" s="333" t="n">
        <v>102.942138559012</v>
      </c>
    </row>
    <row r="449">
      <c r="A449" s="333" t="s">
        <v>39</v>
      </c>
      <c r="B449" s="333" t="s">
        <v>40</v>
      </c>
      <c r="C449" s="333" t="s">
        <v>17</v>
      </c>
      <c r="D449" s="333" t="n">
        <v>2923.7254179</v>
      </c>
      <c r="E449" s="333" t="n">
        <v>1.79777728176288</v>
      </c>
      <c r="F449" s="333" t="n">
        <v>98.9216356992373</v>
      </c>
      <c r="G449" s="333" t="n">
        <v>0.643902710798657</v>
      </c>
      <c r="H449" s="333" t="n">
        <v>31.8721086</v>
      </c>
      <c r="I449" s="333" t="n">
        <v>59.3054463798192</v>
      </c>
      <c r="J449" s="333" t="n">
        <v>1.07836430076265</v>
      </c>
      <c r="K449" s="333" t="n">
        <v>59.0671532230141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843</v>
      </c>
    </row>
    <row r="9">
      <c r="A9" t="s">
        <v>3</v>
      </c>
    </row>
    <row r="10">
      <c r="A10" t="s">
        <v>4</v>
      </c>
    </row>
    <row r="11">
      <c r="A11" t="s">
        <v>844</v>
      </c>
    </row>
    <row r="12">
      <c r="A12" s="3" t="s">
        <v>6</v>
      </c>
    </row>
    <row r="13">
      <c r="A13" s="3" t="s">
        <v>7</v>
      </c>
    </row>
    <row r="15">
      <c r="A15" s="4" t="s">
        <v>845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34" t="s">
        <v>14</v>
      </c>
      <c r="B17" s="334" t="s">
        <v>15</v>
      </c>
      <c r="C17" s="334" t="s">
        <v>16</v>
      </c>
      <c r="D17" s="334" t="n">
        <v>140832.4938086</v>
      </c>
      <c r="E17" s="334" t="n">
        <v>2.20839177560795</v>
      </c>
      <c r="F17" s="334" t="n">
        <v>98.7987216577145</v>
      </c>
      <c r="G17" s="334" t="n">
        <v>0.355420092833677</v>
      </c>
      <c r="H17" s="334" t="n">
        <v>1712.3604624</v>
      </c>
      <c r="I17" s="334" t="n">
        <v>29.4389313622173</v>
      </c>
      <c r="J17" s="334" t="n">
        <v>1.20127834228553</v>
      </c>
      <c r="K17" s="334" t="n">
        <v>29.2314025712177</v>
      </c>
    </row>
    <row r="18">
      <c r="A18" s="334" t="s">
        <v>14</v>
      </c>
      <c r="B18" s="334" t="s">
        <v>15</v>
      </c>
      <c r="C18" s="334" t="s">
        <v>17</v>
      </c>
      <c r="D18" s="334" t="n">
        <v>2654739.1378909</v>
      </c>
      <c r="E18" s="334" t="n">
        <v>0.253055265159243</v>
      </c>
      <c r="F18" s="334" t="n">
        <v>99.5109024642551</v>
      </c>
      <c r="G18" s="334" t="n">
        <v>0.0669833368000262</v>
      </c>
      <c r="H18" s="334" t="n">
        <v>13048.0815492</v>
      </c>
      <c r="I18" s="334" t="n">
        <v>13.6404711008286</v>
      </c>
      <c r="J18" s="334" t="n">
        <v>0.489097535744941</v>
      </c>
      <c r="K18" s="334" t="n">
        <v>13.6283088911611</v>
      </c>
    </row>
    <row r="19">
      <c r="A19" s="334" t="s">
        <v>14</v>
      </c>
      <c r="B19" s="334" t="s">
        <v>18</v>
      </c>
      <c r="C19" s="334" t="s">
        <v>16</v>
      </c>
      <c r="D19" s="334" t="n">
        <v>821.6244097</v>
      </c>
      <c r="E19" s="334"/>
      <c r="F19" s="334" t="n">
        <v>92.3484083739904</v>
      </c>
      <c r="G19" s="334"/>
      <c r="H19" s="334" t="n">
        <v>68.0762621</v>
      </c>
      <c r="I19" s="334"/>
      <c r="J19" s="334" t="n">
        <v>7.6515916260096</v>
      </c>
      <c r="K19" s="334"/>
    </row>
    <row r="20">
      <c r="A20" s="334" t="s">
        <v>14</v>
      </c>
      <c r="B20" s="334" t="s">
        <v>18</v>
      </c>
      <c r="C20" s="334" t="s">
        <v>17</v>
      </c>
      <c r="D20" s="334" t="n">
        <v>7919.9428928</v>
      </c>
      <c r="E20" s="334"/>
      <c r="F20" s="334" t="n">
        <v>95.2182338953728</v>
      </c>
      <c r="G20" s="334"/>
      <c r="H20" s="334" t="n">
        <v>397.7317466</v>
      </c>
      <c r="I20" s="334"/>
      <c r="J20" s="334" t="n">
        <v>4.78176610462718</v>
      </c>
      <c r="K20" s="334"/>
    </row>
    <row r="21">
      <c r="A21" s="334" t="s">
        <v>14</v>
      </c>
      <c r="B21" s="334" t="s">
        <v>19</v>
      </c>
      <c r="C21" s="334" t="s">
        <v>16</v>
      </c>
      <c r="D21" s="334" t="n">
        <v>140010.8693989</v>
      </c>
      <c r="E21" s="334" t="n">
        <v>2.22051116904381</v>
      </c>
      <c r="F21" s="334" t="n">
        <v>98.8392344658689</v>
      </c>
      <c r="G21" s="334" t="n">
        <v>0.357305973951349</v>
      </c>
      <c r="H21" s="334" t="n">
        <v>1644.2842003</v>
      </c>
      <c r="I21" s="334" t="n">
        <v>30.6358590336291</v>
      </c>
      <c r="J21" s="334" t="n">
        <v>1.16076553413111</v>
      </c>
      <c r="K21" s="334" t="n">
        <v>30.4246188373164</v>
      </c>
    </row>
    <row r="22">
      <c r="A22" s="334" t="s">
        <v>14</v>
      </c>
      <c r="B22" s="334" t="s">
        <v>19</v>
      </c>
      <c r="C22" s="334" t="s">
        <v>17</v>
      </c>
      <c r="D22" s="334" t="n">
        <v>2646819.1949981</v>
      </c>
      <c r="E22" s="334" t="n">
        <v>0.253518172002253</v>
      </c>
      <c r="F22" s="334" t="n">
        <v>99.5243280816157</v>
      </c>
      <c r="G22" s="334" t="n">
        <v>0.0671427946026386</v>
      </c>
      <c r="H22" s="334" t="n">
        <v>12650.3498026</v>
      </c>
      <c r="I22" s="334" t="n">
        <v>14.0604182297903</v>
      </c>
      <c r="J22" s="334" t="n">
        <v>0.475671918384311</v>
      </c>
      <c r="K22" s="334" t="n">
        <v>14.0482152931102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846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35" t="s">
        <v>14</v>
      </c>
      <c r="B33" s="335" t="s">
        <v>15</v>
      </c>
      <c r="C33" s="335" t="s">
        <v>16</v>
      </c>
      <c r="D33" s="335" t="n">
        <v>140832.4938086</v>
      </c>
      <c r="E33" s="335" t="n">
        <v>2.20839177560795</v>
      </c>
      <c r="F33" s="335" t="n">
        <v>98.7987216577145</v>
      </c>
      <c r="G33" s="335" t="n">
        <v>0.355420092833677</v>
      </c>
      <c r="H33" s="335" t="n">
        <v>1712.3604624</v>
      </c>
      <c r="I33" s="335" t="n">
        <v>29.4389313622173</v>
      </c>
      <c r="J33" s="335" t="n">
        <v>1.20127834228553</v>
      </c>
      <c r="K33" s="335" t="n">
        <v>29.2314025712177</v>
      </c>
    </row>
    <row r="34">
      <c r="A34" s="335" t="s">
        <v>14</v>
      </c>
      <c r="B34" s="335" t="s">
        <v>15</v>
      </c>
      <c r="C34" s="335" t="s">
        <v>17</v>
      </c>
      <c r="D34" s="335" t="n">
        <v>2654739.1378909</v>
      </c>
      <c r="E34" s="335" t="n">
        <v>0.253055265159243</v>
      </c>
      <c r="F34" s="335" t="n">
        <v>99.5109024642551</v>
      </c>
      <c r="G34" s="335" t="n">
        <v>0.0669833368000262</v>
      </c>
      <c r="H34" s="335" t="n">
        <v>13048.0815492</v>
      </c>
      <c r="I34" s="335" t="n">
        <v>13.6404711008286</v>
      </c>
      <c r="J34" s="335" t="n">
        <v>0.489097535744941</v>
      </c>
      <c r="K34" s="335" t="n">
        <v>13.6283088911611</v>
      </c>
    </row>
    <row r="35">
      <c r="A35" s="335" t="s">
        <v>27</v>
      </c>
      <c r="B35" s="335" t="s">
        <v>28</v>
      </c>
      <c r="C35" s="335" t="s">
        <v>16</v>
      </c>
      <c r="D35" s="335" t="n">
        <v>1401.7852952</v>
      </c>
      <c r="E35" s="335" t="n">
        <v>22.4446877153208</v>
      </c>
      <c r="F35" s="335" t="n">
        <v>100</v>
      </c>
      <c r="G35" s="335" t="n">
        <v>0</v>
      </c>
      <c r="H35" s="335"/>
      <c r="I35" s="335"/>
      <c r="J35" s="335"/>
      <c r="K35" s="335"/>
    </row>
    <row r="36">
      <c r="A36" s="335" t="s">
        <v>27</v>
      </c>
      <c r="B36" s="335" t="s">
        <v>28</v>
      </c>
      <c r="C36" s="335" t="s">
        <v>17</v>
      </c>
      <c r="D36" s="335" t="n">
        <v>50657.851369</v>
      </c>
      <c r="E36" s="335" t="n">
        <v>2.19414536159345</v>
      </c>
      <c r="F36" s="335" t="n">
        <v>97.8423765721645</v>
      </c>
      <c r="G36" s="335" t="n">
        <v>1.14827767105679</v>
      </c>
      <c r="H36" s="335" t="n">
        <v>1117.1086675</v>
      </c>
      <c r="I36" s="335" t="n">
        <v>51.8788580149256</v>
      </c>
      <c r="J36" s="335" t="n">
        <v>2.15762342783552</v>
      </c>
      <c r="K36" s="335" t="n">
        <v>52.0712812307819</v>
      </c>
    </row>
    <row r="37">
      <c r="A37" s="335" t="s">
        <v>29</v>
      </c>
      <c r="B37" s="335" t="s">
        <v>30</v>
      </c>
      <c r="C37" s="335" t="s">
        <v>16</v>
      </c>
      <c r="D37" s="335" t="n">
        <v>546.3177198</v>
      </c>
      <c r="E37" s="335" t="n">
        <v>16.5547383301613</v>
      </c>
      <c r="F37" s="335" t="n">
        <v>100</v>
      </c>
      <c r="G37" s="335" t="n">
        <v>0</v>
      </c>
      <c r="H37" s="335"/>
      <c r="I37" s="335"/>
      <c r="J37" s="335"/>
      <c r="K37" s="335"/>
    </row>
    <row r="38">
      <c r="A38" s="335" t="s">
        <v>29</v>
      </c>
      <c r="B38" s="335" t="s">
        <v>30</v>
      </c>
      <c r="C38" s="335" t="s">
        <v>17</v>
      </c>
      <c r="D38" s="335" t="n">
        <v>11024.7309693</v>
      </c>
      <c r="E38" s="335" t="n">
        <v>1.99706000158583</v>
      </c>
      <c r="F38" s="335" t="n">
        <v>95.640714448649</v>
      </c>
      <c r="G38" s="335" t="n">
        <v>1.65448831275953</v>
      </c>
      <c r="H38" s="335" t="n">
        <v>502.5051381</v>
      </c>
      <c r="I38" s="335" t="n">
        <v>36.7314402643242</v>
      </c>
      <c r="J38" s="335" t="n">
        <v>4.35928555135097</v>
      </c>
      <c r="K38" s="335" t="n">
        <v>36.2987105146675</v>
      </c>
    </row>
    <row r="39">
      <c r="A39" s="335" t="s">
        <v>31</v>
      </c>
      <c r="B39" s="335" t="s">
        <v>32</v>
      </c>
      <c r="C39" s="335" t="s">
        <v>16</v>
      </c>
      <c r="D39" s="335" t="n">
        <v>1421.2444188</v>
      </c>
      <c r="E39" s="335" t="n">
        <v>22.2392869686555</v>
      </c>
      <c r="F39" s="335" t="n">
        <v>100</v>
      </c>
      <c r="G39" s="335" t="n">
        <v>0</v>
      </c>
      <c r="H39" s="335"/>
      <c r="I39" s="335"/>
      <c r="J39" s="335"/>
      <c r="K39" s="335"/>
    </row>
    <row r="40">
      <c r="A40" s="335" t="s">
        <v>31</v>
      </c>
      <c r="B40" s="335" t="s">
        <v>32</v>
      </c>
      <c r="C40" s="335" t="s">
        <v>17</v>
      </c>
      <c r="D40" s="335" t="n">
        <v>38749.171624</v>
      </c>
      <c r="E40" s="335" t="n">
        <v>1.34007369543404</v>
      </c>
      <c r="F40" s="335" t="n">
        <v>99.5834706200887</v>
      </c>
      <c r="G40" s="335" t="n">
        <v>0.2689536726496</v>
      </c>
      <c r="H40" s="335" t="n">
        <v>162.0767817</v>
      </c>
      <c r="I40" s="335" t="n">
        <v>64.548507364832</v>
      </c>
      <c r="J40" s="335" t="n">
        <v>0.41652937991128</v>
      </c>
      <c r="K40" s="335" t="n">
        <v>64.3012028687418</v>
      </c>
    </row>
    <row r="41">
      <c r="A41" s="335" t="s">
        <v>33</v>
      </c>
      <c r="B41" s="335" t="s">
        <v>34</v>
      </c>
      <c r="C41" s="335" t="s">
        <v>16</v>
      </c>
      <c r="D41" s="335" t="n">
        <v>212.7353693</v>
      </c>
      <c r="E41" s="335" t="n">
        <v>19.2834134448867</v>
      </c>
      <c r="F41" s="335" t="n">
        <v>100</v>
      </c>
      <c r="G41" s="335" t="n">
        <v>0</v>
      </c>
      <c r="H41" s="335"/>
      <c r="I41" s="335"/>
      <c r="J41" s="335"/>
      <c r="K41" s="335"/>
    </row>
    <row r="42">
      <c r="A42" s="335" t="s">
        <v>33</v>
      </c>
      <c r="B42" s="335" t="s">
        <v>34</v>
      </c>
      <c r="C42" s="335" t="s">
        <v>17</v>
      </c>
      <c r="D42" s="335" t="n">
        <v>12965.8858605</v>
      </c>
      <c r="E42" s="335" t="n">
        <v>1.33188005274998</v>
      </c>
      <c r="F42" s="335" t="n">
        <v>99.4976957413335</v>
      </c>
      <c r="G42" s="335" t="n">
        <v>0.185980642356783</v>
      </c>
      <c r="H42" s="335" t="n">
        <v>65.4569901</v>
      </c>
      <c r="I42" s="335" t="n">
        <v>36.8606775926825</v>
      </c>
      <c r="J42" s="335" t="n">
        <v>0.502304258666529</v>
      </c>
      <c r="K42" s="335" t="n">
        <v>36.8395151896927</v>
      </c>
    </row>
    <row r="43">
      <c r="A43" s="335" t="s">
        <v>35</v>
      </c>
      <c r="B43" s="335" t="s">
        <v>36</v>
      </c>
      <c r="C43" s="335" t="s">
        <v>16</v>
      </c>
      <c r="D43" s="335" t="n">
        <v>1420.1728461</v>
      </c>
      <c r="E43" s="335" t="n">
        <v>24.2065754446219</v>
      </c>
      <c r="F43" s="335" t="n">
        <v>99.8987362746766</v>
      </c>
      <c r="G43" s="335" t="n">
        <v>0.104244039820722</v>
      </c>
      <c r="H43" s="335" t="n">
        <v>1.4395777</v>
      </c>
      <c r="I43" s="335" t="n">
        <v>100</v>
      </c>
      <c r="J43" s="335" t="n">
        <v>0.101263725323389</v>
      </c>
      <c r="K43" s="335" t="n">
        <v>102.838877485499</v>
      </c>
    </row>
    <row r="44">
      <c r="A44" s="335" t="s">
        <v>35</v>
      </c>
      <c r="B44" s="335" t="s">
        <v>36</v>
      </c>
      <c r="C44" s="335" t="s">
        <v>17</v>
      </c>
      <c r="D44" s="335" t="n">
        <v>49110.5115721</v>
      </c>
      <c r="E44" s="335" t="n">
        <v>2.06126553905042</v>
      </c>
      <c r="F44" s="335" t="n">
        <v>99.8629958829144</v>
      </c>
      <c r="G44" s="335" t="n">
        <v>0.0810676214122212</v>
      </c>
      <c r="H44" s="335" t="n">
        <v>67.3757303</v>
      </c>
      <c r="I44" s="335" t="n">
        <v>58.8367385087476</v>
      </c>
      <c r="J44" s="335" t="n">
        <v>0.137004117085591</v>
      </c>
      <c r="K44" s="335" t="n">
        <v>59.0906004545009</v>
      </c>
    </row>
    <row r="45">
      <c r="A45" s="335" t="s">
        <v>37</v>
      </c>
      <c r="B45" s="335" t="s">
        <v>38</v>
      </c>
      <c r="C45" s="335" t="s">
        <v>16</v>
      </c>
      <c r="D45" s="335" t="n">
        <v>11992.0475713</v>
      </c>
      <c r="E45" s="335" t="n">
        <v>14.3569292220764</v>
      </c>
      <c r="F45" s="335" t="n">
        <v>79.3747230759889</v>
      </c>
      <c r="G45" s="335" t="n">
        <v>13.2061893172615</v>
      </c>
      <c r="H45" s="335" t="n">
        <v>3116.0965665</v>
      </c>
      <c r="I45" s="335" t="n">
        <v>61.0117795087553</v>
      </c>
      <c r="J45" s="335" t="n">
        <v>20.6252769240111</v>
      </c>
      <c r="K45" s="335" t="n">
        <v>50.822959798731</v>
      </c>
    </row>
    <row r="46">
      <c r="A46" s="335" t="s">
        <v>37</v>
      </c>
      <c r="B46" s="335" t="s">
        <v>38</v>
      </c>
      <c r="C46" s="335" t="s">
        <v>17</v>
      </c>
      <c r="D46" s="335" t="n">
        <v>236835.9803091</v>
      </c>
      <c r="E46" s="335" t="n">
        <v>2.81450743264365</v>
      </c>
      <c r="F46" s="335" t="n">
        <v>97.1256121864351</v>
      </c>
      <c r="G46" s="335" t="n">
        <v>1.3101287908363</v>
      </c>
      <c r="H46" s="335" t="n">
        <v>7009.0518895</v>
      </c>
      <c r="I46" s="335" t="n">
        <v>43.7632481321327</v>
      </c>
      <c r="J46" s="335" t="n">
        <v>2.87438781356491</v>
      </c>
      <c r="K46" s="335" t="n">
        <v>44.2692737050099</v>
      </c>
    </row>
    <row r="47">
      <c r="A47" s="335" t="s">
        <v>39</v>
      </c>
      <c r="B47" s="335" t="s">
        <v>40</v>
      </c>
      <c r="C47" s="335" t="s">
        <v>16</v>
      </c>
      <c r="D47" s="335" t="n">
        <v>375.132266</v>
      </c>
      <c r="E47" s="335" t="n">
        <v>17.8083484871554</v>
      </c>
      <c r="F47" s="335" t="n">
        <v>100</v>
      </c>
      <c r="G47" s="335" t="n">
        <v>0.00000000000000197712385209885</v>
      </c>
      <c r="H47" s="335"/>
      <c r="I47" s="335"/>
      <c r="J47" s="335"/>
      <c r="K47" s="335"/>
    </row>
    <row r="48">
      <c r="A48" s="335" t="s">
        <v>39</v>
      </c>
      <c r="B48" s="335" t="s">
        <v>40</v>
      </c>
      <c r="C48" s="335" t="s">
        <v>17</v>
      </c>
      <c r="D48" s="335" t="n">
        <v>9325.7117</v>
      </c>
      <c r="E48" s="335" t="n">
        <v>1.25932737603325</v>
      </c>
      <c r="F48" s="335" t="n">
        <v>99.3255470523407</v>
      </c>
      <c r="G48" s="335" t="n">
        <v>0.412143639173762</v>
      </c>
      <c r="H48" s="335" t="n">
        <v>63.3246323</v>
      </c>
      <c r="I48" s="335" t="n">
        <v>60.6719178215197</v>
      </c>
      <c r="J48" s="335" t="n">
        <v>0.6744529476593</v>
      </c>
      <c r="K48" s="335" t="n">
        <v>60.6956979981285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847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36" t="s">
        <v>14</v>
      </c>
      <c r="B59" s="336" t="s">
        <v>15</v>
      </c>
      <c r="C59" s="336" t="s">
        <v>16</v>
      </c>
      <c r="D59" s="336" t="n">
        <v>140010.8693989</v>
      </c>
      <c r="E59" s="336" t="n">
        <v>2.22051116904381</v>
      </c>
      <c r="F59" s="336" t="n">
        <v>98.8392344658689</v>
      </c>
      <c r="G59" s="336" t="n">
        <v>0.357305973951349</v>
      </c>
      <c r="H59" s="336" t="n">
        <v>1644.2842003</v>
      </c>
      <c r="I59" s="336" t="n">
        <v>30.6358590336291</v>
      </c>
      <c r="J59" s="336" t="n">
        <v>1.16076553413111</v>
      </c>
      <c r="K59" s="336" t="n">
        <v>30.4246188373164</v>
      </c>
    </row>
    <row r="60">
      <c r="A60" s="336" t="s">
        <v>14</v>
      </c>
      <c r="B60" s="336" t="s">
        <v>15</v>
      </c>
      <c r="C60" s="336" t="s">
        <v>17</v>
      </c>
      <c r="D60" s="336" t="n">
        <v>2646819.1949981</v>
      </c>
      <c r="E60" s="336" t="n">
        <v>0.253518172002253</v>
      </c>
      <c r="F60" s="336" t="n">
        <v>99.5243280816157</v>
      </c>
      <c r="G60" s="336" t="n">
        <v>0.0671427946026386</v>
      </c>
      <c r="H60" s="336" t="n">
        <v>12650.3498026</v>
      </c>
      <c r="I60" s="336" t="n">
        <v>14.0604182297903</v>
      </c>
      <c r="J60" s="336" t="n">
        <v>0.475671918384311</v>
      </c>
      <c r="K60" s="336" t="n">
        <v>14.0482152931102</v>
      </c>
    </row>
    <row r="61">
      <c r="A61" s="336" t="s">
        <v>42</v>
      </c>
      <c r="B61" s="336" t="s">
        <v>43</v>
      </c>
      <c r="C61" s="336" t="s">
        <v>16</v>
      </c>
      <c r="D61" s="336" t="n">
        <v>206.1547438</v>
      </c>
      <c r="E61" s="336" t="n">
        <v>19.5495546877976</v>
      </c>
      <c r="F61" s="336" t="n">
        <v>100</v>
      </c>
      <c r="G61" s="336" t="n">
        <v>0</v>
      </c>
      <c r="H61" s="336"/>
      <c r="I61" s="336"/>
      <c r="J61" s="336"/>
      <c r="K61" s="336"/>
    </row>
    <row r="62">
      <c r="A62" s="336" t="s">
        <v>42</v>
      </c>
      <c r="B62" s="336" t="s">
        <v>43</v>
      </c>
      <c r="C62" s="336" t="s">
        <v>17</v>
      </c>
      <c r="D62" s="336" t="n">
        <v>3379.6117344</v>
      </c>
      <c r="E62" s="336" t="n">
        <v>2.72675695701299</v>
      </c>
      <c r="F62" s="336" t="n">
        <v>99.1306641955844</v>
      </c>
      <c r="G62" s="336" t="n">
        <v>0.530849051450643</v>
      </c>
      <c r="H62" s="336" t="n">
        <v>29.6378271</v>
      </c>
      <c r="I62" s="336" t="n">
        <v>60.4570575612742</v>
      </c>
      <c r="J62" s="336" t="n">
        <v>0.869335804415561</v>
      </c>
      <c r="K62" s="336" t="n">
        <v>60.5329020047392</v>
      </c>
    </row>
    <row r="63">
      <c r="A63" s="336" t="s">
        <v>44</v>
      </c>
      <c r="B63" s="336" t="s">
        <v>45</v>
      </c>
      <c r="C63" s="336" t="s">
        <v>16</v>
      </c>
      <c r="D63" s="336" t="n">
        <v>590.976611</v>
      </c>
      <c r="E63" s="336" t="n">
        <v>27.4188448625699</v>
      </c>
      <c r="F63" s="336" t="n">
        <v>100</v>
      </c>
      <c r="G63" s="336" t="n">
        <v>0.00000000000000304410328750503</v>
      </c>
      <c r="H63" s="336"/>
      <c r="I63" s="336"/>
      <c r="J63" s="336"/>
      <c r="K63" s="336"/>
    </row>
    <row r="64">
      <c r="A64" s="336" t="s">
        <v>44</v>
      </c>
      <c r="B64" s="336" t="s">
        <v>45</v>
      </c>
      <c r="C64" s="336" t="s">
        <v>17</v>
      </c>
      <c r="D64" s="336" t="n">
        <v>23218.7634655</v>
      </c>
      <c r="E64" s="336" t="n">
        <v>1.80509413469003</v>
      </c>
      <c r="F64" s="336" t="n">
        <v>99.8448176126443</v>
      </c>
      <c r="G64" s="336" t="n">
        <v>0.155756791257139</v>
      </c>
      <c r="H64" s="336" t="n">
        <v>36.0874328</v>
      </c>
      <c r="I64" s="336" t="n">
        <v>100</v>
      </c>
      <c r="J64" s="336" t="n">
        <v>0.155182387355741</v>
      </c>
      <c r="K64" s="336" t="n">
        <v>100.214390820972</v>
      </c>
    </row>
    <row r="65">
      <c r="A65" s="336" t="s">
        <v>27</v>
      </c>
      <c r="B65" s="336" t="s">
        <v>28</v>
      </c>
      <c r="C65" s="336" t="s">
        <v>16</v>
      </c>
      <c r="D65" s="336" t="n">
        <v>1123.5128423</v>
      </c>
      <c r="E65" s="336" t="n">
        <v>27.4149266480245</v>
      </c>
      <c r="F65" s="336" t="n">
        <v>100</v>
      </c>
      <c r="G65" s="336" t="n">
        <v>0.00000000000000304366827830465</v>
      </c>
      <c r="H65" s="336"/>
      <c r="I65" s="336"/>
      <c r="J65" s="336"/>
      <c r="K65" s="336"/>
    </row>
    <row r="66">
      <c r="A66" s="336" t="s">
        <v>27</v>
      </c>
      <c r="B66" s="336" t="s">
        <v>28</v>
      </c>
      <c r="C66" s="336" t="s">
        <v>17</v>
      </c>
      <c r="D66" s="336" t="n">
        <v>42936.0246629</v>
      </c>
      <c r="E66" s="336" t="n">
        <v>2.58004419584916</v>
      </c>
      <c r="F66" s="336" t="n">
        <v>97.5997145125193</v>
      </c>
      <c r="G66" s="336" t="n">
        <v>1.35418484693798</v>
      </c>
      <c r="H66" s="336" t="n">
        <v>1055.932565</v>
      </c>
      <c r="I66" s="336" t="n">
        <v>54.8352010566734</v>
      </c>
      <c r="J66" s="336" t="n">
        <v>2.4002854874807</v>
      </c>
      <c r="K66" s="336" t="n">
        <v>55.0634727192591</v>
      </c>
    </row>
    <row r="67">
      <c r="A67" s="336" t="s">
        <v>29</v>
      </c>
      <c r="B67" s="336" t="s">
        <v>30</v>
      </c>
      <c r="C67" s="336" t="s">
        <v>16</v>
      </c>
      <c r="D67" s="336" t="n">
        <v>273.4105116</v>
      </c>
      <c r="E67" s="336" t="n">
        <v>26.1458318628521</v>
      </c>
      <c r="F67" s="336" t="n">
        <v>100</v>
      </c>
      <c r="G67" s="336" t="n">
        <v>0</v>
      </c>
      <c r="H67" s="336"/>
      <c r="I67" s="336"/>
      <c r="J67" s="336"/>
      <c r="K67" s="336"/>
    </row>
    <row r="68">
      <c r="A68" s="336" t="s">
        <v>29</v>
      </c>
      <c r="B68" s="336" t="s">
        <v>30</v>
      </c>
      <c r="C68" s="336" t="s">
        <v>17</v>
      </c>
      <c r="D68" s="336" t="n">
        <v>7548.5805399</v>
      </c>
      <c r="E68" s="336" t="n">
        <v>2.57921067427968</v>
      </c>
      <c r="F68" s="336" t="n">
        <v>94.0613049806579</v>
      </c>
      <c r="G68" s="336" t="n">
        <v>2.40048476393679</v>
      </c>
      <c r="H68" s="336" t="n">
        <v>476.5904286</v>
      </c>
      <c r="I68" s="336" t="n">
        <v>38.6370715650674</v>
      </c>
      <c r="J68" s="336" t="n">
        <v>5.93869501934213</v>
      </c>
      <c r="K68" s="336" t="n">
        <v>38.0205969066742</v>
      </c>
    </row>
    <row r="69">
      <c r="A69" s="336" t="s">
        <v>46</v>
      </c>
      <c r="B69" s="336" t="s">
        <v>47</v>
      </c>
      <c r="C69" s="336" t="s">
        <v>16</v>
      </c>
      <c r="D69" s="336" t="n">
        <v>671.9910252</v>
      </c>
      <c r="E69" s="336" t="n">
        <v>15.49231437706</v>
      </c>
      <c r="F69" s="336" t="n">
        <v>100</v>
      </c>
      <c r="G69" s="336" t="n">
        <v>0</v>
      </c>
      <c r="H69" s="336"/>
      <c r="I69" s="336"/>
      <c r="J69" s="336"/>
      <c r="K69" s="336"/>
    </row>
    <row r="70">
      <c r="A70" s="336" t="s">
        <v>46</v>
      </c>
      <c r="B70" s="336" t="s">
        <v>47</v>
      </c>
      <c r="C70" s="336" t="s">
        <v>17</v>
      </c>
      <c r="D70" s="336" t="n">
        <v>6821.7225909</v>
      </c>
      <c r="E70" s="336" t="n">
        <v>2.83976952648009</v>
      </c>
      <c r="F70" s="336" t="n">
        <v>100</v>
      </c>
      <c r="G70" s="336" t="n">
        <v>0</v>
      </c>
      <c r="H70" s="336"/>
      <c r="I70" s="336"/>
      <c r="J70" s="336"/>
      <c r="K70" s="336"/>
    </row>
    <row r="71">
      <c r="A71" s="336" t="s">
        <v>48</v>
      </c>
      <c r="B71" s="336" t="s">
        <v>49</v>
      </c>
      <c r="C71" s="336" t="s">
        <v>16</v>
      </c>
      <c r="D71" s="336" t="n">
        <v>2883.3708922</v>
      </c>
      <c r="E71" s="336" t="n">
        <v>15.8669222248045</v>
      </c>
      <c r="F71" s="336" t="n">
        <v>94.8942503089408</v>
      </c>
      <c r="G71" s="336" t="n">
        <v>5.11254331732968</v>
      </c>
      <c r="H71" s="336" t="n">
        <v>155.1386938</v>
      </c>
      <c r="I71" s="336" t="n">
        <v>100</v>
      </c>
      <c r="J71" s="336" t="n">
        <v>5.10574969105923</v>
      </c>
      <c r="K71" s="336" t="n">
        <v>95.0205150322081</v>
      </c>
    </row>
    <row r="72">
      <c r="A72" s="336" t="s">
        <v>48</v>
      </c>
      <c r="B72" s="336" t="s">
        <v>49</v>
      </c>
      <c r="C72" s="336" t="s">
        <v>17</v>
      </c>
      <c r="D72" s="336" t="n">
        <v>45633.2522335</v>
      </c>
      <c r="E72" s="336" t="n">
        <v>2.17802194358858</v>
      </c>
      <c r="F72" s="336" t="n">
        <v>99.0514547846304</v>
      </c>
      <c r="G72" s="336" t="n">
        <v>0.959345308236513</v>
      </c>
      <c r="H72" s="336" t="n">
        <v>436.9971462</v>
      </c>
      <c r="I72" s="336" t="n">
        <v>99.9999999999997</v>
      </c>
      <c r="J72" s="336" t="n">
        <v>0.948545215369628</v>
      </c>
      <c r="K72" s="336" t="n">
        <v>100.179250163217</v>
      </c>
    </row>
    <row r="73">
      <c r="A73" s="336" t="s">
        <v>31</v>
      </c>
      <c r="B73" s="336" t="s">
        <v>32</v>
      </c>
      <c r="C73" s="336" t="s">
        <v>16</v>
      </c>
      <c r="D73" s="336" t="n">
        <v>1386.1624318</v>
      </c>
      <c r="E73" s="336" t="n">
        <v>22.7964456671265</v>
      </c>
      <c r="F73" s="336" t="n">
        <v>100</v>
      </c>
      <c r="G73" s="336" t="n">
        <v>0</v>
      </c>
      <c r="H73" s="336"/>
      <c r="I73" s="336"/>
      <c r="J73" s="336"/>
      <c r="K73" s="336"/>
    </row>
    <row r="74">
      <c r="A74" s="336" t="s">
        <v>31</v>
      </c>
      <c r="B74" s="336" t="s">
        <v>32</v>
      </c>
      <c r="C74" s="336" t="s">
        <v>17</v>
      </c>
      <c r="D74" s="336" t="n">
        <v>38182.201447</v>
      </c>
      <c r="E74" s="336" t="n">
        <v>1.35814161816268</v>
      </c>
      <c r="F74" s="336" t="n">
        <v>99.6361240681794</v>
      </c>
      <c r="G74" s="336" t="n">
        <v>0.272545688515379</v>
      </c>
      <c r="H74" s="336" t="n">
        <v>139.4432417</v>
      </c>
      <c r="I74" s="336" t="n">
        <v>74.8814979891307</v>
      </c>
      <c r="J74" s="336" t="n">
        <v>0.363875931820635</v>
      </c>
      <c r="K74" s="336" t="n">
        <v>74.6281731228966</v>
      </c>
    </row>
    <row r="75">
      <c r="A75" s="336" t="s">
        <v>50</v>
      </c>
      <c r="B75" s="336" t="s">
        <v>51</v>
      </c>
      <c r="C75" s="336" t="s">
        <v>16</v>
      </c>
      <c r="D75" s="336" t="n">
        <v>3993.8173879</v>
      </c>
      <c r="E75" s="336" t="n">
        <v>19.2405448854294</v>
      </c>
      <c r="F75" s="336" t="n">
        <v>98.1832433737409</v>
      </c>
      <c r="G75" s="336" t="n">
        <v>1.84069021291125</v>
      </c>
      <c r="H75" s="336" t="n">
        <v>73.9005349</v>
      </c>
      <c r="I75" s="336" t="n">
        <v>100</v>
      </c>
      <c r="J75" s="336" t="n">
        <v>1.81675662625915</v>
      </c>
      <c r="K75" s="336" t="n">
        <v>99.4766896885112</v>
      </c>
    </row>
    <row r="76">
      <c r="A76" s="336" t="s">
        <v>50</v>
      </c>
      <c r="B76" s="336" t="s">
        <v>51</v>
      </c>
      <c r="C76" s="336" t="s">
        <v>17</v>
      </c>
      <c r="D76" s="336" t="n">
        <v>50715.6649619</v>
      </c>
      <c r="E76" s="336" t="n">
        <v>2.68113754181306</v>
      </c>
      <c r="F76" s="336" t="n">
        <v>96.8742963921473</v>
      </c>
      <c r="G76" s="336" t="n">
        <v>1.73054942273243</v>
      </c>
      <c r="H76" s="336" t="n">
        <v>1636.3694277</v>
      </c>
      <c r="I76" s="336" t="n">
        <v>54.2644837204213</v>
      </c>
      <c r="J76" s="336" t="n">
        <v>3.12570360785267</v>
      </c>
      <c r="K76" s="336" t="n">
        <v>53.6345663990233</v>
      </c>
    </row>
    <row r="77">
      <c r="A77" s="336" t="s">
        <v>52</v>
      </c>
      <c r="B77" s="336" t="s">
        <v>53</v>
      </c>
      <c r="C77" s="336" t="s">
        <v>16</v>
      </c>
      <c r="D77" s="336" t="n">
        <v>346.5760162</v>
      </c>
      <c r="E77" s="336" t="n">
        <v>19.2959450249544</v>
      </c>
      <c r="F77" s="336" t="n">
        <v>100</v>
      </c>
      <c r="G77" s="336" t="n">
        <v>0.00000000000000214228024486056</v>
      </c>
      <c r="H77" s="336"/>
      <c r="I77" s="336"/>
      <c r="J77" s="336"/>
      <c r="K77" s="336"/>
    </row>
    <row r="78">
      <c r="A78" s="336" t="s">
        <v>52</v>
      </c>
      <c r="B78" s="336" t="s">
        <v>53</v>
      </c>
      <c r="C78" s="336" t="s">
        <v>17</v>
      </c>
      <c r="D78" s="336" t="n">
        <v>4285.0353971</v>
      </c>
      <c r="E78" s="336" t="n">
        <v>2.89564775292338</v>
      </c>
      <c r="F78" s="336" t="n">
        <v>97.3348235139761</v>
      </c>
      <c r="G78" s="336" t="n">
        <v>1.63917094361322</v>
      </c>
      <c r="H78" s="336" t="n">
        <v>117.3308295</v>
      </c>
      <c r="I78" s="336" t="n">
        <v>59.9609271332307</v>
      </c>
      <c r="J78" s="336" t="n">
        <v>2.66517648602388</v>
      </c>
      <c r="K78" s="336" t="n">
        <v>59.8641085656047</v>
      </c>
    </row>
    <row r="79">
      <c r="A79" s="336" t="s">
        <v>33</v>
      </c>
      <c r="B79" s="336" t="s">
        <v>34</v>
      </c>
      <c r="C79" s="336" t="s">
        <v>16</v>
      </c>
      <c r="D79" s="336" t="n">
        <v>78.9229998</v>
      </c>
      <c r="E79" s="336" t="n">
        <v>29.9603561416036</v>
      </c>
      <c r="F79" s="336" t="n">
        <v>100</v>
      </c>
      <c r="G79" s="336" t="n">
        <v>0</v>
      </c>
      <c r="H79" s="336"/>
      <c r="I79" s="336"/>
      <c r="J79" s="336"/>
      <c r="K79" s="336"/>
    </row>
    <row r="80">
      <c r="A80" s="336" t="s">
        <v>33</v>
      </c>
      <c r="B80" s="336" t="s">
        <v>34</v>
      </c>
      <c r="C80" s="336" t="s">
        <v>17</v>
      </c>
      <c r="D80" s="336" t="n">
        <v>6234.2053749</v>
      </c>
      <c r="E80" s="336" t="n">
        <v>2.3470563532257</v>
      </c>
      <c r="F80" s="336" t="n">
        <v>99.6576366560998</v>
      </c>
      <c r="G80" s="336" t="n">
        <v>0.258106085287049</v>
      </c>
      <c r="H80" s="336" t="n">
        <v>21.4169578</v>
      </c>
      <c r="I80" s="336" t="n">
        <v>75.1072310792433</v>
      </c>
      <c r="J80" s="336" t="n">
        <v>0.342363343900209</v>
      </c>
      <c r="K80" s="336" t="n">
        <v>75.1314149851348</v>
      </c>
    </row>
    <row r="81">
      <c r="A81" s="336" t="s">
        <v>54</v>
      </c>
      <c r="B81" s="336" t="s">
        <v>55</v>
      </c>
      <c r="C81" s="336" t="s">
        <v>16</v>
      </c>
      <c r="D81" s="336" t="n">
        <v>2902.4692184</v>
      </c>
      <c r="E81" s="336" t="n">
        <v>15.8199784660985</v>
      </c>
      <c r="F81" s="336" t="n">
        <v>100</v>
      </c>
      <c r="G81" s="336" t="n">
        <v>0</v>
      </c>
      <c r="H81" s="336"/>
      <c r="I81" s="336"/>
      <c r="J81" s="336"/>
      <c r="K81" s="336"/>
    </row>
    <row r="82">
      <c r="A82" s="336" t="s">
        <v>54</v>
      </c>
      <c r="B82" s="336" t="s">
        <v>55</v>
      </c>
      <c r="C82" s="336" t="s">
        <v>17</v>
      </c>
      <c r="D82" s="336" t="n">
        <v>41113.9010134</v>
      </c>
      <c r="E82" s="336" t="n">
        <v>1.53862180940325</v>
      </c>
      <c r="F82" s="336" t="n">
        <v>100</v>
      </c>
      <c r="G82" s="336" t="n">
        <v>0</v>
      </c>
      <c r="H82" s="336"/>
      <c r="I82" s="336"/>
      <c r="J82" s="336"/>
      <c r="K82" s="336"/>
    </row>
    <row r="83">
      <c r="A83" s="336" t="s">
        <v>35</v>
      </c>
      <c r="B83" s="336" t="s">
        <v>36</v>
      </c>
      <c r="C83" s="336" t="s">
        <v>16</v>
      </c>
      <c r="D83" s="336" t="n">
        <v>1382.3667935</v>
      </c>
      <c r="E83" s="336" t="n">
        <v>24.8630454980693</v>
      </c>
      <c r="F83" s="336" t="n">
        <v>100</v>
      </c>
      <c r="G83" s="336" t="n">
        <v>0.00000000000000276035255742594</v>
      </c>
      <c r="H83" s="336"/>
      <c r="I83" s="336"/>
      <c r="J83" s="336"/>
      <c r="K83" s="336"/>
    </row>
    <row r="84">
      <c r="A84" s="336" t="s">
        <v>35</v>
      </c>
      <c r="B84" s="336" t="s">
        <v>36</v>
      </c>
      <c r="C84" s="336" t="s">
        <v>17</v>
      </c>
      <c r="D84" s="336" t="n">
        <v>48481.1387914</v>
      </c>
      <c r="E84" s="336" t="n">
        <v>2.08782194768079</v>
      </c>
      <c r="F84" s="336" t="n">
        <v>99.9206120925845</v>
      </c>
      <c r="G84" s="336" t="n">
        <v>0.0796485824791866</v>
      </c>
      <c r="H84" s="336" t="n">
        <v>38.5187408</v>
      </c>
      <c r="I84" s="336" t="n">
        <v>100</v>
      </c>
      <c r="J84" s="336" t="n">
        <v>0.07938790741554</v>
      </c>
      <c r="K84" s="336" t="n">
        <v>100.248707551513</v>
      </c>
    </row>
    <row r="85">
      <c r="A85" s="336" t="s">
        <v>56</v>
      </c>
      <c r="B85" s="336" t="s">
        <v>57</v>
      </c>
      <c r="C85" s="336" t="s">
        <v>16</v>
      </c>
      <c r="D85" s="336" t="n">
        <v>306.1306189</v>
      </c>
      <c r="E85" s="336" t="n">
        <v>24.2850312400367</v>
      </c>
      <c r="F85" s="336" t="n">
        <v>100</v>
      </c>
      <c r="G85" s="336" t="n">
        <v>0</v>
      </c>
      <c r="H85" s="336"/>
      <c r="I85" s="336"/>
      <c r="J85" s="336"/>
      <c r="K85" s="336"/>
    </row>
    <row r="86">
      <c r="A86" s="336" t="s">
        <v>56</v>
      </c>
      <c r="B86" s="336" t="s">
        <v>57</v>
      </c>
      <c r="C86" s="336" t="s">
        <v>17</v>
      </c>
      <c r="D86" s="336" t="n">
        <v>9020.7188226</v>
      </c>
      <c r="E86" s="336" t="n">
        <v>2.17957256415848</v>
      </c>
      <c r="F86" s="336" t="n">
        <v>100</v>
      </c>
      <c r="G86" s="336" t="n">
        <v>0</v>
      </c>
      <c r="H86" s="336"/>
      <c r="I86" s="336"/>
      <c r="J86" s="336"/>
      <c r="K86" s="336"/>
    </row>
    <row r="87">
      <c r="A87" s="336" t="s">
        <v>37</v>
      </c>
      <c r="B87" s="336" t="s">
        <v>38</v>
      </c>
      <c r="C87" s="336" t="s">
        <v>16</v>
      </c>
      <c r="D87" s="336" t="n">
        <v>11955.9319712</v>
      </c>
      <c r="E87" s="336" t="n">
        <v>14.3999842561772</v>
      </c>
      <c r="F87" s="336" t="n">
        <v>79.3780626501848</v>
      </c>
      <c r="G87" s="336" t="n">
        <v>13.2462930646475</v>
      </c>
      <c r="H87" s="336" t="n">
        <v>3106.0783274</v>
      </c>
      <c r="I87" s="336" t="n">
        <v>61.2077150174309</v>
      </c>
      <c r="J87" s="336" t="n">
        <v>20.6219373498152</v>
      </c>
      <c r="K87" s="336" t="n">
        <v>50.9876963998111</v>
      </c>
    </row>
    <row r="88">
      <c r="A88" s="336" t="s">
        <v>37</v>
      </c>
      <c r="B88" s="336" t="s">
        <v>38</v>
      </c>
      <c r="C88" s="336" t="s">
        <v>17</v>
      </c>
      <c r="D88" s="336" t="n">
        <v>235289.6850287</v>
      </c>
      <c r="E88" s="336" t="n">
        <v>2.83295974600275</v>
      </c>
      <c r="F88" s="336" t="n">
        <v>97.1388162757153</v>
      </c>
      <c r="G88" s="336" t="n">
        <v>1.31861895616069</v>
      </c>
      <c r="H88" s="336" t="n">
        <v>6930.3605202</v>
      </c>
      <c r="I88" s="336" t="n">
        <v>44.2586529148336</v>
      </c>
      <c r="J88" s="336" t="n">
        <v>2.86118372428465</v>
      </c>
      <c r="K88" s="336" t="n">
        <v>44.7678642350008</v>
      </c>
    </row>
    <row r="89">
      <c r="A89" s="336" t="s">
        <v>39</v>
      </c>
      <c r="B89" s="336" t="s">
        <v>40</v>
      </c>
      <c r="C89" s="336" t="s">
        <v>16</v>
      </c>
      <c r="D89" s="336" t="n">
        <v>356.5380172</v>
      </c>
      <c r="E89" s="336" t="n">
        <v>18.5122268940292</v>
      </c>
      <c r="F89" s="336" t="n">
        <v>100</v>
      </c>
      <c r="G89" s="336" t="n">
        <v>0</v>
      </c>
      <c r="H89" s="336"/>
      <c r="I89" s="336"/>
      <c r="J89" s="336"/>
      <c r="K89" s="336"/>
    </row>
    <row r="90">
      <c r="A90" s="336" t="s">
        <v>39</v>
      </c>
      <c r="B90" s="336" t="s">
        <v>40</v>
      </c>
      <c r="C90" s="336" t="s">
        <v>17</v>
      </c>
      <c r="D90" s="336" t="n">
        <v>6397.9990735</v>
      </c>
      <c r="E90" s="336" t="n">
        <v>1.64164242845708</v>
      </c>
      <c r="F90" s="336" t="n">
        <v>99.4491323634251</v>
      </c>
      <c r="G90" s="336" t="n">
        <v>0.554285012637363</v>
      </c>
      <c r="H90" s="336" t="n">
        <v>35.4397323</v>
      </c>
      <c r="I90" s="336" t="n">
        <v>99.9999999999997</v>
      </c>
      <c r="J90" s="336" t="n">
        <v>0.550867636574854</v>
      </c>
      <c r="K90" s="336" t="n">
        <v>100.066077454789</v>
      </c>
    </row>
    <row r="91">
      <c r="A91" s="336" t="s">
        <v>58</v>
      </c>
      <c r="B91" s="336" t="s">
        <v>59</v>
      </c>
      <c r="C91" s="336" t="s">
        <v>16</v>
      </c>
      <c r="D91" s="336" t="n">
        <v>123.9704401</v>
      </c>
      <c r="E91" s="336" t="n">
        <v>19.2910956637724</v>
      </c>
      <c r="F91" s="336" t="n">
        <v>100</v>
      </c>
      <c r="G91" s="336" t="n">
        <v>0</v>
      </c>
      <c r="H91" s="336"/>
      <c r="I91" s="336"/>
      <c r="J91" s="336"/>
      <c r="K91" s="336"/>
    </row>
    <row r="92">
      <c r="A92" s="336" t="s">
        <v>58</v>
      </c>
      <c r="B92" s="336" t="s">
        <v>59</v>
      </c>
      <c r="C92" s="336" t="s">
        <v>17</v>
      </c>
      <c r="D92" s="336" t="n">
        <v>2983.4803273</v>
      </c>
      <c r="E92" s="336" t="n">
        <v>2.02896871364622</v>
      </c>
      <c r="F92" s="336" t="n">
        <v>100</v>
      </c>
      <c r="G92" s="336" t="n">
        <v>0</v>
      </c>
      <c r="H92" s="336"/>
      <c r="I92" s="336"/>
      <c r="J92" s="336"/>
      <c r="K92" s="336"/>
    </row>
    <row r="93">
      <c r="A93" s="336" t="s">
        <v>60</v>
      </c>
      <c r="B93" s="336" t="s">
        <v>61</v>
      </c>
      <c r="C93" s="336" t="s">
        <v>16</v>
      </c>
      <c r="D93" s="336" t="n">
        <v>170.6564274</v>
      </c>
      <c r="E93" s="336" t="n">
        <v>17.5662547993967</v>
      </c>
      <c r="F93" s="336" t="n">
        <v>97.8706964164325</v>
      </c>
      <c r="G93" s="336" t="n">
        <v>2.19393356743174</v>
      </c>
      <c r="H93" s="336" t="n">
        <v>3.7128513</v>
      </c>
      <c r="I93" s="336" t="n">
        <v>99.9999999999999</v>
      </c>
      <c r="J93" s="336" t="n">
        <v>2.12930358356756</v>
      </c>
      <c r="K93" s="336" t="n">
        <v>100.841330373462</v>
      </c>
    </row>
    <row r="94">
      <c r="A94" s="336" t="s">
        <v>60</v>
      </c>
      <c r="B94" s="336" t="s">
        <v>61</v>
      </c>
      <c r="C94" s="336" t="s">
        <v>17</v>
      </c>
      <c r="D94" s="336" t="n">
        <v>2696.1001473</v>
      </c>
      <c r="E94" s="336" t="n">
        <v>2.56979488510406</v>
      </c>
      <c r="F94" s="336" t="n">
        <v>99.5458830966155</v>
      </c>
      <c r="G94" s="336" t="n">
        <v>0.324141521865392</v>
      </c>
      <c r="H94" s="336" t="n">
        <v>12.2992997</v>
      </c>
      <c r="I94" s="336" t="n">
        <v>71.0410948026605</v>
      </c>
      <c r="J94" s="336" t="n">
        <v>0.454116903384525</v>
      </c>
      <c r="K94" s="336" t="n">
        <v>71.0542897696305</v>
      </c>
    </row>
    <row r="95">
      <c r="A95" s="336" t="s">
        <v>62</v>
      </c>
      <c r="B95" s="336" t="s">
        <v>63</v>
      </c>
      <c r="C95" s="336" t="s">
        <v>16</v>
      </c>
      <c r="D95" s="336" t="n">
        <v>39.0553038</v>
      </c>
      <c r="E95" s="336" t="n">
        <v>47.3687627775187</v>
      </c>
      <c r="F95" s="336" t="n">
        <v>100</v>
      </c>
      <c r="G95" s="336" t="n">
        <v>0</v>
      </c>
      <c r="H95" s="336"/>
      <c r="I95" s="336"/>
      <c r="J95" s="336"/>
      <c r="K95" s="336"/>
    </row>
    <row r="96">
      <c r="A96" s="336" t="s">
        <v>62</v>
      </c>
      <c r="B96" s="336" t="s">
        <v>63</v>
      </c>
      <c r="C96" s="336" t="s">
        <v>17</v>
      </c>
      <c r="D96" s="336" t="n">
        <v>3775.6498757</v>
      </c>
      <c r="E96" s="336" t="n">
        <v>2.6647137903897</v>
      </c>
      <c r="F96" s="336" t="n">
        <v>99.3873468418527</v>
      </c>
      <c r="G96" s="336" t="n">
        <v>0.351672795070608</v>
      </c>
      <c r="H96" s="336" t="n">
        <v>23.2742285</v>
      </c>
      <c r="I96" s="336" t="n">
        <v>57.9658488732138</v>
      </c>
      <c r="J96" s="336" t="n">
        <v>0.612653158147291</v>
      </c>
      <c r="K96" s="336" t="n">
        <v>57.0499402373493</v>
      </c>
    </row>
    <row r="97">
      <c r="A97" s="336" t="s">
        <v>64</v>
      </c>
      <c r="B97" s="336" t="s">
        <v>65</v>
      </c>
      <c r="C97" s="336" t="s">
        <v>16</v>
      </c>
      <c r="D97" s="336" t="n">
        <v>489.5559051</v>
      </c>
      <c r="E97" s="336" t="n">
        <v>21.9188479362105</v>
      </c>
      <c r="F97" s="336" t="n">
        <v>100</v>
      </c>
      <c r="G97" s="336" t="n">
        <v>0.00000000000000243348096520384</v>
      </c>
      <c r="H97" s="336"/>
      <c r="I97" s="336"/>
      <c r="J97" s="336"/>
      <c r="K97" s="336"/>
    </row>
    <row r="98">
      <c r="A98" s="336" t="s">
        <v>64</v>
      </c>
      <c r="B98" s="336" t="s">
        <v>65</v>
      </c>
      <c r="C98" s="336" t="s">
        <v>17</v>
      </c>
      <c r="D98" s="336" t="n">
        <v>6500.5112422</v>
      </c>
      <c r="E98" s="336" t="n">
        <v>3.54185178801327</v>
      </c>
      <c r="F98" s="336" t="n">
        <v>99.9370293170632</v>
      </c>
      <c r="G98" s="336" t="n">
        <v>0.0627545752431983</v>
      </c>
      <c r="H98" s="336" t="n">
        <v>4.0959956</v>
      </c>
      <c r="I98" s="336" t="n">
        <v>99.9999999999999</v>
      </c>
      <c r="J98" s="336" t="n">
        <v>0.0629706829368126</v>
      </c>
      <c r="K98" s="336" t="n">
        <v>99.594057637146</v>
      </c>
    </row>
    <row r="99">
      <c r="A99" s="336" t="s">
        <v>66</v>
      </c>
      <c r="B99" s="336" t="s">
        <v>67</v>
      </c>
      <c r="C99" s="336" t="s">
        <v>16</v>
      </c>
      <c r="D99" s="336" t="n">
        <v>16.3171047</v>
      </c>
      <c r="E99" s="336" t="n">
        <v>23.2120528317682</v>
      </c>
      <c r="F99" s="336" t="n">
        <v>100</v>
      </c>
      <c r="G99" s="336" t="n">
        <v>0.00000000000000257705555026447</v>
      </c>
      <c r="H99" s="336"/>
      <c r="I99" s="336"/>
      <c r="J99" s="336"/>
      <c r="K99" s="336"/>
    </row>
    <row r="100">
      <c r="A100" s="336" t="s">
        <v>66</v>
      </c>
      <c r="B100" s="336" t="s">
        <v>67</v>
      </c>
      <c r="C100" s="336" t="s">
        <v>17</v>
      </c>
      <c r="D100" s="336" t="n">
        <v>554.1082426</v>
      </c>
      <c r="E100" s="336" t="n">
        <v>3.5514885022801</v>
      </c>
      <c r="F100" s="336" t="n">
        <v>99.205238694021</v>
      </c>
      <c r="G100" s="336" t="n">
        <v>0.454126930388356</v>
      </c>
      <c r="H100" s="336" t="n">
        <v>4.4391183</v>
      </c>
      <c r="I100" s="336" t="n">
        <v>56.8189279958504</v>
      </c>
      <c r="J100" s="336" t="n">
        <v>0.794761305978986</v>
      </c>
      <c r="K100" s="336" t="n">
        <v>56.6859133523935</v>
      </c>
    </row>
    <row r="101">
      <c r="A101" s="336" t="s">
        <v>68</v>
      </c>
      <c r="B101" s="336" t="s">
        <v>69</v>
      </c>
      <c r="C101" s="336" t="s">
        <v>16</v>
      </c>
      <c r="D101" s="336" t="n">
        <v>1907.7289191</v>
      </c>
      <c r="E101" s="336" t="n">
        <v>18.9497299768018</v>
      </c>
      <c r="F101" s="336" t="n">
        <v>100</v>
      </c>
      <c r="G101" s="336" t="n">
        <v>0</v>
      </c>
      <c r="H101" s="336"/>
      <c r="I101" s="336"/>
      <c r="J101" s="336"/>
      <c r="K101" s="336"/>
    </row>
    <row r="102">
      <c r="A102" s="336" t="s">
        <v>68</v>
      </c>
      <c r="B102" s="336" t="s">
        <v>69</v>
      </c>
      <c r="C102" s="336" t="s">
        <v>17</v>
      </c>
      <c r="D102" s="336" t="n">
        <v>40652.8045025</v>
      </c>
      <c r="E102" s="336" t="n">
        <v>1.58379828261469</v>
      </c>
      <c r="F102" s="336" t="n">
        <v>99.7032164540934</v>
      </c>
      <c r="G102" s="336" t="n">
        <v>0.297974141954304</v>
      </c>
      <c r="H102" s="336" t="n">
        <v>121.0099724</v>
      </c>
      <c r="I102" s="336" t="n">
        <v>99.9999999999999</v>
      </c>
      <c r="J102" s="336" t="n">
        <v>0.296783545906632</v>
      </c>
      <c r="K102" s="336" t="n">
        <v>100.103192318954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848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37" t="s">
        <v>72</v>
      </c>
      <c r="B113" s="337" t="s">
        <v>73</v>
      </c>
      <c r="C113" s="337" t="s">
        <v>16</v>
      </c>
      <c r="D113" s="337" t="n">
        <v>6786.4337483</v>
      </c>
      <c r="E113" s="337" t="n">
        <v>8.08741032100075</v>
      </c>
      <c r="F113" s="337" t="n">
        <v>100</v>
      </c>
      <c r="G113" s="337" t="n">
        <v>0</v>
      </c>
      <c r="H113" s="337"/>
      <c r="I113" s="337"/>
      <c r="J113" s="337"/>
      <c r="K113" s="337"/>
    </row>
    <row r="114">
      <c r="A114" s="337" t="s">
        <v>72</v>
      </c>
      <c r="B114" s="337" t="s">
        <v>73</v>
      </c>
      <c r="C114" s="337" t="s">
        <v>17</v>
      </c>
      <c r="D114" s="337" t="n">
        <v>222858.600794</v>
      </c>
      <c r="E114" s="337" t="n">
        <v>0.754029236873991</v>
      </c>
      <c r="F114" s="337" t="n">
        <v>99.8012751401323</v>
      </c>
      <c r="G114" s="337" t="n">
        <v>0.0902361233477601</v>
      </c>
      <c r="H114" s="337" t="n">
        <v>443.7572982</v>
      </c>
      <c r="I114" s="337" t="n">
        <v>45.291429468193</v>
      </c>
      <c r="J114" s="337" t="n">
        <v>0.198724859867703</v>
      </c>
      <c r="K114" s="337" t="n">
        <v>45.3173306037507</v>
      </c>
    </row>
    <row r="115">
      <c r="A115" s="337" t="s">
        <v>74</v>
      </c>
      <c r="B115" s="337" t="s">
        <v>75</v>
      </c>
      <c r="C115" s="337" t="s">
        <v>16</v>
      </c>
      <c r="D115" s="337" t="n">
        <v>2667.3897325</v>
      </c>
      <c r="E115" s="337" t="n">
        <v>9.85455620525936</v>
      </c>
      <c r="F115" s="337" t="n">
        <v>98.5960182598885</v>
      </c>
      <c r="G115" s="337" t="n">
        <v>0.669390514305217</v>
      </c>
      <c r="H115" s="337" t="n">
        <v>37.9829383</v>
      </c>
      <c r="I115" s="337" t="n">
        <v>46.3573572452577</v>
      </c>
      <c r="J115" s="337" t="n">
        <v>1.40398174011154</v>
      </c>
      <c r="K115" s="337" t="n">
        <v>47.0086166264454</v>
      </c>
    </row>
    <row r="116">
      <c r="A116" s="337" t="s">
        <v>74</v>
      </c>
      <c r="B116" s="337" t="s">
        <v>75</v>
      </c>
      <c r="C116" s="337" t="s">
        <v>17</v>
      </c>
      <c r="D116" s="337" t="n">
        <v>74759.0182801</v>
      </c>
      <c r="E116" s="337" t="n">
        <v>1.7604938013619</v>
      </c>
      <c r="F116" s="337" t="n">
        <v>99.259442100982</v>
      </c>
      <c r="G116" s="337" t="n">
        <v>0.165528237364564</v>
      </c>
      <c r="H116" s="337" t="n">
        <v>557.7643833</v>
      </c>
      <c r="I116" s="337" t="n">
        <v>22.1237503013973</v>
      </c>
      <c r="J116" s="337" t="n">
        <v>0.740557899017962</v>
      </c>
      <c r="K116" s="337" t="n">
        <v>22.1863010502667</v>
      </c>
    </row>
    <row r="117">
      <c r="A117" s="337" t="s">
        <v>76</v>
      </c>
      <c r="B117" s="337" t="s">
        <v>77</v>
      </c>
      <c r="C117" s="337" t="s">
        <v>16</v>
      </c>
      <c r="D117" s="337" t="n">
        <v>1539.8339795</v>
      </c>
      <c r="E117" s="337" t="n">
        <v>9.87332467374468</v>
      </c>
      <c r="F117" s="337" t="n">
        <v>97.8751428958345</v>
      </c>
      <c r="G117" s="337" t="n">
        <v>1.84322796662985</v>
      </c>
      <c r="H117" s="337" t="n">
        <v>33.429603</v>
      </c>
      <c r="I117" s="337" t="n">
        <v>85.9782969271634</v>
      </c>
      <c r="J117" s="337" t="n">
        <v>2.12485710416551</v>
      </c>
      <c r="K117" s="337" t="n">
        <v>84.9027448809769</v>
      </c>
    </row>
    <row r="118">
      <c r="A118" s="337" t="s">
        <v>76</v>
      </c>
      <c r="B118" s="337" t="s">
        <v>77</v>
      </c>
      <c r="C118" s="337" t="s">
        <v>17</v>
      </c>
      <c r="D118" s="337" t="n">
        <v>36909.8505677</v>
      </c>
      <c r="E118" s="337" t="n">
        <v>1.54835020879144</v>
      </c>
      <c r="F118" s="337" t="n">
        <v>98.4496578859583</v>
      </c>
      <c r="G118" s="337" t="n">
        <v>0.760667166555973</v>
      </c>
      <c r="H118" s="337" t="n">
        <v>581.2401687</v>
      </c>
      <c r="I118" s="337" t="n">
        <v>48.3814822561659</v>
      </c>
      <c r="J118" s="337" t="n">
        <v>1.55034211404171</v>
      </c>
      <c r="K118" s="337" t="n">
        <v>48.303804453384</v>
      </c>
    </row>
    <row r="119">
      <c r="A119" s="337" t="s">
        <v>78</v>
      </c>
      <c r="B119" s="337" t="s">
        <v>79</v>
      </c>
      <c r="C119" s="337" t="s">
        <v>16</v>
      </c>
      <c r="D119" s="337" t="n">
        <v>5529.2086978</v>
      </c>
      <c r="E119" s="337" t="n">
        <v>9.41281401227251</v>
      </c>
      <c r="F119" s="337" t="n">
        <v>99.0257496894454</v>
      </c>
      <c r="G119" s="337" t="n">
        <v>0.981027647531644</v>
      </c>
      <c r="H119" s="337" t="n">
        <v>54.3983086</v>
      </c>
      <c r="I119" s="337" t="n">
        <v>100</v>
      </c>
      <c r="J119" s="337" t="n">
        <v>0.974250310554593</v>
      </c>
      <c r="K119" s="337" t="n">
        <v>99.7146187283153</v>
      </c>
    </row>
    <row r="120">
      <c r="A120" s="337" t="s">
        <v>78</v>
      </c>
      <c r="B120" s="337" t="s">
        <v>79</v>
      </c>
      <c r="C120" s="337" t="s">
        <v>17</v>
      </c>
      <c r="D120" s="337" t="n">
        <v>129477.8757335</v>
      </c>
      <c r="E120" s="337" t="n">
        <v>1.08221894387604</v>
      </c>
      <c r="F120" s="337" t="n">
        <v>99.5447274757884</v>
      </c>
      <c r="G120" s="337" t="n">
        <v>0.207017520573673</v>
      </c>
      <c r="H120" s="337" t="n">
        <v>592.173195</v>
      </c>
      <c r="I120" s="337" t="n">
        <v>45.4803961639757</v>
      </c>
      <c r="J120" s="337" t="n">
        <v>0.455272524211565</v>
      </c>
      <c r="K120" s="337" t="n">
        <v>45.2641035254817</v>
      </c>
    </row>
    <row r="121">
      <c r="A121" s="337" t="s">
        <v>80</v>
      </c>
      <c r="B121" s="337" t="s">
        <v>81</v>
      </c>
      <c r="C121" s="337" t="s">
        <v>16</v>
      </c>
      <c r="D121" s="337" t="n">
        <v>10622.7817205</v>
      </c>
      <c r="E121" s="337" t="n">
        <v>8.98537426056409</v>
      </c>
      <c r="F121" s="337" t="n">
        <v>98.2250477979638</v>
      </c>
      <c r="G121" s="337" t="n">
        <v>1.15665507378177</v>
      </c>
      <c r="H121" s="337" t="n">
        <v>191.956433</v>
      </c>
      <c r="I121" s="337" t="n">
        <v>64.334975644744</v>
      </c>
      <c r="J121" s="337" t="n">
        <v>1.77495220203622</v>
      </c>
      <c r="K121" s="337" t="n">
        <v>64.0087658572638</v>
      </c>
    </row>
    <row r="122">
      <c r="A122" s="337" t="s">
        <v>80</v>
      </c>
      <c r="B122" s="337" t="s">
        <v>81</v>
      </c>
      <c r="C122" s="337" t="s">
        <v>17</v>
      </c>
      <c r="D122" s="337" t="n">
        <v>116773.2860593</v>
      </c>
      <c r="E122" s="337" t="n">
        <v>1.34400943237974</v>
      </c>
      <c r="F122" s="337" t="n">
        <v>99.0660406675517</v>
      </c>
      <c r="G122" s="337" t="n">
        <v>0.215098448923465</v>
      </c>
      <c r="H122" s="337" t="n">
        <v>1100.8969326</v>
      </c>
      <c r="I122" s="337" t="n">
        <v>22.7978528875688</v>
      </c>
      <c r="J122" s="337" t="n">
        <v>0.933959332448269</v>
      </c>
      <c r="K122" s="337" t="n">
        <v>22.8157168607334</v>
      </c>
    </row>
    <row r="123">
      <c r="A123" s="337" t="s">
        <v>82</v>
      </c>
      <c r="B123" s="337" t="s">
        <v>83</v>
      </c>
      <c r="C123" s="337" t="s">
        <v>16</v>
      </c>
      <c r="D123" s="337" t="n">
        <v>3259.1885421</v>
      </c>
      <c r="E123" s="337" t="n">
        <v>16.3904559613498</v>
      </c>
      <c r="F123" s="337" t="n">
        <v>100</v>
      </c>
      <c r="G123" s="337" t="n">
        <v>0</v>
      </c>
      <c r="H123" s="337"/>
      <c r="I123" s="337"/>
      <c r="J123" s="337"/>
      <c r="K123" s="337"/>
    </row>
    <row r="124">
      <c r="A124" s="337" t="s">
        <v>82</v>
      </c>
      <c r="B124" s="337" t="s">
        <v>83</v>
      </c>
      <c r="C124" s="337" t="s">
        <v>17</v>
      </c>
      <c r="D124" s="337" t="n">
        <v>67172.6677577</v>
      </c>
      <c r="E124" s="337" t="n">
        <v>1.38347328603654</v>
      </c>
      <c r="F124" s="337" t="n">
        <v>100</v>
      </c>
      <c r="G124" s="337" t="n">
        <v>0</v>
      </c>
      <c r="H124" s="337"/>
      <c r="I124" s="337"/>
      <c r="J124" s="337"/>
      <c r="K124" s="337"/>
    </row>
    <row r="125">
      <c r="A125" s="337" t="s">
        <v>84</v>
      </c>
      <c r="B125" s="337" t="s">
        <v>85</v>
      </c>
      <c r="C125" s="337" t="s">
        <v>16</v>
      </c>
      <c r="D125" s="337" t="n">
        <v>18765.4659687</v>
      </c>
      <c r="E125" s="337" t="n">
        <v>7.78588957273877</v>
      </c>
      <c r="F125" s="337" t="n">
        <v>99.2557403252444</v>
      </c>
      <c r="G125" s="337" t="n">
        <v>0.748210572975156</v>
      </c>
      <c r="H125" s="337" t="n">
        <v>140.7110516</v>
      </c>
      <c r="I125" s="337" t="n">
        <v>100</v>
      </c>
      <c r="J125" s="337" t="n">
        <v>0.744259674755585</v>
      </c>
      <c r="K125" s="337" t="n">
        <v>99.7826388541241</v>
      </c>
    </row>
    <row r="126">
      <c r="A126" s="337" t="s">
        <v>84</v>
      </c>
      <c r="B126" s="337" t="s">
        <v>85</v>
      </c>
      <c r="C126" s="337" t="s">
        <v>17</v>
      </c>
      <c r="D126" s="337" t="n">
        <v>213004.852038</v>
      </c>
      <c r="E126" s="337" t="n">
        <v>1.11155922193042</v>
      </c>
      <c r="F126" s="337" t="n">
        <v>99.1705819570538</v>
      </c>
      <c r="G126" s="337" t="n">
        <v>0.479760621022018</v>
      </c>
      <c r="H126" s="337" t="n">
        <v>1781.4765632</v>
      </c>
      <c r="I126" s="337" t="n">
        <v>57.5498232790961</v>
      </c>
      <c r="J126" s="337" t="n">
        <v>0.829418042946169</v>
      </c>
      <c r="K126" s="337" t="n">
        <v>57.3632806658379</v>
      </c>
    </row>
    <row r="127">
      <c r="A127" s="337" t="s">
        <v>86</v>
      </c>
      <c r="B127" s="337" t="s">
        <v>87</v>
      </c>
      <c r="C127" s="337" t="s">
        <v>16</v>
      </c>
      <c r="D127" s="337" t="n">
        <v>18106.2053381</v>
      </c>
      <c r="E127" s="337" t="n">
        <v>6.1096742426088</v>
      </c>
      <c r="F127" s="337" t="n">
        <v>99.8542493796349</v>
      </c>
      <c r="G127" s="337" t="n">
        <v>0.145983966421013</v>
      </c>
      <c r="H127" s="337" t="n">
        <v>26.4284262</v>
      </c>
      <c r="I127" s="337" t="n">
        <v>100</v>
      </c>
      <c r="J127" s="337" t="n">
        <v>0.145750620365106</v>
      </c>
      <c r="K127" s="337" t="n">
        <v>100.014115562022</v>
      </c>
    </row>
    <row r="128">
      <c r="A128" s="337" t="s">
        <v>86</v>
      </c>
      <c r="B128" s="337" t="s">
        <v>87</v>
      </c>
      <c r="C128" s="337" t="s">
        <v>17</v>
      </c>
      <c r="D128" s="337" t="n">
        <v>346728.3103163</v>
      </c>
      <c r="E128" s="337" t="n">
        <v>0.68109414976645</v>
      </c>
      <c r="F128" s="337" t="n">
        <v>99.9357540087973</v>
      </c>
      <c r="G128" s="337" t="n">
        <v>0.0588827859600765</v>
      </c>
      <c r="H128" s="337" t="n">
        <v>222.9022455</v>
      </c>
      <c r="I128" s="337" t="n">
        <v>91.5849360752103</v>
      </c>
      <c r="J128" s="337" t="n">
        <v>0.0642459912026668</v>
      </c>
      <c r="K128" s="337" t="n">
        <v>91.5931952002416</v>
      </c>
    </row>
    <row r="129">
      <c r="A129" s="337" t="s">
        <v>88</v>
      </c>
      <c r="B129" s="337" t="s">
        <v>89</v>
      </c>
      <c r="C129" s="337" t="s">
        <v>16</v>
      </c>
      <c r="D129" s="337" t="n">
        <v>4340.5876072</v>
      </c>
      <c r="E129" s="337" t="n">
        <v>9.35377421625204</v>
      </c>
      <c r="F129" s="337" t="n">
        <v>100</v>
      </c>
      <c r="G129" s="337" t="n">
        <v>0</v>
      </c>
      <c r="H129" s="337"/>
      <c r="I129" s="337"/>
      <c r="J129" s="337"/>
      <c r="K129" s="337"/>
    </row>
    <row r="130">
      <c r="A130" s="337" t="s">
        <v>88</v>
      </c>
      <c r="B130" s="337" t="s">
        <v>89</v>
      </c>
      <c r="C130" s="337" t="s">
        <v>17</v>
      </c>
      <c r="D130" s="337" t="n">
        <v>142383.6070774</v>
      </c>
      <c r="E130" s="337" t="n">
        <v>0.667359694018501</v>
      </c>
      <c r="F130" s="337" t="n">
        <v>99.9629968352296</v>
      </c>
      <c r="G130" s="337" t="n">
        <v>0.0173392431596106</v>
      </c>
      <c r="H130" s="337" t="n">
        <v>52.7059436</v>
      </c>
      <c r="I130" s="337" t="n">
        <v>46.8047870005461</v>
      </c>
      <c r="J130" s="337" t="n">
        <v>0.0370031647703696</v>
      </c>
      <c r="K130" s="337" t="n">
        <v>46.8414720699069</v>
      </c>
    </row>
    <row r="131">
      <c r="A131" s="337" t="s">
        <v>90</v>
      </c>
      <c r="B131" s="337" t="s">
        <v>91</v>
      </c>
      <c r="C131" s="337" t="s">
        <v>16</v>
      </c>
      <c r="D131" s="337" t="n">
        <v>10447.4442522</v>
      </c>
      <c r="E131" s="337" t="n">
        <v>8.01918283454948</v>
      </c>
      <c r="F131" s="337" t="n">
        <v>100</v>
      </c>
      <c r="G131" s="337" t="n">
        <v>0.000000000000000890308142159564</v>
      </c>
      <c r="H131" s="337"/>
      <c r="I131" s="337"/>
      <c r="J131" s="337"/>
      <c r="K131" s="337"/>
    </row>
    <row r="132">
      <c r="A132" s="337" t="s">
        <v>90</v>
      </c>
      <c r="B132" s="337" t="s">
        <v>91</v>
      </c>
      <c r="C132" s="337" t="s">
        <v>17</v>
      </c>
      <c r="D132" s="337" t="n">
        <v>286040.5417973</v>
      </c>
      <c r="E132" s="337" t="n">
        <v>0.772017170959082</v>
      </c>
      <c r="F132" s="337" t="n">
        <v>99.7261696280491</v>
      </c>
      <c r="G132" s="337" t="n">
        <v>0.196133544512517</v>
      </c>
      <c r="H132" s="337" t="n">
        <v>785.4165887</v>
      </c>
      <c r="I132" s="337" t="n">
        <v>71.655105429657</v>
      </c>
      <c r="J132" s="337" t="n">
        <v>0.273830371950859</v>
      </c>
      <c r="K132" s="337" t="n">
        <v>71.4297942571393</v>
      </c>
    </row>
    <row r="133">
      <c r="A133" s="337" t="s">
        <v>92</v>
      </c>
      <c r="B133" s="337" t="s">
        <v>93</v>
      </c>
      <c r="C133" s="337" t="s">
        <v>16</v>
      </c>
      <c r="D133" s="337" t="n">
        <v>22267.838057</v>
      </c>
      <c r="E133" s="337" t="n">
        <v>5.90746592112363</v>
      </c>
      <c r="F133" s="337" t="n">
        <v>98.1619532801986</v>
      </c>
      <c r="G133" s="337" t="n">
        <v>1.07611722671478</v>
      </c>
      <c r="H133" s="337" t="n">
        <v>416.9571339</v>
      </c>
      <c r="I133" s="337" t="n">
        <v>57.9306975851888</v>
      </c>
      <c r="J133" s="337" t="n">
        <v>1.83804671980139</v>
      </c>
      <c r="K133" s="337" t="n">
        <v>57.4706658948299</v>
      </c>
    </row>
    <row r="134">
      <c r="A134" s="337" t="s">
        <v>92</v>
      </c>
      <c r="B134" s="337" t="s">
        <v>93</v>
      </c>
      <c r="C134" s="337" t="s">
        <v>17</v>
      </c>
      <c r="D134" s="337" t="n">
        <v>420765.5813865</v>
      </c>
      <c r="E134" s="337" t="n">
        <v>0.723836381651653</v>
      </c>
      <c r="F134" s="337" t="n">
        <v>99.3151689524321</v>
      </c>
      <c r="G134" s="337" t="n">
        <v>0.21098620259272</v>
      </c>
      <c r="H134" s="337" t="n">
        <v>2901.4030477</v>
      </c>
      <c r="I134" s="337" t="n">
        <v>30.5536021189932</v>
      </c>
      <c r="J134" s="337" t="n">
        <v>0.684831047567885</v>
      </c>
      <c r="K134" s="337" t="n">
        <v>30.597518076239</v>
      </c>
    </row>
    <row r="135">
      <c r="A135" s="337" t="s">
        <v>94</v>
      </c>
      <c r="B135" s="337" t="s">
        <v>95</v>
      </c>
      <c r="C135" s="337" t="s">
        <v>16</v>
      </c>
      <c r="D135" s="337" t="n">
        <v>1949.3562129</v>
      </c>
      <c r="E135" s="337" t="n">
        <v>14.392796859934</v>
      </c>
      <c r="F135" s="337" t="n">
        <v>100</v>
      </c>
      <c r="G135" s="337" t="n">
        <v>0</v>
      </c>
      <c r="H135" s="337"/>
      <c r="I135" s="337"/>
      <c r="J135" s="337"/>
      <c r="K135" s="337"/>
    </row>
    <row r="136">
      <c r="A136" s="337" t="s">
        <v>94</v>
      </c>
      <c r="B136" s="337" t="s">
        <v>95</v>
      </c>
      <c r="C136" s="337" t="s">
        <v>17</v>
      </c>
      <c r="D136" s="337" t="n">
        <v>54488.1965455</v>
      </c>
      <c r="E136" s="337" t="n">
        <v>1.08749346222282</v>
      </c>
      <c r="F136" s="337" t="n">
        <v>100</v>
      </c>
      <c r="G136" s="337" t="n">
        <v>0</v>
      </c>
      <c r="H136" s="337"/>
      <c r="I136" s="337"/>
      <c r="J136" s="337"/>
      <c r="K136" s="337"/>
    </row>
    <row r="137">
      <c r="A137" s="337" t="s">
        <v>96</v>
      </c>
      <c r="B137" s="337" t="s">
        <v>97</v>
      </c>
      <c r="C137" s="337" t="s">
        <v>16</v>
      </c>
      <c r="D137" s="337" t="n">
        <v>3012.1608431</v>
      </c>
      <c r="E137" s="337" t="n">
        <v>8.06291985583595</v>
      </c>
      <c r="F137" s="337" t="n">
        <v>100</v>
      </c>
      <c r="G137" s="337" t="n">
        <v>0</v>
      </c>
      <c r="H137" s="337"/>
      <c r="I137" s="337"/>
      <c r="J137" s="337"/>
      <c r="K137" s="337"/>
    </row>
    <row r="138">
      <c r="A138" s="337" t="s">
        <v>96</v>
      </c>
      <c r="B138" s="337" t="s">
        <v>97</v>
      </c>
      <c r="C138" s="337" t="s">
        <v>17</v>
      </c>
      <c r="D138" s="337" t="n">
        <v>74333.9586356</v>
      </c>
      <c r="E138" s="337" t="n">
        <v>0.947458927693674</v>
      </c>
      <c r="F138" s="337" t="n">
        <v>100</v>
      </c>
      <c r="G138" s="337" t="n">
        <v>0.000000000000000105189071641218</v>
      </c>
      <c r="H138" s="337"/>
      <c r="I138" s="337"/>
      <c r="J138" s="337"/>
      <c r="K138" s="337"/>
    </row>
    <row r="139">
      <c r="A139" s="337" t="s">
        <v>98</v>
      </c>
      <c r="B139" s="337" t="s">
        <v>99</v>
      </c>
      <c r="C139" s="337" t="s">
        <v>16</v>
      </c>
      <c r="D139" s="337" t="n">
        <v>1797.4905072</v>
      </c>
      <c r="E139" s="337" t="n">
        <v>12.3915903559185</v>
      </c>
      <c r="F139" s="337" t="n">
        <v>99.4404828345192</v>
      </c>
      <c r="G139" s="337" t="n">
        <v>0.552794987607461</v>
      </c>
      <c r="H139" s="337" t="n">
        <v>10.1138567</v>
      </c>
      <c r="I139" s="337" t="n">
        <v>99.9999999999998</v>
      </c>
      <c r="J139" s="337" t="n">
        <v>0.559517165480771</v>
      </c>
      <c r="K139" s="337" t="n">
        <v>98.2457802325945</v>
      </c>
    </row>
    <row r="140">
      <c r="A140" s="337" t="s">
        <v>98</v>
      </c>
      <c r="B140" s="337" t="s">
        <v>99</v>
      </c>
      <c r="C140" s="337" t="s">
        <v>17</v>
      </c>
      <c r="D140" s="337" t="n">
        <v>31328.9902734</v>
      </c>
      <c r="E140" s="337" t="n">
        <v>1.76440078199777</v>
      </c>
      <c r="F140" s="337" t="n">
        <v>100</v>
      </c>
      <c r="G140" s="337" t="n">
        <v>0</v>
      </c>
      <c r="H140" s="337"/>
      <c r="I140" s="337"/>
      <c r="J140" s="337"/>
      <c r="K140" s="337"/>
    </row>
    <row r="141">
      <c r="A141" s="337" t="s">
        <v>100</v>
      </c>
      <c r="B141" s="337" t="s">
        <v>101</v>
      </c>
      <c r="C141" s="337" t="s">
        <v>16</v>
      </c>
      <c r="D141" s="337" t="n">
        <v>2557.6100991</v>
      </c>
      <c r="E141" s="337" t="n">
        <v>10.7905678301877</v>
      </c>
      <c r="F141" s="337" t="n">
        <v>100</v>
      </c>
      <c r="G141" s="337" t="n">
        <v>0</v>
      </c>
      <c r="H141" s="337"/>
      <c r="I141" s="337"/>
      <c r="J141" s="337"/>
      <c r="K141" s="337"/>
    </row>
    <row r="142">
      <c r="A142" s="337" t="s">
        <v>100</v>
      </c>
      <c r="B142" s="337" t="s">
        <v>101</v>
      </c>
      <c r="C142" s="337" t="s">
        <v>17</v>
      </c>
      <c r="D142" s="337" t="n">
        <v>25632.6779357</v>
      </c>
      <c r="E142" s="337" t="n">
        <v>1.92578762773533</v>
      </c>
      <c r="F142" s="337" t="n">
        <v>99.8933635012453</v>
      </c>
      <c r="G142" s="337" t="n">
        <v>0.106827896633485</v>
      </c>
      <c r="H142" s="337" t="n">
        <v>27.3629692</v>
      </c>
      <c r="I142" s="337" t="n">
        <v>100</v>
      </c>
      <c r="J142" s="337" t="n">
        <v>0.106636498754664</v>
      </c>
      <c r="K142" s="337" t="n">
        <v>100.072658377818</v>
      </c>
    </row>
    <row r="143">
      <c r="A143" s="337" t="s">
        <v>102</v>
      </c>
      <c r="B143" s="337" t="s">
        <v>103</v>
      </c>
      <c r="C143" s="337" t="s">
        <v>16</v>
      </c>
      <c r="D143" s="337" t="n">
        <v>4126.3705343</v>
      </c>
      <c r="E143" s="337" t="n">
        <v>10.7432162578959</v>
      </c>
      <c r="F143" s="337" t="n">
        <v>100</v>
      </c>
      <c r="G143" s="337" t="n">
        <v>0</v>
      </c>
      <c r="H143" s="337"/>
      <c r="I143" s="337"/>
      <c r="J143" s="337"/>
      <c r="K143" s="337"/>
    </row>
    <row r="144">
      <c r="A144" s="337" t="s">
        <v>102</v>
      </c>
      <c r="B144" s="337" t="s">
        <v>103</v>
      </c>
      <c r="C144" s="337" t="s">
        <v>17</v>
      </c>
      <c r="D144" s="337" t="n">
        <v>85811.8663995</v>
      </c>
      <c r="E144" s="337" t="n">
        <v>1.03767806798705</v>
      </c>
      <c r="F144" s="337" t="n">
        <v>100</v>
      </c>
      <c r="G144" s="337" t="n">
        <v>0</v>
      </c>
      <c r="H144" s="337"/>
      <c r="I144" s="337"/>
      <c r="J144" s="337"/>
      <c r="K144" s="337"/>
    </row>
    <row r="145">
      <c r="A145" s="337" t="s">
        <v>104</v>
      </c>
      <c r="B145" s="337" t="s">
        <v>105</v>
      </c>
      <c r="C145" s="337" t="s">
        <v>16</v>
      </c>
      <c r="D145" s="337" t="n">
        <v>443.5507502</v>
      </c>
      <c r="E145" s="337" t="n">
        <v>15.0166078611973</v>
      </c>
      <c r="F145" s="337" t="n">
        <v>100</v>
      </c>
      <c r="G145" s="337" t="n">
        <v>0</v>
      </c>
      <c r="H145" s="337"/>
      <c r="I145" s="337"/>
      <c r="J145" s="337"/>
      <c r="K145" s="337"/>
    </row>
    <row r="146">
      <c r="A146" s="337" t="s">
        <v>104</v>
      </c>
      <c r="B146" s="337" t="s">
        <v>105</v>
      </c>
      <c r="C146" s="337" t="s">
        <v>17</v>
      </c>
      <c r="D146" s="337" t="n">
        <v>7143.0769768</v>
      </c>
      <c r="E146" s="337" t="n">
        <v>2.08966246145391</v>
      </c>
      <c r="F146" s="337" t="n">
        <v>99.7685990263376</v>
      </c>
      <c r="G146" s="337" t="n">
        <v>0.232201295639318</v>
      </c>
      <c r="H146" s="337" t="n">
        <v>16.567487</v>
      </c>
      <c r="I146" s="337" t="n">
        <v>100</v>
      </c>
      <c r="J146" s="337" t="n">
        <v>0.23140097366241</v>
      </c>
      <c r="K146" s="337" t="n">
        <v>100.113658086126</v>
      </c>
    </row>
    <row r="147">
      <c r="A147" s="337" t="s">
        <v>106</v>
      </c>
      <c r="B147" s="337" t="s">
        <v>107</v>
      </c>
      <c r="C147" s="337" t="s">
        <v>16</v>
      </c>
      <c r="D147" s="337" t="n">
        <v>7550.2780206</v>
      </c>
      <c r="E147" s="337" t="n">
        <v>8.13005428775807</v>
      </c>
      <c r="F147" s="337" t="n">
        <v>99.8326914202873</v>
      </c>
      <c r="G147" s="337" t="n">
        <v>0.167997989838381</v>
      </c>
      <c r="H147" s="337" t="n">
        <v>12.6534332</v>
      </c>
      <c r="I147" s="337" t="n">
        <v>100</v>
      </c>
      <c r="J147" s="337" t="n">
        <v>0.167308579712729</v>
      </c>
      <c r="K147" s="337" t="n">
        <v>100.244061049116</v>
      </c>
    </row>
    <row r="148">
      <c r="A148" s="337" t="s">
        <v>106</v>
      </c>
      <c r="B148" s="337" t="s">
        <v>107</v>
      </c>
      <c r="C148" s="337" t="s">
        <v>17</v>
      </c>
      <c r="D148" s="337" t="n">
        <v>128837.4658841</v>
      </c>
      <c r="E148" s="337" t="n">
        <v>1.08559174212115</v>
      </c>
      <c r="F148" s="337" t="n">
        <v>99.7777669783508</v>
      </c>
      <c r="G148" s="337" t="n">
        <v>0.148418352676556</v>
      </c>
      <c r="H148" s="337" t="n">
        <v>286.9571069</v>
      </c>
      <c r="I148" s="337" t="n">
        <v>66.6857437098563</v>
      </c>
      <c r="J148" s="337" t="n">
        <v>0.222233021649205</v>
      </c>
      <c r="K148" s="337" t="n">
        <v>66.6365947723459</v>
      </c>
    </row>
    <row r="149">
      <c r="A149" s="337" t="s">
        <v>108</v>
      </c>
      <c r="B149" s="337" t="s">
        <v>109</v>
      </c>
      <c r="C149" s="337" t="s">
        <v>16</v>
      </c>
      <c r="D149" s="337" t="n">
        <v>14702.3727173</v>
      </c>
      <c r="E149" s="337" t="n">
        <v>6.84823455339662</v>
      </c>
      <c r="F149" s="337" t="n">
        <v>95.0918829633274</v>
      </c>
      <c r="G149" s="337" t="n">
        <v>2.5901283262984</v>
      </c>
      <c r="H149" s="337" t="n">
        <v>758.8551595</v>
      </c>
      <c r="I149" s="337" t="n">
        <v>51.9834808361385</v>
      </c>
      <c r="J149" s="337" t="n">
        <v>4.90811703667264</v>
      </c>
      <c r="K149" s="337" t="n">
        <v>50.1822140393256</v>
      </c>
    </row>
    <row r="150">
      <c r="A150" s="337" t="s">
        <v>108</v>
      </c>
      <c r="B150" s="337" t="s">
        <v>109</v>
      </c>
      <c r="C150" s="337" t="s">
        <v>17</v>
      </c>
      <c r="D150" s="337" t="n">
        <v>189579.4928993</v>
      </c>
      <c r="E150" s="337" t="n">
        <v>1.12497642493055</v>
      </c>
      <c r="F150" s="337" t="n">
        <v>98.1052842489211</v>
      </c>
      <c r="G150" s="337" t="n">
        <v>0.431154793736552</v>
      </c>
      <c r="H150" s="337" t="n">
        <v>3661.3649716</v>
      </c>
      <c r="I150" s="337" t="n">
        <v>22.2514938423487</v>
      </c>
      <c r="J150" s="337" t="n">
        <v>1.89471575107893</v>
      </c>
      <c r="K150" s="337" t="n">
        <v>22.324490399535</v>
      </c>
    </row>
    <row r="151">
      <c r="A151" s="337" t="s">
        <v>110</v>
      </c>
      <c r="B151" s="337" t="s">
        <v>111</v>
      </c>
      <c r="C151" s="337" t="s">
        <v>16</v>
      </c>
      <c r="D151" s="337" t="n">
        <v>360.92648</v>
      </c>
      <c r="E151" s="337" t="n">
        <v>10.9378409037782</v>
      </c>
      <c r="F151" s="337" t="n">
        <v>92.5925925925926</v>
      </c>
      <c r="G151" s="337" t="n">
        <v>2.09107987396027</v>
      </c>
      <c r="H151" s="337" t="n">
        <v>28.8741184</v>
      </c>
      <c r="I151" s="337" t="n">
        <v>25</v>
      </c>
      <c r="J151" s="337" t="n">
        <v>7.40740740740741</v>
      </c>
      <c r="K151" s="337" t="n">
        <v>26.1384984245034</v>
      </c>
    </row>
    <row r="152">
      <c r="A152" s="337" t="s">
        <v>110</v>
      </c>
      <c r="B152" s="337" t="s">
        <v>111</v>
      </c>
      <c r="C152" s="337" t="s">
        <v>17</v>
      </c>
      <c r="D152" s="337" t="n">
        <v>709.2205332</v>
      </c>
      <c r="E152" s="337" t="n">
        <v>8.48064608251926</v>
      </c>
      <c r="F152" s="337" t="n">
        <v>95.1573849878935</v>
      </c>
      <c r="G152" s="337" t="n">
        <v>1.72998917281746</v>
      </c>
      <c r="H152" s="337" t="n">
        <v>36.092648</v>
      </c>
      <c r="I152" s="337" t="n">
        <v>34.9024614917317</v>
      </c>
      <c r="J152" s="337" t="n">
        <v>4.84261501210654</v>
      </c>
      <c r="K152" s="337" t="n">
        <v>33.9942872458631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849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38" t="s">
        <v>72</v>
      </c>
      <c r="B163" s="338" t="s">
        <v>73</v>
      </c>
      <c r="C163" s="338" t="s">
        <v>16</v>
      </c>
      <c r="D163" s="338" t="n">
        <v>6780.5283983</v>
      </c>
      <c r="E163" s="338" t="n">
        <v>8.09432267840857</v>
      </c>
      <c r="F163" s="338" t="n">
        <v>100</v>
      </c>
      <c r="G163" s="338" t="n">
        <v>0</v>
      </c>
      <c r="H163" s="338"/>
      <c r="I163" s="338"/>
      <c r="J163" s="338"/>
      <c r="K163" s="338"/>
    </row>
    <row r="164">
      <c r="A164" s="338" t="s">
        <v>72</v>
      </c>
      <c r="B164" s="338" t="s">
        <v>73</v>
      </c>
      <c r="C164" s="338" t="s">
        <v>17</v>
      </c>
      <c r="D164" s="338" t="n">
        <v>222707.4032607</v>
      </c>
      <c r="E164" s="338" t="n">
        <v>0.754349085758126</v>
      </c>
      <c r="F164" s="338" t="n">
        <v>99.8016687121309</v>
      </c>
      <c r="G164" s="338" t="n">
        <v>0.0902956938676054</v>
      </c>
      <c r="H164" s="338" t="n">
        <v>442.5762282</v>
      </c>
      <c r="I164" s="338" t="n">
        <v>45.4115112033466</v>
      </c>
      <c r="J164" s="338" t="n">
        <v>0.198331287869114</v>
      </c>
      <c r="K164" s="338" t="n">
        <v>45.4374144509859</v>
      </c>
    </row>
    <row r="165">
      <c r="A165" s="338" t="s">
        <v>74</v>
      </c>
      <c r="B165" s="338" t="s">
        <v>75</v>
      </c>
      <c r="C165" s="338" t="s">
        <v>16</v>
      </c>
      <c r="D165" s="338" t="n">
        <v>2658.89727</v>
      </c>
      <c r="E165" s="338" t="n">
        <v>9.88448346508138</v>
      </c>
      <c r="F165" s="338" t="n">
        <v>98.5915971283002</v>
      </c>
      <c r="G165" s="338" t="n">
        <v>0.671598438411639</v>
      </c>
      <c r="H165" s="338" t="n">
        <v>37.9829383</v>
      </c>
      <c r="I165" s="338" t="n">
        <v>46.3573572452577</v>
      </c>
      <c r="J165" s="338" t="n">
        <v>1.40840287169977</v>
      </c>
      <c r="K165" s="338" t="n">
        <v>47.0135101272291</v>
      </c>
    </row>
    <row r="166">
      <c r="A166" s="338" t="s">
        <v>74</v>
      </c>
      <c r="B166" s="338" t="s">
        <v>75</v>
      </c>
      <c r="C166" s="338" t="s">
        <v>17</v>
      </c>
      <c r="D166" s="338" t="n">
        <v>74404.0333476</v>
      </c>
      <c r="E166" s="338" t="n">
        <v>1.76633421639963</v>
      </c>
      <c r="F166" s="338" t="n">
        <v>99.2649317781938</v>
      </c>
      <c r="G166" s="338" t="n">
        <v>0.166253461420545</v>
      </c>
      <c r="H166" s="338" t="n">
        <v>550.9704133</v>
      </c>
      <c r="I166" s="338" t="n">
        <v>22.3891296503022</v>
      </c>
      <c r="J166" s="338" t="n">
        <v>0.735068221806176</v>
      </c>
      <c r="K166" s="338" t="n">
        <v>22.4511657778487</v>
      </c>
    </row>
    <row r="167">
      <c r="A167" s="338" t="s">
        <v>76</v>
      </c>
      <c r="B167" s="338" t="s">
        <v>77</v>
      </c>
      <c r="C167" s="338" t="s">
        <v>16</v>
      </c>
      <c r="D167" s="338" t="n">
        <v>1539.8339795</v>
      </c>
      <c r="E167" s="338" t="n">
        <v>9.87332467374468</v>
      </c>
      <c r="F167" s="338" t="n">
        <v>97.8751428958345</v>
      </c>
      <c r="G167" s="338" t="n">
        <v>1.84322796662985</v>
      </c>
      <c r="H167" s="338" t="n">
        <v>33.429603</v>
      </c>
      <c r="I167" s="338" t="n">
        <v>85.9782969271634</v>
      </c>
      <c r="J167" s="338" t="n">
        <v>2.12485710416551</v>
      </c>
      <c r="K167" s="338" t="n">
        <v>84.9027448809769</v>
      </c>
    </row>
    <row r="168">
      <c r="A168" s="338" t="s">
        <v>76</v>
      </c>
      <c r="B168" s="338" t="s">
        <v>77</v>
      </c>
      <c r="C168" s="338" t="s">
        <v>17</v>
      </c>
      <c r="D168" s="338" t="n">
        <v>36611.03351</v>
      </c>
      <c r="E168" s="338" t="n">
        <v>1.5266940818087</v>
      </c>
      <c r="F168" s="338" t="n">
        <v>98.5350725929579</v>
      </c>
      <c r="G168" s="338" t="n">
        <v>0.765592517279997</v>
      </c>
      <c r="H168" s="338" t="n">
        <v>544.2986439</v>
      </c>
      <c r="I168" s="338" t="n">
        <v>51.553512501972</v>
      </c>
      <c r="J168" s="338" t="n">
        <v>1.46492740704208</v>
      </c>
      <c r="K168" s="338" t="n">
        <v>51.49587201671</v>
      </c>
    </row>
    <row r="169">
      <c r="A169" s="338" t="s">
        <v>78</v>
      </c>
      <c r="B169" s="338" t="s">
        <v>79</v>
      </c>
      <c r="C169" s="338" t="s">
        <v>16</v>
      </c>
      <c r="D169" s="338" t="n">
        <v>5529.2086978</v>
      </c>
      <c r="E169" s="338" t="n">
        <v>9.41281401227251</v>
      </c>
      <c r="F169" s="338" t="n">
        <v>99.0257496894454</v>
      </c>
      <c r="G169" s="338" t="n">
        <v>0.981027647531644</v>
      </c>
      <c r="H169" s="338" t="n">
        <v>54.3983086</v>
      </c>
      <c r="I169" s="338" t="n">
        <v>100</v>
      </c>
      <c r="J169" s="338" t="n">
        <v>0.974250310554593</v>
      </c>
      <c r="K169" s="338" t="n">
        <v>99.7146187283153</v>
      </c>
    </row>
    <row r="170">
      <c r="A170" s="338" t="s">
        <v>78</v>
      </c>
      <c r="B170" s="338" t="s">
        <v>79</v>
      </c>
      <c r="C170" s="338" t="s">
        <v>17</v>
      </c>
      <c r="D170" s="338" t="n">
        <v>129477.8757335</v>
      </c>
      <c r="E170" s="338" t="n">
        <v>1.08221894387604</v>
      </c>
      <c r="F170" s="338" t="n">
        <v>99.5447274757884</v>
      </c>
      <c r="G170" s="338" t="n">
        <v>0.207017520573673</v>
      </c>
      <c r="H170" s="338" t="n">
        <v>592.173195</v>
      </c>
      <c r="I170" s="338" t="n">
        <v>45.4803961639757</v>
      </c>
      <c r="J170" s="338" t="n">
        <v>0.455272524211565</v>
      </c>
      <c r="K170" s="338" t="n">
        <v>45.2641035254817</v>
      </c>
    </row>
    <row r="171">
      <c r="A171" s="338" t="s">
        <v>80</v>
      </c>
      <c r="B171" s="338" t="s">
        <v>81</v>
      </c>
      <c r="C171" s="338" t="s">
        <v>16</v>
      </c>
      <c r="D171" s="338" t="n">
        <v>10470.951162</v>
      </c>
      <c r="E171" s="338" t="n">
        <v>9.11008886035306</v>
      </c>
      <c r="F171" s="338" t="n">
        <v>98.1997740176421</v>
      </c>
      <c r="G171" s="338" t="n">
        <v>1.17349019280449</v>
      </c>
      <c r="H171" s="338" t="n">
        <v>191.956433</v>
      </c>
      <c r="I171" s="338" t="n">
        <v>64.334975644744</v>
      </c>
      <c r="J171" s="338" t="n">
        <v>1.80022598235786</v>
      </c>
      <c r="K171" s="338" t="n">
        <v>64.0122256175794</v>
      </c>
    </row>
    <row r="172">
      <c r="A172" s="338" t="s">
        <v>80</v>
      </c>
      <c r="B172" s="338" t="s">
        <v>81</v>
      </c>
      <c r="C172" s="338" t="s">
        <v>17</v>
      </c>
      <c r="D172" s="338" t="n">
        <v>114119.3667225</v>
      </c>
      <c r="E172" s="338" t="n">
        <v>1.37436616062459</v>
      </c>
      <c r="F172" s="338" t="n">
        <v>99.150425508266</v>
      </c>
      <c r="G172" s="338" t="n">
        <v>0.218257241971617</v>
      </c>
      <c r="H172" s="338" t="n">
        <v>977.8364791</v>
      </c>
      <c r="I172" s="338" t="n">
        <v>25.4563000158656</v>
      </c>
      <c r="J172" s="338" t="n">
        <v>0.849574491733963</v>
      </c>
      <c r="K172" s="338" t="n">
        <v>25.4719257961466</v>
      </c>
    </row>
    <row r="173">
      <c r="A173" s="338" t="s">
        <v>82</v>
      </c>
      <c r="B173" s="338" t="s">
        <v>83</v>
      </c>
      <c r="C173" s="338" t="s">
        <v>16</v>
      </c>
      <c r="D173" s="338" t="n">
        <v>3259.1885421</v>
      </c>
      <c r="E173" s="338" t="n">
        <v>16.3904559613498</v>
      </c>
      <c r="F173" s="338" t="n">
        <v>100</v>
      </c>
      <c r="G173" s="338" t="n">
        <v>0</v>
      </c>
      <c r="H173" s="338"/>
      <c r="I173" s="338"/>
      <c r="J173" s="338"/>
      <c r="K173" s="338"/>
    </row>
    <row r="174">
      <c r="A174" s="338" t="s">
        <v>82</v>
      </c>
      <c r="B174" s="338" t="s">
        <v>83</v>
      </c>
      <c r="C174" s="338" t="s">
        <v>17</v>
      </c>
      <c r="D174" s="338" t="n">
        <v>67172.6677577</v>
      </c>
      <c r="E174" s="338" t="n">
        <v>1.38347328603654</v>
      </c>
      <c r="F174" s="338" t="n">
        <v>100</v>
      </c>
      <c r="G174" s="338" t="n">
        <v>0</v>
      </c>
      <c r="H174" s="338"/>
      <c r="I174" s="338"/>
      <c r="J174" s="338"/>
      <c r="K174" s="338"/>
    </row>
    <row r="175">
      <c r="A175" s="338" t="s">
        <v>84</v>
      </c>
      <c r="B175" s="338" t="s">
        <v>85</v>
      </c>
      <c r="C175" s="338" t="s">
        <v>16</v>
      </c>
      <c r="D175" s="338" t="n">
        <v>18765.4659687</v>
      </c>
      <c r="E175" s="338" t="n">
        <v>7.78588957273877</v>
      </c>
      <c r="F175" s="338" t="n">
        <v>99.2557403252444</v>
      </c>
      <c r="G175" s="338" t="n">
        <v>0.748210572975156</v>
      </c>
      <c r="H175" s="338" t="n">
        <v>140.7110516</v>
      </c>
      <c r="I175" s="338" t="n">
        <v>100</v>
      </c>
      <c r="J175" s="338" t="n">
        <v>0.744259674755585</v>
      </c>
      <c r="K175" s="338" t="n">
        <v>99.7826388541241</v>
      </c>
    </row>
    <row r="176">
      <c r="A176" s="338" t="s">
        <v>84</v>
      </c>
      <c r="B176" s="338" t="s">
        <v>85</v>
      </c>
      <c r="C176" s="338" t="s">
        <v>17</v>
      </c>
      <c r="D176" s="338" t="n">
        <v>213004.852038</v>
      </c>
      <c r="E176" s="338" t="n">
        <v>1.11155922193042</v>
      </c>
      <c r="F176" s="338" t="n">
        <v>99.1705819570538</v>
      </c>
      <c r="G176" s="338" t="n">
        <v>0.479760621022018</v>
      </c>
      <c r="H176" s="338" t="n">
        <v>1781.4765632</v>
      </c>
      <c r="I176" s="338" t="n">
        <v>57.5498232790961</v>
      </c>
      <c r="J176" s="338" t="n">
        <v>0.829418042946169</v>
      </c>
      <c r="K176" s="338" t="n">
        <v>57.3632806658379</v>
      </c>
    </row>
    <row r="177">
      <c r="A177" s="338" t="s">
        <v>86</v>
      </c>
      <c r="B177" s="338" t="s">
        <v>87</v>
      </c>
      <c r="C177" s="338" t="s">
        <v>16</v>
      </c>
      <c r="D177" s="338" t="n">
        <v>18106.2053381</v>
      </c>
      <c r="E177" s="338" t="n">
        <v>6.1096742426088</v>
      </c>
      <c r="F177" s="338" t="n">
        <v>99.8542493796349</v>
      </c>
      <c r="G177" s="338" t="n">
        <v>0.145983966421013</v>
      </c>
      <c r="H177" s="338" t="n">
        <v>26.4284262</v>
      </c>
      <c r="I177" s="338" t="n">
        <v>100</v>
      </c>
      <c r="J177" s="338" t="n">
        <v>0.145750620365106</v>
      </c>
      <c r="K177" s="338" t="n">
        <v>100.014115562022</v>
      </c>
    </row>
    <row r="178">
      <c r="A178" s="338" t="s">
        <v>86</v>
      </c>
      <c r="B178" s="338" t="s">
        <v>87</v>
      </c>
      <c r="C178" s="338" t="s">
        <v>17</v>
      </c>
      <c r="D178" s="338" t="n">
        <v>346728.3103163</v>
      </c>
      <c r="E178" s="338" t="n">
        <v>0.68109414976645</v>
      </c>
      <c r="F178" s="338" t="n">
        <v>99.9357540087973</v>
      </c>
      <c r="G178" s="338" t="n">
        <v>0.0588827859600765</v>
      </c>
      <c r="H178" s="338" t="n">
        <v>222.9022455</v>
      </c>
      <c r="I178" s="338" t="n">
        <v>91.5849360752103</v>
      </c>
      <c r="J178" s="338" t="n">
        <v>0.0642459912026668</v>
      </c>
      <c r="K178" s="338" t="n">
        <v>91.5931952002416</v>
      </c>
    </row>
    <row r="179">
      <c r="A179" s="338" t="s">
        <v>88</v>
      </c>
      <c r="B179" s="338" t="s">
        <v>89</v>
      </c>
      <c r="C179" s="338" t="s">
        <v>16</v>
      </c>
      <c r="D179" s="338" t="n">
        <v>4340.5876072</v>
      </c>
      <c r="E179" s="338" t="n">
        <v>9.35377421625204</v>
      </c>
      <c r="F179" s="338" t="n">
        <v>100</v>
      </c>
      <c r="G179" s="338" t="n">
        <v>0</v>
      </c>
      <c r="H179" s="338"/>
      <c r="I179" s="338"/>
      <c r="J179" s="338"/>
      <c r="K179" s="338"/>
    </row>
    <row r="180">
      <c r="A180" s="338" t="s">
        <v>88</v>
      </c>
      <c r="B180" s="338" t="s">
        <v>89</v>
      </c>
      <c r="C180" s="338" t="s">
        <v>17</v>
      </c>
      <c r="D180" s="338" t="n">
        <v>142383.6070774</v>
      </c>
      <c r="E180" s="338" t="n">
        <v>0.667359694018501</v>
      </c>
      <c r="F180" s="338" t="n">
        <v>99.9629968352296</v>
      </c>
      <c r="G180" s="338" t="n">
        <v>0.0173392431596106</v>
      </c>
      <c r="H180" s="338" t="n">
        <v>52.7059436</v>
      </c>
      <c r="I180" s="338" t="n">
        <v>46.8047870005461</v>
      </c>
      <c r="J180" s="338" t="n">
        <v>0.0370031647703696</v>
      </c>
      <c r="K180" s="338" t="n">
        <v>46.8414720699069</v>
      </c>
    </row>
    <row r="181">
      <c r="A181" s="338" t="s">
        <v>90</v>
      </c>
      <c r="B181" s="338" t="s">
        <v>91</v>
      </c>
      <c r="C181" s="338" t="s">
        <v>16</v>
      </c>
      <c r="D181" s="338" t="n">
        <v>10447.4442522</v>
      </c>
      <c r="E181" s="338" t="n">
        <v>8.01918283454948</v>
      </c>
      <c r="F181" s="338" t="n">
        <v>100</v>
      </c>
      <c r="G181" s="338" t="n">
        <v>0.000000000000000890308142159564</v>
      </c>
      <c r="H181" s="338"/>
      <c r="I181" s="338"/>
      <c r="J181" s="338"/>
      <c r="K181" s="338"/>
    </row>
    <row r="182">
      <c r="A182" s="338" t="s">
        <v>90</v>
      </c>
      <c r="B182" s="338" t="s">
        <v>91</v>
      </c>
      <c r="C182" s="338" t="s">
        <v>17</v>
      </c>
      <c r="D182" s="338" t="n">
        <v>286040.5417973</v>
      </c>
      <c r="E182" s="338" t="n">
        <v>0.772017170959082</v>
      </c>
      <c r="F182" s="338" t="n">
        <v>99.7261696280491</v>
      </c>
      <c r="G182" s="338" t="n">
        <v>0.196133544512517</v>
      </c>
      <c r="H182" s="338" t="n">
        <v>785.4165887</v>
      </c>
      <c r="I182" s="338" t="n">
        <v>71.655105429657</v>
      </c>
      <c r="J182" s="338" t="n">
        <v>0.273830371950859</v>
      </c>
      <c r="K182" s="338" t="n">
        <v>71.4297942571393</v>
      </c>
    </row>
    <row r="183">
      <c r="A183" s="338" t="s">
        <v>92</v>
      </c>
      <c r="B183" s="338" t="s">
        <v>93</v>
      </c>
      <c r="C183" s="338" t="s">
        <v>16</v>
      </c>
      <c r="D183" s="338" t="n">
        <v>22185.4724846</v>
      </c>
      <c r="E183" s="338" t="n">
        <v>5.92405686293394</v>
      </c>
      <c r="F183" s="338" t="n">
        <v>98.1671799245468</v>
      </c>
      <c r="G183" s="338" t="n">
        <v>1.08004878705182</v>
      </c>
      <c r="H183" s="338" t="n">
        <v>414.2115459</v>
      </c>
      <c r="I183" s="338" t="n">
        <v>58.3109220444848</v>
      </c>
      <c r="J183" s="338" t="n">
        <v>1.83282007545322</v>
      </c>
      <c r="K183" s="338" t="n">
        <v>57.8482007185493</v>
      </c>
    </row>
    <row r="184">
      <c r="A184" s="338" t="s">
        <v>92</v>
      </c>
      <c r="B184" s="338" t="s">
        <v>93</v>
      </c>
      <c r="C184" s="338" t="s">
        <v>17</v>
      </c>
      <c r="D184" s="338" t="n">
        <v>419607.613277</v>
      </c>
      <c r="E184" s="338" t="n">
        <v>0.723091909705983</v>
      </c>
      <c r="F184" s="338" t="n">
        <v>99.3143923374586</v>
      </c>
      <c r="G184" s="338" t="n">
        <v>0.211566780799403</v>
      </c>
      <c r="H184" s="338" t="n">
        <v>2896.7220979</v>
      </c>
      <c r="I184" s="338" t="n">
        <v>30.6027485981608</v>
      </c>
      <c r="J184" s="338" t="n">
        <v>0.685607662541417</v>
      </c>
      <c r="K184" s="338" t="n">
        <v>30.6467203064781</v>
      </c>
    </row>
    <row r="185">
      <c r="A185" s="338" t="s">
        <v>94</v>
      </c>
      <c r="B185" s="338" t="s">
        <v>95</v>
      </c>
      <c r="C185" s="338" t="s">
        <v>16</v>
      </c>
      <c r="D185" s="338" t="n">
        <v>1949.3562129</v>
      </c>
      <c r="E185" s="338" t="n">
        <v>14.392796859934</v>
      </c>
      <c r="F185" s="338" t="n">
        <v>100</v>
      </c>
      <c r="G185" s="338" t="n">
        <v>0</v>
      </c>
      <c r="H185" s="338"/>
      <c r="I185" s="338"/>
      <c r="J185" s="338"/>
      <c r="K185" s="338"/>
    </row>
    <row r="186">
      <c r="A186" s="338" t="s">
        <v>94</v>
      </c>
      <c r="B186" s="338" t="s">
        <v>95</v>
      </c>
      <c r="C186" s="338" t="s">
        <v>17</v>
      </c>
      <c r="D186" s="338" t="n">
        <v>54488.1965455</v>
      </c>
      <c r="E186" s="338" t="n">
        <v>1.08749346222282</v>
      </c>
      <c r="F186" s="338" t="n">
        <v>100</v>
      </c>
      <c r="G186" s="338" t="n">
        <v>0</v>
      </c>
      <c r="H186" s="338"/>
      <c r="I186" s="338"/>
      <c r="J186" s="338"/>
      <c r="K186" s="338"/>
    </row>
    <row r="187">
      <c r="A187" s="338" t="s">
        <v>96</v>
      </c>
      <c r="B187" s="338" t="s">
        <v>97</v>
      </c>
      <c r="C187" s="338" t="s">
        <v>16</v>
      </c>
      <c r="D187" s="338" t="n">
        <v>3012.1608431</v>
      </c>
      <c r="E187" s="338" t="n">
        <v>8.06291985583595</v>
      </c>
      <c r="F187" s="338" t="n">
        <v>100</v>
      </c>
      <c r="G187" s="338" t="n">
        <v>0</v>
      </c>
      <c r="H187" s="338"/>
      <c r="I187" s="338"/>
      <c r="J187" s="338"/>
      <c r="K187" s="338"/>
    </row>
    <row r="188">
      <c r="A188" s="338" t="s">
        <v>96</v>
      </c>
      <c r="B188" s="338" t="s">
        <v>97</v>
      </c>
      <c r="C188" s="338" t="s">
        <v>17</v>
      </c>
      <c r="D188" s="338" t="n">
        <v>74333.9586356</v>
      </c>
      <c r="E188" s="338" t="n">
        <v>0.947458927693674</v>
      </c>
      <c r="F188" s="338" t="n">
        <v>100</v>
      </c>
      <c r="G188" s="338" t="n">
        <v>0.000000000000000105189071641218</v>
      </c>
      <c r="H188" s="338"/>
      <c r="I188" s="338"/>
      <c r="J188" s="338"/>
      <c r="K188" s="338"/>
    </row>
    <row r="189">
      <c r="A189" s="338" t="s">
        <v>98</v>
      </c>
      <c r="B189" s="338" t="s">
        <v>99</v>
      </c>
      <c r="C189" s="338" t="s">
        <v>16</v>
      </c>
      <c r="D189" s="338" t="n">
        <v>1797.4905072</v>
      </c>
      <c r="E189" s="338" t="n">
        <v>12.3915903559185</v>
      </c>
      <c r="F189" s="338" t="n">
        <v>99.4404828345192</v>
      </c>
      <c r="G189" s="338" t="n">
        <v>0.552794987607461</v>
      </c>
      <c r="H189" s="338" t="n">
        <v>10.1138567</v>
      </c>
      <c r="I189" s="338" t="n">
        <v>99.9999999999998</v>
      </c>
      <c r="J189" s="338" t="n">
        <v>0.559517165480771</v>
      </c>
      <c r="K189" s="338" t="n">
        <v>98.2457802325945</v>
      </c>
    </row>
    <row r="190">
      <c r="A190" s="338" t="s">
        <v>98</v>
      </c>
      <c r="B190" s="338" t="s">
        <v>99</v>
      </c>
      <c r="C190" s="338" t="s">
        <v>17</v>
      </c>
      <c r="D190" s="338" t="n">
        <v>31328.9902734</v>
      </c>
      <c r="E190" s="338" t="n">
        <v>1.76440078199777</v>
      </c>
      <c r="F190" s="338" t="n">
        <v>100</v>
      </c>
      <c r="G190" s="338" t="n">
        <v>0</v>
      </c>
      <c r="H190" s="338"/>
      <c r="I190" s="338"/>
      <c r="J190" s="338"/>
      <c r="K190" s="338"/>
    </row>
    <row r="191">
      <c r="A191" s="338" t="s">
        <v>100</v>
      </c>
      <c r="B191" s="338" t="s">
        <v>101</v>
      </c>
      <c r="C191" s="338" t="s">
        <v>16</v>
      </c>
      <c r="D191" s="338" t="n">
        <v>2557.6100991</v>
      </c>
      <c r="E191" s="338" t="n">
        <v>10.7905678301877</v>
      </c>
      <c r="F191" s="338" t="n">
        <v>100</v>
      </c>
      <c r="G191" s="338" t="n">
        <v>0</v>
      </c>
      <c r="H191" s="338"/>
      <c r="I191" s="338"/>
      <c r="J191" s="338"/>
      <c r="K191" s="338"/>
    </row>
    <row r="192">
      <c r="A192" s="338" t="s">
        <v>100</v>
      </c>
      <c r="B192" s="338" t="s">
        <v>101</v>
      </c>
      <c r="C192" s="338" t="s">
        <v>17</v>
      </c>
      <c r="D192" s="338" t="n">
        <v>25632.6779357</v>
      </c>
      <c r="E192" s="338" t="n">
        <v>1.92578762773533</v>
      </c>
      <c r="F192" s="338" t="n">
        <v>99.8933635012453</v>
      </c>
      <c r="G192" s="338" t="n">
        <v>0.106827896633485</v>
      </c>
      <c r="H192" s="338" t="n">
        <v>27.3629692</v>
      </c>
      <c r="I192" s="338" t="n">
        <v>100</v>
      </c>
      <c r="J192" s="338" t="n">
        <v>0.106636498754664</v>
      </c>
      <c r="K192" s="338" t="n">
        <v>100.072658377818</v>
      </c>
    </row>
    <row r="193">
      <c r="A193" s="338" t="s">
        <v>102</v>
      </c>
      <c r="B193" s="338" t="s">
        <v>103</v>
      </c>
      <c r="C193" s="338" t="s">
        <v>16</v>
      </c>
      <c r="D193" s="338" t="n">
        <v>4126.3705343</v>
      </c>
      <c r="E193" s="338" t="n">
        <v>10.7432162578959</v>
      </c>
      <c r="F193" s="338" t="n">
        <v>100</v>
      </c>
      <c r="G193" s="338" t="n">
        <v>0</v>
      </c>
      <c r="H193" s="338"/>
      <c r="I193" s="338"/>
      <c r="J193" s="338"/>
      <c r="K193" s="338"/>
    </row>
    <row r="194">
      <c r="A194" s="338" t="s">
        <v>102</v>
      </c>
      <c r="B194" s="338" t="s">
        <v>103</v>
      </c>
      <c r="C194" s="338" t="s">
        <v>17</v>
      </c>
      <c r="D194" s="338" t="n">
        <v>85811.8663995</v>
      </c>
      <c r="E194" s="338" t="n">
        <v>1.03767806798705</v>
      </c>
      <c r="F194" s="338" t="n">
        <v>100</v>
      </c>
      <c r="G194" s="338" t="n">
        <v>0</v>
      </c>
      <c r="H194" s="338"/>
      <c r="I194" s="338"/>
      <c r="J194" s="338"/>
      <c r="K194" s="338"/>
    </row>
    <row r="195">
      <c r="A195" s="338" t="s">
        <v>104</v>
      </c>
      <c r="B195" s="338" t="s">
        <v>105</v>
      </c>
      <c r="C195" s="338" t="s">
        <v>16</v>
      </c>
      <c r="D195" s="338" t="n">
        <v>443.5507502</v>
      </c>
      <c r="E195" s="338" t="n">
        <v>15.0166078611973</v>
      </c>
      <c r="F195" s="338" t="n">
        <v>100</v>
      </c>
      <c r="G195" s="338" t="n">
        <v>0</v>
      </c>
      <c r="H195" s="338"/>
      <c r="I195" s="338"/>
      <c r="J195" s="338"/>
      <c r="K195" s="338"/>
    </row>
    <row r="196">
      <c r="A196" s="338" t="s">
        <v>104</v>
      </c>
      <c r="B196" s="338" t="s">
        <v>105</v>
      </c>
      <c r="C196" s="338" t="s">
        <v>17</v>
      </c>
      <c r="D196" s="338" t="n">
        <v>7143.0769768</v>
      </c>
      <c r="E196" s="338" t="n">
        <v>2.08966246145391</v>
      </c>
      <c r="F196" s="338" t="n">
        <v>99.7685990263376</v>
      </c>
      <c r="G196" s="338" t="n">
        <v>0.232201295639318</v>
      </c>
      <c r="H196" s="338" t="n">
        <v>16.567487</v>
      </c>
      <c r="I196" s="338" t="n">
        <v>100</v>
      </c>
      <c r="J196" s="338" t="n">
        <v>0.23140097366241</v>
      </c>
      <c r="K196" s="338" t="n">
        <v>100.113658086126</v>
      </c>
    </row>
    <row r="197">
      <c r="A197" s="338" t="s">
        <v>106</v>
      </c>
      <c r="B197" s="338" t="s">
        <v>107</v>
      </c>
      <c r="C197" s="338" t="s">
        <v>16</v>
      </c>
      <c r="D197" s="338" t="n">
        <v>7550.2780206</v>
      </c>
      <c r="E197" s="338" t="n">
        <v>8.13005428775807</v>
      </c>
      <c r="F197" s="338" t="n">
        <v>99.8326914202873</v>
      </c>
      <c r="G197" s="338" t="n">
        <v>0.167997989838381</v>
      </c>
      <c r="H197" s="338" t="n">
        <v>12.6534332</v>
      </c>
      <c r="I197" s="338" t="n">
        <v>100</v>
      </c>
      <c r="J197" s="338" t="n">
        <v>0.167308579712729</v>
      </c>
      <c r="K197" s="338" t="n">
        <v>100.244061049116</v>
      </c>
    </row>
    <row r="198">
      <c r="A198" s="338" t="s">
        <v>106</v>
      </c>
      <c r="B198" s="338" t="s">
        <v>107</v>
      </c>
      <c r="C198" s="338" t="s">
        <v>17</v>
      </c>
      <c r="D198" s="338" t="n">
        <v>128837.4658841</v>
      </c>
      <c r="E198" s="338" t="n">
        <v>1.08559174212115</v>
      </c>
      <c r="F198" s="338" t="n">
        <v>99.7777669783508</v>
      </c>
      <c r="G198" s="338" t="n">
        <v>0.148418352676556</v>
      </c>
      <c r="H198" s="338" t="n">
        <v>286.9571069</v>
      </c>
      <c r="I198" s="338" t="n">
        <v>66.6857437098563</v>
      </c>
      <c r="J198" s="338" t="n">
        <v>0.222233021649205</v>
      </c>
      <c r="K198" s="338" t="n">
        <v>66.6365947723459</v>
      </c>
    </row>
    <row r="199">
      <c r="A199" s="338" t="s">
        <v>108</v>
      </c>
      <c r="B199" s="338" t="s">
        <v>109</v>
      </c>
      <c r="C199" s="338" t="s">
        <v>16</v>
      </c>
      <c r="D199" s="338" t="n">
        <v>14490.268731</v>
      </c>
      <c r="E199" s="338" t="n">
        <v>6.94335135680167</v>
      </c>
      <c r="F199" s="338" t="n">
        <v>95.2513350361152</v>
      </c>
      <c r="G199" s="338" t="n">
        <v>2.62791830266931</v>
      </c>
      <c r="H199" s="338" t="n">
        <v>722.3986038</v>
      </c>
      <c r="I199" s="338" t="n">
        <v>54.5536524182328</v>
      </c>
      <c r="J199" s="338" t="n">
        <v>4.74866496388483</v>
      </c>
      <c r="K199" s="338" t="n">
        <v>52.7122314584845</v>
      </c>
    </row>
    <row r="200">
      <c r="A200" s="338" t="s">
        <v>108</v>
      </c>
      <c r="B200" s="338" t="s">
        <v>109</v>
      </c>
      <c r="C200" s="338" t="s">
        <v>17</v>
      </c>
      <c r="D200" s="338" t="n">
        <v>186985.6575095</v>
      </c>
      <c r="E200" s="338" t="n">
        <v>1.13968245982684</v>
      </c>
      <c r="F200" s="338" t="n">
        <v>98.1768247659819</v>
      </c>
      <c r="G200" s="338" t="n">
        <v>0.436267035704193</v>
      </c>
      <c r="H200" s="338" t="n">
        <v>3472.3838411</v>
      </c>
      <c r="I200" s="338" t="n">
        <v>23.4189897503525</v>
      </c>
      <c r="J200" s="338" t="n">
        <v>1.82317523401805</v>
      </c>
      <c r="K200" s="338" t="n">
        <v>23.4927019171438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850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39" t="s">
        <v>88</v>
      </c>
      <c r="B211" s="339" t="s">
        <v>115</v>
      </c>
      <c r="C211" s="339" t="s">
        <v>16</v>
      </c>
      <c r="D211" s="339" t="n">
        <v>1995.0854752</v>
      </c>
      <c r="E211" s="339" t="n">
        <v>16.7419645878248</v>
      </c>
      <c r="F211" s="339" t="n">
        <v>100</v>
      </c>
      <c r="G211" s="339" t="n">
        <v>0</v>
      </c>
      <c r="H211" s="339"/>
      <c r="I211" s="339"/>
      <c r="J211" s="339"/>
      <c r="K211" s="339"/>
    </row>
    <row r="212">
      <c r="A212" s="339" t="s">
        <v>88</v>
      </c>
      <c r="B212" s="339" t="s">
        <v>115</v>
      </c>
      <c r="C212" s="339" t="s">
        <v>17</v>
      </c>
      <c r="D212" s="339" t="n">
        <v>43264.4911552</v>
      </c>
      <c r="E212" s="339" t="n">
        <v>1.97475363200457</v>
      </c>
      <c r="F212" s="339" t="n">
        <v>100</v>
      </c>
      <c r="G212" s="339" t="n">
        <v>0</v>
      </c>
      <c r="H212" s="339"/>
      <c r="I212" s="339"/>
      <c r="J212" s="339"/>
      <c r="K212" s="339"/>
    </row>
    <row r="213">
      <c r="A213" s="339" t="s">
        <v>92</v>
      </c>
      <c r="B213" s="339" t="s">
        <v>116</v>
      </c>
      <c r="C213" s="339" t="s">
        <v>16</v>
      </c>
      <c r="D213" s="339" t="n">
        <v>755.1191841</v>
      </c>
      <c r="E213" s="339" t="n">
        <v>21.7263155680611</v>
      </c>
      <c r="F213" s="339" t="n">
        <v>100</v>
      </c>
      <c r="G213" s="339" t="n">
        <v>0</v>
      </c>
      <c r="H213" s="339"/>
      <c r="I213" s="339"/>
      <c r="J213" s="339"/>
      <c r="K213" s="339"/>
    </row>
    <row r="214">
      <c r="A214" s="339" t="s">
        <v>92</v>
      </c>
      <c r="B214" s="339" t="s">
        <v>116</v>
      </c>
      <c r="C214" s="339" t="s">
        <v>17</v>
      </c>
      <c r="D214" s="339" t="n">
        <v>24564.5338104</v>
      </c>
      <c r="E214" s="339" t="n">
        <v>2.04028843699974</v>
      </c>
      <c r="F214" s="339" t="n">
        <v>99.215114693076</v>
      </c>
      <c r="G214" s="339" t="n">
        <v>0.52600043858402</v>
      </c>
      <c r="H214" s="339" t="n">
        <v>194.3286738</v>
      </c>
      <c r="I214" s="339" t="n">
        <v>66.296293450385</v>
      </c>
      <c r="J214" s="339" t="n">
        <v>0.784885306923983</v>
      </c>
      <c r="K214" s="339" t="n">
        <v>66.4902163186706</v>
      </c>
    </row>
    <row r="215">
      <c r="A215" s="339" t="s">
        <v>94</v>
      </c>
      <c r="B215" s="339" t="s">
        <v>117</v>
      </c>
      <c r="C215" s="339" t="s">
        <v>16</v>
      </c>
      <c r="D215" s="339" t="n">
        <v>578.6230183</v>
      </c>
      <c r="E215" s="339" t="n">
        <v>21.6231039034679</v>
      </c>
      <c r="F215" s="339" t="n">
        <v>100</v>
      </c>
      <c r="G215" s="339" t="n">
        <v>0</v>
      </c>
      <c r="H215" s="339"/>
      <c r="I215" s="339"/>
      <c r="J215" s="339"/>
      <c r="K215" s="339"/>
    </row>
    <row r="216">
      <c r="A216" s="339" t="s">
        <v>94</v>
      </c>
      <c r="B216" s="339" t="s">
        <v>117</v>
      </c>
      <c r="C216" s="339" t="s">
        <v>17</v>
      </c>
      <c r="D216" s="339" t="n">
        <v>22379.0228149</v>
      </c>
      <c r="E216" s="339" t="n">
        <v>1.74778601736685</v>
      </c>
      <c r="F216" s="339" t="n">
        <v>100</v>
      </c>
      <c r="G216" s="339" t="n">
        <v>0</v>
      </c>
      <c r="H216" s="339"/>
      <c r="I216" s="339"/>
      <c r="J216" s="339"/>
      <c r="K216" s="339"/>
    </row>
    <row r="217">
      <c r="A217" s="339" t="s">
        <v>96</v>
      </c>
      <c r="B217" s="339" t="s">
        <v>118</v>
      </c>
      <c r="C217" s="339" t="s">
        <v>16</v>
      </c>
      <c r="D217" s="339" t="n">
        <v>916.2214868</v>
      </c>
      <c r="E217" s="339" t="n">
        <v>22.0710671129498</v>
      </c>
      <c r="F217" s="339" t="n">
        <v>100</v>
      </c>
      <c r="G217" s="339" t="n">
        <v>0</v>
      </c>
      <c r="H217" s="339"/>
      <c r="I217" s="339"/>
      <c r="J217" s="339"/>
      <c r="K217" s="339"/>
    </row>
    <row r="218">
      <c r="A218" s="339" t="s">
        <v>96</v>
      </c>
      <c r="B218" s="339" t="s">
        <v>118</v>
      </c>
      <c r="C218" s="339" t="s">
        <v>17</v>
      </c>
      <c r="D218" s="339" t="n">
        <v>59767.4039277</v>
      </c>
      <c r="E218" s="339" t="n">
        <v>1.45911404972622</v>
      </c>
      <c r="F218" s="339" t="n">
        <v>100</v>
      </c>
      <c r="G218" s="339" t="n">
        <v>0</v>
      </c>
      <c r="H218" s="339"/>
      <c r="I218" s="339"/>
      <c r="J218" s="339"/>
      <c r="K218" s="339"/>
    </row>
    <row r="219">
      <c r="A219" s="339" t="s">
        <v>98</v>
      </c>
      <c r="B219" s="339" t="s">
        <v>119</v>
      </c>
      <c r="C219" s="339" t="s">
        <v>16</v>
      </c>
      <c r="D219" s="339" t="n">
        <v>821.0654241</v>
      </c>
      <c r="E219" s="339" t="n">
        <v>18.4952014090549</v>
      </c>
      <c r="F219" s="339" t="n">
        <v>100</v>
      </c>
      <c r="G219" s="339" t="n">
        <v>0</v>
      </c>
      <c r="H219" s="339"/>
      <c r="I219" s="339"/>
      <c r="J219" s="339"/>
      <c r="K219" s="339"/>
    </row>
    <row r="220">
      <c r="A220" s="339" t="s">
        <v>98</v>
      </c>
      <c r="B220" s="339" t="s">
        <v>119</v>
      </c>
      <c r="C220" s="339" t="s">
        <v>17</v>
      </c>
      <c r="D220" s="339" t="n">
        <v>17723.5677494</v>
      </c>
      <c r="E220" s="339" t="n">
        <v>1.94822581278868</v>
      </c>
      <c r="F220" s="339" t="n">
        <v>99.7171214509074</v>
      </c>
      <c r="G220" s="339" t="n">
        <v>0.200140297907714</v>
      </c>
      <c r="H220" s="339" t="n">
        <v>50.2783981</v>
      </c>
      <c r="I220" s="339" t="n">
        <v>70.5891342923647</v>
      </c>
      <c r="J220" s="339" t="n">
        <v>0.282878549092606</v>
      </c>
      <c r="K220" s="339" t="n">
        <v>70.5511763182539</v>
      </c>
    </row>
    <row r="221">
      <c r="A221" s="339" t="s">
        <v>106</v>
      </c>
      <c r="B221" s="339" t="s">
        <v>120</v>
      </c>
      <c r="C221" s="339" t="s">
        <v>16</v>
      </c>
      <c r="D221" s="339" t="n">
        <v>2077.3683404</v>
      </c>
      <c r="E221" s="339" t="n">
        <v>16.4935526234288</v>
      </c>
      <c r="F221" s="339" t="n">
        <v>100</v>
      </c>
      <c r="G221" s="339" t="n">
        <v>0</v>
      </c>
      <c r="H221" s="339"/>
      <c r="I221" s="339"/>
      <c r="J221" s="339"/>
      <c r="K221" s="339"/>
    </row>
    <row r="222">
      <c r="A222" s="339" t="s">
        <v>106</v>
      </c>
      <c r="B222" s="339" t="s">
        <v>120</v>
      </c>
      <c r="C222" s="339" t="s">
        <v>17</v>
      </c>
      <c r="D222" s="339" t="n">
        <v>34984.3457715</v>
      </c>
      <c r="E222" s="339" t="n">
        <v>1.11552383480544</v>
      </c>
      <c r="F222" s="339" t="n">
        <v>100</v>
      </c>
      <c r="G222" s="339" t="n">
        <v>0</v>
      </c>
      <c r="H222" s="339"/>
      <c r="I222" s="339"/>
      <c r="J222" s="339"/>
      <c r="K222" s="339"/>
    </row>
    <row r="223">
      <c r="A223" s="339" t="s">
        <v>108</v>
      </c>
      <c r="B223" s="339" t="s">
        <v>121</v>
      </c>
      <c r="C223" s="339" t="s">
        <v>16</v>
      </c>
      <c r="D223" s="339" t="n">
        <v>2169.7862198</v>
      </c>
      <c r="E223" s="339" t="n">
        <v>16.6425944558909</v>
      </c>
      <c r="F223" s="339" t="n">
        <v>100</v>
      </c>
      <c r="G223" s="339" t="n">
        <v>0</v>
      </c>
      <c r="H223" s="339"/>
      <c r="I223" s="339"/>
      <c r="J223" s="339"/>
      <c r="K223" s="339"/>
    </row>
    <row r="224">
      <c r="A224" s="339" t="s">
        <v>108</v>
      </c>
      <c r="B224" s="339" t="s">
        <v>121</v>
      </c>
      <c r="C224" s="339" t="s">
        <v>17</v>
      </c>
      <c r="D224" s="339" t="n">
        <v>39406.9859199</v>
      </c>
      <c r="E224" s="339" t="n">
        <v>1.4923613066511</v>
      </c>
      <c r="F224" s="339" t="n">
        <v>100</v>
      </c>
      <c r="G224" s="339" t="n">
        <v>0</v>
      </c>
      <c r="H224" s="339"/>
      <c r="I224" s="339"/>
      <c r="J224" s="339"/>
      <c r="K224" s="339"/>
    </row>
    <row r="225">
      <c r="A225" s="339" t="s">
        <v>110</v>
      </c>
      <c r="B225" s="339" t="s">
        <v>122</v>
      </c>
      <c r="C225" s="339" t="s">
        <v>16</v>
      </c>
      <c r="D225" s="339" t="n">
        <v>1103.3223282</v>
      </c>
      <c r="E225" s="339" t="n">
        <v>12.1902804314211</v>
      </c>
      <c r="F225" s="339" t="n">
        <v>100</v>
      </c>
      <c r="G225" s="339" t="n">
        <v>0</v>
      </c>
      <c r="H225" s="339"/>
      <c r="I225" s="339"/>
      <c r="J225" s="339"/>
      <c r="K225" s="339"/>
    </row>
    <row r="226">
      <c r="A226" s="339" t="s">
        <v>110</v>
      </c>
      <c r="B226" s="339" t="s">
        <v>122</v>
      </c>
      <c r="C226" s="339" t="s">
        <v>17</v>
      </c>
      <c r="D226" s="339" t="n">
        <v>18183.8386869</v>
      </c>
      <c r="E226" s="339" t="n">
        <v>1.28530818561928</v>
      </c>
      <c r="F226" s="339" t="n">
        <v>100</v>
      </c>
      <c r="G226" s="339" t="n">
        <v>0</v>
      </c>
      <c r="H226" s="339"/>
      <c r="I226" s="339"/>
      <c r="J226" s="339"/>
      <c r="K226" s="339"/>
    </row>
    <row r="227">
      <c r="A227" s="339" t="s">
        <v>123</v>
      </c>
      <c r="B227" s="339" t="s">
        <v>124</v>
      </c>
      <c r="C227" s="339" t="s">
        <v>16</v>
      </c>
      <c r="D227" s="339" t="n">
        <v>294.6498164</v>
      </c>
      <c r="E227" s="339" t="n">
        <v>23.9172976446062</v>
      </c>
      <c r="F227" s="339" t="n">
        <v>100</v>
      </c>
      <c r="G227" s="339" t="n">
        <v>0</v>
      </c>
      <c r="H227" s="339"/>
      <c r="I227" s="339"/>
      <c r="J227" s="339"/>
      <c r="K227" s="339"/>
    </row>
    <row r="228">
      <c r="A228" s="339" t="s">
        <v>123</v>
      </c>
      <c r="B228" s="339" t="s">
        <v>124</v>
      </c>
      <c r="C228" s="339" t="s">
        <v>17</v>
      </c>
      <c r="D228" s="339" t="n">
        <v>11371.3120734</v>
      </c>
      <c r="E228" s="339" t="n">
        <v>1.87521394987695</v>
      </c>
      <c r="F228" s="339" t="n">
        <v>100</v>
      </c>
      <c r="G228" s="339" t="n">
        <v>0</v>
      </c>
      <c r="H228" s="339"/>
      <c r="I228" s="339"/>
      <c r="J228" s="339"/>
      <c r="K228" s="339"/>
    </row>
    <row r="229">
      <c r="A229" s="339" t="s">
        <v>125</v>
      </c>
      <c r="B229" s="339" t="s">
        <v>126</v>
      </c>
      <c r="C229" s="339" t="s">
        <v>16</v>
      </c>
      <c r="D229" s="339" t="n">
        <v>1186.4957424</v>
      </c>
      <c r="E229" s="339" t="n">
        <v>16.5361272427518</v>
      </c>
      <c r="F229" s="339" t="n">
        <v>100</v>
      </c>
      <c r="G229" s="339" t="n">
        <v>0</v>
      </c>
      <c r="H229" s="339"/>
      <c r="I229" s="339"/>
      <c r="J229" s="339"/>
      <c r="K229" s="339"/>
    </row>
    <row r="230">
      <c r="A230" s="339" t="s">
        <v>125</v>
      </c>
      <c r="B230" s="339" t="s">
        <v>126</v>
      </c>
      <c r="C230" s="339" t="s">
        <v>17</v>
      </c>
      <c r="D230" s="339" t="n">
        <v>21015.6547792</v>
      </c>
      <c r="E230" s="339" t="n">
        <v>1.72635320623519</v>
      </c>
      <c r="F230" s="339" t="n">
        <v>99.7762417968601</v>
      </c>
      <c r="G230" s="339" t="n">
        <v>0.157905601213638</v>
      </c>
      <c r="H230" s="339" t="n">
        <v>47.1297081</v>
      </c>
      <c r="I230" s="339" t="n">
        <v>70.4104704170496</v>
      </c>
      <c r="J230" s="339" t="n">
        <v>0.223758203139843</v>
      </c>
      <c r="K230" s="339" t="n">
        <v>70.4118429031355</v>
      </c>
    </row>
    <row r="231">
      <c r="A231" s="339" t="s">
        <v>127</v>
      </c>
      <c r="B231" s="339" t="s">
        <v>128</v>
      </c>
      <c r="C231" s="339" t="s">
        <v>16</v>
      </c>
      <c r="D231" s="339" t="n">
        <v>1381.7559294</v>
      </c>
      <c r="E231" s="339" t="n">
        <v>16.2200766094398</v>
      </c>
      <c r="F231" s="339" t="n">
        <v>100</v>
      </c>
      <c r="G231" s="339" t="n">
        <v>0</v>
      </c>
      <c r="H231" s="339"/>
      <c r="I231" s="339"/>
      <c r="J231" s="339"/>
      <c r="K231" s="339"/>
    </row>
    <row r="232">
      <c r="A232" s="339" t="s">
        <v>127</v>
      </c>
      <c r="B232" s="339" t="s">
        <v>128</v>
      </c>
      <c r="C232" s="339" t="s">
        <v>17</v>
      </c>
      <c r="D232" s="339" t="n">
        <v>29792.0571654</v>
      </c>
      <c r="E232" s="339" t="n">
        <v>1.55800954360328</v>
      </c>
      <c r="F232" s="339" t="n">
        <v>99.638000775705</v>
      </c>
      <c r="G232" s="339" t="n">
        <v>0.361726978649182</v>
      </c>
      <c r="H232" s="339" t="n">
        <v>108.2388396</v>
      </c>
      <c r="I232" s="339" t="n">
        <v>100</v>
      </c>
      <c r="J232" s="339" t="n">
        <v>0.36199922429497</v>
      </c>
      <c r="K232" s="339" t="n">
        <v>99.5630668806972</v>
      </c>
    </row>
    <row r="233">
      <c r="A233" s="339" t="s">
        <v>129</v>
      </c>
      <c r="B233" s="339" t="s">
        <v>130</v>
      </c>
      <c r="C233" s="339" t="s">
        <v>16</v>
      </c>
      <c r="D233" s="339" t="n">
        <v>863.5793091</v>
      </c>
      <c r="E233" s="339" t="n">
        <v>14.2609951293179</v>
      </c>
      <c r="F233" s="339" t="n">
        <v>100</v>
      </c>
      <c r="G233" s="339" t="n">
        <v>0.0000000000000015832885146636</v>
      </c>
      <c r="H233" s="339"/>
      <c r="I233" s="339"/>
      <c r="J233" s="339"/>
      <c r="K233" s="339"/>
    </row>
    <row r="234">
      <c r="A234" s="339" t="s">
        <v>129</v>
      </c>
      <c r="B234" s="339" t="s">
        <v>130</v>
      </c>
      <c r="C234" s="339" t="s">
        <v>17</v>
      </c>
      <c r="D234" s="339" t="n">
        <v>16485.112509</v>
      </c>
      <c r="E234" s="339" t="n">
        <v>1.21080615885538</v>
      </c>
      <c r="F234" s="339" t="n">
        <v>100</v>
      </c>
      <c r="G234" s="339" t="n">
        <v>0</v>
      </c>
      <c r="H234" s="339"/>
      <c r="I234" s="339"/>
      <c r="J234" s="339"/>
      <c r="K234" s="339"/>
    </row>
    <row r="235">
      <c r="A235" s="339" t="s">
        <v>131</v>
      </c>
      <c r="B235" s="339" t="s">
        <v>132</v>
      </c>
      <c r="C235" s="339" t="s">
        <v>16</v>
      </c>
      <c r="D235" s="339" t="n">
        <v>1914.7403671</v>
      </c>
      <c r="E235" s="339" t="n">
        <v>15.3954397861992</v>
      </c>
      <c r="F235" s="339" t="n">
        <v>100</v>
      </c>
      <c r="G235" s="339" t="n">
        <v>0</v>
      </c>
      <c r="H235" s="339"/>
      <c r="I235" s="339"/>
      <c r="J235" s="339"/>
      <c r="K235" s="339"/>
    </row>
    <row r="236">
      <c r="A236" s="339" t="s">
        <v>131</v>
      </c>
      <c r="B236" s="339" t="s">
        <v>132</v>
      </c>
      <c r="C236" s="339" t="s">
        <v>17</v>
      </c>
      <c r="D236" s="339" t="n">
        <v>35284.5989943</v>
      </c>
      <c r="E236" s="339" t="n">
        <v>1.47509473426776</v>
      </c>
      <c r="F236" s="339" t="n">
        <v>100</v>
      </c>
      <c r="G236" s="339" t="n">
        <v>0.00000000000000016376841374874</v>
      </c>
      <c r="H236" s="339"/>
      <c r="I236" s="339"/>
      <c r="J236" s="339"/>
      <c r="K236" s="339"/>
    </row>
    <row r="237">
      <c r="A237" s="339" t="s">
        <v>133</v>
      </c>
      <c r="B237" s="339" t="s">
        <v>134</v>
      </c>
      <c r="C237" s="339" t="s">
        <v>16</v>
      </c>
      <c r="D237" s="339" t="n">
        <v>2266.6374627</v>
      </c>
      <c r="E237" s="339" t="n">
        <v>20.7341673116331</v>
      </c>
      <c r="F237" s="339" t="n">
        <v>100</v>
      </c>
      <c r="G237" s="339" t="n">
        <v>0</v>
      </c>
      <c r="H237" s="339"/>
      <c r="I237" s="339"/>
      <c r="J237" s="339"/>
      <c r="K237" s="339"/>
    </row>
    <row r="238">
      <c r="A238" s="339" t="s">
        <v>133</v>
      </c>
      <c r="B238" s="339" t="s">
        <v>134</v>
      </c>
      <c r="C238" s="339" t="s">
        <v>17</v>
      </c>
      <c r="D238" s="339" t="n">
        <v>61078.376449</v>
      </c>
      <c r="E238" s="339" t="n">
        <v>1.6749132930116</v>
      </c>
      <c r="F238" s="339" t="n">
        <v>99.0775064323659</v>
      </c>
      <c r="G238" s="339" t="n">
        <v>0.681925080809396</v>
      </c>
      <c r="H238" s="339" t="n">
        <v>568.6902247</v>
      </c>
      <c r="I238" s="339" t="n">
        <v>73.124340327347</v>
      </c>
      <c r="J238" s="339" t="n">
        <v>0.92249356763412</v>
      </c>
      <c r="K238" s="339" t="n">
        <v>73.240008332591</v>
      </c>
    </row>
    <row r="239">
      <c r="A239" s="339" t="s">
        <v>135</v>
      </c>
      <c r="B239" s="339" t="s">
        <v>136</v>
      </c>
      <c r="C239" s="339" t="s">
        <v>16</v>
      </c>
      <c r="D239" s="339" t="n">
        <v>4369.6747475</v>
      </c>
      <c r="E239" s="339" t="n">
        <v>15.5766372354445</v>
      </c>
      <c r="F239" s="339" t="n">
        <v>100</v>
      </c>
      <c r="G239" s="339" t="n">
        <v>0</v>
      </c>
      <c r="H239" s="339"/>
      <c r="I239" s="339"/>
      <c r="J239" s="339"/>
      <c r="K239" s="339"/>
    </row>
    <row r="240">
      <c r="A240" s="339" t="s">
        <v>135</v>
      </c>
      <c r="B240" s="339" t="s">
        <v>136</v>
      </c>
      <c r="C240" s="339" t="s">
        <v>17</v>
      </c>
      <c r="D240" s="339" t="n">
        <v>95401.0641159</v>
      </c>
      <c r="E240" s="339" t="n">
        <v>2.0196278002346</v>
      </c>
      <c r="F240" s="339" t="n">
        <v>100</v>
      </c>
      <c r="G240" s="339" t="n">
        <v>0</v>
      </c>
      <c r="H240" s="339"/>
      <c r="I240" s="339"/>
      <c r="J240" s="339"/>
      <c r="K240" s="339"/>
    </row>
    <row r="241">
      <c r="A241" s="339" t="s">
        <v>137</v>
      </c>
      <c r="B241" s="339" t="s">
        <v>138</v>
      </c>
      <c r="C241" s="339" t="s">
        <v>16</v>
      </c>
      <c r="D241" s="339" t="n">
        <v>876.8977151</v>
      </c>
      <c r="E241" s="339" t="n">
        <v>26.3902611244746</v>
      </c>
      <c r="F241" s="339" t="n">
        <v>100</v>
      </c>
      <c r="G241" s="339" t="n">
        <v>0</v>
      </c>
      <c r="H241" s="339"/>
      <c r="I241" s="339"/>
      <c r="J241" s="339"/>
      <c r="K241" s="339"/>
    </row>
    <row r="242">
      <c r="A242" s="339" t="s">
        <v>137</v>
      </c>
      <c r="B242" s="339" t="s">
        <v>138</v>
      </c>
      <c r="C242" s="339" t="s">
        <v>17</v>
      </c>
      <c r="D242" s="339" t="n">
        <v>39931.8891978</v>
      </c>
      <c r="E242" s="339" t="n">
        <v>1.49472681101993</v>
      </c>
      <c r="F242" s="339" t="n">
        <v>100</v>
      </c>
      <c r="G242" s="339" t="n">
        <v>0.000000000000000165948012111886</v>
      </c>
      <c r="H242" s="339"/>
      <c r="I242" s="339"/>
      <c r="J242" s="339"/>
      <c r="K242" s="339"/>
    </row>
    <row r="243">
      <c r="A243" s="339" t="s">
        <v>139</v>
      </c>
      <c r="B243" s="339" t="s">
        <v>140</v>
      </c>
      <c r="C243" s="339" t="s">
        <v>16</v>
      </c>
      <c r="D243" s="339" t="n">
        <v>1419.0522589</v>
      </c>
      <c r="E243" s="339" t="n">
        <v>21.5330722510992</v>
      </c>
      <c r="F243" s="339" t="n">
        <v>100</v>
      </c>
      <c r="G243" s="339" t="n">
        <v>0</v>
      </c>
      <c r="H243" s="339"/>
      <c r="I243" s="339"/>
      <c r="J243" s="339"/>
      <c r="K243" s="339"/>
    </row>
    <row r="244">
      <c r="A244" s="339" t="s">
        <v>139</v>
      </c>
      <c r="B244" s="339" t="s">
        <v>140</v>
      </c>
      <c r="C244" s="339" t="s">
        <v>17</v>
      </c>
      <c r="D244" s="339" t="n">
        <v>45647.2918314</v>
      </c>
      <c r="E244" s="339" t="n">
        <v>2.23736882190753</v>
      </c>
      <c r="F244" s="339" t="n">
        <v>100</v>
      </c>
      <c r="G244" s="339" t="n">
        <v>0</v>
      </c>
      <c r="H244" s="339"/>
      <c r="I244" s="339"/>
      <c r="J244" s="339"/>
      <c r="K244" s="339"/>
    </row>
    <row r="245">
      <c r="A245" s="339" t="s">
        <v>141</v>
      </c>
      <c r="B245" s="339" t="s">
        <v>142</v>
      </c>
      <c r="C245" s="339" t="s">
        <v>16</v>
      </c>
      <c r="D245" s="339" t="n">
        <v>1629.0280806</v>
      </c>
      <c r="E245" s="339" t="n">
        <v>19.6041105592707</v>
      </c>
      <c r="F245" s="339" t="n">
        <v>100</v>
      </c>
      <c r="G245" s="339" t="n">
        <v>0</v>
      </c>
      <c r="H245" s="339"/>
      <c r="I245" s="339"/>
      <c r="J245" s="339"/>
      <c r="K245" s="339"/>
    </row>
    <row r="246">
      <c r="A246" s="339" t="s">
        <v>141</v>
      </c>
      <c r="B246" s="339" t="s">
        <v>142</v>
      </c>
      <c r="C246" s="339" t="s">
        <v>17</v>
      </c>
      <c r="D246" s="339" t="n">
        <v>31716.4795683</v>
      </c>
      <c r="E246" s="339" t="n">
        <v>2.39993831277883</v>
      </c>
      <c r="F246" s="339" t="n">
        <v>99.0866398874126</v>
      </c>
      <c r="G246" s="339" t="n">
        <v>0.576464909209569</v>
      </c>
      <c r="H246" s="339" t="n">
        <v>292.355936</v>
      </c>
      <c r="I246" s="339" t="n">
        <v>62.7850643633158</v>
      </c>
      <c r="J246" s="339" t="n">
        <v>0.913360112587431</v>
      </c>
      <c r="K246" s="339" t="n">
        <v>62.5382804431486</v>
      </c>
    </row>
    <row r="247">
      <c r="A247" s="339" t="s">
        <v>143</v>
      </c>
      <c r="B247" s="339" t="s">
        <v>144</v>
      </c>
      <c r="C247" s="339" t="s">
        <v>16</v>
      </c>
      <c r="D247" s="339" t="n">
        <v>535.8528417</v>
      </c>
      <c r="E247" s="339" t="n">
        <v>24.4144658607314</v>
      </c>
      <c r="F247" s="339" t="n">
        <v>100</v>
      </c>
      <c r="G247" s="339" t="n">
        <v>0</v>
      </c>
      <c r="H247" s="339"/>
      <c r="I247" s="339"/>
      <c r="J247" s="339"/>
      <c r="K247" s="339"/>
    </row>
    <row r="248">
      <c r="A248" s="339" t="s">
        <v>143</v>
      </c>
      <c r="B248" s="339" t="s">
        <v>144</v>
      </c>
      <c r="C248" s="339" t="s">
        <v>17</v>
      </c>
      <c r="D248" s="339" t="n">
        <v>15162.1071274</v>
      </c>
      <c r="E248" s="339" t="n">
        <v>1.41597890632468</v>
      </c>
      <c r="F248" s="339" t="n">
        <v>100</v>
      </c>
      <c r="G248" s="339" t="n">
        <v>0</v>
      </c>
      <c r="H248" s="339"/>
      <c r="I248" s="339"/>
      <c r="J248" s="339"/>
      <c r="K248" s="339"/>
    </row>
    <row r="249">
      <c r="A249" s="339" t="s">
        <v>145</v>
      </c>
      <c r="B249" s="339" t="s">
        <v>146</v>
      </c>
      <c r="C249" s="339" t="s">
        <v>16</v>
      </c>
      <c r="D249" s="339" t="n">
        <v>1134.504304</v>
      </c>
      <c r="E249" s="339" t="n">
        <v>16.9368801080755</v>
      </c>
      <c r="F249" s="339" t="n">
        <v>100</v>
      </c>
      <c r="G249" s="339" t="n">
        <v>0</v>
      </c>
      <c r="H249" s="339"/>
      <c r="I249" s="339"/>
      <c r="J249" s="339"/>
      <c r="K249" s="339"/>
    </row>
    <row r="250">
      <c r="A250" s="339" t="s">
        <v>145</v>
      </c>
      <c r="B250" s="339" t="s">
        <v>146</v>
      </c>
      <c r="C250" s="339" t="s">
        <v>17</v>
      </c>
      <c r="D250" s="339" t="n">
        <v>25773.2602661</v>
      </c>
      <c r="E250" s="339" t="n">
        <v>2.29491772730315</v>
      </c>
      <c r="F250" s="339" t="n">
        <v>100</v>
      </c>
      <c r="G250" s="339" t="n">
        <v>0</v>
      </c>
      <c r="H250" s="339"/>
      <c r="I250" s="339"/>
      <c r="J250" s="339"/>
      <c r="K250" s="339"/>
    </row>
    <row r="251">
      <c r="A251" s="339" t="s">
        <v>147</v>
      </c>
      <c r="B251" s="339" t="s">
        <v>148</v>
      </c>
      <c r="C251" s="339" t="s">
        <v>16</v>
      </c>
      <c r="D251" s="339" t="n">
        <v>670.2022931</v>
      </c>
      <c r="E251" s="339" t="n">
        <v>16.0943768506566</v>
      </c>
      <c r="F251" s="339" t="n">
        <v>100</v>
      </c>
      <c r="G251" s="339" t="n">
        <v>0</v>
      </c>
      <c r="H251" s="339"/>
      <c r="I251" s="339"/>
      <c r="J251" s="339"/>
      <c r="K251" s="339"/>
    </row>
    <row r="252">
      <c r="A252" s="339" t="s">
        <v>147</v>
      </c>
      <c r="B252" s="339" t="s">
        <v>148</v>
      </c>
      <c r="C252" s="339" t="s">
        <v>17</v>
      </c>
      <c r="D252" s="339" t="n">
        <v>8715.4946273</v>
      </c>
      <c r="E252" s="339" t="n">
        <v>2.97638191820336</v>
      </c>
      <c r="F252" s="339" t="n">
        <v>100</v>
      </c>
      <c r="G252" s="339" t="n">
        <v>0</v>
      </c>
      <c r="H252" s="339"/>
      <c r="I252" s="339"/>
      <c r="J252" s="339"/>
      <c r="K252" s="339"/>
    </row>
    <row r="253">
      <c r="A253" s="339" t="s">
        <v>149</v>
      </c>
      <c r="B253" s="339" t="s">
        <v>150</v>
      </c>
      <c r="C253" s="339" t="s">
        <v>16</v>
      </c>
      <c r="D253" s="339" t="n">
        <v>869.4296503</v>
      </c>
      <c r="E253" s="339" t="n">
        <v>17.7194443493617</v>
      </c>
      <c r="F253" s="339" t="n">
        <v>100</v>
      </c>
      <c r="G253" s="339" t="n">
        <v>0</v>
      </c>
      <c r="H253" s="339"/>
      <c r="I253" s="339"/>
      <c r="J253" s="339"/>
      <c r="K253" s="339"/>
    </row>
    <row r="254">
      <c r="A254" s="339" t="s">
        <v>149</v>
      </c>
      <c r="B254" s="339" t="s">
        <v>150</v>
      </c>
      <c r="C254" s="339" t="s">
        <v>17</v>
      </c>
      <c r="D254" s="339" t="n">
        <v>17633.705338</v>
      </c>
      <c r="E254" s="339" t="n">
        <v>2.33513142757747</v>
      </c>
      <c r="F254" s="339" t="n">
        <v>100</v>
      </c>
      <c r="G254" s="339" t="n">
        <v>0</v>
      </c>
      <c r="H254" s="339"/>
      <c r="I254" s="339"/>
      <c r="J254" s="339"/>
      <c r="K254" s="339"/>
    </row>
    <row r="255">
      <c r="A255" s="339" t="s">
        <v>151</v>
      </c>
      <c r="B255" s="339" t="s">
        <v>152</v>
      </c>
      <c r="C255" s="339" t="s">
        <v>16</v>
      </c>
      <c r="D255" s="339" t="n">
        <v>841.8544056</v>
      </c>
      <c r="E255" s="339" t="n">
        <v>15.4035207060955</v>
      </c>
      <c r="F255" s="339" t="n">
        <v>100</v>
      </c>
      <c r="G255" s="339" t="n">
        <v>0</v>
      </c>
      <c r="H255" s="339"/>
      <c r="I255" s="339"/>
      <c r="J255" s="339"/>
      <c r="K255" s="339"/>
    </row>
    <row r="256">
      <c r="A256" s="339" t="s">
        <v>151</v>
      </c>
      <c r="B256" s="339" t="s">
        <v>152</v>
      </c>
      <c r="C256" s="339" t="s">
        <v>17</v>
      </c>
      <c r="D256" s="339" t="n">
        <v>16876.9191422</v>
      </c>
      <c r="E256" s="339" t="n">
        <v>2.37367339042653</v>
      </c>
      <c r="F256" s="339" t="n">
        <v>100</v>
      </c>
      <c r="G256" s="339" t="n">
        <v>0</v>
      </c>
      <c r="H256" s="339"/>
      <c r="I256" s="339"/>
      <c r="J256" s="339"/>
      <c r="K256" s="339"/>
    </row>
    <row r="257">
      <c r="A257" s="339" t="s">
        <v>153</v>
      </c>
      <c r="B257" s="339" t="s">
        <v>154</v>
      </c>
      <c r="C257" s="339" t="s">
        <v>16</v>
      </c>
      <c r="D257" s="339" t="n">
        <v>1887.407806</v>
      </c>
      <c r="E257" s="339" t="n">
        <v>13.4591219042859</v>
      </c>
      <c r="F257" s="339" t="n">
        <v>100</v>
      </c>
      <c r="G257" s="339" t="n">
        <v>0</v>
      </c>
      <c r="H257" s="339"/>
      <c r="I257" s="339"/>
      <c r="J257" s="339"/>
      <c r="K257" s="339"/>
    </row>
    <row r="258">
      <c r="A258" s="339" t="s">
        <v>153</v>
      </c>
      <c r="B258" s="339" t="s">
        <v>154</v>
      </c>
      <c r="C258" s="339" t="s">
        <v>17</v>
      </c>
      <c r="D258" s="339" t="n">
        <v>16917.1833084</v>
      </c>
      <c r="E258" s="339" t="n">
        <v>2.48254079815752</v>
      </c>
      <c r="F258" s="339" t="n">
        <v>99.8385145948926</v>
      </c>
      <c r="G258" s="339" t="n">
        <v>0.161928748407497</v>
      </c>
      <c r="H258" s="339" t="n">
        <v>27.3629692</v>
      </c>
      <c r="I258" s="339" t="n">
        <v>100</v>
      </c>
      <c r="J258" s="339" t="n">
        <v>0.16148540510744</v>
      </c>
      <c r="K258" s="339" t="n">
        <v>100.112612037345</v>
      </c>
    </row>
    <row r="259">
      <c r="A259" s="339" t="s">
        <v>155</v>
      </c>
      <c r="B259" s="339" t="s">
        <v>156</v>
      </c>
      <c r="C259" s="339" t="s">
        <v>16</v>
      </c>
      <c r="D259" s="339" t="n">
        <v>2727.6612264</v>
      </c>
      <c r="E259" s="339" t="n">
        <v>13.8803946693413</v>
      </c>
      <c r="F259" s="339" t="n">
        <v>100</v>
      </c>
      <c r="G259" s="339" t="n">
        <v>0</v>
      </c>
      <c r="H259" s="339"/>
      <c r="I259" s="339"/>
      <c r="J259" s="339"/>
      <c r="K259" s="339"/>
    </row>
    <row r="260">
      <c r="A260" s="339" t="s">
        <v>155</v>
      </c>
      <c r="B260" s="339" t="s">
        <v>156</v>
      </c>
      <c r="C260" s="339" t="s">
        <v>17</v>
      </c>
      <c r="D260" s="339" t="n">
        <v>31962.5564655</v>
      </c>
      <c r="E260" s="339" t="n">
        <v>2.11329494533753</v>
      </c>
      <c r="F260" s="339" t="n">
        <v>100</v>
      </c>
      <c r="G260" s="339" t="n">
        <v>0</v>
      </c>
      <c r="H260" s="339"/>
      <c r="I260" s="339"/>
      <c r="J260" s="339"/>
      <c r="K260" s="339"/>
    </row>
    <row r="261">
      <c r="A261" s="339" t="s">
        <v>157</v>
      </c>
      <c r="B261" s="339" t="s">
        <v>158</v>
      </c>
      <c r="C261" s="339" t="s">
        <v>16</v>
      </c>
      <c r="D261" s="339" t="n">
        <v>898.6512259</v>
      </c>
      <c r="E261" s="339" t="n">
        <v>26.2098997929139</v>
      </c>
      <c r="F261" s="339" t="n">
        <v>100</v>
      </c>
      <c r="G261" s="339" t="n">
        <v>0</v>
      </c>
      <c r="H261" s="339"/>
      <c r="I261" s="339"/>
      <c r="J261" s="339"/>
      <c r="K261" s="339"/>
    </row>
    <row r="262">
      <c r="A262" s="339" t="s">
        <v>157</v>
      </c>
      <c r="B262" s="339" t="s">
        <v>158</v>
      </c>
      <c r="C262" s="339" t="s">
        <v>17</v>
      </c>
      <c r="D262" s="339" t="n">
        <v>36170.6014756</v>
      </c>
      <c r="E262" s="339" t="n">
        <v>1.65419510105592</v>
      </c>
      <c r="F262" s="339" t="n">
        <v>100</v>
      </c>
      <c r="G262" s="339" t="n">
        <v>0</v>
      </c>
      <c r="H262" s="339"/>
      <c r="I262" s="339"/>
      <c r="J262" s="339"/>
      <c r="K262" s="339"/>
    </row>
    <row r="263">
      <c r="A263" s="339" t="s">
        <v>159</v>
      </c>
      <c r="B263" s="339" t="s">
        <v>160</v>
      </c>
      <c r="C263" s="339" t="s">
        <v>16</v>
      </c>
      <c r="D263" s="339" t="n">
        <v>822.2827573</v>
      </c>
      <c r="E263" s="339" t="n">
        <v>21.8922371076235</v>
      </c>
      <c r="F263" s="339" t="n">
        <v>100</v>
      </c>
      <c r="G263" s="339" t="n">
        <v>0</v>
      </c>
      <c r="H263" s="339"/>
      <c r="I263" s="339"/>
      <c r="J263" s="339"/>
      <c r="K263" s="339"/>
    </row>
    <row r="264">
      <c r="A264" s="339" t="s">
        <v>159</v>
      </c>
      <c r="B264" s="339" t="s">
        <v>160</v>
      </c>
      <c r="C264" s="339" t="s">
        <v>17</v>
      </c>
      <c r="D264" s="339" t="n">
        <v>19988.2854193</v>
      </c>
      <c r="E264" s="339" t="n">
        <v>2.06784533423857</v>
      </c>
      <c r="F264" s="339" t="n">
        <v>100</v>
      </c>
      <c r="G264" s="339" t="n">
        <v>0</v>
      </c>
      <c r="H264" s="339"/>
      <c r="I264" s="339"/>
      <c r="J264" s="339"/>
      <c r="K264" s="339"/>
    </row>
    <row r="265">
      <c r="A265" s="339" t="s">
        <v>161</v>
      </c>
      <c r="B265" s="339" t="s">
        <v>162</v>
      </c>
      <c r="C265" s="339" t="s">
        <v>16</v>
      </c>
      <c r="D265" s="339" t="n">
        <v>2766.6497362</v>
      </c>
      <c r="E265" s="339" t="n">
        <v>18.9306071947067</v>
      </c>
      <c r="F265" s="339" t="n">
        <v>100</v>
      </c>
      <c r="G265" s="339" t="n">
        <v>0</v>
      </c>
      <c r="H265" s="339"/>
      <c r="I265" s="339"/>
      <c r="J265" s="339"/>
      <c r="K265" s="339"/>
    </row>
    <row r="266">
      <c r="A266" s="339" t="s">
        <v>161</v>
      </c>
      <c r="B266" s="339" t="s">
        <v>162</v>
      </c>
      <c r="C266" s="339" t="s">
        <v>17</v>
      </c>
      <c r="D266" s="339" t="n">
        <v>52714.838458</v>
      </c>
      <c r="E266" s="339" t="n">
        <v>1.61489497174148</v>
      </c>
      <c r="F266" s="339" t="n">
        <v>100</v>
      </c>
      <c r="G266" s="339" t="n">
        <v>0</v>
      </c>
      <c r="H266" s="339"/>
      <c r="I266" s="339"/>
      <c r="J266" s="339"/>
      <c r="K266" s="339"/>
    </row>
    <row r="267">
      <c r="A267" s="339" t="s">
        <v>163</v>
      </c>
      <c r="B267" s="339" t="s">
        <v>164</v>
      </c>
      <c r="C267" s="339" t="s">
        <v>16</v>
      </c>
      <c r="D267" s="339" t="n">
        <v>1598.5298715</v>
      </c>
      <c r="E267" s="339" t="n">
        <v>14.4462932465015</v>
      </c>
      <c r="F267" s="339" t="n">
        <v>100</v>
      </c>
      <c r="G267" s="339" t="n">
        <v>0</v>
      </c>
      <c r="H267" s="339"/>
      <c r="I267" s="339"/>
      <c r="J267" s="339"/>
      <c r="K267" s="339"/>
    </row>
    <row r="268">
      <c r="A268" s="339" t="s">
        <v>163</v>
      </c>
      <c r="B268" s="339" t="s">
        <v>164</v>
      </c>
      <c r="C268" s="339" t="s">
        <v>17</v>
      </c>
      <c r="D268" s="339" t="n">
        <v>23630.2247454</v>
      </c>
      <c r="E268" s="339" t="n">
        <v>1.74386610430314</v>
      </c>
      <c r="F268" s="339" t="n">
        <v>100</v>
      </c>
      <c r="G268" s="339" t="n">
        <v>0</v>
      </c>
      <c r="H268" s="339"/>
      <c r="I268" s="339"/>
      <c r="J268" s="339"/>
      <c r="K268" s="339"/>
    </row>
    <row r="269">
      <c r="A269" s="339" t="s">
        <v>165</v>
      </c>
      <c r="B269" s="339" t="s">
        <v>166</v>
      </c>
      <c r="C269" s="339" t="s">
        <v>16</v>
      </c>
      <c r="D269" s="339" t="n">
        <v>1046.6345818</v>
      </c>
      <c r="E269" s="339" t="n">
        <v>20.8598839778412</v>
      </c>
      <c r="F269" s="339" t="n">
        <v>100</v>
      </c>
      <c r="G269" s="339" t="n">
        <v>0</v>
      </c>
      <c r="H269" s="339"/>
      <c r="I269" s="339"/>
      <c r="J269" s="339"/>
      <c r="K269" s="339"/>
    </row>
    <row r="270">
      <c r="A270" s="339" t="s">
        <v>165</v>
      </c>
      <c r="B270" s="339" t="s">
        <v>166</v>
      </c>
      <c r="C270" s="339" t="s">
        <v>17</v>
      </c>
      <c r="D270" s="339" t="n">
        <v>29951.2465221</v>
      </c>
      <c r="E270" s="339" t="n">
        <v>1.42686153995967</v>
      </c>
      <c r="F270" s="339" t="n">
        <v>100</v>
      </c>
      <c r="G270" s="339" t="n">
        <v>0</v>
      </c>
      <c r="H270" s="339"/>
      <c r="I270" s="339"/>
      <c r="J270" s="339"/>
      <c r="K270" s="339"/>
    </row>
    <row r="271">
      <c r="A271" s="339" t="s">
        <v>167</v>
      </c>
      <c r="B271" s="339" t="s">
        <v>168</v>
      </c>
      <c r="C271" s="339" t="s">
        <v>16</v>
      </c>
      <c r="D271" s="339" t="n">
        <v>1549.8586783</v>
      </c>
      <c r="E271" s="339" t="n">
        <v>18.7434464379751</v>
      </c>
      <c r="F271" s="339" t="n">
        <v>100</v>
      </c>
      <c r="G271" s="339" t="n">
        <v>0</v>
      </c>
      <c r="H271" s="339"/>
      <c r="I271" s="339"/>
      <c r="J271" s="339"/>
      <c r="K271" s="339"/>
    </row>
    <row r="272">
      <c r="A272" s="339" t="s">
        <v>167</v>
      </c>
      <c r="B272" s="339" t="s">
        <v>168</v>
      </c>
      <c r="C272" s="339" t="s">
        <v>17</v>
      </c>
      <c r="D272" s="339" t="n">
        <v>29340.754069</v>
      </c>
      <c r="E272" s="339" t="n">
        <v>1.75317423242485</v>
      </c>
      <c r="F272" s="339" t="n">
        <v>100</v>
      </c>
      <c r="G272" s="339" t="n">
        <v>0</v>
      </c>
      <c r="H272" s="339"/>
      <c r="I272" s="339"/>
      <c r="J272" s="339"/>
      <c r="K272" s="339"/>
    </row>
    <row r="273">
      <c r="A273" s="339" t="s">
        <v>169</v>
      </c>
      <c r="B273" s="339" t="s">
        <v>170</v>
      </c>
      <c r="C273" s="339" t="s">
        <v>16</v>
      </c>
      <c r="D273" s="339" t="n">
        <v>1236.4813598</v>
      </c>
      <c r="E273" s="339" t="n">
        <v>18.8786209737685</v>
      </c>
      <c r="F273" s="339" t="n">
        <v>100</v>
      </c>
      <c r="G273" s="339" t="n">
        <v>0.00000000000000209594796782491</v>
      </c>
      <c r="H273" s="339"/>
      <c r="I273" s="339"/>
      <c r="J273" s="339"/>
      <c r="K273" s="339"/>
    </row>
    <row r="274">
      <c r="A274" s="339" t="s">
        <v>169</v>
      </c>
      <c r="B274" s="339" t="s">
        <v>170</v>
      </c>
      <c r="C274" s="339" t="s">
        <v>17</v>
      </c>
      <c r="D274" s="339" t="n">
        <v>32659.4660969</v>
      </c>
      <c r="E274" s="339" t="n">
        <v>1.4070027029232</v>
      </c>
      <c r="F274" s="339" t="n">
        <v>100</v>
      </c>
      <c r="G274" s="339" t="n">
        <v>0</v>
      </c>
      <c r="H274" s="339"/>
      <c r="I274" s="339"/>
      <c r="J274" s="339"/>
      <c r="K274" s="339"/>
    </row>
    <row r="275">
      <c r="A275" s="339" t="s">
        <v>171</v>
      </c>
      <c r="B275" s="339" t="s">
        <v>172</v>
      </c>
      <c r="C275" s="339" t="s">
        <v>16</v>
      </c>
      <c r="D275" s="339" t="n">
        <v>1590.8922978</v>
      </c>
      <c r="E275" s="339" t="n">
        <v>23.4517059861579</v>
      </c>
      <c r="F275" s="339" t="n">
        <v>100</v>
      </c>
      <c r="G275" s="339" t="n">
        <v>0</v>
      </c>
      <c r="H275" s="339"/>
      <c r="I275" s="339"/>
      <c r="J275" s="339"/>
      <c r="K275" s="339"/>
    </row>
    <row r="276">
      <c r="A276" s="339" t="s">
        <v>171</v>
      </c>
      <c r="B276" s="339" t="s">
        <v>172</v>
      </c>
      <c r="C276" s="339" t="s">
        <v>17</v>
      </c>
      <c r="D276" s="339" t="n">
        <v>46541.3416034</v>
      </c>
      <c r="E276" s="339" t="n">
        <v>2.08055833217375</v>
      </c>
      <c r="F276" s="339" t="n">
        <v>100</v>
      </c>
      <c r="G276" s="339" t="n">
        <v>0.000000000000000230988376445501</v>
      </c>
      <c r="H276" s="339"/>
      <c r="I276" s="339"/>
      <c r="J276" s="339"/>
      <c r="K276" s="339"/>
    </row>
    <row r="277">
      <c r="A277" s="339" t="s">
        <v>173</v>
      </c>
      <c r="B277" s="339" t="s">
        <v>174</v>
      </c>
      <c r="C277" s="339" t="s">
        <v>16</v>
      </c>
      <c r="D277" s="339" t="n">
        <v>828.6284356</v>
      </c>
      <c r="E277" s="339" t="n">
        <v>13.7619029158894</v>
      </c>
      <c r="F277" s="339" t="n">
        <v>100</v>
      </c>
      <c r="G277" s="339" t="n">
        <v>0</v>
      </c>
      <c r="H277" s="339"/>
      <c r="I277" s="339"/>
      <c r="J277" s="339"/>
      <c r="K277" s="339"/>
    </row>
    <row r="278">
      <c r="A278" s="339" t="s">
        <v>173</v>
      </c>
      <c r="B278" s="339" t="s">
        <v>174</v>
      </c>
      <c r="C278" s="339" t="s">
        <v>17</v>
      </c>
      <c r="D278" s="339" t="n">
        <v>10663.0659306</v>
      </c>
      <c r="E278" s="339" t="n">
        <v>2.00165233150065</v>
      </c>
      <c r="F278" s="339" t="n">
        <v>100</v>
      </c>
      <c r="G278" s="339" t="n">
        <v>0</v>
      </c>
      <c r="H278" s="339"/>
      <c r="I278" s="339"/>
      <c r="J278" s="339"/>
      <c r="K278" s="339"/>
    </row>
    <row r="279">
      <c r="A279" s="339" t="s">
        <v>175</v>
      </c>
      <c r="B279" s="339" t="s">
        <v>176</v>
      </c>
      <c r="C279" s="339" t="s">
        <v>16</v>
      </c>
      <c r="D279" s="339" t="n">
        <v>1142.329719</v>
      </c>
      <c r="E279" s="339" t="n">
        <v>23.8552595085687</v>
      </c>
      <c r="F279" s="339" t="n">
        <v>95.454413421812</v>
      </c>
      <c r="G279" s="339" t="n">
        <v>4.72740719736585</v>
      </c>
      <c r="H279" s="339" t="n">
        <v>54.3983086</v>
      </c>
      <c r="I279" s="339" t="n">
        <v>100</v>
      </c>
      <c r="J279" s="339" t="n">
        <v>4.54558657818804</v>
      </c>
      <c r="K279" s="339" t="n">
        <v>99.272530237558</v>
      </c>
    </row>
    <row r="280">
      <c r="A280" s="339" t="s">
        <v>175</v>
      </c>
      <c r="B280" s="339" t="s">
        <v>176</v>
      </c>
      <c r="C280" s="339" t="s">
        <v>17</v>
      </c>
      <c r="D280" s="339" t="n">
        <v>31658.7247762</v>
      </c>
      <c r="E280" s="339" t="n">
        <v>2.27590085834402</v>
      </c>
      <c r="F280" s="339" t="n">
        <v>99.4944768544998</v>
      </c>
      <c r="G280" s="339" t="n">
        <v>0.504199857817875</v>
      </c>
      <c r="H280" s="339" t="n">
        <v>160.8553423</v>
      </c>
      <c r="I280" s="339" t="n">
        <v>99.9999999999998</v>
      </c>
      <c r="J280" s="339" t="n">
        <v>0.505523145500208</v>
      </c>
      <c r="K280" s="339" t="n">
        <v>99.2340341490498</v>
      </c>
    </row>
    <row r="281">
      <c r="A281" s="339" t="s">
        <v>177</v>
      </c>
      <c r="B281" s="339" t="s">
        <v>178</v>
      </c>
      <c r="C281" s="339" t="s">
        <v>16</v>
      </c>
      <c r="D281" s="339" t="n">
        <v>1087.4937525</v>
      </c>
      <c r="E281" s="339" t="n">
        <v>18.5255358904199</v>
      </c>
      <c r="F281" s="339" t="n">
        <v>100</v>
      </c>
      <c r="G281" s="339" t="n">
        <v>0</v>
      </c>
      <c r="H281" s="339"/>
      <c r="I281" s="339"/>
      <c r="J281" s="339"/>
      <c r="K281" s="339"/>
    </row>
    <row r="282">
      <c r="A282" s="339" t="s">
        <v>177</v>
      </c>
      <c r="B282" s="339" t="s">
        <v>178</v>
      </c>
      <c r="C282" s="339" t="s">
        <v>17</v>
      </c>
      <c r="D282" s="339" t="n">
        <v>25167.3039955</v>
      </c>
      <c r="E282" s="339" t="n">
        <v>2.72108000650644</v>
      </c>
      <c r="F282" s="339" t="n">
        <v>99.4508794099369</v>
      </c>
      <c r="G282" s="339" t="n">
        <v>0.448380881000618</v>
      </c>
      <c r="H282" s="339" t="n">
        <v>138.9619167</v>
      </c>
      <c r="I282" s="339" t="n">
        <v>81.9469545931135</v>
      </c>
      <c r="J282" s="339" t="n">
        <v>0.549120590063061</v>
      </c>
      <c r="K282" s="339" t="n">
        <v>81.2059750318101</v>
      </c>
    </row>
    <row r="283">
      <c r="A283" s="339" t="s">
        <v>179</v>
      </c>
      <c r="B283" s="339" t="s">
        <v>180</v>
      </c>
      <c r="C283" s="339" t="s">
        <v>16</v>
      </c>
      <c r="D283" s="339" t="n">
        <v>583.8531302</v>
      </c>
      <c r="E283" s="339" t="n">
        <v>16.0842406352555</v>
      </c>
      <c r="F283" s="339" t="n">
        <v>93.0716379351714</v>
      </c>
      <c r="G283" s="339" t="n">
        <v>4.46019644076122</v>
      </c>
      <c r="H283" s="339" t="n">
        <v>43.4627129</v>
      </c>
      <c r="I283" s="339" t="n">
        <v>60.096447243057</v>
      </c>
      <c r="J283" s="339" t="n">
        <v>6.92836206482858</v>
      </c>
      <c r="K283" s="339" t="n">
        <v>59.9157180831512</v>
      </c>
    </row>
    <row r="284">
      <c r="A284" s="339" t="s">
        <v>179</v>
      </c>
      <c r="B284" s="339" t="s">
        <v>180</v>
      </c>
      <c r="C284" s="339" t="s">
        <v>17</v>
      </c>
      <c r="D284" s="339" t="n">
        <v>5606.7529286</v>
      </c>
      <c r="E284" s="339" t="n">
        <v>3.91827257342648</v>
      </c>
      <c r="F284" s="339" t="n">
        <v>91.3908252365552</v>
      </c>
      <c r="G284" s="339" t="n">
        <v>3.04566491281534</v>
      </c>
      <c r="H284" s="339" t="n">
        <v>528.165882</v>
      </c>
      <c r="I284" s="339" t="n">
        <v>32.7527936505874</v>
      </c>
      <c r="J284" s="339" t="n">
        <v>8.60917476344475</v>
      </c>
      <c r="K284" s="339" t="n">
        <v>32.3313020613885</v>
      </c>
    </row>
    <row r="285">
      <c r="A285" s="339" t="s">
        <v>181</v>
      </c>
      <c r="B285" s="339" t="s">
        <v>182</v>
      </c>
      <c r="C285" s="339" t="s">
        <v>16</v>
      </c>
      <c r="D285" s="339" t="n">
        <v>472.9381452</v>
      </c>
      <c r="E285" s="339" t="n">
        <v>21.8998975061435</v>
      </c>
      <c r="F285" s="339" t="n">
        <v>97.3942230955297</v>
      </c>
      <c r="G285" s="339" t="n">
        <v>2.70081748196357</v>
      </c>
      <c r="H285" s="339" t="n">
        <v>12.6534332</v>
      </c>
      <c r="I285" s="339" t="n">
        <v>100</v>
      </c>
      <c r="J285" s="339" t="n">
        <v>2.6057769044703</v>
      </c>
      <c r="K285" s="339" t="n">
        <v>100.946485452153</v>
      </c>
    </row>
    <row r="286">
      <c r="A286" s="339" t="s">
        <v>181</v>
      </c>
      <c r="B286" s="339" t="s">
        <v>182</v>
      </c>
      <c r="C286" s="339" t="s">
        <v>17</v>
      </c>
      <c r="D286" s="339" t="n">
        <v>17799.0615479</v>
      </c>
      <c r="E286" s="339" t="n">
        <v>1.74788318850102</v>
      </c>
      <c r="F286" s="339" t="n">
        <v>99.7560518698739</v>
      </c>
      <c r="G286" s="339" t="n">
        <v>0.173999351008133</v>
      </c>
      <c r="H286" s="339" t="n">
        <v>43.5266603</v>
      </c>
      <c r="I286" s="339" t="n">
        <v>70.938629377375</v>
      </c>
      <c r="J286" s="339" t="n">
        <v>0.243948130126078</v>
      </c>
      <c r="K286" s="339" t="n">
        <v>71.1523727421929</v>
      </c>
    </row>
    <row r="287">
      <c r="A287" s="339" t="s">
        <v>183</v>
      </c>
      <c r="B287" s="339" t="s">
        <v>184</v>
      </c>
      <c r="C287" s="339" t="s">
        <v>16</v>
      </c>
      <c r="D287" s="339" t="n">
        <v>1433.7333781</v>
      </c>
      <c r="E287" s="339" t="n">
        <v>23.0711804203491</v>
      </c>
      <c r="F287" s="339" t="n">
        <v>100</v>
      </c>
      <c r="G287" s="339" t="n">
        <v>0</v>
      </c>
      <c r="H287" s="339"/>
      <c r="I287" s="339"/>
      <c r="J287" s="339"/>
      <c r="K287" s="339"/>
    </row>
    <row r="288">
      <c r="A288" s="339" t="s">
        <v>183</v>
      </c>
      <c r="B288" s="339" t="s">
        <v>184</v>
      </c>
      <c r="C288" s="339" t="s">
        <v>17</v>
      </c>
      <c r="D288" s="339" t="n">
        <v>37055.2062616</v>
      </c>
      <c r="E288" s="339" t="n">
        <v>2.72833250466757</v>
      </c>
      <c r="F288" s="339" t="n">
        <v>99.4441155316226</v>
      </c>
      <c r="G288" s="339" t="n">
        <v>0.499177343100042</v>
      </c>
      <c r="H288" s="339" t="n">
        <v>207.1355708</v>
      </c>
      <c r="I288" s="339" t="n">
        <v>89.4734816896958</v>
      </c>
      <c r="J288" s="339" t="n">
        <v>0.555884468377383</v>
      </c>
      <c r="K288" s="339" t="n">
        <v>89.2995796822818</v>
      </c>
    </row>
    <row r="289">
      <c r="A289" s="339" t="s">
        <v>185</v>
      </c>
      <c r="B289" s="339" t="s">
        <v>186</v>
      </c>
      <c r="C289" s="339" t="s">
        <v>16</v>
      </c>
      <c r="D289" s="339" t="n">
        <v>2046.5156206</v>
      </c>
      <c r="E289" s="339" t="n">
        <v>14.6248053102638</v>
      </c>
      <c r="F289" s="339" t="n">
        <v>100</v>
      </c>
      <c r="G289" s="339" t="n">
        <v>0</v>
      </c>
      <c r="H289" s="339"/>
      <c r="I289" s="339"/>
      <c r="J289" s="339"/>
      <c r="K289" s="339"/>
    </row>
    <row r="290">
      <c r="A290" s="339" t="s">
        <v>185</v>
      </c>
      <c r="B290" s="339" t="s">
        <v>186</v>
      </c>
      <c r="C290" s="339" t="s">
        <v>17</v>
      </c>
      <c r="D290" s="339" t="n">
        <v>24386.9362711</v>
      </c>
      <c r="E290" s="339" t="n">
        <v>1.88593021238675</v>
      </c>
      <c r="F290" s="339" t="n">
        <v>99.851391998128</v>
      </c>
      <c r="G290" s="339" t="n">
        <v>0.148764172159309</v>
      </c>
      <c r="H290" s="339" t="n">
        <v>36.2948758</v>
      </c>
      <c r="I290" s="339" t="n">
        <v>100</v>
      </c>
      <c r="J290" s="339" t="n">
        <v>0.148608001872049</v>
      </c>
      <c r="K290" s="339" t="n">
        <v>99.9563245749421</v>
      </c>
    </row>
    <row r="291">
      <c r="A291" s="339" t="s">
        <v>187</v>
      </c>
      <c r="B291" s="339" t="s">
        <v>188</v>
      </c>
      <c r="C291" s="339" t="s">
        <v>16</v>
      </c>
      <c r="D291" s="339" t="n">
        <v>3591.3118189</v>
      </c>
      <c r="E291" s="339" t="n">
        <v>20.2513971053119</v>
      </c>
      <c r="F291" s="339" t="n">
        <v>100</v>
      </c>
      <c r="G291" s="339" t="n">
        <v>0</v>
      </c>
      <c r="H291" s="339"/>
      <c r="I291" s="339"/>
      <c r="J291" s="339"/>
      <c r="K291" s="339"/>
    </row>
    <row r="292">
      <c r="A292" s="339" t="s">
        <v>187</v>
      </c>
      <c r="B292" s="339" t="s">
        <v>188</v>
      </c>
      <c r="C292" s="339" t="s">
        <v>17</v>
      </c>
      <c r="D292" s="339" t="n">
        <v>39156.3159829</v>
      </c>
      <c r="E292" s="339" t="n">
        <v>2.80890652017454</v>
      </c>
      <c r="F292" s="339" t="n">
        <v>99.8849115785786</v>
      </c>
      <c r="G292" s="339" t="n">
        <v>0.115253104540177</v>
      </c>
      <c r="H292" s="339" t="n">
        <v>45.1163096</v>
      </c>
      <c r="I292" s="339" t="n">
        <v>100</v>
      </c>
      <c r="J292" s="339" t="n">
        <v>0.115088421421356</v>
      </c>
      <c r="K292" s="339" t="n">
        <v>100.027839586095</v>
      </c>
    </row>
    <row r="293">
      <c r="A293" s="339" t="s">
        <v>189</v>
      </c>
      <c r="B293" s="339" t="s">
        <v>190</v>
      </c>
      <c r="C293" s="339" t="s">
        <v>16</v>
      </c>
      <c r="D293" s="339" t="n">
        <v>1854.2477277</v>
      </c>
      <c r="E293" s="339" t="n">
        <v>17.5614019950875</v>
      </c>
      <c r="F293" s="339" t="n">
        <v>100</v>
      </c>
      <c r="G293" s="339" t="n">
        <v>0</v>
      </c>
      <c r="H293" s="339"/>
      <c r="I293" s="339"/>
      <c r="J293" s="339"/>
      <c r="K293" s="339"/>
    </row>
    <row r="294">
      <c r="A294" s="339" t="s">
        <v>189</v>
      </c>
      <c r="B294" s="339" t="s">
        <v>190</v>
      </c>
      <c r="C294" s="339" t="s">
        <v>17</v>
      </c>
      <c r="D294" s="339" t="n">
        <v>30296.6669241</v>
      </c>
      <c r="E294" s="339" t="n">
        <v>2.07665835807182</v>
      </c>
      <c r="F294" s="339" t="n">
        <v>100</v>
      </c>
      <c r="G294" s="339" t="n">
        <v>0</v>
      </c>
      <c r="H294" s="339"/>
      <c r="I294" s="339"/>
      <c r="J294" s="339"/>
      <c r="K294" s="339"/>
    </row>
    <row r="295">
      <c r="A295" s="339" t="s">
        <v>191</v>
      </c>
      <c r="B295" s="339" t="s">
        <v>192</v>
      </c>
      <c r="C295" s="339" t="s">
        <v>16</v>
      </c>
      <c r="D295" s="339" t="n">
        <v>492.5388059</v>
      </c>
      <c r="E295" s="339" t="n">
        <v>21.3498700835556</v>
      </c>
      <c r="F295" s="339" t="n">
        <v>100</v>
      </c>
      <c r="G295" s="339" t="n">
        <v>0</v>
      </c>
      <c r="H295" s="339"/>
      <c r="I295" s="339"/>
      <c r="J295" s="339"/>
      <c r="K295" s="339"/>
    </row>
    <row r="296">
      <c r="A296" s="339" t="s">
        <v>191</v>
      </c>
      <c r="B296" s="339" t="s">
        <v>192</v>
      </c>
      <c r="C296" s="339" t="s">
        <v>17</v>
      </c>
      <c r="D296" s="339" t="n">
        <v>14457.8292997</v>
      </c>
      <c r="E296" s="339" t="n">
        <v>2.57811432942587</v>
      </c>
      <c r="F296" s="339" t="n">
        <v>100</v>
      </c>
      <c r="G296" s="339" t="n">
        <v>0</v>
      </c>
      <c r="H296" s="339"/>
      <c r="I296" s="339"/>
      <c r="J296" s="339"/>
      <c r="K296" s="339"/>
    </row>
    <row r="297">
      <c r="A297" s="339" t="s">
        <v>193</v>
      </c>
      <c r="B297" s="339" t="s">
        <v>194</v>
      </c>
      <c r="C297" s="339" t="s">
        <v>16</v>
      </c>
      <c r="D297" s="339" t="n">
        <v>1372.8238198</v>
      </c>
      <c r="E297" s="339" t="n">
        <v>15.9201612081454</v>
      </c>
      <c r="F297" s="339" t="n">
        <v>100</v>
      </c>
      <c r="G297" s="339" t="n">
        <v>0</v>
      </c>
      <c r="H297" s="339"/>
      <c r="I297" s="339"/>
      <c r="J297" s="339"/>
      <c r="K297" s="339"/>
    </row>
    <row r="298">
      <c r="A298" s="339" t="s">
        <v>193</v>
      </c>
      <c r="B298" s="339" t="s">
        <v>194</v>
      </c>
      <c r="C298" s="339" t="s">
        <v>17</v>
      </c>
      <c r="D298" s="339" t="n">
        <v>25741.5427112</v>
      </c>
      <c r="E298" s="339" t="n">
        <v>2.15929018356649</v>
      </c>
      <c r="F298" s="339" t="n">
        <v>100</v>
      </c>
      <c r="G298" s="339" t="n">
        <v>0</v>
      </c>
      <c r="H298" s="339"/>
      <c r="I298" s="339"/>
      <c r="J298" s="339"/>
      <c r="K298" s="339"/>
    </row>
    <row r="299">
      <c r="A299" s="339" t="s">
        <v>195</v>
      </c>
      <c r="B299" s="339" t="s">
        <v>196</v>
      </c>
      <c r="C299" s="339" t="s">
        <v>16</v>
      </c>
      <c r="D299" s="339" t="n">
        <v>1329.9405044</v>
      </c>
      <c r="E299" s="339" t="n">
        <v>15.4618556262481</v>
      </c>
      <c r="F299" s="339" t="n">
        <v>100</v>
      </c>
      <c r="G299" s="339" t="n">
        <v>0</v>
      </c>
      <c r="H299" s="339"/>
      <c r="I299" s="339"/>
      <c r="J299" s="339"/>
      <c r="K299" s="339"/>
    </row>
    <row r="300">
      <c r="A300" s="339" t="s">
        <v>195</v>
      </c>
      <c r="B300" s="339" t="s">
        <v>196</v>
      </c>
      <c r="C300" s="339" t="s">
        <v>17</v>
      </c>
      <c r="D300" s="339" t="n">
        <v>21035.8793584</v>
      </c>
      <c r="E300" s="339" t="n">
        <v>1.95934458437237</v>
      </c>
      <c r="F300" s="339" t="n">
        <v>99.8534072614582</v>
      </c>
      <c r="G300" s="339" t="n">
        <v>0.146706708358143</v>
      </c>
      <c r="H300" s="339" t="n">
        <v>30.8823429</v>
      </c>
      <c r="I300" s="339" t="n">
        <v>100</v>
      </c>
      <c r="J300" s="339" t="n">
        <v>0.146592738541749</v>
      </c>
      <c r="K300" s="339" t="n">
        <v>99.9310391728688</v>
      </c>
    </row>
    <row r="301">
      <c r="A301" s="339" t="s">
        <v>197</v>
      </c>
      <c r="B301" s="339" t="s">
        <v>198</v>
      </c>
      <c r="C301" s="339" t="s">
        <v>16</v>
      </c>
      <c r="D301" s="339" t="n">
        <v>3293.2523911</v>
      </c>
      <c r="E301" s="339" t="n">
        <v>17.8361614038235</v>
      </c>
      <c r="F301" s="339" t="n">
        <v>87.1215687804331</v>
      </c>
      <c r="G301" s="339" t="n">
        <v>10.3595578639463</v>
      </c>
      <c r="H301" s="339" t="n">
        <v>486.8131394</v>
      </c>
      <c r="I301" s="339" t="n">
        <v>77.2499780180137</v>
      </c>
      <c r="J301" s="339" t="n">
        <v>12.8784312195669</v>
      </c>
      <c r="K301" s="339" t="n">
        <v>70.0815897209118</v>
      </c>
    </row>
    <row r="302">
      <c r="A302" s="339" t="s">
        <v>197</v>
      </c>
      <c r="B302" s="339" t="s">
        <v>198</v>
      </c>
      <c r="C302" s="339" t="s">
        <v>17</v>
      </c>
      <c r="D302" s="339" t="n">
        <v>48597.7750322</v>
      </c>
      <c r="E302" s="339" t="n">
        <v>2.96043646380904</v>
      </c>
      <c r="F302" s="339" t="n">
        <v>96.3017179985572</v>
      </c>
      <c r="G302" s="339" t="n">
        <v>1.30791896541809</v>
      </c>
      <c r="H302" s="339" t="n">
        <v>1866.3039502</v>
      </c>
      <c r="I302" s="339" t="n">
        <v>33.584809270785</v>
      </c>
      <c r="J302" s="339" t="n">
        <v>3.69828200144284</v>
      </c>
      <c r="K302" s="339" t="n">
        <v>34.0576633484189</v>
      </c>
    </row>
    <row r="303">
      <c r="A303" s="339" t="s">
        <v>199</v>
      </c>
      <c r="B303" s="339" t="s">
        <v>200</v>
      </c>
      <c r="C303" s="339" t="s">
        <v>16</v>
      </c>
      <c r="D303" s="339" t="n">
        <v>5038.3716566</v>
      </c>
      <c r="E303" s="339" t="n">
        <v>13.2635576635547</v>
      </c>
      <c r="F303" s="339" t="n">
        <v>98.7265027142312</v>
      </c>
      <c r="G303" s="339" t="n">
        <v>1.30137394866168</v>
      </c>
      <c r="H303" s="339" t="n">
        <v>64.9911873</v>
      </c>
      <c r="I303" s="339" t="n">
        <v>100</v>
      </c>
      <c r="J303" s="339" t="n">
        <v>1.2734972857688</v>
      </c>
      <c r="K303" s="339" t="n">
        <v>100.88761092036</v>
      </c>
    </row>
    <row r="304">
      <c r="A304" s="339" t="s">
        <v>199</v>
      </c>
      <c r="B304" s="339" t="s">
        <v>200</v>
      </c>
      <c r="C304" s="339" t="s">
        <v>17</v>
      </c>
      <c r="D304" s="339" t="n">
        <v>47736.5628777</v>
      </c>
      <c r="E304" s="339" t="n">
        <v>2.3175331133707</v>
      </c>
      <c r="F304" s="339" t="n">
        <v>99.6411364855903</v>
      </c>
      <c r="G304" s="339" t="n">
        <v>0.251806366060184</v>
      </c>
      <c r="H304" s="339" t="n">
        <v>171.9260872</v>
      </c>
      <c r="I304" s="339" t="n">
        <v>70.2775328085202</v>
      </c>
      <c r="J304" s="339" t="n">
        <v>0.358863514409651</v>
      </c>
      <c r="K304" s="339" t="n">
        <v>69.9159192313492</v>
      </c>
    </row>
    <row r="305">
      <c r="A305" s="339" t="s">
        <v>201</v>
      </c>
      <c r="B305" s="339" t="s">
        <v>202</v>
      </c>
      <c r="C305" s="339" t="s">
        <v>16</v>
      </c>
      <c r="D305" s="339" t="n">
        <v>2714.4585951</v>
      </c>
      <c r="E305" s="339" t="n">
        <v>12.2263383584597</v>
      </c>
      <c r="F305" s="339" t="n">
        <v>100</v>
      </c>
      <c r="G305" s="339" t="n">
        <v>0</v>
      </c>
      <c r="H305" s="339"/>
      <c r="I305" s="339"/>
      <c r="J305" s="339"/>
      <c r="K305" s="339"/>
    </row>
    <row r="306">
      <c r="A306" s="339" t="s">
        <v>201</v>
      </c>
      <c r="B306" s="339" t="s">
        <v>202</v>
      </c>
      <c r="C306" s="339" t="s">
        <v>17</v>
      </c>
      <c r="D306" s="339" t="n">
        <v>27159.3463451</v>
      </c>
      <c r="E306" s="339" t="n">
        <v>2.18361697628398</v>
      </c>
      <c r="F306" s="339" t="n">
        <v>99.3773547398328</v>
      </c>
      <c r="G306" s="339" t="n">
        <v>0.475855900145125</v>
      </c>
      <c r="H306" s="339" t="n">
        <v>170.1659127</v>
      </c>
      <c r="I306" s="339" t="n">
        <v>76.2947961196842</v>
      </c>
      <c r="J306" s="339" t="n">
        <v>0.622645260167179</v>
      </c>
      <c r="K306" s="339" t="n">
        <v>75.949025262101</v>
      </c>
    </row>
    <row r="307">
      <c r="A307" s="339" t="s">
        <v>203</v>
      </c>
      <c r="B307" s="339" t="s">
        <v>204</v>
      </c>
      <c r="C307" s="339" t="s">
        <v>16</v>
      </c>
      <c r="D307" s="339" t="n">
        <v>5816.3131395</v>
      </c>
      <c r="E307" s="339" t="n">
        <v>13.8118618269386</v>
      </c>
      <c r="F307" s="339" t="n">
        <v>96.29475027611</v>
      </c>
      <c r="G307" s="339" t="n">
        <v>3.7849212015558</v>
      </c>
      <c r="H307" s="339" t="n">
        <v>223.8013245</v>
      </c>
      <c r="I307" s="339" t="n">
        <v>99.9999999999999</v>
      </c>
      <c r="J307" s="339" t="n">
        <v>3.70524972389</v>
      </c>
      <c r="K307" s="339" t="n">
        <v>98.36531113372</v>
      </c>
    </row>
    <row r="308">
      <c r="A308" s="339" t="s">
        <v>203</v>
      </c>
      <c r="B308" s="339" t="s">
        <v>204</v>
      </c>
      <c r="C308" s="339" t="s">
        <v>17</v>
      </c>
      <c r="D308" s="339" t="n">
        <v>84709.9435737</v>
      </c>
      <c r="E308" s="339" t="n">
        <v>2.09658839526965</v>
      </c>
      <c r="F308" s="339" t="n">
        <v>98.9396924410025</v>
      </c>
      <c r="G308" s="339" t="n">
        <v>0.786889881617952</v>
      </c>
      <c r="H308" s="339" t="n">
        <v>907.8115292</v>
      </c>
      <c r="I308" s="339" t="n">
        <v>73.1930157631476</v>
      </c>
      <c r="J308" s="339" t="n">
        <v>1.06030755899748</v>
      </c>
      <c r="K308" s="339" t="n">
        <v>73.4264716039829</v>
      </c>
    </row>
    <row r="309">
      <c r="A309" s="339" t="s">
        <v>205</v>
      </c>
      <c r="B309" s="339" t="s">
        <v>206</v>
      </c>
      <c r="C309" s="339" t="s">
        <v>16</v>
      </c>
      <c r="D309" s="339" t="n">
        <v>570.9710775</v>
      </c>
      <c r="E309" s="339" t="n">
        <v>24.8750997439695</v>
      </c>
      <c r="F309" s="339" t="n">
        <v>100</v>
      </c>
      <c r="G309" s="339" t="n">
        <v>0</v>
      </c>
      <c r="H309" s="339"/>
      <c r="I309" s="339"/>
      <c r="J309" s="339"/>
      <c r="K309" s="339"/>
    </row>
    <row r="310">
      <c r="A310" s="339" t="s">
        <v>205</v>
      </c>
      <c r="B310" s="339" t="s">
        <v>206</v>
      </c>
      <c r="C310" s="339" t="s">
        <v>17</v>
      </c>
      <c r="D310" s="339" t="n">
        <v>31104.9966497</v>
      </c>
      <c r="E310" s="339" t="n">
        <v>1.08314393306251</v>
      </c>
      <c r="F310" s="339" t="n">
        <v>100</v>
      </c>
      <c r="G310" s="339" t="n">
        <v>0</v>
      </c>
      <c r="H310" s="339"/>
      <c r="I310" s="339"/>
      <c r="J310" s="339"/>
      <c r="K310" s="339"/>
    </row>
    <row r="311">
      <c r="A311" s="339" t="s">
        <v>207</v>
      </c>
      <c r="B311" s="339" t="s">
        <v>208</v>
      </c>
      <c r="C311" s="339" t="s">
        <v>16</v>
      </c>
      <c r="D311" s="339" t="n">
        <v>2297.7060116</v>
      </c>
      <c r="E311" s="339" t="n">
        <v>20.2827205271615</v>
      </c>
      <c r="F311" s="339" t="n">
        <v>100</v>
      </c>
      <c r="G311" s="339" t="n">
        <v>0</v>
      </c>
      <c r="H311" s="339"/>
      <c r="I311" s="339"/>
      <c r="J311" s="339"/>
      <c r="K311" s="339"/>
    </row>
    <row r="312">
      <c r="A312" s="339" t="s">
        <v>207</v>
      </c>
      <c r="B312" s="339" t="s">
        <v>208</v>
      </c>
      <c r="C312" s="339" t="s">
        <v>17</v>
      </c>
      <c r="D312" s="339" t="n">
        <v>56139.5092215</v>
      </c>
      <c r="E312" s="339" t="n">
        <v>2.5474985198499</v>
      </c>
      <c r="F312" s="339" t="n">
        <v>98.620258915543</v>
      </c>
      <c r="G312" s="339" t="n">
        <v>0.986935097460753</v>
      </c>
      <c r="H312" s="339" t="n">
        <v>785.4165887</v>
      </c>
      <c r="I312" s="339" t="n">
        <v>71.655105429657</v>
      </c>
      <c r="J312" s="339" t="n">
        <v>1.37974108445701</v>
      </c>
      <c r="K312" s="339" t="n">
        <v>70.5435214917303</v>
      </c>
    </row>
    <row r="313">
      <c r="A313" s="339" t="s">
        <v>209</v>
      </c>
      <c r="B313" s="339" t="s">
        <v>210</v>
      </c>
      <c r="C313" s="339" t="s">
        <v>16</v>
      </c>
      <c r="D313" s="339" t="n">
        <v>2600.4148324</v>
      </c>
      <c r="E313" s="339" t="n">
        <v>16.4149746721147</v>
      </c>
      <c r="F313" s="339" t="n">
        <v>100</v>
      </c>
      <c r="G313" s="339" t="n">
        <v>0</v>
      </c>
      <c r="H313" s="339"/>
      <c r="I313" s="339"/>
      <c r="J313" s="339"/>
      <c r="K313" s="339"/>
    </row>
    <row r="314">
      <c r="A314" s="339" t="s">
        <v>209</v>
      </c>
      <c r="B314" s="339" t="s">
        <v>210</v>
      </c>
      <c r="C314" s="339" t="s">
        <v>17</v>
      </c>
      <c r="D314" s="339" t="n">
        <v>45619.8376401</v>
      </c>
      <c r="E314" s="339" t="n">
        <v>1.97116328536302</v>
      </c>
      <c r="F314" s="339" t="n">
        <v>100</v>
      </c>
      <c r="G314" s="339" t="n">
        <v>0</v>
      </c>
      <c r="H314" s="339"/>
      <c r="I314" s="339"/>
      <c r="J314" s="339"/>
      <c r="K314" s="339"/>
    </row>
    <row r="315">
      <c r="A315" s="339" t="s">
        <v>211</v>
      </c>
      <c r="B315" s="339" t="s">
        <v>212</v>
      </c>
      <c r="C315" s="339" t="s">
        <v>16</v>
      </c>
      <c r="D315" s="339" t="n">
        <v>1367.6910298</v>
      </c>
      <c r="E315" s="339" t="n">
        <v>21.8328246208289</v>
      </c>
      <c r="F315" s="339" t="n">
        <v>100</v>
      </c>
      <c r="G315" s="339" t="n">
        <v>0</v>
      </c>
      <c r="H315" s="339"/>
      <c r="I315" s="339"/>
      <c r="J315" s="339"/>
      <c r="K315" s="339"/>
    </row>
    <row r="316">
      <c r="A316" s="339" t="s">
        <v>211</v>
      </c>
      <c r="B316" s="339" t="s">
        <v>212</v>
      </c>
      <c r="C316" s="339" t="s">
        <v>17</v>
      </c>
      <c r="D316" s="339" t="n">
        <v>48294.9171583</v>
      </c>
      <c r="E316" s="339" t="n">
        <v>1.52262826956906</v>
      </c>
      <c r="F316" s="339" t="n">
        <v>100</v>
      </c>
      <c r="G316" s="339" t="n">
        <v>0</v>
      </c>
      <c r="H316" s="339"/>
      <c r="I316" s="339"/>
      <c r="J316" s="339"/>
      <c r="K316" s="339"/>
    </row>
    <row r="317">
      <c r="A317" s="339" t="s">
        <v>213</v>
      </c>
      <c r="B317" s="339" t="s">
        <v>214</v>
      </c>
      <c r="C317" s="339" t="s">
        <v>16</v>
      </c>
      <c r="D317" s="339" t="n">
        <v>567.7871134</v>
      </c>
      <c r="E317" s="339" t="n">
        <v>15.1382401600401</v>
      </c>
      <c r="F317" s="339" t="n">
        <v>100</v>
      </c>
      <c r="G317" s="339" t="n">
        <v>0</v>
      </c>
      <c r="H317" s="339"/>
      <c r="I317" s="339"/>
      <c r="J317" s="339"/>
      <c r="K317" s="339"/>
    </row>
    <row r="318">
      <c r="A318" s="339" t="s">
        <v>213</v>
      </c>
      <c r="B318" s="339" t="s">
        <v>214</v>
      </c>
      <c r="C318" s="339" t="s">
        <v>17</v>
      </c>
      <c r="D318" s="339" t="n">
        <v>10950.8688925</v>
      </c>
      <c r="E318" s="339" t="n">
        <v>2.17053998029909</v>
      </c>
      <c r="F318" s="339" t="n">
        <v>99.6512215655624</v>
      </c>
      <c r="G318" s="339" t="n">
        <v>0.205063659965495</v>
      </c>
      <c r="H318" s="339" t="n">
        <v>38.3279487</v>
      </c>
      <c r="I318" s="339" t="n">
        <v>58.2140175702314</v>
      </c>
      <c r="J318" s="339" t="n">
        <v>0.348778434437568</v>
      </c>
      <c r="K318" s="339" t="n">
        <v>58.5897584155954</v>
      </c>
    </row>
    <row r="319">
      <c r="A319" s="339" t="s">
        <v>215</v>
      </c>
      <c r="B319" s="339" t="s">
        <v>216</v>
      </c>
      <c r="C319" s="339" t="s">
        <v>16</v>
      </c>
      <c r="D319" s="339" t="n">
        <v>1009.1862882</v>
      </c>
      <c r="E319" s="339" t="n">
        <v>20.5953225421323</v>
      </c>
      <c r="F319" s="339" t="n">
        <v>100</v>
      </c>
      <c r="G319" s="339" t="n">
        <v>0</v>
      </c>
      <c r="H319" s="339"/>
      <c r="I319" s="339"/>
      <c r="J319" s="339"/>
      <c r="K319" s="339"/>
    </row>
    <row r="320">
      <c r="A320" s="339" t="s">
        <v>215</v>
      </c>
      <c r="B320" s="339" t="s">
        <v>216</v>
      </c>
      <c r="C320" s="339" t="s">
        <v>17</v>
      </c>
      <c r="D320" s="339" t="n">
        <v>21280.5484173</v>
      </c>
      <c r="E320" s="339" t="n">
        <v>1.64211054987759</v>
      </c>
      <c r="F320" s="339" t="n">
        <v>100</v>
      </c>
      <c r="G320" s="339" t="n">
        <v>0</v>
      </c>
      <c r="H320" s="339"/>
      <c r="I320" s="339"/>
      <c r="J320" s="339"/>
      <c r="K320" s="339"/>
    </row>
    <row r="321">
      <c r="A321" s="339" t="s">
        <v>217</v>
      </c>
      <c r="B321" s="339" t="s">
        <v>218</v>
      </c>
      <c r="C321" s="339" t="s">
        <v>16</v>
      </c>
      <c r="D321" s="339" t="n">
        <v>288.1561764</v>
      </c>
      <c r="E321" s="339" t="n">
        <v>21.2492772687691</v>
      </c>
      <c r="F321" s="339" t="n">
        <v>100</v>
      </c>
      <c r="G321" s="339" t="n">
        <v>0</v>
      </c>
      <c r="H321" s="339"/>
      <c r="I321" s="339"/>
      <c r="J321" s="339"/>
      <c r="K321" s="339"/>
    </row>
    <row r="322">
      <c r="A322" s="339" t="s">
        <v>217</v>
      </c>
      <c r="B322" s="339" t="s">
        <v>218</v>
      </c>
      <c r="C322" s="339" t="s">
        <v>17</v>
      </c>
      <c r="D322" s="339" t="n">
        <v>9799.737037</v>
      </c>
      <c r="E322" s="339" t="n">
        <v>1.37600076999459</v>
      </c>
      <c r="F322" s="339" t="n">
        <v>100</v>
      </c>
      <c r="G322" s="339" t="n">
        <v>0.000000000000000152766773674994</v>
      </c>
      <c r="H322" s="339"/>
      <c r="I322" s="339"/>
      <c r="J322" s="339"/>
      <c r="K322" s="339"/>
    </row>
    <row r="323">
      <c r="A323" s="339" t="s">
        <v>219</v>
      </c>
      <c r="B323" s="339" t="s">
        <v>220</v>
      </c>
      <c r="C323" s="339" t="s">
        <v>16</v>
      </c>
      <c r="D323" s="339" t="n">
        <v>2033.3014929</v>
      </c>
      <c r="E323" s="339" t="n">
        <v>18.2818560409047</v>
      </c>
      <c r="F323" s="339" t="n">
        <v>100</v>
      </c>
      <c r="G323" s="339" t="n">
        <v>0</v>
      </c>
      <c r="H323" s="339"/>
      <c r="I323" s="339"/>
      <c r="J323" s="339"/>
      <c r="K323" s="339"/>
    </row>
    <row r="324">
      <c r="A324" s="339" t="s">
        <v>219</v>
      </c>
      <c r="B324" s="339" t="s">
        <v>220</v>
      </c>
      <c r="C324" s="339" t="s">
        <v>17</v>
      </c>
      <c r="D324" s="339" t="n">
        <v>40635.1055051</v>
      </c>
      <c r="E324" s="339" t="n">
        <v>1.36708047443444</v>
      </c>
      <c r="F324" s="339" t="n">
        <v>100</v>
      </c>
      <c r="G324" s="339" t="n">
        <v>0</v>
      </c>
      <c r="H324" s="339"/>
      <c r="I324" s="339"/>
      <c r="J324" s="339"/>
      <c r="K324" s="339"/>
    </row>
    <row r="325">
      <c r="A325" s="339" t="s">
        <v>221</v>
      </c>
      <c r="B325" s="339" t="s">
        <v>222</v>
      </c>
      <c r="C325" s="339" t="s">
        <v>16</v>
      </c>
      <c r="D325" s="339" t="n">
        <v>1030.4904241</v>
      </c>
      <c r="E325" s="339" t="n">
        <v>19.5396667055249</v>
      </c>
      <c r="F325" s="339" t="n">
        <v>100</v>
      </c>
      <c r="G325" s="339" t="n">
        <v>0</v>
      </c>
      <c r="H325" s="339"/>
      <c r="I325" s="339"/>
      <c r="J325" s="339"/>
      <c r="K325" s="339"/>
    </row>
    <row r="326">
      <c r="A326" s="339" t="s">
        <v>221</v>
      </c>
      <c r="B326" s="339" t="s">
        <v>222</v>
      </c>
      <c r="C326" s="339" t="s">
        <v>17</v>
      </c>
      <c r="D326" s="339" t="n">
        <v>18145.885821</v>
      </c>
      <c r="E326" s="339" t="n">
        <v>1.54184191318317</v>
      </c>
      <c r="F326" s="339" t="n">
        <v>99.8914915817243</v>
      </c>
      <c r="G326" s="339" t="n">
        <v>0.108697183454928</v>
      </c>
      <c r="H326" s="339" t="n">
        <v>19.711202</v>
      </c>
      <c r="I326" s="339" t="n">
        <v>99.9999999999998</v>
      </c>
      <c r="J326" s="339" t="n">
        <v>0.108508418275728</v>
      </c>
      <c r="K326" s="339" t="n">
        <v>100.065266442777</v>
      </c>
    </row>
    <row r="327">
      <c r="A327" s="339" t="s">
        <v>223</v>
      </c>
      <c r="B327" s="339" t="s">
        <v>224</v>
      </c>
      <c r="C327" s="339" t="s">
        <v>16</v>
      </c>
      <c r="D327" s="339" t="n">
        <v>1130.8518162</v>
      </c>
      <c r="E327" s="339" t="n">
        <v>19.4718851686418</v>
      </c>
      <c r="F327" s="339" t="n">
        <v>97.7163330685408</v>
      </c>
      <c r="G327" s="339" t="n">
        <v>2.31705828465632</v>
      </c>
      <c r="H327" s="339" t="n">
        <v>26.4284262</v>
      </c>
      <c r="I327" s="339" t="n">
        <v>100</v>
      </c>
      <c r="J327" s="339" t="n">
        <v>2.28366693145923</v>
      </c>
      <c r="K327" s="339" t="n">
        <v>99.1451231191685</v>
      </c>
    </row>
    <row r="328">
      <c r="A328" s="339" t="s">
        <v>223</v>
      </c>
      <c r="B328" s="339" t="s">
        <v>224</v>
      </c>
      <c r="C328" s="339" t="s">
        <v>17</v>
      </c>
      <c r="D328" s="339" t="n">
        <v>20007.0479752</v>
      </c>
      <c r="E328" s="339" t="n">
        <v>2.82289682034738</v>
      </c>
      <c r="F328" s="339" t="n">
        <v>98.9946133575561</v>
      </c>
      <c r="G328" s="339" t="n">
        <v>1.01689235265162</v>
      </c>
      <c r="H328" s="339" t="n">
        <v>203.1910435</v>
      </c>
      <c r="I328" s="339" t="n">
        <v>100</v>
      </c>
      <c r="J328" s="339" t="n">
        <v>1.00538664244392</v>
      </c>
      <c r="K328" s="339" t="n">
        <v>100.127514159427</v>
      </c>
    </row>
    <row r="329">
      <c r="A329" s="339" t="s">
        <v>225</v>
      </c>
      <c r="B329" s="339" t="s">
        <v>226</v>
      </c>
      <c r="C329" s="339" t="s">
        <v>16</v>
      </c>
      <c r="D329" s="339" t="n">
        <v>3594.4871899</v>
      </c>
      <c r="E329" s="339" t="n">
        <v>15.0276357835477</v>
      </c>
      <c r="F329" s="339" t="n">
        <v>100</v>
      </c>
      <c r="G329" s="339" t="n">
        <v>0</v>
      </c>
      <c r="H329" s="339"/>
      <c r="I329" s="339"/>
      <c r="J329" s="339"/>
      <c r="K329" s="339"/>
    </row>
    <row r="330">
      <c r="A330" s="339" t="s">
        <v>225</v>
      </c>
      <c r="B330" s="339" t="s">
        <v>226</v>
      </c>
      <c r="C330" s="339" t="s">
        <v>17</v>
      </c>
      <c r="D330" s="339" t="n">
        <v>41557.1435529</v>
      </c>
      <c r="E330" s="339" t="n">
        <v>1.95391789592909</v>
      </c>
      <c r="F330" s="339" t="n">
        <v>100</v>
      </c>
      <c r="G330" s="339" t="n">
        <v>0</v>
      </c>
      <c r="H330" s="339"/>
      <c r="I330" s="339"/>
      <c r="J330" s="339"/>
      <c r="K330" s="339"/>
    </row>
    <row r="331">
      <c r="A331" s="339" t="s">
        <v>227</v>
      </c>
      <c r="B331" s="339" t="s">
        <v>228</v>
      </c>
      <c r="C331" s="339" t="s">
        <v>16</v>
      </c>
      <c r="D331" s="339" t="n">
        <v>1677.2726347</v>
      </c>
      <c r="E331" s="339" t="n">
        <v>21.8952831185951</v>
      </c>
      <c r="F331" s="339" t="n">
        <v>100</v>
      </c>
      <c r="G331" s="339" t="n">
        <v>0</v>
      </c>
      <c r="H331" s="339"/>
      <c r="I331" s="339"/>
      <c r="J331" s="339"/>
      <c r="K331" s="339"/>
    </row>
    <row r="332">
      <c r="A332" s="339" t="s">
        <v>227</v>
      </c>
      <c r="B332" s="339" t="s">
        <v>228</v>
      </c>
      <c r="C332" s="339" t="s">
        <v>17</v>
      </c>
      <c r="D332" s="339" t="n">
        <v>7606.1214644</v>
      </c>
      <c r="E332" s="339" t="n">
        <v>4.88566788380197</v>
      </c>
      <c r="F332" s="339" t="n">
        <v>100</v>
      </c>
      <c r="G332" s="339" t="n">
        <v>0</v>
      </c>
      <c r="H332" s="339"/>
      <c r="I332" s="339"/>
      <c r="J332" s="339"/>
      <c r="K332" s="339"/>
    </row>
    <row r="333">
      <c r="A333" s="339" t="s">
        <v>229</v>
      </c>
      <c r="B333" s="339" t="s">
        <v>230</v>
      </c>
      <c r="C333" s="339" t="s">
        <v>16</v>
      </c>
      <c r="D333" s="339" t="n">
        <v>4189.4859066</v>
      </c>
      <c r="E333" s="339" t="n">
        <v>16.3580279819625</v>
      </c>
      <c r="F333" s="339" t="n">
        <v>100</v>
      </c>
      <c r="G333" s="339" t="n">
        <v>0</v>
      </c>
      <c r="H333" s="339"/>
      <c r="I333" s="339"/>
      <c r="J333" s="339"/>
      <c r="K333" s="339"/>
    </row>
    <row r="334">
      <c r="A334" s="339" t="s">
        <v>229</v>
      </c>
      <c r="B334" s="339" t="s">
        <v>230</v>
      </c>
      <c r="C334" s="339" t="s">
        <v>17</v>
      </c>
      <c r="D334" s="339" t="n">
        <v>58376.0789305</v>
      </c>
      <c r="E334" s="339" t="n">
        <v>2.54128435567345</v>
      </c>
      <c r="F334" s="339" t="n">
        <v>99.3391323311357</v>
      </c>
      <c r="G334" s="339" t="n">
        <v>0.445210217725609</v>
      </c>
      <c r="H334" s="339" t="n">
        <v>388.3551456</v>
      </c>
      <c r="I334" s="339" t="n">
        <v>66.9156875370497</v>
      </c>
      <c r="J334" s="339" t="n">
        <v>0.660867668864265</v>
      </c>
      <c r="K334" s="339" t="n">
        <v>66.9223186690673</v>
      </c>
    </row>
    <row r="335">
      <c r="A335" s="339" t="s">
        <v>231</v>
      </c>
      <c r="B335" s="339" t="s">
        <v>232</v>
      </c>
      <c r="C335" s="339" t="s">
        <v>16</v>
      </c>
      <c r="D335" s="339" t="n">
        <v>6359.6988363</v>
      </c>
      <c r="E335" s="339" t="n">
        <v>13.9604936165321</v>
      </c>
      <c r="F335" s="339" t="n">
        <v>100</v>
      </c>
      <c r="G335" s="339" t="n">
        <v>0</v>
      </c>
      <c r="H335" s="339"/>
      <c r="I335" s="339"/>
      <c r="J335" s="339"/>
      <c r="K335" s="339"/>
    </row>
    <row r="336">
      <c r="A336" s="339" t="s">
        <v>231</v>
      </c>
      <c r="B336" s="339" t="s">
        <v>232</v>
      </c>
      <c r="C336" s="339" t="s">
        <v>17</v>
      </c>
      <c r="D336" s="339" t="n">
        <v>72467.3345731</v>
      </c>
      <c r="E336" s="339" t="n">
        <v>1.81578374242446</v>
      </c>
      <c r="F336" s="339" t="n">
        <v>100</v>
      </c>
      <c r="G336" s="339" t="n">
        <v>0</v>
      </c>
      <c r="H336" s="339"/>
      <c r="I336" s="339"/>
      <c r="J336" s="339"/>
      <c r="K336" s="339"/>
    </row>
    <row r="337">
      <c r="A337" s="339" t="s">
        <v>233</v>
      </c>
      <c r="B337" s="339" t="s">
        <v>234</v>
      </c>
      <c r="C337" s="339" t="s">
        <v>16</v>
      </c>
      <c r="D337" s="339" t="n">
        <v>4076.45444</v>
      </c>
      <c r="E337" s="339" t="n">
        <v>20.0629598132298</v>
      </c>
      <c r="F337" s="339" t="n">
        <v>100</v>
      </c>
      <c r="G337" s="339" t="n">
        <v>0</v>
      </c>
      <c r="H337" s="339"/>
      <c r="I337" s="339"/>
      <c r="J337" s="339"/>
      <c r="K337" s="339"/>
    </row>
    <row r="338">
      <c r="A338" s="339" t="s">
        <v>233</v>
      </c>
      <c r="B338" s="339" t="s">
        <v>234</v>
      </c>
      <c r="C338" s="339" t="s">
        <v>17</v>
      </c>
      <c r="D338" s="339" t="n">
        <v>40729.0783922</v>
      </c>
      <c r="E338" s="339" t="n">
        <v>2.84399830610912</v>
      </c>
      <c r="F338" s="339" t="n">
        <v>97.7118008336726</v>
      </c>
      <c r="G338" s="339" t="n">
        <v>2.31902480034221</v>
      </c>
      <c r="H338" s="339" t="n">
        <v>953.7869779</v>
      </c>
      <c r="I338" s="339" t="n">
        <v>100</v>
      </c>
      <c r="J338" s="339" t="n">
        <v>2.2881991663274</v>
      </c>
      <c r="K338" s="339" t="n">
        <v>99.0281321459777</v>
      </c>
    </row>
    <row r="339">
      <c r="A339" s="339" t="s">
        <v>235</v>
      </c>
      <c r="B339" s="339" t="s">
        <v>236</v>
      </c>
      <c r="C339" s="339" t="s">
        <v>16</v>
      </c>
      <c r="D339" s="339" t="n">
        <v>3311.1983502</v>
      </c>
      <c r="E339" s="339" t="n">
        <v>13.3316836215761</v>
      </c>
      <c r="F339" s="339" t="n">
        <v>95.9236748355381</v>
      </c>
      <c r="G339" s="339" t="n">
        <v>4.16453507583772</v>
      </c>
      <c r="H339" s="339" t="n">
        <v>140.7110516</v>
      </c>
      <c r="I339" s="339" t="n">
        <v>100</v>
      </c>
      <c r="J339" s="339" t="n">
        <v>4.07632516446191</v>
      </c>
      <c r="K339" s="339" t="n">
        <v>97.9994216208665</v>
      </c>
    </row>
    <row r="340">
      <c r="A340" s="339" t="s">
        <v>235</v>
      </c>
      <c r="B340" s="339" t="s">
        <v>236</v>
      </c>
      <c r="C340" s="339" t="s">
        <v>17</v>
      </c>
      <c r="D340" s="339" t="n">
        <v>30769.2942116</v>
      </c>
      <c r="E340" s="339" t="n">
        <v>1.73912984499344</v>
      </c>
      <c r="F340" s="339" t="n">
        <v>98.5922661177818</v>
      </c>
      <c r="G340" s="339" t="n">
        <v>0.878906324326361</v>
      </c>
      <c r="H340" s="339" t="n">
        <v>439.3344397</v>
      </c>
      <c r="I340" s="339" t="n">
        <v>61.8632058496201</v>
      </c>
      <c r="J340" s="339" t="n">
        <v>1.40773388221818</v>
      </c>
      <c r="K340" s="339" t="n">
        <v>61.555218152486</v>
      </c>
    </row>
    <row r="341">
      <c r="A341" s="339" t="s">
        <v>237</v>
      </c>
      <c r="B341" s="339" t="s">
        <v>238</v>
      </c>
      <c r="C341" s="339" t="s">
        <v>16</v>
      </c>
      <c r="D341" s="339" t="n">
        <v>401.6572148</v>
      </c>
      <c r="E341" s="339" t="n">
        <v>14.8012215135802</v>
      </c>
      <c r="F341" s="339" t="n">
        <v>91.3604483047843</v>
      </c>
      <c r="G341" s="339" t="n">
        <v>4.36095282139144</v>
      </c>
      <c r="H341" s="339" t="n">
        <v>37.9829383</v>
      </c>
      <c r="I341" s="339" t="n">
        <v>46.3573572452577</v>
      </c>
      <c r="J341" s="339" t="n">
        <v>8.63955169521571</v>
      </c>
      <c r="K341" s="339" t="n">
        <v>46.1156572532539</v>
      </c>
    </row>
    <row r="342">
      <c r="A342" s="339" t="s">
        <v>237</v>
      </c>
      <c r="B342" s="339" t="s">
        <v>238</v>
      </c>
      <c r="C342" s="339" t="s">
        <v>17</v>
      </c>
      <c r="D342" s="339" t="n">
        <v>4755.8770488</v>
      </c>
      <c r="E342" s="339" t="n">
        <v>3.65331057779758</v>
      </c>
      <c r="F342" s="339" t="n">
        <v>89.6177454273017</v>
      </c>
      <c r="G342" s="339" t="n">
        <v>2.59878193899904</v>
      </c>
      <c r="H342" s="339" t="n">
        <v>550.9704133</v>
      </c>
      <c r="I342" s="339" t="n">
        <v>22.3891296503022</v>
      </c>
      <c r="J342" s="339" t="n">
        <v>10.3822545726983</v>
      </c>
      <c r="K342" s="339" t="n">
        <v>22.4322161048453</v>
      </c>
    </row>
    <row r="343">
      <c r="A343" s="339" t="s">
        <v>239</v>
      </c>
      <c r="B343" s="339" t="s">
        <v>240</v>
      </c>
      <c r="C343" s="339" t="s">
        <v>16</v>
      </c>
      <c r="D343" s="339" t="n">
        <v>197.6405874</v>
      </c>
      <c r="E343" s="339" t="n">
        <v>21.0513520825292</v>
      </c>
      <c r="F343" s="339" t="n">
        <v>97.4589361624706</v>
      </c>
      <c r="G343" s="339" t="n">
        <v>2.62335930421808</v>
      </c>
      <c r="H343" s="339" t="n">
        <v>5.1531175</v>
      </c>
      <c r="I343" s="339" t="n">
        <v>100</v>
      </c>
      <c r="J343" s="339" t="n">
        <v>2.54106383752941</v>
      </c>
      <c r="K343" s="339" t="n">
        <v>100.615263255091</v>
      </c>
    </row>
    <row r="344">
      <c r="A344" s="339" t="s">
        <v>239</v>
      </c>
      <c r="B344" s="339" t="s">
        <v>240</v>
      </c>
      <c r="C344" s="339" t="s">
        <v>17</v>
      </c>
      <c r="D344" s="339" t="n">
        <v>4687.0409871</v>
      </c>
      <c r="E344" s="339" t="n">
        <v>2.39997391031154</v>
      </c>
      <c r="F344" s="339" t="n">
        <v>99.8733889825002</v>
      </c>
      <c r="G344" s="339" t="n">
        <v>0.126977257596775</v>
      </c>
      <c r="H344" s="339" t="n">
        <v>5.9418333</v>
      </c>
      <c r="I344" s="339" t="n">
        <v>99.9999999999998</v>
      </c>
      <c r="J344" s="339" t="n">
        <v>0.126611017499816</v>
      </c>
      <c r="K344" s="339" t="n">
        <v>100.162286745009</v>
      </c>
    </row>
    <row r="345">
      <c r="A345" s="339" t="s">
        <v>241</v>
      </c>
      <c r="B345" s="339" t="s">
        <v>242</v>
      </c>
      <c r="C345" s="339" t="s">
        <v>16</v>
      </c>
      <c r="D345" s="339" t="n">
        <v>443.5507502</v>
      </c>
      <c r="E345" s="339" t="n">
        <v>15.0166078611973</v>
      </c>
      <c r="F345" s="339" t="n">
        <v>100</v>
      </c>
      <c r="G345" s="339" t="n">
        <v>0</v>
      </c>
      <c r="H345" s="339"/>
      <c r="I345" s="339"/>
      <c r="J345" s="339"/>
      <c r="K345" s="339"/>
    </row>
    <row r="346">
      <c r="A346" s="339" t="s">
        <v>241</v>
      </c>
      <c r="B346" s="339" t="s">
        <v>242</v>
      </c>
      <c r="C346" s="339" t="s">
        <v>17</v>
      </c>
      <c r="D346" s="339" t="n">
        <v>7143.0769768</v>
      </c>
      <c r="E346" s="339" t="n">
        <v>2.08966246145391</v>
      </c>
      <c r="F346" s="339" t="n">
        <v>99.7685990263376</v>
      </c>
      <c r="G346" s="339" t="n">
        <v>0.232201295639318</v>
      </c>
      <c r="H346" s="339" t="n">
        <v>16.567487</v>
      </c>
      <c r="I346" s="339" t="n">
        <v>100</v>
      </c>
      <c r="J346" s="339" t="n">
        <v>0.23140097366241</v>
      </c>
      <c r="K346" s="339" t="n">
        <v>100.113658086126</v>
      </c>
    </row>
    <row r="347">
      <c r="A347" s="339" t="s">
        <v>243</v>
      </c>
      <c r="B347" s="339" t="s">
        <v>244</v>
      </c>
      <c r="C347" s="339" t="s">
        <v>16</v>
      </c>
      <c r="D347" s="339" t="n">
        <v>574.7144097</v>
      </c>
      <c r="E347" s="339" t="n">
        <v>14.7021502113531</v>
      </c>
      <c r="F347" s="339" t="n">
        <v>100</v>
      </c>
      <c r="G347" s="339" t="n">
        <v>0</v>
      </c>
      <c r="H347" s="339"/>
      <c r="I347" s="339"/>
      <c r="J347" s="339"/>
      <c r="K347" s="339"/>
    </row>
    <row r="348">
      <c r="A348" s="339" t="s">
        <v>243</v>
      </c>
      <c r="B348" s="339" t="s">
        <v>244</v>
      </c>
      <c r="C348" s="339" t="s">
        <v>17</v>
      </c>
      <c r="D348" s="339" t="n">
        <v>7032.9191897</v>
      </c>
      <c r="E348" s="339" t="n">
        <v>1.97945761119235</v>
      </c>
      <c r="F348" s="339" t="n">
        <v>100</v>
      </c>
      <c r="G348" s="339" t="n">
        <v>0</v>
      </c>
      <c r="H348" s="339"/>
      <c r="I348" s="339"/>
      <c r="J348" s="339"/>
      <c r="K348" s="339"/>
    </row>
    <row r="349">
      <c r="A349" s="339" t="s">
        <v>245</v>
      </c>
      <c r="B349" s="339" t="s">
        <v>246</v>
      </c>
      <c r="C349" s="339" t="s">
        <v>16</v>
      </c>
      <c r="D349" s="339" t="n">
        <v>210.664075</v>
      </c>
      <c r="E349" s="339" t="n">
        <v>35.7082163387609</v>
      </c>
      <c r="F349" s="339" t="n">
        <v>88.1658913661082</v>
      </c>
      <c r="G349" s="339" t="n">
        <v>12.7136794876068</v>
      </c>
      <c r="H349" s="339" t="n">
        <v>28.2764855</v>
      </c>
      <c r="I349" s="339" t="n">
        <v>100</v>
      </c>
      <c r="J349" s="339" t="n">
        <v>11.8341086338918</v>
      </c>
      <c r="K349" s="339" t="n">
        <v>94.7188266767865</v>
      </c>
    </row>
    <row r="350">
      <c r="A350" s="339" t="s">
        <v>245</v>
      </c>
      <c r="B350" s="339" t="s">
        <v>246</v>
      </c>
      <c r="C350" s="339" t="s">
        <v>17</v>
      </c>
      <c r="D350" s="339" t="n">
        <v>12990.0372852</v>
      </c>
      <c r="E350" s="339" t="n">
        <v>3.22341427178555</v>
      </c>
      <c r="F350" s="339" t="n">
        <v>96.1050175311149</v>
      </c>
      <c r="G350" s="339" t="n">
        <v>2.15095102190044</v>
      </c>
      <c r="H350" s="339" t="n">
        <v>526.4654104</v>
      </c>
      <c r="I350" s="339" t="n">
        <v>53.239968380763</v>
      </c>
      <c r="J350" s="339" t="n">
        <v>3.89498246888509</v>
      </c>
      <c r="K350" s="339" t="n">
        <v>53.0726870581996</v>
      </c>
    </row>
    <row r="351">
      <c r="A351" s="339" t="s">
        <v>247</v>
      </c>
      <c r="B351" s="339" t="s">
        <v>248</v>
      </c>
      <c r="C351" s="339" t="s">
        <v>16</v>
      </c>
      <c r="D351" s="339" t="n">
        <v>736.9618371</v>
      </c>
      <c r="E351" s="339" t="n">
        <v>17.9362386179737</v>
      </c>
      <c r="F351" s="339" t="n">
        <v>100</v>
      </c>
      <c r="G351" s="339" t="n">
        <v>0</v>
      </c>
      <c r="H351" s="339"/>
      <c r="I351" s="339"/>
      <c r="J351" s="339"/>
      <c r="K351" s="339"/>
    </row>
    <row r="352">
      <c r="A352" s="339" t="s">
        <v>247</v>
      </c>
      <c r="B352" s="339" t="s">
        <v>248</v>
      </c>
      <c r="C352" s="339" t="s">
        <v>17</v>
      </c>
      <c r="D352" s="339" t="n">
        <v>17272.9013614</v>
      </c>
      <c r="E352" s="339" t="n">
        <v>1.9883933362979</v>
      </c>
      <c r="F352" s="339" t="n">
        <v>100</v>
      </c>
      <c r="G352" s="339" t="n">
        <v>0</v>
      </c>
      <c r="H352" s="339"/>
      <c r="I352" s="339"/>
      <c r="J352" s="339"/>
      <c r="K352" s="339"/>
    </row>
    <row r="353">
      <c r="A353" s="339" t="s">
        <v>249</v>
      </c>
      <c r="B353" s="339" t="s">
        <v>250</v>
      </c>
      <c r="C353" s="339" t="s">
        <v>16</v>
      </c>
      <c r="D353" s="339" t="n">
        <v>673.2191599</v>
      </c>
      <c r="E353" s="339" t="n">
        <v>16.9975395621177</v>
      </c>
      <c r="F353" s="339" t="n">
        <v>100</v>
      </c>
      <c r="G353" s="339" t="n">
        <v>0</v>
      </c>
      <c r="H353" s="339"/>
      <c r="I353" s="339"/>
      <c r="J353" s="339"/>
      <c r="K353" s="339"/>
    </row>
    <row r="354">
      <c r="A354" s="339" t="s">
        <v>249</v>
      </c>
      <c r="B354" s="339" t="s">
        <v>250</v>
      </c>
      <c r="C354" s="339" t="s">
        <v>17</v>
      </c>
      <c r="D354" s="339" t="n">
        <v>19029.186471</v>
      </c>
      <c r="E354" s="339" t="n">
        <v>1.71391919008239</v>
      </c>
      <c r="F354" s="339" t="n">
        <v>100</v>
      </c>
      <c r="G354" s="339" t="n">
        <v>0</v>
      </c>
      <c r="H354" s="339"/>
      <c r="I354" s="339"/>
      <c r="J354" s="339"/>
      <c r="K354" s="339"/>
    </row>
    <row r="355">
      <c r="A355" s="339" t="s">
        <v>251</v>
      </c>
      <c r="B355" s="339" t="s">
        <v>252</v>
      </c>
      <c r="C355" s="339" t="s">
        <v>16</v>
      </c>
      <c r="D355" s="339" t="n">
        <v>950.409365</v>
      </c>
      <c r="E355" s="339" t="n">
        <v>14.7542293089235</v>
      </c>
      <c r="F355" s="339" t="n">
        <v>100</v>
      </c>
      <c r="G355" s="339" t="n">
        <v>0</v>
      </c>
      <c r="H355" s="339"/>
      <c r="I355" s="339"/>
      <c r="J355" s="339"/>
      <c r="K355" s="339"/>
    </row>
    <row r="356">
      <c r="A356" s="339" t="s">
        <v>251</v>
      </c>
      <c r="B356" s="339" t="s">
        <v>252</v>
      </c>
      <c r="C356" s="339" t="s">
        <v>17</v>
      </c>
      <c r="D356" s="339" t="n">
        <v>14627.5154251</v>
      </c>
      <c r="E356" s="339" t="n">
        <v>1.93773662442054</v>
      </c>
      <c r="F356" s="339" t="n">
        <v>100</v>
      </c>
      <c r="G356" s="339" t="n">
        <v>0</v>
      </c>
      <c r="H356" s="339"/>
      <c r="I356" s="339"/>
      <c r="J356" s="339"/>
      <c r="K356" s="339"/>
    </row>
    <row r="357">
      <c r="A357" s="339" t="s">
        <v>253</v>
      </c>
      <c r="B357" s="339" t="s">
        <v>254</v>
      </c>
      <c r="C357" s="339" t="s">
        <v>16</v>
      </c>
      <c r="D357" s="339" t="n">
        <v>955.6361016</v>
      </c>
      <c r="E357" s="339" t="n">
        <v>18.9504951025861</v>
      </c>
      <c r="F357" s="339" t="n">
        <v>98.9527458310427</v>
      </c>
      <c r="G357" s="339" t="n">
        <v>1.02721995237868</v>
      </c>
      <c r="H357" s="339" t="n">
        <v>10.1138567</v>
      </c>
      <c r="I357" s="339" t="n">
        <v>99.9999999999998</v>
      </c>
      <c r="J357" s="339" t="n">
        <v>1.04725416895729</v>
      </c>
      <c r="K357" s="339" t="n">
        <v>97.0597567174248</v>
      </c>
    </row>
    <row r="358">
      <c r="A358" s="339" t="s">
        <v>253</v>
      </c>
      <c r="B358" s="339" t="s">
        <v>254</v>
      </c>
      <c r="C358" s="339" t="s">
        <v>17</v>
      </c>
      <c r="D358" s="339" t="n">
        <v>14452.0711312</v>
      </c>
      <c r="E358" s="339" t="n">
        <v>2.63548111039776</v>
      </c>
      <c r="F358" s="339" t="n">
        <v>100</v>
      </c>
      <c r="G358" s="339" t="n">
        <v>0</v>
      </c>
      <c r="H358" s="339"/>
      <c r="I358" s="339"/>
      <c r="J358" s="339"/>
      <c r="K358" s="339"/>
    </row>
    <row r="359">
      <c r="A359" s="339" t="s">
        <v>255</v>
      </c>
      <c r="B359" s="339" t="s">
        <v>256</v>
      </c>
      <c r="C359" s="339" t="s">
        <v>16</v>
      </c>
      <c r="D359" s="339" t="n">
        <v>521.8671314</v>
      </c>
      <c r="E359" s="339" t="n">
        <v>17.5883648259022</v>
      </c>
      <c r="F359" s="339" t="n">
        <v>100</v>
      </c>
      <c r="G359" s="339" t="n">
        <v>0.00000000000000195270075952239</v>
      </c>
      <c r="H359" s="339"/>
      <c r="I359" s="339"/>
      <c r="J359" s="339"/>
      <c r="K359" s="339"/>
    </row>
    <row r="360">
      <c r="A360" s="339" t="s">
        <v>255</v>
      </c>
      <c r="B360" s="339" t="s">
        <v>256</v>
      </c>
      <c r="C360" s="339" t="s">
        <v>17</v>
      </c>
      <c r="D360" s="339" t="n">
        <v>12960.4026985</v>
      </c>
      <c r="E360" s="339" t="n">
        <v>1.64814281977666</v>
      </c>
      <c r="F360" s="339" t="n">
        <v>100</v>
      </c>
      <c r="G360" s="339" t="n">
        <v>0</v>
      </c>
      <c r="H360" s="339"/>
      <c r="I360" s="339"/>
      <c r="J360" s="339"/>
      <c r="K360" s="339"/>
    </row>
    <row r="361">
      <c r="A361" s="339" t="s">
        <v>257</v>
      </c>
      <c r="B361" s="339" t="s">
        <v>258</v>
      </c>
      <c r="C361" s="339" t="s">
        <v>16</v>
      </c>
      <c r="D361" s="339" t="n">
        <v>440.281395</v>
      </c>
      <c r="E361" s="339" t="n">
        <v>21.2716438028298</v>
      </c>
      <c r="F361" s="339" t="n">
        <v>100</v>
      </c>
      <c r="G361" s="339" t="n">
        <v>0</v>
      </c>
      <c r="H361" s="339"/>
      <c r="I361" s="339"/>
      <c r="J361" s="339"/>
      <c r="K361" s="339"/>
    </row>
    <row r="362">
      <c r="A362" s="339" t="s">
        <v>257</v>
      </c>
      <c r="B362" s="339" t="s">
        <v>258</v>
      </c>
      <c r="C362" s="339" t="s">
        <v>17</v>
      </c>
      <c r="D362" s="339" t="n">
        <v>10424.3615483</v>
      </c>
      <c r="E362" s="339" t="n">
        <v>1.49554981389685</v>
      </c>
      <c r="F362" s="339" t="n">
        <v>100</v>
      </c>
      <c r="G362" s="339" t="n">
        <v>0</v>
      </c>
      <c r="H362" s="339"/>
      <c r="I362" s="339"/>
      <c r="J362" s="339"/>
      <c r="K362" s="339"/>
    </row>
    <row r="363">
      <c r="A363" s="339" t="s">
        <v>259</v>
      </c>
      <c r="B363" s="339" t="s">
        <v>260</v>
      </c>
      <c r="C363" s="339" t="s">
        <v>16</v>
      </c>
      <c r="D363" s="339" t="n">
        <v>442.5217921</v>
      </c>
      <c r="E363" s="339" t="n">
        <v>21.3623596686207</v>
      </c>
      <c r="F363" s="339" t="n">
        <v>100</v>
      </c>
      <c r="G363" s="339" t="n">
        <v>0.00000000000000237169835644266</v>
      </c>
      <c r="H363" s="339"/>
      <c r="I363" s="339"/>
      <c r="J363" s="339"/>
      <c r="K363" s="339"/>
    </row>
    <row r="364">
      <c r="A364" s="339" t="s">
        <v>259</v>
      </c>
      <c r="B364" s="339" t="s">
        <v>260</v>
      </c>
      <c r="C364" s="339" t="s">
        <v>17</v>
      </c>
      <c r="D364" s="339" t="n">
        <v>18655.6314295</v>
      </c>
      <c r="E364" s="339" t="n">
        <v>1.43483578321002</v>
      </c>
      <c r="F364" s="339" t="n">
        <v>100</v>
      </c>
      <c r="G364" s="339" t="n">
        <v>0.000000000000000159298772307583</v>
      </c>
      <c r="H364" s="339"/>
      <c r="I364" s="339"/>
      <c r="J364" s="339"/>
      <c r="K364" s="339"/>
    </row>
    <row r="365">
      <c r="A365" s="339" t="s">
        <v>261</v>
      </c>
      <c r="B365" s="339" t="s">
        <v>262</v>
      </c>
      <c r="C365" s="339" t="s">
        <v>16</v>
      </c>
      <c r="D365" s="339" t="n">
        <v>337.5984141</v>
      </c>
      <c r="E365" s="339" t="n">
        <v>25.3729179998452</v>
      </c>
      <c r="F365" s="339" t="n">
        <v>100</v>
      </c>
      <c r="G365" s="339" t="n">
        <v>0</v>
      </c>
      <c r="H365" s="339"/>
      <c r="I365" s="339"/>
      <c r="J365" s="339"/>
      <c r="K365" s="339"/>
    </row>
    <row r="366">
      <c r="A366" s="339" t="s">
        <v>261</v>
      </c>
      <c r="B366" s="339" t="s">
        <v>262</v>
      </c>
      <c r="C366" s="339" t="s">
        <v>17</v>
      </c>
      <c r="D366" s="339" t="n">
        <v>19622.3679284</v>
      </c>
      <c r="E366" s="339" t="n">
        <v>1.40493816554799</v>
      </c>
      <c r="F366" s="339" t="n">
        <v>100</v>
      </c>
      <c r="G366" s="339" t="n">
        <v>0</v>
      </c>
      <c r="H366" s="339"/>
      <c r="I366" s="339"/>
      <c r="J366" s="339"/>
      <c r="K366" s="339"/>
    </row>
    <row r="367">
      <c r="A367" s="339" t="s">
        <v>263</v>
      </c>
      <c r="B367" s="339" t="s">
        <v>264</v>
      </c>
      <c r="C367" s="339" t="s">
        <v>16</v>
      </c>
      <c r="D367" s="339" t="n">
        <v>445.2744969</v>
      </c>
      <c r="E367" s="339" t="n">
        <v>18.9389579136204</v>
      </c>
      <c r="F367" s="339" t="n">
        <v>100</v>
      </c>
      <c r="G367" s="339" t="n">
        <v>0</v>
      </c>
      <c r="H367" s="339"/>
      <c r="I367" s="339"/>
      <c r="J367" s="339"/>
      <c r="K367" s="339"/>
    </row>
    <row r="368">
      <c r="A368" s="339" t="s">
        <v>263</v>
      </c>
      <c r="B368" s="339" t="s">
        <v>264</v>
      </c>
      <c r="C368" s="339" t="s">
        <v>17</v>
      </c>
      <c r="D368" s="339" t="n">
        <v>16939.357312</v>
      </c>
      <c r="E368" s="339" t="n">
        <v>0.940646108798533</v>
      </c>
      <c r="F368" s="339" t="n">
        <v>99.9462680401537</v>
      </c>
      <c r="G368" s="339" t="n">
        <v>0.0538289363324542</v>
      </c>
      <c r="H368" s="339" t="n">
        <v>9.1067419</v>
      </c>
      <c r="I368" s="339" t="n">
        <v>99.9999999999995</v>
      </c>
      <c r="J368" s="339" t="n">
        <v>0.0537319598462638</v>
      </c>
      <c r="K368" s="339" t="n">
        <v>100.126653008618</v>
      </c>
    </row>
    <row r="369">
      <c r="A369" s="339" t="s">
        <v>265</v>
      </c>
      <c r="B369" s="339" t="s">
        <v>266</v>
      </c>
      <c r="C369" s="339" t="s">
        <v>16</v>
      </c>
      <c r="D369" s="339" t="n">
        <v>80.4983741</v>
      </c>
      <c r="E369" s="339" t="n">
        <v>31.9118772952227</v>
      </c>
      <c r="F369" s="339" t="n">
        <v>100</v>
      </c>
      <c r="G369" s="339" t="n">
        <v>0</v>
      </c>
      <c r="H369" s="339"/>
      <c r="I369" s="339"/>
      <c r="J369" s="339"/>
      <c r="K369" s="339"/>
    </row>
    <row r="370">
      <c r="A370" s="339" t="s">
        <v>265</v>
      </c>
      <c r="B370" s="339" t="s">
        <v>266</v>
      </c>
      <c r="C370" s="339" t="s">
        <v>17</v>
      </c>
      <c r="D370" s="339" t="n">
        <v>4541.3425068</v>
      </c>
      <c r="E370" s="339" t="n">
        <v>1.51746126482389</v>
      </c>
      <c r="F370" s="339" t="n">
        <v>100</v>
      </c>
      <c r="G370" s="339" t="n">
        <v>0</v>
      </c>
      <c r="H370" s="339"/>
      <c r="I370" s="339"/>
      <c r="J370" s="339"/>
      <c r="K370" s="339"/>
    </row>
    <row r="371">
      <c r="A371" s="339" t="s">
        <v>267</v>
      </c>
      <c r="B371" s="339" t="s">
        <v>268</v>
      </c>
      <c r="C371" s="339" t="s">
        <v>16</v>
      </c>
      <c r="D371" s="339" t="n">
        <v>2927.7786862</v>
      </c>
      <c r="E371" s="339" t="n">
        <v>16.7465410247425</v>
      </c>
      <c r="F371" s="339" t="n">
        <v>100</v>
      </c>
      <c r="G371" s="339" t="n">
        <v>0</v>
      </c>
      <c r="H371" s="339"/>
      <c r="I371" s="339"/>
      <c r="J371" s="339"/>
      <c r="K371" s="339"/>
    </row>
    <row r="372">
      <c r="A372" s="339" t="s">
        <v>267</v>
      </c>
      <c r="B372" s="339" t="s">
        <v>268</v>
      </c>
      <c r="C372" s="339" t="s">
        <v>17</v>
      </c>
      <c r="D372" s="339" t="n">
        <v>70484.4606693</v>
      </c>
      <c r="E372" s="339" t="n">
        <v>2.2249555349091</v>
      </c>
      <c r="F372" s="339" t="n">
        <v>100</v>
      </c>
      <c r="G372" s="339" t="n">
        <v>0</v>
      </c>
      <c r="H372" s="339"/>
      <c r="I372" s="339"/>
      <c r="J372" s="339"/>
      <c r="K372" s="339"/>
    </row>
    <row r="373">
      <c r="A373" s="339" t="s">
        <v>269</v>
      </c>
      <c r="B373" s="339" t="s">
        <v>270</v>
      </c>
      <c r="C373" s="339" t="s">
        <v>16</v>
      </c>
      <c r="D373" s="339" t="n">
        <v>1481.3864017</v>
      </c>
      <c r="E373" s="339" t="n">
        <v>18.927631332729</v>
      </c>
      <c r="F373" s="339" t="n">
        <v>100</v>
      </c>
      <c r="G373" s="339" t="n">
        <v>0</v>
      </c>
      <c r="H373" s="339"/>
      <c r="I373" s="339"/>
      <c r="J373" s="339"/>
      <c r="K373" s="339"/>
    </row>
    <row r="374">
      <c r="A374" s="339" t="s">
        <v>269</v>
      </c>
      <c r="B374" s="339" t="s">
        <v>270</v>
      </c>
      <c r="C374" s="339" t="s">
        <v>17</v>
      </c>
      <c r="D374" s="339" t="n">
        <v>41556.029929</v>
      </c>
      <c r="E374" s="339" t="n">
        <v>1.99574957894726</v>
      </c>
      <c r="F374" s="339" t="n">
        <v>100</v>
      </c>
      <c r="G374" s="339" t="n">
        <v>0</v>
      </c>
      <c r="H374" s="339"/>
      <c r="I374" s="339"/>
      <c r="J374" s="339"/>
      <c r="K374" s="339"/>
    </row>
    <row r="375">
      <c r="A375" s="339" t="s">
        <v>271</v>
      </c>
      <c r="B375" s="339" t="s">
        <v>272</v>
      </c>
      <c r="C375" s="339" t="s">
        <v>16</v>
      </c>
      <c r="D375" s="339" t="n">
        <v>233.0274081</v>
      </c>
      <c r="E375" s="339" t="n">
        <v>28.8299838855624</v>
      </c>
      <c r="F375" s="339" t="n">
        <v>100</v>
      </c>
      <c r="G375" s="339" t="n">
        <v>0</v>
      </c>
      <c r="H375" s="339"/>
      <c r="I375" s="339"/>
      <c r="J375" s="339"/>
      <c r="K375" s="339"/>
    </row>
    <row r="376">
      <c r="A376" s="339" t="s">
        <v>271</v>
      </c>
      <c r="B376" s="339" t="s">
        <v>272</v>
      </c>
      <c r="C376" s="339" t="s">
        <v>17</v>
      </c>
      <c r="D376" s="339" t="n">
        <v>13452.3538741</v>
      </c>
      <c r="E376" s="339" t="n">
        <v>2.58236339195041</v>
      </c>
      <c r="F376" s="339" t="n">
        <v>98.5497108320506</v>
      </c>
      <c r="G376" s="339" t="n">
        <v>1.11924737968499</v>
      </c>
      <c r="H376" s="339" t="n">
        <v>197.9691563</v>
      </c>
      <c r="I376" s="339" t="n">
        <v>75.8294638196407</v>
      </c>
      <c r="J376" s="339" t="n">
        <v>1.45028916794945</v>
      </c>
      <c r="K376" s="339" t="n">
        <v>76.0548365492106</v>
      </c>
    </row>
    <row r="377">
      <c r="A377" s="339" t="s">
        <v>273</v>
      </c>
      <c r="B377" s="339" t="s">
        <v>274</v>
      </c>
      <c r="C377" s="339" t="s">
        <v>16</v>
      </c>
      <c r="D377" s="339" t="n">
        <v>950.5392656</v>
      </c>
      <c r="E377" s="339" t="n">
        <v>17.6178000738818</v>
      </c>
      <c r="F377" s="339" t="n">
        <v>83.311248782743</v>
      </c>
      <c r="G377" s="339" t="n">
        <v>8.71106465068985</v>
      </c>
      <c r="H377" s="339" t="n">
        <v>190.4102214</v>
      </c>
      <c r="I377" s="339" t="n">
        <v>47.7019683544166</v>
      </c>
      <c r="J377" s="339" t="n">
        <v>16.688751217257</v>
      </c>
      <c r="K377" s="339" t="n">
        <v>43.4861581210306</v>
      </c>
    </row>
    <row r="378">
      <c r="A378" s="339" t="s">
        <v>273</v>
      </c>
      <c r="B378" s="339" t="s">
        <v>274</v>
      </c>
      <c r="C378" s="339" t="s">
        <v>17</v>
      </c>
      <c r="D378" s="339" t="n">
        <v>18550.2343065</v>
      </c>
      <c r="E378" s="339" t="n">
        <v>3.20384621805028</v>
      </c>
      <c r="F378" s="339" t="n">
        <v>93.6167231888976</v>
      </c>
      <c r="G378" s="339" t="n">
        <v>2.15679611915176</v>
      </c>
      <c r="H378" s="339" t="n">
        <v>1264.8517963</v>
      </c>
      <c r="I378" s="339" t="n">
        <v>31.4847934016094</v>
      </c>
      <c r="J378" s="339" t="n">
        <v>6.38327681110237</v>
      </c>
      <c r="K378" s="339" t="n">
        <v>31.631431823595</v>
      </c>
    </row>
    <row r="379">
      <c r="A379" s="339" t="s">
        <v>275</v>
      </c>
      <c r="B379" s="339" t="s">
        <v>276</v>
      </c>
      <c r="C379" s="339" t="s">
        <v>16</v>
      </c>
      <c r="D379" s="339" t="n">
        <v>917.7445594</v>
      </c>
      <c r="E379" s="339" t="n">
        <v>25.8494594379936</v>
      </c>
      <c r="F379" s="339" t="n">
        <v>100</v>
      </c>
      <c r="G379" s="339" t="n">
        <v>0</v>
      </c>
      <c r="H379" s="339"/>
      <c r="I379" s="339"/>
      <c r="J379" s="339"/>
      <c r="K379" s="339"/>
    </row>
    <row r="380">
      <c r="A380" s="339" t="s">
        <v>275</v>
      </c>
      <c r="B380" s="339" t="s">
        <v>276</v>
      </c>
      <c r="C380" s="339" t="s">
        <v>17</v>
      </c>
      <c r="D380" s="339" t="n">
        <v>25843.9831107</v>
      </c>
      <c r="E380" s="339" t="n">
        <v>1.67634609600595</v>
      </c>
      <c r="F380" s="339" t="n">
        <v>100</v>
      </c>
      <c r="G380" s="339" t="n">
        <v>0</v>
      </c>
      <c r="H380" s="339"/>
      <c r="I380" s="339"/>
      <c r="J380" s="339"/>
      <c r="K380" s="339"/>
    </row>
    <row r="381">
      <c r="A381" s="339" t="s">
        <v>277</v>
      </c>
      <c r="B381" s="339" t="s">
        <v>278</v>
      </c>
      <c r="C381" s="339" t="s">
        <v>16</v>
      </c>
      <c r="D381" s="339" t="n">
        <v>426.3837918</v>
      </c>
      <c r="E381" s="339" t="n">
        <v>22.2878406249732</v>
      </c>
      <c r="F381" s="339" t="n">
        <v>100</v>
      </c>
      <c r="G381" s="339" t="n">
        <v>0</v>
      </c>
      <c r="H381" s="339"/>
      <c r="I381" s="339"/>
      <c r="J381" s="339"/>
      <c r="K381" s="339"/>
    </row>
    <row r="382">
      <c r="A382" s="339" t="s">
        <v>277</v>
      </c>
      <c r="B382" s="339" t="s">
        <v>278</v>
      </c>
      <c r="C382" s="339" t="s">
        <v>17</v>
      </c>
      <c r="D382" s="339" t="n">
        <v>17292.4924927</v>
      </c>
      <c r="E382" s="339" t="n">
        <v>2.82930361624617</v>
      </c>
      <c r="F382" s="339" t="n">
        <v>100</v>
      </c>
      <c r="G382" s="339" t="n">
        <v>0</v>
      </c>
      <c r="H382" s="339"/>
      <c r="I382" s="339"/>
      <c r="J382" s="339"/>
      <c r="K382" s="339"/>
    </row>
    <row r="383">
      <c r="A383" s="339" t="s">
        <v>279</v>
      </c>
      <c r="B383" s="339" t="s">
        <v>280</v>
      </c>
      <c r="C383" s="339" t="s">
        <v>16</v>
      </c>
      <c r="D383" s="339" t="n">
        <v>806.9066796</v>
      </c>
      <c r="E383" s="339" t="n">
        <v>29.1455889466996</v>
      </c>
      <c r="F383" s="339" t="n">
        <v>100</v>
      </c>
      <c r="G383" s="339" t="n">
        <v>0</v>
      </c>
      <c r="H383" s="339"/>
      <c r="I383" s="339"/>
      <c r="J383" s="339"/>
      <c r="K383" s="339"/>
    </row>
    <row r="384">
      <c r="A384" s="339" t="s">
        <v>279</v>
      </c>
      <c r="B384" s="339" t="s">
        <v>280</v>
      </c>
      <c r="C384" s="339" t="s">
        <v>17</v>
      </c>
      <c r="D384" s="339" t="n">
        <v>6022.7547592</v>
      </c>
      <c r="E384" s="339" t="n">
        <v>5.0974355524098</v>
      </c>
      <c r="F384" s="339" t="n">
        <v>100</v>
      </c>
      <c r="G384" s="339" t="n">
        <v>0</v>
      </c>
      <c r="H384" s="339"/>
      <c r="I384" s="339"/>
      <c r="J384" s="339"/>
      <c r="K384" s="339"/>
    </row>
    <row r="385">
      <c r="A385" s="339" t="s">
        <v>281</v>
      </c>
      <c r="B385" s="339" t="s">
        <v>282</v>
      </c>
      <c r="C385" s="339" t="s">
        <v>16</v>
      </c>
      <c r="D385" s="339" t="n">
        <v>687.1636155</v>
      </c>
      <c r="E385" s="339" t="n">
        <v>31.8357657570706</v>
      </c>
      <c r="F385" s="339" t="n">
        <v>100</v>
      </c>
      <c r="G385" s="339" t="n">
        <v>0</v>
      </c>
      <c r="H385" s="339"/>
      <c r="I385" s="339"/>
      <c r="J385" s="339"/>
      <c r="K385" s="339"/>
    </row>
    <row r="386">
      <c r="A386" s="339" t="s">
        <v>281</v>
      </c>
      <c r="B386" s="339" t="s">
        <v>282</v>
      </c>
      <c r="C386" s="339" t="s">
        <v>17</v>
      </c>
      <c r="D386" s="339" t="n">
        <v>27771.0757557</v>
      </c>
      <c r="E386" s="339" t="n">
        <v>1.74212837344261</v>
      </c>
      <c r="F386" s="339" t="n">
        <v>100</v>
      </c>
      <c r="G386" s="339" t="n">
        <v>0</v>
      </c>
      <c r="H386" s="339"/>
      <c r="I386" s="339"/>
      <c r="J386" s="339"/>
      <c r="K386" s="339"/>
    </row>
    <row r="387">
      <c r="A387" s="339" t="s">
        <v>283</v>
      </c>
      <c r="B387" s="339" t="s">
        <v>284</v>
      </c>
      <c r="C387" s="339" t="s">
        <v>16</v>
      </c>
      <c r="D387" s="339" t="n">
        <v>3114.3559969</v>
      </c>
      <c r="E387" s="339" t="n">
        <v>13.8190821124831</v>
      </c>
      <c r="F387" s="339" t="n">
        <v>98.9781068095444</v>
      </c>
      <c r="G387" s="339" t="n">
        <v>1.03403685838938</v>
      </c>
      <c r="H387" s="339" t="n">
        <v>32.1539711</v>
      </c>
      <c r="I387" s="339" t="n">
        <v>100</v>
      </c>
      <c r="J387" s="339" t="n">
        <v>1.02189319045564</v>
      </c>
      <c r="K387" s="339" t="n">
        <v>100.154313161668</v>
      </c>
    </row>
    <row r="388">
      <c r="A388" s="339" t="s">
        <v>283</v>
      </c>
      <c r="B388" s="339" t="s">
        <v>284</v>
      </c>
      <c r="C388" s="339" t="s">
        <v>17</v>
      </c>
      <c r="D388" s="339" t="n">
        <v>21839.2822516</v>
      </c>
      <c r="E388" s="339" t="n">
        <v>3.67148346448505</v>
      </c>
      <c r="F388" s="339" t="n">
        <v>99.2592119485906</v>
      </c>
      <c r="G388" s="339" t="n">
        <v>0.421599595864275</v>
      </c>
      <c r="H388" s="339" t="n">
        <v>162.9902054</v>
      </c>
      <c r="I388" s="339" t="n">
        <v>57.0523973216317</v>
      </c>
      <c r="J388" s="339" t="n">
        <v>0.740788051409412</v>
      </c>
      <c r="K388" s="339" t="n">
        <v>56.4907108905354</v>
      </c>
    </row>
    <row r="389">
      <c r="A389" s="339" t="s">
        <v>285</v>
      </c>
      <c r="B389" s="339" t="s">
        <v>286</v>
      </c>
      <c r="C389" s="339" t="s">
        <v>16</v>
      </c>
      <c r="D389" s="339" t="n">
        <v>1327.1824883</v>
      </c>
      <c r="E389" s="339" t="n">
        <v>21.4337188635342</v>
      </c>
      <c r="F389" s="339" t="n">
        <v>91.9405641289181</v>
      </c>
      <c r="G389" s="339" t="n">
        <v>8.35121765964985</v>
      </c>
      <c r="H389" s="339" t="n">
        <v>116.339749</v>
      </c>
      <c r="I389" s="339" t="n">
        <v>99.9999999999999</v>
      </c>
      <c r="J389" s="339" t="n">
        <v>8.05943587108189</v>
      </c>
      <c r="K389" s="339" t="n">
        <v>95.2691571809132</v>
      </c>
    </row>
    <row r="390">
      <c r="A390" s="339" t="s">
        <v>285</v>
      </c>
      <c r="B390" s="339" t="s">
        <v>286</v>
      </c>
      <c r="C390" s="339" t="s">
        <v>17</v>
      </c>
      <c r="D390" s="339" t="n">
        <v>17220.3486353</v>
      </c>
      <c r="E390" s="339" t="n">
        <v>2.34599092508242</v>
      </c>
      <c r="F390" s="339" t="n">
        <v>98.6166230125564</v>
      </c>
      <c r="G390" s="339" t="n">
        <v>0.856709606409898</v>
      </c>
      <c r="H390" s="339" t="n">
        <v>241.5640821</v>
      </c>
      <c r="I390" s="339" t="n">
        <v>60.4930821654113</v>
      </c>
      <c r="J390" s="339" t="n">
        <v>1.38337698744361</v>
      </c>
      <c r="K390" s="339" t="n">
        <v>61.0721510140811</v>
      </c>
    </row>
    <row r="391">
      <c r="A391" s="339" t="s">
        <v>287</v>
      </c>
      <c r="B391" s="339" t="s">
        <v>288</v>
      </c>
      <c r="C391" s="339" t="s">
        <v>16</v>
      </c>
      <c r="D391" s="339" t="n">
        <v>170.5284727</v>
      </c>
      <c r="E391" s="339" t="n">
        <v>24.2124251520792</v>
      </c>
      <c r="F391" s="339" t="n">
        <v>100</v>
      </c>
      <c r="G391" s="339" t="n">
        <v>0.00000000000000268811918858515</v>
      </c>
      <c r="H391" s="339"/>
      <c r="I391" s="339"/>
      <c r="J391" s="339"/>
      <c r="K391" s="339"/>
    </row>
    <row r="392">
      <c r="A392" s="339" t="s">
        <v>287</v>
      </c>
      <c r="B392" s="339" t="s">
        <v>288</v>
      </c>
      <c r="C392" s="339" t="s">
        <v>17</v>
      </c>
      <c r="D392" s="339" t="n">
        <v>6639.9159394</v>
      </c>
      <c r="E392" s="339" t="n">
        <v>1.54349547463976</v>
      </c>
      <c r="F392" s="339" t="n">
        <v>99.9206756281293</v>
      </c>
      <c r="G392" s="339" t="n">
        <v>0.0796332394159803</v>
      </c>
      <c r="H392" s="339" t="n">
        <v>5.271253</v>
      </c>
      <c r="I392" s="339" t="n">
        <v>100</v>
      </c>
      <c r="J392" s="339" t="n">
        <v>0.0793243718706473</v>
      </c>
      <c r="K392" s="339" t="n">
        <v>100.309739582643</v>
      </c>
    </row>
    <row r="393">
      <c r="A393" s="339" t="s">
        <v>289</v>
      </c>
      <c r="B393" s="339" t="s">
        <v>290</v>
      </c>
      <c r="C393" s="339" t="s">
        <v>16</v>
      </c>
      <c r="D393" s="339" t="n">
        <v>556.8149074</v>
      </c>
      <c r="E393" s="339" t="n">
        <v>16.6399747693548</v>
      </c>
      <c r="F393" s="339" t="n">
        <v>100</v>
      </c>
      <c r="G393" s="339" t="n">
        <v>0.00000000000000184740831181194</v>
      </c>
      <c r="H393" s="339"/>
      <c r="I393" s="339"/>
      <c r="J393" s="339"/>
      <c r="K393" s="339"/>
    </row>
    <row r="394">
      <c r="A394" s="339" t="s">
        <v>289</v>
      </c>
      <c r="B394" s="339" t="s">
        <v>290</v>
      </c>
      <c r="C394" s="339" t="s">
        <v>17</v>
      </c>
      <c r="D394" s="339" t="n">
        <v>11901.036048</v>
      </c>
      <c r="E394" s="339" t="n">
        <v>2.72340594540565</v>
      </c>
      <c r="F394" s="339" t="n">
        <v>99.9001807049384</v>
      </c>
      <c r="G394" s="339" t="n">
        <v>0.100430296140038</v>
      </c>
      <c r="H394" s="339" t="n">
        <v>11.8914002</v>
      </c>
      <c r="I394" s="339" t="n">
        <v>100</v>
      </c>
      <c r="J394" s="339" t="n">
        <v>0.099819295061658</v>
      </c>
      <c r="K394" s="339" t="n">
        <v>100.511676890154</v>
      </c>
    </row>
    <row r="395">
      <c r="A395" s="339" t="s">
        <v>291</v>
      </c>
      <c r="B395" s="339" t="s">
        <v>292</v>
      </c>
      <c r="C395" s="339" t="s">
        <v>16</v>
      </c>
      <c r="D395" s="339" t="n">
        <v>741.421764</v>
      </c>
      <c r="E395" s="339" t="n">
        <v>19.2898663736279</v>
      </c>
      <c r="F395" s="339" t="n">
        <v>81.2948161641715</v>
      </c>
      <c r="G395" s="339" t="n">
        <v>11.5599743159074</v>
      </c>
      <c r="H395" s="339" t="n">
        <v>170.5942771</v>
      </c>
      <c r="I395" s="339" t="n">
        <v>57.6238054085996</v>
      </c>
      <c r="J395" s="339" t="n">
        <v>18.7051838358285</v>
      </c>
      <c r="K395" s="339" t="n">
        <v>50.2409382940241</v>
      </c>
    </row>
    <row r="396">
      <c r="A396" s="339" t="s">
        <v>291</v>
      </c>
      <c r="B396" s="339" t="s">
        <v>292</v>
      </c>
      <c r="C396" s="339" t="s">
        <v>17</v>
      </c>
      <c r="D396" s="339" t="n">
        <v>16714.5511849</v>
      </c>
      <c r="E396" s="339" t="n">
        <v>3.86341515143582</v>
      </c>
      <c r="F396" s="339" t="n">
        <v>93.1294342963853</v>
      </c>
      <c r="G396" s="339" t="n">
        <v>2.90649262436887</v>
      </c>
      <c r="H396" s="339" t="n">
        <v>1233.1055481</v>
      </c>
      <c r="I396" s="339" t="n">
        <v>39.39720261439</v>
      </c>
      <c r="J396" s="339" t="n">
        <v>6.87056570361474</v>
      </c>
      <c r="K396" s="339" t="n">
        <v>39.3970490307194</v>
      </c>
    </row>
    <row r="397">
      <c r="A397" s="339" t="s">
        <v>293</v>
      </c>
      <c r="B397" s="339" t="s">
        <v>294</v>
      </c>
      <c r="C397" s="339" t="s">
        <v>16</v>
      </c>
      <c r="D397" s="339" t="n">
        <v>1409.3642313</v>
      </c>
      <c r="E397" s="339" t="n">
        <v>14.9165349938178</v>
      </c>
      <c r="F397" s="339" t="n">
        <v>100</v>
      </c>
      <c r="G397" s="339" t="n">
        <v>0</v>
      </c>
      <c r="H397" s="339"/>
      <c r="I397" s="339"/>
      <c r="J397" s="339"/>
      <c r="K397" s="339"/>
    </row>
    <row r="398">
      <c r="A398" s="339" t="s">
        <v>293</v>
      </c>
      <c r="B398" s="339" t="s">
        <v>294</v>
      </c>
      <c r="C398" s="339" t="s">
        <v>17</v>
      </c>
      <c r="D398" s="339" t="n">
        <v>36275.8701224</v>
      </c>
      <c r="E398" s="339" t="n">
        <v>2.66198467959756</v>
      </c>
      <c r="F398" s="339" t="n">
        <v>100</v>
      </c>
      <c r="G398" s="339" t="n">
        <v>0.000000000000000295539668248863</v>
      </c>
      <c r="H398" s="339"/>
      <c r="I398" s="339"/>
      <c r="J398" s="339"/>
      <c r="K398" s="339"/>
    </row>
    <row r="399">
      <c r="A399" s="339" t="s">
        <v>295</v>
      </c>
      <c r="B399" s="339" t="s">
        <v>296</v>
      </c>
      <c r="C399" s="339" t="s">
        <v>16</v>
      </c>
      <c r="D399" s="339" t="n">
        <v>847.8758239</v>
      </c>
      <c r="E399" s="339" t="n">
        <v>17.2304747409543</v>
      </c>
      <c r="F399" s="339" t="n">
        <v>100</v>
      </c>
      <c r="G399" s="339" t="n">
        <v>0</v>
      </c>
      <c r="H399" s="339"/>
      <c r="I399" s="339"/>
      <c r="J399" s="339"/>
      <c r="K399" s="339"/>
    </row>
    <row r="400">
      <c r="A400" s="339" t="s">
        <v>295</v>
      </c>
      <c r="B400" s="339" t="s">
        <v>296</v>
      </c>
      <c r="C400" s="339" t="s">
        <v>17</v>
      </c>
      <c r="D400" s="339" t="n">
        <v>33372.2861764</v>
      </c>
      <c r="E400" s="339" t="n">
        <v>2.62001051673583</v>
      </c>
      <c r="F400" s="339" t="n">
        <v>100</v>
      </c>
      <c r="G400" s="339" t="n">
        <v>0</v>
      </c>
      <c r="H400" s="339"/>
      <c r="I400" s="339"/>
      <c r="J400" s="339"/>
      <c r="K400" s="339"/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851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0" t="s">
        <v>72</v>
      </c>
      <c r="B411" s="340" t="s">
        <v>73</v>
      </c>
      <c r="C411" s="340" t="s">
        <v>16</v>
      </c>
      <c r="D411" s="340" t="n">
        <v>5.90535</v>
      </c>
      <c r="E411" s="340"/>
      <c r="F411" s="340" t="n">
        <v>100</v>
      </c>
      <c r="G411" s="340"/>
      <c r="H411" s="340"/>
      <c r="I411" s="340"/>
      <c r="J411" s="340"/>
      <c r="K411" s="340"/>
    </row>
    <row r="412">
      <c r="A412" s="340" t="s">
        <v>72</v>
      </c>
      <c r="B412" s="340" t="s">
        <v>73</v>
      </c>
      <c r="C412" s="340" t="s">
        <v>17</v>
      </c>
      <c r="D412" s="340" t="n">
        <v>151.1975333</v>
      </c>
      <c r="E412" s="340"/>
      <c r="F412" s="340" t="n">
        <v>99.224910863847</v>
      </c>
      <c r="G412" s="340"/>
      <c r="H412" s="340" t="n">
        <v>1.18107</v>
      </c>
      <c r="I412" s="340"/>
      <c r="J412" s="340" t="n">
        <v>0.775089136153015</v>
      </c>
      <c r="K412" s="340"/>
    </row>
    <row r="413">
      <c r="A413" s="340" t="s">
        <v>74</v>
      </c>
      <c r="B413" s="340" t="s">
        <v>75</v>
      </c>
      <c r="C413" s="340" t="s">
        <v>16</v>
      </c>
      <c r="D413" s="340" t="n">
        <v>8.4924625</v>
      </c>
      <c r="E413" s="340"/>
      <c r="F413" s="340" t="n">
        <v>100</v>
      </c>
      <c r="G413" s="340"/>
      <c r="H413" s="340"/>
      <c r="I413" s="340"/>
      <c r="J413" s="340"/>
      <c r="K413" s="340"/>
    </row>
    <row r="414">
      <c r="A414" s="340" t="s">
        <v>74</v>
      </c>
      <c r="B414" s="340" t="s">
        <v>75</v>
      </c>
      <c r="C414" s="340" t="s">
        <v>17</v>
      </c>
      <c r="D414" s="340" t="n">
        <v>354.9849325</v>
      </c>
      <c r="E414" s="340"/>
      <c r="F414" s="340" t="n">
        <v>98.1220657276995</v>
      </c>
      <c r="G414" s="340"/>
      <c r="H414" s="340" t="n">
        <v>6.79397</v>
      </c>
      <c r="I414" s="340"/>
      <c r="J414" s="340" t="n">
        <v>1.87793427230047</v>
      </c>
      <c r="K414" s="340"/>
    </row>
    <row r="415">
      <c r="A415" s="340" t="s">
        <v>76</v>
      </c>
      <c r="B415" s="340" t="s">
        <v>77</v>
      </c>
      <c r="C415" s="340" t="s">
        <v>17</v>
      </c>
      <c r="D415" s="340" t="n">
        <v>298.8170577</v>
      </c>
      <c r="E415" s="340"/>
      <c r="F415" s="340" t="n">
        <v>88.9975932930918</v>
      </c>
      <c r="G415" s="340"/>
      <c r="H415" s="340" t="n">
        <v>36.9415248</v>
      </c>
      <c r="I415" s="340"/>
      <c r="J415" s="340" t="n">
        <v>11.0024067069082</v>
      </c>
      <c r="K415" s="340"/>
    </row>
    <row r="416">
      <c r="A416" s="340" t="s">
        <v>80</v>
      </c>
      <c r="B416" s="340" t="s">
        <v>81</v>
      </c>
      <c r="C416" s="340" t="s">
        <v>16</v>
      </c>
      <c r="D416" s="340" t="n">
        <v>151.8305585</v>
      </c>
      <c r="E416" s="340"/>
      <c r="F416" s="340" t="n">
        <v>100</v>
      </c>
      <c r="G416" s="340"/>
      <c r="H416" s="340"/>
      <c r="I416" s="340"/>
      <c r="J416" s="340"/>
      <c r="K416" s="340"/>
    </row>
    <row r="417">
      <c r="A417" s="340" t="s">
        <v>80</v>
      </c>
      <c r="B417" s="340" t="s">
        <v>81</v>
      </c>
      <c r="C417" s="340" t="s">
        <v>17</v>
      </c>
      <c r="D417" s="340" t="n">
        <v>2653.9193368</v>
      </c>
      <c r="E417" s="340"/>
      <c r="F417" s="340" t="n">
        <v>95.5685506272012</v>
      </c>
      <c r="G417" s="340"/>
      <c r="H417" s="340" t="n">
        <v>123.0604535</v>
      </c>
      <c r="I417" s="340"/>
      <c r="J417" s="340" t="n">
        <v>4.43144937279884</v>
      </c>
      <c r="K417" s="340"/>
    </row>
    <row r="418">
      <c r="A418" s="340" t="s">
        <v>92</v>
      </c>
      <c r="B418" s="340" t="s">
        <v>93</v>
      </c>
      <c r="C418" s="340" t="s">
        <v>16</v>
      </c>
      <c r="D418" s="340" t="n">
        <v>82.3655724</v>
      </c>
      <c r="E418" s="340"/>
      <c r="F418" s="340" t="n">
        <v>96.7741151840764</v>
      </c>
      <c r="G418" s="340"/>
      <c r="H418" s="340" t="n">
        <v>2.745588</v>
      </c>
      <c r="I418" s="340"/>
      <c r="J418" s="340" t="n">
        <v>3.22588481592362</v>
      </c>
      <c r="K418" s="340"/>
    </row>
    <row r="419">
      <c r="A419" s="340" t="s">
        <v>92</v>
      </c>
      <c r="B419" s="340" t="s">
        <v>93</v>
      </c>
      <c r="C419" s="340" t="s">
        <v>17</v>
      </c>
      <c r="D419" s="340" t="n">
        <v>1157.9681095</v>
      </c>
      <c r="E419" s="340"/>
      <c r="F419" s="340" t="n">
        <v>99.5973892755894</v>
      </c>
      <c r="G419" s="340"/>
      <c r="H419" s="340" t="n">
        <v>4.6809498</v>
      </c>
      <c r="I419" s="340"/>
      <c r="J419" s="340" t="n">
        <v>0.402610724410535</v>
      </c>
      <c r="K419" s="340"/>
    </row>
    <row r="420">
      <c r="A420" s="340" t="s">
        <v>108</v>
      </c>
      <c r="B420" s="340" t="s">
        <v>109</v>
      </c>
      <c r="C420" s="340" t="s">
        <v>16</v>
      </c>
      <c r="D420" s="340" t="n">
        <v>212.1039863</v>
      </c>
      <c r="E420" s="340"/>
      <c r="F420" s="340" t="n">
        <v>85.3329271787636</v>
      </c>
      <c r="G420" s="340"/>
      <c r="H420" s="340" t="n">
        <v>36.4565557</v>
      </c>
      <c r="I420" s="340"/>
      <c r="J420" s="340" t="n">
        <v>14.6670728212364</v>
      </c>
      <c r="K420" s="340"/>
    </row>
    <row r="421">
      <c r="A421" s="340" t="s">
        <v>108</v>
      </c>
      <c r="B421" s="340" t="s">
        <v>109</v>
      </c>
      <c r="C421" s="340" t="s">
        <v>17</v>
      </c>
      <c r="D421" s="340" t="n">
        <v>2593.8353898</v>
      </c>
      <c r="E421" s="340"/>
      <c r="F421" s="340" t="n">
        <v>93.2089978221192</v>
      </c>
      <c r="G421" s="340"/>
      <c r="H421" s="340" t="n">
        <v>188.9811305</v>
      </c>
      <c r="I421" s="340"/>
      <c r="J421" s="340" t="n">
        <v>6.79100217788081</v>
      </c>
      <c r="K421" s="340"/>
    </row>
    <row r="422">
      <c r="A422" s="340" t="s">
        <v>110</v>
      </c>
      <c r="B422" s="340" t="s">
        <v>111</v>
      </c>
      <c r="C422" s="340" t="s">
        <v>16</v>
      </c>
      <c r="D422" s="340" t="n">
        <v>360.92648</v>
      </c>
      <c r="E422" s="340"/>
      <c r="F422" s="340" t="n">
        <v>92.5925925925926</v>
      </c>
      <c r="G422" s="340"/>
      <c r="H422" s="340" t="n">
        <v>28.8741184</v>
      </c>
      <c r="I422" s="340"/>
      <c r="J422" s="340" t="n">
        <v>7.40740740740741</v>
      </c>
      <c r="K422" s="340"/>
    </row>
    <row r="423">
      <c r="A423" s="340" t="s">
        <v>110</v>
      </c>
      <c r="B423" s="340" t="s">
        <v>111</v>
      </c>
      <c r="C423" s="340" t="s">
        <v>17</v>
      </c>
      <c r="D423" s="340" t="n">
        <v>709.2205332</v>
      </c>
      <c r="E423" s="340"/>
      <c r="F423" s="340" t="n">
        <v>95.1573849878935</v>
      </c>
      <c r="G423" s="340"/>
      <c r="H423" s="340" t="n">
        <v>36.092648</v>
      </c>
      <c r="I423" s="340"/>
      <c r="J423" s="340" t="n">
        <v>4.84261501210654</v>
      </c>
      <c r="K423" s="34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852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41" t="s">
        <v>14</v>
      </c>
      <c r="B434" s="341" t="s">
        <v>15</v>
      </c>
      <c r="C434" s="341" t="s">
        <v>16</v>
      </c>
      <c r="D434" s="341" t="n">
        <v>821.6244097</v>
      </c>
      <c r="E434" s="341"/>
      <c r="F434" s="341" t="n">
        <v>92.3484083739904</v>
      </c>
      <c r="G434" s="341"/>
      <c r="H434" s="341" t="n">
        <v>68.0762621</v>
      </c>
      <c r="I434" s="341"/>
      <c r="J434" s="341" t="n">
        <v>7.6515916260096</v>
      </c>
      <c r="K434" s="341"/>
    </row>
    <row r="435">
      <c r="A435" s="341" t="s">
        <v>14</v>
      </c>
      <c r="B435" s="341" t="s">
        <v>15</v>
      </c>
      <c r="C435" s="341" t="s">
        <v>17</v>
      </c>
      <c r="D435" s="341" t="n">
        <v>7919.9428928</v>
      </c>
      <c r="E435" s="341"/>
      <c r="F435" s="341" t="n">
        <v>95.2182338953728</v>
      </c>
      <c r="G435" s="341"/>
      <c r="H435" s="341" t="n">
        <v>397.7317466</v>
      </c>
      <c r="I435" s="341"/>
      <c r="J435" s="341" t="n">
        <v>4.78176610462718</v>
      </c>
      <c r="K435" s="341"/>
    </row>
    <row r="436">
      <c r="A436" s="341" t="s">
        <v>27</v>
      </c>
      <c r="B436" s="341" t="s">
        <v>28</v>
      </c>
      <c r="C436" s="341" t="s">
        <v>16</v>
      </c>
      <c r="D436" s="341" t="n">
        <v>278.2724529</v>
      </c>
      <c r="E436" s="341" t="n">
        <v>23.0647345437954</v>
      </c>
      <c r="F436" s="341" t="n">
        <v>100</v>
      </c>
      <c r="G436" s="341" t="n">
        <v>0.00000000000000256069993473888</v>
      </c>
      <c r="H436" s="341"/>
      <c r="I436" s="341"/>
      <c r="J436" s="341"/>
      <c r="K436" s="341"/>
    </row>
    <row r="437">
      <c r="A437" s="341" t="s">
        <v>27</v>
      </c>
      <c r="B437" s="341" t="s">
        <v>28</v>
      </c>
      <c r="C437" s="341" t="s">
        <v>17</v>
      </c>
      <c r="D437" s="341" t="n">
        <v>7721.8267061</v>
      </c>
      <c r="E437" s="341" t="n">
        <v>1.17959600830975</v>
      </c>
      <c r="F437" s="341" t="n">
        <v>99.2139781520777</v>
      </c>
      <c r="G437" s="341" t="n">
        <v>0.320057393690523</v>
      </c>
      <c r="H437" s="341" t="n">
        <v>61.1761025</v>
      </c>
      <c r="I437" s="341" t="n">
        <v>40.1400845703673</v>
      </c>
      <c r="J437" s="341" t="n">
        <v>0.786021847922271</v>
      </c>
      <c r="K437" s="341" t="n">
        <v>40.3985809668774</v>
      </c>
    </row>
    <row r="438">
      <c r="A438" s="341" t="s">
        <v>29</v>
      </c>
      <c r="B438" s="341" t="s">
        <v>30</v>
      </c>
      <c r="C438" s="341" t="s">
        <v>16</v>
      </c>
      <c r="D438" s="341" t="n">
        <v>272.9072082</v>
      </c>
      <c r="E438" s="341" t="n">
        <v>20.3010293897215</v>
      </c>
      <c r="F438" s="341" t="n">
        <v>100</v>
      </c>
      <c r="G438" s="341" t="n">
        <v>0.00000000000000225386702520608</v>
      </c>
      <c r="H438" s="341"/>
      <c r="I438" s="341"/>
      <c r="J438" s="341"/>
      <c r="K438" s="341"/>
    </row>
    <row r="439">
      <c r="A439" s="341" t="s">
        <v>29</v>
      </c>
      <c r="B439" s="341" t="s">
        <v>30</v>
      </c>
      <c r="C439" s="341" t="s">
        <v>17</v>
      </c>
      <c r="D439" s="341" t="n">
        <v>3476.1504294</v>
      </c>
      <c r="E439" s="341" t="n">
        <v>2.95750868163716</v>
      </c>
      <c r="F439" s="341" t="n">
        <v>99.2600163482927</v>
      </c>
      <c r="G439" s="341" t="n">
        <v>0.362983507670561</v>
      </c>
      <c r="H439" s="341" t="n">
        <v>25.9147095</v>
      </c>
      <c r="I439" s="341" t="n">
        <v>48.97077459277</v>
      </c>
      <c r="J439" s="341" t="n">
        <v>0.739983651707284</v>
      </c>
      <c r="K439" s="341" t="n">
        <v>48.6899255441833</v>
      </c>
    </row>
    <row r="440">
      <c r="A440" s="341" t="s">
        <v>31</v>
      </c>
      <c r="B440" s="341" t="s">
        <v>32</v>
      </c>
      <c r="C440" s="341" t="s">
        <v>16</v>
      </c>
      <c r="D440" s="341" t="n">
        <v>35.081987</v>
      </c>
      <c r="E440" s="341" t="n">
        <v>20.1244825296545</v>
      </c>
      <c r="F440" s="341" t="n">
        <v>100</v>
      </c>
      <c r="G440" s="341" t="n">
        <v>0.00000000000000446853277261782</v>
      </c>
      <c r="H440" s="341"/>
      <c r="I440" s="341"/>
      <c r="J440" s="341"/>
      <c r="K440" s="341"/>
    </row>
    <row r="441">
      <c r="A441" s="341" t="s">
        <v>31</v>
      </c>
      <c r="B441" s="341" t="s">
        <v>32</v>
      </c>
      <c r="C441" s="341" t="s">
        <v>17</v>
      </c>
      <c r="D441" s="341" t="n">
        <v>566.970177</v>
      </c>
      <c r="E441" s="341" t="n">
        <v>4.75083445367895</v>
      </c>
      <c r="F441" s="341" t="n">
        <v>96.1612284069098</v>
      </c>
      <c r="G441" s="341" t="n">
        <v>1.15327485304981</v>
      </c>
      <c r="H441" s="341" t="n">
        <v>22.63354</v>
      </c>
      <c r="I441" s="341" t="n">
        <v>28.6356421265527</v>
      </c>
      <c r="J441" s="341" t="n">
        <v>3.83877159309021</v>
      </c>
      <c r="K441" s="341" t="n">
        <v>28.8895350688976</v>
      </c>
    </row>
    <row r="442">
      <c r="A442" s="341" t="s">
        <v>33</v>
      </c>
      <c r="B442" s="341" t="s">
        <v>34</v>
      </c>
      <c r="C442" s="341" t="s">
        <v>16</v>
      </c>
      <c r="D442" s="341" t="n">
        <v>133.8123695</v>
      </c>
      <c r="E442" s="341" t="n">
        <v>25.0516920696565</v>
      </c>
      <c r="F442" s="341" t="n">
        <v>100</v>
      </c>
      <c r="G442" s="341" t="n">
        <v>0</v>
      </c>
      <c r="H442" s="341"/>
      <c r="I442" s="341"/>
      <c r="J442" s="341"/>
      <c r="K442" s="341"/>
    </row>
    <row r="443">
      <c r="A443" s="341" t="s">
        <v>33</v>
      </c>
      <c r="B443" s="341" t="s">
        <v>34</v>
      </c>
      <c r="C443" s="341" t="s">
        <v>17</v>
      </c>
      <c r="D443" s="341" t="n">
        <v>6731.6804856</v>
      </c>
      <c r="E443" s="341" t="n">
        <v>1.362485142769</v>
      </c>
      <c r="F443" s="341" t="n">
        <v>99.3500317466806</v>
      </c>
      <c r="G443" s="341" t="n">
        <v>0.266600875157754</v>
      </c>
      <c r="H443" s="341" t="n">
        <v>44.0400323</v>
      </c>
      <c r="I443" s="341" t="n">
        <v>40.8344120947613</v>
      </c>
      <c r="J443" s="341" t="n">
        <v>0.649968253319417</v>
      </c>
      <c r="K443" s="341" t="n">
        <v>40.7509217186322</v>
      </c>
    </row>
    <row r="444">
      <c r="A444" s="341" t="s">
        <v>35</v>
      </c>
      <c r="B444" s="341" t="s">
        <v>36</v>
      </c>
      <c r="C444" s="341" t="s">
        <v>16</v>
      </c>
      <c r="D444" s="341" t="n">
        <v>37.8060526</v>
      </c>
      <c r="E444" s="341" t="n">
        <v>19.2105471316451</v>
      </c>
      <c r="F444" s="341" t="n">
        <v>96.3318777428324</v>
      </c>
      <c r="G444" s="341" t="n">
        <v>3.81106729163575</v>
      </c>
      <c r="H444" s="341" t="n">
        <v>1.4395777</v>
      </c>
      <c r="I444" s="341" t="n">
        <v>100</v>
      </c>
      <c r="J444" s="341" t="n">
        <v>3.66812225716757</v>
      </c>
      <c r="K444" s="341" t="n">
        <v>100.085886638644</v>
      </c>
    </row>
    <row r="445">
      <c r="A445" s="341" t="s">
        <v>35</v>
      </c>
      <c r="B445" s="341" t="s">
        <v>36</v>
      </c>
      <c r="C445" s="341" t="s">
        <v>17</v>
      </c>
      <c r="D445" s="341" t="n">
        <v>629.3727807</v>
      </c>
      <c r="E445" s="341" t="n">
        <v>2.24024340785709</v>
      </c>
      <c r="F445" s="341" t="n">
        <v>95.6159701662792</v>
      </c>
      <c r="G445" s="341" t="n">
        <v>1.4998812817005</v>
      </c>
      <c r="H445" s="341" t="n">
        <v>28.8569895</v>
      </c>
      <c r="I445" s="341" t="n">
        <v>32.4654170836759</v>
      </c>
      <c r="J445" s="341" t="n">
        <v>4.38402983372082</v>
      </c>
      <c r="K445" s="341" t="n">
        <v>32.7125063750577</v>
      </c>
    </row>
    <row r="446">
      <c r="A446" s="341" t="s">
        <v>37</v>
      </c>
      <c r="B446" s="341" t="s">
        <v>38</v>
      </c>
      <c r="C446" s="341" t="s">
        <v>16</v>
      </c>
      <c r="D446" s="341" t="n">
        <v>36.1156001</v>
      </c>
      <c r="E446" s="341" t="n">
        <v>31.44722786251</v>
      </c>
      <c r="F446" s="341" t="n">
        <v>78.2844019190148</v>
      </c>
      <c r="G446" s="341" t="n">
        <v>20.8363054143847</v>
      </c>
      <c r="H446" s="341" t="n">
        <v>10.0182391</v>
      </c>
      <c r="I446" s="341" t="n">
        <v>100</v>
      </c>
      <c r="J446" s="341" t="n">
        <v>21.7155980809852</v>
      </c>
      <c r="K446" s="341" t="n">
        <v>75.1145651841533</v>
      </c>
    </row>
    <row r="447">
      <c r="A447" s="341" t="s">
        <v>37</v>
      </c>
      <c r="B447" s="341" t="s">
        <v>38</v>
      </c>
      <c r="C447" s="341" t="s">
        <v>17</v>
      </c>
      <c r="D447" s="341" t="n">
        <v>1546.2952804</v>
      </c>
      <c r="E447" s="341" t="n">
        <v>2.41041305018825</v>
      </c>
      <c r="F447" s="341" t="n">
        <v>95.1574144123259</v>
      </c>
      <c r="G447" s="341" t="n">
        <v>1.63124246274866</v>
      </c>
      <c r="H447" s="341" t="n">
        <v>78.6913693</v>
      </c>
      <c r="I447" s="341" t="n">
        <v>32.1851090990427</v>
      </c>
      <c r="J447" s="341" t="n">
        <v>4.84258558767407</v>
      </c>
      <c r="K447" s="341" t="n">
        <v>32.0541190701625</v>
      </c>
    </row>
    <row r="448">
      <c r="A448" s="341" t="s">
        <v>39</v>
      </c>
      <c r="B448" s="341" t="s">
        <v>40</v>
      </c>
      <c r="C448" s="341" t="s">
        <v>16</v>
      </c>
      <c r="D448" s="341" t="n">
        <v>18.5942488</v>
      </c>
      <c r="E448" s="341" t="n">
        <v>55.4943475318617</v>
      </c>
      <c r="F448" s="341" t="n">
        <v>100</v>
      </c>
      <c r="G448" s="341" t="n">
        <v>0</v>
      </c>
      <c r="H448" s="341"/>
      <c r="I448" s="341"/>
      <c r="J448" s="341"/>
      <c r="K448" s="341"/>
    </row>
    <row r="449">
      <c r="A449" s="341" t="s">
        <v>39</v>
      </c>
      <c r="B449" s="341" t="s">
        <v>40</v>
      </c>
      <c r="C449" s="341" t="s">
        <v>17</v>
      </c>
      <c r="D449" s="341" t="n">
        <v>2927.7126265</v>
      </c>
      <c r="E449" s="341" t="n">
        <v>1.79464530378652</v>
      </c>
      <c r="F449" s="341" t="n">
        <v>99.0565393376472</v>
      </c>
      <c r="G449" s="341" t="n">
        <v>0.505323824551691</v>
      </c>
      <c r="H449" s="341" t="n">
        <v>27.8849</v>
      </c>
      <c r="I449" s="341" t="n">
        <v>53.2087174939773</v>
      </c>
      <c r="J449" s="341" t="n">
        <v>0.943460662352804</v>
      </c>
      <c r="K449" s="341" t="n">
        <v>53.0553432722103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853</v>
      </c>
    </row>
    <row r="9">
      <c r="A9" t="s">
        <v>3</v>
      </c>
    </row>
    <row r="10">
      <c r="A10" t="s">
        <v>4</v>
      </c>
    </row>
    <row r="11">
      <c r="A11" t="s">
        <v>854</v>
      </c>
    </row>
    <row r="12">
      <c r="A12" s="3" t="s">
        <v>6</v>
      </c>
    </row>
    <row r="13">
      <c r="A13" s="3" t="s">
        <v>7</v>
      </c>
    </row>
    <row r="15">
      <c r="A15" s="4" t="s">
        <v>855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42" t="s">
        <v>14</v>
      </c>
      <c r="B17" s="342" t="s">
        <v>15</v>
      </c>
      <c r="C17" s="342" t="s">
        <v>16</v>
      </c>
      <c r="D17" s="342" t="n">
        <v>141501.3427598</v>
      </c>
      <c r="E17" s="342" t="n">
        <v>2.21251298265634</v>
      </c>
      <c r="F17" s="342" t="n">
        <v>99.2679416478857</v>
      </c>
      <c r="G17" s="342" t="n">
        <v>0.194912575966422</v>
      </c>
      <c r="H17" s="342" t="n">
        <v>1043.5115112</v>
      </c>
      <c r="I17" s="342" t="n">
        <v>26.4773612907138</v>
      </c>
      <c r="J17" s="342" t="n">
        <v>0.732058352114291</v>
      </c>
      <c r="K17" s="342" t="n">
        <v>26.4303660515482</v>
      </c>
    </row>
    <row r="18">
      <c r="A18" s="342" t="s">
        <v>14</v>
      </c>
      <c r="B18" s="342" t="s">
        <v>15</v>
      </c>
      <c r="C18" s="342" t="s">
        <v>17</v>
      </c>
      <c r="D18" s="342" t="n">
        <v>2661591.3173336</v>
      </c>
      <c r="E18" s="342" t="n">
        <v>0.249008759948517</v>
      </c>
      <c r="F18" s="342" t="n">
        <v>99.7677512636184</v>
      </c>
      <c r="G18" s="342" t="n">
        <v>0.0310817502057213</v>
      </c>
      <c r="H18" s="342" t="n">
        <v>6195.9021065</v>
      </c>
      <c r="I18" s="342" t="n">
        <v>13.3516099589105</v>
      </c>
      <c r="J18" s="342" t="n">
        <v>0.23224873638162</v>
      </c>
      <c r="K18" s="342" t="n">
        <v>13.3518759743302</v>
      </c>
    </row>
    <row r="19">
      <c r="A19" s="342" t="s">
        <v>14</v>
      </c>
      <c r="B19" s="342" t="s">
        <v>18</v>
      </c>
      <c r="C19" s="342" t="s">
        <v>16</v>
      </c>
      <c r="D19" s="342" t="n">
        <v>839.9096814</v>
      </c>
      <c r="E19" s="342"/>
      <c r="F19" s="342" t="n">
        <v>94.4036245022424</v>
      </c>
      <c r="G19" s="342"/>
      <c r="H19" s="342" t="n">
        <v>49.7909904</v>
      </c>
      <c r="I19" s="342"/>
      <c r="J19" s="342" t="n">
        <v>5.5963754977576</v>
      </c>
      <c r="K19" s="342"/>
    </row>
    <row r="20">
      <c r="A20" s="342" t="s">
        <v>14</v>
      </c>
      <c r="B20" s="342" t="s">
        <v>18</v>
      </c>
      <c r="C20" s="342" t="s">
        <v>17</v>
      </c>
      <c r="D20" s="342" t="n">
        <v>7978.2652545</v>
      </c>
      <c r="E20" s="342"/>
      <c r="F20" s="342" t="n">
        <v>95.9194197944188</v>
      </c>
      <c r="G20" s="342"/>
      <c r="H20" s="342" t="n">
        <v>339.4093849</v>
      </c>
      <c r="I20" s="342"/>
      <c r="J20" s="342" t="n">
        <v>4.08058020558115</v>
      </c>
      <c r="K20" s="342"/>
    </row>
    <row r="21">
      <c r="A21" s="342" t="s">
        <v>14</v>
      </c>
      <c r="B21" s="342" t="s">
        <v>19</v>
      </c>
      <c r="C21" s="342" t="s">
        <v>16</v>
      </c>
      <c r="D21" s="342" t="n">
        <v>140661.4330784</v>
      </c>
      <c r="E21" s="342" t="n">
        <v>2.22487447963587</v>
      </c>
      <c r="F21" s="342" t="n">
        <v>99.2984932100588</v>
      </c>
      <c r="G21" s="342" t="n">
        <v>0.195660512875747</v>
      </c>
      <c r="H21" s="342" t="n">
        <v>993.7205208</v>
      </c>
      <c r="I21" s="342" t="n">
        <v>27.7463118480365</v>
      </c>
      <c r="J21" s="342" t="n">
        <v>0.701506789941183</v>
      </c>
      <c r="K21" s="342" t="n">
        <v>27.695803359078</v>
      </c>
    </row>
    <row r="22">
      <c r="A22" s="342" t="s">
        <v>14</v>
      </c>
      <c r="B22" s="342" t="s">
        <v>19</v>
      </c>
      <c r="C22" s="342" t="s">
        <v>17</v>
      </c>
      <c r="D22" s="342" t="n">
        <v>2653613.0520791</v>
      </c>
      <c r="E22" s="342" t="n">
        <v>0.249450757445103</v>
      </c>
      <c r="F22" s="342" t="n">
        <v>99.779787186018</v>
      </c>
      <c r="G22" s="342" t="n">
        <v>0.0310404237874307</v>
      </c>
      <c r="H22" s="342" t="n">
        <v>5856.4927216</v>
      </c>
      <c r="I22" s="342" t="n">
        <v>14.0643392232334</v>
      </c>
      <c r="J22" s="342" t="n">
        <v>0.220212813982003</v>
      </c>
      <c r="K22" s="342" t="n">
        <v>14.0646078839298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856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43" t="s">
        <v>14</v>
      </c>
      <c r="B33" s="343" t="s">
        <v>15</v>
      </c>
      <c r="C33" s="343" t="s">
        <v>16</v>
      </c>
      <c r="D33" s="343" t="n">
        <v>141501.3427598</v>
      </c>
      <c r="E33" s="343" t="n">
        <v>2.21251298265634</v>
      </c>
      <c r="F33" s="343" t="n">
        <v>99.2679416478857</v>
      </c>
      <c r="G33" s="343" t="n">
        <v>0.194912575966422</v>
      </c>
      <c r="H33" s="343" t="n">
        <v>1043.5115112</v>
      </c>
      <c r="I33" s="343" t="n">
        <v>26.4773612907138</v>
      </c>
      <c r="J33" s="343" t="n">
        <v>0.732058352114291</v>
      </c>
      <c r="K33" s="343" t="n">
        <v>26.4303660515482</v>
      </c>
    </row>
    <row r="34">
      <c r="A34" s="343" t="s">
        <v>14</v>
      </c>
      <c r="B34" s="343" t="s">
        <v>15</v>
      </c>
      <c r="C34" s="343" t="s">
        <v>17</v>
      </c>
      <c r="D34" s="343" t="n">
        <v>2661591.3173336</v>
      </c>
      <c r="E34" s="343" t="n">
        <v>0.249008759948517</v>
      </c>
      <c r="F34" s="343" t="n">
        <v>99.7677512636184</v>
      </c>
      <c r="G34" s="343" t="n">
        <v>0.0310817502057213</v>
      </c>
      <c r="H34" s="343" t="n">
        <v>6195.9021065</v>
      </c>
      <c r="I34" s="343" t="n">
        <v>13.3516099589105</v>
      </c>
      <c r="J34" s="343" t="n">
        <v>0.23224873638162</v>
      </c>
      <c r="K34" s="343" t="n">
        <v>13.3518759743302</v>
      </c>
    </row>
    <row r="35">
      <c r="A35" s="343" t="s">
        <v>27</v>
      </c>
      <c r="B35" s="343" t="s">
        <v>28</v>
      </c>
      <c r="C35" s="343" t="s">
        <v>16</v>
      </c>
      <c r="D35" s="343" t="n">
        <v>1401.7852952</v>
      </c>
      <c r="E35" s="343" t="n">
        <v>22.4446877153208</v>
      </c>
      <c r="F35" s="343" t="n">
        <v>100</v>
      </c>
      <c r="G35" s="343" t="n">
        <v>0</v>
      </c>
      <c r="H35" s="343"/>
      <c r="I35" s="343"/>
      <c r="J35" s="343"/>
      <c r="K35" s="343"/>
    </row>
    <row r="36">
      <c r="A36" s="343" t="s">
        <v>27</v>
      </c>
      <c r="B36" s="343" t="s">
        <v>28</v>
      </c>
      <c r="C36" s="343" t="s">
        <v>17</v>
      </c>
      <c r="D36" s="343" t="n">
        <v>51594.221377</v>
      </c>
      <c r="E36" s="343" t="n">
        <v>1.63414425940116</v>
      </c>
      <c r="F36" s="343" t="n">
        <v>99.650914922247</v>
      </c>
      <c r="G36" s="343" t="n">
        <v>0.296489347445559</v>
      </c>
      <c r="H36" s="343" t="n">
        <v>180.7386595</v>
      </c>
      <c r="I36" s="343" t="n">
        <v>85.3365684304676</v>
      </c>
      <c r="J36" s="343" t="n">
        <v>0.349085077752999</v>
      </c>
      <c r="K36" s="343" t="n">
        <v>84.6367737281378</v>
      </c>
    </row>
    <row r="37">
      <c r="A37" s="343" t="s">
        <v>29</v>
      </c>
      <c r="B37" s="343" t="s">
        <v>30</v>
      </c>
      <c r="C37" s="343" t="s">
        <v>16</v>
      </c>
      <c r="D37" s="343" t="n">
        <v>546.3177198</v>
      </c>
      <c r="E37" s="343" t="n">
        <v>16.5547383301613</v>
      </c>
      <c r="F37" s="343" t="n">
        <v>100</v>
      </c>
      <c r="G37" s="343" t="n">
        <v>0</v>
      </c>
      <c r="H37" s="343"/>
      <c r="I37" s="343"/>
      <c r="J37" s="343"/>
      <c r="K37" s="343"/>
    </row>
    <row r="38">
      <c r="A38" s="343" t="s">
        <v>29</v>
      </c>
      <c r="B38" s="343" t="s">
        <v>30</v>
      </c>
      <c r="C38" s="343" t="s">
        <v>17</v>
      </c>
      <c r="D38" s="343" t="n">
        <v>11482.8209306</v>
      </c>
      <c r="E38" s="343" t="n">
        <v>1.61087320856316</v>
      </c>
      <c r="F38" s="343" t="n">
        <v>99.6146936144434</v>
      </c>
      <c r="G38" s="343" t="n">
        <v>0.188786337385897</v>
      </c>
      <c r="H38" s="343" t="n">
        <v>44.4151768</v>
      </c>
      <c r="I38" s="343" t="n">
        <v>48.8730225677702</v>
      </c>
      <c r="J38" s="343" t="n">
        <v>0.385306385556615</v>
      </c>
      <c r="K38" s="343" t="n">
        <v>48.8076342937374</v>
      </c>
    </row>
    <row r="39">
      <c r="A39" s="343" t="s">
        <v>31</v>
      </c>
      <c r="B39" s="343" t="s">
        <v>32</v>
      </c>
      <c r="C39" s="343" t="s">
        <v>16</v>
      </c>
      <c r="D39" s="343" t="n">
        <v>1420.1127418</v>
      </c>
      <c r="E39" s="343" t="n">
        <v>22.2567467904879</v>
      </c>
      <c r="F39" s="343" t="n">
        <v>99.9203742167758</v>
      </c>
      <c r="G39" s="343" t="n">
        <v>0.0815481109050557</v>
      </c>
      <c r="H39" s="343" t="n">
        <v>1.131677</v>
      </c>
      <c r="I39" s="343" t="n">
        <v>99.9999999999998</v>
      </c>
      <c r="J39" s="343" t="n">
        <v>0.0796257832242191</v>
      </c>
      <c r="K39" s="343" t="n">
        <v>102.332654428772</v>
      </c>
    </row>
    <row r="40">
      <c r="A40" s="343" t="s">
        <v>31</v>
      </c>
      <c r="B40" s="343" t="s">
        <v>32</v>
      </c>
      <c r="C40" s="343" t="s">
        <v>17</v>
      </c>
      <c r="D40" s="343" t="n">
        <v>38904.4583437</v>
      </c>
      <c r="E40" s="343" t="n">
        <v>1.35996935098864</v>
      </c>
      <c r="F40" s="343" t="n">
        <v>99.9825498736787</v>
      </c>
      <c r="G40" s="343" t="n">
        <v>0.00793564492113511</v>
      </c>
      <c r="H40" s="343" t="n">
        <v>6.790062</v>
      </c>
      <c r="I40" s="343" t="n">
        <v>45.4606056566195</v>
      </c>
      <c r="J40" s="343" t="n">
        <v>0.017450126321327</v>
      </c>
      <c r="K40" s="343" t="n">
        <v>45.4682103439844</v>
      </c>
    </row>
    <row r="41">
      <c r="A41" s="343" t="s">
        <v>33</v>
      </c>
      <c r="B41" s="343" t="s">
        <v>34</v>
      </c>
      <c r="C41" s="343" t="s">
        <v>16</v>
      </c>
      <c r="D41" s="343" t="n">
        <v>212.7353693</v>
      </c>
      <c r="E41" s="343" t="n">
        <v>19.2834134448867</v>
      </c>
      <c r="F41" s="343" t="n">
        <v>100</v>
      </c>
      <c r="G41" s="343" t="n">
        <v>0</v>
      </c>
      <c r="H41" s="343"/>
      <c r="I41" s="343"/>
      <c r="J41" s="343"/>
      <c r="K41" s="343"/>
    </row>
    <row r="42">
      <c r="A42" s="343" t="s">
        <v>33</v>
      </c>
      <c r="B42" s="343" t="s">
        <v>34</v>
      </c>
      <c r="C42" s="343" t="s">
        <v>17</v>
      </c>
      <c r="D42" s="343" t="n">
        <v>12976.8019859</v>
      </c>
      <c r="E42" s="343" t="n">
        <v>1.31720527131344</v>
      </c>
      <c r="F42" s="343" t="n">
        <v>99.5814639724755</v>
      </c>
      <c r="G42" s="343" t="n">
        <v>0.176072132192933</v>
      </c>
      <c r="H42" s="343" t="n">
        <v>54.5408647</v>
      </c>
      <c r="I42" s="343" t="n">
        <v>42.010726668255</v>
      </c>
      <c r="J42" s="343" t="n">
        <v>0.418536027524506</v>
      </c>
      <c r="K42" s="343" t="n">
        <v>41.8925003714307</v>
      </c>
    </row>
    <row r="43">
      <c r="A43" s="343" t="s">
        <v>35</v>
      </c>
      <c r="B43" s="343" t="s">
        <v>36</v>
      </c>
      <c r="C43" s="343" t="s">
        <v>16</v>
      </c>
      <c r="D43" s="343" t="n">
        <v>1420.4127757</v>
      </c>
      <c r="E43" s="343" t="n">
        <v>24.2022121528184</v>
      </c>
      <c r="F43" s="343" t="n">
        <v>99.9156135610581</v>
      </c>
      <c r="G43" s="343" t="n">
        <v>0.086798719869679</v>
      </c>
      <c r="H43" s="343" t="n">
        <v>1.1996481</v>
      </c>
      <c r="I43" s="343" t="n">
        <v>100</v>
      </c>
      <c r="J43" s="343" t="n">
        <v>0.0843864389418682</v>
      </c>
      <c r="K43" s="343" t="n">
        <v>102.771813348679</v>
      </c>
    </row>
    <row r="44">
      <c r="A44" s="343" t="s">
        <v>35</v>
      </c>
      <c r="B44" s="343" t="s">
        <v>36</v>
      </c>
      <c r="C44" s="343" t="s">
        <v>17</v>
      </c>
      <c r="D44" s="343" t="n">
        <v>49136.423102</v>
      </c>
      <c r="E44" s="343" t="n">
        <v>2.05018148278507</v>
      </c>
      <c r="F44" s="343" t="n">
        <v>99.915685275081</v>
      </c>
      <c r="G44" s="343" t="n">
        <v>0.0233770204798542</v>
      </c>
      <c r="H44" s="343" t="n">
        <v>41.4642004</v>
      </c>
      <c r="I44" s="343" t="n">
        <v>27.6223984634889</v>
      </c>
      <c r="J44" s="343" t="n">
        <v>0.0843147249190114</v>
      </c>
      <c r="K44" s="343" t="n">
        <v>27.7025279176067</v>
      </c>
    </row>
    <row r="45">
      <c r="A45" s="343" t="s">
        <v>37</v>
      </c>
      <c r="B45" s="343" t="s">
        <v>38</v>
      </c>
      <c r="C45" s="343" t="s">
        <v>16</v>
      </c>
      <c r="D45" s="343" t="n">
        <v>14290.1354701</v>
      </c>
      <c r="E45" s="343" t="n">
        <v>14.2160513747036</v>
      </c>
      <c r="F45" s="343" t="n">
        <v>94.5856442708051</v>
      </c>
      <c r="G45" s="343" t="n">
        <v>5.18229209317858</v>
      </c>
      <c r="H45" s="343" t="n">
        <v>818.0086677</v>
      </c>
      <c r="I45" s="343" t="n">
        <v>99.7008572501988</v>
      </c>
      <c r="J45" s="343" t="n">
        <v>5.41435572919491</v>
      </c>
      <c r="K45" s="343" t="n">
        <v>90.5316275747698</v>
      </c>
    </row>
    <row r="46">
      <c r="A46" s="343" t="s">
        <v>37</v>
      </c>
      <c r="B46" s="343" t="s">
        <v>38</v>
      </c>
      <c r="C46" s="343" t="s">
        <v>17</v>
      </c>
      <c r="D46" s="343" t="n">
        <v>242270.4852883</v>
      </c>
      <c r="E46" s="343" t="n">
        <v>2.29486852295715</v>
      </c>
      <c r="F46" s="343" t="n">
        <v>99.3542837858523</v>
      </c>
      <c r="G46" s="343" t="n">
        <v>0.369226557472291</v>
      </c>
      <c r="H46" s="343" t="n">
        <v>1574.5469103</v>
      </c>
      <c r="I46" s="343" t="n">
        <v>56.3316061690928</v>
      </c>
      <c r="J46" s="343" t="n">
        <v>0.645716214147684</v>
      </c>
      <c r="K46" s="343" t="n">
        <v>56.8117067043095</v>
      </c>
    </row>
    <row r="47">
      <c r="A47" s="343" t="s">
        <v>39</v>
      </c>
      <c r="B47" s="343" t="s">
        <v>40</v>
      </c>
      <c r="C47" s="343" t="s">
        <v>16</v>
      </c>
      <c r="D47" s="343" t="n">
        <v>366.6102805</v>
      </c>
      <c r="E47" s="343" t="n">
        <v>18.0792284885149</v>
      </c>
      <c r="F47" s="343" t="n">
        <v>97.7282717930747</v>
      </c>
      <c r="G47" s="343" t="n">
        <v>2.30956300142914</v>
      </c>
      <c r="H47" s="343" t="n">
        <v>8.5219855</v>
      </c>
      <c r="I47" s="343" t="n">
        <v>100</v>
      </c>
      <c r="J47" s="343" t="n">
        <v>2.27172820692529</v>
      </c>
      <c r="K47" s="343" t="n">
        <v>99.3559000759106</v>
      </c>
    </row>
    <row r="48">
      <c r="A48" s="343" t="s">
        <v>39</v>
      </c>
      <c r="B48" s="343" t="s">
        <v>40</v>
      </c>
      <c r="C48" s="343" t="s">
        <v>17</v>
      </c>
      <c r="D48" s="343" t="n">
        <v>9389.0363323</v>
      </c>
      <c r="E48" s="343" t="n">
        <v>1.1777210356151</v>
      </c>
      <c r="F48" s="343" t="n">
        <v>100</v>
      </c>
      <c r="G48" s="343" t="n">
        <v>0</v>
      </c>
      <c r="H48" s="343"/>
      <c r="I48" s="343"/>
      <c r="J48" s="343"/>
      <c r="K48" s="343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857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44" t="s">
        <v>14</v>
      </c>
      <c r="B59" s="344" t="s">
        <v>15</v>
      </c>
      <c r="C59" s="344" t="s">
        <v>16</v>
      </c>
      <c r="D59" s="344" t="n">
        <v>140661.4330784</v>
      </c>
      <c r="E59" s="344" t="n">
        <v>2.22487447963587</v>
      </c>
      <c r="F59" s="344" t="n">
        <v>99.2984932100588</v>
      </c>
      <c r="G59" s="344" t="n">
        <v>0.195660512875747</v>
      </c>
      <c r="H59" s="344" t="n">
        <v>993.7205208</v>
      </c>
      <c r="I59" s="344" t="n">
        <v>27.7463118480365</v>
      </c>
      <c r="J59" s="344" t="n">
        <v>0.701506789941183</v>
      </c>
      <c r="K59" s="344" t="n">
        <v>27.695803359078</v>
      </c>
    </row>
    <row r="60">
      <c r="A60" s="344" t="s">
        <v>14</v>
      </c>
      <c r="B60" s="344" t="s">
        <v>15</v>
      </c>
      <c r="C60" s="344" t="s">
        <v>17</v>
      </c>
      <c r="D60" s="344" t="n">
        <v>2653613.0520791</v>
      </c>
      <c r="E60" s="344" t="n">
        <v>0.249450757445103</v>
      </c>
      <c r="F60" s="344" t="n">
        <v>99.779787186018</v>
      </c>
      <c r="G60" s="344" t="n">
        <v>0.0310404237874307</v>
      </c>
      <c r="H60" s="344" t="n">
        <v>5856.4927216</v>
      </c>
      <c r="I60" s="344" t="n">
        <v>14.0643392232334</v>
      </c>
      <c r="J60" s="344" t="n">
        <v>0.220212813982003</v>
      </c>
      <c r="K60" s="344" t="n">
        <v>14.0646078839298</v>
      </c>
    </row>
    <row r="61">
      <c r="A61" s="344" t="s">
        <v>42</v>
      </c>
      <c r="B61" s="344" t="s">
        <v>43</v>
      </c>
      <c r="C61" s="344" t="s">
        <v>16</v>
      </c>
      <c r="D61" s="344" t="n">
        <v>206.1547438</v>
      </c>
      <c r="E61" s="344" t="n">
        <v>19.5495546877976</v>
      </c>
      <c r="F61" s="344" t="n">
        <v>100</v>
      </c>
      <c r="G61" s="344" t="n">
        <v>0</v>
      </c>
      <c r="H61" s="344"/>
      <c r="I61" s="344"/>
      <c r="J61" s="344"/>
      <c r="K61" s="344"/>
    </row>
    <row r="62">
      <c r="A62" s="344" t="s">
        <v>42</v>
      </c>
      <c r="B62" s="344" t="s">
        <v>43</v>
      </c>
      <c r="C62" s="344" t="s">
        <v>17</v>
      </c>
      <c r="D62" s="344" t="n">
        <v>3388.1979396</v>
      </c>
      <c r="E62" s="344" t="n">
        <v>2.68302098124864</v>
      </c>
      <c r="F62" s="344" t="n">
        <v>99.3825144941652</v>
      </c>
      <c r="G62" s="344" t="n">
        <v>0.275946532527245</v>
      </c>
      <c r="H62" s="344" t="n">
        <v>21.0516219</v>
      </c>
      <c r="I62" s="344" t="n">
        <v>44.290416325734</v>
      </c>
      <c r="J62" s="344" t="n">
        <v>0.61748550583483</v>
      </c>
      <c r="K62" s="344" t="n">
        <v>44.4127999918418</v>
      </c>
    </row>
    <row r="63">
      <c r="A63" s="344" t="s">
        <v>44</v>
      </c>
      <c r="B63" s="344" t="s">
        <v>45</v>
      </c>
      <c r="C63" s="344" t="s">
        <v>16</v>
      </c>
      <c r="D63" s="344" t="n">
        <v>590.976611</v>
      </c>
      <c r="E63" s="344" t="n">
        <v>27.4188448625699</v>
      </c>
      <c r="F63" s="344" t="n">
        <v>100</v>
      </c>
      <c r="G63" s="344" t="n">
        <v>0.00000000000000304410328750503</v>
      </c>
      <c r="H63" s="344"/>
      <c r="I63" s="344"/>
      <c r="J63" s="344"/>
      <c r="K63" s="344"/>
    </row>
    <row r="64">
      <c r="A64" s="344" t="s">
        <v>44</v>
      </c>
      <c r="B64" s="344" t="s">
        <v>45</v>
      </c>
      <c r="C64" s="344" t="s">
        <v>17</v>
      </c>
      <c r="D64" s="344" t="n">
        <v>23254.8508983</v>
      </c>
      <c r="E64" s="344" t="n">
        <v>1.77833495446248</v>
      </c>
      <c r="F64" s="344" t="n">
        <v>100</v>
      </c>
      <c r="G64" s="344" t="n">
        <v>0</v>
      </c>
      <c r="H64" s="344"/>
      <c r="I64" s="344"/>
      <c r="J64" s="344"/>
      <c r="K64" s="344"/>
    </row>
    <row r="65">
      <c r="A65" s="344" t="s">
        <v>27</v>
      </c>
      <c r="B65" s="344" t="s">
        <v>28</v>
      </c>
      <c r="C65" s="344" t="s">
        <v>16</v>
      </c>
      <c r="D65" s="344" t="n">
        <v>1123.5128423</v>
      </c>
      <c r="E65" s="344" t="n">
        <v>27.4149266480245</v>
      </c>
      <c r="F65" s="344" t="n">
        <v>100</v>
      </c>
      <c r="G65" s="344" t="n">
        <v>0.00000000000000304366827830465</v>
      </c>
      <c r="H65" s="344"/>
      <c r="I65" s="344"/>
      <c r="J65" s="344"/>
      <c r="K65" s="344"/>
    </row>
    <row r="66">
      <c r="A66" s="344" t="s">
        <v>27</v>
      </c>
      <c r="B66" s="344" t="s">
        <v>28</v>
      </c>
      <c r="C66" s="344" t="s">
        <v>17</v>
      </c>
      <c r="D66" s="344" t="n">
        <v>43838.5084099</v>
      </c>
      <c r="E66" s="344" t="n">
        <v>1.91373475295895</v>
      </c>
      <c r="F66" s="344" t="n">
        <v>99.6511889270917</v>
      </c>
      <c r="G66" s="344" t="n">
        <v>0.347133090775758</v>
      </c>
      <c r="H66" s="344" t="n">
        <v>153.448818</v>
      </c>
      <c r="I66" s="344" t="n">
        <v>99.9999999999998</v>
      </c>
      <c r="J66" s="344" t="n">
        <v>0.348811072908304</v>
      </c>
      <c r="K66" s="344" t="n">
        <v>99.171809321644</v>
      </c>
    </row>
    <row r="67">
      <c r="A67" s="344" t="s">
        <v>29</v>
      </c>
      <c r="B67" s="344" t="s">
        <v>30</v>
      </c>
      <c r="C67" s="344" t="s">
        <v>16</v>
      </c>
      <c r="D67" s="344" t="n">
        <v>273.4105116</v>
      </c>
      <c r="E67" s="344" t="n">
        <v>26.1458318628521</v>
      </c>
      <c r="F67" s="344" t="n">
        <v>100</v>
      </c>
      <c r="G67" s="344" t="n">
        <v>0</v>
      </c>
      <c r="H67" s="344"/>
      <c r="I67" s="344"/>
      <c r="J67" s="344"/>
      <c r="K67" s="344"/>
    </row>
    <row r="68">
      <c r="A68" s="344" t="s">
        <v>29</v>
      </c>
      <c r="B68" s="344" t="s">
        <v>30</v>
      </c>
      <c r="C68" s="344" t="s">
        <v>17</v>
      </c>
      <c r="D68" s="344" t="n">
        <v>8025.1709685</v>
      </c>
      <c r="E68" s="344" t="n">
        <v>1.90882832407756</v>
      </c>
      <c r="F68" s="344" t="n">
        <v>100</v>
      </c>
      <c r="G68" s="344" t="n">
        <v>0</v>
      </c>
      <c r="H68" s="344"/>
      <c r="I68" s="344"/>
      <c r="J68" s="344"/>
      <c r="K68" s="344"/>
    </row>
    <row r="69">
      <c r="A69" s="344" t="s">
        <v>46</v>
      </c>
      <c r="B69" s="344" t="s">
        <v>47</v>
      </c>
      <c r="C69" s="344" t="s">
        <v>16</v>
      </c>
      <c r="D69" s="344" t="n">
        <v>671.9910252</v>
      </c>
      <c r="E69" s="344" t="n">
        <v>15.49231437706</v>
      </c>
      <c r="F69" s="344" t="n">
        <v>100</v>
      </c>
      <c r="G69" s="344" t="n">
        <v>0</v>
      </c>
      <c r="H69" s="344"/>
      <c r="I69" s="344"/>
      <c r="J69" s="344"/>
      <c r="K69" s="344"/>
    </row>
    <row r="70">
      <c r="A70" s="344" t="s">
        <v>46</v>
      </c>
      <c r="B70" s="344" t="s">
        <v>47</v>
      </c>
      <c r="C70" s="344" t="s">
        <v>17</v>
      </c>
      <c r="D70" s="344" t="n">
        <v>6821.7225909</v>
      </c>
      <c r="E70" s="344" t="n">
        <v>2.83976952648009</v>
      </c>
      <c r="F70" s="344" t="n">
        <v>100</v>
      </c>
      <c r="G70" s="344" t="n">
        <v>0</v>
      </c>
      <c r="H70" s="344"/>
      <c r="I70" s="344"/>
      <c r="J70" s="344"/>
      <c r="K70" s="344"/>
    </row>
    <row r="71">
      <c r="A71" s="344" t="s">
        <v>48</v>
      </c>
      <c r="B71" s="344" t="s">
        <v>49</v>
      </c>
      <c r="C71" s="344" t="s">
        <v>16</v>
      </c>
      <c r="D71" s="344" t="n">
        <v>2964.0382898</v>
      </c>
      <c r="E71" s="344" t="n">
        <v>15.8621959245672</v>
      </c>
      <c r="F71" s="344" t="n">
        <v>97.5490847044509</v>
      </c>
      <c r="G71" s="344" t="n">
        <v>2.38738512400175</v>
      </c>
      <c r="H71" s="344" t="n">
        <v>74.4712962</v>
      </c>
      <c r="I71" s="344" t="n">
        <v>100</v>
      </c>
      <c r="J71" s="344" t="n">
        <v>2.45091529554911</v>
      </c>
      <c r="K71" s="344" t="n">
        <v>95.0205150322081</v>
      </c>
    </row>
    <row r="72">
      <c r="A72" s="344" t="s">
        <v>48</v>
      </c>
      <c r="B72" s="344" t="s">
        <v>49</v>
      </c>
      <c r="C72" s="344" t="s">
        <v>17</v>
      </c>
      <c r="D72" s="344" t="n">
        <v>45616.6845479</v>
      </c>
      <c r="E72" s="344" t="n">
        <v>2.04883249008018</v>
      </c>
      <c r="F72" s="344" t="n">
        <v>99.0154929962245</v>
      </c>
      <c r="G72" s="344" t="n">
        <v>0.703669553603467</v>
      </c>
      <c r="H72" s="344" t="n">
        <v>453.5648318</v>
      </c>
      <c r="I72" s="344" t="n">
        <v>70.6130854297381</v>
      </c>
      <c r="J72" s="344" t="n">
        <v>0.984507003775532</v>
      </c>
      <c r="K72" s="344" t="n">
        <v>70.7706369678262</v>
      </c>
    </row>
    <row r="73">
      <c r="A73" s="344" t="s">
        <v>31</v>
      </c>
      <c r="B73" s="344" t="s">
        <v>32</v>
      </c>
      <c r="C73" s="344" t="s">
        <v>16</v>
      </c>
      <c r="D73" s="344" t="n">
        <v>1386.1624318</v>
      </c>
      <c r="E73" s="344" t="n">
        <v>22.7964456671265</v>
      </c>
      <c r="F73" s="344" t="n">
        <v>100</v>
      </c>
      <c r="G73" s="344" t="n">
        <v>0</v>
      </c>
      <c r="H73" s="344"/>
      <c r="I73" s="344"/>
      <c r="J73" s="344"/>
      <c r="K73" s="344"/>
    </row>
    <row r="74">
      <c r="A74" s="344" t="s">
        <v>31</v>
      </c>
      <c r="B74" s="344" t="s">
        <v>32</v>
      </c>
      <c r="C74" s="344" t="s">
        <v>17</v>
      </c>
      <c r="D74" s="344" t="n">
        <v>38321.6446887</v>
      </c>
      <c r="E74" s="344" t="n">
        <v>1.37900042731177</v>
      </c>
      <c r="F74" s="344" t="n">
        <v>100</v>
      </c>
      <c r="G74" s="344" t="n">
        <v>0</v>
      </c>
      <c r="H74" s="344"/>
      <c r="I74" s="344"/>
      <c r="J74" s="344"/>
      <c r="K74" s="344"/>
    </row>
    <row r="75">
      <c r="A75" s="344" t="s">
        <v>50</v>
      </c>
      <c r="B75" s="344" t="s">
        <v>51</v>
      </c>
      <c r="C75" s="344" t="s">
        <v>16</v>
      </c>
      <c r="D75" s="344" t="n">
        <v>3875.7131492</v>
      </c>
      <c r="E75" s="344" t="n">
        <v>18.9447974082927</v>
      </c>
      <c r="F75" s="344" t="n">
        <v>95.279791341386</v>
      </c>
      <c r="G75" s="344" t="n">
        <v>3.65495235180654</v>
      </c>
      <c r="H75" s="344" t="n">
        <v>192.0047736</v>
      </c>
      <c r="I75" s="344" t="n">
        <v>78.345903264345</v>
      </c>
      <c r="J75" s="344" t="n">
        <v>4.72020865861402</v>
      </c>
      <c r="K75" s="344" t="n">
        <v>73.7770557679305</v>
      </c>
    </row>
    <row r="76">
      <c r="A76" s="344" t="s">
        <v>50</v>
      </c>
      <c r="B76" s="344" t="s">
        <v>51</v>
      </c>
      <c r="C76" s="344" t="s">
        <v>17</v>
      </c>
      <c r="D76" s="344" t="n">
        <v>51943.312376</v>
      </c>
      <c r="E76" s="344" t="n">
        <v>2.42737524663427</v>
      </c>
      <c r="F76" s="344" t="n">
        <v>99.219281507652</v>
      </c>
      <c r="G76" s="344" t="n">
        <v>0.580404546685663</v>
      </c>
      <c r="H76" s="344" t="n">
        <v>408.7220136</v>
      </c>
      <c r="I76" s="344" t="n">
        <v>74.3458548345446</v>
      </c>
      <c r="J76" s="344" t="n">
        <v>0.780718492348016</v>
      </c>
      <c r="K76" s="344" t="n">
        <v>73.7619547511059</v>
      </c>
    </row>
    <row r="77">
      <c r="A77" s="344" t="s">
        <v>52</v>
      </c>
      <c r="B77" s="344" t="s">
        <v>53</v>
      </c>
      <c r="C77" s="344" t="s">
        <v>16</v>
      </c>
      <c r="D77" s="344" t="n">
        <v>346.5760162</v>
      </c>
      <c r="E77" s="344" t="n">
        <v>19.2959450249544</v>
      </c>
      <c r="F77" s="344" t="n">
        <v>100</v>
      </c>
      <c r="G77" s="344" t="n">
        <v>0.00000000000000214228024486056</v>
      </c>
      <c r="H77" s="344"/>
      <c r="I77" s="344"/>
      <c r="J77" s="344"/>
      <c r="K77" s="344"/>
    </row>
    <row r="78">
      <c r="A78" s="344" t="s">
        <v>52</v>
      </c>
      <c r="B78" s="344" t="s">
        <v>53</v>
      </c>
      <c r="C78" s="344" t="s">
        <v>17</v>
      </c>
      <c r="D78" s="344" t="n">
        <v>4402.3662266</v>
      </c>
      <c r="E78" s="344" t="n">
        <v>2.419758332962</v>
      </c>
      <c r="F78" s="344" t="n">
        <v>100</v>
      </c>
      <c r="G78" s="344" t="n">
        <v>0</v>
      </c>
      <c r="H78" s="344"/>
      <c r="I78" s="344"/>
      <c r="J78" s="344"/>
      <c r="K78" s="344"/>
    </row>
    <row r="79">
      <c r="A79" s="344" t="s">
        <v>33</v>
      </c>
      <c r="B79" s="344" t="s">
        <v>34</v>
      </c>
      <c r="C79" s="344" t="s">
        <v>16</v>
      </c>
      <c r="D79" s="344" t="n">
        <v>78.9229998</v>
      </c>
      <c r="E79" s="344" t="n">
        <v>29.9603561416036</v>
      </c>
      <c r="F79" s="344" t="n">
        <v>100</v>
      </c>
      <c r="G79" s="344" t="n">
        <v>0</v>
      </c>
      <c r="H79" s="344"/>
      <c r="I79" s="344"/>
      <c r="J79" s="344"/>
      <c r="K79" s="344"/>
    </row>
    <row r="80">
      <c r="A80" s="344" t="s">
        <v>33</v>
      </c>
      <c r="B80" s="344" t="s">
        <v>34</v>
      </c>
      <c r="C80" s="344" t="s">
        <v>17</v>
      </c>
      <c r="D80" s="344" t="n">
        <v>6231.3431786</v>
      </c>
      <c r="E80" s="344" t="n">
        <v>2.33323482777182</v>
      </c>
      <c r="F80" s="344" t="n">
        <v>99.611882674357</v>
      </c>
      <c r="G80" s="344" t="n">
        <v>0.279276674635307</v>
      </c>
      <c r="H80" s="344" t="n">
        <v>24.2791541</v>
      </c>
      <c r="I80" s="344" t="n">
        <v>71.7956924866879</v>
      </c>
      <c r="J80" s="344" t="n">
        <v>0.388117325642976</v>
      </c>
      <c r="K80" s="344" t="n">
        <v>71.6774890205426</v>
      </c>
    </row>
    <row r="81">
      <c r="A81" s="344" t="s">
        <v>54</v>
      </c>
      <c r="B81" s="344" t="s">
        <v>55</v>
      </c>
      <c r="C81" s="344" t="s">
        <v>16</v>
      </c>
      <c r="D81" s="344" t="n">
        <v>2902.4692184</v>
      </c>
      <c r="E81" s="344" t="n">
        <v>15.8199784660985</v>
      </c>
      <c r="F81" s="344" t="n">
        <v>100</v>
      </c>
      <c r="G81" s="344" t="n">
        <v>0</v>
      </c>
      <c r="H81" s="344"/>
      <c r="I81" s="344"/>
      <c r="J81" s="344"/>
      <c r="K81" s="344"/>
    </row>
    <row r="82">
      <c r="A82" s="344" t="s">
        <v>54</v>
      </c>
      <c r="B82" s="344" t="s">
        <v>55</v>
      </c>
      <c r="C82" s="344" t="s">
        <v>17</v>
      </c>
      <c r="D82" s="344" t="n">
        <v>41113.9010134</v>
      </c>
      <c r="E82" s="344" t="n">
        <v>1.53862180940325</v>
      </c>
      <c r="F82" s="344" t="n">
        <v>100</v>
      </c>
      <c r="G82" s="344" t="n">
        <v>0</v>
      </c>
      <c r="H82" s="344"/>
      <c r="I82" s="344"/>
      <c r="J82" s="344"/>
      <c r="K82" s="344"/>
    </row>
    <row r="83">
      <c r="A83" s="344" t="s">
        <v>35</v>
      </c>
      <c r="B83" s="344" t="s">
        <v>36</v>
      </c>
      <c r="C83" s="344" t="s">
        <v>16</v>
      </c>
      <c r="D83" s="344" t="n">
        <v>1382.3667935</v>
      </c>
      <c r="E83" s="344" t="n">
        <v>24.8630454980693</v>
      </c>
      <c r="F83" s="344" t="n">
        <v>100</v>
      </c>
      <c r="G83" s="344" t="n">
        <v>0.00000000000000276035255742594</v>
      </c>
      <c r="H83" s="344"/>
      <c r="I83" s="344"/>
      <c r="J83" s="344"/>
      <c r="K83" s="344"/>
    </row>
    <row r="84">
      <c r="A84" s="344" t="s">
        <v>35</v>
      </c>
      <c r="B84" s="344" t="s">
        <v>36</v>
      </c>
      <c r="C84" s="344" t="s">
        <v>17</v>
      </c>
      <c r="D84" s="344" t="n">
        <v>48519.6575322</v>
      </c>
      <c r="E84" s="344" t="n">
        <v>2.07597284559642</v>
      </c>
      <c r="F84" s="344" t="n">
        <v>100</v>
      </c>
      <c r="G84" s="344" t="n">
        <v>0</v>
      </c>
      <c r="H84" s="344"/>
      <c r="I84" s="344"/>
      <c r="J84" s="344"/>
      <c r="K84" s="344"/>
    </row>
    <row r="85">
      <c r="A85" s="344" t="s">
        <v>56</v>
      </c>
      <c r="B85" s="344" t="s">
        <v>57</v>
      </c>
      <c r="C85" s="344" t="s">
        <v>16</v>
      </c>
      <c r="D85" s="344" t="n">
        <v>306.1306189</v>
      </c>
      <c r="E85" s="344" t="n">
        <v>24.2850312400367</v>
      </c>
      <c r="F85" s="344" t="n">
        <v>100</v>
      </c>
      <c r="G85" s="344" t="n">
        <v>0</v>
      </c>
      <c r="H85" s="344"/>
      <c r="I85" s="344"/>
      <c r="J85" s="344"/>
      <c r="K85" s="344"/>
    </row>
    <row r="86">
      <c r="A86" s="344" t="s">
        <v>56</v>
      </c>
      <c r="B86" s="344" t="s">
        <v>57</v>
      </c>
      <c r="C86" s="344" t="s">
        <v>17</v>
      </c>
      <c r="D86" s="344" t="n">
        <v>9020.7188226</v>
      </c>
      <c r="E86" s="344" t="n">
        <v>2.17957256415848</v>
      </c>
      <c r="F86" s="344" t="n">
        <v>100</v>
      </c>
      <c r="G86" s="344" t="n">
        <v>0</v>
      </c>
      <c r="H86" s="344"/>
      <c r="I86" s="344"/>
      <c r="J86" s="344"/>
      <c r="K86" s="344"/>
    </row>
    <row r="87">
      <c r="A87" s="344" t="s">
        <v>37</v>
      </c>
      <c r="B87" s="344" t="s">
        <v>38</v>
      </c>
      <c r="C87" s="344" t="s">
        <v>16</v>
      </c>
      <c r="D87" s="344" t="n">
        <v>14246.4523266</v>
      </c>
      <c r="E87" s="344" t="n">
        <v>14.2591744518503</v>
      </c>
      <c r="F87" s="344" t="n">
        <v>94.5853312019325</v>
      </c>
      <c r="G87" s="344" t="n">
        <v>5.19813012490535</v>
      </c>
      <c r="H87" s="344" t="n">
        <v>815.557972</v>
      </c>
      <c r="I87" s="344" t="n">
        <v>100</v>
      </c>
      <c r="J87" s="344" t="n">
        <v>5.41466879806745</v>
      </c>
      <c r="K87" s="344" t="n">
        <v>90.8027578104864</v>
      </c>
    </row>
    <row r="88">
      <c r="A88" s="344" t="s">
        <v>37</v>
      </c>
      <c r="B88" s="344" t="s">
        <v>38</v>
      </c>
      <c r="C88" s="344" t="s">
        <v>17</v>
      </c>
      <c r="D88" s="344" t="n">
        <v>240836.8551626</v>
      </c>
      <c r="E88" s="344" t="n">
        <v>2.30847182696189</v>
      </c>
      <c r="F88" s="344" t="n">
        <v>99.4289529658185</v>
      </c>
      <c r="G88" s="344" t="n">
        <v>0.370757438677965</v>
      </c>
      <c r="H88" s="344" t="n">
        <v>1383.1903863</v>
      </c>
      <c r="I88" s="344" t="n">
        <v>64.0759645856008</v>
      </c>
      <c r="J88" s="344" t="n">
        <v>0.57104703418147</v>
      </c>
      <c r="K88" s="344" t="n">
        <v>64.5551447174208</v>
      </c>
    </row>
    <row r="89">
      <c r="A89" s="344" t="s">
        <v>39</v>
      </c>
      <c r="B89" s="344" t="s">
        <v>40</v>
      </c>
      <c r="C89" s="344" t="s">
        <v>16</v>
      </c>
      <c r="D89" s="344" t="n">
        <v>356.5380172</v>
      </c>
      <c r="E89" s="344" t="n">
        <v>18.5122268940292</v>
      </c>
      <c r="F89" s="344" t="n">
        <v>100</v>
      </c>
      <c r="G89" s="344" t="n">
        <v>0</v>
      </c>
      <c r="H89" s="344"/>
      <c r="I89" s="344"/>
      <c r="J89" s="344"/>
      <c r="K89" s="344"/>
    </row>
    <row r="90">
      <c r="A90" s="344" t="s">
        <v>39</v>
      </c>
      <c r="B90" s="344" t="s">
        <v>40</v>
      </c>
      <c r="C90" s="344" t="s">
        <v>17</v>
      </c>
      <c r="D90" s="344" t="n">
        <v>6433.4388058</v>
      </c>
      <c r="E90" s="344" t="n">
        <v>1.51716205028768</v>
      </c>
      <c r="F90" s="344" t="n">
        <v>100</v>
      </c>
      <c r="G90" s="344" t="n">
        <v>0.000000000000000168438824031689</v>
      </c>
      <c r="H90" s="344"/>
      <c r="I90" s="344"/>
      <c r="J90" s="344"/>
      <c r="K90" s="344"/>
    </row>
    <row r="91">
      <c r="A91" s="344" t="s">
        <v>58</v>
      </c>
      <c r="B91" s="344" t="s">
        <v>59</v>
      </c>
      <c r="C91" s="344" t="s">
        <v>16</v>
      </c>
      <c r="D91" s="344" t="n">
        <v>123.9704401</v>
      </c>
      <c r="E91" s="344" t="n">
        <v>19.2910956637724</v>
      </c>
      <c r="F91" s="344" t="n">
        <v>100</v>
      </c>
      <c r="G91" s="344" t="n">
        <v>0</v>
      </c>
      <c r="H91" s="344"/>
      <c r="I91" s="344"/>
      <c r="J91" s="344"/>
      <c r="K91" s="344"/>
    </row>
    <row r="92">
      <c r="A92" s="344" t="s">
        <v>58</v>
      </c>
      <c r="B92" s="344" t="s">
        <v>59</v>
      </c>
      <c r="C92" s="344" t="s">
        <v>17</v>
      </c>
      <c r="D92" s="344" t="n">
        <v>2983.4803273</v>
      </c>
      <c r="E92" s="344" t="n">
        <v>2.02896871364622</v>
      </c>
      <c r="F92" s="344" t="n">
        <v>100</v>
      </c>
      <c r="G92" s="344" t="n">
        <v>0</v>
      </c>
      <c r="H92" s="344"/>
      <c r="I92" s="344"/>
      <c r="J92" s="344"/>
      <c r="K92" s="344"/>
    </row>
    <row r="93">
      <c r="A93" s="344" t="s">
        <v>60</v>
      </c>
      <c r="B93" s="344" t="s">
        <v>61</v>
      </c>
      <c r="C93" s="344" t="s">
        <v>16</v>
      </c>
      <c r="D93" s="344" t="n">
        <v>174.3692787</v>
      </c>
      <c r="E93" s="344" t="n">
        <v>17.137503430925</v>
      </c>
      <c r="F93" s="344" t="n">
        <v>100</v>
      </c>
      <c r="G93" s="344" t="n">
        <v>0</v>
      </c>
      <c r="H93" s="344"/>
      <c r="I93" s="344"/>
      <c r="J93" s="344"/>
      <c r="K93" s="344"/>
    </row>
    <row r="94">
      <c r="A94" s="344" t="s">
        <v>60</v>
      </c>
      <c r="B94" s="344" t="s">
        <v>61</v>
      </c>
      <c r="C94" s="344" t="s">
        <v>17</v>
      </c>
      <c r="D94" s="344" t="n">
        <v>2703.9610289</v>
      </c>
      <c r="E94" s="344" t="n">
        <v>2.57099266091105</v>
      </c>
      <c r="F94" s="344" t="n">
        <v>99.836123947488</v>
      </c>
      <c r="G94" s="344" t="n">
        <v>0.164701703401059</v>
      </c>
      <c r="H94" s="344" t="n">
        <v>4.4384181</v>
      </c>
      <c r="I94" s="344" t="n">
        <v>99.9999999999997</v>
      </c>
      <c r="J94" s="344" t="n">
        <v>0.163876052511984</v>
      </c>
      <c r="K94" s="344" t="n">
        <v>100.339124741292</v>
      </c>
    </row>
    <row r="95">
      <c r="A95" s="344" t="s">
        <v>62</v>
      </c>
      <c r="B95" s="344" t="s">
        <v>63</v>
      </c>
      <c r="C95" s="344" t="s">
        <v>16</v>
      </c>
      <c r="D95" s="344" t="n">
        <v>39.0553038</v>
      </c>
      <c r="E95" s="344" t="n">
        <v>47.3687627775187</v>
      </c>
      <c r="F95" s="344" t="n">
        <v>100</v>
      </c>
      <c r="G95" s="344" t="n">
        <v>0</v>
      </c>
      <c r="H95" s="344"/>
      <c r="I95" s="344"/>
      <c r="J95" s="344"/>
      <c r="K95" s="344"/>
    </row>
    <row r="96">
      <c r="A96" s="344" t="s">
        <v>62</v>
      </c>
      <c r="B96" s="344" t="s">
        <v>63</v>
      </c>
      <c r="C96" s="344" t="s">
        <v>17</v>
      </c>
      <c r="D96" s="344" t="n">
        <v>3767.9799661</v>
      </c>
      <c r="E96" s="344" t="n">
        <v>2.71823743891384</v>
      </c>
      <c r="F96" s="344" t="n">
        <v>99.185449952375</v>
      </c>
      <c r="G96" s="344" t="n">
        <v>0.504558511161775</v>
      </c>
      <c r="H96" s="344" t="n">
        <v>30.9441381</v>
      </c>
      <c r="I96" s="344" t="n">
        <v>61.9397152196756</v>
      </c>
      <c r="J96" s="344" t="n">
        <v>0.814550047625034</v>
      </c>
      <c r="K96" s="344" t="n">
        <v>61.4386594203705</v>
      </c>
    </row>
    <row r="97">
      <c r="A97" s="344" t="s">
        <v>64</v>
      </c>
      <c r="B97" s="344" t="s">
        <v>65</v>
      </c>
      <c r="C97" s="344" t="s">
        <v>16</v>
      </c>
      <c r="D97" s="344" t="n">
        <v>489.5559051</v>
      </c>
      <c r="E97" s="344" t="n">
        <v>21.9188479362105</v>
      </c>
      <c r="F97" s="344" t="n">
        <v>100</v>
      </c>
      <c r="G97" s="344" t="n">
        <v>0.00000000000000243348096520384</v>
      </c>
      <c r="H97" s="344"/>
      <c r="I97" s="344"/>
      <c r="J97" s="344"/>
      <c r="K97" s="344"/>
    </row>
    <row r="98">
      <c r="A98" s="344" t="s">
        <v>64</v>
      </c>
      <c r="B98" s="344" t="s">
        <v>65</v>
      </c>
      <c r="C98" s="344" t="s">
        <v>17</v>
      </c>
      <c r="D98" s="344" t="n">
        <v>6504.6072378</v>
      </c>
      <c r="E98" s="344" t="n">
        <v>3.54737932931262</v>
      </c>
      <c r="F98" s="344" t="n">
        <v>100</v>
      </c>
      <c r="G98" s="344" t="n">
        <v>0</v>
      </c>
      <c r="H98" s="344"/>
      <c r="I98" s="344"/>
      <c r="J98" s="344"/>
      <c r="K98" s="344"/>
    </row>
    <row r="99">
      <c r="A99" s="344" t="s">
        <v>66</v>
      </c>
      <c r="B99" s="344" t="s">
        <v>67</v>
      </c>
      <c r="C99" s="344" t="s">
        <v>16</v>
      </c>
      <c r="D99" s="344" t="n">
        <v>14.4594602</v>
      </c>
      <c r="E99" s="344" t="n">
        <v>24.6319024838969</v>
      </c>
      <c r="F99" s="344" t="n">
        <v>88.6153546590897</v>
      </c>
      <c r="G99" s="344" t="n">
        <v>12.0877901542282</v>
      </c>
      <c r="H99" s="344" t="n">
        <v>1.8576445</v>
      </c>
      <c r="I99" s="344" t="n">
        <v>100</v>
      </c>
      <c r="J99" s="344" t="n">
        <v>11.3846453409103</v>
      </c>
      <c r="K99" s="344" t="n">
        <v>94.0884656030873</v>
      </c>
    </row>
    <row r="100">
      <c r="A100" s="344" t="s">
        <v>66</v>
      </c>
      <c r="B100" s="344" t="s">
        <v>67</v>
      </c>
      <c r="C100" s="344" t="s">
        <v>17</v>
      </c>
      <c r="D100" s="344" t="n">
        <v>544.389054</v>
      </c>
      <c r="E100" s="344" t="n">
        <v>3.69389953976668</v>
      </c>
      <c r="F100" s="344" t="n">
        <v>97.4651555282284</v>
      </c>
      <c r="G100" s="344" t="n">
        <v>0.854565132939956</v>
      </c>
      <c r="H100" s="344" t="n">
        <v>14.1583069</v>
      </c>
      <c r="I100" s="344" t="n">
        <v>32.7625585087484</v>
      </c>
      <c r="J100" s="344" t="n">
        <v>2.53484447177163</v>
      </c>
      <c r="K100" s="344" t="n">
        <v>32.8581593539667</v>
      </c>
    </row>
    <row r="101">
      <c r="A101" s="344" t="s">
        <v>68</v>
      </c>
      <c r="B101" s="344" t="s">
        <v>69</v>
      </c>
      <c r="C101" s="344" t="s">
        <v>16</v>
      </c>
      <c r="D101" s="344" t="n">
        <v>1907.7289191</v>
      </c>
      <c r="E101" s="344" t="n">
        <v>18.9497299768018</v>
      </c>
      <c r="F101" s="344" t="n">
        <v>100</v>
      </c>
      <c r="G101" s="344" t="n">
        <v>0</v>
      </c>
      <c r="H101" s="344"/>
      <c r="I101" s="344"/>
      <c r="J101" s="344"/>
      <c r="K101" s="344"/>
    </row>
    <row r="102">
      <c r="A102" s="344" t="s">
        <v>68</v>
      </c>
      <c r="B102" s="344" t="s">
        <v>69</v>
      </c>
      <c r="C102" s="344" t="s">
        <v>17</v>
      </c>
      <c r="D102" s="344" t="n">
        <v>40712.9577532</v>
      </c>
      <c r="E102" s="344" t="n">
        <v>1.54238054307761</v>
      </c>
      <c r="F102" s="344" t="n">
        <v>99.8507455765821</v>
      </c>
      <c r="G102" s="344" t="n">
        <v>0.149487088452343</v>
      </c>
      <c r="H102" s="344" t="n">
        <v>60.8567217</v>
      </c>
      <c r="I102" s="344" t="n">
        <v>100</v>
      </c>
      <c r="J102" s="344" t="n">
        <v>0.149254423417909</v>
      </c>
      <c r="K102" s="344" t="n">
        <v>100.006397761796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858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45" t="s">
        <v>72</v>
      </c>
      <c r="B113" s="345" t="s">
        <v>73</v>
      </c>
      <c r="C113" s="345" t="s">
        <v>16</v>
      </c>
      <c r="D113" s="345" t="n">
        <v>6786.4337483</v>
      </c>
      <c r="E113" s="345" t="n">
        <v>8.08741032100075</v>
      </c>
      <c r="F113" s="345" t="n">
        <v>100</v>
      </c>
      <c r="G113" s="345" t="n">
        <v>0</v>
      </c>
      <c r="H113" s="345"/>
      <c r="I113" s="345"/>
      <c r="J113" s="345"/>
      <c r="K113" s="345"/>
    </row>
    <row r="114">
      <c r="A114" s="345" t="s">
        <v>72</v>
      </c>
      <c r="B114" s="345" t="s">
        <v>73</v>
      </c>
      <c r="C114" s="345" t="s">
        <v>17</v>
      </c>
      <c r="D114" s="345" t="n">
        <v>223258.1713477</v>
      </c>
      <c r="E114" s="345" t="n">
        <v>0.74502610881591</v>
      </c>
      <c r="F114" s="345" t="n">
        <v>99.9802121460438</v>
      </c>
      <c r="G114" s="345" t="n">
        <v>0.013201191965128</v>
      </c>
      <c r="H114" s="345" t="n">
        <v>44.1867445</v>
      </c>
      <c r="I114" s="345" t="n">
        <v>66.6951137912524</v>
      </c>
      <c r="J114" s="345" t="n">
        <v>0.0197878539561842</v>
      </c>
      <c r="K114" s="345" t="n">
        <v>66.7004100685543</v>
      </c>
    </row>
    <row r="115">
      <c r="A115" s="345" t="s">
        <v>74</v>
      </c>
      <c r="B115" s="345" t="s">
        <v>75</v>
      </c>
      <c r="C115" s="345" t="s">
        <v>16</v>
      </c>
      <c r="D115" s="345" t="n">
        <v>2705.3726708</v>
      </c>
      <c r="E115" s="345" t="n">
        <v>9.71871128593677</v>
      </c>
      <c r="F115" s="345" t="n">
        <v>100</v>
      </c>
      <c r="G115" s="345" t="n">
        <v>0</v>
      </c>
      <c r="H115" s="345"/>
      <c r="I115" s="345"/>
      <c r="J115" s="345"/>
      <c r="K115" s="345"/>
    </row>
    <row r="116">
      <c r="A116" s="345" t="s">
        <v>74</v>
      </c>
      <c r="B116" s="345" t="s">
        <v>75</v>
      </c>
      <c r="C116" s="345" t="s">
        <v>17</v>
      </c>
      <c r="D116" s="345" t="n">
        <v>75246.73052</v>
      </c>
      <c r="E116" s="345" t="n">
        <v>1.74243966186406</v>
      </c>
      <c r="F116" s="345" t="n">
        <v>99.9069899948952</v>
      </c>
      <c r="G116" s="345" t="n">
        <v>0.0444796225860356</v>
      </c>
      <c r="H116" s="345" t="n">
        <v>70.0521434</v>
      </c>
      <c r="I116" s="345" t="n">
        <v>47.7483071789435</v>
      </c>
      <c r="J116" s="345" t="n">
        <v>0.0930100051048007</v>
      </c>
      <c r="K116" s="345" t="n">
        <v>47.7779267259755</v>
      </c>
    </row>
    <row r="117">
      <c r="A117" s="345" t="s">
        <v>76</v>
      </c>
      <c r="B117" s="345" t="s">
        <v>77</v>
      </c>
      <c r="C117" s="345" t="s">
        <v>16</v>
      </c>
      <c r="D117" s="345" t="n">
        <v>1568.110465</v>
      </c>
      <c r="E117" s="345" t="n">
        <v>9.82874319503116</v>
      </c>
      <c r="F117" s="345" t="n">
        <v>99.672456824316</v>
      </c>
      <c r="G117" s="345" t="n">
        <v>0.329562950423971</v>
      </c>
      <c r="H117" s="345" t="n">
        <v>5.1531175</v>
      </c>
      <c r="I117" s="345" t="n">
        <v>100</v>
      </c>
      <c r="J117" s="345" t="n">
        <v>0.327543175683977</v>
      </c>
      <c r="K117" s="345" t="n">
        <v>100.287080866312</v>
      </c>
    </row>
    <row r="118">
      <c r="A118" s="345" t="s">
        <v>76</v>
      </c>
      <c r="B118" s="345" t="s">
        <v>77</v>
      </c>
      <c r="C118" s="345" t="s">
        <v>17</v>
      </c>
      <c r="D118" s="345" t="n">
        <v>37102.806224</v>
      </c>
      <c r="E118" s="345" t="n">
        <v>1.43318841364331</v>
      </c>
      <c r="F118" s="345" t="n">
        <v>98.9643285784081</v>
      </c>
      <c r="G118" s="345" t="n">
        <v>0.471376800000291</v>
      </c>
      <c r="H118" s="345" t="n">
        <v>388.2845124</v>
      </c>
      <c r="I118" s="345" t="n">
        <v>45.1435498190668</v>
      </c>
      <c r="J118" s="345" t="n">
        <v>1.03567142159195</v>
      </c>
      <c r="K118" s="345" t="n">
        <v>45.0427496085213</v>
      </c>
    </row>
    <row r="119">
      <c r="A119" s="345" t="s">
        <v>78</v>
      </c>
      <c r="B119" s="345" t="s">
        <v>79</v>
      </c>
      <c r="C119" s="345" t="s">
        <v>16</v>
      </c>
      <c r="D119" s="345" t="n">
        <v>5529.2086978</v>
      </c>
      <c r="E119" s="345" t="n">
        <v>9.41281401227251</v>
      </c>
      <c r="F119" s="345" t="n">
        <v>99.0257496894454</v>
      </c>
      <c r="G119" s="345" t="n">
        <v>0.981027647531644</v>
      </c>
      <c r="H119" s="345" t="n">
        <v>54.3983086</v>
      </c>
      <c r="I119" s="345" t="n">
        <v>100</v>
      </c>
      <c r="J119" s="345" t="n">
        <v>0.974250310554593</v>
      </c>
      <c r="K119" s="345" t="n">
        <v>99.7146187283153</v>
      </c>
    </row>
    <row r="120">
      <c r="A120" s="345" t="s">
        <v>78</v>
      </c>
      <c r="B120" s="345" t="s">
        <v>79</v>
      </c>
      <c r="C120" s="345" t="s">
        <v>17</v>
      </c>
      <c r="D120" s="345" t="n">
        <v>129409.4857808</v>
      </c>
      <c r="E120" s="345" t="n">
        <v>1.11677471846836</v>
      </c>
      <c r="F120" s="345" t="n">
        <v>99.4921481515986</v>
      </c>
      <c r="G120" s="345" t="n">
        <v>0.235771911815956</v>
      </c>
      <c r="H120" s="345" t="n">
        <v>660.5631477</v>
      </c>
      <c r="I120" s="345" t="n">
        <v>46.2471119325914</v>
      </c>
      <c r="J120" s="345" t="n">
        <v>0.507851848401406</v>
      </c>
      <c r="K120" s="345" t="n">
        <v>46.1895610978223</v>
      </c>
    </row>
    <row r="121">
      <c r="A121" s="345" t="s">
        <v>80</v>
      </c>
      <c r="B121" s="345" t="s">
        <v>81</v>
      </c>
      <c r="C121" s="345" t="s">
        <v>16</v>
      </c>
      <c r="D121" s="345" t="n">
        <v>10303.6499066</v>
      </c>
      <c r="E121" s="345" t="n">
        <v>9.17939559165062</v>
      </c>
      <c r="F121" s="345" t="n">
        <v>95.2741505189879</v>
      </c>
      <c r="G121" s="345" t="n">
        <v>2.01609273800709</v>
      </c>
      <c r="H121" s="345" t="n">
        <v>511.0882469</v>
      </c>
      <c r="I121" s="345" t="n">
        <v>41.245952386123</v>
      </c>
      <c r="J121" s="345" t="n">
        <v>4.72584948101212</v>
      </c>
      <c r="K121" s="345" t="n">
        <v>40.6448668652876</v>
      </c>
    </row>
    <row r="122">
      <c r="A122" s="345" t="s">
        <v>80</v>
      </c>
      <c r="B122" s="345" t="s">
        <v>81</v>
      </c>
      <c r="C122" s="345" t="s">
        <v>17</v>
      </c>
      <c r="D122" s="345" t="n">
        <v>116418.1053929</v>
      </c>
      <c r="E122" s="345" t="n">
        <v>1.38819111093278</v>
      </c>
      <c r="F122" s="345" t="n">
        <v>98.7647188196417</v>
      </c>
      <c r="G122" s="345" t="n">
        <v>0.332851973211364</v>
      </c>
      <c r="H122" s="345" t="n">
        <v>1456.077599</v>
      </c>
      <c r="I122" s="345" t="n">
        <v>26.5245287798738</v>
      </c>
      <c r="J122" s="345" t="n">
        <v>1.23528118035826</v>
      </c>
      <c r="K122" s="345" t="n">
        <v>26.6125899637271</v>
      </c>
    </row>
    <row r="123">
      <c r="A123" s="345" t="s">
        <v>82</v>
      </c>
      <c r="B123" s="345" t="s">
        <v>83</v>
      </c>
      <c r="C123" s="345" t="s">
        <v>16</v>
      </c>
      <c r="D123" s="345" t="n">
        <v>3259.1885421</v>
      </c>
      <c r="E123" s="345" t="n">
        <v>16.3904559613498</v>
      </c>
      <c r="F123" s="345" t="n">
        <v>100</v>
      </c>
      <c r="G123" s="345" t="n">
        <v>0</v>
      </c>
      <c r="H123" s="345"/>
      <c r="I123" s="345"/>
      <c r="J123" s="345"/>
      <c r="K123" s="345"/>
    </row>
    <row r="124">
      <c r="A124" s="345" t="s">
        <v>82</v>
      </c>
      <c r="B124" s="345" t="s">
        <v>83</v>
      </c>
      <c r="C124" s="345" t="s">
        <v>17</v>
      </c>
      <c r="D124" s="345" t="n">
        <v>67135.8731216</v>
      </c>
      <c r="E124" s="345" t="n">
        <v>1.38453346424333</v>
      </c>
      <c r="F124" s="345" t="n">
        <v>99.9452237981187</v>
      </c>
      <c r="G124" s="345" t="n">
        <v>0.039386651736165</v>
      </c>
      <c r="H124" s="345" t="n">
        <v>36.7946361</v>
      </c>
      <c r="I124" s="345" t="n">
        <v>71.8610479080208</v>
      </c>
      <c r="J124" s="345" t="n">
        <v>0.0547762018812811</v>
      </c>
      <c r="K124" s="345" t="n">
        <v>71.8652916272169</v>
      </c>
    </row>
    <row r="125">
      <c r="A125" s="345" t="s">
        <v>84</v>
      </c>
      <c r="B125" s="345" t="s">
        <v>85</v>
      </c>
      <c r="C125" s="345" t="s">
        <v>16</v>
      </c>
      <c r="D125" s="345" t="n">
        <v>18878.0830544</v>
      </c>
      <c r="E125" s="345" t="n">
        <v>7.74864430508261</v>
      </c>
      <c r="F125" s="345" t="n">
        <v>99.8514032431314</v>
      </c>
      <c r="G125" s="345" t="n">
        <v>0.148786428431026</v>
      </c>
      <c r="H125" s="345" t="n">
        <v>28.0939659</v>
      </c>
      <c r="I125" s="345" t="n">
        <v>100</v>
      </c>
      <c r="J125" s="345" t="n">
        <v>0.148596756868588</v>
      </c>
      <c r="K125" s="345" t="n">
        <v>99.9788553629751</v>
      </c>
    </row>
    <row r="126">
      <c r="A126" s="345" t="s">
        <v>84</v>
      </c>
      <c r="B126" s="345" t="s">
        <v>85</v>
      </c>
      <c r="C126" s="345" t="s">
        <v>17</v>
      </c>
      <c r="D126" s="345" t="n">
        <v>214619.9405761</v>
      </c>
      <c r="E126" s="345" t="n">
        <v>1.08680490135777</v>
      </c>
      <c r="F126" s="345" t="n">
        <v>99.9225332328256</v>
      </c>
      <c r="G126" s="345" t="n">
        <v>0.03968441516878</v>
      </c>
      <c r="H126" s="345" t="n">
        <v>166.3880251</v>
      </c>
      <c r="I126" s="345" t="n">
        <v>51.1399677974474</v>
      </c>
      <c r="J126" s="345" t="n">
        <v>0.077466767174431</v>
      </c>
      <c r="K126" s="345" t="n">
        <v>51.1879795448143</v>
      </c>
    </row>
    <row r="127">
      <c r="A127" s="345" t="s">
        <v>86</v>
      </c>
      <c r="B127" s="345" t="s">
        <v>87</v>
      </c>
      <c r="C127" s="345" t="s">
        <v>16</v>
      </c>
      <c r="D127" s="345" t="n">
        <v>18105.604692</v>
      </c>
      <c r="E127" s="345" t="n">
        <v>6.11212214665105</v>
      </c>
      <c r="F127" s="345" t="n">
        <v>99.8509368652599</v>
      </c>
      <c r="G127" s="345" t="n">
        <v>0.149444474916476</v>
      </c>
      <c r="H127" s="345" t="n">
        <v>27.0290723</v>
      </c>
      <c r="I127" s="345" t="n">
        <v>100</v>
      </c>
      <c r="J127" s="345" t="n">
        <v>0.149063134740059</v>
      </c>
      <c r="K127" s="345" t="n">
        <v>100.106380130599</v>
      </c>
    </row>
    <row r="128">
      <c r="A128" s="345" t="s">
        <v>86</v>
      </c>
      <c r="B128" s="345" t="s">
        <v>87</v>
      </c>
      <c r="C128" s="345" t="s">
        <v>17</v>
      </c>
      <c r="D128" s="345" t="n">
        <v>346724.3747156</v>
      </c>
      <c r="E128" s="345" t="n">
        <v>0.677633927105727</v>
      </c>
      <c r="F128" s="345" t="n">
        <v>99.9346196704358</v>
      </c>
      <c r="G128" s="345" t="n">
        <v>0.0304716409025052</v>
      </c>
      <c r="H128" s="345" t="n">
        <v>226.8378462</v>
      </c>
      <c r="I128" s="345" t="n">
        <v>46.595881206745</v>
      </c>
      <c r="J128" s="345" t="n">
        <v>0.0653803295642309</v>
      </c>
      <c r="K128" s="345" t="n">
        <v>46.5762694165425</v>
      </c>
    </row>
    <row r="129">
      <c r="A129" s="345" t="s">
        <v>88</v>
      </c>
      <c r="B129" s="345" t="s">
        <v>89</v>
      </c>
      <c r="C129" s="345" t="s">
        <v>16</v>
      </c>
      <c r="D129" s="345" t="n">
        <v>4340.5876072</v>
      </c>
      <c r="E129" s="345" t="n">
        <v>9.35377421625204</v>
      </c>
      <c r="F129" s="345" t="n">
        <v>100</v>
      </c>
      <c r="G129" s="345" t="n">
        <v>0</v>
      </c>
      <c r="H129" s="345"/>
      <c r="I129" s="345"/>
      <c r="J129" s="345"/>
      <c r="K129" s="345"/>
    </row>
    <row r="130">
      <c r="A130" s="345" t="s">
        <v>88</v>
      </c>
      <c r="B130" s="345" t="s">
        <v>89</v>
      </c>
      <c r="C130" s="345" t="s">
        <v>17</v>
      </c>
      <c r="D130" s="345" t="n">
        <v>142431.041768</v>
      </c>
      <c r="E130" s="345" t="n">
        <v>0.666169691819473</v>
      </c>
      <c r="F130" s="345" t="n">
        <v>99.9962992211128</v>
      </c>
      <c r="G130" s="345" t="n">
        <v>0.00370151345212347</v>
      </c>
      <c r="H130" s="345" t="n">
        <v>5.271253</v>
      </c>
      <c r="I130" s="345" t="n">
        <v>100</v>
      </c>
      <c r="J130" s="345" t="n">
        <v>0.00370077888720893</v>
      </c>
      <c r="K130" s="345" t="n">
        <v>100.016147413947</v>
      </c>
    </row>
    <row r="131">
      <c r="A131" s="345" t="s">
        <v>90</v>
      </c>
      <c r="B131" s="345" t="s">
        <v>91</v>
      </c>
      <c r="C131" s="345" t="s">
        <v>16</v>
      </c>
      <c r="D131" s="345" t="n">
        <v>10395.8789706</v>
      </c>
      <c r="E131" s="345" t="n">
        <v>8.03865432907381</v>
      </c>
      <c r="F131" s="345" t="n">
        <v>99.5064316175782</v>
      </c>
      <c r="G131" s="345" t="n">
        <v>0.49475951191852</v>
      </c>
      <c r="H131" s="345" t="n">
        <v>51.5652816</v>
      </c>
      <c r="I131" s="345" t="n">
        <v>100</v>
      </c>
      <c r="J131" s="345" t="n">
        <v>0.493568382421773</v>
      </c>
      <c r="K131" s="345" t="n">
        <v>99.7465706743675</v>
      </c>
    </row>
    <row r="132">
      <c r="A132" s="345" t="s">
        <v>90</v>
      </c>
      <c r="B132" s="345" t="s">
        <v>91</v>
      </c>
      <c r="C132" s="345" t="s">
        <v>17</v>
      </c>
      <c r="D132" s="345" t="n">
        <v>286825.958386</v>
      </c>
      <c r="E132" s="345" t="n">
        <v>0.80267962235832</v>
      </c>
      <c r="F132" s="345" t="n">
        <v>100</v>
      </c>
      <c r="G132" s="345" t="n">
        <v>0</v>
      </c>
      <c r="H132" s="345"/>
      <c r="I132" s="345"/>
      <c r="J132" s="345"/>
      <c r="K132" s="345"/>
    </row>
    <row r="133">
      <c r="A133" s="345" t="s">
        <v>92</v>
      </c>
      <c r="B133" s="345" t="s">
        <v>93</v>
      </c>
      <c r="C133" s="345" t="s">
        <v>16</v>
      </c>
      <c r="D133" s="345" t="n">
        <v>22684.7951909</v>
      </c>
      <c r="E133" s="345" t="n">
        <v>5.83915691904429</v>
      </c>
      <c r="F133" s="345" t="n">
        <v>100</v>
      </c>
      <c r="G133" s="345" t="n">
        <v>0</v>
      </c>
      <c r="H133" s="345"/>
      <c r="I133" s="345"/>
      <c r="J133" s="345"/>
      <c r="K133" s="345"/>
    </row>
    <row r="134">
      <c r="A134" s="345" t="s">
        <v>92</v>
      </c>
      <c r="B134" s="345" t="s">
        <v>93</v>
      </c>
      <c r="C134" s="345" t="s">
        <v>17</v>
      </c>
      <c r="D134" s="345" t="n">
        <v>423468.5004478</v>
      </c>
      <c r="E134" s="345" t="n">
        <v>0.677844938137068</v>
      </c>
      <c r="F134" s="345" t="n">
        <v>99.9531509431482</v>
      </c>
      <c r="G134" s="345" t="n">
        <v>0.0333929274259362</v>
      </c>
      <c r="H134" s="345" t="n">
        <v>198.4839864</v>
      </c>
      <c r="I134" s="345" t="n">
        <v>71.2383918639324</v>
      </c>
      <c r="J134" s="345" t="n">
        <v>0.0468490568518271</v>
      </c>
      <c r="K134" s="345" t="n">
        <v>71.2443011605262</v>
      </c>
    </row>
    <row r="135">
      <c r="A135" s="345" t="s">
        <v>94</v>
      </c>
      <c r="B135" s="345" t="s">
        <v>95</v>
      </c>
      <c r="C135" s="345" t="s">
        <v>16</v>
      </c>
      <c r="D135" s="345" t="n">
        <v>1949.3562129</v>
      </c>
      <c r="E135" s="345" t="n">
        <v>14.392796859934</v>
      </c>
      <c r="F135" s="345" t="n">
        <v>100</v>
      </c>
      <c r="G135" s="345" t="n">
        <v>0</v>
      </c>
      <c r="H135" s="345"/>
      <c r="I135" s="345"/>
      <c r="J135" s="345"/>
      <c r="K135" s="345"/>
    </row>
    <row r="136">
      <c r="A136" s="345" t="s">
        <v>94</v>
      </c>
      <c r="B136" s="345" t="s">
        <v>95</v>
      </c>
      <c r="C136" s="345" t="s">
        <v>17</v>
      </c>
      <c r="D136" s="345" t="n">
        <v>54488.1965455</v>
      </c>
      <c r="E136" s="345" t="n">
        <v>1.08749346222282</v>
      </c>
      <c r="F136" s="345" t="n">
        <v>100</v>
      </c>
      <c r="G136" s="345" t="n">
        <v>0</v>
      </c>
      <c r="H136" s="345"/>
      <c r="I136" s="345"/>
      <c r="J136" s="345"/>
      <c r="K136" s="345"/>
    </row>
    <row r="137">
      <c r="A137" s="345" t="s">
        <v>96</v>
      </c>
      <c r="B137" s="345" t="s">
        <v>97</v>
      </c>
      <c r="C137" s="345" t="s">
        <v>16</v>
      </c>
      <c r="D137" s="345" t="n">
        <v>3012.1608431</v>
      </c>
      <c r="E137" s="345" t="n">
        <v>8.06291985583595</v>
      </c>
      <c r="F137" s="345" t="n">
        <v>100</v>
      </c>
      <c r="G137" s="345" t="n">
        <v>0</v>
      </c>
      <c r="H137" s="345"/>
      <c r="I137" s="345"/>
      <c r="J137" s="345"/>
      <c r="K137" s="345"/>
    </row>
    <row r="138">
      <c r="A138" s="345" t="s">
        <v>96</v>
      </c>
      <c r="B138" s="345" t="s">
        <v>97</v>
      </c>
      <c r="C138" s="345" t="s">
        <v>17</v>
      </c>
      <c r="D138" s="345" t="n">
        <v>74323.4255435</v>
      </c>
      <c r="E138" s="345" t="n">
        <v>0.948113552255365</v>
      </c>
      <c r="F138" s="345" t="n">
        <v>99.9858300401414</v>
      </c>
      <c r="G138" s="345" t="n">
        <v>0.0141765307642199</v>
      </c>
      <c r="H138" s="345" t="n">
        <v>10.5330921</v>
      </c>
      <c r="I138" s="345" t="n">
        <v>100</v>
      </c>
      <c r="J138" s="345" t="n">
        <v>0.0141699598586365</v>
      </c>
      <c r="K138" s="345" t="n">
        <v>100.032195552494</v>
      </c>
    </row>
    <row r="139">
      <c r="A139" s="345" t="s">
        <v>98</v>
      </c>
      <c r="B139" s="345" t="s">
        <v>99</v>
      </c>
      <c r="C139" s="345" t="s">
        <v>16</v>
      </c>
      <c r="D139" s="345" t="n">
        <v>1807.6043639</v>
      </c>
      <c r="E139" s="345" t="n">
        <v>12.4231359231812</v>
      </c>
      <c r="F139" s="345" t="n">
        <v>100</v>
      </c>
      <c r="G139" s="345" t="n">
        <v>0</v>
      </c>
      <c r="H139" s="345"/>
      <c r="I139" s="345"/>
      <c r="J139" s="345"/>
      <c r="K139" s="345"/>
    </row>
    <row r="140">
      <c r="A140" s="345" t="s">
        <v>98</v>
      </c>
      <c r="B140" s="345" t="s">
        <v>99</v>
      </c>
      <c r="C140" s="345" t="s">
        <v>17</v>
      </c>
      <c r="D140" s="345" t="n">
        <v>31305.9222305</v>
      </c>
      <c r="E140" s="345" t="n">
        <v>1.76735333665232</v>
      </c>
      <c r="F140" s="345" t="n">
        <v>99.9263683805361</v>
      </c>
      <c r="G140" s="345" t="n">
        <v>0.0736993852051527</v>
      </c>
      <c r="H140" s="345" t="n">
        <v>23.0680429</v>
      </c>
      <c r="I140" s="345" t="n">
        <v>99.9999999999997</v>
      </c>
      <c r="J140" s="345" t="n">
        <v>0.0736316194639251</v>
      </c>
      <c r="K140" s="345" t="n">
        <v>100.018334094054</v>
      </c>
    </row>
    <row r="141">
      <c r="A141" s="345" t="s">
        <v>100</v>
      </c>
      <c r="B141" s="345" t="s">
        <v>101</v>
      </c>
      <c r="C141" s="345" t="s">
        <v>16</v>
      </c>
      <c r="D141" s="345" t="n">
        <v>2557.6100991</v>
      </c>
      <c r="E141" s="345" t="n">
        <v>10.7905678301877</v>
      </c>
      <c r="F141" s="345" t="n">
        <v>100</v>
      </c>
      <c r="G141" s="345" t="n">
        <v>0</v>
      </c>
      <c r="H141" s="345"/>
      <c r="I141" s="345"/>
      <c r="J141" s="345"/>
      <c r="K141" s="345"/>
    </row>
    <row r="142">
      <c r="A142" s="345" t="s">
        <v>100</v>
      </c>
      <c r="B142" s="345" t="s">
        <v>101</v>
      </c>
      <c r="C142" s="345" t="s">
        <v>17</v>
      </c>
      <c r="D142" s="345" t="n">
        <v>25660.0409049</v>
      </c>
      <c r="E142" s="345" t="n">
        <v>1.9177594934071</v>
      </c>
      <c r="F142" s="345" t="n">
        <v>100</v>
      </c>
      <c r="G142" s="345" t="n">
        <v>0</v>
      </c>
      <c r="H142" s="345"/>
      <c r="I142" s="345"/>
      <c r="J142" s="345"/>
      <c r="K142" s="345"/>
    </row>
    <row r="143">
      <c r="A143" s="345" t="s">
        <v>102</v>
      </c>
      <c r="B143" s="345" t="s">
        <v>103</v>
      </c>
      <c r="C143" s="345" t="s">
        <v>16</v>
      </c>
      <c r="D143" s="345" t="n">
        <v>4126.3705343</v>
      </c>
      <c r="E143" s="345" t="n">
        <v>10.7432162578959</v>
      </c>
      <c r="F143" s="345" t="n">
        <v>100</v>
      </c>
      <c r="G143" s="345" t="n">
        <v>0</v>
      </c>
      <c r="H143" s="345"/>
      <c r="I143" s="345"/>
      <c r="J143" s="345"/>
      <c r="K143" s="345"/>
    </row>
    <row r="144">
      <c r="A144" s="345" t="s">
        <v>102</v>
      </c>
      <c r="B144" s="345" t="s">
        <v>103</v>
      </c>
      <c r="C144" s="345" t="s">
        <v>17</v>
      </c>
      <c r="D144" s="345" t="n">
        <v>85811.8663995</v>
      </c>
      <c r="E144" s="345" t="n">
        <v>1.03767806798705</v>
      </c>
      <c r="F144" s="345" t="n">
        <v>100</v>
      </c>
      <c r="G144" s="345" t="n">
        <v>0</v>
      </c>
      <c r="H144" s="345"/>
      <c r="I144" s="345"/>
      <c r="J144" s="345"/>
      <c r="K144" s="345"/>
    </row>
    <row r="145">
      <c r="A145" s="345" t="s">
        <v>104</v>
      </c>
      <c r="B145" s="345" t="s">
        <v>105</v>
      </c>
      <c r="C145" s="345" t="s">
        <v>16</v>
      </c>
      <c r="D145" s="345" t="n">
        <v>443.5507502</v>
      </c>
      <c r="E145" s="345" t="n">
        <v>15.0166078611973</v>
      </c>
      <c r="F145" s="345" t="n">
        <v>100</v>
      </c>
      <c r="G145" s="345" t="n">
        <v>0</v>
      </c>
      <c r="H145" s="345"/>
      <c r="I145" s="345"/>
      <c r="J145" s="345"/>
      <c r="K145" s="345"/>
    </row>
    <row r="146">
      <c r="A146" s="345" t="s">
        <v>104</v>
      </c>
      <c r="B146" s="345" t="s">
        <v>105</v>
      </c>
      <c r="C146" s="345" t="s">
        <v>17</v>
      </c>
      <c r="D146" s="345" t="n">
        <v>7159.6444638</v>
      </c>
      <c r="E146" s="345" t="n">
        <v>2.06159183373631</v>
      </c>
      <c r="F146" s="345" t="n">
        <v>100</v>
      </c>
      <c r="G146" s="345" t="n">
        <v>0</v>
      </c>
      <c r="H146" s="345"/>
      <c r="I146" s="345"/>
      <c r="J146" s="345"/>
      <c r="K146" s="345"/>
    </row>
    <row r="147">
      <c r="A147" s="345" t="s">
        <v>106</v>
      </c>
      <c r="B147" s="345" t="s">
        <v>107</v>
      </c>
      <c r="C147" s="345" t="s">
        <v>16</v>
      </c>
      <c r="D147" s="345" t="n">
        <v>7562.9314538</v>
      </c>
      <c r="E147" s="345" t="n">
        <v>8.11648031366953</v>
      </c>
      <c r="F147" s="345" t="n">
        <v>100</v>
      </c>
      <c r="G147" s="345" t="n">
        <v>0</v>
      </c>
      <c r="H147" s="345"/>
      <c r="I147" s="345"/>
      <c r="J147" s="345"/>
      <c r="K147" s="345"/>
    </row>
    <row r="148">
      <c r="A148" s="345" t="s">
        <v>106</v>
      </c>
      <c r="B148" s="345" t="s">
        <v>107</v>
      </c>
      <c r="C148" s="345" t="s">
        <v>17</v>
      </c>
      <c r="D148" s="345" t="n">
        <v>128920.7132715</v>
      </c>
      <c r="E148" s="345" t="n">
        <v>1.07309304583406</v>
      </c>
      <c r="F148" s="345" t="n">
        <v>99.8422376535892</v>
      </c>
      <c r="G148" s="345" t="n">
        <v>0.101930450995641</v>
      </c>
      <c r="H148" s="345" t="n">
        <v>203.7097195</v>
      </c>
      <c r="I148" s="345" t="n">
        <v>64.6511786891199</v>
      </c>
      <c r="J148" s="345" t="n">
        <v>0.157762346410794</v>
      </c>
      <c r="K148" s="345" t="n">
        <v>64.5081956751886</v>
      </c>
    </row>
    <row r="149">
      <c r="A149" s="345" t="s">
        <v>108</v>
      </c>
      <c r="B149" s="345" t="s">
        <v>109</v>
      </c>
      <c r="C149" s="345" t="s">
        <v>16</v>
      </c>
      <c r="D149" s="345" t="n">
        <v>15100.4582556</v>
      </c>
      <c r="E149" s="345" t="n">
        <v>7.04169460776268</v>
      </c>
      <c r="F149" s="345" t="n">
        <v>97.6666172695032</v>
      </c>
      <c r="G149" s="345" t="n">
        <v>1.04274418265697</v>
      </c>
      <c r="H149" s="345" t="n">
        <v>360.7696212</v>
      </c>
      <c r="I149" s="345" t="n">
        <v>43.5877652206973</v>
      </c>
      <c r="J149" s="345" t="n">
        <v>2.33338273049675</v>
      </c>
      <c r="K149" s="345" t="n">
        <v>43.6453461605414</v>
      </c>
    </row>
    <row r="150">
      <c r="A150" s="345" t="s">
        <v>108</v>
      </c>
      <c r="B150" s="345" t="s">
        <v>109</v>
      </c>
      <c r="C150" s="345" t="s">
        <v>17</v>
      </c>
      <c r="D150" s="345" t="n">
        <v>190549.6435719</v>
      </c>
      <c r="E150" s="345" t="n">
        <v>1.05778291732014</v>
      </c>
      <c r="F150" s="345" t="n">
        <v>98.6073264584667</v>
      </c>
      <c r="G150" s="345" t="n">
        <v>0.311591209503248</v>
      </c>
      <c r="H150" s="345" t="n">
        <v>2691.214299</v>
      </c>
      <c r="I150" s="345" t="n">
        <v>22.045702901484</v>
      </c>
      <c r="J150" s="345" t="n">
        <v>1.3926735415333</v>
      </c>
      <c r="K150" s="345" t="n">
        <v>22.0620089351648</v>
      </c>
    </row>
    <row r="151">
      <c r="A151" s="345" t="s">
        <v>110</v>
      </c>
      <c r="B151" s="345" t="s">
        <v>111</v>
      </c>
      <c r="C151" s="345" t="s">
        <v>16</v>
      </c>
      <c r="D151" s="345" t="n">
        <v>384.3867012</v>
      </c>
      <c r="E151" s="345" t="n">
        <v>10.6109329444656</v>
      </c>
      <c r="F151" s="345" t="n">
        <v>98.6111111111111</v>
      </c>
      <c r="G151" s="345" t="n">
        <v>0.809224027465958</v>
      </c>
      <c r="H151" s="345" t="n">
        <v>5.4138972</v>
      </c>
      <c r="I151" s="345" t="n">
        <v>52.2232967867093</v>
      </c>
      <c r="J151" s="345" t="n">
        <v>1.38888888888889</v>
      </c>
      <c r="K151" s="345" t="n">
        <v>57.454905950083</v>
      </c>
    </row>
    <row r="152">
      <c r="A152" s="345" t="s">
        <v>110</v>
      </c>
      <c r="B152" s="345" t="s">
        <v>111</v>
      </c>
      <c r="C152" s="345" t="s">
        <v>17</v>
      </c>
      <c r="D152" s="345" t="n">
        <v>730.876122</v>
      </c>
      <c r="E152" s="345" t="n">
        <v>8.30979341401042</v>
      </c>
      <c r="F152" s="345" t="n">
        <v>98.0629539951574</v>
      </c>
      <c r="G152" s="345" t="n">
        <v>0.645690456055696</v>
      </c>
      <c r="H152" s="345" t="n">
        <v>14.4370592</v>
      </c>
      <c r="I152" s="345" t="n">
        <v>33.7099931231621</v>
      </c>
      <c r="J152" s="345" t="n">
        <v>1.93704600484262</v>
      </c>
      <c r="K152" s="345" t="n">
        <v>32.6880793378196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859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46" t="s">
        <v>72</v>
      </c>
      <c r="B163" s="346" t="s">
        <v>73</v>
      </c>
      <c r="C163" s="346" t="s">
        <v>16</v>
      </c>
      <c r="D163" s="346" t="n">
        <v>6780.5283983</v>
      </c>
      <c r="E163" s="346" t="n">
        <v>8.09432267840857</v>
      </c>
      <c r="F163" s="346" t="n">
        <v>100</v>
      </c>
      <c r="G163" s="346" t="n">
        <v>0</v>
      </c>
      <c r="H163" s="346"/>
      <c r="I163" s="346"/>
      <c r="J163" s="346"/>
      <c r="K163" s="346"/>
    </row>
    <row r="164">
      <c r="A164" s="346" t="s">
        <v>72</v>
      </c>
      <c r="B164" s="346" t="s">
        <v>73</v>
      </c>
      <c r="C164" s="346" t="s">
        <v>17</v>
      </c>
      <c r="D164" s="346" t="n">
        <v>223108.4886749</v>
      </c>
      <c r="E164" s="346" t="n">
        <v>0.745307810653608</v>
      </c>
      <c r="F164" s="346" t="n">
        <v>99.981406758766</v>
      </c>
      <c r="G164" s="346" t="n">
        <v>0.0131543064624042</v>
      </c>
      <c r="H164" s="346" t="n">
        <v>41.490814</v>
      </c>
      <c r="I164" s="346" t="n">
        <v>70.7309082644751</v>
      </c>
      <c r="J164" s="346" t="n">
        <v>0.0185932412340033</v>
      </c>
      <c r="K164" s="346" t="n">
        <v>70.7346313907814</v>
      </c>
    </row>
    <row r="165">
      <c r="A165" s="346" t="s">
        <v>74</v>
      </c>
      <c r="B165" s="346" t="s">
        <v>75</v>
      </c>
      <c r="C165" s="346" t="s">
        <v>16</v>
      </c>
      <c r="D165" s="346" t="n">
        <v>2696.8802083</v>
      </c>
      <c r="E165" s="346" t="n">
        <v>9.74778966880775</v>
      </c>
      <c r="F165" s="346" t="n">
        <v>100</v>
      </c>
      <c r="G165" s="346" t="n">
        <v>0</v>
      </c>
      <c r="H165" s="346"/>
      <c r="I165" s="346"/>
      <c r="J165" s="346"/>
      <c r="K165" s="346"/>
    </row>
    <row r="166">
      <c r="A166" s="346" t="s">
        <v>74</v>
      </c>
      <c r="B166" s="346" t="s">
        <v>75</v>
      </c>
      <c r="C166" s="346" t="s">
        <v>17</v>
      </c>
      <c r="D166" s="346" t="n">
        <v>74898.5395575</v>
      </c>
      <c r="E166" s="346" t="n">
        <v>1.74835001474517</v>
      </c>
      <c r="F166" s="346" t="n">
        <v>99.9246692007646</v>
      </c>
      <c r="G166" s="346" t="n">
        <v>0.0434328851433384</v>
      </c>
      <c r="H166" s="346" t="n">
        <v>56.4642034</v>
      </c>
      <c r="I166" s="346" t="n">
        <v>57.5733440476721</v>
      </c>
      <c r="J166" s="346" t="n">
        <v>0.0753307992353865</v>
      </c>
      <c r="K166" s="346" t="n">
        <v>57.6127788956761</v>
      </c>
    </row>
    <row r="167">
      <c r="A167" s="346" t="s">
        <v>76</v>
      </c>
      <c r="B167" s="346" t="s">
        <v>77</v>
      </c>
      <c r="C167" s="346" t="s">
        <v>16</v>
      </c>
      <c r="D167" s="346" t="n">
        <v>1568.110465</v>
      </c>
      <c r="E167" s="346" t="n">
        <v>9.82874319503116</v>
      </c>
      <c r="F167" s="346" t="n">
        <v>99.672456824316</v>
      </c>
      <c r="G167" s="346" t="n">
        <v>0.329562950423971</v>
      </c>
      <c r="H167" s="346" t="n">
        <v>5.1531175</v>
      </c>
      <c r="I167" s="346" t="n">
        <v>100</v>
      </c>
      <c r="J167" s="346" t="n">
        <v>0.327543175683977</v>
      </c>
      <c r="K167" s="346" t="n">
        <v>100.287080866312</v>
      </c>
    </row>
    <row r="168">
      <c r="A168" s="346" t="s">
        <v>76</v>
      </c>
      <c r="B168" s="346" t="s">
        <v>77</v>
      </c>
      <c r="C168" s="346" t="s">
        <v>17</v>
      </c>
      <c r="D168" s="346" t="n">
        <v>36767.0476415</v>
      </c>
      <c r="E168" s="346" t="n">
        <v>1.3976134132605</v>
      </c>
      <c r="F168" s="346" t="n">
        <v>98.954969610306</v>
      </c>
      <c r="G168" s="346" t="n">
        <v>0.475657958519551</v>
      </c>
      <c r="H168" s="346" t="n">
        <v>388.2845124</v>
      </c>
      <c r="I168" s="346" t="n">
        <v>45.1435498190668</v>
      </c>
      <c r="J168" s="346" t="n">
        <v>1.045030389694</v>
      </c>
      <c r="K168" s="346" t="n">
        <v>45.0405263754913</v>
      </c>
    </row>
    <row r="169">
      <c r="A169" s="346" t="s">
        <v>78</v>
      </c>
      <c r="B169" s="346" t="s">
        <v>79</v>
      </c>
      <c r="C169" s="346" t="s">
        <v>16</v>
      </c>
      <c r="D169" s="346" t="n">
        <v>5529.2086978</v>
      </c>
      <c r="E169" s="346" t="n">
        <v>9.41281401227251</v>
      </c>
      <c r="F169" s="346" t="n">
        <v>99.0257496894454</v>
      </c>
      <c r="G169" s="346" t="n">
        <v>0.981027647531644</v>
      </c>
      <c r="H169" s="346" t="n">
        <v>54.3983086</v>
      </c>
      <c r="I169" s="346" t="n">
        <v>100</v>
      </c>
      <c r="J169" s="346" t="n">
        <v>0.974250310554593</v>
      </c>
      <c r="K169" s="346" t="n">
        <v>99.7146187283153</v>
      </c>
    </row>
    <row r="170">
      <c r="A170" s="346" t="s">
        <v>78</v>
      </c>
      <c r="B170" s="346" t="s">
        <v>79</v>
      </c>
      <c r="C170" s="346" t="s">
        <v>17</v>
      </c>
      <c r="D170" s="346" t="n">
        <v>129409.4857808</v>
      </c>
      <c r="E170" s="346" t="n">
        <v>1.11677471846836</v>
      </c>
      <c r="F170" s="346" t="n">
        <v>99.4921481515986</v>
      </c>
      <c r="G170" s="346" t="n">
        <v>0.235771911815956</v>
      </c>
      <c r="H170" s="346" t="n">
        <v>660.5631477</v>
      </c>
      <c r="I170" s="346" t="n">
        <v>46.2471119325914</v>
      </c>
      <c r="J170" s="346" t="n">
        <v>0.507851848401406</v>
      </c>
      <c r="K170" s="346" t="n">
        <v>46.1895610978223</v>
      </c>
    </row>
    <row r="171">
      <c r="A171" s="346" t="s">
        <v>80</v>
      </c>
      <c r="B171" s="346" t="s">
        <v>81</v>
      </c>
      <c r="C171" s="346" t="s">
        <v>16</v>
      </c>
      <c r="D171" s="346" t="n">
        <v>10168.8864394</v>
      </c>
      <c r="E171" s="346" t="n">
        <v>9.29609959701355</v>
      </c>
      <c r="F171" s="346" t="n">
        <v>95.366918908388</v>
      </c>
      <c r="G171" s="346" t="n">
        <v>2.04031894545091</v>
      </c>
      <c r="H171" s="346" t="n">
        <v>494.0211556</v>
      </c>
      <c r="I171" s="346" t="n">
        <v>42.6225119432836</v>
      </c>
      <c r="J171" s="346" t="n">
        <v>4.63308109161195</v>
      </c>
      <c r="K171" s="346" t="n">
        <v>41.9977392086541</v>
      </c>
    </row>
    <row r="172">
      <c r="A172" s="346" t="s">
        <v>80</v>
      </c>
      <c r="B172" s="346" t="s">
        <v>81</v>
      </c>
      <c r="C172" s="346" t="s">
        <v>17</v>
      </c>
      <c r="D172" s="346" t="n">
        <v>113730.7470384</v>
      </c>
      <c r="E172" s="346" t="n">
        <v>1.42023623966493</v>
      </c>
      <c r="F172" s="346" t="n">
        <v>98.8127807408086</v>
      </c>
      <c r="G172" s="346" t="n">
        <v>0.33950602689012</v>
      </c>
      <c r="H172" s="346" t="n">
        <v>1366.4561632</v>
      </c>
      <c r="I172" s="346" t="n">
        <v>28.167092123566</v>
      </c>
      <c r="J172" s="346" t="n">
        <v>1.18721925919135</v>
      </c>
      <c r="K172" s="346" t="n">
        <v>28.2572358353811</v>
      </c>
    </row>
    <row r="173">
      <c r="A173" s="346" t="s">
        <v>82</v>
      </c>
      <c r="B173" s="346" t="s">
        <v>83</v>
      </c>
      <c r="C173" s="346" t="s">
        <v>16</v>
      </c>
      <c r="D173" s="346" t="n">
        <v>3259.1885421</v>
      </c>
      <c r="E173" s="346" t="n">
        <v>16.3904559613498</v>
      </c>
      <c r="F173" s="346" t="n">
        <v>100</v>
      </c>
      <c r="G173" s="346" t="n">
        <v>0</v>
      </c>
      <c r="H173" s="346"/>
      <c r="I173" s="346"/>
      <c r="J173" s="346"/>
      <c r="K173" s="346"/>
    </row>
    <row r="174">
      <c r="A174" s="346" t="s">
        <v>82</v>
      </c>
      <c r="B174" s="346" t="s">
        <v>83</v>
      </c>
      <c r="C174" s="346" t="s">
        <v>17</v>
      </c>
      <c r="D174" s="346" t="n">
        <v>67135.8731216</v>
      </c>
      <c r="E174" s="346" t="n">
        <v>1.38453346424333</v>
      </c>
      <c r="F174" s="346" t="n">
        <v>99.9452237981187</v>
      </c>
      <c r="G174" s="346" t="n">
        <v>0.039386651736165</v>
      </c>
      <c r="H174" s="346" t="n">
        <v>36.7946361</v>
      </c>
      <c r="I174" s="346" t="n">
        <v>71.8610479080208</v>
      </c>
      <c r="J174" s="346" t="n">
        <v>0.0547762018812811</v>
      </c>
      <c r="K174" s="346" t="n">
        <v>71.8652916272169</v>
      </c>
    </row>
    <row r="175">
      <c r="A175" s="346" t="s">
        <v>84</v>
      </c>
      <c r="B175" s="346" t="s">
        <v>85</v>
      </c>
      <c r="C175" s="346" t="s">
        <v>16</v>
      </c>
      <c r="D175" s="346" t="n">
        <v>18878.0830544</v>
      </c>
      <c r="E175" s="346" t="n">
        <v>7.74864430508261</v>
      </c>
      <c r="F175" s="346" t="n">
        <v>99.8514032431314</v>
      </c>
      <c r="G175" s="346" t="n">
        <v>0.148786428431026</v>
      </c>
      <c r="H175" s="346" t="n">
        <v>28.0939659</v>
      </c>
      <c r="I175" s="346" t="n">
        <v>100</v>
      </c>
      <c r="J175" s="346" t="n">
        <v>0.148596756868588</v>
      </c>
      <c r="K175" s="346" t="n">
        <v>99.9788553629751</v>
      </c>
    </row>
    <row r="176">
      <c r="A176" s="346" t="s">
        <v>84</v>
      </c>
      <c r="B176" s="346" t="s">
        <v>85</v>
      </c>
      <c r="C176" s="346" t="s">
        <v>17</v>
      </c>
      <c r="D176" s="346" t="n">
        <v>214619.9405761</v>
      </c>
      <c r="E176" s="346" t="n">
        <v>1.08680490135777</v>
      </c>
      <c r="F176" s="346" t="n">
        <v>99.9225332328256</v>
      </c>
      <c r="G176" s="346" t="n">
        <v>0.03968441516878</v>
      </c>
      <c r="H176" s="346" t="n">
        <v>166.3880251</v>
      </c>
      <c r="I176" s="346" t="n">
        <v>51.1399677974474</v>
      </c>
      <c r="J176" s="346" t="n">
        <v>0.077466767174431</v>
      </c>
      <c r="K176" s="346" t="n">
        <v>51.1879795448143</v>
      </c>
    </row>
    <row r="177">
      <c r="A177" s="346" t="s">
        <v>86</v>
      </c>
      <c r="B177" s="346" t="s">
        <v>87</v>
      </c>
      <c r="C177" s="346" t="s">
        <v>16</v>
      </c>
      <c r="D177" s="346" t="n">
        <v>18105.604692</v>
      </c>
      <c r="E177" s="346" t="n">
        <v>6.11212214665105</v>
      </c>
      <c r="F177" s="346" t="n">
        <v>99.8509368652599</v>
      </c>
      <c r="G177" s="346" t="n">
        <v>0.149444474916476</v>
      </c>
      <c r="H177" s="346" t="n">
        <v>27.0290723</v>
      </c>
      <c r="I177" s="346" t="n">
        <v>100</v>
      </c>
      <c r="J177" s="346" t="n">
        <v>0.149063134740059</v>
      </c>
      <c r="K177" s="346" t="n">
        <v>100.106380130599</v>
      </c>
    </row>
    <row r="178">
      <c r="A178" s="346" t="s">
        <v>86</v>
      </c>
      <c r="B178" s="346" t="s">
        <v>87</v>
      </c>
      <c r="C178" s="346" t="s">
        <v>17</v>
      </c>
      <c r="D178" s="346" t="n">
        <v>346724.3747156</v>
      </c>
      <c r="E178" s="346" t="n">
        <v>0.677633927105727</v>
      </c>
      <c r="F178" s="346" t="n">
        <v>99.9346196704358</v>
      </c>
      <c r="G178" s="346" t="n">
        <v>0.0304716409025052</v>
      </c>
      <c r="H178" s="346" t="n">
        <v>226.8378462</v>
      </c>
      <c r="I178" s="346" t="n">
        <v>46.595881206745</v>
      </c>
      <c r="J178" s="346" t="n">
        <v>0.0653803295642309</v>
      </c>
      <c r="K178" s="346" t="n">
        <v>46.5762694165425</v>
      </c>
    </row>
    <row r="179">
      <c r="A179" s="346" t="s">
        <v>88</v>
      </c>
      <c r="B179" s="346" t="s">
        <v>89</v>
      </c>
      <c r="C179" s="346" t="s">
        <v>16</v>
      </c>
      <c r="D179" s="346" t="n">
        <v>4340.5876072</v>
      </c>
      <c r="E179" s="346" t="n">
        <v>9.35377421625204</v>
      </c>
      <c r="F179" s="346" t="n">
        <v>100</v>
      </c>
      <c r="G179" s="346" t="n">
        <v>0</v>
      </c>
      <c r="H179" s="346"/>
      <c r="I179" s="346"/>
      <c r="J179" s="346"/>
      <c r="K179" s="346"/>
    </row>
    <row r="180">
      <c r="A180" s="346" t="s">
        <v>88</v>
      </c>
      <c r="B180" s="346" t="s">
        <v>89</v>
      </c>
      <c r="C180" s="346" t="s">
        <v>17</v>
      </c>
      <c r="D180" s="346" t="n">
        <v>142431.041768</v>
      </c>
      <c r="E180" s="346" t="n">
        <v>0.666169691819473</v>
      </c>
      <c r="F180" s="346" t="n">
        <v>99.9962992211128</v>
      </c>
      <c r="G180" s="346" t="n">
        <v>0.00370151345212347</v>
      </c>
      <c r="H180" s="346" t="n">
        <v>5.271253</v>
      </c>
      <c r="I180" s="346" t="n">
        <v>100</v>
      </c>
      <c r="J180" s="346" t="n">
        <v>0.00370077888720893</v>
      </c>
      <c r="K180" s="346" t="n">
        <v>100.016147413947</v>
      </c>
    </row>
    <row r="181">
      <c r="A181" s="346" t="s">
        <v>90</v>
      </c>
      <c r="B181" s="346" t="s">
        <v>91</v>
      </c>
      <c r="C181" s="346" t="s">
        <v>16</v>
      </c>
      <c r="D181" s="346" t="n">
        <v>10395.8789706</v>
      </c>
      <c r="E181" s="346" t="n">
        <v>8.03865432907381</v>
      </c>
      <c r="F181" s="346" t="n">
        <v>99.5064316175782</v>
      </c>
      <c r="G181" s="346" t="n">
        <v>0.49475951191852</v>
      </c>
      <c r="H181" s="346" t="n">
        <v>51.5652816</v>
      </c>
      <c r="I181" s="346" t="n">
        <v>100</v>
      </c>
      <c r="J181" s="346" t="n">
        <v>0.493568382421773</v>
      </c>
      <c r="K181" s="346" t="n">
        <v>99.7465706743675</v>
      </c>
    </row>
    <row r="182">
      <c r="A182" s="346" t="s">
        <v>90</v>
      </c>
      <c r="B182" s="346" t="s">
        <v>91</v>
      </c>
      <c r="C182" s="346" t="s">
        <v>17</v>
      </c>
      <c r="D182" s="346" t="n">
        <v>286825.958386</v>
      </c>
      <c r="E182" s="346" t="n">
        <v>0.80267962235832</v>
      </c>
      <c r="F182" s="346" t="n">
        <v>100</v>
      </c>
      <c r="G182" s="346" t="n">
        <v>0</v>
      </c>
      <c r="H182" s="346"/>
      <c r="I182" s="346"/>
      <c r="J182" s="346"/>
      <c r="K182" s="346"/>
    </row>
    <row r="183">
      <c r="A183" s="346" t="s">
        <v>92</v>
      </c>
      <c r="B183" s="346" t="s">
        <v>93</v>
      </c>
      <c r="C183" s="346" t="s">
        <v>16</v>
      </c>
      <c r="D183" s="346" t="n">
        <v>22599.6840305</v>
      </c>
      <c r="E183" s="346" t="n">
        <v>5.8558717693714</v>
      </c>
      <c r="F183" s="346" t="n">
        <v>100</v>
      </c>
      <c r="G183" s="346" t="n">
        <v>0</v>
      </c>
      <c r="H183" s="346"/>
      <c r="I183" s="346"/>
      <c r="J183" s="346"/>
      <c r="K183" s="346"/>
    </row>
    <row r="184">
      <c r="A184" s="346" t="s">
        <v>92</v>
      </c>
      <c r="B184" s="346" t="s">
        <v>93</v>
      </c>
      <c r="C184" s="346" t="s">
        <v>17</v>
      </c>
      <c r="D184" s="346" t="n">
        <v>422309.9547804</v>
      </c>
      <c r="E184" s="346" t="n">
        <v>0.676805325829095</v>
      </c>
      <c r="F184" s="346" t="n">
        <v>99.9539932307848</v>
      </c>
      <c r="G184" s="346" t="n">
        <v>0.0334702472249549</v>
      </c>
      <c r="H184" s="346" t="n">
        <v>194.3805945</v>
      </c>
      <c r="I184" s="346" t="n">
        <v>72.7116031313831</v>
      </c>
      <c r="J184" s="346" t="n">
        <v>0.0460067692151657</v>
      </c>
      <c r="K184" s="346" t="n">
        <v>72.7172309994118</v>
      </c>
    </row>
    <row r="185">
      <c r="A185" s="346" t="s">
        <v>94</v>
      </c>
      <c r="B185" s="346" t="s">
        <v>95</v>
      </c>
      <c r="C185" s="346" t="s">
        <v>16</v>
      </c>
      <c r="D185" s="346" t="n">
        <v>1949.3562129</v>
      </c>
      <c r="E185" s="346" t="n">
        <v>14.392796859934</v>
      </c>
      <c r="F185" s="346" t="n">
        <v>100</v>
      </c>
      <c r="G185" s="346" t="n">
        <v>0</v>
      </c>
      <c r="H185" s="346"/>
      <c r="I185" s="346"/>
      <c r="J185" s="346"/>
      <c r="K185" s="346"/>
    </row>
    <row r="186">
      <c r="A186" s="346" t="s">
        <v>94</v>
      </c>
      <c r="B186" s="346" t="s">
        <v>95</v>
      </c>
      <c r="C186" s="346" t="s">
        <v>17</v>
      </c>
      <c r="D186" s="346" t="n">
        <v>54488.1965455</v>
      </c>
      <c r="E186" s="346" t="n">
        <v>1.08749346222282</v>
      </c>
      <c r="F186" s="346" t="n">
        <v>100</v>
      </c>
      <c r="G186" s="346" t="n">
        <v>0</v>
      </c>
      <c r="H186" s="346"/>
      <c r="I186" s="346"/>
      <c r="J186" s="346"/>
      <c r="K186" s="346"/>
    </row>
    <row r="187">
      <c r="A187" s="346" t="s">
        <v>96</v>
      </c>
      <c r="B187" s="346" t="s">
        <v>97</v>
      </c>
      <c r="C187" s="346" t="s">
        <v>16</v>
      </c>
      <c r="D187" s="346" t="n">
        <v>3012.1608431</v>
      </c>
      <c r="E187" s="346" t="n">
        <v>8.06291985583595</v>
      </c>
      <c r="F187" s="346" t="n">
        <v>100</v>
      </c>
      <c r="G187" s="346" t="n">
        <v>0</v>
      </c>
      <c r="H187" s="346"/>
      <c r="I187" s="346"/>
      <c r="J187" s="346"/>
      <c r="K187" s="346"/>
    </row>
    <row r="188">
      <c r="A188" s="346" t="s">
        <v>96</v>
      </c>
      <c r="B188" s="346" t="s">
        <v>97</v>
      </c>
      <c r="C188" s="346" t="s">
        <v>17</v>
      </c>
      <c r="D188" s="346" t="n">
        <v>74323.4255435</v>
      </c>
      <c r="E188" s="346" t="n">
        <v>0.948113552255365</v>
      </c>
      <c r="F188" s="346" t="n">
        <v>99.9858300401414</v>
      </c>
      <c r="G188" s="346" t="n">
        <v>0.0141765307642199</v>
      </c>
      <c r="H188" s="346" t="n">
        <v>10.5330921</v>
      </c>
      <c r="I188" s="346" t="n">
        <v>100</v>
      </c>
      <c r="J188" s="346" t="n">
        <v>0.0141699598586365</v>
      </c>
      <c r="K188" s="346" t="n">
        <v>100.032195552494</v>
      </c>
    </row>
    <row r="189">
      <c r="A189" s="346" t="s">
        <v>98</v>
      </c>
      <c r="B189" s="346" t="s">
        <v>99</v>
      </c>
      <c r="C189" s="346" t="s">
        <v>16</v>
      </c>
      <c r="D189" s="346" t="n">
        <v>1807.6043639</v>
      </c>
      <c r="E189" s="346" t="n">
        <v>12.4231359231812</v>
      </c>
      <c r="F189" s="346" t="n">
        <v>100</v>
      </c>
      <c r="G189" s="346" t="n">
        <v>0</v>
      </c>
      <c r="H189" s="346"/>
      <c r="I189" s="346"/>
      <c r="J189" s="346"/>
      <c r="K189" s="346"/>
    </row>
    <row r="190">
      <c r="A190" s="346" t="s">
        <v>98</v>
      </c>
      <c r="B190" s="346" t="s">
        <v>99</v>
      </c>
      <c r="C190" s="346" t="s">
        <v>17</v>
      </c>
      <c r="D190" s="346" t="n">
        <v>31305.9222305</v>
      </c>
      <c r="E190" s="346" t="n">
        <v>1.76735333665232</v>
      </c>
      <c r="F190" s="346" t="n">
        <v>99.9263683805361</v>
      </c>
      <c r="G190" s="346" t="n">
        <v>0.0736993852051527</v>
      </c>
      <c r="H190" s="346" t="n">
        <v>23.0680429</v>
      </c>
      <c r="I190" s="346" t="n">
        <v>99.9999999999997</v>
      </c>
      <c r="J190" s="346" t="n">
        <v>0.0736316194639251</v>
      </c>
      <c r="K190" s="346" t="n">
        <v>100.018334094054</v>
      </c>
    </row>
    <row r="191">
      <c r="A191" s="346" t="s">
        <v>100</v>
      </c>
      <c r="B191" s="346" t="s">
        <v>101</v>
      </c>
      <c r="C191" s="346" t="s">
        <v>16</v>
      </c>
      <c r="D191" s="346" t="n">
        <v>2557.6100991</v>
      </c>
      <c r="E191" s="346" t="n">
        <v>10.7905678301877</v>
      </c>
      <c r="F191" s="346" t="n">
        <v>100</v>
      </c>
      <c r="G191" s="346" t="n">
        <v>0</v>
      </c>
      <c r="H191" s="346"/>
      <c r="I191" s="346"/>
      <c r="J191" s="346"/>
      <c r="K191" s="346"/>
    </row>
    <row r="192">
      <c r="A192" s="346" t="s">
        <v>100</v>
      </c>
      <c r="B192" s="346" t="s">
        <v>101</v>
      </c>
      <c r="C192" s="346" t="s">
        <v>17</v>
      </c>
      <c r="D192" s="346" t="n">
        <v>25660.0409049</v>
      </c>
      <c r="E192" s="346" t="n">
        <v>1.9177594934071</v>
      </c>
      <c r="F192" s="346" t="n">
        <v>100</v>
      </c>
      <c r="G192" s="346" t="n">
        <v>0</v>
      </c>
      <c r="H192" s="346"/>
      <c r="I192" s="346"/>
      <c r="J192" s="346"/>
      <c r="K192" s="346"/>
    </row>
    <row r="193">
      <c r="A193" s="346" t="s">
        <v>102</v>
      </c>
      <c r="B193" s="346" t="s">
        <v>103</v>
      </c>
      <c r="C193" s="346" t="s">
        <v>16</v>
      </c>
      <c r="D193" s="346" t="n">
        <v>4126.3705343</v>
      </c>
      <c r="E193" s="346" t="n">
        <v>10.7432162578959</v>
      </c>
      <c r="F193" s="346" t="n">
        <v>100</v>
      </c>
      <c r="G193" s="346" t="n">
        <v>0</v>
      </c>
      <c r="H193" s="346"/>
      <c r="I193" s="346"/>
      <c r="J193" s="346"/>
      <c r="K193" s="346"/>
    </row>
    <row r="194">
      <c r="A194" s="346" t="s">
        <v>102</v>
      </c>
      <c r="B194" s="346" t="s">
        <v>103</v>
      </c>
      <c r="C194" s="346" t="s">
        <v>17</v>
      </c>
      <c r="D194" s="346" t="n">
        <v>85811.8663995</v>
      </c>
      <c r="E194" s="346" t="n">
        <v>1.03767806798705</v>
      </c>
      <c r="F194" s="346" t="n">
        <v>100</v>
      </c>
      <c r="G194" s="346" t="n">
        <v>0</v>
      </c>
      <c r="H194" s="346"/>
      <c r="I194" s="346"/>
      <c r="J194" s="346"/>
      <c r="K194" s="346"/>
    </row>
    <row r="195">
      <c r="A195" s="346" t="s">
        <v>104</v>
      </c>
      <c r="B195" s="346" t="s">
        <v>105</v>
      </c>
      <c r="C195" s="346" t="s">
        <v>16</v>
      </c>
      <c r="D195" s="346" t="n">
        <v>443.5507502</v>
      </c>
      <c r="E195" s="346" t="n">
        <v>15.0166078611973</v>
      </c>
      <c r="F195" s="346" t="n">
        <v>100</v>
      </c>
      <c r="G195" s="346" t="n">
        <v>0</v>
      </c>
      <c r="H195" s="346"/>
      <c r="I195" s="346"/>
      <c r="J195" s="346"/>
      <c r="K195" s="346"/>
    </row>
    <row r="196">
      <c r="A196" s="346" t="s">
        <v>104</v>
      </c>
      <c r="B196" s="346" t="s">
        <v>105</v>
      </c>
      <c r="C196" s="346" t="s">
        <v>17</v>
      </c>
      <c r="D196" s="346" t="n">
        <v>7159.6444638</v>
      </c>
      <c r="E196" s="346" t="n">
        <v>2.06159183373631</v>
      </c>
      <c r="F196" s="346" t="n">
        <v>100</v>
      </c>
      <c r="G196" s="346" t="n">
        <v>0</v>
      </c>
      <c r="H196" s="346"/>
      <c r="I196" s="346"/>
      <c r="J196" s="346"/>
      <c r="K196" s="346"/>
    </row>
    <row r="197">
      <c r="A197" s="346" t="s">
        <v>106</v>
      </c>
      <c r="B197" s="346" t="s">
        <v>107</v>
      </c>
      <c r="C197" s="346" t="s">
        <v>16</v>
      </c>
      <c r="D197" s="346" t="n">
        <v>7562.9314538</v>
      </c>
      <c r="E197" s="346" t="n">
        <v>8.11648031366953</v>
      </c>
      <c r="F197" s="346" t="n">
        <v>100</v>
      </c>
      <c r="G197" s="346" t="n">
        <v>0</v>
      </c>
      <c r="H197" s="346"/>
      <c r="I197" s="346"/>
      <c r="J197" s="346"/>
      <c r="K197" s="346"/>
    </row>
    <row r="198">
      <c r="A198" s="346" t="s">
        <v>106</v>
      </c>
      <c r="B198" s="346" t="s">
        <v>107</v>
      </c>
      <c r="C198" s="346" t="s">
        <v>17</v>
      </c>
      <c r="D198" s="346" t="n">
        <v>128920.7132715</v>
      </c>
      <c r="E198" s="346" t="n">
        <v>1.07309304583406</v>
      </c>
      <c r="F198" s="346" t="n">
        <v>99.8422376535892</v>
      </c>
      <c r="G198" s="346" t="n">
        <v>0.101930450995641</v>
      </c>
      <c r="H198" s="346" t="n">
        <v>203.7097195</v>
      </c>
      <c r="I198" s="346" t="n">
        <v>64.6511786891199</v>
      </c>
      <c r="J198" s="346" t="n">
        <v>0.157762346410794</v>
      </c>
      <c r="K198" s="346" t="n">
        <v>64.5081956751886</v>
      </c>
    </row>
    <row r="199">
      <c r="A199" s="346" t="s">
        <v>108</v>
      </c>
      <c r="B199" s="346" t="s">
        <v>109</v>
      </c>
      <c r="C199" s="346" t="s">
        <v>16</v>
      </c>
      <c r="D199" s="346" t="n">
        <v>14879.2077155</v>
      </c>
      <c r="E199" s="346" t="n">
        <v>7.14109407174664</v>
      </c>
      <c r="F199" s="346" t="n">
        <v>97.8080134669271</v>
      </c>
      <c r="G199" s="346" t="n">
        <v>1.05316486016357</v>
      </c>
      <c r="H199" s="346" t="n">
        <v>333.4596193</v>
      </c>
      <c r="I199" s="346" t="n">
        <v>46.9589071662452</v>
      </c>
      <c r="J199" s="346" t="n">
        <v>2.19198653307293</v>
      </c>
      <c r="K199" s="346" t="n">
        <v>46.992972480249</v>
      </c>
    </row>
    <row r="200">
      <c r="A200" s="346" t="s">
        <v>108</v>
      </c>
      <c r="B200" s="346" t="s">
        <v>109</v>
      </c>
      <c r="C200" s="346" t="s">
        <v>17</v>
      </c>
      <c r="D200" s="346" t="n">
        <v>187981.7906791</v>
      </c>
      <c r="E200" s="346" t="n">
        <v>1.07136547661708</v>
      </c>
      <c r="F200" s="346" t="n">
        <v>98.6998445148653</v>
      </c>
      <c r="G200" s="346" t="n">
        <v>0.313691394988511</v>
      </c>
      <c r="H200" s="346" t="n">
        <v>2476.2506715</v>
      </c>
      <c r="I200" s="346" t="n">
        <v>23.7965903390206</v>
      </c>
      <c r="J200" s="346" t="n">
        <v>1.30015548513473</v>
      </c>
      <c r="K200" s="346" t="n">
        <v>23.8135302008197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860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47" t="s">
        <v>88</v>
      </c>
      <c r="B211" s="347" t="s">
        <v>115</v>
      </c>
      <c r="C211" s="347" t="s">
        <v>16</v>
      </c>
      <c r="D211" s="347" t="n">
        <v>1995.0854752</v>
      </c>
      <c r="E211" s="347" t="n">
        <v>16.7419645878248</v>
      </c>
      <c r="F211" s="347" t="n">
        <v>100</v>
      </c>
      <c r="G211" s="347" t="n">
        <v>0</v>
      </c>
      <c r="H211" s="347"/>
      <c r="I211" s="347"/>
      <c r="J211" s="347"/>
      <c r="K211" s="347"/>
    </row>
    <row r="212">
      <c r="A212" s="347" t="s">
        <v>88</v>
      </c>
      <c r="B212" s="347" t="s">
        <v>115</v>
      </c>
      <c r="C212" s="347" t="s">
        <v>17</v>
      </c>
      <c r="D212" s="347" t="n">
        <v>43264.4911552</v>
      </c>
      <c r="E212" s="347" t="n">
        <v>1.97475363200457</v>
      </c>
      <c r="F212" s="347" t="n">
        <v>100</v>
      </c>
      <c r="G212" s="347" t="n">
        <v>0</v>
      </c>
      <c r="H212" s="347"/>
      <c r="I212" s="347"/>
      <c r="J212" s="347"/>
      <c r="K212" s="347"/>
    </row>
    <row r="213">
      <c r="A213" s="347" t="s">
        <v>92</v>
      </c>
      <c r="B213" s="347" t="s">
        <v>116</v>
      </c>
      <c r="C213" s="347" t="s">
        <v>16</v>
      </c>
      <c r="D213" s="347" t="n">
        <v>755.1191841</v>
      </c>
      <c r="E213" s="347" t="n">
        <v>21.7263155680611</v>
      </c>
      <c r="F213" s="347" t="n">
        <v>100</v>
      </c>
      <c r="G213" s="347" t="n">
        <v>0</v>
      </c>
      <c r="H213" s="347"/>
      <c r="I213" s="347"/>
      <c r="J213" s="347"/>
      <c r="K213" s="347"/>
    </row>
    <row r="214">
      <c r="A214" s="347" t="s">
        <v>92</v>
      </c>
      <c r="B214" s="347" t="s">
        <v>116</v>
      </c>
      <c r="C214" s="347" t="s">
        <v>17</v>
      </c>
      <c r="D214" s="347" t="n">
        <v>24738.6133552</v>
      </c>
      <c r="E214" s="347" t="n">
        <v>1.91873831895722</v>
      </c>
      <c r="F214" s="347" t="n">
        <v>99.9182146230954</v>
      </c>
      <c r="G214" s="347" t="n">
        <v>0.0819440840309886</v>
      </c>
      <c r="H214" s="347" t="n">
        <v>20.249129</v>
      </c>
      <c r="I214" s="347" t="n">
        <v>100</v>
      </c>
      <c r="J214" s="347" t="n">
        <v>0.0817853769046219</v>
      </c>
      <c r="K214" s="347" t="n">
        <v>100.112109098058</v>
      </c>
    </row>
    <row r="215">
      <c r="A215" s="347" t="s">
        <v>94</v>
      </c>
      <c r="B215" s="347" t="s">
        <v>117</v>
      </c>
      <c r="C215" s="347" t="s">
        <v>16</v>
      </c>
      <c r="D215" s="347" t="n">
        <v>578.6230183</v>
      </c>
      <c r="E215" s="347" t="n">
        <v>21.6231039034679</v>
      </c>
      <c r="F215" s="347" t="n">
        <v>100</v>
      </c>
      <c r="G215" s="347" t="n">
        <v>0</v>
      </c>
      <c r="H215" s="347"/>
      <c r="I215" s="347"/>
      <c r="J215" s="347"/>
      <c r="K215" s="347"/>
    </row>
    <row r="216">
      <c r="A216" s="347" t="s">
        <v>94</v>
      </c>
      <c r="B216" s="347" t="s">
        <v>117</v>
      </c>
      <c r="C216" s="347" t="s">
        <v>17</v>
      </c>
      <c r="D216" s="347" t="n">
        <v>22379.0228149</v>
      </c>
      <c r="E216" s="347" t="n">
        <v>1.74778601736685</v>
      </c>
      <c r="F216" s="347" t="n">
        <v>100</v>
      </c>
      <c r="G216" s="347" t="n">
        <v>0</v>
      </c>
      <c r="H216" s="347"/>
      <c r="I216" s="347"/>
      <c r="J216" s="347"/>
      <c r="K216" s="347"/>
    </row>
    <row r="217">
      <c r="A217" s="347" t="s">
        <v>96</v>
      </c>
      <c r="B217" s="347" t="s">
        <v>118</v>
      </c>
      <c r="C217" s="347" t="s">
        <v>16</v>
      </c>
      <c r="D217" s="347" t="n">
        <v>916.2214868</v>
      </c>
      <c r="E217" s="347" t="n">
        <v>22.0710671129498</v>
      </c>
      <c r="F217" s="347" t="n">
        <v>100</v>
      </c>
      <c r="G217" s="347" t="n">
        <v>0</v>
      </c>
      <c r="H217" s="347"/>
      <c r="I217" s="347"/>
      <c r="J217" s="347"/>
      <c r="K217" s="347"/>
    </row>
    <row r="218">
      <c r="A218" s="347" t="s">
        <v>96</v>
      </c>
      <c r="B218" s="347" t="s">
        <v>118</v>
      </c>
      <c r="C218" s="347" t="s">
        <v>17</v>
      </c>
      <c r="D218" s="347" t="n">
        <v>59767.4039277</v>
      </c>
      <c r="E218" s="347" t="n">
        <v>1.45911404972622</v>
      </c>
      <c r="F218" s="347" t="n">
        <v>100</v>
      </c>
      <c r="G218" s="347" t="n">
        <v>0</v>
      </c>
      <c r="H218" s="347"/>
      <c r="I218" s="347"/>
      <c r="J218" s="347"/>
      <c r="K218" s="347"/>
    </row>
    <row r="219">
      <c r="A219" s="347" t="s">
        <v>98</v>
      </c>
      <c r="B219" s="347" t="s">
        <v>119</v>
      </c>
      <c r="C219" s="347" t="s">
        <v>16</v>
      </c>
      <c r="D219" s="347" t="n">
        <v>821.0654241</v>
      </c>
      <c r="E219" s="347" t="n">
        <v>18.4952014090549</v>
      </c>
      <c r="F219" s="347" t="n">
        <v>100</v>
      </c>
      <c r="G219" s="347" t="n">
        <v>0</v>
      </c>
      <c r="H219" s="347"/>
      <c r="I219" s="347"/>
      <c r="J219" s="347"/>
      <c r="K219" s="347"/>
    </row>
    <row r="220">
      <c r="A220" s="347" t="s">
        <v>98</v>
      </c>
      <c r="B220" s="347" t="s">
        <v>119</v>
      </c>
      <c r="C220" s="347" t="s">
        <v>17</v>
      </c>
      <c r="D220" s="347" t="n">
        <v>17752.6044625</v>
      </c>
      <c r="E220" s="347" t="n">
        <v>1.9371805093486</v>
      </c>
      <c r="F220" s="347" t="n">
        <v>99.8804890915353</v>
      </c>
      <c r="G220" s="347" t="n">
        <v>0.119522958771164</v>
      </c>
      <c r="H220" s="347" t="n">
        <v>21.241685</v>
      </c>
      <c r="I220" s="347" t="n">
        <v>100</v>
      </c>
      <c r="J220" s="347" t="n">
        <v>0.119510908464726</v>
      </c>
      <c r="K220" s="347" t="n">
        <v>99.8905600592502</v>
      </c>
    </row>
    <row r="221">
      <c r="A221" s="347" t="s">
        <v>106</v>
      </c>
      <c r="B221" s="347" t="s">
        <v>120</v>
      </c>
      <c r="C221" s="347" t="s">
        <v>16</v>
      </c>
      <c r="D221" s="347" t="n">
        <v>2077.3683404</v>
      </c>
      <c r="E221" s="347" t="n">
        <v>16.4935526234288</v>
      </c>
      <c r="F221" s="347" t="n">
        <v>100</v>
      </c>
      <c r="G221" s="347" t="n">
        <v>0</v>
      </c>
      <c r="H221" s="347"/>
      <c r="I221" s="347"/>
      <c r="J221" s="347"/>
      <c r="K221" s="347"/>
    </row>
    <row r="222">
      <c r="A222" s="347" t="s">
        <v>106</v>
      </c>
      <c r="B222" s="347" t="s">
        <v>120</v>
      </c>
      <c r="C222" s="347" t="s">
        <v>17</v>
      </c>
      <c r="D222" s="347" t="n">
        <v>34984.3457715</v>
      </c>
      <c r="E222" s="347" t="n">
        <v>1.11552383480544</v>
      </c>
      <c r="F222" s="347" t="n">
        <v>100</v>
      </c>
      <c r="G222" s="347" t="n">
        <v>0</v>
      </c>
      <c r="H222" s="347"/>
      <c r="I222" s="347"/>
      <c r="J222" s="347"/>
      <c r="K222" s="347"/>
    </row>
    <row r="223">
      <c r="A223" s="347" t="s">
        <v>108</v>
      </c>
      <c r="B223" s="347" t="s">
        <v>121</v>
      </c>
      <c r="C223" s="347" t="s">
        <v>16</v>
      </c>
      <c r="D223" s="347" t="n">
        <v>2169.7862198</v>
      </c>
      <c r="E223" s="347" t="n">
        <v>16.6425944558909</v>
      </c>
      <c r="F223" s="347" t="n">
        <v>100</v>
      </c>
      <c r="G223" s="347" t="n">
        <v>0</v>
      </c>
      <c r="H223" s="347"/>
      <c r="I223" s="347"/>
      <c r="J223" s="347"/>
      <c r="K223" s="347"/>
    </row>
    <row r="224">
      <c r="A224" s="347" t="s">
        <v>108</v>
      </c>
      <c r="B224" s="347" t="s">
        <v>121</v>
      </c>
      <c r="C224" s="347" t="s">
        <v>17</v>
      </c>
      <c r="D224" s="347" t="n">
        <v>39406.9859199</v>
      </c>
      <c r="E224" s="347" t="n">
        <v>1.4923613066511</v>
      </c>
      <c r="F224" s="347" t="n">
        <v>100</v>
      </c>
      <c r="G224" s="347" t="n">
        <v>0</v>
      </c>
      <c r="H224" s="347"/>
      <c r="I224" s="347"/>
      <c r="J224" s="347"/>
      <c r="K224" s="347"/>
    </row>
    <row r="225">
      <c r="A225" s="347" t="s">
        <v>110</v>
      </c>
      <c r="B225" s="347" t="s">
        <v>122</v>
      </c>
      <c r="C225" s="347" t="s">
        <v>16</v>
      </c>
      <c r="D225" s="347" t="n">
        <v>1103.3223282</v>
      </c>
      <c r="E225" s="347" t="n">
        <v>12.1902804314211</v>
      </c>
      <c r="F225" s="347" t="n">
        <v>100</v>
      </c>
      <c r="G225" s="347" t="n">
        <v>0</v>
      </c>
      <c r="H225" s="347"/>
      <c r="I225" s="347"/>
      <c r="J225" s="347"/>
      <c r="K225" s="347"/>
    </row>
    <row r="226">
      <c r="A226" s="347" t="s">
        <v>110</v>
      </c>
      <c r="B226" s="347" t="s">
        <v>122</v>
      </c>
      <c r="C226" s="347" t="s">
        <v>17</v>
      </c>
      <c r="D226" s="347" t="n">
        <v>18183.8386869</v>
      </c>
      <c r="E226" s="347" t="n">
        <v>1.28530818561928</v>
      </c>
      <c r="F226" s="347" t="n">
        <v>100</v>
      </c>
      <c r="G226" s="347" t="n">
        <v>0</v>
      </c>
      <c r="H226" s="347"/>
      <c r="I226" s="347"/>
      <c r="J226" s="347"/>
      <c r="K226" s="347"/>
    </row>
    <row r="227">
      <c r="A227" s="347" t="s">
        <v>123</v>
      </c>
      <c r="B227" s="347" t="s">
        <v>124</v>
      </c>
      <c r="C227" s="347" t="s">
        <v>16</v>
      </c>
      <c r="D227" s="347" t="n">
        <v>294.6498164</v>
      </c>
      <c r="E227" s="347" t="n">
        <v>23.9172976446062</v>
      </c>
      <c r="F227" s="347" t="n">
        <v>100</v>
      </c>
      <c r="G227" s="347" t="n">
        <v>0</v>
      </c>
      <c r="H227" s="347"/>
      <c r="I227" s="347"/>
      <c r="J227" s="347"/>
      <c r="K227" s="347"/>
    </row>
    <row r="228">
      <c r="A228" s="347" t="s">
        <v>123</v>
      </c>
      <c r="B228" s="347" t="s">
        <v>124</v>
      </c>
      <c r="C228" s="347" t="s">
        <v>17</v>
      </c>
      <c r="D228" s="347" t="n">
        <v>11371.3120734</v>
      </c>
      <c r="E228" s="347" t="n">
        <v>1.87521394987695</v>
      </c>
      <c r="F228" s="347" t="n">
        <v>100</v>
      </c>
      <c r="G228" s="347" t="n">
        <v>0</v>
      </c>
      <c r="H228" s="347"/>
      <c r="I228" s="347"/>
      <c r="J228" s="347"/>
      <c r="K228" s="347"/>
    </row>
    <row r="229">
      <c r="A229" s="347" t="s">
        <v>125</v>
      </c>
      <c r="B229" s="347" t="s">
        <v>126</v>
      </c>
      <c r="C229" s="347" t="s">
        <v>16</v>
      </c>
      <c r="D229" s="347" t="n">
        <v>1186.4957424</v>
      </c>
      <c r="E229" s="347" t="n">
        <v>16.5361272427518</v>
      </c>
      <c r="F229" s="347" t="n">
        <v>100</v>
      </c>
      <c r="G229" s="347" t="n">
        <v>0</v>
      </c>
      <c r="H229" s="347"/>
      <c r="I229" s="347"/>
      <c r="J229" s="347"/>
      <c r="K229" s="347"/>
    </row>
    <row r="230">
      <c r="A230" s="347" t="s">
        <v>125</v>
      </c>
      <c r="B230" s="347" t="s">
        <v>126</v>
      </c>
      <c r="C230" s="347" t="s">
        <v>17</v>
      </c>
      <c r="D230" s="347" t="n">
        <v>21062.7844873</v>
      </c>
      <c r="E230" s="347" t="n">
        <v>1.71706606694139</v>
      </c>
      <c r="F230" s="347" t="n">
        <v>100</v>
      </c>
      <c r="G230" s="347" t="n">
        <v>0</v>
      </c>
      <c r="H230" s="347"/>
      <c r="I230" s="347"/>
      <c r="J230" s="347"/>
      <c r="K230" s="347"/>
    </row>
    <row r="231">
      <c r="A231" s="347" t="s">
        <v>127</v>
      </c>
      <c r="B231" s="347" t="s">
        <v>128</v>
      </c>
      <c r="C231" s="347" t="s">
        <v>16</v>
      </c>
      <c r="D231" s="347" t="n">
        <v>1381.7559294</v>
      </c>
      <c r="E231" s="347" t="n">
        <v>16.2200766094398</v>
      </c>
      <c r="F231" s="347" t="n">
        <v>100</v>
      </c>
      <c r="G231" s="347" t="n">
        <v>0</v>
      </c>
      <c r="H231" s="347"/>
      <c r="I231" s="347"/>
      <c r="J231" s="347"/>
      <c r="K231" s="347"/>
    </row>
    <row r="232">
      <c r="A232" s="347" t="s">
        <v>127</v>
      </c>
      <c r="B232" s="347" t="s">
        <v>128</v>
      </c>
      <c r="C232" s="347" t="s">
        <v>17</v>
      </c>
      <c r="D232" s="347" t="n">
        <v>29900.296005</v>
      </c>
      <c r="E232" s="347" t="n">
        <v>1.61365475029602</v>
      </c>
      <c r="F232" s="347" t="n">
        <v>100</v>
      </c>
      <c r="G232" s="347" t="n">
        <v>0</v>
      </c>
      <c r="H232" s="347"/>
      <c r="I232" s="347"/>
      <c r="J232" s="347"/>
      <c r="K232" s="347"/>
    </row>
    <row r="233">
      <c r="A233" s="347" t="s">
        <v>129</v>
      </c>
      <c r="B233" s="347" t="s">
        <v>130</v>
      </c>
      <c r="C233" s="347" t="s">
        <v>16</v>
      </c>
      <c r="D233" s="347" t="n">
        <v>863.5793091</v>
      </c>
      <c r="E233" s="347" t="n">
        <v>14.2609951293179</v>
      </c>
      <c r="F233" s="347" t="n">
        <v>100</v>
      </c>
      <c r="G233" s="347" t="n">
        <v>0.0000000000000015832885146636</v>
      </c>
      <c r="H233" s="347"/>
      <c r="I233" s="347"/>
      <c r="J233" s="347"/>
      <c r="K233" s="347"/>
    </row>
    <row r="234">
      <c r="A234" s="347" t="s">
        <v>129</v>
      </c>
      <c r="B234" s="347" t="s">
        <v>130</v>
      </c>
      <c r="C234" s="347" t="s">
        <v>17</v>
      </c>
      <c r="D234" s="347" t="n">
        <v>16485.112509</v>
      </c>
      <c r="E234" s="347" t="n">
        <v>1.21080615885538</v>
      </c>
      <c r="F234" s="347" t="n">
        <v>100</v>
      </c>
      <c r="G234" s="347" t="n">
        <v>0</v>
      </c>
      <c r="H234" s="347"/>
      <c r="I234" s="347"/>
      <c r="J234" s="347"/>
      <c r="K234" s="347"/>
    </row>
    <row r="235">
      <c r="A235" s="347" t="s">
        <v>131</v>
      </c>
      <c r="B235" s="347" t="s">
        <v>132</v>
      </c>
      <c r="C235" s="347" t="s">
        <v>16</v>
      </c>
      <c r="D235" s="347" t="n">
        <v>1914.7403671</v>
      </c>
      <c r="E235" s="347" t="n">
        <v>15.3954397861992</v>
      </c>
      <c r="F235" s="347" t="n">
        <v>100</v>
      </c>
      <c r="G235" s="347" t="n">
        <v>0</v>
      </c>
      <c r="H235" s="347"/>
      <c r="I235" s="347"/>
      <c r="J235" s="347"/>
      <c r="K235" s="347"/>
    </row>
    <row r="236">
      <c r="A236" s="347" t="s">
        <v>131</v>
      </c>
      <c r="B236" s="347" t="s">
        <v>132</v>
      </c>
      <c r="C236" s="347" t="s">
        <v>17</v>
      </c>
      <c r="D236" s="347" t="n">
        <v>35284.5989943</v>
      </c>
      <c r="E236" s="347" t="n">
        <v>1.47509473426776</v>
      </c>
      <c r="F236" s="347" t="n">
        <v>100</v>
      </c>
      <c r="G236" s="347" t="n">
        <v>0.00000000000000016376841374874</v>
      </c>
      <c r="H236" s="347"/>
      <c r="I236" s="347"/>
      <c r="J236" s="347"/>
      <c r="K236" s="347"/>
    </row>
    <row r="237">
      <c r="A237" s="347" t="s">
        <v>133</v>
      </c>
      <c r="B237" s="347" t="s">
        <v>134</v>
      </c>
      <c r="C237" s="347" t="s">
        <v>16</v>
      </c>
      <c r="D237" s="347" t="n">
        <v>2266.6374627</v>
      </c>
      <c r="E237" s="347" t="n">
        <v>20.7341673116331</v>
      </c>
      <c r="F237" s="347" t="n">
        <v>100</v>
      </c>
      <c r="G237" s="347" t="n">
        <v>0</v>
      </c>
      <c r="H237" s="347"/>
      <c r="I237" s="347"/>
      <c r="J237" s="347"/>
      <c r="K237" s="347"/>
    </row>
    <row r="238">
      <c r="A238" s="347" t="s">
        <v>133</v>
      </c>
      <c r="B238" s="347" t="s">
        <v>134</v>
      </c>
      <c r="C238" s="347" t="s">
        <v>17</v>
      </c>
      <c r="D238" s="347" t="n">
        <v>61647.0666737</v>
      </c>
      <c r="E238" s="347" t="n">
        <v>1.47056055687049</v>
      </c>
      <c r="F238" s="347" t="n">
        <v>100</v>
      </c>
      <c r="G238" s="347" t="n">
        <v>0</v>
      </c>
      <c r="H238" s="347"/>
      <c r="I238" s="347"/>
      <c r="J238" s="347"/>
      <c r="K238" s="347"/>
    </row>
    <row r="239">
      <c r="A239" s="347" t="s">
        <v>135</v>
      </c>
      <c r="B239" s="347" t="s">
        <v>136</v>
      </c>
      <c r="C239" s="347" t="s">
        <v>16</v>
      </c>
      <c r="D239" s="347" t="n">
        <v>4369.6747475</v>
      </c>
      <c r="E239" s="347" t="n">
        <v>15.5766372354445</v>
      </c>
      <c r="F239" s="347" t="n">
        <v>100</v>
      </c>
      <c r="G239" s="347" t="n">
        <v>0</v>
      </c>
      <c r="H239" s="347"/>
      <c r="I239" s="347"/>
      <c r="J239" s="347"/>
      <c r="K239" s="347"/>
    </row>
    <row r="240">
      <c r="A240" s="347" t="s">
        <v>135</v>
      </c>
      <c r="B240" s="347" t="s">
        <v>136</v>
      </c>
      <c r="C240" s="347" t="s">
        <v>17</v>
      </c>
      <c r="D240" s="347" t="n">
        <v>95327.1580351</v>
      </c>
      <c r="E240" s="347" t="n">
        <v>2.00989412588481</v>
      </c>
      <c r="F240" s="347" t="n">
        <v>99.9225311777338</v>
      </c>
      <c r="G240" s="347" t="n">
        <v>0.0772867166998006</v>
      </c>
      <c r="H240" s="347" t="n">
        <v>73.9060808</v>
      </c>
      <c r="I240" s="347" t="n">
        <v>99.9999999999997</v>
      </c>
      <c r="J240" s="347" t="n">
        <v>0.0774688222661894</v>
      </c>
      <c r="K240" s="347" t="n">
        <v>99.6876437920369</v>
      </c>
    </row>
    <row r="241">
      <c r="A241" s="347" t="s">
        <v>137</v>
      </c>
      <c r="B241" s="347" t="s">
        <v>138</v>
      </c>
      <c r="C241" s="347" t="s">
        <v>16</v>
      </c>
      <c r="D241" s="347" t="n">
        <v>876.8977151</v>
      </c>
      <c r="E241" s="347" t="n">
        <v>26.3902611244746</v>
      </c>
      <c r="F241" s="347" t="n">
        <v>100</v>
      </c>
      <c r="G241" s="347" t="n">
        <v>0</v>
      </c>
      <c r="H241" s="347"/>
      <c r="I241" s="347"/>
      <c r="J241" s="347"/>
      <c r="K241" s="347"/>
    </row>
    <row r="242">
      <c r="A242" s="347" t="s">
        <v>137</v>
      </c>
      <c r="B242" s="347" t="s">
        <v>138</v>
      </c>
      <c r="C242" s="347" t="s">
        <v>17</v>
      </c>
      <c r="D242" s="347" t="n">
        <v>39931.8891978</v>
      </c>
      <c r="E242" s="347" t="n">
        <v>1.49472681101993</v>
      </c>
      <c r="F242" s="347" t="n">
        <v>100</v>
      </c>
      <c r="G242" s="347" t="n">
        <v>0.000000000000000165948012111886</v>
      </c>
      <c r="H242" s="347"/>
      <c r="I242" s="347"/>
      <c r="J242" s="347"/>
      <c r="K242" s="347"/>
    </row>
    <row r="243">
      <c r="A243" s="347" t="s">
        <v>139</v>
      </c>
      <c r="B243" s="347" t="s">
        <v>140</v>
      </c>
      <c r="C243" s="347" t="s">
        <v>16</v>
      </c>
      <c r="D243" s="347" t="n">
        <v>1419.0522589</v>
      </c>
      <c r="E243" s="347" t="n">
        <v>21.5330722510992</v>
      </c>
      <c r="F243" s="347" t="n">
        <v>100</v>
      </c>
      <c r="G243" s="347" t="n">
        <v>0</v>
      </c>
      <c r="H243" s="347"/>
      <c r="I243" s="347"/>
      <c r="J243" s="347"/>
      <c r="K243" s="347"/>
    </row>
    <row r="244">
      <c r="A244" s="347" t="s">
        <v>139</v>
      </c>
      <c r="B244" s="347" t="s">
        <v>140</v>
      </c>
      <c r="C244" s="347" t="s">
        <v>17</v>
      </c>
      <c r="D244" s="347" t="n">
        <v>45647.2918314</v>
      </c>
      <c r="E244" s="347" t="n">
        <v>2.23736882190753</v>
      </c>
      <c r="F244" s="347" t="n">
        <v>100</v>
      </c>
      <c r="G244" s="347" t="n">
        <v>0</v>
      </c>
      <c r="H244" s="347"/>
      <c r="I244" s="347"/>
      <c r="J244" s="347"/>
      <c r="K244" s="347"/>
    </row>
    <row r="245">
      <c r="A245" s="347" t="s">
        <v>141</v>
      </c>
      <c r="B245" s="347" t="s">
        <v>142</v>
      </c>
      <c r="C245" s="347" t="s">
        <v>16</v>
      </c>
      <c r="D245" s="347" t="n">
        <v>1629.0280806</v>
      </c>
      <c r="E245" s="347" t="n">
        <v>19.6041105592707</v>
      </c>
      <c r="F245" s="347" t="n">
        <v>100</v>
      </c>
      <c r="G245" s="347" t="n">
        <v>0</v>
      </c>
      <c r="H245" s="347"/>
      <c r="I245" s="347"/>
      <c r="J245" s="347"/>
      <c r="K245" s="347"/>
    </row>
    <row r="246">
      <c r="A246" s="347" t="s">
        <v>141</v>
      </c>
      <c r="B246" s="347" t="s">
        <v>142</v>
      </c>
      <c r="C246" s="347" t="s">
        <v>17</v>
      </c>
      <c r="D246" s="347" t="n">
        <v>31486.6258604</v>
      </c>
      <c r="E246" s="347" t="n">
        <v>2.51271852589395</v>
      </c>
      <c r="F246" s="347" t="n">
        <v>98.3685453229629</v>
      </c>
      <c r="G246" s="347" t="n">
        <v>0.937592387936008</v>
      </c>
      <c r="H246" s="347" t="n">
        <v>522.2096439</v>
      </c>
      <c r="I246" s="347" t="n">
        <v>56.7022543328751</v>
      </c>
      <c r="J246" s="347" t="n">
        <v>1.63145467703706</v>
      </c>
      <c r="K246" s="347" t="n">
        <v>56.532124738304</v>
      </c>
    </row>
    <row r="247">
      <c r="A247" s="347" t="s">
        <v>143</v>
      </c>
      <c r="B247" s="347" t="s">
        <v>144</v>
      </c>
      <c r="C247" s="347" t="s">
        <v>16</v>
      </c>
      <c r="D247" s="347" t="n">
        <v>535.8528417</v>
      </c>
      <c r="E247" s="347" t="n">
        <v>24.4144658607314</v>
      </c>
      <c r="F247" s="347" t="n">
        <v>100</v>
      </c>
      <c r="G247" s="347" t="n">
        <v>0</v>
      </c>
      <c r="H247" s="347"/>
      <c r="I247" s="347"/>
      <c r="J247" s="347"/>
      <c r="K247" s="347"/>
    </row>
    <row r="248">
      <c r="A248" s="347" t="s">
        <v>143</v>
      </c>
      <c r="B248" s="347" t="s">
        <v>144</v>
      </c>
      <c r="C248" s="347" t="s">
        <v>17</v>
      </c>
      <c r="D248" s="347" t="n">
        <v>15121.9248914</v>
      </c>
      <c r="E248" s="347" t="n">
        <v>1.40520099985418</v>
      </c>
      <c r="F248" s="347" t="n">
        <v>99.7349825082862</v>
      </c>
      <c r="G248" s="347" t="n">
        <v>0.188850783058193</v>
      </c>
      <c r="H248" s="347" t="n">
        <v>40.182236</v>
      </c>
      <c r="I248" s="347" t="n">
        <v>71.2596761227858</v>
      </c>
      <c r="J248" s="347" t="n">
        <v>0.265017491713834</v>
      </c>
      <c r="K248" s="347" t="n">
        <v>71.0708920501106</v>
      </c>
    </row>
    <row r="249">
      <c r="A249" s="347" t="s">
        <v>145</v>
      </c>
      <c r="B249" s="347" t="s">
        <v>146</v>
      </c>
      <c r="C249" s="347" t="s">
        <v>16</v>
      </c>
      <c r="D249" s="347" t="n">
        <v>1134.504304</v>
      </c>
      <c r="E249" s="347" t="n">
        <v>16.9368801080755</v>
      </c>
      <c r="F249" s="347" t="n">
        <v>100</v>
      </c>
      <c r="G249" s="347" t="n">
        <v>0</v>
      </c>
      <c r="H249" s="347"/>
      <c r="I249" s="347"/>
      <c r="J249" s="347"/>
      <c r="K249" s="347"/>
    </row>
    <row r="250">
      <c r="A250" s="347" t="s">
        <v>145</v>
      </c>
      <c r="B250" s="347" t="s">
        <v>146</v>
      </c>
      <c r="C250" s="347" t="s">
        <v>17</v>
      </c>
      <c r="D250" s="347" t="n">
        <v>25773.2602661</v>
      </c>
      <c r="E250" s="347" t="n">
        <v>2.29491772730315</v>
      </c>
      <c r="F250" s="347" t="n">
        <v>100</v>
      </c>
      <c r="G250" s="347" t="n">
        <v>0</v>
      </c>
      <c r="H250" s="347"/>
      <c r="I250" s="347"/>
      <c r="J250" s="347"/>
      <c r="K250" s="347"/>
    </row>
    <row r="251">
      <c r="A251" s="347" t="s">
        <v>147</v>
      </c>
      <c r="B251" s="347" t="s">
        <v>148</v>
      </c>
      <c r="C251" s="347" t="s">
        <v>16</v>
      </c>
      <c r="D251" s="347" t="n">
        <v>670.2022931</v>
      </c>
      <c r="E251" s="347" t="n">
        <v>16.0943768506566</v>
      </c>
      <c r="F251" s="347" t="n">
        <v>100</v>
      </c>
      <c r="G251" s="347" t="n">
        <v>0</v>
      </c>
      <c r="H251" s="347"/>
      <c r="I251" s="347"/>
      <c r="J251" s="347"/>
      <c r="K251" s="347"/>
    </row>
    <row r="252">
      <c r="A252" s="347" t="s">
        <v>147</v>
      </c>
      <c r="B252" s="347" t="s">
        <v>148</v>
      </c>
      <c r="C252" s="347" t="s">
        <v>17</v>
      </c>
      <c r="D252" s="347" t="n">
        <v>8715.4946273</v>
      </c>
      <c r="E252" s="347" t="n">
        <v>2.97638191820336</v>
      </c>
      <c r="F252" s="347" t="n">
        <v>100</v>
      </c>
      <c r="G252" s="347" t="n">
        <v>0</v>
      </c>
      <c r="H252" s="347"/>
      <c r="I252" s="347"/>
      <c r="J252" s="347"/>
      <c r="K252" s="347"/>
    </row>
    <row r="253">
      <c r="A253" s="347" t="s">
        <v>149</v>
      </c>
      <c r="B253" s="347" t="s">
        <v>150</v>
      </c>
      <c r="C253" s="347" t="s">
        <v>16</v>
      </c>
      <c r="D253" s="347" t="n">
        <v>869.4296503</v>
      </c>
      <c r="E253" s="347" t="n">
        <v>17.7194443493617</v>
      </c>
      <c r="F253" s="347" t="n">
        <v>100</v>
      </c>
      <c r="G253" s="347" t="n">
        <v>0</v>
      </c>
      <c r="H253" s="347"/>
      <c r="I253" s="347"/>
      <c r="J253" s="347"/>
      <c r="K253" s="347"/>
    </row>
    <row r="254">
      <c r="A254" s="347" t="s">
        <v>149</v>
      </c>
      <c r="B254" s="347" t="s">
        <v>150</v>
      </c>
      <c r="C254" s="347" t="s">
        <v>17</v>
      </c>
      <c r="D254" s="347" t="n">
        <v>17633.705338</v>
      </c>
      <c r="E254" s="347" t="n">
        <v>2.33513142757747</v>
      </c>
      <c r="F254" s="347" t="n">
        <v>100</v>
      </c>
      <c r="G254" s="347" t="n">
        <v>0</v>
      </c>
      <c r="H254" s="347"/>
      <c r="I254" s="347"/>
      <c r="J254" s="347"/>
      <c r="K254" s="347"/>
    </row>
    <row r="255">
      <c r="A255" s="347" t="s">
        <v>151</v>
      </c>
      <c r="B255" s="347" t="s">
        <v>152</v>
      </c>
      <c r="C255" s="347" t="s">
        <v>16</v>
      </c>
      <c r="D255" s="347" t="n">
        <v>841.8544056</v>
      </c>
      <c r="E255" s="347" t="n">
        <v>15.4035207060955</v>
      </c>
      <c r="F255" s="347" t="n">
        <v>100</v>
      </c>
      <c r="G255" s="347" t="n">
        <v>0</v>
      </c>
      <c r="H255" s="347"/>
      <c r="I255" s="347"/>
      <c r="J255" s="347"/>
      <c r="K255" s="347"/>
    </row>
    <row r="256">
      <c r="A256" s="347" t="s">
        <v>151</v>
      </c>
      <c r="B256" s="347" t="s">
        <v>152</v>
      </c>
      <c r="C256" s="347" t="s">
        <v>17</v>
      </c>
      <c r="D256" s="347" t="n">
        <v>16853.8510993</v>
      </c>
      <c r="E256" s="347" t="n">
        <v>2.3811557592577</v>
      </c>
      <c r="F256" s="347" t="n">
        <v>99.8633160311688</v>
      </c>
      <c r="G256" s="347" t="n">
        <v>0.136916639316622</v>
      </c>
      <c r="H256" s="347" t="n">
        <v>23.0680429</v>
      </c>
      <c r="I256" s="347" t="n">
        <v>99.9999999999997</v>
      </c>
      <c r="J256" s="347" t="n">
        <v>0.136683968831251</v>
      </c>
      <c r="K256" s="347" t="n">
        <v>100.033308506588</v>
      </c>
    </row>
    <row r="257">
      <c r="A257" s="347" t="s">
        <v>153</v>
      </c>
      <c r="B257" s="347" t="s">
        <v>154</v>
      </c>
      <c r="C257" s="347" t="s">
        <v>16</v>
      </c>
      <c r="D257" s="347" t="n">
        <v>1887.407806</v>
      </c>
      <c r="E257" s="347" t="n">
        <v>13.4591219042859</v>
      </c>
      <c r="F257" s="347" t="n">
        <v>100</v>
      </c>
      <c r="G257" s="347" t="n">
        <v>0</v>
      </c>
      <c r="H257" s="347"/>
      <c r="I257" s="347"/>
      <c r="J257" s="347"/>
      <c r="K257" s="347"/>
    </row>
    <row r="258">
      <c r="A258" s="347" t="s">
        <v>153</v>
      </c>
      <c r="B258" s="347" t="s">
        <v>154</v>
      </c>
      <c r="C258" s="347" t="s">
        <v>17</v>
      </c>
      <c r="D258" s="347" t="n">
        <v>16944.5462776</v>
      </c>
      <c r="E258" s="347" t="n">
        <v>2.46789120475296</v>
      </c>
      <c r="F258" s="347" t="n">
        <v>100</v>
      </c>
      <c r="G258" s="347" t="n">
        <v>0</v>
      </c>
      <c r="H258" s="347"/>
      <c r="I258" s="347"/>
      <c r="J258" s="347"/>
      <c r="K258" s="347"/>
    </row>
    <row r="259">
      <c r="A259" s="347" t="s">
        <v>155</v>
      </c>
      <c r="B259" s="347" t="s">
        <v>156</v>
      </c>
      <c r="C259" s="347" t="s">
        <v>16</v>
      </c>
      <c r="D259" s="347" t="n">
        <v>2727.6612264</v>
      </c>
      <c r="E259" s="347" t="n">
        <v>13.8803946693413</v>
      </c>
      <c r="F259" s="347" t="n">
        <v>100</v>
      </c>
      <c r="G259" s="347" t="n">
        <v>0</v>
      </c>
      <c r="H259" s="347"/>
      <c r="I259" s="347"/>
      <c r="J259" s="347"/>
      <c r="K259" s="347"/>
    </row>
    <row r="260">
      <c r="A260" s="347" t="s">
        <v>155</v>
      </c>
      <c r="B260" s="347" t="s">
        <v>156</v>
      </c>
      <c r="C260" s="347" t="s">
        <v>17</v>
      </c>
      <c r="D260" s="347" t="n">
        <v>31962.5564655</v>
      </c>
      <c r="E260" s="347" t="n">
        <v>2.11329494533753</v>
      </c>
      <c r="F260" s="347" t="n">
        <v>100</v>
      </c>
      <c r="G260" s="347" t="n">
        <v>0</v>
      </c>
      <c r="H260" s="347"/>
      <c r="I260" s="347"/>
      <c r="J260" s="347"/>
      <c r="K260" s="347"/>
    </row>
    <row r="261">
      <c r="A261" s="347" t="s">
        <v>157</v>
      </c>
      <c r="B261" s="347" t="s">
        <v>158</v>
      </c>
      <c r="C261" s="347" t="s">
        <v>16</v>
      </c>
      <c r="D261" s="347" t="n">
        <v>898.6512259</v>
      </c>
      <c r="E261" s="347" t="n">
        <v>26.2098997929139</v>
      </c>
      <c r="F261" s="347" t="n">
        <v>100</v>
      </c>
      <c r="G261" s="347" t="n">
        <v>0</v>
      </c>
      <c r="H261" s="347"/>
      <c r="I261" s="347"/>
      <c r="J261" s="347"/>
      <c r="K261" s="347"/>
    </row>
    <row r="262">
      <c r="A262" s="347" t="s">
        <v>157</v>
      </c>
      <c r="B262" s="347" t="s">
        <v>158</v>
      </c>
      <c r="C262" s="347" t="s">
        <v>17</v>
      </c>
      <c r="D262" s="347" t="n">
        <v>36170.6014756</v>
      </c>
      <c r="E262" s="347" t="n">
        <v>1.65419510105592</v>
      </c>
      <c r="F262" s="347" t="n">
        <v>100</v>
      </c>
      <c r="G262" s="347" t="n">
        <v>0</v>
      </c>
      <c r="H262" s="347"/>
      <c r="I262" s="347"/>
      <c r="J262" s="347"/>
      <c r="K262" s="347"/>
    </row>
    <row r="263">
      <c r="A263" s="347" t="s">
        <v>159</v>
      </c>
      <c r="B263" s="347" t="s">
        <v>160</v>
      </c>
      <c r="C263" s="347" t="s">
        <v>16</v>
      </c>
      <c r="D263" s="347" t="n">
        <v>822.2827573</v>
      </c>
      <c r="E263" s="347" t="n">
        <v>21.8922371076235</v>
      </c>
      <c r="F263" s="347" t="n">
        <v>100</v>
      </c>
      <c r="G263" s="347" t="n">
        <v>0</v>
      </c>
      <c r="H263" s="347"/>
      <c r="I263" s="347"/>
      <c r="J263" s="347"/>
      <c r="K263" s="347"/>
    </row>
    <row r="264">
      <c r="A264" s="347" t="s">
        <v>159</v>
      </c>
      <c r="B264" s="347" t="s">
        <v>160</v>
      </c>
      <c r="C264" s="347" t="s">
        <v>17</v>
      </c>
      <c r="D264" s="347" t="n">
        <v>19988.2854193</v>
      </c>
      <c r="E264" s="347" t="n">
        <v>2.06784533423857</v>
      </c>
      <c r="F264" s="347" t="n">
        <v>100</v>
      </c>
      <c r="G264" s="347" t="n">
        <v>0</v>
      </c>
      <c r="H264" s="347"/>
      <c r="I264" s="347"/>
      <c r="J264" s="347"/>
      <c r="K264" s="347"/>
    </row>
    <row r="265">
      <c r="A265" s="347" t="s">
        <v>161</v>
      </c>
      <c r="B265" s="347" t="s">
        <v>162</v>
      </c>
      <c r="C265" s="347" t="s">
        <v>16</v>
      </c>
      <c r="D265" s="347" t="n">
        <v>2766.6497362</v>
      </c>
      <c r="E265" s="347" t="n">
        <v>18.9306071947067</v>
      </c>
      <c r="F265" s="347" t="n">
        <v>100</v>
      </c>
      <c r="G265" s="347" t="n">
        <v>0</v>
      </c>
      <c r="H265" s="347"/>
      <c r="I265" s="347"/>
      <c r="J265" s="347"/>
      <c r="K265" s="347"/>
    </row>
    <row r="266">
      <c r="A266" s="347" t="s">
        <v>161</v>
      </c>
      <c r="B266" s="347" t="s">
        <v>162</v>
      </c>
      <c r="C266" s="347" t="s">
        <v>17</v>
      </c>
      <c r="D266" s="347" t="n">
        <v>52714.838458</v>
      </c>
      <c r="E266" s="347" t="n">
        <v>1.61489497174148</v>
      </c>
      <c r="F266" s="347" t="n">
        <v>100</v>
      </c>
      <c r="G266" s="347" t="n">
        <v>0</v>
      </c>
      <c r="H266" s="347"/>
      <c r="I266" s="347"/>
      <c r="J266" s="347"/>
      <c r="K266" s="347"/>
    </row>
    <row r="267">
      <c r="A267" s="347" t="s">
        <v>163</v>
      </c>
      <c r="B267" s="347" t="s">
        <v>164</v>
      </c>
      <c r="C267" s="347" t="s">
        <v>16</v>
      </c>
      <c r="D267" s="347" t="n">
        <v>1598.5298715</v>
      </c>
      <c r="E267" s="347" t="n">
        <v>14.4462932465015</v>
      </c>
      <c r="F267" s="347" t="n">
        <v>100</v>
      </c>
      <c r="G267" s="347" t="n">
        <v>0</v>
      </c>
      <c r="H267" s="347"/>
      <c r="I267" s="347"/>
      <c r="J267" s="347"/>
      <c r="K267" s="347"/>
    </row>
    <row r="268">
      <c r="A268" s="347" t="s">
        <v>163</v>
      </c>
      <c r="B268" s="347" t="s">
        <v>164</v>
      </c>
      <c r="C268" s="347" t="s">
        <v>17</v>
      </c>
      <c r="D268" s="347" t="n">
        <v>23630.2247454</v>
      </c>
      <c r="E268" s="347" t="n">
        <v>1.74386610430314</v>
      </c>
      <c r="F268" s="347" t="n">
        <v>100</v>
      </c>
      <c r="G268" s="347" t="n">
        <v>0</v>
      </c>
      <c r="H268" s="347"/>
      <c r="I268" s="347"/>
      <c r="J268" s="347"/>
      <c r="K268" s="347"/>
    </row>
    <row r="269">
      <c r="A269" s="347" t="s">
        <v>165</v>
      </c>
      <c r="B269" s="347" t="s">
        <v>166</v>
      </c>
      <c r="C269" s="347" t="s">
        <v>16</v>
      </c>
      <c r="D269" s="347" t="n">
        <v>1046.6345818</v>
      </c>
      <c r="E269" s="347" t="n">
        <v>20.8598839778412</v>
      </c>
      <c r="F269" s="347" t="n">
        <v>100</v>
      </c>
      <c r="G269" s="347" t="n">
        <v>0</v>
      </c>
      <c r="H269" s="347"/>
      <c r="I269" s="347"/>
      <c r="J269" s="347"/>
      <c r="K269" s="347"/>
    </row>
    <row r="270">
      <c r="A270" s="347" t="s">
        <v>165</v>
      </c>
      <c r="B270" s="347" t="s">
        <v>166</v>
      </c>
      <c r="C270" s="347" t="s">
        <v>17</v>
      </c>
      <c r="D270" s="347" t="n">
        <v>29951.2465221</v>
      </c>
      <c r="E270" s="347" t="n">
        <v>1.42686153995967</v>
      </c>
      <c r="F270" s="347" t="n">
        <v>100</v>
      </c>
      <c r="G270" s="347" t="n">
        <v>0</v>
      </c>
      <c r="H270" s="347"/>
      <c r="I270" s="347"/>
      <c r="J270" s="347"/>
      <c r="K270" s="347"/>
    </row>
    <row r="271">
      <c r="A271" s="347" t="s">
        <v>167</v>
      </c>
      <c r="B271" s="347" t="s">
        <v>168</v>
      </c>
      <c r="C271" s="347" t="s">
        <v>16</v>
      </c>
      <c r="D271" s="347" t="n">
        <v>1549.8586783</v>
      </c>
      <c r="E271" s="347" t="n">
        <v>18.7434464379751</v>
      </c>
      <c r="F271" s="347" t="n">
        <v>100</v>
      </c>
      <c r="G271" s="347" t="n">
        <v>0</v>
      </c>
      <c r="H271" s="347"/>
      <c r="I271" s="347"/>
      <c r="J271" s="347"/>
      <c r="K271" s="347"/>
    </row>
    <row r="272">
      <c r="A272" s="347" t="s">
        <v>167</v>
      </c>
      <c r="B272" s="347" t="s">
        <v>168</v>
      </c>
      <c r="C272" s="347" t="s">
        <v>17</v>
      </c>
      <c r="D272" s="347" t="n">
        <v>29340.754069</v>
      </c>
      <c r="E272" s="347" t="n">
        <v>1.75317423242485</v>
      </c>
      <c r="F272" s="347" t="n">
        <v>100</v>
      </c>
      <c r="G272" s="347" t="n">
        <v>0</v>
      </c>
      <c r="H272" s="347"/>
      <c r="I272" s="347"/>
      <c r="J272" s="347"/>
      <c r="K272" s="347"/>
    </row>
    <row r="273">
      <c r="A273" s="347" t="s">
        <v>169</v>
      </c>
      <c r="B273" s="347" t="s">
        <v>170</v>
      </c>
      <c r="C273" s="347" t="s">
        <v>16</v>
      </c>
      <c r="D273" s="347" t="n">
        <v>1236.4813598</v>
      </c>
      <c r="E273" s="347" t="n">
        <v>18.8786209737685</v>
      </c>
      <c r="F273" s="347" t="n">
        <v>100</v>
      </c>
      <c r="G273" s="347" t="n">
        <v>0.00000000000000209594796782491</v>
      </c>
      <c r="H273" s="347"/>
      <c r="I273" s="347"/>
      <c r="J273" s="347"/>
      <c r="K273" s="347"/>
    </row>
    <row r="274">
      <c r="A274" s="347" t="s">
        <v>169</v>
      </c>
      <c r="B274" s="347" t="s">
        <v>170</v>
      </c>
      <c r="C274" s="347" t="s">
        <v>17</v>
      </c>
      <c r="D274" s="347" t="n">
        <v>32659.4660969</v>
      </c>
      <c r="E274" s="347" t="n">
        <v>1.4070027029232</v>
      </c>
      <c r="F274" s="347" t="n">
        <v>100</v>
      </c>
      <c r="G274" s="347" t="n">
        <v>0</v>
      </c>
      <c r="H274" s="347"/>
      <c r="I274" s="347"/>
      <c r="J274" s="347"/>
      <c r="K274" s="347"/>
    </row>
    <row r="275">
      <c r="A275" s="347" t="s">
        <v>171</v>
      </c>
      <c r="B275" s="347" t="s">
        <v>172</v>
      </c>
      <c r="C275" s="347" t="s">
        <v>16</v>
      </c>
      <c r="D275" s="347" t="n">
        <v>1590.8922978</v>
      </c>
      <c r="E275" s="347" t="n">
        <v>23.4517059861579</v>
      </c>
      <c r="F275" s="347" t="n">
        <v>100</v>
      </c>
      <c r="G275" s="347" t="n">
        <v>0</v>
      </c>
      <c r="H275" s="347"/>
      <c r="I275" s="347"/>
      <c r="J275" s="347"/>
      <c r="K275" s="347"/>
    </row>
    <row r="276">
      <c r="A276" s="347" t="s">
        <v>171</v>
      </c>
      <c r="B276" s="347" t="s">
        <v>172</v>
      </c>
      <c r="C276" s="347" t="s">
        <v>17</v>
      </c>
      <c r="D276" s="347" t="n">
        <v>46541.3416034</v>
      </c>
      <c r="E276" s="347" t="n">
        <v>2.08055833217375</v>
      </c>
      <c r="F276" s="347" t="n">
        <v>100</v>
      </c>
      <c r="G276" s="347" t="n">
        <v>0.000000000000000230988376445501</v>
      </c>
      <c r="H276" s="347"/>
      <c r="I276" s="347"/>
      <c r="J276" s="347"/>
      <c r="K276" s="347"/>
    </row>
    <row r="277">
      <c r="A277" s="347" t="s">
        <v>173</v>
      </c>
      <c r="B277" s="347" t="s">
        <v>174</v>
      </c>
      <c r="C277" s="347" t="s">
        <v>16</v>
      </c>
      <c r="D277" s="347" t="n">
        <v>828.6284356</v>
      </c>
      <c r="E277" s="347" t="n">
        <v>13.7619029158894</v>
      </c>
      <c r="F277" s="347" t="n">
        <v>100</v>
      </c>
      <c r="G277" s="347" t="n">
        <v>0</v>
      </c>
      <c r="H277" s="347"/>
      <c r="I277" s="347"/>
      <c r="J277" s="347"/>
      <c r="K277" s="347"/>
    </row>
    <row r="278">
      <c r="A278" s="347" t="s">
        <v>173</v>
      </c>
      <c r="B278" s="347" t="s">
        <v>174</v>
      </c>
      <c r="C278" s="347" t="s">
        <v>17</v>
      </c>
      <c r="D278" s="347" t="n">
        <v>10639.6762176</v>
      </c>
      <c r="E278" s="347" t="n">
        <v>2.00530078267101</v>
      </c>
      <c r="F278" s="347" t="n">
        <v>99.7806473939838</v>
      </c>
      <c r="G278" s="347" t="n">
        <v>0.154817867167522</v>
      </c>
      <c r="H278" s="347" t="n">
        <v>23.389713</v>
      </c>
      <c r="I278" s="347" t="n">
        <v>70.4832506207042</v>
      </c>
      <c r="J278" s="347" t="n">
        <v>0.219352606016231</v>
      </c>
      <c r="K278" s="347" t="n">
        <v>70.4246340843019</v>
      </c>
    </row>
    <row r="279">
      <c r="A279" s="347" t="s">
        <v>175</v>
      </c>
      <c r="B279" s="347" t="s">
        <v>176</v>
      </c>
      <c r="C279" s="347" t="s">
        <v>16</v>
      </c>
      <c r="D279" s="347" t="n">
        <v>1142.329719</v>
      </c>
      <c r="E279" s="347" t="n">
        <v>23.8552595085687</v>
      </c>
      <c r="F279" s="347" t="n">
        <v>95.454413421812</v>
      </c>
      <c r="G279" s="347" t="n">
        <v>4.72740719736585</v>
      </c>
      <c r="H279" s="347" t="n">
        <v>54.3983086</v>
      </c>
      <c r="I279" s="347" t="n">
        <v>100</v>
      </c>
      <c r="J279" s="347" t="n">
        <v>4.54558657818804</v>
      </c>
      <c r="K279" s="347" t="n">
        <v>99.272530237558</v>
      </c>
    </row>
    <row r="280">
      <c r="A280" s="347" t="s">
        <v>175</v>
      </c>
      <c r="B280" s="347" t="s">
        <v>176</v>
      </c>
      <c r="C280" s="347" t="s">
        <v>17</v>
      </c>
      <c r="D280" s="347" t="n">
        <v>31768.4530813</v>
      </c>
      <c r="E280" s="347" t="n">
        <v>2.40669365481929</v>
      </c>
      <c r="F280" s="347" t="n">
        <v>99.8393220871878</v>
      </c>
      <c r="G280" s="347" t="n">
        <v>0.161360643376895</v>
      </c>
      <c r="H280" s="347" t="n">
        <v>51.1270372</v>
      </c>
      <c r="I280" s="347" t="n">
        <v>100</v>
      </c>
      <c r="J280" s="347" t="n">
        <v>0.160677912812164</v>
      </c>
      <c r="K280" s="347" t="n">
        <v>100.2635456507</v>
      </c>
    </row>
    <row r="281">
      <c r="A281" s="347" t="s">
        <v>177</v>
      </c>
      <c r="B281" s="347" t="s">
        <v>178</v>
      </c>
      <c r="C281" s="347" t="s">
        <v>16</v>
      </c>
      <c r="D281" s="347" t="n">
        <v>1087.4937525</v>
      </c>
      <c r="E281" s="347" t="n">
        <v>18.5255358904199</v>
      </c>
      <c r="F281" s="347" t="n">
        <v>100</v>
      </c>
      <c r="G281" s="347" t="n">
        <v>0</v>
      </c>
      <c r="H281" s="347"/>
      <c r="I281" s="347"/>
      <c r="J281" s="347"/>
      <c r="K281" s="347"/>
    </row>
    <row r="282">
      <c r="A282" s="347" t="s">
        <v>177</v>
      </c>
      <c r="B282" s="347" t="s">
        <v>178</v>
      </c>
      <c r="C282" s="347" t="s">
        <v>17</v>
      </c>
      <c r="D282" s="347" t="n">
        <v>25259.2216816</v>
      </c>
      <c r="E282" s="347" t="n">
        <v>2.75175792152642</v>
      </c>
      <c r="F282" s="347" t="n">
        <v>99.8141004652238</v>
      </c>
      <c r="G282" s="347" t="n">
        <v>0.18471924482225</v>
      </c>
      <c r="H282" s="347" t="n">
        <v>47.0442306</v>
      </c>
      <c r="I282" s="347" t="n">
        <v>100</v>
      </c>
      <c r="J282" s="347" t="n">
        <v>0.185899534776169</v>
      </c>
      <c r="K282" s="347" t="n">
        <v>99.1803733277114</v>
      </c>
    </row>
    <row r="283">
      <c r="A283" s="347" t="s">
        <v>179</v>
      </c>
      <c r="B283" s="347" t="s">
        <v>180</v>
      </c>
      <c r="C283" s="347" t="s">
        <v>16</v>
      </c>
      <c r="D283" s="347" t="n">
        <v>560.5545264</v>
      </c>
      <c r="E283" s="347" t="n">
        <v>15.8748266475975</v>
      </c>
      <c r="F283" s="347" t="n">
        <v>89.3576230483696</v>
      </c>
      <c r="G283" s="347" t="n">
        <v>4.69056890090857</v>
      </c>
      <c r="H283" s="347" t="n">
        <v>66.7613167</v>
      </c>
      <c r="I283" s="347" t="n">
        <v>41.5023558245357</v>
      </c>
      <c r="J283" s="347" t="n">
        <v>10.6423769516303</v>
      </c>
      <c r="K283" s="347" t="n">
        <v>39.3838791498157</v>
      </c>
    </row>
    <row r="284">
      <c r="A284" s="347" t="s">
        <v>179</v>
      </c>
      <c r="B284" s="347" t="s">
        <v>180</v>
      </c>
      <c r="C284" s="347" t="s">
        <v>17</v>
      </c>
      <c r="D284" s="347" t="n">
        <v>5884.5713181</v>
      </c>
      <c r="E284" s="347" t="n">
        <v>3.12289802065287</v>
      </c>
      <c r="F284" s="347" t="n">
        <v>95.9193022723064</v>
      </c>
      <c r="G284" s="347" t="n">
        <v>0.921848742041525</v>
      </c>
      <c r="H284" s="347" t="n">
        <v>250.3474925</v>
      </c>
      <c r="I284" s="347" t="n">
        <v>21.3128112542047</v>
      </c>
      <c r="J284" s="347" t="n">
        <v>4.08069772769358</v>
      </c>
      <c r="K284" s="347" t="n">
        <v>21.6686199365233</v>
      </c>
    </row>
    <row r="285">
      <c r="A285" s="347" t="s">
        <v>181</v>
      </c>
      <c r="B285" s="347" t="s">
        <v>182</v>
      </c>
      <c r="C285" s="347" t="s">
        <v>16</v>
      </c>
      <c r="D285" s="347" t="n">
        <v>485.5915784</v>
      </c>
      <c r="E285" s="347" t="n">
        <v>21.3318475276335</v>
      </c>
      <c r="F285" s="347" t="n">
        <v>100</v>
      </c>
      <c r="G285" s="347" t="n">
        <v>0</v>
      </c>
      <c r="H285" s="347"/>
      <c r="I285" s="347"/>
      <c r="J285" s="347"/>
      <c r="K285" s="347"/>
    </row>
    <row r="286">
      <c r="A286" s="347" t="s">
        <v>181</v>
      </c>
      <c r="B286" s="347" t="s">
        <v>182</v>
      </c>
      <c r="C286" s="347" t="s">
        <v>17</v>
      </c>
      <c r="D286" s="347" t="n">
        <v>17842.5882082</v>
      </c>
      <c r="E286" s="347" t="n">
        <v>1.71561981996857</v>
      </c>
      <c r="F286" s="347" t="n">
        <v>100</v>
      </c>
      <c r="G286" s="347" t="n">
        <v>0</v>
      </c>
      <c r="H286" s="347"/>
      <c r="I286" s="347"/>
      <c r="J286" s="347"/>
      <c r="K286" s="347"/>
    </row>
    <row r="287">
      <c r="A287" s="347" t="s">
        <v>183</v>
      </c>
      <c r="B287" s="347" t="s">
        <v>184</v>
      </c>
      <c r="C287" s="347" t="s">
        <v>16</v>
      </c>
      <c r="D287" s="347" t="n">
        <v>1433.7333781</v>
      </c>
      <c r="E287" s="347" t="n">
        <v>23.0711804203491</v>
      </c>
      <c r="F287" s="347" t="n">
        <v>100</v>
      </c>
      <c r="G287" s="347" t="n">
        <v>0</v>
      </c>
      <c r="H287" s="347"/>
      <c r="I287" s="347"/>
      <c r="J287" s="347"/>
      <c r="K287" s="347"/>
    </row>
    <row r="288">
      <c r="A288" s="347" t="s">
        <v>183</v>
      </c>
      <c r="B288" s="347" t="s">
        <v>184</v>
      </c>
      <c r="C288" s="347" t="s">
        <v>17</v>
      </c>
      <c r="D288" s="347" t="n">
        <v>37262.3418324</v>
      </c>
      <c r="E288" s="347" t="n">
        <v>2.70692544228457</v>
      </c>
      <c r="F288" s="347" t="n">
        <v>100</v>
      </c>
      <c r="G288" s="347" t="n">
        <v>0</v>
      </c>
      <c r="H288" s="347"/>
      <c r="I288" s="347"/>
      <c r="J288" s="347"/>
      <c r="K288" s="347"/>
    </row>
    <row r="289">
      <c r="A289" s="347" t="s">
        <v>185</v>
      </c>
      <c r="B289" s="347" t="s">
        <v>186</v>
      </c>
      <c r="C289" s="347" t="s">
        <v>16</v>
      </c>
      <c r="D289" s="347" t="n">
        <v>2046.5156206</v>
      </c>
      <c r="E289" s="347" t="n">
        <v>14.6248053102638</v>
      </c>
      <c r="F289" s="347" t="n">
        <v>100</v>
      </c>
      <c r="G289" s="347" t="n">
        <v>0</v>
      </c>
      <c r="H289" s="347"/>
      <c r="I289" s="347"/>
      <c r="J289" s="347"/>
      <c r="K289" s="347"/>
    </row>
    <row r="290">
      <c r="A290" s="347" t="s">
        <v>185</v>
      </c>
      <c r="B290" s="347" t="s">
        <v>186</v>
      </c>
      <c r="C290" s="347" t="s">
        <v>17</v>
      </c>
      <c r="D290" s="347" t="n">
        <v>24219.5214274</v>
      </c>
      <c r="E290" s="347" t="n">
        <v>1.73704747431334</v>
      </c>
      <c r="F290" s="347" t="n">
        <v>99.1659182264839</v>
      </c>
      <c r="G290" s="347" t="n">
        <v>0.537217045879877</v>
      </c>
      <c r="H290" s="347" t="n">
        <v>203.7097195</v>
      </c>
      <c r="I290" s="347" t="n">
        <v>64.6511786891199</v>
      </c>
      <c r="J290" s="347" t="n">
        <v>0.8340817735161</v>
      </c>
      <c r="K290" s="347" t="n">
        <v>63.870981638911</v>
      </c>
    </row>
    <row r="291">
      <c r="A291" s="347" t="s">
        <v>187</v>
      </c>
      <c r="B291" s="347" t="s">
        <v>188</v>
      </c>
      <c r="C291" s="347" t="s">
        <v>16</v>
      </c>
      <c r="D291" s="347" t="n">
        <v>3591.3118189</v>
      </c>
      <c r="E291" s="347" t="n">
        <v>20.2513971053119</v>
      </c>
      <c r="F291" s="347" t="n">
        <v>100</v>
      </c>
      <c r="G291" s="347" t="n">
        <v>0</v>
      </c>
      <c r="H291" s="347"/>
      <c r="I291" s="347"/>
      <c r="J291" s="347"/>
      <c r="K291" s="347"/>
    </row>
    <row r="292">
      <c r="A292" s="347" t="s">
        <v>187</v>
      </c>
      <c r="B292" s="347" t="s">
        <v>188</v>
      </c>
      <c r="C292" s="347" t="s">
        <v>17</v>
      </c>
      <c r="D292" s="347" t="n">
        <v>39134.2109714</v>
      </c>
      <c r="E292" s="347" t="n">
        <v>2.81931701680512</v>
      </c>
      <c r="F292" s="347" t="n">
        <v>99.8285233034384</v>
      </c>
      <c r="G292" s="347" t="n">
        <v>0.171992428134281</v>
      </c>
      <c r="H292" s="347" t="n">
        <v>67.2213211</v>
      </c>
      <c r="I292" s="347" t="n">
        <v>99.9999999999997</v>
      </c>
      <c r="J292" s="347" t="n">
        <v>0.171476696561571</v>
      </c>
      <c r="K292" s="347" t="n">
        <v>100.128766557227</v>
      </c>
    </row>
    <row r="293">
      <c r="A293" s="347" t="s">
        <v>189</v>
      </c>
      <c r="B293" s="347" t="s">
        <v>190</v>
      </c>
      <c r="C293" s="347" t="s">
        <v>16</v>
      </c>
      <c r="D293" s="347" t="n">
        <v>1854.2477277</v>
      </c>
      <c r="E293" s="347" t="n">
        <v>17.5614019950875</v>
      </c>
      <c r="F293" s="347" t="n">
        <v>100</v>
      </c>
      <c r="G293" s="347" t="n">
        <v>0</v>
      </c>
      <c r="H293" s="347"/>
      <c r="I293" s="347"/>
      <c r="J293" s="347"/>
      <c r="K293" s="347"/>
    </row>
    <row r="294">
      <c r="A294" s="347" t="s">
        <v>189</v>
      </c>
      <c r="B294" s="347" t="s">
        <v>190</v>
      </c>
      <c r="C294" s="347" t="s">
        <v>17</v>
      </c>
      <c r="D294" s="347" t="n">
        <v>30091.2762736</v>
      </c>
      <c r="E294" s="347" t="n">
        <v>2.09576096811407</v>
      </c>
      <c r="F294" s="347" t="n">
        <v>99.3220684934929</v>
      </c>
      <c r="G294" s="347" t="n">
        <v>0.414788190635102</v>
      </c>
      <c r="H294" s="347" t="n">
        <v>205.3906505</v>
      </c>
      <c r="I294" s="347" t="n">
        <v>60.916213647255</v>
      </c>
      <c r="J294" s="347" t="n">
        <v>0.677931506507135</v>
      </c>
      <c r="K294" s="347" t="n">
        <v>60.7695920385992</v>
      </c>
    </row>
    <row r="295">
      <c r="A295" s="347" t="s">
        <v>191</v>
      </c>
      <c r="B295" s="347" t="s">
        <v>192</v>
      </c>
      <c r="C295" s="347" t="s">
        <v>16</v>
      </c>
      <c r="D295" s="347" t="n">
        <v>492.5388059</v>
      </c>
      <c r="E295" s="347" t="n">
        <v>21.3498700835556</v>
      </c>
      <c r="F295" s="347" t="n">
        <v>100</v>
      </c>
      <c r="G295" s="347" t="n">
        <v>0</v>
      </c>
      <c r="H295" s="347"/>
      <c r="I295" s="347"/>
      <c r="J295" s="347"/>
      <c r="K295" s="347"/>
    </row>
    <row r="296">
      <c r="A296" s="347" t="s">
        <v>191</v>
      </c>
      <c r="B296" s="347" t="s">
        <v>192</v>
      </c>
      <c r="C296" s="347" t="s">
        <v>17</v>
      </c>
      <c r="D296" s="347" t="n">
        <v>14421.0346636</v>
      </c>
      <c r="E296" s="347" t="n">
        <v>2.58819497342279</v>
      </c>
      <c r="F296" s="347" t="n">
        <v>99.745503731319</v>
      </c>
      <c r="G296" s="347" t="n">
        <v>0.18336074084161</v>
      </c>
      <c r="H296" s="347" t="n">
        <v>36.7946361</v>
      </c>
      <c r="I296" s="347" t="n">
        <v>71.8610479080208</v>
      </c>
      <c r="J296" s="347" t="n">
        <v>0.254496268680966</v>
      </c>
      <c r="K296" s="347" t="n">
        <v>71.8651379628737</v>
      </c>
    </row>
    <row r="297">
      <c r="A297" s="347" t="s">
        <v>193</v>
      </c>
      <c r="B297" s="347" t="s">
        <v>194</v>
      </c>
      <c r="C297" s="347" t="s">
        <v>16</v>
      </c>
      <c r="D297" s="347" t="n">
        <v>1372.8238198</v>
      </c>
      <c r="E297" s="347" t="n">
        <v>15.9201612081454</v>
      </c>
      <c r="F297" s="347" t="n">
        <v>100</v>
      </c>
      <c r="G297" s="347" t="n">
        <v>0</v>
      </c>
      <c r="H297" s="347"/>
      <c r="I297" s="347"/>
      <c r="J297" s="347"/>
      <c r="K297" s="347"/>
    </row>
    <row r="298">
      <c r="A298" s="347" t="s">
        <v>193</v>
      </c>
      <c r="B298" s="347" t="s">
        <v>194</v>
      </c>
      <c r="C298" s="347" t="s">
        <v>17</v>
      </c>
      <c r="D298" s="347" t="n">
        <v>25741.5427112</v>
      </c>
      <c r="E298" s="347" t="n">
        <v>2.15929018356649</v>
      </c>
      <c r="F298" s="347" t="n">
        <v>100</v>
      </c>
      <c r="G298" s="347" t="n">
        <v>0</v>
      </c>
      <c r="H298" s="347"/>
      <c r="I298" s="347"/>
      <c r="J298" s="347"/>
      <c r="K298" s="347"/>
    </row>
    <row r="299">
      <c r="A299" s="347" t="s">
        <v>195</v>
      </c>
      <c r="B299" s="347" t="s">
        <v>196</v>
      </c>
      <c r="C299" s="347" t="s">
        <v>16</v>
      </c>
      <c r="D299" s="347" t="n">
        <v>1329.9405044</v>
      </c>
      <c r="E299" s="347" t="n">
        <v>15.4618556262481</v>
      </c>
      <c r="F299" s="347" t="n">
        <v>100</v>
      </c>
      <c r="G299" s="347" t="n">
        <v>0</v>
      </c>
      <c r="H299" s="347"/>
      <c r="I299" s="347"/>
      <c r="J299" s="347"/>
      <c r="K299" s="347"/>
    </row>
    <row r="300">
      <c r="A300" s="347" t="s">
        <v>195</v>
      </c>
      <c r="B300" s="347" t="s">
        <v>196</v>
      </c>
      <c r="C300" s="347" t="s">
        <v>17</v>
      </c>
      <c r="D300" s="347" t="n">
        <v>20879.6471041</v>
      </c>
      <c r="E300" s="347" t="n">
        <v>1.98724888207639</v>
      </c>
      <c r="F300" s="347" t="n">
        <v>99.1118018048856</v>
      </c>
      <c r="G300" s="347" t="n">
        <v>0.515042539276836</v>
      </c>
      <c r="H300" s="347" t="n">
        <v>187.1145972</v>
      </c>
      <c r="I300" s="347" t="n">
        <v>57.6492722723009</v>
      </c>
      <c r="J300" s="347" t="n">
        <v>0.888198195114408</v>
      </c>
      <c r="K300" s="347" t="n">
        <v>57.4723010637456</v>
      </c>
    </row>
    <row r="301">
      <c r="A301" s="347" t="s">
        <v>197</v>
      </c>
      <c r="B301" s="347" t="s">
        <v>198</v>
      </c>
      <c r="C301" s="347" t="s">
        <v>16</v>
      </c>
      <c r="D301" s="347" t="n">
        <v>3629.5104545</v>
      </c>
      <c r="E301" s="347" t="n">
        <v>18.685331702738</v>
      </c>
      <c r="F301" s="347" t="n">
        <v>96.0171305289492</v>
      </c>
      <c r="G301" s="347" t="n">
        <v>2.97047289106003</v>
      </c>
      <c r="H301" s="347" t="n">
        <v>150.555076</v>
      </c>
      <c r="I301" s="347" t="n">
        <v>70.356661318796</v>
      </c>
      <c r="J301" s="347" t="n">
        <v>3.98286947105083</v>
      </c>
      <c r="K301" s="347" t="n">
        <v>71.6107533492342</v>
      </c>
    </row>
    <row r="302">
      <c r="A302" s="347" t="s">
        <v>197</v>
      </c>
      <c r="B302" s="347" t="s">
        <v>198</v>
      </c>
      <c r="C302" s="347" t="s">
        <v>17</v>
      </c>
      <c r="D302" s="347" t="n">
        <v>49386.9175744</v>
      </c>
      <c r="E302" s="347" t="n">
        <v>2.63853300501517</v>
      </c>
      <c r="F302" s="347" t="n">
        <v>97.8654888195311</v>
      </c>
      <c r="G302" s="347" t="n">
        <v>0.916793217831251</v>
      </c>
      <c r="H302" s="347" t="n">
        <v>1077.161408</v>
      </c>
      <c r="I302" s="347" t="n">
        <v>41.8213651889271</v>
      </c>
      <c r="J302" s="347" t="n">
        <v>2.13451118046893</v>
      </c>
      <c r="K302" s="347" t="n">
        <v>42.0341749579288</v>
      </c>
    </row>
    <row r="303">
      <c r="A303" s="347" t="s">
        <v>199</v>
      </c>
      <c r="B303" s="347" t="s">
        <v>200</v>
      </c>
      <c r="C303" s="347" t="s">
        <v>16</v>
      </c>
      <c r="D303" s="347" t="n">
        <v>5004.3300028</v>
      </c>
      <c r="E303" s="347" t="n">
        <v>13.3373284024649</v>
      </c>
      <c r="F303" s="347" t="n">
        <v>98.0594591423502</v>
      </c>
      <c r="G303" s="347" t="n">
        <v>1.98320531871182</v>
      </c>
      <c r="H303" s="347" t="n">
        <v>99.0328411</v>
      </c>
      <c r="I303" s="347" t="n">
        <v>100</v>
      </c>
      <c r="J303" s="347" t="n">
        <v>1.94054085764983</v>
      </c>
      <c r="K303" s="347" t="n">
        <v>100.215380755567</v>
      </c>
    </row>
    <row r="304">
      <c r="A304" s="347" t="s">
        <v>199</v>
      </c>
      <c r="B304" s="347" t="s">
        <v>200</v>
      </c>
      <c r="C304" s="347" t="s">
        <v>17</v>
      </c>
      <c r="D304" s="347" t="n">
        <v>47581.4605782</v>
      </c>
      <c r="E304" s="347" t="n">
        <v>2.37637156878745</v>
      </c>
      <c r="F304" s="347" t="n">
        <v>99.317389477803</v>
      </c>
      <c r="G304" s="347" t="n">
        <v>0.339664724824761</v>
      </c>
      <c r="H304" s="347" t="n">
        <v>327.0283867</v>
      </c>
      <c r="I304" s="347" t="n">
        <v>49.3850499595604</v>
      </c>
      <c r="J304" s="347" t="n">
        <v>0.682610522197008</v>
      </c>
      <c r="K304" s="347" t="n">
        <v>49.4200025787991</v>
      </c>
    </row>
    <row r="305">
      <c r="A305" s="347" t="s">
        <v>201</v>
      </c>
      <c r="B305" s="347" t="s">
        <v>202</v>
      </c>
      <c r="C305" s="347" t="s">
        <v>16</v>
      </c>
      <c r="D305" s="347" t="n">
        <v>2714.4585951</v>
      </c>
      <c r="E305" s="347" t="n">
        <v>12.2263383584597</v>
      </c>
      <c r="F305" s="347" t="n">
        <v>100</v>
      </c>
      <c r="G305" s="347" t="n">
        <v>0</v>
      </c>
      <c r="H305" s="347"/>
      <c r="I305" s="347"/>
      <c r="J305" s="347"/>
      <c r="K305" s="347"/>
    </row>
    <row r="306">
      <c r="A306" s="347" t="s">
        <v>201</v>
      </c>
      <c r="B306" s="347" t="s">
        <v>202</v>
      </c>
      <c r="C306" s="347" t="s">
        <v>17</v>
      </c>
      <c r="D306" s="347" t="n">
        <v>27203.5594544</v>
      </c>
      <c r="E306" s="347" t="n">
        <v>2.22636609068005</v>
      </c>
      <c r="F306" s="347" t="n">
        <v>99.5391326335725</v>
      </c>
      <c r="G306" s="347" t="n">
        <v>0.243376038433675</v>
      </c>
      <c r="H306" s="347" t="n">
        <v>125.9528034</v>
      </c>
      <c r="I306" s="347" t="n">
        <v>52.495348807275</v>
      </c>
      <c r="J306" s="347" t="n">
        <v>0.460867366427487</v>
      </c>
      <c r="K306" s="347" t="n">
        <v>52.5648842470054</v>
      </c>
    </row>
    <row r="307">
      <c r="A307" s="347" t="s">
        <v>203</v>
      </c>
      <c r="B307" s="347" t="s">
        <v>204</v>
      </c>
      <c r="C307" s="347" t="s">
        <v>16</v>
      </c>
      <c r="D307" s="347" t="n">
        <v>6040.114464</v>
      </c>
      <c r="E307" s="347" t="n">
        <v>13.4877401604446</v>
      </c>
      <c r="F307" s="347" t="n">
        <v>100</v>
      </c>
      <c r="G307" s="347" t="n">
        <v>0.0000000000000014974399676287</v>
      </c>
      <c r="H307" s="347"/>
      <c r="I307" s="347"/>
      <c r="J307" s="347"/>
      <c r="K307" s="347"/>
    </row>
    <row r="308">
      <c r="A308" s="347" t="s">
        <v>203</v>
      </c>
      <c r="B308" s="347" t="s">
        <v>204</v>
      </c>
      <c r="C308" s="347" t="s">
        <v>17</v>
      </c>
      <c r="D308" s="347" t="n">
        <v>85497.2805892</v>
      </c>
      <c r="E308" s="347" t="n">
        <v>1.86307423422375</v>
      </c>
      <c r="F308" s="347" t="n">
        <v>99.859287932094</v>
      </c>
      <c r="G308" s="347" t="n">
        <v>0.141273993231946</v>
      </c>
      <c r="H308" s="347" t="n">
        <v>120.4745137</v>
      </c>
      <c r="I308" s="347" t="n">
        <v>100</v>
      </c>
      <c r="J308" s="347" t="n">
        <v>0.140712067906017</v>
      </c>
      <c r="K308" s="347" t="n">
        <v>100.258070095936</v>
      </c>
    </row>
    <row r="309">
      <c r="A309" s="347" t="s">
        <v>205</v>
      </c>
      <c r="B309" s="347" t="s">
        <v>206</v>
      </c>
      <c r="C309" s="347" t="s">
        <v>16</v>
      </c>
      <c r="D309" s="347" t="n">
        <v>570.9710775</v>
      </c>
      <c r="E309" s="347" t="n">
        <v>24.8750997439695</v>
      </c>
      <c r="F309" s="347" t="n">
        <v>100</v>
      </c>
      <c r="G309" s="347" t="n">
        <v>0</v>
      </c>
      <c r="H309" s="347"/>
      <c r="I309" s="347"/>
      <c r="J309" s="347"/>
      <c r="K309" s="347"/>
    </row>
    <row r="310">
      <c r="A310" s="347" t="s">
        <v>205</v>
      </c>
      <c r="B310" s="347" t="s">
        <v>206</v>
      </c>
      <c r="C310" s="347" t="s">
        <v>17</v>
      </c>
      <c r="D310" s="347" t="n">
        <v>31104.9966497</v>
      </c>
      <c r="E310" s="347" t="n">
        <v>1.08314393306251</v>
      </c>
      <c r="F310" s="347" t="n">
        <v>100</v>
      </c>
      <c r="G310" s="347" t="n">
        <v>0</v>
      </c>
      <c r="H310" s="347"/>
      <c r="I310" s="347"/>
      <c r="J310" s="347"/>
      <c r="K310" s="347"/>
    </row>
    <row r="311">
      <c r="A311" s="347" t="s">
        <v>207</v>
      </c>
      <c r="B311" s="347" t="s">
        <v>208</v>
      </c>
      <c r="C311" s="347" t="s">
        <v>16</v>
      </c>
      <c r="D311" s="347" t="n">
        <v>2297.7060116</v>
      </c>
      <c r="E311" s="347" t="n">
        <v>20.2827205271615</v>
      </c>
      <c r="F311" s="347" t="n">
        <v>100</v>
      </c>
      <c r="G311" s="347" t="n">
        <v>0</v>
      </c>
      <c r="H311" s="347"/>
      <c r="I311" s="347"/>
      <c r="J311" s="347"/>
      <c r="K311" s="347"/>
    </row>
    <row r="312">
      <c r="A312" s="347" t="s">
        <v>207</v>
      </c>
      <c r="B312" s="347" t="s">
        <v>208</v>
      </c>
      <c r="C312" s="347" t="s">
        <v>17</v>
      </c>
      <c r="D312" s="347" t="n">
        <v>56924.9258102</v>
      </c>
      <c r="E312" s="347" t="n">
        <v>2.76052583252283</v>
      </c>
      <c r="F312" s="347" t="n">
        <v>100</v>
      </c>
      <c r="G312" s="347" t="n">
        <v>0</v>
      </c>
      <c r="H312" s="347"/>
      <c r="I312" s="347"/>
      <c r="J312" s="347"/>
      <c r="K312" s="347"/>
    </row>
    <row r="313">
      <c r="A313" s="347" t="s">
        <v>209</v>
      </c>
      <c r="B313" s="347" t="s">
        <v>210</v>
      </c>
      <c r="C313" s="347" t="s">
        <v>16</v>
      </c>
      <c r="D313" s="347" t="n">
        <v>2548.8495508</v>
      </c>
      <c r="E313" s="347" t="n">
        <v>16.5839268129606</v>
      </c>
      <c r="F313" s="347" t="n">
        <v>98.0170363221468</v>
      </c>
      <c r="G313" s="347" t="n">
        <v>2.00353552619029</v>
      </c>
      <c r="H313" s="347" t="n">
        <v>51.5652816</v>
      </c>
      <c r="I313" s="347" t="n">
        <v>100</v>
      </c>
      <c r="J313" s="347" t="n">
        <v>1.98296367785323</v>
      </c>
      <c r="K313" s="347" t="n">
        <v>99.0338938814594</v>
      </c>
    </row>
    <row r="314">
      <c r="A314" s="347" t="s">
        <v>209</v>
      </c>
      <c r="B314" s="347" t="s">
        <v>210</v>
      </c>
      <c r="C314" s="347" t="s">
        <v>17</v>
      </c>
      <c r="D314" s="347" t="n">
        <v>45619.8376401</v>
      </c>
      <c r="E314" s="347" t="n">
        <v>1.97116328536302</v>
      </c>
      <c r="F314" s="347" t="n">
        <v>100</v>
      </c>
      <c r="G314" s="347" t="n">
        <v>0</v>
      </c>
      <c r="H314" s="347"/>
      <c r="I314" s="347"/>
      <c r="J314" s="347"/>
      <c r="K314" s="347"/>
    </row>
    <row r="315">
      <c r="A315" s="347" t="s">
        <v>211</v>
      </c>
      <c r="B315" s="347" t="s">
        <v>212</v>
      </c>
      <c r="C315" s="347" t="s">
        <v>16</v>
      </c>
      <c r="D315" s="347" t="n">
        <v>1367.6910298</v>
      </c>
      <c r="E315" s="347" t="n">
        <v>21.8328246208289</v>
      </c>
      <c r="F315" s="347" t="n">
        <v>100</v>
      </c>
      <c r="G315" s="347" t="n">
        <v>0</v>
      </c>
      <c r="H315" s="347"/>
      <c r="I315" s="347"/>
      <c r="J315" s="347"/>
      <c r="K315" s="347"/>
    </row>
    <row r="316">
      <c r="A316" s="347" t="s">
        <v>211</v>
      </c>
      <c r="B316" s="347" t="s">
        <v>212</v>
      </c>
      <c r="C316" s="347" t="s">
        <v>17</v>
      </c>
      <c r="D316" s="347" t="n">
        <v>48294.9171583</v>
      </c>
      <c r="E316" s="347" t="n">
        <v>1.52262826956906</v>
      </c>
      <c r="F316" s="347" t="n">
        <v>100</v>
      </c>
      <c r="G316" s="347" t="n">
        <v>0</v>
      </c>
      <c r="H316" s="347"/>
      <c r="I316" s="347"/>
      <c r="J316" s="347"/>
      <c r="K316" s="347"/>
    </row>
    <row r="317">
      <c r="A317" s="347" t="s">
        <v>213</v>
      </c>
      <c r="B317" s="347" t="s">
        <v>214</v>
      </c>
      <c r="C317" s="347" t="s">
        <v>16</v>
      </c>
      <c r="D317" s="347" t="n">
        <v>567.7871134</v>
      </c>
      <c r="E317" s="347" t="n">
        <v>15.1382401600401</v>
      </c>
      <c r="F317" s="347" t="n">
        <v>100</v>
      </c>
      <c r="G317" s="347" t="n">
        <v>0</v>
      </c>
      <c r="H317" s="347"/>
      <c r="I317" s="347"/>
      <c r="J317" s="347"/>
      <c r="K317" s="347"/>
    </row>
    <row r="318">
      <c r="A318" s="347" t="s">
        <v>213</v>
      </c>
      <c r="B318" s="347" t="s">
        <v>214</v>
      </c>
      <c r="C318" s="347" t="s">
        <v>17</v>
      </c>
      <c r="D318" s="347" t="n">
        <v>10989.1968412</v>
      </c>
      <c r="E318" s="347" t="n">
        <v>2.12128165526262</v>
      </c>
      <c r="F318" s="347" t="n">
        <v>100</v>
      </c>
      <c r="G318" s="347" t="n">
        <v>0</v>
      </c>
      <c r="H318" s="347"/>
      <c r="I318" s="347"/>
      <c r="J318" s="347"/>
      <c r="K318" s="347"/>
    </row>
    <row r="319">
      <c r="A319" s="347" t="s">
        <v>215</v>
      </c>
      <c r="B319" s="347" t="s">
        <v>216</v>
      </c>
      <c r="C319" s="347" t="s">
        <v>16</v>
      </c>
      <c r="D319" s="347" t="n">
        <v>1009.1862882</v>
      </c>
      <c r="E319" s="347" t="n">
        <v>20.5953225421323</v>
      </c>
      <c r="F319" s="347" t="n">
        <v>100</v>
      </c>
      <c r="G319" s="347" t="n">
        <v>0</v>
      </c>
      <c r="H319" s="347"/>
      <c r="I319" s="347"/>
      <c r="J319" s="347"/>
      <c r="K319" s="347"/>
    </row>
    <row r="320">
      <c r="A320" s="347" t="s">
        <v>215</v>
      </c>
      <c r="B320" s="347" t="s">
        <v>216</v>
      </c>
      <c r="C320" s="347" t="s">
        <v>17</v>
      </c>
      <c r="D320" s="347" t="n">
        <v>21280.5484173</v>
      </c>
      <c r="E320" s="347" t="n">
        <v>1.64211054987759</v>
      </c>
      <c r="F320" s="347" t="n">
        <v>100</v>
      </c>
      <c r="G320" s="347" t="n">
        <v>0</v>
      </c>
      <c r="H320" s="347"/>
      <c r="I320" s="347"/>
      <c r="J320" s="347"/>
      <c r="K320" s="347"/>
    </row>
    <row r="321">
      <c r="A321" s="347" t="s">
        <v>217</v>
      </c>
      <c r="B321" s="347" t="s">
        <v>218</v>
      </c>
      <c r="C321" s="347" t="s">
        <v>16</v>
      </c>
      <c r="D321" s="347" t="n">
        <v>288.1561764</v>
      </c>
      <c r="E321" s="347" t="n">
        <v>21.2492772687691</v>
      </c>
      <c r="F321" s="347" t="n">
        <v>100</v>
      </c>
      <c r="G321" s="347" t="n">
        <v>0</v>
      </c>
      <c r="H321" s="347"/>
      <c r="I321" s="347"/>
      <c r="J321" s="347"/>
      <c r="K321" s="347"/>
    </row>
    <row r="322">
      <c r="A322" s="347" t="s">
        <v>217</v>
      </c>
      <c r="B322" s="347" t="s">
        <v>218</v>
      </c>
      <c r="C322" s="347" t="s">
        <v>17</v>
      </c>
      <c r="D322" s="347" t="n">
        <v>9799.737037</v>
      </c>
      <c r="E322" s="347" t="n">
        <v>1.37600076999459</v>
      </c>
      <c r="F322" s="347" t="n">
        <v>100</v>
      </c>
      <c r="G322" s="347" t="n">
        <v>0.000000000000000152766773674994</v>
      </c>
      <c r="H322" s="347"/>
      <c r="I322" s="347"/>
      <c r="J322" s="347"/>
      <c r="K322" s="347"/>
    </row>
    <row r="323">
      <c r="A323" s="347" t="s">
        <v>219</v>
      </c>
      <c r="B323" s="347" t="s">
        <v>220</v>
      </c>
      <c r="C323" s="347" t="s">
        <v>16</v>
      </c>
      <c r="D323" s="347" t="n">
        <v>2033.3014929</v>
      </c>
      <c r="E323" s="347" t="n">
        <v>18.2818560409047</v>
      </c>
      <c r="F323" s="347" t="n">
        <v>100</v>
      </c>
      <c r="G323" s="347" t="n">
        <v>0</v>
      </c>
      <c r="H323" s="347"/>
      <c r="I323" s="347"/>
      <c r="J323" s="347"/>
      <c r="K323" s="347"/>
    </row>
    <row r="324">
      <c r="A324" s="347" t="s">
        <v>219</v>
      </c>
      <c r="B324" s="347" t="s">
        <v>220</v>
      </c>
      <c r="C324" s="347" t="s">
        <v>17</v>
      </c>
      <c r="D324" s="347" t="n">
        <v>40560.3710901</v>
      </c>
      <c r="E324" s="347" t="n">
        <v>1.3582566903005</v>
      </c>
      <c r="F324" s="347" t="n">
        <v>99.8160841123185</v>
      </c>
      <c r="G324" s="347" t="n">
        <v>0.183947865088085</v>
      </c>
      <c r="H324" s="347" t="n">
        <v>74.734415</v>
      </c>
      <c r="I324" s="347" t="n">
        <v>100</v>
      </c>
      <c r="J324" s="347" t="n">
        <v>0.183915887681454</v>
      </c>
      <c r="K324" s="347" t="n">
        <v>99.8334391083998</v>
      </c>
    </row>
    <row r="325">
      <c r="A325" s="347" t="s">
        <v>221</v>
      </c>
      <c r="B325" s="347" t="s">
        <v>222</v>
      </c>
      <c r="C325" s="347" t="s">
        <v>16</v>
      </c>
      <c r="D325" s="347" t="n">
        <v>1030.4904241</v>
      </c>
      <c r="E325" s="347" t="n">
        <v>19.5396667055249</v>
      </c>
      <c r="F325" s="347" t="n">
        <v>100</v>
      </c>
      <c r="G325" s="347" t="n">
        <v>0</v>
      </c>
      <c r="H325" s="347"/>
      <c r="I325" s="347"/>
      <c r="J325" s="347"/>
      <c r="K325" s="347"/>
    </row>
    <row r="326">
      <c r="A326" s="347" t="s">
        <v>221</v>
      </c>
      <c r="B326" s="347" t="s">
        <v>222</v>
      </c>
      <c r="C326" s="347" t="s">
        <v>17</v>
      </c>
      <c r="D326" s="347" t="n">
        <v>18124.8998024</v>
      </c>
      <c r="E326" s="347" t="n">
        <v>1.55692927336357</v>
      </c>
      <c r="F326" s="347" t="n">
        <v>99.7759654111645</v>
      </c>
      <c r="G326" s="347" t="n">
        <v>0.162521786861397</v>
      </c>
      <c r="H326" s="347" t="n">
        <v>40.6972206</v>
      </c>
      <c r="I326" s="347" t="n">
        <v>72.2463374358857</v>
      </c>
      <c r="J326" s="347" t="n">
        <v>0.224034588835545</v>
      </c>
      <c r="K326" s="347" t="n">
        <v>72.3806456347988</v>
      </c>
    </row>
    <row r="327">
      <c r="A327" s="347" t="s">
        <v>223</v>
      </c>
      <c r="B327" s="347" t="s">
        <v>224</v>
      </c>
      <c r="C327" s="347" t="s">
        <v>16</v>
      </c>
      <c r="D327" s="347" t="n">
        <v>1130.2511701</v>
      </c>
      <c r="E327" s="347" t="n">
        <v>19.6621233604171</v>
      </c>
      <c r="F327" s="347" t="n">
        <v>97.6644315430508</v>
      </c>
      <c r="G327" s="347" t="n">
        <v>2.4056152520401</v>
      </c>
      <c r="H327" s="347" t="n">
        <v>27.0290723</v>
      </c>
      <c r="I327" s="347" t="n">
        <v>100</v>
      </c>
      <c r="J327" s="347" t="n">
        <v>2.33556845694923</v>
      </c>
      <c r="K327" s="347" t="n">
        <v>100.593517352378</v>
      </c>
    </row>
    <row r="328">
      <c r="A328" s="347" t="s">
        <v>223</v>
      </c>
      <c r="B328" s="347" t="s">
        <v>224</v>
      </c>
      <c r="C328" s="347" t="s">
        <v>17</v>
      </c>
      <c r="D328" s="347" t="n">
        <v>20193.6594694</v>
      </c>
      <c r="E328" s="347" t="n">
        <v>2.57835983498728</v>
      </c>
      <c r="F328" s="347" t="n">
        <v>99.9179646055415</v>
      </c>
      <c r="G328" s="347" t="n">
        <v>0.0822394334560644</v>
      </c>
      <c r="H328" s="347" t="n">
        <v>16.5795493</v>
      </c>
      <c r="I328" s="347" t="n">
        <v>100</v>
      </c>
      <c r="J328" s="347" t="n">
        <v>0.0820353944585187</v>
      </c>
      <c r="K328" s="347" t="n">
        <v>100.166481254599</v>
      </c>
    </row>
    <row r="329">
      <c r="A329" s="347" t="s">
        <v>225</v>
      </c>
      <c r="B329" s="347" t="s">
        <v>226</v>
      </c>
      <c r="C329" s="347" t="s">
        <v>16</v>
      </c>
      <c r="D329" s="347" t="n">
        <v>3594.4871899</v>
      </c>
      <c r="E329" s="347" t="n">
        <v>15.0276357835477</v>
      </c>
      <c r="F329" s="347" t="n">
        <v>100</v>
      </c>
      <c r="G329" s="347" t="n">
        <v>0</v>
      </c>
      <c r="H329" s="347"/>
      <c r="I329" s="347"/>
      <c r="J329" s="347"/>
      <c r="K329" s="347"/>
    </row>
    <row r="330">
      <c r="A330" s="347" t="s">
        <v>225</v>
      </c>
      <c r="B330" s="347" t="s">
        <v>226</v>
      </c>
      <c r="C330" s="347" t="s">
        <v>17</v>
      </c>
      <c r="D330" s="347" t="n">
        <v>41462.3168916</v>
      </c>
      <c r="E330" s="347" t="n">
        <v>1.95090306873784</v>
      </c>
      <c r="F330" s="347" t="n">
        <v>99.7718162193239</v>
      </c>
      <c r="G330" s="347" t="n">
        <v>0.160510366931973</v>
      </c>
      <c r="H330" s="347" t="n">
        <v>94.8266613</v>
      </c>
      <c r="I330" s="347" t="n">
        <v>70.3260517098515</v>
      </c>
      <c r="J330" s="347" t="n">
        <v>0.228183780676097</v>
      </c>
      <c r="K330" s="347" t="n">
        <v>70.1820733418614</v>
      </c>
    </row>
    <row r="331">
      <c r="A331" s="347" t="s">
        <v>227</v>
      </c>
      <c r="B331" s="347" t="s">
        <v>228</v>
      </c>
      <c r="C331" s="347" t="s">
        <v>16</v>
      </c>
      <c r="D331" s="347" t="n">
        <v>1677.2726347</v>
      </c>
      <c r="E331" s="347" t="n">
        <v>21.8952831185951</v>
      </c>
      <c r="F331" s="347" t="n">
        <v>100</v>
      </c>
      <c r="G331" s="347" t="n">
        <v>0</v>
      </c>
      <c r="H331" s="347"/>
      <c r="I331" s="347"/>
      <c r="J331" s="347"/>
      <c r="K331" s="347"/>
    </row>
    <row r="332">
      <c r="A332" s="347" t="s">
        <v>227</v>
      </c>
      <c r="B332" s="347" t="s">
        <v>228</v>
      </c>
      <c r="C332" s="347" t="s">
        <v>17</v>
      </c>
      <c r="D332" s="347" t="n">
        <v>7606.1214644</v>
      </c>
      <c r="E332" s="347" t="n">
        <v>4.88566788380197</v>
      </c>
      <c r="F332" s="347" t="n">
        <v>100</v>
      </c>
      <c r="G332" s="347" t="n">
        <v>0</v>
      </c>
      <c r="H332" s="347"/>
      <c r="I332" s="347"/>
      <c r="J332" s="347"/>
      <c r="K332" s="347"/>
    </row>
    <row r="333">
      <c r="A333" s="347" t="s">
        <v>229</v>
      </c>
      <c r="B333" s="347" t="s">
        <v>230</v>
      </c>
      <c r="C333" s="347" t="s">
        <v>16</v>
      </c>
      <c r="D333" s="347" t="n">
        <v>4189.4859066</v>
      </c>
      <c r="E333" s="347" t="n">
        <v>16.3580279819625</v>
      </c>
      <c r="F333" s="347" t="n">
        <v>100</v>
      </c>
      <c r="G333" s="347" t="n">
        <v>0</v>
      </c>
      <c r="H333" s="347"/>
      <c r="I333" s="347"/>
      <c r="J333" s="347"/>
      <c r="K333" s="347"/>
    </row>
    <row r="334">
      <c r="A334" s="347" t="s">
        <v>229</v>
      </c>
      <c r="B334" s="347" t="s">
        <v>230</v>
      </c>
      <c r="C334" s="347" t="s">
        <v>17</v>
      </c>
      <c r="D334" s="347" t="n">
        <v>58708.0116811</v>
      </c>
      <c r="E334" s="347" t="n">
        <v>2.49719161065597</v>
      </c>
      <c r="F334" s="347" t="n">
        <v>99.9039854703154</v>
      </c>
      <c r="G334" s="347" t="n">
        <v>0.0961471564654923</v>
      </c>
      <c r="H334" s="347" t="n">
        <v>56.422395</v>
      </c>
      <c r="I334" s="347" t="n">
        <v>100</v>
      </c>
      <c r="J334" s="347" t="n">
        <v>0.0960145296846268</v>
      </c>
      <c r="K334" s="347" t="n">
        <v>100.041984833871</v>
      </c>
    </row>
    <row r="335">
      <c r="A335" s="347" t="s">
        <v>231</v>
      </c>
      <c r="B335" s="347" t="s">
        <v>232</v>
      </c>
      <c r="C335" s="347" t="s">
        <v>16</v>
      </c>
      <c r="D335" s="347" t="n">
        <v>6359.6988363</v>
      </c>
      <c r="E335" s="347" t="n">
        <v>13.9604936165321</v>
      </c>
      <c r="F335" s="347" t="n">
        <v>100</v>
      </c>
      <c r="G335" s="347" t="n">
        <v>0</v>
      </c>
      <c r="H335" s="347"/>
      <c r="I335" s="347"/>
      <c r="J335" s="347"/>
      <c r="K335" s="347"/>
    </row>
    <row r="336">
      <c r="A336" s="347" t="s">
        <v>231</v>
      </c>
      <c r="B336" s="347" t="s">
        <v>232</v>
      </c>
      <c r="C336" s="347" t="s">
        <v>17</v>
      </c>
      <c r="D336" s="347" t="n">
        <v>72467.3345731</v>
      </c>
      <c r="E336" s="347" t="n">
        <v>1.81578374242446</v>
      </c>
      <c r="F336" s="347" t="n">
        <v>100</v>
      </c>
      <c r="G336" s="347" t="n">
        <v>0</v>
      </c>
      <c r="H336" s="347"/>
      <c r="I336" s="347"/>
      <c r="J336" s="347"/>
      <c r="K336" s="347"/>
    </row>
    <row r="337">
      <c r="A337" s="347" t="s">
        <v>233</v>
      </c>
      <c r="B337" s="347" t="s">
        <v>234</v>
      </c>
      <c r="C337" s="347" t="s">
        <v>16</v>
      </c>
      <c r="D337" s="347" t="n">
        <v>4076.45444</v>
      </c>
      <c r="E337" s="347" t="n">
        <v>20.0629598132298</v>
      </c>
      <c r="F337" s="347" t="n">
        <v>100</v>
      </c>
      <c r="G337" s="347" t="n">
        <v>0</v>
      </c>
      <c r="H337" s="347"/>
      <c r="I337" s="347"/>
      <c r="J337" s="347"/>
      <c r="K337" s="347"/>
    </row>
    <row r="338">
      <c r="A338" s="347" t="s">
        <v>233</v>
      </c>
      <c r="B338" s="347" t="s">
        <v>234</v>
      </c>
      <c r="C338" s="347" t="s">
        <v>17</v>
      </c>
      <c r="D338" s="347" t="n">
        <v>41635.2485954</v>
      </c>
      <c r="E338" s="347" t="n">
        <v>2.67735399760935</v>
      </c>
      <c r="F338" s="347" t="n">
        <v>99.8857641520629</v>
      </c>
      <c r="G338" s="347" t="n">
        <v>0.114728419748169</v>
      </c>
      <c r="H338" s="347" t="n">
        <v>47.6167747</v>
      </c>
      <c r="I338" s="347" t="n">
        <v>100</v>
      </c>
      <c r="J338" s="347" t="n">
        <v>0.114235847937067</v>
      </c>
      <c r="K338" s="347" t="n">
        <v>100.316460055671</v>
      </c>
    </row>
    <row r="339">
      <c r="A339" s="347" t="s">
        <v>235</v>
      </c>
      <c r="B339" s="347" t="s">
        <v>236</v>
      </c>
      <c r="C339" s="347" t="s">
        <v>16</v>
      </c>
      <c r="D339" s="347" t="n">
        <v>3423.8154359</v>
      </c>
      <c r="E339" s="347" t="n">
        <v>13.0601120320225</v>
      </c>
      <c r="F339" s="347" t="n">
        <v>99.1861325825831</v>
      </c>
      <c r="G339" s="347" t="n">
        <v>0.813067781476494</v>
      </c>
      <c r="H339" s="347" t="n">
        <v>28.0939659</v>
      </c>
      <c r="I339" s="347" t="n">
        <v>100</v>
      </c>
      <c r="J339" s="347" t="n">
        <v>0.813867417416876</v>
      </c>
      <c r="K339" s="347" t="n">
        <v>99.0886808420375</v>
      </c>
    </row>
    <row r="340">
      <c r="A340" s="347" t="s">
        <v>235</v>
      </c>
      <c r="B340" s="347" t="s">
        <v>236</v>
      </c>
      <c r="C340" s="347" t="s">
        <v>17</v>
      </c>
      <c r="D340" s="347" t="n">
        <v>31169.6695089</v>
      </c>
      <c r="E340" s="347" t="n">
        <v>1.67216799941165</v>
      </c>
      <c r="F340" s="347" t="n">
        <v>99.8751654779987</v>
      </c>
      <c r="G340" s="347" t="n">
        <v>0.125098310004292</v>
      </c>
      <c r="H340" s="347" t="n">
        <v>38.9591424</v>
      </c>
      <c r="I340" s="347" t="n">
        <v>99.9999999999998</v>
      </c>
      <c r="J340" s="347" t="n">
        <v>0.124834522001264</v>
      </c>
      <c r="K340" s="347" t="n">
        <v>100.08621182985</v>
      </c>
    </row>
    <row r="341">
      <c r="A341" s="347" t="s">
        <v>237</v>
      </c>
      <c r="B341" s="347" t="s">
        <v>238</v>
      </c>
      <c r="C341" s="347" t="s">
        <v>16</v>
      </c>
      <c r="D341" s="347" t="n">
        <v>439.6401531</v>
      </c>
      <c r="E341" s="347" t="n">
        <v>13.5906260180024</v>
      </c>
      <c r="F341" s="347" t="n">
        <v>100</v>
      </c>
      <c r="G341" s="347" t="n">
        <v>0</v>
      </c>
      <c r="H341" s="347"/>
      <c r="I341" s="347"/>
      <c r="J341" s="347"/>
      <c r="K341" s="347"/>
    </row>
    <row r="342">
      <c r="A342" s="347" t="s">
        <v>237</v>
      </c>
      <c r="B342" s="347" t="s">
        <v>238</v>
      </c>
      <c r="C342" s="347" t="s">
        <v>17</v>
      </c>
      <c r="D342" s="347" t="n">
        <v>5277.1771389</v>
      </c>
      <c r="E342" s="347" t="n">
        <v>2.32617639362379</v>
      </c>
      <c r="F342" s="347" t="n">
        <v>99.4409049174317</v>
      </c>
      <c r="G342" s="347" t="n">
        <v>0.345205157580272</v>
      </c>
      <c r="H342" s="347" t="n">
        <v>29.6703232</v>
      </c>
      <c r="I342" s="347" t="n">
        <v>62.0440840338754</v>
      </c>
      <c r="J342" s="347" t="n">
        <v>0.559095082568267</v>
      </c>
      <c r="K342" s="347" t="n">
        <v>61.398345866788</v>
      </c>
    </row>
    <row r="343">
      <c r="A343" s="347" t="s">
        <v>239</v>
      </c>
      <c r="B343" s="347" t="s">
        <v>240</v>
      </c>
      <c r="C343" s="347" t="s">
        <v>16</v>
      </c>
      <c r="D343" s="347" t="n">
        <v>197.6405874</v>
      </c>
      <c r="E343" s="347" t="n">
        <v>21.0513520825292</v>
      </c>
      <c r="F343" s="347" t="n">
        <v>97.4589361624706</v>
      </c>
      <c r="G343" s="347" t="n">
        <v>2.62335930421808</v>
      </c>
      <c r="H343" s="347" t="n">
        <v>5.1531175</v>
      </c>
      <c r="I343" s="347" t="n">
        <v>100</v>
      </c>
      <c r="J343" s="347" t="n">
        <v>2.54106383752941</v>
      </c>
      <c r="K343" s="347" t="n">
        <v>100.615263255091</v>
      </c>
    </row>
    <row r="344">
      <c r="A344" s="347" t="s">
        <v>239</v>
      </c>
      <c r="B344" s="347" t="s">
        <v>240</v>
      </c>
      <c r="C344" s="347" t="s">
        <v>17</v>
      </c>
      <c r="D344" s="347" t="n">
        <v>4692.9828204</v>
      </c>
      <c r="E344" s="347" t="n">
        <v>2.38649353625803</v>
      </c>
      <c r="F344" s="347" t="n">
        <v>100</v>
      </c>
      <c r="G344" s="347" t="n">
        <v>0</v>
      </c>
      <c r="H344" s="347"/>
      <c r="I344" s="347"/>
      <c r="J344" s="347"/>
      <c r="K344" s="347"/>
    </row>
    <row r="345">
      <c r="A345" s="347" t="s">
        <v>241</v>
      </c>
      <c r="B345" s="347" t="s">
        <v>242</v>
      </c>
      <c r="C345" s="347" t="s">
        <v>16</v>
      </c>
      <c r="D345" s="347" t="n">
        <v>443.5507502</v>
      </c>
      <c r="E345" s="347" t="n">
        <v>15.0166078611973</v>
      </c>
      <c r="F345" s="347" t="n">
        <v>100</v>
      </c>
      <c r="G345" s="347" t="n">
        <v>0</v>
      </c>
      <c r="H345" s="347"/>
      <c r="I345" s="347"/>
      <c r="J345" s="347"/>
      <c r="K345" s="347"/>
    </row>
    <row r="346">
      <c r="A346" s="347" t="s">
        <v>241</v>
      </c>
      <c r="B346" s="347" t="s">
        <v>242</v>
      </c>
      <c r="C346" s="347" t="s">
        <v>17</v>
      </c>
      <c r="D346" s="347" t="n">
        <v>7159.6444638</v>
      </c>
      <c r="E346" s="347" t="n">
        <v>2.06159183373631</v>
      </c>
      <c r="F346" s="347" t="n">
        <v>100</v>
      </c>
      <c r="G346" s="347" t="n">
        <v>0</v>
      </c>
      <c r="H346" s="347"/>
      <c r="I346" s="347"/>
      <c r="J346" s="347"/>
      <c r="K346" s="347"/>
    </row>
    <row r="347">
      <c r="A347" s="347" t="s">
        <v>243</v>
      </c>
      <c r="B347" s="347" t="s">
        <v>244</v>
      </c>
      <c r="C347" s="347" t="s">
        <v>16</v>
      </c>
      <c r="D347" s="347" t="n">
        <v>574.7144097</v>
      </c>
      <c r="E347" s="347" t="n">
        <v>14.7021502113531</v>
      </c>
      <c r="F347" s="347" t="n">
        <v>100</v>
      </c>
      <c r="G347" s="347" t="n">
        <v>0</v>
      </c>
      <c r="H347" s="347"/>
      <c r="I347" s="347"/>
      <c r="J347" s="347"/>
      <c r="K347" s="347"/>
    </row>
    <row r="348">
      <c r="A348" s="347" t="s">
        <v>243</v>
      </c>
      <c r="B348" s="347" t="s">
        <v>244</v>
      </c>
      <c r="C348" s="347" t="s">
        <v>17</v>
      </c>
      <c r="D348" s="347" t="n">
        <v>7028.7375769</v>
      </c>
      <c r="E348" s="347" t="n">
        <v>1.97378949573616</v>
      </c>
      <c r="F348" s="347" t="n">
        <v>99.9405422885262</v>
      </c>
      <c r="G348" s="347" t="n">
        <v>0.0593516106686971</v>
      </c>
      <c r="H348" s="347" t="n">
        <v>4.1816128</v>
      </c>
      <c r="I348" s="347" t="n">
        <v>100</v>
      </c>
      <c r="J348" s="347" t="n">
        <v>0.0594577114738378</v>
      </c>
      <c r="K348" s="347" t="n">
        <v>99.7622008801509</v>
      </c>
    </row>
    <row r="349">
      <c r="A349" s="347" t="s">
        <v>245</v>
      </c>
      <c r="B349" s="347" t="s">
        <v>246</v>
      </c>
      <c r="C349" s="347" t="s">
        <v>16</v>
      </c>
      <c r="D349" s="347" t="n">
        <v>238.9405605</v>
      </c>
      <c r="E349" s="347" t="n">
        <v>33.2169958027895</v>
      </c>
      <c r="F349" s="347" t="n">
        <v>100</v>
      </c>
      <c r="G349" s="347" t="n">
        <v>0</v>
      </c>
      <c r="H349" s="347"/>
      <c r="I349" s="347"/>
      <c r="J349" s="347"/>
      <c r="K349" s="347"/>
    </row>
    <row r="350">
      <c r="A350" s="347" t="s">
        <v>245</v>
      </c>
      <c r="B350" s="347" t="s">
        <v>246</v>
      </c>
      <c r="C350" s="347" t="s">
        <v>17</v>
      </c>
      <c r="D350" s="347" t="n">
        <v>13146.2890389</v>
      </c>
      <c r="E350" s="347" t="n">
        <v>2.71870283927229</v>
      </c>
      <c r="F350" s="347" t="n">
        <v>97.2610248002946</v>
      </c>
      <c r="G350" s="347" t="n">
        <v>1.32069012493869</v>
      </c>
      <c r="H350" s="347" t="n">
        <v>370.2136567</v>
      </c>
      <c r="I350" s="347" t="n">
        <v>47.1847061360239</v>
      </c>
      <c r="J350" s="347" t="n">
        <v>2.73897519970543</v>
      </c>
      <c r="K350" s="347" t="n">
        <v>46.8977137905378</v>
      </c>
    </row>
    <row r="351">
      <c r="A351" s="347" t="s">
        <v>247</v>
      </c>
      <c r="B351" s="347" t="s">
        <v>248</v>
      </c>
      <c r="C351" s="347" t="s">
        <v>16</v>
      </c>
      <c r="D351" s="347" t="n">
        <v>736.9618371</v>
      </c>
      <c r="E351" s="347" t="n">
        <v>17.9362386179737</v>
      </c>
      <c r="F351" s="347" t="n">
        <v>100</v>
      </c>
      <c r="G351" s="347" t="n">
        <v>0</v>
      </c>
      <c r="H351" s="347"/>
      <c r="I351" s="347"/>
      <c r="J351" s="347"/>
      <c r="K351" s="347"/>
    </row>
    <row r="352">
      <c r="A352" s="347" t="s">
        <v>247</v>
      </c>
      <c r="B352" s="347" t="s">
        <v>248</v>
      </c>
      <c r="C352" s="347" t="s">
        <v>17</v>
      </c>
      <c r="D352" s="347" t="n">
        <v>17272.9013614</v>
      </c>
      <c r="E352" s="347" t="n">
        <v>1.9883933362979</v>
      </c>
      <c r="F352" s="347" t="n">
        <v>100</v>
      </c>
      <c r="G352" s="347" t="n">
        <v>0</v>
      </c>
      <c r="H352" s="347"/>
      <c r="I352" s="347"/>
      <c r="J352" s="347"/>
      <c r="K352" s="347"/>
    </row>
    <row r="353">
      <c r="A353" s="347" t="s">
        <v>249</v>
      </c>
      <c r="B353" s="347" t="s">
        <v>250</v>
      </c>
      <c r="C353" s="347" t="s">
        <v>16</v>
      </c>
      <c r="D353" s="347" t="n">
        <v>673.2191599</v>
      </c>
      <c r="E353" s="347" t="n">
        <v>16.9975395621177</v>
      </c>
      <c r="F353" s="347" t="n">
        <v>100</v>
      </c>
      <c r="G353" s="347" t="n">
        <v>0</v>
      </c>
      <c r="H353" s="347"/>
      <c r="I353" s="347"/>
      <c r="J353" s="347"/>
      <c r="K353" s="347"/>
    </row>
    <row r="354">
      <c r="A354" s="347" t="s">
        <v>249</v>
      </c>
      <c r="B354" s="347" t="s">
        <v>250</v>
      </c>
      <c r="C354" s="347" t="s">
        <v>17</v>
      </c>
      <c r="D354" s="347" t="n">
        <v>19018.6533789</v>
      </c>
      <c r="E354" s="347" t="n">
        <v>1.71925516566991</v>
      </c>
      <c r="F354" s="347" t="n">
        <v>99.9446477014871</v>
      </c>
      <c r="G354" s="347" t="n">
        <v>0.0554510006297829</v>
      </c>
      <c r="H354" s="347" t="n">
        <v>10.5330921</v>
      </c>
      <c r="I354" s="347" t="n">
        <v>100</v>
      </c>
      <c r="J354" s="347" t="n">
        <v>0.0553522985128774</v>
      </c>
      <c r="K354" s="347" t="n">
        <v>100.122865202233</v>
      </c>
    </row>
    <row r="355">
      <c r="A355" s="347" t="s">
        <v>251</v>
      </c>
      <c r="B355" s="347" t="s">
        <v>252</v>
      </c>
      <c r="C355" s="347" t="s">
        <v>16</v>
      </c>
      <c r="D355" s="347" t="n">
        <v>950.409365</v>
      </c>
      <c r="E355" s="347" t="n">
        <v>14.7542293089235</v>
      </c>
      <c r="F355" s="347" t="n">
        <v>100</v>
      </c>
      <c r="G355" s="347" t="n">
        <v>0</v>
      </c>
      <c r="H355" s="347"/>
      <c r="I355" s="347"/>
      <c r="J355" s="347"/>
      <c r="K355" s="347"/>
    </row>
    <row r="356">
      <c r="A356" s="347" t="s">
        <v>251</v>
      </c>
      <c r="B356" s="347" t="s">
        <v>252</v>
      </c>
      <c r="C356" s="347" t="s">
        <v>17</v>
      </c>
      <c r="D356" s="347" t="n">
        <v>14627.5154251</v>
      </c>
      <c r="E356" s="347" t="n">
        <v>1.93773662442054</v>
      </c>
      <c r="F356" s="347" t="n">
        <v>100</v>
      </c>
      <c r="G356" s="347" t="n">
        <v>0</v>
      </c>
      <c r="H356" s="347"/>
      <c r="I356" s="347"/>
      <c r="J356" s="347"/>
      <c r="K356" s="347"/>
    </row>
    <row r="357">
      <c r="A357" s="347" t="s">
        <v>253</v>
      </c>
      <c r="B357" s="347" t="s">
        <v>254</v>
      </c>
      <c r="C357" s="347" t="s">
        <v>16</v>
      </c>
      <c r="D357" s="347" t="n">
        <v>965.7499583</v>
      </c>
      <c r="E357" s="347" t="n">
        <v>18.9837838809924</v>
      </c>
      <c r="F357" s="347" t="n">
        <v>100</v>
      </c>
      <c r="G357" s="347" t="n">
        <v>0</v>
      </c>
      <c r="H357" s="347"/>
      <c r="I357" s="347"/>
      <c r="J357" s="347"/>
      <c r="K357" s="347"/>
    </row>
    <row r="358">
      <c r="A358" s="347" t="s">
        <v>253</v>
      </c>
      <c r="B358" s="347" t="s">
        <v>254</v>
      </c>
      <c r="C358" s="347" t="s">
        <v>17</v>
      </c>
      <c r="D358" s="347" t="n">
        <v>14452.0711312</v>
      </c>
      <c r="E358" s="347" t="n">
        <v>2.63548111039776</v>
      </c>
      <c r="F358" s="347" t="n">
        <v>100</v>
      </c>
      <c r="G358" s="347" t="n">
        <v>0</v>
      </c>
      <c r="H358" s="347"/>
      <c r="I358" s="347"/>
      <c r="J358" s="347"/>
      <c r="K358" s="347"/>
    </row>
    <row r="359">
      <c r="A359" s="347" t="s">
        <v>255</v>
      </c>
      <c r="B359" s="347" t="s">
        <v>256</v>
      </c>
      <c r="C359" s="347" t="s">
        <v>16</v>
      </c>
      <c r="D359" s="347" t="n">
        <v>521.8671314</v>
      </c>
      <c r="E359" s="347" t="n">
        <v>17.5883648259022</v>
      </c>
      <c r="F359" s="347" t="n">
        <v>100</v>
      </c>
      <c r="G359" s="347" t="n">
        <v>0.00000000000000195270075952239</v>
      </c>
      <c r="H359" s="347"/>
      <c r="I359" s="347"/>
      <c r="J359" s="347"/>
      <c r="K359" s="347"/>
    </row>
    <row r="360">
      <c r="A360" s="347" t="s">
        <v>255</v>
      </c>
      <c r="B360" s="347" t="s">
        <v>256</v>
      </c>
      <c r="C360" s="347" t="s">
        <v>17</v>
      </c>
      <c r="D360" s="347" t="n">
        <v>12960.4026985</v>
      </c>
      <c r="E360" s="347" t="n">
        <v>1.64814281977666</v>
      </c>
      <c r="F360" s="347" t="n">
        <v>100</v>
      </c>
      <c r="G360" s="347" t="n">
        <v>0</v>
      </c>
      <c r="H360" s="347"/>
      <c r="I360" s="347"/>
      <c r="J360" s="347"/>
      <c r="K360" s="347"/>
    </row>
    <row r="361">
      <c r="A361" s="347" t="s">
        <v>257</v>
      </c>
      <c r="B361" s="347" t="s">
        <v>258</v>
      </c>
      <c r="C361" s="347" t="s">
        <v>16</v>
      </c>
      <c r="D361" s="347" t="n">
        <v>440.281395</v>
      </c>
      <c r="E361" s="347" t="n">
        <v>21.2716438028298</v>
      </c>
      <c r="F361" s="347" t="n">
        <v>100</v>
      </c>
      <c r="G361" s="347" t="n">
        <v>0</v>
      </c>
      <c r="H361" s="347"/>
      <c r="I361" s="347"/>
      <c r="J361" s="347"/>
      <c r="K361" s="347"/>
    </row>
    <row r="362">
      <c r="A362" s="347" t="s">
        <v>257</v>
      </c>
      <c r="B362" s="347" t="s">
        <v>258</v>
      </c>
      <c r="C362" s="347" t="s">
        <v>17</v>
      </c>
      <c r="D362" s="347" t="n">
        <v>10424.3615483</v>
      </c>
      <c r="E362" s="347" t="n">
        <v>1.49554981389685</v>
      </c>
      <c r="F362" s="347" t="n">
        <v>100</v>
      </c>
      <c r="G362" s="347" t="n">
        <v>0</v>
      </c>
      <c r="H362" s="347"/>
      <c r="I362" s="347"/>
      <c r="J362" s="347"/>
      <c r="K362" s="347"/>
    </row>
    <row r="363">
      <c r="A363" s="347" t="s">
        <v>259</v>
      </c>
      <c r="B363" s="347" t="s">
        <v>260</v>
      </c>
      <c r="C363" s="347" t="s">
        <v>16</v>
      </c>
      <c r="D363" s="347" t="n">
        <v>442.5217921</v>
      </c>
      <c r="E363" s="347" t="n">
        <v>21.3623596686207</v>
      </c>
      <c r="F363" s="347" t="n">
        <v>100</v>
      </c>
      <c r="G363" s="347" t="n">
        <v>0.00000000000000237169835644266</v>
      </c>
      <c r="H363" s="347"/>
      <c r="I363" s="347"/>
      <c r="J363" s="347"/>
      <c r="K363" s="347"/>
    </row>
    <row r="364">
      <c r="A364" s="347" t="s">
        <v>259</v>
      </c>
      <c r="B364" s="347" t="s">
        <v>260</v>
      </c>
      <c r="C364" s="347" t="s">
        <v>17</v>
      </c>
      <c r="D364" s="347" t="n">
        <v>18655.6314295</v>
      </c>
      <c r="E364" s="347" t="n">
        <v>1.43483578321002</v>
      </c>
      <c r="F364" s="347" t="n">
        <v>100</v>
      </c>
      <c r="G364" s="347" t="n">
        <v>0.000000000000000159298772307583</v>
      </c>
      <c r="H364" s="347"/>
      <c r="I364" s="347"/>
      <c r="J364" s="347"/>
      <c r="K364" s="347"/>
    </row>
    <row r="365">
      <c r="A365" s="347" t="s">
        <v>261</v>
      </c>
      <c r="B365" s="347" t="s">
        <v>262</v>
      </c>
      <c r="C365" s="347" t="s">
        <v>16</v>
      </c>
      <c r="D365" s="347" t="n">
        <v>337.5984141</v>
      </c>
      <c r="E365" s="347" t="n">
        <v>25.3729179998452</v>
      </c>
      <c r="F365" s="347" t="n">
        <v>100</v>
      </c>
      <c r="G365" s="347" t="n">
        <v>0</v>
      </c>
      <c r="H365" s="347"/>
      <c r="I365" s="347"/>
      <c r="J365" s="347"/>
      <c r="K365" s="347"/>
    </row>
    <row r="366">
      <c r="A366" s="347" t="s">
        <v>261</v>
      </c>
      <c r="B366" s="347" t="s">
        <v>262</v>
      </c>
      <c r="C366" s="347" t="s">
        <v>17</v>
      </c>
      <c r="D366" s="347" t="n">
        <v>19622.3679284</v>
      </c>
      <c r="E366" s="347" t="n">
        <v>1.40493816554799</v>
      </c>
      <c r="F366" s="347" t="n">
        <v>100</v>
      </c>
      <c r="G366" s="347" t="n">
        <v>0</v>
      </c>
      <c r="H366" s="347"/>
      <c r="I366" s="347"/>
      <c r="J366" s="347"/>
      <c r="K366" s="347"/>
    </row>
    <row r="367">
      <c r="A367" s="347" t="s">
        <v>263</v>
      </c>
      <c r="B367" s="347" t="s">
        <v>264</v>
      </c>
      <c r="C367" s="347" t="s">
        <v>16</v>
      </c>
      <c r="D367" s="347" t="n">
        <v>445.2744969</v>
      </c>
      <c r="E367" s="347" t="n">
        <v>18.9389579136204</v>
      </c>
      <c r="F367" s="347" t="n">
        <v>100</v>
      </c>
      <c r="G367" s="347" t="n">
        <v>0</v>
      </c>
      <c r="H367" s="347"/>
      <c r="I367" s="347"/>
      <c r="J367" s="347"/>
      <c r="K367" s="347"/>
    </row>
    <row r="368">
      <c r="A368" s="347" t="s">
        <v>263</v>
      </c>
      <c r="B368" s="347" t="s">
        <v>264</v>
      </c>
      <c r="C368" s="347" t="s">
        <v>17</v>
      </c>
      <c r="D368" s="347" t="n">
        <v>16948.4640539</v>
      </c>
      <c r="E368" s="347" t="n">
        <v>0.931570946383717</v>
      </c>
      <c r="F368" s="347" t="n">
        <v>100</v>
      </c>
      <c r="G368" s="347" t="n">
        <v>0</v>
      </c>
      <c r="H368" s="347"/>
      <c r="I368" s="347"/>
      <c r="J368" s="347"/>
      <c r="K368" s="347"/>
    </row>
    <row r="369">
      <c r="A369" s="347" t="s">
        <v>265</v>
      </c>
      <c r="B369" s="347" t="s">
        <v>266</v>
      </c>
      <c r="C369" s="347" t="s">
        <v>16</v>
      </c>
      <c r="D369" s="347" t="n">
        <v>80.4983741</v>
      </c>
      <c r="E369" s="347" t="n">
        <v>31.9118772952227</v>
      </c>
      <c r="F369" s="347" t="n">
        <v>100</v>
      </c>
      <c r="G369" s="347" t="n">
        <v>0</v>
      </c>
      <c r="H369" s="347"/>
      <c r="I369" s="347"/>
      <c r="J369" s="347"/>
      <c r="K369" s="347"/>
    </row>
    <row r="370">
      <c r="A370" s="347" t="s">
        <v>265</v>
      </c>
      <c r="B370" s="347" t="s">
        <v>266</v>
      </c>
      <c r="C370" s="347" t="s">
        <v>17</v>
      </c>
      <c r="D370" s="347" t="n">
        <v>4541.3425068</v>
      </c>
      <c r="E370" s="347" t="n">
        <v>1.51746126482389</v>
      </c>
      <c r="F370" s="347" t="n">
        <v>100</v>
      </c>
      <c r="G370" s="347" t="n">
        <v>0</v>
      </c>
      <c r="H370" s="347"/>
      <c r="I370" s="347"/>
      <c r="J370" s="347"/>
      <c r="K370" s="347"/>
    </row>
    <row r="371">
      <c r="A371" s="347" t="s">
        <v>267</v>
      </c>
      <c r="B371" s="347" t="s">
        <v>268</v>
      </c>
      <c r="C371" s="347" t="s">
        <v>16</v>
      </c>
      <c r="D371" s="347" t="n">
        <v>2927.7786862</v>
      </c>
      <c r="E371" s="347" t="n">
        <v>16.7465410247425</v>
      </c>
      <c r="F371" s="347" t="n">
        <v>100</v>
      </c>
      <c r="G371" s="347" t="n">
        <v>0</v>
      </c>
      <c r="H371" s="347"/>
      <c r="I371" s="347"/>
      <c r="J371" s="347"/>
      <c r="K371" s="347"/>
    </row>
    <row r="372">
      <c r="A372" s="347" t="s">
        <v>267</v>
      </c>
      <c r="B372" s="347" t="s">
        <v>268</v>
      </c>
      <c r="C372" s="347" t="s">
        <v>17</v>
      </c>
      <c r="D372" s="347" t="n">
        <v>70484.4606693</v>
      </c>
      <c r="E372" s="347" t="n">
        <v>2.2249555349091</v>
      </c>
      <c r="F372" s="347" t="n">
        <v>100</v>
      </c>
      <c r="G372" s="347" t="n">
        <v>0</v>
      </c>
      <c r="H372" s="347"/>
      <c r="I372" s="347"/>
      <c r="J372" s="347"/>
      <c r="K372" s="347"/>
    </row>
    <row r="373">
      <c r="A373" s="347" t="s">
        <v>269</v>
      </c>
      <c r="B373" s="347" t="s">
        <v>270</v>
      </c>
      <c r="C373" s="347" t="s">
        <v>16</v>
      </c>
      <c r="D373" s="347" t="n">
        <v>1481.3864017</v>
      </c>
      <c r="E373" s="347" t="n">
        <v>18.927631332729</v>
      </c>
      <c r="F373" s="347" t="n">
        <v>100</v>
      </c>
      <c r="G373" s="347" t="n">
        <v>0</v>
      </c>
      <c r="H373" s="347"/>
      <c r="I373" s="347"/>
      <c r="J373" s="347"/>
      <c r="K373" s="347"/>
    </row>
    <row r="374">
      <c r="A374" s="347" t="s">
        <v>269</v>
      </c>
      <c r="B374" s="347" t="s">
        <v>270</v>
      </c>
      <c r="C374" s="347" t="s">
        <v>17</v>
      </c>
      <c r="D374" s="347" t="n">
        <v>41556.029929</v>
      </c>
      <c r="E374" s="347" t="n">
        <v>1.99574957894726</v>
      </c>
      <c r="F374" s="347" t="n">
        <v>100</v>
      </c>
      <c r="G374" s="347" t="n">
        <v>0</v>
      </c>
      <c r="H374" s="347"/>
      <c r="I374" s="347"/>
      <c r="J374" s="347"/>
      <c r="K374" s="347"/>
    </row>
    <row r="375">
      <c r="A375" s="347" t="s">
        <v>271</v>
      </c>
      <c r="B375" s="347" t="s">
        <v>272</v>
      </c>
      <c r="C375" s="347" t="s">
        <v>16</v>
      </c>
      <c r="D375" s="347" t="n">
        <v>233.0274081</v>
      </c>
      <c r="E375" s="347" t="n">
        <v>28.8299838855624</v>
      </c>
      <c r="F375" s="347" t="n">
        <v>100</v>
      </c>
      <c r="G375" s="347" t="n">
        <v>0</v>
      </c>
      <c r="H375" s="347"/>
      <c r="I375" s="347"/>
      <c r="J375" s="347"/>
      <c r="K375" s="347"/>
    </row>
    <row r="376">
      <c r="A376" s="347" t="s">
        <v>271</v>
      </c>
      <c r="B376" s="347" t="s">
        <v>272</v>
      </c>
      <c r="C376" s="347" t="s">
        <v>17</v>
      </c>
      <c r="D376" s="347" t="n">
        <v>13650.3230304</v>
      </c>
      <c r="E376" s="347" t="n">
        <v>2.20020399026857</v>
      </c>
      <c r="F376" s="347" t="n">
        <v>100</v>
      </c>
      <c r="G376" s="347" t="n">
        <v>0</v>
      </c>
      <c r="H376" s="347"/>
      <c r="I376" s="347"/>
      <c r="J376" s="347"/>
      <c r="K376" s="347"/>
    </row>
    <row r="377">
      <c r="A377" s="347" t="s">
        <v>273</v>
      </c>
      <c r="B377" s="347" t="s">
        <v>274</v>
      </c>
      <c r="C377" s="347" t="s">
        <v>16</v>
      </c>
      <c r="D377" s="347" t="n">
        <v>1140.949487</v>
      </c>
      <c r="E377" s="347" t="n">
        <v>16.1097882370654</v>
      </c>
      <c r="F377" s="347" t="n">
        <v>100</v>
      </c>
      <c r="G377" s="347" t="n">
        <v>0.00000000000000178854578226255</v>
      </c>
      <c r="H377" s="347"/>
      <c r="I377" s="347"/>
      <c r="J377" s="347"/>
      <c r="K377" s="347"/>
    </row>
    <row r="378">
      <c r="A378" s="347" t="s">
        <v>273</v>
      </c>
      <c r="B378" s="347" t="s">
        <v>274</v>
      </c>
      <c r="C378" s="347" t="s">
        <v>17</v>
      </c>
      <c r="D378" s="347" t="n">
        <v>19815.0861028</v>
      </c>
      <c r="E378" s="347" t="n">
        <v>2.15958040586628</v>
      </c>
      <c r="F378" s="347" t="n">
        <v>100</v>
      </c>
      <c r="G378" s="347" t="n">
        <v>0</v>
      </c>
      <c r="H378" s="347"/>
      <c r="I378" s="347"/>
      <c r="J378" s="347"/>
      <c r="K378" s="347"/>
    </row>
    <row r="379">
      <c r="A379" s="347" t="s">
        <v>275</v>
      </c>
      <c r="B379" s="347" t="s">
        <v>276</v>
      </c>
      <c r="C379" s="347" t="s">
        <v>16</v>
      </c>
      <c r="D379" s="347" t="n">
        <v>917.7445594</v>
      </c>
      <c r="E379" s="347" t="n">
        <v>25.8494594379936</v>
      </c>
      <c r="F379" s="347" t="n">
        <v>100</v>
      </c>
      <c r="G379" s="347" t="n">
        <v>0</v>
      </c>
      <c r="H379" s="347"/>
      <c r="I379" s="347"/>
      <c r="J379" s="347"/>
      <c r="K379" s="347"/>
    </row>
    <row r="380">
      <c r="A380" s="347" t="s">
        <v>275</v>
      </c>
      <c r="B380" s="347" t="s">
        <v>276</v>
      </c>
      <c r="C380" s="347" t="s">
        <v>17</v>
      </c>
      <c r="D380" s="347" t="n">
        <v>25843.9831107</v>
      </c>
      <c r="E380" s="347" t="n">
        <v>1.67634609600595</v>
      </c>
      <c r="F380" s="347" t="n">
        <v>100</v>
      </c>
      <c r="G380" s="347" t="n">
        <v>0</v>
      </c>
      <c r="H380" s="347"/>
      <c r="I380" s="347"/>
      <c r="J380" s="347"/>
      <c r="K380" s="347"/>
    </row>
    <row r="381">
      <c r="A381" s="347" t="s">
        <v>277</v>
      </c>
      <c r="B381" s="347" t="s">
        <v>278</v>
      </c>
      <c r="C381" s="347" t="s">
        <v>16</v>
      </c>
      <c r="D381" s="347" t="n">
        <v>426.3837918</v>
      </c>
      <c r="E381" s="347" t="n">
        <v>22.2878406249732</v>
      </c>
      <c r="F381" s="347" t="n">
        <v>100</v>
      </c>
      <c r="G381" s="347" t="n">
        <v>0</v>
      </c>
      <c r="H381" s="347"/>
      <c r="I381" s="347"/>
      <c r="J381" s="347"/>
      <c r="K381" s="347"/>
    </row>
    <row r="382">
      <c r="A382" s="347" t="s">
        <v>277</v>
      </c>
      <c r="B382" s="347" t="s">
        <v>278</v>
      </c>
      <c r="C382" s="347" t="s">
        <v>17</v>
      </c>
      <c r="D382" s="347" t="n">
        <v>17292.4924927</v>
      </c>
      <c r="E382" s="347" t="n">
        <v>2.82930361624617</v>
      </c>
      <c r="F382" s="347" t="n">
        <v>100</v>
      </c>
      <c r="G382" s="347" t="n">
        <v>0</v>
      </c>
      <c r="H382" s="347"/>
      <c r="I382" s="347"/>
      <c r="J382" s="347"/>
      <c r="K382" s="347"/>
    </row>
    <row r="383">
      <c r="A383" s="347" t="s">
        <v>279</v>
      </c>
      <c r="B383" s="347" t="s">
        <v>280</v>
      </c>
      <c r="C383" s="347" t="s">
        <v>16</v>
      </c>
      <c r="D383" s="347" t="n">
        <v>806.9066796</v>
      </c>
      <c r="E383" s="347" t="n">
        <v>29.1455889466996</v>
      </c>
      <c r="F383" s="347" t="n">
        <v>100</v>
      </c>
      <c r="G383" s="347" t="n">
        <v>0</v>
      </c>
      <c r="H383" s="347"/>
      <c r="I383" s="347"/>
      <c r="J383" s="347"/>
      <c r="K383" s="347"/>
    </row>
    <row r="384">
      <c r="A384" s="347" t="s">
        <v>279</v>
      </c>
      <c r="B384" s="347" t="s">
        <v>280</v>
      </c>
      <c r="C384" s="347" t="s">
        <v>17</v>
      </c>
      <c r="D384" s="347" t="n">
        <v>6022.7547592</v>
      </c>
      <c r="E384" s="347" t="n">
        <v>5.0974355524098</v>
      </c>
      <c r="F384" s="347" t="n">
        <v>100</v>
      </c>
      <c r="G384" s="347" t="n">
        <v>0</v>
      </c>
      <c r="H384" s="347"/>
      <c r="I384" s="347"/>
      <c r="J384" s="347"/>
      <c r="K384" s="347"/>
    </row>
    <row r="385">
      <c r="A385" s="347" t="s">
        <v>281</v>
      </c>
      <c r="B385" s="347" t="s">
        <v>282</v>
      </c>
      <c r="C385" s="347" t="s">
        <v>16</v>
      </c>
      <c r="D385" s="347" t="n">
        <v>687.1636155</v>
      </c>
      <c r="E385" s="347" t="n">
        <v>31.8357657570706</v>
      </c>
      <c r="F385" s="347" t="n">
        <v>100</v>
      </c>
      <c r="G385" s="347" t="n">
        <v>0</v>
      </c>
      <c r="H385" s="347"/>
      <c r="I385" s="347"/>
      <c r="J385" s="347"/>
      <c r="K385" s="347"/>
    </row>
    <row r="386">
      <c r="A386" s="347" t="s">
        <v>281</v>
      </c>
      <c r="B386" s="347" t="s">
        <v>282</v>
      </c>
      <c r="C386" s="347" t="s">
        <v>17</v>
      </c>
      <c r="D386" s="347" t="n">
        <v>27771.0757557</v>
      </c>
      <c r="E386" s="347" t="n">
        <v>1.74212837344261</v>
      </c>
      <c r="F386" s="347" t="n">
        <v>100</v>
      </c>
      <c r="G386" s="347" t="n">
        <v>0</v>
      </c>
      <c r="H386" s="347"/>
      <c r="I386" s="347"/>
      <c r="J386" s="347"/>
      <c r="K386" s="347"/>
    </row>
    <row r="387">
      <c r="A387" s="347" t="s">
        <v>283</v>
      </c>
      <c r="B387" s="347" t="s">
        <v>284</v>
      </c>
      <c r="C387" s="347" t="s">
        <v>16</v>
      </c>
      <c r="D387" s="347" t="n">
        <v>2817.9542989</v>
      </c>
      <c r="E387" s="347" t="n">
        <v>14.4842045061309</v>
      </c>
      <c r="F387" s="347" t="n">
        <v>89.5580922214959</v>
      </c>
      <c r="G387" s="347" t="n">
        <v>6.1789221056275</v>
      </c>
      <c r="H387" s="347" t="n">
        <v>328.5556691</v>
      </c>
      <c r="I387" s="347" t="n">
        <v>55.9787567144832</v>
      </c>
      <c r="J387" s="347" t="n">
        <v>10.4419077785041</v>
      </c>
      <c r="K387" s="347" t="n">
        <v>52.9953421830068</v>
      </c>
    </row>
    <row r="388">
      <c r="A388" s="347" t="s">
        <v>283</v>
      </c>
      <c r="B388" s="347" t="s">
        <v>284</v>
      </c>
      <c r="C388" s="347" t="s">
        <v>17</v>
      </c>
      <c r="D388" s="347" t="n">
        <v>21248.2436846</v>
      </c>
      <c r="E388" s="347" t="n">
        <v>4.29227863682762</v>
      </c>
      <c r="F388" s="347" t="n">
        <v>96.5729504810304</v>
      </c>
      <c r="G388" s="347" t="n">
        <v>1.66000826564164</v>
      </c>
      <c r="H388" s="347" t="n">
        <v>754.0287724</v>
      </c>
      <c r="I388" s="347" t="n">
        <v>46.3223340224441</v>
      </c>
      <c r="J388" s="347" t="n">
        <v>3.4270495189696</v>
      </c>
      <c r="K388" s="347" t="n">
        <v>46.7784008222069</v>
      </c>
    </row>
    <row r="389">
      <c r="A389" s="347" t="s">
        <v>285</v>
      </c>
      <c r="B389" s="347" t="s">
        <v>286</v>
      </c>
      <c r="C389" s="347" t="s">
        <v>16</v>
      </c>
      <c r="D389" s="347" t="n">
        <v>1344.8180675</v>
      </c>
      <c r="E389" s="347" t="n">
        <v>21.565628026744</v>
      </c>
      <c r="F389" s="347" t="n">
        <v>93.1622688414819</v>
      </c>
      <c r="G389" s="347" t="n">
        <v>7.08715384041094</v>
      </c>
      <c r="H389" s="347" t="n">
        <v>98.7041698</v>
      </c>
      <c r="I389" s="347" t="n">
        <v>100</v>
      </c>
      <c r="J389" s="347" t="n">
        <v>6.83773115851812</v>
      </c>
      <c r="K389" s="347" t="n">
        <v>96.560586559299</v>
      </c>
    </row>
    <row r="390">
      <c r="A390" s="347" t="s">
        <v>285</v>
      </c>
      <c r="B390" s="347" t="s">
        <v>286</v>
      </c>
      <c r="C390" s="347" t="s">
        <v>17</v>
      </c>
      <c r="D390" s="347" t="n">
        <v>17372.4447907</v>
      </c>
      <c r="E390" s="347" t="n">
        <v>2.06281378345611</v>
      </c>
      <c r="F390" s="347" t="n">
        <v>99.4876395951124</v>
      </c>
      <c r="G390" s="347" t="n">
        <v>0.324835135144521</v>
      </c>
      <c r="H390" s="347" t="n">
        <v>89.4679267</v>
      </c>
      <c r="I390" s="347" t="n">
        <v>62.4552997064165</v>
      </c>
      <c r="J390" s="347" t="n">
        <v>0.512360404887658</v>
      </c>
      <c r="K390" s="347" t="n">
        <v>63.07489912335</v>
      </c>
    </row>
    <row r="391">
      <c r="A391" s="347" t="s">
        <v>287</v>
      </c>
      <c r="B391" s="347" t="s">
        <v>288</v>
      </c>
      <c r="C391" s="347" t="s">
        <v>16</v>
      </c>
      <c r="D391" s="347" t="n">
        <v>170.5284727</v>
      </c>
      <c r="E391" s="347" t="n">
        <v>24.2124251520792</v>
      </c>
      <c r="F391" s="347" t="n">
        <v>100</v>
      </c>
      <c r="G391" s="347" t="n">
        <v>0.00000000000000268811918858515</v>
      </c>
      <c r="H391" s="347"/>
      <c r="I391" s="347"/>
      <c r="J391" s="347"/>
      <c r="K391" s="347"/>
    </row>
    <row r="392">
      <c r="A392" s="347" t="s">
        <v>287</v>
      </c>
      <c r="B392" s="347" t="s">
        <v>288</v>
      </c>
      <c r="C392" s="347" t="s">
        <v>17</v>
      </c>
      <c r="D392" s="347" t="n">
        <v>6639.9159394</v>
      </c>
      <c r="E392" s="347" t="n">
        <v>1.54349547463976</v>
      </c>
      <c r="F392" s="347" t="n">
        <v>99.9206756281293</v>
      </c>
      <c r="G392" s="347" t="n">
        <v>0.0796332394159803</v>
      </c>
      <c r="H392" s="347" t="n">
        <v>5.271253</v>
      </c>
      <c r="I392" s="347" t="n">
        <v>100</v>
      </c>
      <c r="J392" s="347" t="n">
        <v>0.0793243718706473</v>
      </c>
      <c r="K392" s="347" t="n">
        <v>100.309739582643</v>
      </c>
    </row>
    <row r="393">
      <c r="A393" s="347" t="s">
        <v>289</v>
      </c>
      <c r="B393" s="347" t="s">
        <v>290</v>
      </c>
      <c r="C393" s="347" t="s">
        <v>16</v>
      </c>
      <c r="D393" s="347" t="n">
        <v>556.8149074</v>
      </c>
      <c r="E393" s="347" t="n">
        <v>16.6399747693548</v>
      </c>
      <c r="F393" s="347" t="n">
        <v>100</v>
      </c>
      <c r="G393" s="347" t="n">
        <v>0.00000000000000184740831181194</v>
      </c>
      <c r="H393" s="347"/>
      <c r="I393" s="347"/>
      <c r="J393" s="347"/>
      <c r="K393" s="347"/>
    </row>
    <row r="394">
      <c r="A394" s="347" t="s">
        <v>289</v>
      </c>
      <c r="B394" s="347" t="s">
        <v>290</v>
      </c>
      <c r="C394" s="347" t="s">
        <v>17</v>
      </c>
      <c r="D394" s="347" t="n">
        <v>11899.0382053</v>
      </c>
      <c r="E394" s="347" t="n">
        <v>2.71701824130086</v>
      </c>
      <c r="F394" s="347" t="n">
        <v>99.8834103291538</v>
      </c>
      <c r="G394" s="347" t="n">
        <v>0.117039957157667</v>
      </c>
      <c r="H394" s="347" t="n">
        <v>13.8892429</v>
      </c>
      <c r="I394" s="347" t="n">
        <v>100</v>
      </c>
      <c r="J394" s="347" t="n">
        <v>0.116589670846175</v>
      </c>
      <c r="K394" s="347" t="n">
        <v>100.269174626196</v>
      </c>
    </row>
    <row r="395">
      <c r="A395" s="347" t="s">
        <v>291</v>
      </c>
      <c r="B395" s="347" t="s">
        <v>292</v>
      </c>
      <c r="C395" s="347" t="s">
        <v>16</v>
      </c>
      <c r="D395" s="347" t="n">
        <v>828.1443389</v>
      </c>
      <c r="E395" s="347" t="n">
        <v>18.4613741685507</v>
      </c>
      <c r="F395" s="347" t="n">
        <v>90.8037031784177</v>
      </c>
      <c r="G395" s="347" t="n">
        <v>6.54698976109242</v>
      </c>
      <c r="H395" s="347" t="n">
        <v>83.8717022</v>
      </c>
      <c r="I395" s="347" t="n">
        <v>70.4605540705756</v>
      </c>
      <c r="J395" s="347" t="n">
        <v>9.1962968215823</v>
      </c>
      <c r="K395" s="347" t="n">
        <v>64.6445984195722</v>
      </c>
    </row>
    <row r="396">
      <c r="A396" s="347" t="s">
        <v>291</v>
      </c>
      <c r="B396" s="347" t="s">
        <v>292</v>
      </c>
      <c r="C396" s="347" t="s">
        <v>17</v>
      </c>
      <c r="D396" s="347" t="n">
        <v>17188.6632568</v>
      </c>
      <c r="E396" s="347" t="n">
        <v>2.79978103112638</v>
      </c>
      <c r="F396" s="347" t="n">
        <v>95.7710720263306</v>
      </c>
      <c r="G396" s="347" t="n">
        <v>1.83794716821322</v>
      </c>
      <c r="H396" s="347" t="n">
        <v>758.9934762</v>
      </c>
      <c r="I396" s="347" t="n">
        <v>42.120867346104</v>
      </c>
      <c r="J396" s="347" t="n">
        <v>4.22892797366942</v>
      </c>
      <c r="K396" s="347" t="n">
        <v>41.6233550733201</v>
      </c>
    </row>
    <row r="397">
      <c r="A397" s="347" t="s">
        <v>293</v>
      </c>
      <c r="B397" s="347" t="s">
        <v>294</v>
      </c>
      <c r="C397" s="347" t="s">
        <v>16</v>
      </c>
      <c r="D397" s="347" t="n">
        <v>1409.3642313</v>
      </c>
      <c r="E397" s="347" t="n">
        <v>14.9165349938178</v>
      </c>
      <c r="F397" s="347" t="n">
        <v>100</v>
      </c>
      <c r="G397" s="347" t="n">
        <v>0</v>
      </c>
      <c r="H397" s="347"/>
      <c r="I397" s="347"/>
      <c r="J397" s="347"/>
      <c r="K397" s="347"/>
    </row>
    <row r="398">
      <c r="A398" s="347" t="s">
        <v>293</v>
      </c>
      <c r="B398" s="347" t="s">
        <v>294</v>
      </c>
      <c r="C398" s="347" t="s">
        <v>17</v>
      </c>
      <c r="D398" s="347" t="n">
        <v>36275.8701224</v>
      </c>
      <c r="E398" s="347" t="n">
        <v>2.66198467959756</v>
      </c>
      <c r="F398" s="347" t="n">
        <v>100</v>
      </c>
      <c r="G398" s="347" t="n">
        <v>0.000000000000000295539668248863</v>
      </c>
      <c r="H398" s="347"/>
      <c r="I398" s="347"/>
      <c r="J398" s="347"/>
      <c r="K398" s="347"/>
    </row>
    <row r="399">
      <c r="A399" s="347" t="s">
        <v>295</v>
      </c>
      <c r="B399" s="347" t="s">
        <v>296</v>
      </c>
      <c r="C399" s="347" t="s">
        <v>16</v>
      </c>
      <c r="D399" s="347" t="n">
        <v>847.8758239</v>
      </c>
      <c r="E399" s="347" t="n">
        <v>17.2304747409543</v>
      </c>
      <c r="F399" s="347" t="n">
        <v>100</v>
      </c>
      <c r="G399" s="347" t="n">
        <v>0</v>
      </c>
      <c r="H399" s="347"/>
      <c r="I399" s="347"/>
      <c r="J399" s="347"/>
      <c r="K399" s="347"/>
    </row>
    <row r="400">
      <c r="A400" s="347" t="s">
        <v>295</v>
      </c>
      <c r="B400" s="347" t="s">
        <v>296</v>
      </c>
      <c r="C400" s="347" t="s">
        <v>17</v>
      </c>
      <c r="D400" s="347" t="n">
        <v>33345.4922962</v>
      </c>
      <c r="E400" s="347" t="n">
        <v>2.62673317329235</v>
      </c>
      <c r="F400" s="347" t="n">
        <v>99.9197121825626</v>
      </c>
      <c r="G400" s="347" t="n">
        <v>0.0804686518855058</v>
      </c>
      <c r="H400" s="347" t="n">
        <v>26.7938802</v>
      </c>
      <c r="I400" s="347" t="n">
        <v>99.9999999999998</v>
      </c>
      <c r="J400" s="347" t="n">
        <v>0.0802878174374159</v>
      </c>
      <c r="K400" s="347" t="n">
        <v>100.144764084365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861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48" t="s">
        <v>72</v>
      </c>
      <c r="B411" s="348" t="s">
        <v>73</v>
      </c>
      <c r="C411" s="348" t="s">
        <v>16</v>
      </c>
      <c r="D411" s="348" t="n">
        <v>5.90535</v>
      </c>
      <c r="E411" s="348"/>
      <c r="F411" s="348" t="n">
        <v>100</v>
      </c>
      <c r="G411" s="348"/>
      <c r="H411" s="348"/>
      <c r="I411" s="348"/>
      <c r="J411" s="348"/>
      <c r="K411" s="348"/>
    </row>
    <row r="412">
      <c r="A412" s="348" t="s">
        <v>72</v>
      </c>
      <c r="B412" s="348" t="s">
        <v>73</v>
      </c>
      <c r="C412" s="348" t="s">
        <v>17</v>
      </c>
      <c r="D412" s="348" t="n">
        <v>149.6826728</v>
      </c>
      <c r="E412" s="348"/>
      <c r="F412" s="348" t="n">
        <v>98.2307683351761</v>
      </c>
      <c r="G412" s="348"/>
      <c r="H412" s="348" t="n">
        <v>2.6959305</v>
      </c>
      <c r="I412" s="348"/>
      <c r="J412" s="348" t="n">
        <v>1.7692316648239</v>
      </c>
      <c r="K412" s="348"/>
    </row>
    <row r="413">
      <c r="A413" s="348" t="s">
        <v>74</v>
      </c>
      <c r="B413" s="348" t="s">
        <v>75</v>
      </c>
      <c r="C413" s="348" t="s">
        <v>16</v>
      </c>
      <c r="D413" s="348" t="n">
        <v>8.4924625</v>
      </c>
      <c r="E413" s="348"/>
      <c r="F413" s="348" t="n">
        <v>100</v>
      </c>
      <c r="G413" s="348"/>
      <c r="H413" s="348"/>
      <c r="I413" s="348"/>
      <c r="J413" s="348"/>
      <c r="K413" s="348"/>
    </row>
    <row r="414">
      <c r="A414" s="348" t="s">
        <v>74</v>
      </c>
      <c r="B414" s="348" t="s">
        <v>75</v>
      </c>
      <c r="C414" s="348" t="s">
        <v>17</v>
      </c>
      <c r="D414" s="348" t="n">
        <v>348.1909625</v>
      </c>
      <c r="E414" s="348"/>
      <c r="F414" s="348" t="n">
        <v>96.2441314553991</v>
      </c>
      <c r="G414" s="348"/>
      <c r="H414" s="348" t="n">
        <v>13.58794</v>
      </c>
      <c r="I414" s="348"/>
      <c r="J414" s="348" t="n">
        <v>3.75586854460094</v>
      </c>
      <c r="K414" s="348"/>
    </row>
    <row r="415">
      <c r="A415" s="348" t="s">
        <v>76</v>
      </c>
      <c r="B415" s="348" t="s">
        <v>77</v>
      </c>
      <c r="C415" s="348" t="s">
        <v>17</v>
      </c>
      <c r="D415" s="348" t="n">
        <v>335.7585825</v>
      </c>
      <c r="E415" s="348"/>
      <c r="F415" s="348" t="n">
        <v>100</v>
      </c>
      <c r="G415" s="348"/>
      <c r="H415" s="348"/>
      <c r="I415" s="348"/>
      <c r="J415" s="348"/>
      <c r="K415" s="348"/>
    </row>
    <row r="416">
      <c r="A416" s="348" t="s">
        <v>80</v>
      </c>
      <c r="B416" s="348" t="s">
        <v>81</v>
      </c>
      <c r="C416" s="348" t="s">
        <v>16</v>
      </c>
      <c r="D416" s="348" t="n">
        <v>134.7634672</v>
      </c>
      <c r="E416" s="348"/>
      <c r="F416" s="348" t="n">
        <v>88.7591197262177</v>
      </c>
      <c r="G416" s="348"/>
      <c r="H416" s="348" t="n">
        <v>17.0670913</v>
      </c>
      <c r="I416" s="348"/>
      <c r="J416" s="348" t="n">
        <v>11.2408802737823</v>
      </c>
      <c r="K416" s="348"/>
    </row>
    <row r="417">
      <c r="A417" s="348" t="s">
        <v>80</v>
      </c>
      <c r="B417" s="348" t="s">
        <v>81</v>
      </c>
      <c r="C417" s="348" t="s">
        <v>17</v>
      </c>
      <c r="D417" s="348" t="n">
        <v>2687.3583545</v>
      </c>
      <c r="E417" s="348"/>
      <c r="F417" s="348" t="n">
        <v>96.7727011873458</v>
      </c>
      <c r="G417" s="348"/>
      <c r="H417" s="348" t="n">
        <v>89.6214358</v>
      </c>
      <c r="I417" s="348"/>
      <c r="J417" s="348" t="n">
        <v>3.22729881265424</v>
      </c>
      <c r="K417" s="348"/>
    </row>
    <row r="418">
      <c r="A418" s="348" t="s">
        <v>92</v>
      </c>
      <c r="B418" s="348" t="s">
        <v>93</v>
      </c>
      <c r="C418" s="348" t="s">
        <v>16</v>
      </c>
      <c r="D418" s="348" t="n">
        <v>85.1111604</v>
      </c>
      <c r="E418" s="348"/>
      <c r="F418" s="348" t="n">
        <v>100</v>
      </c>
      <c r="G418" s="348"/>
      <c r="H418" s="348"/>
      <c r="I418" s="348"/>
      <c r="J418" s="348"/>
      <c r="K418" s="348"/>
    </row>
    <row r="419">
      <c r="A419" s="348" t="s">
        <v>92</v>
      </c>
      <c r="B419" s="348" t="s">
        <v>93</v>
      </c>
      <c r="C419" s="348" t="s">
        <v>17</v>
      </c>
      <c r="D419" s="348" t="n">
        <v>1158.5456674</v>
      </c>
      <c r="E419" s="348"/>
      <c r="F419" s="348" t="n">
        <v>99.6470653059772</v>
      </c>
      <c r="G419" s="348"/>
      <c r="H419" s="348" t="n">
        <v>4.1033919</v>
      </c>
      <c r="I419" s="348"/>
      <c r="J419" s="348" t="n">
        <v>0.35293469402285</v>
      </c>
      <c r="K419" s="348"/>
    </row>
    <row r="420">
      <c r="A420" s="348" t="s">
        <v>108</v>
      </c>
      <c r="B420" s="348" t="s">
        <v>109</v>
      </c>
      <c r="C420" s="348" t="s">
        <v>16</v>
      </c>
      <c r="D420" s="348" t="n">
        <v>221.2505401</v>
      </c>
      <c r="E420" s="348"/>
      <c r="F420" s="348" t="n">
        <v>89.0127364221792</v>
      </c>
      <c r="G420" s="348"/>
      <c r="H420" s="348" t="n">
        <v>27.3100019</v>
      </c>
      <c r="I420" s="348"/>
      <c r="J420" s="348" t="n">
        <v>10.9872635778208</v>
      </c>
      <c r="K420" s="348"/>
    </row>
    <row r="421">
      <c r="A421" s="348" t="s">
        <v>108</v>
      </c>
      <c r="B421" s="348" t="s">
        <v>109</v>
      </c>
      <c r="C421" s="348" t="s">
        <v>17</v>
      </c>
      <c r="D421" s="348" t="n">
        <v>2567.8528928</v>
      </c>
      <c r="E421" s="348"/>
      <c r="F421" s="348" t="n">
        <v>92.2753215696439</v>
      </c>
      <c r="G421" s="348"/>
      <c r="H421" s="348" t="n">
        <v>214.9636275</v>
      </c>
      <c r="I421" s="348"/>
      <c r="J421" s="348" t="n">
        <v>7.72467843035609</v>
      </c>
      <c r="K421" s="348"/>
    </row>
    <row r="422">
      <c r="A422" s="348" t="s">
        <v>110</v>
      </c>
      <c r="B422" s="348" t="s">
        <v>111</v>
      </c>
      <c r="C422" s="348" t="s">
        <v>16</v>
      </c>
      <c r="D422" s="348" t="n">
        <v>384.3867012</v>
      </c>
      <c r="E422" s="348"/>
      <c r="F422" s="348" t="n">
        <v>98.6111111111111</v>
      </c>
      <c r="G422" s="348"/>
      <c r="H422" s="348" t="n">
        <v>5.4138972</v>
      </c>
      <c r="I422" s="348"/>
      <c r="J422" s="348" t="n">
        <v>1.38888888888889</v>
      </c>
      <c r="K422" s="348"/>
    </row>
    <row r="423">
      <c r="A423" s="348" t="s">
        <v>110</v>
      </c>
      <c r="B423" s="348" t="s">
        <v>111</v>
      </c>
      <c r="C423" s="348" t="s">
        <v>17</v>
      </c>
      <c r="D423" s="348" t="n">
        <v>730.876122</v>
      </c>
      <c r="E423" s="348"/>
      <c r="F423" s="348" t="n">
        <v>98.0629539951574</v>
      </c>
      <c r="G423" s="348"/>
      <c r="H423" s="348" t="n">
        <v>14.4370592</v>
      </c>
      <c r="I423" s="348"/>
      <c r="J423" s="348" t="n">
        <v>1.93704600484262</v>
      </c>
      <c r="K423" s="34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862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49" t="s">
        <v>14</v>
      </c>
      <c r="B434" s="349" t="s">
        <v>15</v>
      </c>
      <c r="C434" s="349" t="s">
        <v>16</v>
      </c>
      <c r="D434" s="349" t="n">
        <v>839.9096814</v>
      </c>
      <c r="E434" s="349"/>
      <c r="F434" s="349" t="n">
        <v>94.4036245022424</v>
      </c>
      <c r="G434" s="349"/>
      <c r="H434" s="349" t="n">
        <v>49.7909904</v>
      </c>
      <c r="I434" s="349"/>
      <c r="J434" s="349" t="n">
        <v>5.5963754977576</v>
      </c>
      <c r="K434" s="349"/>
    </row>
    <row r="435">
      <c r="A435" s="349" t="s">
        <v>14</v>
      </c>
      <c r="B435" s="349" t="s">
        <v>15</v>
      </c>
      <c r="C435" s="349" t="s">
        <v>17</v>
      </c>
      <c r="D435" s="349" t="n">
        <v>7978.2652545</v>
      </c>
      <c r="E435" s="349"/>
      <c r="F435" s="349" t="n">
        <v>95.9194197944188</v>
      </c>
      <c r="G435" s="349"/>
      <c r="H435" s="349" t="n">
        <v>339.4093849</v>
      </c>
      <c r="I435" s="349"/>
      <c r="J435" s="349" t="n">
        <v>4.08058020558115</v>
      </c>
      <c r="K435" s="349"/>
    </row>
    <row r="436">
      <c r="A436" s="349" t="s">
        <v>27</v>
      </c>
      <c r="B436" s="349" t="s">
        <v>28</v>
      </c>
      <c r="C436" s="349" t="s">
        <v>16</v>
      </c>
      <c r="D436" s="349" t="n">
        <v>278.2724529</v>
      </c>
      <c r="E436" s="349" t="n">
        <v>23.0647345437954</v>
      </c>
      <c r="F436" s="349" t="n">
        <v>100</v>
      </c>
      <c r="G436" s="349" t="n">
        <v>0.00000000000000256069993473888</v>
      </c>
      <c r="H436" s="349"/>
      <c r="I436" s="349"/>
      <c r="J436" s="349"/>
      <c r="K436" s="349"/>
    </row>
    <row r="437">
      <c r="A437" s="349" t="s">
        <v>27</v>
      </c>
      <c r="B437" s="349" t="s">
        <v>28</v>
      </c>
      <c r="C437" s="349" t="s">
        <v>17</v>
      </c>
      <c r="D437" s="349" t="n">
        <v>7755.7129671</v>
      </c>
      <c r="E437" s="349" t="n">
        <v>1.08002440924022</v>
      </c>
      <c r="F437" s="349" t="n">
        <v>99.6493661614789</v>
      </c>
      <c r="G437" s="349" t="n">
        <v>0.20074672684848</v>
      </c>
      <c r="H437" s="349" t="n">
        <v>27.2898415</v>
      </c>
      <c r="I437" s="349" t="n">
        <v>57.0343590021669</v>
      </c>
      <c r="J437" s="349" t="n">
        <v>0.35063383852111</v>
      </c>
      <c r="K437" s="349" t="n">
        <v>57.0517784986637</v>
      </c>
    </row>
    <row r="438">
      <c r="A438" s="349" t="s">
        <v>29</v>
      </c>
      <c r="B438" s="349" t="s">
        <v>30</v>
      </c>
      <c r="C438" s="349" t="s">
        <v>16</v>
      </c>
      <c r="D438" s="349" t="n">
        <v>272.9072082</v>
      </c>
      <c r="E438" s="349" t="n">
        <v>20.3010293897215</v>
      </c>
      <c r="F438" s="349" t="n">
        <v>100</v>
      </c>
      <c r="G438" s="349" t="n">
        <v>0.00000000000000225386702520608</v>
      </c>
      <c r="H438" s="349"/>
      <c r="I438" s="349"/>
      <c r="J438" s="349"/>
      <c r="K438" s="349"/>
    </row>
    <row r="439">
      <c r="A439" s="349" t="s">
        <v>29</v>
      </c>
      <c r="B439" s="349" t="s">
        <v>30</v>
      </c>
      <c r="C439" s="349" t="s">
        <v>17</v>
      </c>
      <c r="D439" s="349" t="n">
        <v>3457.6499621</v>
      </c>
      <c r="E439" s="349" t="n">
        <v>2.99850508274399</v>
      </c>
      <c r="F439" s="349" t="n">
        <v>98.7317432703736</v>
      </c>
      <c r="G439" s="349" t="n">
        <v>0.625065698061445</v>
      </c>
      <c r="H439" s="349" t="n">
        <v>44.4151768</v>
      </c>
      <c r="I439" s="349" t="n">
        <v>48.8730225677702</v>
      </c>
      <c r="J439" s="349" t="n">
        <v>1.26825672962642</v>
      </c>
      <c r="K439" s="349" t="n">
        <v>48.6603576282998</v>
      </c>
    </row>
    <row r="440">
      <c r="A440" s="349" t="s">
        <v>31</v>
      </c>
      <c r="B440" s="349" t="s">
        <v>32</v>
      </c>
      <c r="C440" s="349" t="s">
        <v>16</v>
      </c>
      <c r="D440" s="349" t="n">
        <v>33.95031</v>
      </c>
      <c r="E440" s="349" t="n">
        <v>20.2977831301844</v>
      </c>
      <c r="F440" s="349" t="n">
        <v>96.7741935483871</v>
      </c>
      <c r="G440" s="349" t="n">
        <v>3.24702697604171</v>
      </c>
      <c r="H440" s="349" t="n">
        <v>1.131677</v>
      </c>
      <c r="I440" s="349" t="n">
        <v>99.9999999999998</v>
      </c>
      <c r="J440" s="349" t="n">
        <v>3.2258064516129</v>
      </c>
      <c r="K440" s="349" t="n">
        <v>97.4108092812512</v>
      </c>
    </row>
    <row r="441">
      <c r="A441" s="349" t="s">
        <v>31</v>
      </c>
      <c r="B441" s="349" t="s">
        <v>32</v>
      </c>
      <c r="C441" s="349" t="s">
        <v>17</v>
      </c>
      <c r="D441" s="349" t="n">
        <v>582.813655</v>
      </c>
      <c r="E441" s="349" t="n">
        <v>4.43960105171067</v>
      </c>
      <c r="F441" s="349" t="n">
        <v>98.8483685220729</v>
      </c>
      <c r="G441" s="349" t="n">
        <v>0.522344608596108</v>
      </c>
      <c r="H441" s="349" t="n">
        <v>6.790062</v>
      </c>
      <c r="I441" s="349" t="n">
        <v>45.4606056566195</v>
      </c>
      <c r="J441" s="349" t="n">
        <v>1.15163147792706</v>
      </c>
      <c r="K441" s="349" t="n">
        <v>44.8345789044993</v>
      </c>
    </row>
    <row r="442">
      <c r="A442" s="349" t="s">
        <v>33</v>
      </c>
      <c r="B442" s="349" t="s">
        <v>34</v>
      </c>
      <c r="C442" s="349" t="s">
        <v>16</v>
      </c>
      <c r="D442" s="349" t="n">
        <v>133.8123695</v>
      </c>
      <c r="E442" s="349" t="n">
        <v>25.0516920696565</v>
      </c>
      <c r="F442" s="349" t="n">
        <v>100</v>
      </c>
      <c r="G442" s="349" t="n">
        <v>0</v>
      </c>
      <c r="H442" s="349"/>
      <c r="I442" s="349"/>
      <c r="J442" s="349"/>
      <c r="K442" s="349"/>
    </row>
    <row r="443">
      <c r="A443" s="349" t="s">
        <v>33</v>
      </c>
      <c r="B443" s="349" t="s">
        <v>34</v>
      </c>
      <c r="C443" s="349" t="s">
        <v>17</v>
      </c>
      <c r="D443" s="349" t="n">
        <v>6745.4588073</v>
      </c>
      <c r="E443" s="349" t="n">
        <v>1.33247158840814</v>
      </c>
      <c r="F443" s="349" t="n">
        <v>99.5533801826676</v>
      </c>
      <c r="G443" s="349" t="n">
        <v>0.219455071922579</v>
      </c>
      <c r="H443" s="349" t="n">
        <v>30.2617106</v>
      </c>
      <c r="I443" s="349" t="n">
        <v>49.1420071017001</v>
      </c>
      <c r="J443" s="349" t="n">
        <v>0.446619817332416</v>
      </c>
      <c r="K443" s="349" t="n">
        <v>48.9174312474859</v>
      </c>
    </row>
    <row r="444">
      <c r="A444" s="349" t="s">
        <v>35</v>
      </c>
      <c r="B444" s="349" t="s">
        <v>36</v>
      </c>
      <c r="C444" s="349" t="s">
        <v>16</v>
      </c>
      <c r="D444" s="349" t="n">
        <v>38.0459822</v>
      </c>
      <c r="E444" s="349" t="n">
        <v>18.5981180378521</v>
      </c>
      <c r="F444" s="349" t="n">
        <v>96.9432314098928</v>
      </c>
      <c r="G444" s="349" t="n">
        <v>3.07617457123862</v>
      </c>
      <c r="H444" s="349" t="n">
        <v>1.1996481</v>
      </c>
      <c r="I444" s="349" t="n">
        <v>100</v>
      </c>
      <c r="J444" s="349" t="n">
        <v>3.05676859010722</v>
      </c>
      <c r="K444" s="349" t="n">
        <v>97.5586782335897</v>
      </c>
    </row>
    <row r="445">
      <c r="A445" s="349" t="s">
        <v>35</v>
      </c>
      <c r="B445" s="349" t="s">
        <v>36</v>
      </c>
      <c r="C445" s="349" t="s">
        <v>17</v>
      </c>
      <c r="D445" s="349" t="n">
        <v>616.7655698</v>
      </c>
      <c r="E445" s="349" t="n">
        <v>2.63331355623852</v>
      </c>
      <c r="F445" s="349" t="n">
        <v>93.700649487883</v>
      </c>
      <c r="G445" s="349" t="n">
        <v>1.88083634648981</v>
      </c>
      <c r="H445" s="349" t="n">
        <v>41.4642004</v>
      </c>
      <c r="I445" s="349" t="n">
        <v>27.6223984634889</v>
      </c>
      <c r="J445" s="349" t="n">
        <v>6.29935051211696</v>
      </c>
      <c r="K445" s="349" t="n">
        <v>27.9767869572456</v>
      </c>
    </row>
    <row r="446">
      <c r="A446" s="349" t="s">
        <v>37</v>
      </c>
      <c r="B446" s="349" t="s">
        <v>38</v>
      </c>
      <c r="C446" s="349" t="s">
        <v>16</v>
      </c>
      <c r="D446" s="349" t="n">
        <v>43.6831435</v>
      </c>
      <c r="E446" s="349" t="n">
        <v>37.6311117287969</v>
      </c>
      <c r="F446" s="349" t="n">
        <v>94.6878565874917</v>
      </c>
      <c r="G446" s="349" t="n">
        <v>5.2508948506057</v>
      </c>
      <c r="H446" s="349" t="n">
        <v>2.4506957</v>
      </c>
      <c r="I446" s="349" t="n">
        <v>99.9999999999999</v>
      </c>
      <c r="J446" s="349" t="n">
        <v>5.31214341250836</v>
      </c>
      <c r="K446" s="349" t="n">
        <v>93.5961136514908</v>
      </c>
    </row>
    <row r="447">
      <c r="A447" s="349" t="s">
        <v>37</v>
      </c>
      <c r="B447" s="349" t="s">
        <v>38</v>
      </c>
      <c r="C447" s="349" t="s">
        <v>17</v>
      </c>
      <c r="D447" s="349" t="n">
        <v>1433.6301257</v>
      </c>
      <c r="E447" s="349" t="n">
        <v>2.73395066309075</v>
      </c>
      <c r="F447" s="349" t="n">
        <v>88.2241171621116</v>
      </c>
      <c r="G447" s="349" t="n">
        <v>2.35873343695397</v>
      </c>
      <c r="H447" s="349" t="n">
        <v>191.356524</v>
      </c>
      <c r="I447" s="349" t="n">
        <v>18.0796147316856</v>
      </c>
      <c r="J447" s="349" t="n">
        <v>11.7758828378884</v>
      </c>
      <c r="K447" s="349" t="n">
        <v>17.6714712570401</v>
      </c>
    </row>
    <row r="448">
      <c r="A448" s="349" t="s">
        <v>39</v>
      </c>
      <c r="B448" s="349" t="s">
        <v>40</v>
      </c>
      <c r="C448" s="349" t="s">
        <v>16</v>
      </c>
      <c r="D448" s="349" t="n">
        <v>10.0722633</v>
      </c>
      <c r="E448" s="349" t="n">
        <v>60.1186755322083</v>
      </c>
      <c r="F448" s="349" t="n">
        <v>54.1687024215789</v>
      </c>
      <c r="G448" s="349" t="n">
        <v>54.1161165799262</v>
      </c>
      <c r="H448" s="349" t="n">
        <v>8.5219855</v>
      </c>
      <c r="I448" s="349" t="n">
        <v>100</v>
      </c>
      <c r="J448" s="349" t="n">
        <v>45.8312975784211</v>
      </c>
      <c r="K448" s="349" t="n">
        <v>63.9606550570302</v>
      </c>
    </row>
    <row r="449">
      <c r="A449" s="349" t="s">
        <v>39</v>
      </c>
      <c r="B449" s="349" t="s">
        <v>40</v>
      </c>
      <c r="C449" s="349" t="s">
        <v>17</v>
      </c>
      <c r="D449" s="349" t="n">
        <v>2955.5975265</v>
      </c>
      <c r="E449" s="349" t="n">
        <v>1.75817775558787</v>
      </c>
      <c r="F449" s="349" t="n">
        <v>100</v>
      </c>
      <c r="G449" s="349" t="n">
        <v>0.000000000000000195196942563744</v>
      </c>
      <c r="H449" s="349"/>
      <c r="I449" s="349"/>
      <c r="J449" s="349"/>
      <c r="K449" s="349"/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863</v>
      </c>
    </row>
    <row r="9">
      <c r="A9" t="s">
        <v>3</v>
      </c>
    </row>
    <row r="10">
      <c r="A10" t="s">
        <v>4</v>
      </c>
    </row>
    <row r="11">
      <c r="A11" t="s">
        <v>864</v>
      </c>
    </row>
    <row r="12">
      <c r="A12" s="3" t="s">
        <v>6</v>
      </c>
    </row>
    <row r="13">
      <c r="A13" s="3" t="s">
        <v>7</v>
      </c>
    </row>
    <row r="15">
      <c r="A15" s="4" t="s">
        <v>865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0" t="s">
        <v>14</v>
      </c>
      <c r="B17" s="350" t="s">
        <v>15</v>
      </c>
      <c r="C17" s="350" t="s">
        <v>16</v>
      </c>
      <c r="D17" s="350" t="n">
        <v>141600.3358025</v>
      </c>
      <c r="E17" s="350" t="n">
        <v>2.21096319600393</v>
      </c>
      <c r="F17" s="350" t="n">
        <v>99.3373885901877</v>
      </c>
      <c r="G17" s="350" t="n">
        <v>0.183635538907801</v>
      </c>
      <c r="H17" s="350" t="n">
        <v>944.5184685</v>
      </c>
      <c r="I17" s="350" t="n">
        <v>27.5779221247431</v>
      </c>
      <c r="J17" s="350" t="n">
        <v>0.662611409812327</v>
      </c>
      <c r="K17" s="350" t="n">
        <v>27.5302758408875</v>
      </c>
    </row>
    <row r="18">
      <c r="A18" s="350" t="s">
        <v>14</v>
      </c>
      <c r="B18" s="350" t="s">
        <v>15</v>
      </c>
      <c r="C18" s="350" t="s">
        <v>17</v>
      </c>
      <c r="D18" s="350" t="n">
        <v>2659124.0089834</v>
      </c>
      <c r="E18" s="350" t="n">
        <v>0.249662007806751</v>
      </c>
      <c r="F18" s="350" t="n">
        <v>99.6752660634412</v>
      </c>
      <c r="G18" s="350" t="n">
        <v>0.041086973407687</v>
      </c>
      <c r="H18" s="350" t="n">
        <v>8663.2104567</v>
      </c>
      <c r="I18" s="350" t="n">
        <v>12.6167262328748</v>
      </c>
      <c r="J18" s="350" t="n">
        <v>0.324733936558785</v>
      </c>
      <c r="K18" s="350" t="n">
        <v>12.6114167479732</v>
      </c>
    </row>
    <row r="19">
      <c r="A19" s="350" t="s">
        <v>14</v>
      </c>
      <c r="B19" s="350" t="s">
        <v>18</v>
      </c>
      <c r="C19" s="350" t="s">
        <v>16</v>
      </c>
      <c r="D19" s="350" t="n">
        <v>851.6019892</v>
      </c>
      <c r="E19" s="350"/>
      <c r="F19" s="350" t="n">
        <v>95.7178089432123</v>
      </c>
      <c r="G19" s="350"/>
      <c r="H19" s="350" t="n">
        <v>38.0986826</v>
      </c>
      <c r="I19" s="350"/>
      <c r="J19" s="350" t="n">
        <v>4.28219105678773</v>
      </c>
      <c r="K19" s="350"/>
    </row>
    <row r="20">
      <c r="A20" s="350" t="s">
        <v>14</v>
      </c>
      <c r="B20" s="350" t="s">
        <v>18</v>
      </c>
      <c r="C20" s="350" t="s">
        <v>17</v>
      </c>
      <c r="D20" s="350" t="n">
        <v>8175.6336157</v>
      </c>
      <c r="E20" s="350"/>
      <c r="F20" s="350" t="n">
        <v>98.2922988712835</v>
      </c>
      <c r="G20" s="350"/>
      <c r="H20" s="350" t="n">
        <v>142.0410237</v>
      </c>
      <c r="I20" s="350"/>
      <c r="J20" s="350" t="n">
        <v>1.7077011287165</v>
      </c>
      <c r="K20" s="350"/>
    </row>
    <row r="21">
      <c r="A21" s="350" t="s">
        <v>14</v>
      </c>
      <c r="B21" s="350" t="s">
        <v>19</v>
      </c>
      <c r="C21" s="350" t="s">
        <v>16</v>
      </c>
      <c r="D21" s="350" t="n">
        <v>140748.7338133</v>
      </c>
      <c r="E21" s="350" t="n">
        <v>2.2234970401774</v>
      </c>
      <c r="F21" s="350" t="n">
        <v>99.3601222667375</v>
      </c>
      <c r="G21" s="350" t="n">
        <v>0.184192965753921</v>
      </c>
      <c r="H21" s="350" t="n">
        <v>906.4197859</v>
      </c>
      <c r="I21" s="350" t="n">
        <v>28.6516202810582</v>
      </c>
      <c r="J21" s="350" t="n">
        <v>0.639877733262448</v>
      </c>
      <c r="K21" s="350" t="n">
        <v>28.6014571950673</v>
      </c>
    </row>
    <row r="22">
      <c r="A22" s="350" t="s">
        <v>14</v>
      </c>
      <c r="B22" s="350" t="s">
        <v>19</v>
      </c>
      <c r="C22" s="350" t="s">
        <v>17</v>
      </c>
      <c r="D22" s="350" t="n">
        <v>2650948.3753677</v>
      </c>
      <c r="E22" s="350" t="n">
        <v>0.250129399150268</v>
      </c>
      <c r="F22" s="350" t="n">
        <v>99.6795913888294</v>
      </c>
      <c r="G22" s="350" t="n">
        <v>0.0411867592708613</v>
      </c>
      <c r="H22" s="350" t="n">
        <v>8521.169433</v>
      </c>
      <c r="I22" s="350" t="n">
        <v>12.8185860466816</v>
      </c>
      <c r="J22" s="350" t="n">
        <v>0.320408611170562</v>
      </c>
      <c r="K22" s="350" t="n">
        <v>12.8132615404774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866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1" t="s">
        <v>14</v>
      </c>
      <c r="B33" s="351" t="s">
        <v>15</v>
      </c>
      <c r="C33" s="351" t="s">
        <v>16</v>
      </c>
      <c r="D33" s="351" t="n">
        <v>141600.3358025</v>
      </c>
      <c r="E33" s="351" t="n">
        <v>2.21096319600393</v>
      </c>
      <c r="F33" s="351" t="n">
        <v>99.3373885901877</v>
      </c>
      <c r="G33" s="351" t="n">
        <v>0.183635538907801</v>
      </c>
      <c r="H33" s="351" t="n">
        <v>944.5184685</v>
      </c>
      <c r="I33" s="351" t="n">
        <v>27.5779221247431</v>
      </c>
      <c r="J33" s="351" t="n">
        <v>0.662611409812327</v>
      </c>
      <c r="K33" s="351" t="n">
        <v>27.5302758408875</v>
      </c>
    </row>
    <row r="34">
      <c r="A34" s="351" t="s">
        <v>14</v>
      </c>
      <c r="B34" s="351" t="s">
        <v>15</v>
      </c>
      <c r="C34" s="351" t="s">
        <v>17</v>
      </c>
      <c r="D34" s="351" t="n">
        <v>2659124.0089834</v>
      </c>
      <c r="E34" s="351" t="n">
        <v>0.249662007806751</v>
      </c>
      <c r="F34" s="351" t="n">
        <v>99.6752660634412</v>
      </c>
      <c r="G34" s="351" t="n">
        <v>0.041086973407687</v>
      </c>
      <c r="H34" s="351" t="n">
        <v>8663.2104567</v>
      </c>
      <c r="I34" s="351" t="n">
        <v>12.6167262328748</v>
      </c>
      <c r="J34" s="351" t="n">
        <v>0.324733936558785</v>
      </c>
      <c r="K34" s="351" t="n">
        <v>12.6114167479732</v>
      </c>
    </row>
    <row r="35">
      <c r="A35" s="351" t="s">
        <v>27</v>
      </c>
      <c r="B35" s="351" t="s">
        <v>28</v>
      </c>
      <c r="C35" s="351" t="s">
        <v>16</v>
      </c>
      <c r="D35" s="351" t="n">
        <v>1401.7852952</v>
      </c>
      <c r="E35" s="351" t="n">
        <v>22.4446877153208</v>
      </c>
      <c r="F35" s="351" t="n">
        <v>100</v>
      </c>
      <c r="G35" s="351" t="n">
        <v>0</v>
      </c>
      <c r="H35" s="351"/>
      <c r="I35" s="351"/>
      <c r="J35" s="351"/>
      <c r="K35" s="351"/>
    </row>
    <row r="36">
      <c r="A36" s="351" t="s">
        <v>27</v>
      </c>
      <c r="B36" s="351" t="s">
        <v>28</v>
      </c>
      <c r="C36" s="351" t="s">
        <v>17</v>
      </c>
      <c r="D36" s="351" t="n">
        <v>51492.7057559</v>
      </c>
      <c r="E36" s="351" t="n">
        <v>1.66335503803791</v>
      </c>
      <c r="F36" s="351" t="n">
        <v>99.4548440396651</v>
      </c>
      <c r="G36" s="351" t="n">
        <v>0.254066881005842</v>
      </c>
      <c r="H36" s="351" t="n">
        <v>282.2542806</v>
      </c>
      <c r="I36" s="351" t="n">
        <v>46.9427166664162</v>
      </c>
      <c r="J36" s="351" t="n">
        <v>0.545155960334915</v>
      </c>
      <c r="K36" s="351" t="n">
        <v>46.3503728557911</v>
      </c>
    </row>
    <row r="37">
      <c r="A37" s="351" t="s">
        <v>29</v>
      </c>
      <c r="B37" s="351" t="s">
        <v>30</v>
      </c>
      <c r="C37" s="351" t="s">
        <v>16</v>
      </c>
      <c r="D37" s="351" t="n">
        <v>546.3177198</v>
      </c>
      <c r="E37" s="351" t="n">
        <v>16.5547383301613</v>
      </c>
      <c r="F37" s="351" t="n">
        <v>100</v>
      </c>
      <c r="G37" s="351" t="n">
        <v>0</v>
      </c>
      <c r="H37" s="351"/>
      <c r="I37" s="351"/>
      <c r="J37" s="351"/>
      <c r="K37" s="351"/>
    </row>
    <row r="38">
      <c r="A38" s="351" t="s">
        <v>29</v>
      </c>
      <c r="B38" s="351" t="s">
        <v>30</v>
      </c>
      <c r="C38" s="351" t="s">
        <v>17</v>
      </c>
      <c r="D38" s="351" t="n">
        <v>11397.2397677</v>
      </c>
      <c r="E38" s="351" t="n">
        <v>1.54027182273162</v>
      </c>
      <c r="F38" s="351" t="n">
        <v>98.8722679184428</v>
      </c>
      <c r="G38" s="351" t="n">
        <v>0.625008896161379</v>
      </c>
      <c r="H38" s="351" t="n">
        <v>129.9963397</v>
      </c>
      <c r="I38" s="351" t="n">
        <v>55.2917652050241</v>
      </c>
      <c r="J38" s="351" t="n">
        <v>1.12773208155724</v>
      </c>
      <c r="K38" s="351" t="n">
        <v>54.7967447617046</v>
      </c>
    </row>
    <row r="39">
      <c r="A39" s="351" t="s">
        <v>31</v>
      </c>
      <c r="B39" s="351" t="s">
        <v>32</v>
      </c>
      <c r="C39" s="351" t="s">
        <v>16</v>
      </c>
      <c r="D39" s="351" t="n">
        <v>1420.1127418</v>
      </c>
      <c r="E39" s="351" t="n">
        <v>22.2561647227987</v>
      </c>
      <c r="F39" s="351" t="n">
        <v>99.9203742167758</v>
      </c>
      <c r="G39" s="351" t="n">
        <v>0.0814215188260774</v>
      </c>
      <c r="H39" s="351" t="n">
        <v>1.131677</v>
      </c>
      <c r="I39" s="351" t="n">
        <v>99.9999999999998</v>
      </c>
      <c r="J39" s="351" t="n">
        <v>0.0796257832242191</v>
      </c>
      <c r="K39" s="351" t="n">
        <v>102.173797242165</v>
      </c>
    </row>
    <row r="40">
      <c r="A40" s="351" t="s">
        <v>31</v>
      </c>
      <c r="B40" s="351" t="s">
        <v>32</v>
      </c>
      <c r="C40" s="351" t="s">
        <v>17</v>
      </c>
      <c r="D40" s="351" t="n">
        <v>38906.7216977</v>
      </c>
      <c r="E40" s="351" t="n">
        <v>1.35997123723808</v>
      </c>
      <c r="F40" s="351" t="n">
        <v>99.9883665824525</v>
      </c>
      <c r="G40" s="351" t="n">
        <v>0.00700711301147823</v>
      </c>
      <c r="H40" s="351" t="n">
        <v>4.526708</v>
      </c>
      <c r="I40" s="351" t="n">
        <v>60.2079728939614</v>
      </c>
      <c r="J40" s="351" t="n">
        <v>0.0116334175475514</v>
      </c>
      <c r="K40" s="351" t="n">
        <v>60.2256199962348</v>
      </c>
    </row>
    <row r="41">
      <c r="A41" s="351" t="s">
        <v>33</v>
      </c>
      <c r="B41" s="351" t="s">
        <v>34</v>
      </c>
      <c r="C41" s="351" t="s">
        <v>16</v>
      </c>
      <c r="D41" s="351" t="n">
        <v>212.7353693</v>
      </c>
      <c r="E41" s="351" t="n">
        <v>19.2834134448867</v>
      </c>
      <c r="F41" s="351" t="n">
        <v>100</v>
      </c>
      <c r="G41" s="351" t="n">
        <v>0</v>
      </c>
      <c r="H41" s="351"/>
      <c r="I41" s="351"/>
      <c r="J41" s="351"/>
      <c r="K41" s="351"/>
    </row>
    <row r="42">
      <c r="A42" s="351" t="s">
        <v>33</v>
      </c>
      <c r="B42" s="351" t="s">
        <v>34</v>
      </c>
      <c r="C42" s="351" t="s">
        <v>17</v>
      </c>
      <c r="D42" s="351" t="n">
        <v>13005.5589097</v>
      </c>
      <c r="E42" s="351" t="n">
        <v>1.32981978298247</v>
      </c>
      <c r="F42" s="351" t="n">
        <v>99.8021390335931</v>
      </c>
      <c r="G42" s="351" t="n">
        <v>0.114301903726303</v>
      </c>
      <c r="H42" s="351" t="n">
        <v>25.7839409</v>
      </c>
      <c r="I42" s="351" t="n">
        <v>57.5954303101472</v>
      </c>
      <c r="J42" s="351" t="n">
        <v>0.197860966406949</v>
      </c>
      <c r="K42" s="351" t="n">
        <v>57.6544969664933</v>
      </c>
    </row>
    <row r="43">
      <c r="A43" s="351" t="s">
        <v>35</v>
      </c>
      <c r="B43" s="351" t="s">
        <v>36</v>
      </c>
      <c r="C43" s="351" t="s">
        <v>16</v>
      </c>
      <c r="D43" s="351" t="n">
        <v>1420.1728461</v>
      </c>
      <c r="E43" s="351" t="n">
        <v>24.2065754446219</v>
      </c>
      <c r="F43" s="351" t="n">
        <v>99.8987362746766</v>
      </c>
      <c r="G43" s="351" t="n">
        <v>0.104244039820722</v>
      </c>
      <c r="H43" s="351" t="n">
        <v>1.4395777</v>
      </c>
      <c r="I43" s="351" t="n">
        <v>100</v>
      </c>
      <c r="J43" s="351" t="n">
        <v>0.101263725323389</v>
      </c>
      <c r="K43" s="351" t="n">
        <v>102.838877485499</v>
      </c>
    </row>
    <row r="44">
      <c r="A44" s="351" t="s">
        <v>35</v>
      </c>
      <c r="B44" s="351" t="s">
        <v>36</v>
      </c>
      <c r="C44" s="351" t="s">
        <v>17</v>
      </c>
      <c r="D44" s="351" t="n">
        <v>49160.5251228</v>
      </c>
      <c r="E44" s="351" t="n">
        <v>2.04903340092331</v>
      </c>
      <c r="F44" s="351" t="n">
        <v>99.9646951494821</v>
      </c>
      <c r="G44" s="351" t="n">
        <v>0.0105540117405062</v>
      </c>
      <c r="H44" s="351" t="n">
        <v>17.3621796</v>
      </c>
      <c r="I44" s="351" t="n">
        <v>29.8108896992172</v>
      </c>
      <c r="J44" s="351" t="n">
        <v>0.0353048505179536</v>
      </c>
      <c r="K44" s="351" t="n">
        <v>29.8833885646178</v>
      </c>
    </row>
    <row r="45">
      <c r="A45" s="351" t="s">
        <v>37</v>
      </c>
      <c r="B45" s="351" t="s">
        <v>38</v>
      </c>
      <c r="C45" s="351" t="s">
        <v>16</v>
      </c>
      <c r="D45" s="351" t="n">
        <v>15108.1441378</v>
      </c>
      <c r="E45" s="351" t="n">
        <v>16.1305196370337</v>
      </c>
      <c r="F45" s="351" t="n">
        <v>100</v>
      </c>
      <c r="G45" s="351" t="n">
        <v>0</v>
      </c>
      <c r="H45" s="351"/>
      <c r="I45" s="351"/>
      <c r="J45" s="351"/>
      <c r="K45" s="351"/>
    </row>
    <row r="46">
      <c r="A46" s="351" t="s">
        <v>37</v>
      </c>
      <c r="B46" s="351" t="s">
        <v>38</v>
      </c>
      <c r="C46" s="351" t="s">
        <v>17</v>
      </c>
      <c r="D46" s="351" t="n">
        <v>242140.1017754</v>
      </c>
      <c r="E46" s="351" t="n">
        <v>2.28292250530199</v>
      </c>
      <c r="F46" s="351" t="n">
        <v>99.3008139604782</v>
      </c>
      <c r="G46" s="351" t="n">
        <v>0.347452426891346</v>
      </c>
      <c r="H46" s="351" t="n">
        <v>1704.9304232</v>
      </c>
      <c r="I46" s="351" t="n">
        <v>48.8962491590248</v>
      </c>
      <c r="J46" s="351" t="n">
        <v>0.69918603952178</v>
      </c>
      <c r="K46" s="351" t="n">
        <v>49.3463925945271</v>
      </c>
    </row>
    <row r="47">
      <c r="A47" s="351" t="s">
        <v>39</v>
      </c>
      <c r="B47" s="351" t="s">
        <v>40</v>
      </c>
      <c r="C47" s="351" t="s">
        <v>16</v>
      </c>
      <c r="D47" s="351" t="n">
        <v>375.132266</v>
      </c>
      <c r="E47" s="351" t="n">
        <v>17.8083484871554</v>
      </c>
      <c r="F47" s="351" t="n">
        <v>100</v>
      </c>
      <c r="G47" s="351" t="n">
        <v>0.00000000000000197712385209885</v>
      </c>
      <c r="H47" s="351"/>
      <c r="I47" s="351"/>
      <c r="J47" s="351"/>
      <c r="K47" s="351"/>
    </row>
    <row r="48">
      <c r="A48" s="351" t="s">
        <v>39</v>
      </c>
      <c r="B48" s="351" t="s">
        <v>40</v>
      </c>
      <c r="C48" s="351" t="s">
        <v>17</v>
      </c>
      <c r="D48" s="351" t="n">
        <v>9389.0363323</v>
      </c>
      <c r="E48" s="351" t="n">
        <v>1.1777210356151</v>
      </c>
      <c r="F48" s="351" t="n">
        <v>100</v>
      </c>
      <c r="G48" s="351" t="n">
        <v>0</v>
      </c>
      <c r="H48" s="351"/>
      <c r="I48" s="351"/>
      <c r="J48" s="351"/>
      <c r="K48" s="351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867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52" t="s">
        <v>14</v>
      </c>
      <c r="B59" s="352" t="s">
        <v>15</v>
      </c>
      <c r="C59" s="352" t="s">
        <v>16</v>
      </c>
      <c r="D59" s="352" t="n">
        <v>140748.7338133</v>
      </c>
      <c r="E59" s="352" t="n">
        <v>2.2234970401774</v>
      </c>
      <c r="F59" s="352" t="n">
        <v>99.3601222667375</v>
      </c>
      <c r="G59" s="352" t="n">
        <v>0.184192965753921</v>
      </c>
      <c r="H59" s="352" t="n">
        <v>906.4197859</v>
      </c>
      <c r="I59" s="352" t="n">
        <v>28.6516202810582</v>
      </c>
      <c r="J59" s="352" t="n">
        <v>0.639877733262448</v>
      </c>
      <c r="K59" s="352" t="n">
        <v>28.6014571950673</v>
      </c>
    </row>
    <row r="60">
      <c r="A60" s="352" t="s">
        <v>14</v>
      </c>
      <c r="B60" s="352" t="s">
        <v>15</v>
      </c>
      <c r="C60" s="352" t="s">
        <v>17</v>
      </c>
      <c r="D60" s="352" t="n">
        <v>2650948.3753677</v>
      </c>
      <c r="E60" s="352" t="n">
        <v>0.250129399150268</v>
      </c>
      <c r="F60" s="352" t="n">
        <v>99.6795913888294</v>
      </c>
      <c r="G60" s="352" t="n">
        <v>0.0411867592708613</v>
      </c>
      <c r="H60" s="352" t="n">
        <v>8521.169433</v>
      </c>
      <c r="I60" s="352" t="n">
        <v>12.8185860466816</v>
      </c>
      <c r="J60" s="352" t="n">
        <v>0.320408611170562</v>
      </c>
      <c r="K60" s="352" t="n">
        <v>12.8132615404774</v>
      </c>
    </row>
    <row r="61">
      <c r="A61" s="352" t="s">
        <v>42</v>
      </c>
      <c r="B61" s="352" t="s">
        <v>43</v>
      </c>
      <c r="C61" s="352" t="s">
        <v>16</v>
      </c>
      <c r="D61" s="352" t="n">
        <v>203.1359002</v>
      </c>
      <c r="E61" s="352" t="n">
        <v>19.67802073174</v>
      </c>
      <c r="F61" s="352" t="n">
        <v>98.5356419433507</v>
      </c>
      <c r="G61" s="352" t="n">
        <v>1.47201749385185</v>
      </c>
      <c r="H61" s="352" t="n">
        <v>3.0188436</v>
      </c>
      <c r="I61" s="352" t="n">
        <v>100</v>
      </c>
      <c r="J61" s="352" t="n">
        <v>1.46435805664929</v>
      </c>
      <c r="K61" s="352" t="n">
        <v>99.051040180996</v>
      </c>
    </row>
    <row r="62">
      <c r="A62" s="352" t="s">
        <v>42</v>
      </c>
      <c r="B62" s="352" t="s">
        <v>43</v>
      </c>
      <c r="C62" s="352" t="s">
        <v>17</v>
      </c>
      <c r="D62" s="352" t="n">
        <v>3314.1352483</v>
      </c>
      <c r="E62" s="352" t="n">
        <v>2.86117631817138</v>
      </c>
      <c r="F62" s="352" t="n">
        <v>97.2101099821466</v>
      </c>
      <c r="G62" s="352" t="n">
        <v>1.25345708713853</v>
      </c>
      <c r="H62" s="352" t="n">
        <v>95.1143132</v>
      </c>
      <c r="I62" s="352" t="n">
        <v>43.9127821906341</v>
      </c>
      <c r="J62" s="352" t="n">
        <v>2.78989001785342</v>
      </c>
      <c r="K62" s="352" t="n">
        <v>43.6750913186141</v>
      </c>
    </row>
    <row r="63">
      <c r="A63" s="352" t="s">
        <v>44</v>
      </c>
      <c r="B63" s="352" t="s">
        <v>45</v>
      </c>
      <c r="C63" s="352" t="s">
        <v>16</v>
      </c>
      <c r="D63" s="352" t="n">
        <v>590.976611</v>
      </c>
      <c r="E63" s="352" t="n">
        <v>27.4188448625699</v>
      </c>
      <c r="F63" s="352" t="n">
        <v>100</v>
      </c>
      <c r="G63" s="352" t="n">
        <v>0.00000000000000304410328750503</v>
      </c>
      <c r="H63" s="352"/>
      <c r="I63" s="352"/>
      <c r="J63" s="352"/>
      <c r="K63" s="352"/>
    </row>
    <row r="64">
      <c r="A64" s="352" t="s">
        <v>44</v>
      </c>
      <c r="B64" s="352" t="s">
        <v>45</v>
      </c>
      <c r="C64" s="352" t="s">
        <v>17</v>
      </c>
      <c r="D64" s="352" t="n">
        <v>23254.8508983</v>
      </c>
      <c r="E64" s="352" t="n">
        <v>1.77833495446248</v>
      </c>
      <c r="F64" s="352" t="n">
        <v>100</v>
      </c>
      <c r="G64" s="352" t="n">
        <v>0</v>
      </c>
      <c r="H64" s="352"/>
      <c r="I64" s="352"/>
      <c r="J64" s="352"/>
      <c r="K64" s="352"/>
    </row>
    <row r="65">
      <c r="A65" s="352" t="s">
        <v>27</v>
      </c>
      <c r="B65" s="352" t="s">
        <v>28</v>
      </c>
      <c r="C65" s="352" t="s">
        <v>16</v>
      </c>
      <c r="D65" s="352" t="n">
        <v>1123.5128423</v>
      </c>
      <c r="E65" s="352" t="n">
        <v>27.4149266480245</v>
      </c>
      <c r="F65" s="352" t="n">
        <v>100</v>
      </c>
      <c r="G65" s="352" t="n">
        <v>0.00000000000000304366827830465</v>
      </c>
      <c r="H65" s="352"/>
      <c r="I65" s="352"/>
      <c r="J65" s="352"/>
      <c r="K65" s="352"/>
    </row>
    <row r="66">
      <c r="A66" s="352" t="s">
        <v>27</v>
      </c>
      <c r="B66" s="352" t="s">
        <v>28</v>
      </c>
      <c r="C66" s="352" t="s">
        <v>17</v>
      </c>
      <c r="D66" s="352" t="n">
        <v>43730.8792148</v>
      </c>
      <c r="E66" s="352" t="n">
        <v>1.94962794022487</v>
      </c>
      <c r="F66" s="352" t="n">
        <v>99.4065323992122</v>
      </c>
      <c r="G66" s="352" t="n">
        <v>0.296869405752887</v>
      </c>
      <c r="H66" s="352" t="n">
        <v>261.0780131</v>
      </c>
      <c r="I66" s="352" t="n">
        <v>50.422563761792</v>
      </c>
      <c r="J66" s="352" t="n">
        <v>0.59346760078777</v>
      </c>
      <c r="K66" s="352" t="n">
        <v>49.7259802593042</v>
      </c>
    </row>
    <row r="67">
      <c r="A67" s="352" t="s">
        <v>29</v>
      </c>
      <c r="B67" s="352" t="s">
        <v>30</v>
      </c>
      <c r="C67" s="352" t="s">
        <v>16</v>
      </c>
      <c r="D67" s="352" t="n">
        <v>273.4105116</v>
      </c>
      <c r="E67" s="352" t="n">
        <v>26.1458318628521</v>
      </c>
      <c r="F67" s="352" t="n">
        <v>100</v>
      </c>
      <c r="G67" s="352" t="n">
        <v>0</v>
      </c>
      <c r="H67" s="352"/>
      <c r="I67" s="352"/>
      <c r="J67" s="352"/>
      <c r="K67" s="352"/>
    </row>
    <row r="68">
      <c r="A68" s="352" t="s">
        <v>29</v>
      </c>
      <c r="B68" s="352" t="s">
        <v>30</v>
      </c>
      <c r="C68" s="352" t="s">
        <v>17</v>
      </c>
      <c r="D68" s="352" t="n">
        <v>7895.1746288</v>
      </c>
      <c r="E68" s="352" t="n">
        <v>1.79484243538482</v>
      </c>
      <c r="F68" s="352" t="n">
        <v>98.3801424267439</v>
      </c>
      <c r="G68" s="352" t="n">
        <v>0.898656205560194</v>
      </c>
      <c r="H68" s="352" t="n">
        <v>129.9963397</v>
      </c>
      <c r="I68" s="352" t="n">
        <v>55.2917652050241</v>
      </c>
      <c r="J68" s="352" t="n">
        <v>1.61985757325614</v>
      </c>
      <c r="K68" s="352" t="n">
        <v>54.5788265310098</v>
      </c>
    </row>
    <row r="69">
      <c r="A69" s="352" t="s">
        <v>46</v>
      </c>
      <c r="B69" s="352" t="s">
        <v>47</v>
      </c>
      <c r="C69" s="352" t="s">
        <v>16</v>
      </c>
      <c r="D69" s="352" t="n">
        <v>671.9910252</v>
      </c>
      <c r="E69" s="352" t="n">
        <v>15.49231437706</v>
      </c>
      <c r="F69" s="352" t="n">
        <v>100</v>
      </c>
      <c r="G69" s="352" t="n">
        <v>0</v>
      </c>
      <c r="H69" s="352"/>
      <c r="I69" s="352"/>
      <c r="J69" s="352"/>
      <c r="K69" s="352"/>
    </row>
    <row r="70">
      <c r="A70" s="352" t="s">
        <v>46</v>
      </c>
      <c r="B70" s="352" t="s">
        <v>47</v>
      </c>
      <c r="C70" s="352" t="s">
        <v>17</v>
      </c>
      <c r="D70" s="352" t="n">
        <v>6807.7891686</v>
      </c>
      <c r="E70" s="352" t="n">
        <v>2.82145022476963</v>
      </c>
      <c r="F70" s="352" t="n">
        <v>99.7957492097584</v>
      </c>
      <c r="G70" s="352" t="n">
        <v>0.203858358684722</v>
      </c>
      <c r="H70" s="352" t="n">
        <v>13.9334223</v>
      </c>
      <c r="I70" s="352" t="n">
        <v>100</v>
      </c>
      <c r="J70" s="352" t="n">
        <v>0.204250790241556</v>
      </c>
      <c r="K70" s="352" t="n">
        <v>99.604009431511</v>
      </c>
    </row>
    <row r="71">
      <c r="A71" s="352" t="s">
        <v>48</v>
      </c>
      <c r="B71" s="352" t="s">
        <v>49</v>
      </c>
      <c r="C71" s="352" t="s">
        <v>16</v>
      </c>
      <c r="D71" s="352" t="n">
        <v>2964.0382898</v>
      </c>
      <c r="E71" s="352" t="n">
        <v>15.8621959245672</v>
      </c>
      <c r="F71" s="352" t="n">
        <v>97.5490847044509</v>
      </c>
      <c r="G71" s="352" t="n">
        <v>2.38738512400175</v>
      </c>
      <c r="H71" s="352" t="n">
        <v>74.4712962</v>
      </c>
      <c r="I71" s="352" t="n">
        <v>100</v>
      </c>
      <c r="J71" s="352" t="n">
        <v>2.45091529554911</v>
      </c>
      <c r="K71" s="352" t="n">
        <v>95.0205150322081</v>
      </c>
    </row>
    <row r="72">
      <c r="A72" s="352" t="s">
        <v>48</v>
      </c>
      <c r="B72" s="352" t="s">
        <v>49</v>
      </c>
      <c r="C72" s="352" t="s">
        <v>17</v>
      </c>
      <c r="D72" s="352" t="n">
        <v>45710.4325587</v>
      </c>
      <c r="E72" s="352" t="n">
        <v>1.99107116077461</v>
      </c>
      <c r="F72" s="352" t="n">
        <v>99.2189822589531</v>
      </c>
      <c r="G72" s="352" t="n">
        <v>0.577490841297523</v>
      </c>
      <c r="H72" s="352" t="n">
        <v>359.816821</v>
      </c>
      <c r="I72" s="352" t="n">
        <v>73.2273239605206</v>
      </c>
      <c r="J72" s="352" t="n">
        <v>0.781017741046886</v>
      </c>
      <c r="K72" s="352" t="n">
        <v>73.363318816041</v>
      </c>
    </row>
    <row r="73">
      <c r="A73" s="352" t="s">
        <v>31</v>
      </c>
      <c r="B73" s="352" t="s">
        <v>32</v>
      </c>
      <c r="C73" s="352" t="s">
        <v>16</v>
      </c>
      <c r="D73" s="352" t="n">
        <v>1386.1624318</v>
      </c>
      <c r="E73" s="352" t="n">
        <v>22.7964456671265</v>
      </c>
      <c r="F73" s="352" t="n">
        <v>100</v>
      </c>
      <c r="G73" s="352" t="n">
        <v>0</v>
      </c>
      <c r="H73" s="352"/>
      <c r="I73" s="352"/>
      <c r="J73" s="352"/>
      <c r="K73" s="352"/>
    </row>
    <row r="74">
      <c r="A74" s="352" t="s">
        <v>31</v>
      </c>
      <c r="B74" s="352" t="s">
        <v>32</v>
      </c>
      <c r="C74" s="352" t="s">
        <v>17</v>
      </c>
      <c r="D74" s="352" t="n">
        <v>38321.6446887</v>
      </c>
      <c r="E74" s="352" t="n">
        <v>1.37900042731177</v>
      </c>
      <c r="F74" s="352" t="n">
        <v>100</v>
      </c>
      <c r="G74" s="352" t="n">
        <v>0</v>
      </c>
      <c r="H74" s="352"/>
      <c r="I74" s="352"/>
      <c r="J74" s="352"/>
      <c r="K74" s="352"/>
    </row>
    <row r="75">
      <c r="A75" s="352" t="s">
        <v>50</v>
      </c>
      <c r="B75" s="352" t="s">
        <v>51</v>
      </c>
      <c r="C75" s="352" t="s">
        <v>16</v>
      </c>
      <c r="D75" s="352" t="n">
        <v>3846.9202216</v>
      </c>
      <c r="E75" s="352" t="n">
        <v>19.9280370163222</v>
      </c>
      <c r="F75" s="352" t="n">
        <v>94.5719515121143</v>
      </c>
      <c r="G75" s="352" t="n">
        <v>4.18524339888489</v>
      </c>
      <c r="H75" s="352" t="n">
        <v>220.7977012</v>
      </c>
      <c r="I75" s="352" t="n">
        <v>73.3015282801632</v>
      </c>
      <c r="J75" s="352" t="n">
        <v>5.42804848788568</v>
      </c>
      <c r="K75" s="352" t="n">
        <v>72.9187730487486</v>
      </c>
    </row>
    <row r="76">
      <c r="A76" s="352" t="s">
        <v>50</v>
      </c>
      <c r="B76" s="352" t="s">
        <v>51</v>
      </c>
      <c r="C76" s="352" t="s">
        <v>17</v>
      </c>
      <c r="D76" s="352" t="n">
        <v>52008.9802733</v>
      </c>
      <c r="E76" s="352" t="n">
        <v>2.51151960392007</v>
      </c>
      <c r="F76" s="352" t="n">
        <v>99.34471674253</v>
      </c>
      <c r="G76" s="352" t="n">
        <v>0.356061256681955</v>
      </c>
      <c r="H76" s="352" t="n">
        <v>343.0541163</v>
      </c>
      <c r="I76" s="352" t="n">
        <v>54.0468073095252</v>
      </c>
      <c r="J76" s="352" t="n">
        <v>0.655283257470028</v>
      </c>
      <c r="K76" s="352" t="n">
        <v>53.9809376858313</v>
      </c>
    </row>
    <row r="77">
      <c r="A77" s="352" t="s">
        <v>52</v>
      </c>
      <c r="B77" s="352" t="s">
        <v>53</v>
      </c>
      <c r="C77" s="352" t="s">
        <v>16</v>
      </c>
      <c r="D77" s="352" t="n">
        <v>346.5760162</v>
      </c>
      <c r="E77" s="352" t="n">
        <v>19.2959450249544</v>
      </c>
      <c r="F77" s="352" t="n">
        <v>100</v>
      </c>
      <c r="G77" s="352" t="n">
        <v>0.00000000000000214228024486056</v>
      </c>
      <c r="H77" s="352"/>
      <c r="I77" s="352"/>
      <c r="J77" s="352"/>
      <c r="K77" s="352"/>
    </row>
    <row r="78">
      <c r="A78" s="352" t="s">
        <v>52</v>
      </c>
      <c r="B78" s="352" t="s">
        <v>53</v>
      </c>
      <c r="C78" s="352" t="s">
        <v>17</v>
      </c>
      <c r="D78" s="352" t="n">
        <v>4353.2668822</v>
      </c>
      <c r="E78" s="352" t="n">
        <v>2.47372582876273</v>
      </c>
      <c r="F78" s="352" t="n">
        <v>98.8847055907495</v>
      </c>
      <c r="G78" s="352" t="n">
        <v>0.666811299877732</v>
      </c>
      <c r="H78" s="352" t="n">
        <v>49.0993444</v>
      </c>
      <c r="I78" s="352" t="n">
        <v>59.3057185853693</v>
      </c>
      <c r="J78" s="352" t="n">
        <v>1.11529440925045</v>
      </c>
      <c r="K78" s="352" t="n">
        <v>59.1211060739634</v>
      </c>
    </row>
    <row r="79">
      <c r="A79" s="352" t="s">
        <v>33</v>
      </c>
      <c r="B79" s="352" t="s">
        <v>34</v>
      </c>
      <c r="C79" s="352" t="s">
        <v>16</v>
      </c>
      <c r="D79" s="352" t="n">
        <v>78.9229998</v>
      </c>
      <c r="E79" s="352" t="n">
        <v>29.9603561416036</v>
      </c>
      <c r="F79" s="352" t="n">
        <v>100</v>
      </c>
      <c r="G79" s="352" t="n">
        <v>0</v>
      </c>
      <c r="H79" s="352"/>
      <c r="I79" s="352"/>
      <c r="J79" s="352"/>
      <c r="K79" s="352"/>
    </row>
    <row r="80">
      <c r="A80" s="352" t="s">
        <v>33</v>
      </c>
      <c r="B80" s="352" t="s">
        <v>34</v>
      </c>
      <c r="C80" s="352" t="s">
        <v>17</v>
      </c>
      <c r="D80" s="352" t="n">
        <v>6246.2413628</v>
      </c>
      <c r="E80" s="352" t="n">
        <v>2.33548937595506</v>
      </c>
      <c r="F80" s="352" t="n">
        <v>99.8500393821577</v>
      </c>
      <c r="G80" s="352" t="n">
        <v>0.150249949550876</v>
      </c>
      <c r="H80" s="352" t="n">
        <v>9.3809699</v>
      </c>
      <c r="I80" s="352" t="n">
        <v>99.9999999999999</v>
      </c>
      <c r="J80" s="352" t="n">
        <v>0.149960617842335</v>
      </c>
      <c r="K80" s="352" t="n">
        <v>100.042688511696</v>
      </c>
    </row>
    <row r="81">
      <c r="A81" s="352" t="s">
        <v>54</v>
      </c>
      <c r="B81" s="352" t="s">
        <v>55</v>
      </c>
      <c r="C81" s="352" t="s">
        <v>16</v>
      </c>
      <c r="D81" s="352" t="n">
        <v>2902.4692184</v>
      </c>
      <c r="E81" s="352" t="n">
        <v>15.8199784660985</v>
      </c>
      <c r="F81" s="352" t="n">
        <v>100</v>
      </c>
      <c r="G81" s="352" t="n">
        <v>0</v>
      </c>
      <c r="H81" s="352"/>
      <c r="I81" s="352"/>
      <c r="J81" s="352"/>
      <c r="K81" s="352"/>
    </row>
    <row r="82">
      <c r="A82" s="352" t="s">
        <v>54</v>
      </c>
      <c r="B82" s="352" t="s">
        <v>55</v>
      </c>
      <c r="C82" s="352" t="s">
        <v>17</v>
      </c>
      <c r="D82" s="352" t="n">
        <v>40994.6128794</v>
      </c>
      <c r="E82" s="352" t="n">
        <v>1.5506125998534</v>
      </c>
      <c r="F82" s="352" t="n">
        <v>99.7098593637195</v>
      </c>
      <c r="G82" s="352" t="n">
        <v>0.168397805383579</v>
      </c>
      <c r="H82" s="352" t="n">
        <v>119.288134</v>
      </c>
      <c r="I82" s="352" t="n">
        <v>57.8663317333025</v>
      </c>
      <c r="J82" s="352" t="n">
        <v>0.290140636280467</v>
      </c>
      <c r="K82" s="352" t="n">
        <v>57.8716642632732</v>
      </c>
    </row>
    <row r="83">
      <c r="A83" s="352" t="s">
        <v>35</v>
      </c>
      <c r="B83" s="352" t="s">
        <v>36</v>
      </c>
      <c r="C83" s="352" t="s">
        <v>16</v>
      </c>
      <c r="D83" s="352" t="n">
        <v>1382.3667935</v>
      </c>
      <c r="E83" s="352" t="n">
        <v>24.8630454980693</v>
      </c>
      <c r="F83" s="352" t="n">
        <v>100</v>
      </c>
      <c r="G83" s="352" t="n">
        <v>0.00000000000000276035255742594</v>
      </c>
      <c r="H83" s="352"/>
      <c r="I83" s="352"/>
      <c r="J83" s="352"/>
      <c r="K83" s="352"/>
    </row>
    <row r="84">
      <c r="A84" s="352" t="s">
        <v>35</v>
      </c>
      <c r="B84" s="352" t="s">
        <v>36</v>
      </c>
      <c r="C84" s="352" t="s">
        <v>17</v>
      </c>
      <c r="D84" s="352" t="n">
        <v>48519.6575322</v>
      </c>
      <c r="E84" s="352" t="n">
        <v>2.07597284559642</v>
      </c>
      <c r="F84" s="352" t="n">
        <v>100</v>
      </c>
      <c r="G84" s="352" t="n">
        <v>0</v>
      </c>
      <c r="H84" s="352"/>
      <c r="I84" s="352"/>
      <c r="J84" s="352"/>
      <c r="K84" s="352"/>
    </row>
    <row r="85">
      <c r="A85" s="352" t="s">
        <v>56</v>
      </c>
      <c r="B85" s="352" t="s">
        <v>57</v>
      </c>
      <c r="C85" s="352" t="s">
        <v>16</v>
      </c>
      <c r="D85" s="352" t="n">
        <v>306.1306189</v>
      </c>
      <c r="E85" s="352" t="n">
        <v>24.2850312400367</v>
      </c>
      <c r="F85" s="352" t="n">
        <v>100</v>
      </c>
      <c r="G85" s="352" t="n">
        <v>0</v>
      </c>
      <c r="H85" s="352"/>
      <c r="I85" s="352"/>
      <c r="J85" s="352"/>
      <c r="K85" s="352"/>
    </row>
    <row r="86">
      <c r="A86" s="352" t="s">
        <v>56</v>
      </c>
      <c r="B86" s="352" t="s">
        <v>57</v>
      </c>
      <c r="C86" s="352" t="s">
        <v>17</v>
      </c>
      <c r="D86" s="352" t="n">
        <v>8993.9122625</v>
      </c>
      <c r="E86" s="352" t="n">
        <v>2.19990256086481</v>
      </c>
      <c r="F86" s="352" t="n">
        <v>99.7028334368117</v>
      </c>
      <c r="G86" s="352" t="n">
        <v>0.213778043313578</v>
      </c>
      <c r="H86" s="352" t="n">
        <v>26.8065601</v>
      </c>
      <c r="I86" s="352" t="n">
        <v>71.6567483199031</v>
      </c>
      <c r="J86" s="352" t="n">
        <v>0.297166563188294</v>
      </c>
      <c r="K86" s="352" t="n">
        <v>71.7250164899465</v>
      </c>
    </row>
    <row r="87">
      <c r="A87" s="352" t="s">
        <v>37</v>
      </c>
      <c r="B87" s="352" t="s">
        <v>38</v>
      </c>
      <c r="C87" s="352" t="s">
        <v>16</v>
      </c>
      <c r="D87" s="352" t="n">
        <v>15062.0102986</v>
      </c>
      <c r="E87" s="352" t="n">
        <v>16.1795259768035</v>
      </c>
      <c r="F87" s="352" t="n">
        <v>100</v>
      </c>
      <c r="G87" s="352" t="n">
        <v>0</v>
      </c>
      <c r="H87" s="352"/>
      <c r="I87" s="352"/>
      <c r="J87" s="352"/>
      <c r="K87" s="352"/>
    </row>
    <row r="88">
      <c r="A88" s="352" t="s">
        <v>37</v>
      </c>
      <c r="B88" s="352" t="s">
        <v>38</v>
      </c>
      <c r="C88" s="352" t="s">
        <v>17</v>
      </c>
      <c r="D88" s="352" t="n">
        <v>240547.9207058</v>
      </c>
      <c r="E88" s="352" t="n">
        <v>2.29799198724697</v>
      </c>
      <c r="F88" s="352" t="n">
        <v>99.3096670263971</v>
      </c>
      <c r="G88" s="352" t="n">
        <v>0.34965895132309</v>
      </c>
      <c r="H88" s="352" t="n">
        <v>1672.1248431</v>
      </c>
      <c r="I88" s="352" t="n">
        <v>49.8484696263024</v>
      </c>
      <c r="J88" s="352" t="n">
        <v>0.690332973602892</v>
      </c>
      <c r="K88" s="352" t="n">
        <v>50.3011088221178</v>
      </c>
    </row>
    <row r="89">
      <c r="A89" s="352" t="s">
        <v>39</v>
      </c>
      <c r="B89" s="352" t="s">
        <v>40</v>
      </c>
      <c r="C89" s="352" t="s">
        <v>16</v>
      </c>
      <c r="D89" s="352" t="n">
        <v>356.5380172</v>
      </c>
      <c r="E89" s="352" t="n">
        <v>18.5122268940292</v>
      </c>
      <c r="F89" s="352" t="n">
        <v>100</v>
      </c>
      <c r="G89" s="352" t="n">
        <v>0</v>
      </c>
      <c r="H89" s="352"/>
      <c r="I89" s="352"/>
      <c r="J89" s="352"/>
      <c r="K89" s="352"/>
    </row>
    <row r="90">
      <c r="A90" s="352" t="s">
        <v>39</v>
      </c>
      <c r="B90" s="352" t="s">
        <v>40</v>
      </c>
      <c r="C90" s="352" t="s">
        <v>17</v>
      </c>
      <c r="D90" s="352" t="n">
        <v>6433.4388058</v>
      </c>
      <c r="E90" s="352" t="n">
        <v>1.51716205028768</v>
      </c>
      <c r="F90" s="352" t="n">
        <v>100</v>
      </c>
      <c r="G90" s="352" t="n">
        <v>0.000000000000000168438824031689</v>
      </c>
      <c r="H90" s="352"/>
      <c r="I90" s="352"/>
      <c r="J90" s="352"/>
      <c r="K90" s="352"/>
    </row>
    <row r="91">
      <c r="A91" s="352" t="s">
        <v>58</v>
      </c>
      <c r="B91" s="352" t="s">
        <v>59</v>
      </c>
      <c r="C91" s="352" t="s">
        <v>16</v>
      </c>
      <c r="D91" s="352" t="n">
        <v>123.9704401</v>
      </c>
      <c r="E91" s="352" t="n">
        <v>19.2910956637724</v>
      </c>
      <c r="F91" s="352" t="n">
        <v>100</v>
      </c>
      <c r="G91" s="352" t="n">
        <v>0</v>
      </c>
      <c r="H91" s="352"/>
      <c r="I91" s="352"/>
      <c r="J91" s="352"/>
      <c r="K91" s="352"/>
    </row>
    <row r="92">
      <c r="A92" s="352" t="s">
        <v>58</v>
      </c>
      <c r="B92" s="352" t="s">
        <v>59</v>
      </c>
      <c r="C92" s="352" t="s">
        <v>17</v>
      </c>
      <c r="D92" s="352" t="n">
        <v>2983.4803273</v>
      </c>
      <c r="E92" s="352" t="n">
        <v>2.02896871364622</v>
      </c>
      <c r="F92" s="352" t="n">
        <v>100</v>
      </c>
      <c r="G92" s="352" t="n">
        <v>0</v>
      </c>
      <c r="H92" s="352"/>
      <c r="I92" s="352"/>
      <c r="J92" s="352"/>
      <c r="K92" s="352"/>
    </row>
    <row r="93">
      <c r="A93" s="352" t="s">
        <v>60</v>
      </c>
      <c r="B93" s="352" t="s">
        <v>61</v>
      </c>
      <c r="C93" s="352" t="s">
        <v>16</v>
      </c>
      <c r="D93" s="352" t="n">
        <v>166.4837721</v>
      </c>
      <c r="E93" s="352" t="n">
        <v>17.744125651073</v>
      </c>
      <c r="F93" s="352" t="n">
        <v>95.4776972992089</v>
      </c>
      <c r="G93" s="352" t="n">
        <v>3.30463507498464</v>
      </c>
      <c r="H93" s="352" t="n">
        <v>7.8855066</v>
      </c>
      <c r="I93" s="352" t="n">
        <v>70.322841137586</v>
      </c>
      <c r="J93" s="352" t="n">
        <v>4.52230270079107</v>
      </c>
      <c r="K93" s="352" t="n">
        <v>69.7695329679147</v>
      </c>
    </row>
    <row r="94">
      <c r="A94" s="352" t="s">
        <v>60</v>
      </c>
      <c r="B94" s="352" t="s">
        <v>61</v>
      </c>
      <c r="C94" s="352" t="s">
        <v>17</v>
      </c>
      <c r="D94" s="352" t="n">
        <v>2708.399447</v>
      </c>
      <c r="E94" s="352" t="n">
        <v>2.54180084557727</v>
      </c>
      <c r="F94" s="352" t="n">
        <v>100</v>
      </c>
      <c r="G94" s="352" t="n">
        <v>0</v>
      </c>
      <c r="H94" s="352"/>
      <c r="I94" s="352"/>
      <c r="J94" s="352"/>
      <c r="K94" s="352"/>
    </row>
    <row r="95">
      <c r="A95" s="352" t="s">
        <v>62</v>
      </c>
      <c r="B95" s="352" t="s">
        <v>63</v>
      </c>
      <c r="C95" s="352" t="s">
        <v>16</v>
      </c>
      <c r="D95" s="352" t="n">
        <v>39.0553038</v>
      </c>
      <c r="E95" s="352" t="n">
        <v>47.3687627775187</v>
      </c>
      <c r="F95" s="352" t="n">
        <v>100</v>
      </c>
      <c r="G95" s="352" t="n">
        <v>0</v>
      </c>
      <c r="H95" s="352"/>
      <c r="I95" s="352"/>
      <c r="J95" s="352"/>
      <c r="K95" s="352"/>
    </row>
    <row r="96">
      <c r="A96" s="352" t="s">
        <v>62</v>
      </c>
      <c r="B96" s="352" t="s">
        <v>63</v>
      </c>
      <c r="C96" s="352" t="s">
        <v>17</v>
      </c>
      <c r="D96" s="352" t="n">
        <v>3755.538311</v>
      </c>
      <c r="E96" s="352" t="n">
        <v>2.74032536027799</v>
      </c>
      <c r="F96" s="352" t="n">
        <v>98.8579452494975</v>
      </c>
      <c r="G96" s="352" t="n">
        <v>0.747611464013992</v>
      </c>
      <c r="H96" s="352" t="n">
        <v>43.3857932</v>
      </c>
      <c r="I96" s="352" t="n">
        <v>65.1919681031188</v>
      </c>
      <c r="J96" s="352" t="n">
        <v>1.14205475050248</v>
      </c>
      <c r="K96" s="352" t="n">
        <v>64.7143520438701</v>
      </c>
    </row>
    <row r="97">
      <c r="A97" s="352" t="s">
        <v>64</v>
      </c>
      <c r="B97" s="352" t="s">
        <v>65</v>
      </c>
      <c r="C97" s="352" t="s">
        <v>16</v>
      </c>
      <c r="D97" s="352" t="n">
        <v>489.5559051</v>
      </c>
      <c r="E97" s="352" t="n">
        <v>21.9188479362105</v>
      </c>
      <c r="F97" s="352" t="n">
        <v>100</v>
      </c>
      <c r="G97" s="352" t="n">
        <v>0.00000000000000243348096520384</v>
      </c>
      <c r="H97" s="352"/>
      <c r="I97" s="352"/>
      <c r="J97" s="352"/>
      <c r="K97" s="352"/>
    </row>
    <row r="98">
      <c r="A98" s="352" t="s">
        <v>64</v>
      </c>
      <c r="B98" s="352" t="s">
        <v>65</v>
      </c>
      <c r="C98" s="352" t="s">
        <v>17</v>
      </c>
      <c r="D98" s="352" t="n">
        <v>6504.6072378</v>
      </c>
      <c r="E98" s="352" t="n">
        <v>3.54737932931262</v>
      </c>
      <c r="F98" s="352" t="n">
        <v>100</v>
      </c>
      <c r="G98" s="352" t="n">
        <v>0</v>
      </c>
      <c r="H98" s="352"/>
      <c r="I98" s="352"/>
      <c r="J98" s="352"/>
      <c r="K98" s="352"/>
    </row>
    <row r="99">
      <c r="A99" s="352" t="s">
        <v>66</v>
      </c>
      <c r="B99" s="352" t="s">
        <v>67</v>
      </c>
      <c r="C99" s="352" t="s">
        <v>16</v>
      </c>
      <c r="D99" s="352" t="n">
        <v>16.3171047</v>
      </c>
      <c r="E99" s="352" t="n">
        <v>23.2120528317682</v>
      </c>
      <c r="F99" s="352" t="n">
        <v>100</v>
      </c>
      <c r="G99" s="352" t="n">
        <v>0.00000000000000257705555026447</v>
      </c>
      <c r="H99" s="352"/>
      <c r="I99" s="352"/>
      <c r="J99" s="352"/>
      <c r="K99" s="352"/>
    </row>
    <row r="100">
      <c r="A100" s="352" t="s">
        <v>66</v>
      </c>
      <c r="B100" s="352" t="s">
        <v>67</v>
      </c>
      <c r="C100" s="352" t="s">
        <v>17</v>
      </c>
      <c r="D100" s="352" t="n">
        <v>553.1328579</v>
      </c>
      <c r="E100" s="352" t="n">
        <v>3.62466518987145</v>
      </c>
      <c r="F100" s="352" t="n">
        <v>99.0306098678408</v>
      </c>
      <c r="G100" s="352" t="n">
        <v>0.775025982383796</v>
      </c>
      <c r="H100" s="352" t="n">
        <v>5.414503</v>
      </c>
      <c r="I100" s="352" t="n">
        <v>79.1827943608517</v>
      </c>
      <c r="J100" s="352" t="n">
        <v>0.969390132159158</v>
      </c>
      <c r="K100" s="352" t="n">
        <v>79.1748266798826</v>
      </c>
    </row>
    <row r="101">
      <c r="A101" s="352" t="s">
        <v>68</v>
      </c>
      <c r="B101" s="352" t="s">
        <v>69</v>
      </c>
      <c r="C101" s="352" t="s">
        <v>16</v>
      </c>
      <c r="D101" s="352" t="n">
        <v>1907.7289191</v>
      </c>
      <c r="E101" s="352" t="n">
        <v>18.9497299768018</v>
      </c>
      <c r="F101" s="352" t="n">
        <v>100</v>
      </c>
      <c r="G101" s="352" t="n">
        <v>0</v>
      </c>
      <c r="H101" s="352"/>
      <c r="I101" s="352"/>
      <c r="J101" s="352"/>
      <c r="K101" s="352"/>
    </row>
    <row r="102">
      <c r="A102" s="352" t="s">
        <v>68</v>
      </c>
      <c r="B102" s="352" t="s">
        <v>69</v>
      </c>
      <c r="C102" s="352" t="s">
        <v>17</v>
      </c>
      <c r="D102" s="352" t="n">
        <v>40773.8144749</v>
      </c>
      <c r="E102" s="352" t="n">
        <v>1.5333506394921</v>
      </c>
      <c r="F102" s="352" t="n">
        <v>100</v>
      </c>
      <c r="G102" s="352" t="n">
        <v>0</v>
      </c>
      <c r="H102" s="352"/>
      <c r="I102" s="352"/>
      <c r="J102" s="352"/>
      <c r="K102" s="352"/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868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53" t="s">
        <v>72</v>
      </c>
      <c r="B113" s="353" t="s">
        <v>73</v>
      </c>
      <c r="C113" s="353" t="s">
        <v>16</v>
      </c>
      <c r="D113" s="353" t="n">
        <v>6786.4337483</v>
      </c>
      <c r="E113" s="353" t="n">
        <v>8.08741032100075</v>
      </c>
      <c r="F113" s="353" t="n">
        <v>100</v>
      </c>
      <c r="G113" s="353" t="n">
        <v>0</v>
      </c>
      <c r="H113" s="353"/>
      <c r="I113" s="353"/>
      <c r="J113" s="353"/>
      <c r="K113" s="353"/>
    </row>
    <row r="114">
      <c r="A114" s="353" t="s">
        <v>72</v>
      </c>
      <c r="B114" s="353" t="s">
        <v>73</v>
      </c>
      <c r="C114" s="353" t="s">
        <v>17</v>
      </c>
      <c r="D114" s="353" t="n">
        <v>223117.2057413</v>
      </c>
      <c r="E114" s="353" t="n">
        <v>0.748685388997708</v>
      </c>
      <c r="F114" s="353" t="n">
        <v>99.917084462304</v>
      </c>
      <c r="G114" s="353" t="n">
        <v>0.0400702202332774</v>
      </c>
      <c r="H114" s="353" t="n">
        <v>185.1523509</v>
      </c>
      <c r="I114" s="353" t="n">
        <v>48.238743003956</v>
      </c>
      <c r="J114" s="353" t="n">
        <v>0.0829155376960022</v>
      </c>
      <c r="K114" s="353" t="n">
        <v>48.2864815295595</v>
      </c>
    </row>
    <row r="115">
      <c r="A115" s="353" t="s">
        <v>74</v>
      </c>
      <c r="B115" s="353" t="s">
        <v>75</v>
      </c>
      <c r="C115" s="353" t="s">
        <v>16</v>
      </c>
      <c r="D115" s="353" t="n">
        <v>2705.3726708</v>
      </c>
      <c r="E115" s="353" t="n">
        <v>9.71871128593677</v>
      </c>
      <c r="F115" s="353" t="n">
        <v>100</v>
      </c>
      <c r="G115" s="353" t="n">
        <v>0</v>
      </c>
      <c r="H115" s="353"/>
      <c r="I115" s="353"/>
      <c r="J115" s="353"/>
      <c r="K115" s="353"/>
    </row>
    <row r="116">
      <c r="A116" s="353" t="s">
        <v>74</v>
      </c>
      <c r="B116" s="353" t="s">
        <v>75</v>
      </c>
      <c r="C116" s="353" t="s">
        <v>17</v>
      </c>
      <c r="D116" s="353" t="n">
        <v>75055.4122698</v>
      </c>
      <c r="E116" s="353" t="n">
        <v>1.73836423344455</v>
      </c>
      <c r="F116" s="353" t="n">
        <v>99.6529719083088</v>
      </c>
      <c r="G116" s="353" t="n">
        <v>0.106204482550959</v>
      </c>
      <c r="H116" s="353" t="n">
        <v>261.3703936</v>
      </c>
      <c r="I116" s="353" t="n">
        <v>30.6320530286633</v>
      </c>
      <c r="J116" s="353" t="n">
        <v>0.347028091691193</v>
      </c>
      <c r="K116" s="353" t="n">
        <v>30.4977970648125</v>
      </c>
    </row>
    <row r="117">
      <c r="A117" s="353" t="s">
        <v>76</v>
      </c>
      <c r="B117" s="353" t="s">
        <v>77</v>
      </c>
      <c r="C117" s="353" t="s">
        <v>16</v>
      </c>
      <c r="D117" s="353" t="n">
        <v>1535.9540235</v>
      </c>
      <c r="E117" s="353" t="n">
        <v>9.86616234068046</v>
      </c>
      <c r="F117" s="353" t="n">
        <v>97.6285245895851</v>
      </c>
      <c r="G117" s="353" t="n">
        <v>1.90346856421061</v>
      </c>
      <c r="H117" s="353" t="n">
        <v>37.309559</v>
      </c>
      <c r="I117" s="353" t="n">
        <v>79.5621110305756</v>
      </c>
      <c r="J117" s="353" t="n">
        <v>2.3714754104149</v>
      </c>
      <c r="K117" s="353" t="n">
        <v>78.3616927716852</v>
      </c>
    </row>
    <row r="118">
      <c r="A118" s="353" t="s">
        <v>76</v>
      </c>
      <c r="B118" s="353" t="s">
        <v>77</v>
      </c>
      <c r="C118" s="353" t="s">
        <v>17</v>
      </c>
      <c r="D118" s="353" t="n">
        <v>36700.326585</v>
      </c>
      <c r="E118" s="353" t="n">
        <v>1.54345140211534</v>
      </c>
      <c r="F118" s="353" t="n">
        <v>97.8907944904568</v>
      </c>
      <c r="G118" s="353" t="n">
        <v>0.800399406644575</v>
      </c>
      <c r="H118" s="353" t="n">
        <v>790.7641514</v>
      </c>
      <c r="I118" s="353" t="n">
        <v>37.2762844088823</v>
      </c>
      <c r="J118" s="353" t="n">
        <v>2.10920550954323</v>
      </c>
      <c r="K118" s="353" t="n">
        <v>37.1475105065013</v>
      </c>
    </row>
    <row r="119">
      <c r="A119" s="353" t="s">
        <v>78</v>
      </c>
      <c r="B119" s="353" t="s">
        <v>79</v>
      </c>
      <c r="C119" s="353" t="s">
        <v>16</v>
      </c>
      <c r="D119" s="353" t="n">
        <v>5583.6070064</v>
      </c>
      <c r="E119" s="353" t="n">
        <v>9.34559279409298</v>
      </c>
      <c r="F119" s="353" t="n">
        <v>100</v>
      </c>
      <c r="G119" s="353" t="n">
        <v>0</v>
      </c>
      <c r="H119" s="353"/>
      <c r="I119" s="353"/>
      <c r="J119" s="353"/>
      <c r="K119" s="353"/>
    </row>
    <row r="120">
      <c r="A120" s="353" t="s">
        <v>78</v>
      </c>
      <c r="B120" s="353" t="s">
        <v>79</v>
      </c>
      <c r="C120" s="353" t="s">
        <v>17</v>
      </c>
      <c r="D120" s="353" t="n">
        <v>129450.5719224</v>
      </c>
      <c r="E120" s="353" t="n">
        <v>1.11165954889124</v>
      </c>
      <c r="F120" s="353" t="n">
        <v>99.523735855254</v>
      </c>
      <c r="G120" s="353" t="n">
        <v>0.230869853173171</v>
      </c>
      <c r="H120" s="353" t="n">
        <v>619.4770061</v>
      </c>
      <c r="I120" s="353" t="n">
        <v>48.3219417974296</v>
      </c>
      <c r="J120" s="353" t="n">
        <v>0.476264144745981</v>
      </c>
      <c r="K120" s="353" t="n">
        <v>48.2443000121348</v>
      </c>
    </row>
    <row r="121">
      <c r="A121" s="353" t="s">
        <v>80</v>
      </c>
      <c r="B121" s="353" t="s">
        <v>81</v>
      </c>
      <c r="C121" s="353" t="s">
        <v>16</v>
      </c>
      <c r="D121" s="353" t="n">
        <v>10391.3929964</v>
      </c>
      <c r="E121" s="353" t="n">
        <v>9.1115564392495</v>
      </c>
      <c r="F121" s="353" t="n">
        <v>96.0854793607463</v>
      </c>
      <c r="G121" s="353" t="n">
        <v>1.95626050347144</v>
      </c>
      <c r="H121" s="353" t="n">
        <v>423.3451571</v>
      </c>
      <c r="I121" s="353" t="n">
        <v>48.7152425603884</v>
      </c>
      <c r="J121" s="353" t="n">
        <v>3.91452063925368</v>
      </c>
      <c r="K121" s="353" t="n">
        <v>48.0181982809485</v>
      </c>
    </row>
    <row r="122">
      <c r="A122" s="353" t="s">
        <v>80</v>
      </c>
      <c r="B122" s="353" t="s">
        <v>81</v>
      </c>
      <c r="C122" s="353" t="s">
        <v>17</v>
      </c>
      <c r="D122" s="353" t="n">
        <v>116253.1403039</v>
      </c>
      <c r="E122" s="353" t="n">
        <v>1.38541846981997</v>
      </c>
      <c r="F122" s="353" t="n">
        <v>98.6247686755026</v>
      </c>
      <c r="G122" s="353" t="n">
        <v>0.344731747162873</v>
      </c>
      <c r="H122" s="353" t="n">
        <v>1621.042688</v>
      </c>
      <c r="I122" s="353" t="n">
        <v>24.6639425005835</v>
      </c>
      <c r="J122" s="353" t="n">
        <v>1.3752313244974</v>
      </c>
      <c r="K122" s="353" t="n">
        <v>24.7224508440175</v>
      </c>
    </row>
    <row r="123">
      <c r="A123" s="353" t="s">
        <v>82</v>
      </c>
      <c r="B123" s="353" t="s">
        <v>83</v>
      </c>
      <c r="C123" s="353" t="s">
        <v>16</v>
      </c>
      <c r="D123" s="353" t="n">
        <v>3259.1885421</v>
      </c>
      <c r="E123" s="353" t="n">
        <v>16.3904559613498</v>
      </c>
      <c r="F123" s="353" t="n">
        <v>100</v>
      </c>
      <c r="G123" s="353" t="n">
        <v>0</v>
      </c>
      <c r="H123" s="353"/>
      <c r="I123" s="353"/>
      <c r="J123" s="353"/>
      <c r="K123" s="353"/>
    </row>
    <row r="124">
      <c r="A124" s="353" t="s">
        <v>82</v>
      </c>
      <c r="B124" s="353" t="s">
        <v>83</v>
      </c>
      <c r="C124" s="353" t="s">
        <v>17</v>
      </c>
      <c r="D124" s="353" t="n">
        <v>67068.9379417</v>
      </c>
      <c r="E124" s="353" t="n">
        <v>1.38584616704868</v>
      </c>
      <c r="F124" s="353" t="n">
        <v>99.8455773464675</v>
      </c>
      <c r="G124" s="353" t="n">
        <v>0.102722604191871</v>
      </c>
      <c r="H124" s="353" t="n">
        <v>103.729816</v>
      </c>
      <c r="I124" s="353" t="n">
        <v>66.4514776177883</v>
      </c>
      <c r="J124" s="353" t="n">
        <v>0.154422653532485</v>
      </c>
      <c r="K124" s="353" t="n">
        <v>66.4177015965635</v>
      </c>
    </row>
    <row r="125">
      <c r="A125" s="353" t="s">
        <v>84</v>
      </c>
      <c r="B125" s="353" t="s">
        <v>85</v>
      </c>
      <c r="C125" s="353" t="s">
        <v>16</v>
      </c>
      <c r="D125" s="353" t="n">
        <v>18862.0042793</v>
      </c>
      <c r="E125" s="353" t="n">
        <v>7.76494750093424</v>
      </c>
      <c r="F125" s="353" t="n">
        <v>99.7663581539908</v>
      </c>
      <c r="G125" s="353" t="n">
        <v>0.234999470284735</v>
      </c>
      <c r="H125" s="353" t="n">
        <v>44.172741</v>
      </c>
      <c r="I125" s="353" t="n">
        <v>99.9999999999999</v>
      </c>
      <c r="J125" s="353" t="n">
        <v>0.233641846009221</v>
      </c>
      <c r="K125" s="353" t="n">
        <v>100.346071214913</v>
      </c>
    </row>
    <row r="126">
      <c r="A126" s="353" t="s">
        <v>84</v>
      </c>
      <c r="B126" s="353" t="s">
        <v>85</v>
      </c>
      <c r="C126" s="353" t="s">
        <v>17</v>
      </c>
      <c r="D126" s="353" t="n">
        <v>214624.1080378</v>
      </c>
      <c r="E126" s="353" t="n">
        <v>1.08285767481926</v>
      </c>
      <c r="F126" s="353" t="n">
        <v>99.9244735153972</v>
      </c>
      <c r="G126" s="353" t="n">
        <v>0.0555356361090385</v>
      </c>
      <c r="H126" s="353" t="n">
        <v>162.2205634</v>
      </c>
      <c r="I126" s="353" t="n">
        <v>73.531979359446</v>
      </c>
      <c r="J126" s="353" t="n">
        <v>0.0755264846028444</v>
      </c>
      <c r="K126" s="353" t="n">
        <v>73.4758042654797</v>
      </c>
    </row>
    <row r="127">
      <c r="A127" s="353" t="s">
        <v>86</v>
      </c>
      <c r="B127" s="353" t="s">
        <v>87</v>
      </c>
      <c r="C127" s="353" t="s">
        <v>16</v>
      </c>
      <c r="D127" s="353" t="n">
        <v>18132.6337643</v>
      </c>
      <c r="E127" s="353" t="n">
        <v>6.10314002247615</v>
      </c>
      <c r="F127" s="353" t="n">
        <v>100</v>
      </c>
      <c r="G127" s="353" t="n">
        <v>0</v>
      </c>
      <c r="H127" s="353"/>
      <c r="I127" s="353"/>
      <c r="J127" s="353"/>
      <c r="K127" s="353"/>
    </row>
    <row r="128">
      <c r="A128" s="353" t="s">
        <v>86</v>
      </c>
      <c r="B128" s="353" t="s">
        <v>87</v>
      </c>
      <c r="C128" s="353" t="s">
        <v>17</v>
      </c>
      <c r="D128" s="353" t="n">
        <v>346716.0629345</v>
      </c>
      <c r="E128" s="353" t="n">
        <v>0.678133403499008</v>
      </c>
      <c r="F128" s="353" t="n">
        <v>99.9322240076454</v>
      </c>
      <c r="G128" s="353" t="n">
        <v>0.0323352276826713</v>
      </c>
      <c r="H128" s="353" t="n">
        <v>235.1496273</v>
      </c>
      <c r="I128" s="353" t="n">
        <v>47.6866279073515</v>
      </c>
      <c r="J128" s="353" t="n">
        <v>0.0677759923545776</v>
      </c>
      <c r="K128" s="353" t="n">
        <v>47.6766345111976</v>
      </c>
    </row>
    <row r="129">
      <c r="A129" s="353" t="s">
        <v>88</v>
      </c>
      <c r="B129" s="353" t="s">
        <v>89</v>
      </c>
      <c r="C129" s="353" t="s">
        <v>16</v>
      </c>
      <c r="D129" s="353" t="n">
        <v>4288.1566375</v>
      </c>
      <c r="E129" s="353" t="n">
        <v>9.28971519313553</v>
      </c>
      <c r="F129" s="353" t="n">
        <v>98.7920766853541</v>
      </c>
      <c r="G129" s="353" t="n">
        <v>1.20398119992812</v>
      </c>
      <c r="H129" s="353" t="n">
        <v>52.4309697</v>
      </c>
      <c r="I129" s="353" t="n">
        <v>99.9999999999999</v>
      </c>
      <c r="J129" s="353" t="n">
        <v>1.20792331464591</v>
      </c>
      <c r="K129" s="353" t="n">
        <v>98.4696640828479</v>
      </c>
    </row>
    <row r="130">
      <c r="A130" s="353" t="s">
        <v>88</v>
      </c>
      <c r="B130" s="353" t="s">
        <v>89</v>
      </c>
      <c r="C130" s="353" t="s">
        <v>17</v>
      </c>
      <c r="D130" s="353" t="n">
        <v>142235.697975</v>
      </c>
      <c r="E130" s="353" t="n">
        <v>0.683616225404952</v>
      </c>
      <c r="F130" s="353" t="n">
        <v>99.8591545640679</v>
      </c>
      <c r="G130" s="353" t="n">
        <v>0.105686877822468</v>
      </c>
      <c r="H130" s="353" t="n">
        <v>200.615046</v>
      </c>
      <c r="I130" s="353" t="n">
        <v>74.8754664681763</v>
      </c>
      <c r="J130" s="353" t="n">
        <v>0.140845435932073</v>
      </c>
      <c r="K130" s="353" t="n">
        <v>74.9318016450138</v>
      </c>
    </row>
    <row r="131">
      <c r="A131" s="353" t="s">
        <v>90</v>
      </c>
      <c r="B131" s="353" t="s">
        <v>91</v>
      </c>
      <c r="C131" s="353" t="s">
        <v>16</v>
      </c>
      <c r="D131" s="353" t="n">
        <v>10447.4442522</v>
      </c>
      <c r="E131" s="353" t="n">
        <v>8.01918283454948</v>
      </c>
      <c r="F131" s="353" t="n">
        <v>100</v>
      </c>
      <c r="G131" s="353" t="n">
        <v>0.000000000000000890308142159564</v>
      </c>
      <c r="H131" s="353"/>
      <c r="I131" s="353"/>
      <c r="J131" s="353"/>
      <c r="K131" s="353"/>
    </row>
    <row r="132">
      <c r="A132" s="353" t="s">
        <v>90</v>
      </c>
      <c r="B132" s="353" t="s">
        <v>91</v>
      </c>
      <c r="C132" s="353" t="s">
        <v>17</v>
      </c>
      <c r="D132" s="353" t="n">
        <v>286736.1035724</v>
      </c>
      <c r="E132" s="353" t="n">
        <v>0.797542976372236</v>
      </c>
      <c r="F132" s="353" t="n">
        <v>99.9686727051813</v>
      </c>
      <c r="G132" s="353" t="n">
        <v>0.0301274921823369</v>
      </c>
      <c r="H132" s="353" t="n">
        <v>89.8548136</v>
      </c>
      <c r="I132" s="353" t="n">
        <v>96.2946837000422</v>
      </c>
      <c r="J132" s="353" t="n">
        <v>0.0313272948186498</v>
      </c>
      <c r="K132" s="353" t="n">
        <v>96.1399770659725</v>
      </c>
    </row>
    <row r="133">
      <c r="A133" s="353" t="s">
        <v>92</v>
      </c>
      <c r="B133" s="353" t="s">
        <v>93</v>
      </c>
      <c r="C133" s="353" t="s">
        <v>16</v>
      </c>
      <c r="D133" s="353" t="n">
        <v>22684.7951909</v>
      </c>
      <c r="E133" s="353" t="n">
        <v>5.83915691904429</v>
      </c>
      <c r="F133" s="353" t="n">
        <v>100</v>
      </c>
      <c r="G133" s="353" t="n">
        <v>0</v>
      </c>
      <c r="H133" s="353"/>
      <c r="I133" s="353"/>
      <c r="J133" s="353"/>
      <c r="K133" s="353"/>
    </row>
    <row r="134">
      <c r="A134" s="353" t="s">
        <v>92</v>
      </c>
      <c r="B134" s="353" t="s">
        <v>93</v>
      </c>
      <c r="C134" s="353" t="s">
        <v>17</v>
      </c>
      <c r="D134" s="353" t="n">
        <v>423079.8763573</v>
      </c>
      <c r="E134" s="353" t="n">
        <v>0.682153122938089</v>
      </c>
      <c r="F134" s="353" t="n">
        <v>99.8614222730421</v>
      </c>
      <c r="G134" s="353" t="n">
        <v>0.0759321687818966</v>
      </c>
      <c r="H134" s="353" t="n">
        <v>587.1080769</v>
      </c>
      <c r="I134" s="353" t="n">
        <v>54.7102007402649</v>
      </c>
      <c r="J134" s="353" t="n">
        <v>0.138577726957901</v>
      </c>
      <c r="K134" s="353" t="n">
        <v>54.7179877841439</v>
      </c>
    </row>
    <row r="135">
      <c r="A135" s="353" t="s">
        <v>94</v>
      </c>
      <c r="B135" s="353" t="s">
        <v>95</v>
      </c>
      <c r="C135" s="353" t="s">
        <v>16</v>
      </c>
      <c r="D135" s="353" t="n">
        <v>1949.3562129</v>
      </c>
      <c r="E135" s="353" t="n">
        <v>14.392796859934</v>
      </c>
      <c r="F135" s="353" t="n">
        <v>100</v>
      </c>
      <c r="G135" s="353" t="n">
        <v>0</v>
      </c>
      <c r="H135" s="353"/>
      <c r="I135" s="353"/>
      <c r="J135" s="353"/>
      <c r="K135" s="353"/>
    </row>
    <row r="136">
      <c r="A136" s="353" t="s">
        <v>94</v>
      </c>
      <c r="B136" s="353" t="s">
        <v>95</v>
      </c>
      <c r="C136" s="353" t="s">
        <v>17</v>
      </c>
      <c r="D136" s="353" t="n">
        <v>54479.566223</v>
      </c>
      <c r="E136" s="353" t="n">
        <v>1.08846283716471</v>
      </c>
      <c r="F136" s="353" t="n">
        <v>99.9841611155312</v>
      </c>
      <c r="G136" s="353" t="n">
        <v>0.0158497451479546</v>
      </c>
      <c r="H136" s="353" t="n">
        <v>8.6303225</v>
      </c>
      <c r="I136" s="353" t="n">
        <v>99.9999999999998</v>
      </c>
      <c r="J136" s="353" t="n">
        <v>0.015838884468847</v>
      </c>
      <c r="K136" s="353" t="n">
        <v>100.052719977228</v>
      </c>
    </row>
    <row r="137">
      <c r="A137" s="353" t="s">
        <v>96</v>
      </c>
      <c r="B137" s="353" t="s">
        <v>97</v>
      </c>
      <c r="C137" s="353" t="s">
        <v>16</v>
      </c>
      <c r="D137" s="353" t="n">
        <v>3012.1608431</v>
      </c>
      <c r="E137" s="353" t="n">
        <v>8.06291985583595</v>
      </c>
      <c r="F137" s="353" t="n">
        <v>100</v>
      </c>
      <c r="G137" s="353" t="n">
        <v>0</v>
      </c>
      <c r="H137" s="353"/>
      <c r="I137" s="353"/>
      <c r="J137" s="353"/>
      <c r="K137" s="353"/>
    </row>
    <row r="138">
      <c r="A138" s="353" t="s">
        <v>96</v>
      </c>
      <c r="B138" s="353" t="s">
        <v>97</v>
      </c>
      <c r="C138" s="353" t="s">
        <v>17</v>
      </c>
      <c r="D138" s="353" t="n">
        <v>74205.5531795</v>
      </c>
      <c r="E138" s="353" t="n">
        <v>0.935606371342705</v>
      </c>
      <c r="F138" s="353" t="n">
        <v>99.82725868707</v>
      </c>
      <c r="G138" s="353" t="n">
        <v>0.0850967217483917</v>
      </c>
      <c r="H138" s="353" t="n">
        <v>128.4054561</v>
      </c>
      <c r="I138" s="353" t="n">
        <v>49.3598986438997</v>
      </c>
      <c r="J138" s="353" t="n">
        <v>0.172741312930029</v>
      </c>
      <c r="K138" s="353" t="n">
        <v>49.1774220729659</v>
      </c>
    </row>
    <row r="139">
      <c r="A139" s="353" t="s">
        <v>98</v>
      </c>
      <c r="B139" s="353" t="s">
        <v>99</v>
      </c>
      <c r="C139" s="353" t="s">
        <v>16</v>
      </c>
      <c r="D139" s="353" t="n">
        <v>1807.6043639</v>
      </c>
      <c r="E139" s="353" t="n">
        <v>12.4231359231812</v>
      </c>
      <c r="F139" s="353" t="n">
        <v>100</v>
      </c>
      <c r="G139" s="353" t="n">
        <v>0</v>
      </c>
      <c r="H139" s="353"/>
      <c r="I139" s="353"/>
      <c r="J139" s="353"/>
      <c r="K139" s="353"/>
    </row>
    <row r="140">
      <c r="A140" s="353" t="s">
        <v>98</v>
      </c>
      <c r="B140" s="353" t="s">
        <v>99</v>
      </c>
      <c r="C140" s="353" t="s">
        <v>17</v>
      </c>
      <c r="D140" s="353" t="n">
        <v>31310.5194287</v>
      </c>
      <c r="E140" s="353" t="n">
        <v>1.75944912597565</v>
      </c>
      <c r="F140" s="353" t="n">
        <v>99.9410423236153</v>
      </c>
      <c r="G140" s="353" t="n">
        <v>0.058878586663767</v>
      </c>
      <c r="H140" s="353" t="n">
        <v>18.4708447</v>
      </c>
      <c r="I140" s="353" t="n">
        <v>99.9999999999998</v>
      </c>
      <c r="J140" s="353" t="n">
        <v>0.0589576763847469</v>
      </c>
      <c r="K140" s="353" t="n">
        <v>99.8069748088062</v>
      </c>
    </row>
    <row r="141">
      <c r="A141" s="353" t="s">
        <v>100</v>
      </c>
      <c r="B141" s="353" t="s">
        <v>101</v>
      </c>
      <c r="C141" s="353" t="s">
        <v>16</v>
      </c>
      <c r="D141" s="353" t="n">
        <v>2545.2921159</v>
      </c>
      <c r="E141" s="353" t="n">
        <v>10.8291197811573</v>
      </c>
      <c r="F141" s="353" t="n">
        <v>99.5183791616895</v>
      </c>
      <c r="G141" s="353" t="n">
        <v>0.484129637444322</v>
      </c>
      <c r="H141" s="353" t="n">
        <v>12.3179832</v>
      </c>
      <c r="I141" s="353" t="n">
        <v>99.9999999999998</v>
      </c>
      <c r="J141" s="353" t="n">
        <v>0.481620838310522</v>
      </c>
      <c r="K141" s="353" t="n">
        <v>100.036777876151</v>
      </c>
    </row>
    <row r="142">
      <c r="A142" s="353" t="s">
        <v>100</v>
      </c>
      <c r="B142" s="353" t="s">
        <v>101</v>
      </c>
      <c r="C142" s="353" t="s">
        <v>17</v>
      </c>
      <c r="D142" s="353" t="n">
        <v>25660.0409049</v>
      </c>
      <c r="E142" s="353" t="n">
        <v>1.9177594934071</v>
      </c>
      <c r="F142" s="353" t="n">
        <v>100</v>
      </c>
      <c r="G142" s="353" t="n">
        <v>0</v>
      </c>
      <c r="H142" s="353"/>
      <c r="I142" s="353"/>
      <c r="J142" s="353"/>
      <c r="K142" s="353"/>
    </row>
    <row r="143">
      <c r="A143" s="353" t="s">
        <v>102</v>
      </c>
      <c r="B143" s="353" t="s">
        <v>103</v>
      </c>
      <c r="C143" s="353" t="s">
        <v>16</v>
      </c>
      <c r="D143" s="353" t="n">
        <v>4126.3705343</v>
      </c>
      <c r="E143" s="353" t="n">
        <v>10.7432162578959</v>
      </c>
      <c r="F143" s="353" t="n">
        <v>100</v>
      </c>
      <c r="G143" s="353" t="n">
        <v>0</v>
      </c>
      <c r="H143" s="353"/>
      <c r="I143" s="353"/>
      <c r="J143" s="353"/>
      <c r="K143" s="353"/>
    </row>
    <row r="144">
      <c r="A144" s="353" t="s">
        <v>102</v>
      </c>
      <c r="B144" s="353" t="s">
        <v>103</v>
      </c>
      <c r="C144" s="353" t="s">
        <v>17</v>
      </c>
      <c r="D144" s="353" t="n">
        <v>85811.8663995</v>
      </c>
      <c r="E144" s="353" t="n">
        <v>1.03767806798705</v>
      </c>
      <c r="F144" s="353" t="n">
        <v>100</v>
      </c>
      <c r="G144" s="353" t="n">
        <v>0</v>
      </c>
      <c r="H144" s="353"/>
      <c r="I144" s="353"/>
      <c r="J144" s="353"/>
      <c r="K144" s="353"/>
    </row>
    <row r="145">
      <c r="A145" s="353" t="s">
        <v>104</v>
      </c>
      <c r="B145" s="353" t="s">
        <v>105</v>
      </c>
      <c r="C145" s="353" t="s">
        <v>16</v>
      </c>
      <c r="D145" s="353" t="n">
        <v>443.5507502</v>
      </c>
      <c r="E145" s="353" t="n">
        <v>15.0166078611973</v>
      </c>
      <c r="F145" s="353" t="n">
        <v>100</v>
      </c>
      <c r="G145" s="353" t="n">
        <v>0</v>
      </c>
      <c r="H145" s="353"/>
      <c r="I145" s="353"/>
      <c r="J145" s="353"/>
      <c r="K145" s="353"/>
    </row>
    <row r="146">
      <c r="A146" s="353" t="s">
        <v>104</v>
      </c>
      <c r="B146" s="353" t="s">
        <v>105</v>
      </c>
      <c r="C146" s="353" t="s">
        <v>17</v>
      </c>
      <c r="D146" s="353" t="n">
        <v>7159.6444638</v>
      </c>
      <c r="E146" s="353" t="n">
        <v>2.06159183373631</v>
      </c>
      <c r="F146" s="353" t="n">
        <v>100</v>
      </c>
      <c r="G146" s="353" t="n">
        <v>0</v>
      </c>
      <c r="H146" s="353"/>
      <c r="I146" s="353"/>
      <c r="J146" s="353"/>
      <c r="K146" s="353"/>
    </row>
    <row r="147">
      <c r="A147" s="353" t="s">
        <v>106</v>
      </c>
      <c r="B147" s="353" t="s">
        <v>107</v>
      </c>
      <c r="C147" s="353" t="s">
        <v>16</v>
      </c>
      <c r="D147" s="353" t="n">
        <v>7532.9317712</v>
      </c>
      <c r="E147" s="353" t="n">
        <v>8.15562990823422</v>
      </c>
      <c r="F147" s="353" t="n">
        <v>99.6033326127143</v>
      </c>
      <c r="G147" s="353" t="n">
        <v>0.399321825263732</v>
      </c>
      <c r="H147" s="353" t="n">
        <v>29.9996826</v>
      </c>
      <c r="I147" s="353" t="n">
        <v>99.9999999999998</v>
      </c>
      <c r="J147" s="353" t="n">
        <v>0.396667387285741</v>
      </c>
      <c r="K147" s="353" t="n">
        <v>100.269863003909</v>
      </c>
    </row>
    <row r="148">
      <c r="A148" s="353" t="s">
        <v>106</v>
      </c>
      <c r="B148" s="353" t="s">
        <v>107</v>
      </c>
      <c r="C148" s="353" t="s">
        <v>17</v>
      </c>
      <c r="D148" s="353" t="n">
        <v>128840.6964994</v>
      </c>
      <c r="E148" s="353" t="n">
        <v>1.08062326146408</v>
      </c>
      <c r="F148" s="353" t="n">
        <v>99.7802689181273</v>
      </c>
      <c r="G148" s="353" t="n">
        <v>0.0798397238417535</v>
      </c>
      <c r="H148" s="353" t="n">
        <v>283.7264916</v>
      </c>
      <c r="I148" s="353" t="n">
        <v>36.315894175958</v>
      </c>
      <c r="J148" s="353" t="n">
        <v>0.219731081872696</v>
      </c>
      <c r="K148" s="353" t="n">
        <v>36.2553583561503</v>
      </c>
    </row>
    <row r="149">
      <c r="A149" s="353" t="s">
        <v>108</v>
      </c>
      <c r="B149" s="353" t="s">
        <v>109</v>
      </c>
      <c r="C149" s="353" t="s">
        <v>16</v>
      </c>
      <c r="D149" s="353" t="n">
        <v>15116.2855009</v>
      </c>
      <c r="E149" s="353" t="n">
        <v>7.01663113988926</v>
      </c>
      <c r="F149" s="353" t="n">
        <v>97.7689845939235</v>
      </c>
      <c r="G149" s="353" t="n">
        <v>0.905329311806158</v>
      </c>
      <c r="H149" s="353" t="n">
        <v>344.9423759</v>
      </c>
      <c r="I149" s="353" t="n">
        <v>39.6263939618141</v>
      </c>
      <c r="J149" s="353" t="n">
        <v>2.23101540607648</v>
      </c>
      <c r="K149" s="353" t="n">
        <v>39.6739203581139</v>
      </c>
    </row>
    <row r="150">
      <c r="A150" s="353" t="s">
        <v>108</v>
      </c>
      <c r="B150" s="353" t="s">
        <v>109</v>
      </c>
      <c r="C150" s="353" t="s">
        <v>17</v>
      </c>
      <c r="D150" s="353" t="n">
        <v>189875.1696947</v>
      </c>
      <c r="E150" s="353" t="n">
        <v>1.07438035545665</v>
      </c>
      <c r="F150" s="353" t="n">
        <v>98.258293710097</v>
      </c>
      <c r="G150" s="353" t="n">
        <v>0.428276341965939</v>
      </c>
      <c r="H150" s="353" t="n">
        <v>3365.6881762</v>
      </c>
      <c r="I150" s="353" t="n">
        <v>24.2129489824388</v>
      </c>
      <c r="J150" s="353" t="n">
        <v>1.74170628990301</v>
      </c>
      <c r="K150" s="353" t="n">
        <v>24.161193446869</v>
      </c>
    </row>
    <row r="151">
      <c r="A151" s="353" t="s">
        <v>110</v>
      </c>
      <c r="B151" s="353" t="s">
        <v>111</v>
      </c>
      <c r="C151" s="353" t="s">
        <v>16</v>
      </c>
      <c r="D151" s="353" t="n">
        <v>389.8005984</v>
      </c>
      <c r="E151" s="353" t="n">
        <v>10.1199317724818</v>
      </c>
      <c r="F151" s="353" t="n">
        <v>100</v>
      </c>
      <c r="G151" s="353" t="n">
        <v>0</v>
      </c>
      <c r="H151" s="353"/>
      <c r="I151" s="353"/>
      <c r="J151" s="353"/>
      <c r="K151" s="353"/>
    </row>
    <row r="152">
      <c r="A152" s="353" t="s">
        <v>110</v>
      </c>
      <c r="B152" s="353" t="s">
        <v>111</v>
      </c>
      <c r="C152" s="353" t="s">
        <v>17</v>
      </c>
      <c r="D152" s="353" t="n">
        <v>743.5085488</v>
      </c>
      <c r="E152" s="353" t="n">
        <v>8.24853238655329</v>
      </c>
      <c r="F152" s="353" t="n">
        <v>99.7578692493947</v>
      </c>
      <c r="G152" s="353" t="n">
        <v>0.238655364261424</v>
      </c>
      <c r="H152" s="353" t="n">
        <v>1.8046324</v>
      </c>
      <c r="I152" s="353" t="n">
        <v>100</v>
      </c>
      <c r="J152" s="353" t="n">
        <v>0.242130750605327</v>
      </c>
      <c r="K152" s="353" t="n">
        <v>98.3260100757068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869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54" t="s">
        <v>72</v>
      </c>
      <c r="B163" s="354" t="s">
        <v>73</v>
      </c>
      <c r="C163" s="354" t="s">
        <v>16</v>
      </c>
      <c r="D163" s="354" t="n">
        <v>6780.5283983</v>
      </c>
      <c r="E163" s="354" t="n">
        <v>8.09432267840857</v>
      </c>
      <c r="F163" s="354" t="n">
        <v>100</v>
      </c>
      <c r="G163" s="354" t="n">
        <v>0</v>
      </c>
      <c r="H163" s="354"/>
      <c r="I163" s="354"/>
      <c r="J163" s="354"/>
      <c r="K163" s="354"/>
    </row>
    <row r="164">
      <c r="A164" s="354" t="s">
        <v>72</v>
      </c>
      <c r="B164" s="354" t="s">
        <v>73</v>
      </c>
      <c r="C164" s="354" t="s">
        <v>17</v>
      </c>
      <c r="D164" s="354" t="n">
        <v>222968.7041385</v>
      </c>
      <c r="E164" s="354" t="n">
        <v>0.74902360481037</v>
      </c>
      <c r="F164" s="354" t="n">
        <v>99.9187652399453</v>
      </c>
      <c r="G164" s="354" t="n">
        <v>0.0400588081202654</v>
      </c>
      <c r="H164" s="354" t="n">
        <v>181.2753504</v>
      </c>
      <c r="I164" s="354" t="n">
        <v>49.2240010882257</v>
      </c>
      <c r="J164" s="354" t="n">
        <v>0.0812347600547358</v>
      </c>
      <c r="K164" s="354" t="n">
        <v>49.2723391029142</v>
      </c>
    </row>
    <row r="165">
      <c r="A165" s="354" t="s">
        <v>74</v>
      </c>
      <c r="B165" s="354" t="s">
        <v>75</v>
      </c>
      <c r="C165" s="354" t="s">
        <v>16</v>
      </c>
      <c r="D165" s="354" t="n">
        <v>2696.8802083</v>
      </c>
      <c r="E165" s="354" t="n">
        <v>9.74778966880775</v>
      </c>
      <c r="F165" s="354" t="n">
        <v>100</v>
      </c>
      <c r="G165" s="354" t="n">
        <v>0</v>
      </c>
      <c r="H165" s="354"/>
      <c r="I165" s="354"/>
      <c r="J165" s="354"/>
      <c r="K165" s="354"/>
    </row>
    <row r="166">
      <c r="A166" s="354" t="s">
        <v>74</v>
      </c>
      <c r="B166" s="354" t="s">
        <v>75</v>
      </c>
      <c r="C166" s="354" t="s">
        <v>17</v>
      </c>
      <c r="D166" s="354" t="n">
        <v>74697.0303523</v>
      </c>
      <c r="E166" s="354" t="n">
        <v>1.74418892301037</v>
      </c>
      <c r="F166" s="354" t="n">
        <v>99.6558289698405</v>
      </c>
      <c r="G166" s="354" t="n">
        <v>0.106681902285542</v>
      </c>
      <c r="H166" s="354" t="n">
        <v>257.9734086</v>
      </c>
      <c r="I166" s="354" t="n">
        <v>31.0249374314909</v>
      </c>
      <c r="J166" s="354" t="n">
        <v>0.344171030159525</v>
      </c>
      <c r="K166" s="354" t="n">
        <v>30.8900879990321</v>
      </c>
    </row>
    <row r="167">
      <c r="A167" s="354" t="s">
        <v>76</v>
      </c>
      <c r="B167" s="354" t="s">
        <v>77</v>
      </c>
      <c r="C167" s="354" t="s">
        <v>16</v>
      </c>
      <c r="D167" s="354" t="n">
        <v>1535.9540235</v>
      </c>
      <c r="E167" s="354" t="n">
        <v>9.86616234068046</v>
      </c>
      <c r="F167" s="354" t="n">
        <v>97.6285245895851</v>
      </c>
      <c r="G167" s="354" t="n">
        <v>1.90346856421061</v>
      </c>
      <c r="H167" s="354" t="n">
        <v>37.309559</v>
      </c>
      <c r="I167" s="354" t="n">
        <v>79.5621110305756</v>
      </c>
      <c r="J167" s="354" t="n">
        <v>2.3714754104149</v>
      </c>
      <c r="K167" s="354" t="n">
        <v>78.3616927716852</v>
      </c>
    </row>
    <row r="168">
      <c r="A168" s="354" t="s">
        <v>76</v>
      </c>
      <c r="B168" s="354" t="s">
        <v>77</v>
      </c>
      <c r="C168" s="354" t="s">
        <v>17</v>
      </c>
      <c r="D168" s="354" t="n">
        <v>36366.5976468</v>
      </c>
      <c r="E168" s="354" t="n">
        <v>1.51017203375026</v>
      </c>
      <c r="F168" s="354" t="n">
        <v>97.8771969960247</v>
      </c>
      <c r="G168" s="354" t="n">
        <v>0.807617974135395</v>
      </c>
      <c r="H168" s="354" t="n">
        <v>788.7345071</v>
      </c>
      <c r="I168" s="354" t="n">
        <v>37.3713212376316</v>
      </c>
      <c r="J168" s="354" t="n">
        <v>2.12280300397533</v>
      </c>
      <c r="K168" s="354" t="n">
        <v>37.2372676145408</v>
      </c>
    </row>
    <row r="169">
      <c r="A169" s="354" t="s">
        <v>78</v>
      </c>
      <c r="B169" s="354" t="s">
        <v>79</v>
      </c>
      <c r="C169" s="354" t="s">
        <v>16</v>
      </c>
      <c r="D169" s="354" t="n">
        <v>5583.6070064</v>
      </c>
      <c r="E169" s="354" t="n">
        <v>9.34559279409298</v>
      </c>
      <c r="F169" s="354" t="n">
        <v>100</v>
      </c>
      <c r="G169" s="354" t="n">
        <v>0</v>
      </c>
      <c r="H169" s="354"/>
      <c r="I169" s="354"/>
      <c r="J169" s="354"/>
      <c r="K169" s="354"/>
    </row>
    <row r="170">
      <c r="A170" s="354" t="s">
        <v>78</v>
      </c>
      <c r="B170" s="354" t="s">
        <v>79</v>
      </c>
      <c r="C170" s="354" t="s">
        <v>17</v>
      </c>
      <c r="D170" s="354" t="n">
        <v>129450.5719224</v>
      </c>
      <c r="E170" s="354" t="n">
        <v>1.11165954889124</v>
      </c>
      <c r="F170" s="354" t="n">
        <v>99.523735855254</v>
      </c>
      <c r="G170" s="354" t="n">
        <v>0.230869853173171</v>
      </c>
      <c r="H170" s="354" t="n">
        <v>619.4770061</v>
      </c>
      <c r="I170" s="354" t="n">
        <v>48.3219417974296</v>
      </c>
      <c r="J170" s="354" t="n">
        <v>0.476264144745981</v>
      </c>
      <c r="K170" s="354" t="n">
        <v>48.2443000121348</v>
      </c>
    </row>
    <row r="171">
      <c r="A171" s="354" t="s">
        <v>80</v>
      </c>
      <c r="B171" s="354" t="s">
        <v>81</v>
      </c>
      <c r="C171" s="354" t="s">
        <v>16</v>
      </c>
      <c r="D171" s="354" t="n">
        <v>10247.216695</v>
      </c>
      <c r="E171" s="354" t="n">
        <v>9.23398107837894</v>
      </c>
      <c r="F171" s="354" t="n">
        <v>96.1015239389777</v>
      </c>
      <c r="G171" s="354" t="n">
        <v>1.98302020656036</v>
      </c>
      <c r="H171" s="354" t="n">
        <v>415.6909</v>
      </c>
      <c r="I171" s="354" t="n">
        <v>49.5945803250969</v>
      </c>
      <c r="J171" s="354" t="n">
        <v>3.89847606102227</v>
      </c>
      <c r="K171" s="354" t="n">
        <v>48.8835280425615</v>
      </c>
    </row>
    <row r="172">
      <c r="A172" s="354" t="s">
        <v>80</v>
      </c>
      <c r="B172" s="354" t="s">
        <v>81</v>
      </c>
      <c r="C172" s="354" t="s">
        <v>17</v>
      </c>
      <c r="D172" s="354" t="n">
        <v>113494.0750094</v>
      </c>
      <c r="E172" s="354" t="n">
        <v>1.41841377136643</v>
      </c>
      <c r="F172" s="354" t="n">
        <v>98.607152782512</v>
      </c>
      <c r="G172" s="354" t="n">
        <v>0.353042007495719</v>
      </c>
      <c r="H172" s="354" t="n">
        <v>1603.1281922</v>
      </c>
      <c r="I172" s="354" t="n">
        <v>24.93316116885</v>
      </c>
      <c r="J172" s="354" t="n">
        <v>1.392847217488</v>
      </c>
      <c r="K172" s="354" t="n">
        <v>24.9937442776813</v>
      </c>
    </row>
    <row r="173">
      <c r="A173" s="354" t="s">
        <v>82</v>
      </c>
      <c r="B173" s="354" t="s">
        <v>83</v>
      </c>
      <c r="C173" s="354" t="s">
        <v>16</v>
      </c>
      <c r="D173" s="354" t="n">
        <v>3259.1885421</v>
      </c>
      <c r="E173" s="354" t="n">
        <v>16.3904559613498</v>
      </c>
      <c r="F173" s="354" t="n">
        <v>100</v>
      </c>
      <c r="G173" s="354" t="n">
        <v>0</v>
      </c>
      <c r="H173" s="354"/>
      <c r="I173" s="354"/>
      <c r="J173" s="354"/>
      <c r="K173" s="354"/>
    </row>
    <row r="174">
      <c r="A174" s="354" t="s">
        <v>82</v>
      </c>
      <c r="B174" s="354" t="s">
        <v>83</v>
      </c>
      <c r="C174" s="354" t="s">
        <v>17</v>
      </c>
      <c r="D174" s="354" t="n">
        <v>67068.9379417</v>
      </c>
      <c r="E174" s="354" t="n">
        <v>1.38584616704868</v>
      </c>
      <c r="F174" s="354" t="n">
        <v>99.8455773464675</v>
      </c>
      <c r="G174" s="354" t="n">
        <v>0.102722604191871</v>
      </c>
      <c r="H174" s="354" t="n">
        <v>103.729816</v>
      </c>
      <c r="I174" s="354" t="n">
        <v>66.4514776177883</v>
      </c>
      <c r="J174" s="354" t="n">
        <v>0.154422653532485</v>
      </c>
      <c r="K174" s="354" t="n">
        <v>66.4177015965635</v>
      </c>
    </row>
    <row r="175">
      <c r="A175" s="354" t="s">
        <v>84</v>
      </c>
      <c r="B175" s="354" t="s">
        <v>85</v>
      </c>
      <c r="C175" s="354" t="s">
        <v>16</v>
      </c>
      <c r="D175" s="354" t="n">
        <v>18862.0042793</v>
      </c>
      <c r="E175" s="354" t="n">
        <v>7.76494750093424</v>
      </c>
      <c r="F175" s="354" t="n">
        <v>99.7663581539908</v>
      </c>
      <c r="G175" s="354" t="n">
        <v>0.234999470284735</v>
      </c>
      <c r="H175" s="354" t="n">
        <v>44.172741</v>
      </c>
      <c r="I175" s="354" t="n">
        <v>99.9999999999999</v>
      </c>
      <c r="J175" s="354" t="n">
        <v>0.233641846009221</v>
      </c>
      <c r="K175" s="354" t="n">
        <v>100.346071214913</v>
      </c>
    </row>
    <row r="176">
      <c r="A176" s="354" t="s">
        <v>84</v>
      </c>
      <c r="B176" s="354" t="s">
        <v>85</v>
      </c>
      <c r="C176" s="354" t="s">
        <v>17</v>
      </c>
      <c r="D176" s="354" t="n">
        <v>214624.1080378</v>
      </c>
      <c r="E176" s="354" t="n">
        <v>1.08285767481926</v>
      </c>
      <c r="F176" s="354" t="n">
        <v>99.9244735153972</v>
      </c>
      <c r="G176" s="354" t="n">
        <v>0.0555356361090385</v>
      </c>
      <c r="H176" s="354" t="n">
        <v>162.2205634</v>
      </c>
      <c r="I176" s="354" t="n">
        <v>73.531979359446</v>
      </c>
      <c r="J176" s="354" t="n">
        <v>0.0755264846028444</v>
      </c>
      <c r="K176" s="354" t="n">
        <v>73.4758042654797</v>
      </c>
    </row>
    <row r="177">
      <c r="A177" s="354" t="s">
        <v>86</v>
      </c>
      <c r="B177" s="354" t="s">
        <v>87</v>
      </c>
      <c r="C177" s="354" t="s">
        <v>16</v>
      </c>
      <c r="D177" s="354" t="n">
        <v>18132.6337643</v>
      </c>
      <c r="E177" s="354" t="n">
        <v>6.10314002247615</v>
      </c>
      <c r="F177" s="354" t="n">
        <v>100</v>
      </c>
      <c r="G177" s="354" t="n">
        <v>0</v>
      </c>
      <c r="H177" s="354"/>
      <c r="I177" s="354"/>
      <c r="J177" s="354"/>
      <c r="K177" s="354"/>
    </row>
    <row r="178">
      <c r="A178" s="354" t="s">
        <v>86</v>
      </c>
      <c r="B178" s="354" t="s">
        <v>87</v>
      </c>
      <c r="C178" s="354" t="s">
        <v>17</v>
      </c>
      <c r="D178" s="354" t="n">
        <v>346716.0629345</v>
      </c>
      <c r="E178" s="354" t="n">
        <v>0.678133403499008</v>
      </c>
      <c r="F178" s="354" t="n">
        <v>99.9322240076454</v>
      </c>
      <c r="G178" s="354" t="n">
        <v>0.0323352276826713</v>
      </c>
      <c r="H178" s="354" t="n">
        <v>235.1496273</v>
      </c>
      <c r="I178" s="354" t="n">
        <v>47.6866279073515</v>
      </c>
      <c r="J178" s="354" t="n">
        <v>0.0677759923545776</v>
      </c>
      <c r="K178" s="354" t="n">
        <v>47.6766345111976</v>
      </c>
    </row>
    <row r="179">
      <c r="A179" s="354" t="s">
        <v>88</v>
      </c>
      <c r="B179" s="354" t="s">
        <v>89</v>
      </c>
      <c r="C179" s="354" t="s">
        <v>16</v>
      </c>
      <c r="D179" s="354" t="n">
        <v>4288.1566375</v>
      </c>
      <c r="E179" s="354" t="n">
        <v>9.28971519313553</v>
      </c>
      <c r="F179" s="354" t="n">
        <v>98.7920766853541</v>
      </c>
      <c r="G179" s="354" t="n">
        <v>1.20398119992812</v>
      </c>
      <c r="H179" s="354" t="n">
        <v>52.4309697</v>
      </c>
      <c r="I179" s="354" t="n">
        <v>99.9999999999999</v>
      </c>
      <c r="J179" s="354" t="n">
        <v>1.20792331464591</v>
      </c>
      <c r="K179" s="354" t="n">
        <v>98.4696640828479</v>
      </c>
    </row>
    <row r="180">
      <c r="A180" s="354" t="s">
        <v>88</v>
      </c>
      <c r="B180" s="354" t="s">
        <v>89</v>
      </c>
      <c r="C180" s="354" t="s">
        <v>17</v>
      </c>
      <c r="D180" s="354" t="n">
        <v>142235.697975</v>
      </c>
      <c r="E180" s="354" t="n">
        <v>0.683616225404952</v>
      </c>
      <c r="F180" s="354" t="n">
        <v>99.8591545640679</v>
      </c>
      <c r="G180" s="354" t="n">
        <v>0.105686877822468</v>
      </c>
      <c r="H180" s="354" t="n">
        <v>200.615046</v>
      </c>
      <c r="I180" s="354" t="n">
        <v>74.8754664681763</v>
      </c>
      <c r="J180" s="354" t="n">
        <v>0.140845435932073</v>
      </c>
      <c r="K180" s="354" t="n">
        <v>74.9318016450138</v>
      </c>
    </row>
    <row r="181">
      <c r="A181" s="354" t="s">
        <v>90</v>
      </c>
      <c r="B181" s="354" t="s">
        <v>91</v>
      </c>
      <c r="C181" s="354" t="s">
        <v>16</v>
      </c>
      <c r="D181" s="354" t="n">
        <v>10447.4442522</v>
      </c>
      <c r="E181" s="354" t="n">
        <v>8.01918283454948</v>
      </c>
      <c r="F181" s="354" t="n">
        <v>100</v>
      </c>
      <c r="G181" s="354" t="n">
        <v>0.000000000000000890308142159564</v>
      </c>
      <c r="H181" s="354"/>
      <c r="I181" s="354"/>
      <c r="J181" s="354"/>
      <c r="K181" s="354"/>
    </row>
    <row r="182">
      <c r="A182" s="354" t="s">
        <v>90</v>
      </c>
      <c r="B182" s="354" t="s">
        <v>91</v>
      </c>
      <c r="C182" s="354" t="s">
        <v>17</v>
      </c>
      <c r="D182" s="354" t="n">
        <v>286736.1035724</v>
      </c>
      <c r="E182" s="354" t="n">
        <v>0.797542976372236</v>
      </c>
      <c r="F182" s="354" t="n">
        <v>99.9686727051813</v>
      </c>
      <c r="G182" s="354" t="n">
        <v>0.0301274921823369</v>
      </c>
      <c r="H182" s="354" t="n">
        <v>89.8548136</v>
      </c>
      <c r="I182" s="354" t="n">
        <v>96.2946837000422</v>
      </c>
      <c r="J182" s="354" t="n">
        <v>0.0313272948186498</v>
      </c>
      <c r="K182" s="354" t="n">
        <v>96.1399770659725</v>
      </c>
    </row>
    <row r="183">
      <c r="A183" s="354" t="s">
        <v>92</v>
      </c>
      <c r="B183" s="354" t="s">
        <v>93</v>
      </c>
      <c r="C183" s="354" t="s">
        <v>16</v>
      </c>
      <c r="D183" s="354" t="n">
        <v>22599.6840305</v>
      </c>
      <c r="E183" s="354" t="n">
        <v>5.8558717693714</v>
      </c>
      <c r="F183" s="354" t="n">
        <v>100</v>
      </c>
      <c r="G183" s="354" t="n">
        <v>0</v>
      </c>
      <c r="H183" s="354"/>
      <c r="I183" s="354"/>
      <c r="J183" s="354"/>
      <c r="K183" s="354"/>
    </row>
    <row r="184">
      <c r="A184" s="354" t="s">
        <v>92</v>
      </c>
      <c r="B184" s="354" t="s">
        <v>93</v>
      </c>
      <c r="C184" s="354" t="s">
        <v>17</v>
      </c>
      <c r="D184" s="354" t="n">
        <v>421924.3881073</v>
      </c>
      <c r="E184" s="354" t="n">
        <v>0.68119198330469</v>
      </c>
      <c r="F184" s="354" t="n">
        <v>99.8627357830339</v>
      </c>
      <c r="G184" s="354" t="n">
        <v>0.0761349624342257</v>
      </c>
      <c r="H184" s="354" t="n">
        <v>579.9472676</v>
      </c>
      <c r="I184" s="354" t="n">
        <v>55.3817131891536</v>
      </c>
      <c r="J184" s="354" t="n">
        <v>0.137264216966057</v>
      </c>
      <c r="K184" s="354" t="n">
        <v>55.3898591014466</v>
      </c>
    </row>
    <row r="185">
      <c r="A185" s="354" t="s">
        <v>94</v>
      </c>
      <c r="B185" s="354" t="s">
        <v>95</v>
      </c>
      <c r="C185" s="354" t="s">
        <v>16</v>
      </c>
      <c r="D185" s="354" t="n">
        <v>1949.3562129</v>
      </c>
      <c r="E185" s="354" t="n">
        <v>14.392796859934</v>
      </c>
      <c r="F185" s="354" t="n">
        <v>100</v>
      </c>
      <c r="G185" s="354" t="n">
        <v>0</v>
      </c>
      <c r="H185" s="354"/>
      <c r="I185" s="354"/>
      <c r="J185" s="354"/>
      <c r="K185" s="354"/>
    </row>
    <row r="186">
      <c r="A186" s="354" t="s">
        <v>94</v>
      </c>
      <c r="B186" s="354" t="s">
        <v>95</v>
      </c>
      <c r="C186" s="354" t="s">
        <v>17</v>
      </c>
      <c r="D186" s="354" t="n">
        <v>54479.566223</v>
      </c>
      <c r="E186" s="354" t="n">
        <v>1.08846283716471</v>
      </c>
      <c r="F186" s="354" t="n">
        <v>99.9841611155312</v>
      </c>
      <c r="G186" s="354" t="n">
        <v>0.0158497451479546</v>
      </c>
      <c r="H186" s="354" t="n">
        <v>8.6303225</v>
      </c>
      <c r="I186" s="354" t="n">
        <v>99.9999999999998</v>
      </c>
      <c r="J186" s="354" t="n">
        <v>0.015838884468847</v>
      </c>
      <c r="K186" s="354" t="n">
        <v>100.052719977228</v>
      </c>
    </row>
    <row r="187">
      <c r="A187" s="354" t="s">
        <v>96</v>
      </c>
      <c r="B187" s="354" t="s">
        <v>97</v>
      </c>
      <c r="C187" s="354" t="s">
        <v>16</v>
      </c>
      <c r="D187" s="354" t="n">
        <v>3012.1608431</v>
      </c>
      <c r="E187" s="354" t="n">
        <v>8.06291985583595</v>
      </c>
      <c r="F187" s="354" t="n">
        <v>100</v>
      </c>
      <c r="G187" s="354" t="n">
        <v>0</v>
      </c>
      <c r="H187" s="354"/>
      <c r="I187" s="354"/>
      <c r="J187" s="354"/>
      <c r="K187" s="354"/>
    </row>
    <row r="188">
      <c r="A188" s="354" t="s">
        <v>96</v>
      </c>
      <c r="B188" s="354" t="s">
        <v>97</v>
      </c>
      <c r="C188" s="354" t="s">
        <v>17</v>
      </c>
      <c r="D188" s="354" t="n">
        <v>74205.5531795</v>
      </c>
      <c r="E188" s="354" t="n">
        <v>0.935606371342705</v>
      </c>
      <c r="F188" s="354" t="n">
        <v>99.82725868707</v>
      </c>
      <c r="G188" s="354" t="n">
        <v>0.0850967217483917</v>
      </c>
      <c r="H188" s="354" t="n">
        <v>128.4054561</v>
      </c>
      <c r="I188" s="354" t="n">
        <v>49.3598986438997</v>
      </c>
      <c r="J188" s="354" t="n">
        <v>0.172741312930029</v>
      </c>
      <c r="K188" s="354" t="n">
        <v>49.1774220729659</v>
      </c>
    </row>
    <row r="189">
      <c r="A189" s="354" t="s">
        <v>98</v>
      </c>
      <c r="B189" s="354" t="s">
        <v>99</v>
      </c>
      <c r="C189" s="354" t="s">
        <v>16</v>
      </c>
      <c r="D189" s="354" t="n">
        <v>1807.6043639</v>
      </c>
      <c r="E189" s="354" t="n">
        <v>12.4231359231812</v>
      </c>
      <c r="F189" s="354" t="n">
        <v>100</v>
      </c>
      <c r="G189" s="354" t="n">
        <v>0</v>
      </c>
      <c r="H189" s="354"/>
      <c r="I189" s="354"/>
      <c r="J189" s="354"/>
      <c r="K189" s="354"/>
    </row>
    <row r="190">
      <c r="A190" s="354" t="s">
        <v>98</v>
      </c>
      <c r="B190" s="354" t="s">
        <v>99</v>
      </c>
      <c r="C190" s="354" t="s">
        <v>17</v>
      </c>
      <c r="D190" s="354" t="n">
        <v>31310.5194287</v>
      </c>
      <c r="E190" s="354" t="n">
        <v>1.75944912597565</v>
      </c>
      <c r="F190" s="354" t="n">
        <v>99.9410423236153</v>
      </c>
      <c r="G190" s="354" t="n">
        <v>0.058878586663767</v>
      </c>
      <c r="H190" s="354" t="n">
        <v>18.4708447</v>
      </c>
      <c r="I190" s="354" t="n">
        <v>99.9999999999998</v>
      </c>
      <c r="J190" s="354" t="n">
        <v>0.0589576763847469</v>
      </c>
      <c r="K190" s="354" t="n">
        <v>99.8069748088062</v>
      </c>
    </row>
    <row r="191">
      <c r="A191" s="354" t="s">
        <v>100</v>
      </c>
      <c r="B191" s="354" t="s">
        <v>101</v>
      </c>
      <c r="C191" s="354" t="s">
        <v>16</v>
      </c>
      <c r="D191" s="354" t="n">
        <v>2545.2921159</v>
      </c>
      <c r="E191" s="354" t="n">
        <v>10.8291197811573</v>
      </c>
      <c r="F191" s="354" t="n">
        <v>99.5183791616895</v>
      </c>
      <c r="G191" s="354" t="n">
        <v>0.484129637444322</v>
      </c>
      <c r="H191" s="354" t="n">
        <v>12.3179832</v>
      </c>
      <c r="I191" s="354" t="n">
        <v>99.9999999999998</v>
      </c>
      <c r="J191" s="354" t="n">
        <v>0.481620838310522</v>
      </c>
      <c r="K191" s="354" t="n">
        <v>100.036777876151</v>
      </c>
    </row>
    <row r="192">
      <c r="A192" s="354" t="s">
        <v>100</v>
      </c>
      <c r="B192" s="354" t="s">
        <v>101</v>
      </c>
      <c r="C192" s="354" t="s">
        <v>17</v>
      </c>
      <c r="D192" s="354" t="n">
        <v>25660.0409049</v>
      </c>
      <c r="E192" s="354" t="n">
        <v>1.9177594934071</v>
      </c>
      <c r="F192" s="354" t="n">
        <v>100</v>
      </c>
      <c r="G192" s="354" t="n">
        <v>0</v>
      </c>
      <c r="H192" s="354"/>
      <c r="I192" s="354"/>
      <c r="J192" s="354"/>
      <c r="K192" s="354"/>
    </row>
    <row r="193">
      <c r="A193" s="354" t="s">
        <v>102</v>
      </c>
      <c r="B193" s="354" t="s">
        <v>103</v>
      </c>
      <c r="C193" s="354" t="s">
        <v>16</v>
      </c>
      <c r="D193" s="354" t="n">
        <v>4126.3705343</v>
      </c>
      <c r="E193" s="354" t="n">
        <v>10.7432162578959</v>
      </c>
      <c r="F193" s="354" t="n">
        <v>100</v>
      </c>
      <c r="G193" s="354" t="n">
        <v>0</v>
      </c>
      <c r="H193" s="354"/>
      <c r="I193" s="354"/>
      <c r="J193" s="354"/>
      <c r="K193" s="354"/>
    </row>
    <row r="194">
      <c r="A194" s="354" t="s">
        <v>102</v>
      </c>
      <c r="B194" s="354" t="s">
        <v>103</v>
      </c>
      <c r="C194" s="354" t="s">
        <v>17</v>
      </c>
      <c r="D194" s="354" t="n">
        <v>85811.8663995</v>
      </c>
      <c r="E194" s="354" t="n">
        <v>1.03767806798705</v>
      </c>
      <c r="F194" s="354" t="n">
        <v>100</v>
      </c>
      <c r="G194" s="354" t="n">
        <v>0</v>
      </c>
      <c r="H194" s="354"/>
      <c r="I194" s="354"/>
      <c r="J194" s="354"/>
      <c r="K194" s="354"/>
    </row>
    <row r="195">
      <c r="A195" s="354" t="s">
        <v>104</v>
      </c>
      <c r="B195" s="354" t="s">
        <v>105</v>
      </c>
      <c r="C195" s="354" t="s">
        <v>16</v>
      </c>
      <c r="D195" s="354" t="n">
        <v>443.5507502</v>
      </c>
      <c r="E195" s="354" t="n">
        <v>15.0166078611973</v>
      </c>
      <c r="F195" s="354" t="n">
        <v>100</v>
      </c>
      <c r="G195" s="354" t="n">
        <v>0</v>
      </c>
      <c r="H195" s="354"/>
      <c r="I195" s="354"/>
      <c r="J195" s="354"/>
      <c r="K195" s="354"/>
    </row>
    <row r="196">
      <c r="A196" s="354" t="s">
        <v>104</v>
      </c>
      <c r="B196" s="354" t="s">
        <v>105</v>
      </c>
      <c r="C196" s="354" t="s">
        <v>17</v>
      </c>
      <c r="D196" s="354" t="n">
        <v>7159.6444638</v>
      </c>
      <c r="E196" s="354" t="n">
        <v>2.06159183373631</v>
      </c>
      <c r="F196" s="354" t="n">
        <v>100</v>
      </c>
      <c r="G196" s="354" t="n">
        <v>0</v>
      </c>
      <c r="H196" s="354"/>
      <c r="I196" s="354"/>
      <c r="J196" s="354"/>
      <c r="K196" s="354"/>
    </row>
    <row r="197">
      <c r="A197" s="354" t="s">
        <v>106</v>
      </c>
      <c r="B197" s="354" t="s">
        <v>107</v>
      </c>
      <c r="C197" s="354" t="s">
        <v>16</v>
      </c>
      <c r="D197" s="354" t="n">
        <v>7532.9317712</v>
      </c>
      <c r="E197" s="354" t="n">
        <v>8.15562990823422</v>
      </c>
      <c r="F197" s="354" t="n">
        <v>99.6033326127143</v>
      </c>
      <c r="G197" s="354" t="n">
        <v>0.399321825263732</v>
      </c>
      <c r="H197" s="354" t="n">
        <v>29.9996826</v>
      </c>
      <c r="I197" s="354" t="n">
        <v>99.9999999999998</v>
      </c>
      <c r="J197" s="354" t="n">
        <v>0.396667387285741</v>
      </c>
      <c r="K197" s="354" t="n">
        <v>100.269863003909</v>
      </c>
    </row>
    <row r="198">
      <c r="A198" s="354" t="s">
        <v>106</v>
      </c>
      <c r="B198" s="354" t="s">
        <v>107</v>
      </c>
      <c r="C198" s="354" t="s">
        <v>17</v>
      </c>
      <c r="D198" s="354" t="n">
        <v>128840.6964994</v>
      </c>
      <c r="E198" s="354" t="n">
        <v>1.08062326146408</v>
      </c>
      <c r="F198" s="354" t="n">
        <v>99.7802689181273</v>
      </c>
      <c r="G198" s="354" t="n">
        <v>0.0798397238417535</v>
      </c>
      <c r="H198" s="354" t="n">
        <v>283.7264916</v>
      </c>
      <c r="I198" s="354" t="n">
        <v>36.315894175958</v>
      </c>
      <c r="J198" s="354" t="n">
        <v>0.219731081872696</v>
      </c>
      <c r="K198" s="354" t="n">
        <v>36.2553583561503</v>
      </c>
    </row>
    <row r="199">
      <c r="A199" s="354" t="s">
        <v>108</v>
      </c>
      <c r="B199" s="354" t="s">
        <v>109</v>
      </c>
      <c r="C199" s="354" t="s">
        <v>16</v>
      </c>
      <c r="D199" s="354" t="n">
        <v>14898.1693844</v>
      </c>
      <c r="E199" s="354" t="n">
        <v>7.11439225629123</v>
      </c>
      <c r="F199" s="354" t="n">
        <v>97.9326574132035</v>
      </c>
      <c r="G199" s="354" t="n">
        <v>0.908727462813362</v>
      </c>
      <c r="H199" s="354" t="n">
        <v>314.4979504</v>
      </c>
      <c r="I199" s="354" t="n">
        <v>43.0267483641198</v>
      </c>
      <c r="J199" s="354" t="n">
        <v>2.0673425867965</v>
      </c>
      <c r="K199" s="354" t="n">
        <v>43.0475799541157</v>
      </c>
    </row>
    <row r="200">
      <c r="A200" s="354" t="s">
        <v>108</v>
      </c>
      <c r="B200" s="354" t="s">
        <v>109</v>
      </c>
      <c r="C200" s="354" t="s">
        <v>17</v>
      </c>
      <c r="D200" s="354" t="n">
        <v>187198.2106308</v>
      </c>
      <c r="E200" s="354" t="n">
        <v>1.08894924091782</v>
      </c>
      <c r="F200" s="354" t="n">
        <v>98.2884257883345</v>
      </c>
      <c r="G200" s="354" t="n">
        <v>0.43394097384165</v>
      </c>
      <c r="H200" s="354" t="n">
        <v>3259.8307198</v>
      </c>
      <c r="I200" s="354" t="n">
        <v>24.9719168136141</v>
      </c>
      <c r="J200" s="354" t="n">
        <v>1.71157421166546</v>
      </c>
      <c r="K200" s="354" t="n">
        <v>24.919384104561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870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55" t="s">
        <v>88</v>
      </c>
      <c r="B211" s="355" t="s">
        <v>115</v>
      </c>
      <c r="C211" s="355" t="s">
        <v>16</v>
      </c>
      <c r="D211" s="355" t="n">
        <v>1995.0854752</v>
      </c>
      <c r="E211" s="355" t="n">
        <v>16.7419645878248</v>
      </c>
      <c r="F211" s="355" t="n">
        <v>100</v>
      </c>
      <c r="G211" s="355" t="n">
        <v>0</v>
      </c>
      <c r="H211" s="355"/>
      <c r="I211" s="355"/>
      <c r="J211" s="355"/>
      <c r="K211" s="355"/>
    </row>
    <row r="212">
      <c r="A212" s="355" t="s">
        <v>88</v>
      </c>
      <c r="B212" s="355" t="s">
        <v>115</v>
      </c>
      <c r="C212" s="355" t="s">
        <v>17</v>
      </c>
      <c r="D212" s="355" t="n">
        <v>43264.4911552</v>
      </c>
      <c r="E212" s="355" t="n">
        <v>1.97475363200457</v>
      </c>
      <c r="F212" s="355" t="n">
        <v>100</v>
      </c>
      <c r="G212" s="355" t="n">
        <v>0</v>
      </c>
      <c r="H212" s="355"/>
      <c r="I212" s="355"/>
      <c r="J212" s="355"/>
      <c r="K212" s="355"/>
    </row>
    <row r="213">
      <c r="A213" s="355" t="s">
        <v>92</v>
      </c>
      <c r="B213" s="355" t="s">
        <v>116</v>
      </c>
      <c r="C213" s="355" t="s">
        <v>16</v>
      </c>
      <c r="D213" s="355" t="n">
        <v>755.1191841</v>
      </c>
      <c r="E213" s="355" t="n">
        <v>21.7263155680611</v>
      </c>
      <c r="F213" s="355" t="n">
        <v>100</v>
      </c>
      <c r="G213" s="355" t="n">
        <v>0</v>
      </c>
      <c r="H213" s="355"/>
      <c r="I213" s="355"/>
      <c r="J213" s="355"/>
      <c r="K213" s="355"/>
    </row>
    <row r="214">
      <c r="A214" s="355" t="s">
        <v>92</v>
      </c>
      <c r="B214" s="355" t="s">
        <v>116</v>
      </c>
      <c r="C214" s="355" t="s">
        <v>17</v>
      </c>
      <c r="D214" s="355" t="n">
        <v>24707.9821569</v>
      </c>
      <c r="E214" s="355" t="n">
        <v>1.93771021586178</v>
      </c>
      <c r="F214" s="355" t="n">
        <v>99.7944965067257</v>
      </c>
      <c r="G214" s="355" t="n">
        <v>0.206182509753704</v>
      </c>
      <c r="H214" s="355" t="n">
        <v>50.8803273</v>
      </c>
      <c r="I214" s="355" t="n">
        <v>99.9999999999996</v>
      </c>
      <c r="J214" s="355" t="n">
        <v>0.205503493274255</v>
      </c>
      <c r="K214" s="355" t="n">
        <v>100.124233518038</v>
      </c>
    </row>
    <row r="215">
      <c r="A215" s="355" t="s">
        <v>94</v>
      </c>
      <c r="B215" s="355" t="s">
        <v>117</v>
      </c>
      <c r="C215" s="355" t="s">
        <v>16</v>
      </c>
      <c r="D215" s="355" t="n">
        <v>578.6230183</v>
      </c>
      <c r="E215" s="355" t="n">
        <v>21.6231039034679</v>
      </c>
      <c r="F215" s="355" t="n">
        <v>100</v>
      </c>
      <c r="G215" s="355" t="n">
        <v>0</v>
      </c>
      <c r="H215" s="355"/>
      <c r="I215" s="355"/>
      <c r="J215" s="355"/>
      <c r="K215" s="355"/>
    </row>
    <row r="216">
      <c r="A216" s="355" t="s">
        <v>94</v>
      </c>
      <c r="B216" s="355" t="s">
        <v>117</v>
      </c>
      <c r="C216" s="355" t="s">
        <v>17</v>
      </c>
      <c r="D216" s="355" t="n">
        <v>22379.0228149</v>
      </c>
      <c r="E216" s="355" t="n">
        <v>1.74778601736685</v>
      </c>
      <c r="F216" s="355" t="n">
        <v>100</v>
      </c>
      <c r="G216" s="355" t="n">
        <v>0</v>
      </c>
      <c r="H216" s="355"/>
      <c r="I216" s="355"/>
      <c r="J216" s="355"/>
      <c r="K216" s="355"/>
    </row>
    <row r="217">
      <c r="A217" s="355" t="s">
        <v>96</v>
      </c>
      <c r="B217" s="355" t="s">
        <v>118</v>
      </c>
      <c r="C217" s="355" t="s">
        <v>16</v>
      </c>
      <c r="D217" s="355" t="n">
        <v>916.2214868</v>
      </c>
      <c r="E217" s="355" t="n">
        <v>22.0710671129498</v>
      </c>
      <c r="F217" s="355" t="n">
        <v>100</v>
      </c>
      <c r="G217" s="355" t="n">
        <v>0</v>
      </c>
      <c r="H217" s="355"/>
      <c r="I217" s="355"/>
      <c r="J217" s="355"/>
      <c r="K217" s="355"/>
    </row>
    <row r="218">
      <c r="A218" s="355" t="s">
        <v>96</v>
      </c>
      <c r="B218" s="355" t="s">
        <v>118</v>
      </c>
      <c r="C218" s="355" t="s">
        <v>17</v>
      </c>
      <c r="D218" s="355" t="n">
        <v>59723.1875553</v>
      </c>
      <c r="E218" s="355" t="n">
        <v>1.47562578103886</v>
      </c>
      <c r="F218" s="355" t="n">
        <v>99.9260192521437</v>
      </c>
      <c r="G218" s="355" t="n">
        <v>0.0742420793504675</v>
      </c>
      <c r="H218" s="355" t="n">
        <v>44.2163724</v>
      </c>
      <c r="I218" s="355" t="n">
        <v>99.9999999999999</v>
      </c>
      <c r="J218" s="355" t="n">
        <v>0.0739807478562865</v>
      </c>
      <c r="K218" s="355" t="n">
        <v>100.279000489498</v>
      </c>
    </row>
    <row r="219">
      <c r="A219" s="355" t="s">
        <v>98</v>
      </c>
      <c r="B219" s="355" t="s">
        <v>119</v>
      </c>
      <c r="C219" s="355" t="s">
        <v>16</v>
      </c>
      <c r="D219" s="355" t="n">
        <v>821.0654241</v>
      </c>
      <c r="E219" s="355" t="n">
        <v>18.4952014090549</v>
      </c>
      <c r="F219" s="355" t="n">
        <v>100</v>
      </c>
      <c r="G219" s="355" t="n">
        <v>0</v>
      </c>
      <c r="H219" s="355"/>
      <c r="I219" s="355"/>
      <c r="J219" s="355"/>
      <c r="K219" s="355"/>
    </row>
    <row r="220">
      <c r="A220" s="355" t="s">
        <v>98</v>
      </c>
      <c r="B220" s="355" t="s">
        <v>119</v>
      </c>
      <c r="C220" s="355" t="s">
        <v>17</v>
      </c>
      <c r="D220" s="355" t="n">
        <v>17763.7342863</v>
      </c>
      <c r="E220" s="355" t="n">
        <v>1.92039521164457</v>
      </c>
      <c r="F220" s="355" t="n">
        <v>99.9431081988891</v>
      </c>
      <c r="G220" s="355" t="n">
        <v>0.0565354695652699</v>
      </c>
      <c r="H220" s="355" t="n">
        <v>10.1118612</v>
      </c>
      <c r="I220" s="355" t="n">
        <v>100</v>
      </c>
      <c r="J220" s="355" t="n">
        <v>0.056891801110939</v>
      </c>
      <c r="K220" s="355" t="n">
        <v>99.3171325481261</v>
      </c>
    </row>
    <row r="221">
      <c r="A221" s="355" t="s">
        <v>106</v>
      </c>
      <c r="B221" s="355" t="s">
        <v>120</v>
      </c>
      <c r="C221" s="355" t="s">
        <v>16</v>
      </c>
      <c r="D221" s="355" t="n">
        <v>2077.3683404</v>
      </c>
      <c r="E221" s="355" t="n">
        <v>16.4935526234288</v>
      </c>
      <c r="F221" s="355" t="n">
        <v>100</v>
      </c>
      <c r="G221" s="355" t="n">
        <v>0</v>
      </c>
      <c r="H221" s="355"/>
      <c r="I221" s="355"/>
      <c r="J221" s="355"/>
      <c r="K221" s="355"/>
    </row>
    <row r="222">
      <c r="A222" s="355" t="s">
        <v>106</v>
      </c>
      <c r="B222" s="355" t="s">
        <v>120</v>
      </c>
      <c r="C222" s="355" t="s">
        <v>17</v>
      </c>
      <c r="D222" s="355" t="n">
        <v>34984.3457715</v>
      </c>
      <c r="E222" s="355" t="n">
        <v>1.11552383480544</v>
      </c>
      <c r="F222" s="355" t="n">
        <v>100</v>
      </c>
      <c r="G222" s="355" t="n">
        <v>0</v>
      </c>
      <c r="H222" s="355"/>
      <c r="I222" s="355"/>
      <c r="J222" s="355"/>
      <c r="K222" s="355"/>
    </row>
    <row r="223">
      <c r="A223" s="355" t="s">
        <v>108</v>
      </c>
      <c r="B223" s="355" t="s">
        <v>121</v>
      </c>
      <c r="C223" s="355" t="s">
        <v>16</v>
      </c>
      <c r="D223" s="355" t="n">
        <v>2169.7862198</v>
      </c>
      <c r="E223" s="355" t="n">
        <v>16.6425944558909</v>
      </c>
      <c r="F223" s="355" t="n">
        <v>100</v>
      </c>
      <c r="G223" s="355" t="n">
        <v>0</v>
      </c>
      <c r="H223" s="355"/>
      <c r="I223" s="355"/>
      <c r="J223" s="355"/>
      <c r="K223" s="355"/>
    </row>
    <row r="224">
      <c r="A224" s="355" t="s">
        <v>108</v>
      </c>
      <c r="B224" s="355" t="s">
        <v>121</v>
      </c>
      <c r="C224" s="355" t="s">
        <v>17</v>
      </c>
      <c r="D224" s="355" t="n">
        <v>39406.9859199</v>
      </c>
      <c r="E224" s="355" t="n">
        <v>1.4923613066511</v>
      </c>
      <c r="F224" s="355" t="n">
        <v>100</v>
      </c>
      <c r="G224" s="355" t="n">
        <v>0</v>
      </c>
      <c r="H224" s="355"/>
      <c r="I224" s="355"/>
      <c r="J224" s="355"/>
      <c r="K224" s="355"/>
    </row>
    <row r="225">
      <c r="A225" s="355" t="s">
        <v>110</v>
      </c>
      <c r="B225" s="355" t="s">
        <v>122</v>
      </c>
      <c r="C225" s="355" t="s">
        <v>16</v>
      </c>
      <c r="D225" s="355" t="n">
        <v>1103.3223282</v>
      </c>
      <c r="E225" s="355" t="n">
        <v>12.1902804314211</v>
      </c>
      <c r="F225" s="355" t="n">
        <v>100</v>
      </c>
      <c r="G225" s="355" t="n">
        <v>0</v>
      </c>
      <c r="H225" s="355"/>
      <c r="I225" s="355"/>
      <c r="J225" s="355"/>
      <c r="K225" s="355"/>
    </row>
    <row r="226">
      <c r="A226" s="355" t="s">
        <v>110</v>
      </c>
      <c r="B226" s="355" t="s">
        <v>122</v>
      </c>
      <c r="C226" s="355" t="s">
        <v>17</v>
      </c>
      <c r="D226" s="355" t="n">
        <v>18149.0658838</v>
      </c>
      <c r="E226" s="355" t="n">
        <v>1.2949418846113</v>
      </c>
      <c r="F226" s="355" t="n">
        <v>99.8087708338226</v>
      </c>
      <c r="G226" s="355" t="n">
        <v>0.137816534141924</v>
      </c>
      <c r="H226" s="355" t="n">
        <v>34.7728031</v>
      </c>
      <c r="I226" s="355" t="n">
        <v>71.9211753508362</v>
      </c>
      <c r="J226" s="355" t="n">
        <v>0.191229166177387</v>
      </c>
      <c r="K226" s="355" t="n">
        <v>71.9309671649319</v>
      </c>
    </row>
    <row r="227">
      <c r="A227" s="355" t="s">
        <v>123</v>
      </c>
      <c r="B227" s="355" t="s">
        <v>124</v>
      </c>
      <c r="C227" s="355" t="s">
        <v>16</v>
      </c>
      <c r="D227" s="355" t="n">
        <v>294.6498164</v>
      </c>
      <c r="E227" s="355" t="n">
        <v>23.9172976446062</v>
      </c>
      <c r="F227" s="355" t="n">
        <v>100</v>
      </c>
      <c r="G227" s="355" t="n">
        <v>0</v>
      </c>
      <c r="H227" s="355"/>
      <c r="I227" s="355"/>
      <c r="J227" s="355"/>
      <c r="K227" s="355"/>
    </row>
    <row r="228">
      <c r="A228" s="355" t="s">
        <v>123</v>
      </c>
      <c r="B228" s="355" t="s">
        <v>124</v>
      </c>
      <c r="C228" s="355" t="s">
        <v>17</v>
      </c>
      <c r="D228" s="355" t="n">
        <v>11362.6817509</v>
      </c>
      <c r="E228" s="355" t="n">
        <v>1.88723244848246</v>
      </c>
      <c r="F228" s="355" t="n">
        <v>99.9241044266106</v>
      </c>
      <c r="G228" s="355" t="n">
        <v>0.0761367533306906</v>
      </c>
      <c r="H228" s="355" t="n">
        <v>8.6303225</v>
      </c>
      <c r="I228" s="355" t="n">
        <v>99.9999999999998</v>
      </c>
      <c r="J228" s="355" t="n">
        <v>0.075895573389356</v>
      </c>
      <c r="K228" s="355" t="n">
        <v>100.241641913545</v>
      </c>
    </row>
    <row r="229">
      <c r="A229" s="355" t="s">
        <v>125</v>
      </c>
      <c r="B229" s="355" t="s">
        <v>126</v>
      </c>
      <c r="C229" s="355" t="s">
        <v>16</v>
      </c>
      <c r="D229" s="355" t="n">
        <v>1186.4957424</v>
      </c>
      <c r="E229" s="355" t="n">
        <v>16.5361272427518</v>
      </c>
      <c r="F229" s="355" t="n">
        <v>100</v>
      </c>
      <c r="G229" s="355" t="n">
        <v>0</v>
      </c>
      <c r="H229" s="355"/>
      <c r="I229" s="355"/>
      <c r="J229" s="355"/>
      <c r="K229" s="355"/>
    </row>
    <row r="230">
      <c r="A230" s="355" t="s">
        <v>125</v>
      </c>
      <c r="B230" s="355" t="s">
        <v>126</v>
      </c>
      <c r="C230" s="355" t="s">
        <v>17</v>
      </c>
      <c r="D230" s="355" t="n">
        <v>21062.7844873</v>
      </c>
      <c r="E230" s="355" t="n">
        <v>1.71706606694139</v>
      </c>
      <c r="F230" s="355" t="n">
        <v>100</v>
      </c>
      <c r="G230" s="355" t="n">
        <v>0</v>
      </c>
      <c r="H230" s="355"/>
      <c r="I230" s="355"/>
      <c r="J230" s="355"/>
      <c r="K230" s="355"/>
    </row>
    <row r="231">
      <c r="A231" s="355" t="s">
        <v>127</v>
      </c>
      <c r="B231" s="355" t="s">
        <v>128</v>
      </c>
      <c r="C231" s="355" t="s">
        <v>16</v>
      </c>
      <c r="D231" s="355" t="n">
        <v>1381.7559294</v>
      </c>
      <c r="E231" s="355" t="n">
        <v>16.2200766094398</v>
      </c>
      <c r="F231" s="355" t="n">
        <v>100</v>
      </c>
      <c r="G231" s="355" t="n">
        <v>0</v>
      </c>
      <c r="H231" s="355"/>
      <c r="I231" s="355"/>
      <c r="J231" s="355"/>
      <c r="K231" s="355"/>
    </row>
    <row r="232">
      <c r="A232" s="355" t="s">
        <v>127</v>
      </c>
      <c r="B232" s="355" t="s">
        <v>128</v>
      </c>
      <c r="C232" s="355" t="s">
        <v>17</v>
      </c>
      <c r="D232" s="355" t="n">
        <v>29900.296005</v>
      </c>
      <c r="E232" s="355" t="n">
        <v>1.61365475029602</v>
      </c>
      <c r="F232" s="355" t="n">
        <v>100</v>
      </c>
      <c r="G232" s="355" t="n">
        <v>0</v>
      </c>
      <c r="H232" s="355"/>
      <c r="I232" s="355"/>
      <c r="J232" s="355"/>
      <c r="K232" s="355"/>
    </row>
    <row r="233">
      <c r="A233" s="355" t="s">
        <v>129</v>
      </c>
      <c r="B233" s="355" t="s">
        <v>130</v>
      </c>
      <c r="C233" s="355" t="s">
        <v>16</v>
      </c>
      <c r="D233" s="355" t="n">
        <v>863.5793091</v>
      </c>
      <c r="E233" s="355" t="n">
        <v>14.2609951293179</v>
      </c>
      <c r="F233" s="355" t="n">
        <v>100</v>
      </c>
      <c r="G233" s="355" t="n">
        <v>0.0000000000000015832885146636</v>
      </c>
      <c r="H233" s="355"/>
      <c r="I233" s="355"/>
      <c r="J233" s="355"/>
      <c r="K233" s="355"/>
    </row>
    <row r="234">
      <c r="A234" s="355" t="s">
        <v>129</v>
      </c>
      <c r="B234" s="355" t="s">
        <v>130</v>
      </c>
      <c r="C234" s="355" t="s">
        <v>17</v>
      </c>
      <c r="D234" s="355" t="n">
        <v>16485.112509</v>
      </c>
      <c r="E234" s="355" t="n">
        <v>1.21080615885538</v>
      </c>
      <c r="F234" s="355" t="n">
        <v>100</v>
      </c>
      <c r="G234" s="355" t="n">
        <v>0</v>
      </c>
      <c r="H234" s="355"/>
      <c r="I234" s="355"/>
      <c r="J234" s="355"/>
      <c r="K234" s="355"/>
    </row>
    <row r="235">
      <c r="A235" s="355" t="s">
        <v>131</v>
      </c>
      <c r="B235" s="355" t="s">
        <v>132</v>
      </c>
      <c r="C235" s="355" t="s">
        <v>16</v>
      </c>
      <c r="D235" s="355" t="n">
        <v>1914.7403671</v>
      </c>
      <c r="E235" s="355" t="n">
        <v>15.3954397861992</v>
      </c>
      <c r="F235" s="355" t="n">
        <v>100</v>
      </c>
      <c r="G235" s="355" t="n">
        <v>0</v>
      </c>
      <c r="H235" s="355"/>
      <c r="I235" s="355"/>
      <c r="J235" s="355"/>
      <c r="K235" s="355"/>
    </row>
    <row r="236">
      <c r="A236" s="355" t="s">
        <v>131</v>
      </c>
      <c r="B236" s="355" t="s">
        <v>132</v>
      </c>
      <c r="C236" s="355" t="s">
        <v>17</v>
      </c>
      <c r="D236" s="355" t="n">
        <v>35284.5989943</v>
      </c>
      <c r="E236" s="355" t="n">
        <v>1.47509473426776</v>
      </c>
      <c r="F236" s="355" t="n">
        <v>100</v>
      </c>
      <c r="G236" s="355" t="n">
        <v>0.00000000000000016376841374874</v>
      </c>
      <c r="H236" s="355"/>
      <c r="I236" s="355"/>
      <c r="J236" s="355"/>
      <c r="K236" s="355"/>
    </row>
    <row r="237">
      <c r="A237" s="355" t="s">
        <v>133</v>
      </c>
      <c r="B237" s="355" t="s">
        <v>134</v>
      </c>
      <c r="C237" s="355" t="s">
        <v>16</v>
      </c>
      <c r="D237" s="355" t="n">
        <v>2266.6374627</v>
      </c>
      <c r="E237" s="355" t="n">
        <v>20.7341673116331</v>
      </c>
      <c r="F237" s="355" t="n">
        <v>100</v>
      </c>
      <c r="G237" s="355" t="n">
        <v>0</v>
      </c>
      <c r="H237" s="355"/>
      <c r="I237" s="355"/>
      <c r="J237" s="355"/>
      <c r="K237" s="355"/>
    </row>
    <row r="238">
      <c r="A238" s="355" t="s">
        <v>133</v>
      </c>
      <c r="B238" s="355" t="s">
        <v>134</v>
      </c>
      <c r="C238" s="355" t="s">
        <v>17</v>
      </c>
      <c r="D238" s="355" t="n">
        <v>61517.8549296</v>
      </c>
      <c r="E238" s="355" t="n">
        <v>1.47405912430917</v>
      </c>
      <c r="F238" s="355" t="n">
        <v>99.7904008234748</v>
      </c>
      <c r="G238" s="355" t="n">
        <v>0.148373026223656</v>
      </c>
      <c r="H238" s="355" t="n">
        <v>129.2117441</v>
      </c>
      <c r="I238" s="355" t="n">
        <v>70.6953182477831</v>
      </c>
      <c r="J238" s="355" t="n">
        <v>0.209599176525174</v>
      </c>
      <c r="K238" s="355" t="n">
        <v>70.6405626382423</v>
      </c>
    </row>
    <row r="239">
      <c r="A239" s="355" t="s">
        <v>135</v>
      </c>
      <c r="B239" s="355" t="s">
        <v>136</v>
      </c>
      <c r="C239" s="355" t="s">
        <v>16</v>
      </c>
      <c r="D239" s="355" t="n">
        <v>4369.6747475</v>
      </c>
      <c r="E239" s="355" t="n">
        <v>15.5766372354445</v>
      </c>
      <c r="F239" s="355" t="n">
        <v>100</v>
      </c>
      <c r="G239" s="355" t="n">
        <v>0</v>
      </c>
      <c r="H239" s="355"/>
      <c r="I239" s="355"/>
      <c r="J239" s="355"/>
      <c r="K239" s="355"/>
    </row>
    <row r="240">
      <c r="A240" s="355" t="s">
        <v>135</v>
      </c>
      <c r="B240" s="355" t="s">
        <v>136</v>
      </c>
      <c r="C240" s="355" t="s">
        <v>17</v>
      </c>
      <c r="D240" s="355" t="n">
        <v>95401.0641159</v>
      </c>
      <c r="E240" s="355" t="n">
        <v>2.0196278002346</v>
      </c>
      <c r="F240" s="355" t="n">
        <v>100</v>
      </c>
      <c r="G240" s="355" t="n">
        <v>0</v>
      </c>
      <c r="H240" s="355"/>
      <c r="I240" s="355"/>
      <c r="J240" s="355"/>
      <c r="K240" s="355"/>
    </row>
    <row r="241">
      <c r="A241" s="355" t="s">
        <v>137</v>
      </c>
      <c r="B241" s="355" t="s">
        <v>138</v>
      </c>
      <c r="C241" s="355" t="s">
        <v>16</v>
      </c>
      <c r="D241" s="355" t="n">
        <v>876.8977151</v>
      </c>
      <c r="E241" s="355" t="n">
        <v>26.3902611244746</v>
      </c>
      <c r="F241" s="355" t="n">
        <v>100</v>
      </c>
      <c r="G241" s="355" t="n">
        <v>0</v>
      </c>
      <c r="H241" s="355"/>
      <c r="I241" s="355"/>
      <c r="J241" s="355"/>
      <c r="K241" s="355"/>
    </row>
    <row r="242">
      <c r="A242" s="355" t="s">
        <v>137</v>
      </c>
      <c r="B242" s="355" t="s">
        <v>138</v>
      </c>
      <c r="C242" s="355" t="s">
        <v>17</v>
      </c>
      <c r="D242" s="355" t="n">
        <v>39931.8891978</v>
      </c>
      <c r="E242" s="355" t="n">
        <v>1.49472681101993</v>
      </c>
      <c r="F242" s="355" t="n">
        <v>100</v>
      </c>
      <c r="G242" s="355" t="n">
        <v>0.000000000000000165948012111886</v>
      </c>
      <c r="H242" s="355"/>
      <c r="I242" s="355"/>
      <c r="J242" s="355"/>
      <c r="K242" s="355"/>
    </row>
    <row r="243">
      <c r="A243" s="355" t="s">
        <v>139</v>
      </c>
      <c r="B243" s="355" t="s">
        <v>140</v>
      </c>
      <c r="C243" s="355" t="s">
        <v>16</v>
      </c>
      <c r="D243" s="355" t="n">
        <v>1419.0522589</v>
      </c>
      <c r="E243" s="355" t="n">
        <v>21.5330722510992</v>
      </c>
      <c r="F243" s="355" t="n">
        <v>100</v>
      </c>
      <c r="G243" s="355" t="n">
        <v>0</v>
      </c>
      <c r="H243" s="355"/>
      <c r="I243" s="355"/>
      <c r="J243" s="355"/>
      <c r="K243" s="355"/>
    </row>
    <row r="244">
      <c r="A244" s="355" t="s">
        <v>139</v>
      </c>
      <c r="B244" s="355" t="s">
        <v>140</v>
      </c>
      <c r="C244" s="355" t="s">
        <v>17</v>
      </c>
      <c r="D244" s="355" t="n">
        <v>45647.2918314</v>
      </c>
      <c r="E244" s="355" t="n">
        <v>2.23736882190753</v>
      </c>
      <c r="F244" s="355" t="n">
        <v>100</v>
      </c>
      <c r="G244" s="355" t="n">
        <v>0</v>
      </c>
      <c r="H244" s="355"/>
      <c r="I244" s="355"/>
      <c r="J244" s="355"/>
      <c r="K244" s="355"/>
    </row>
    <row r="245">
      <c r="A245" s="355" t="s">
        <v>141</v>
      </c>
      <c r="B245" s="355" t="s">
        <v>142</v>
      </c>
      <c r="C245" s="355" t="s">
        <v>16</v>
      </c>
      <c r="D245" s="355" t="n">
        <v>1629.0280806</v>
      </c>
      <c r="E245" s="355" t="n">
        <v>19.6041105592707</v>
      </c>
      <c r="F245" s="355" t="n">
        <v>100</v>
      </c>
      <c r="G245" s="355" t="n">
        <v>0</v>
      </c>
      <c r="H245" s="355"/>
      <c r="I245" s="355"/>
      <c r="J245" s="355"/>
      <c r="K245" s="355"/>
    </row>
    <row r="246">
      <c r="A246" s="355" t="s">
        <v>141</v>
      </c>
      <c r="B246" s="355" t="s">
        <v>142</v>
      </c>
      <c r="C246" s="355" t="s">
        <v>17</v>
      </c>
      <c r="D246" s="355" t="n">
        <v>31495.6415054</v>
      </c>
      <c r="E246" s="355" t="n">
        <v>2.49816488842192</v>
      </c>
      <c r="F246" s="355" t="n">
        <v>98.3967114366561</v>
      </c>
      <c r="G246" s="355" t="n">
        <v>0.91481165218565</v>
      </c>
      <c r="H246" s="355" t="n">
        <v>513.1939989</v>
      </c>
      <c r="I246" s="355" t="n">
        <v>56.3338419292278</v>
      </c>
      <c r="J246" s="355" t="n">
        <v>1.60328856334389</v>
      </c>
      <c r="K246" s="355" t="n">
        <v>56.1436413986912</v>
      </c>
    </row>
    <row r="247">
      <c r="A247" s="355" t="s">
        <v>143</v>
      </c>
      <c r="B247" s="355" t="s">
        <v>144</v>
      </c>
      <c r="C247" s="355" t="s">
        <v>16</v>
      </c>
      <c r="D247" s="355" t="n">
        <v>535.8528417</v>
      </c>
      <c r="E247" s="355" t="n">
        <v>24.4144658607314</v>
      </c>
      <c r="F247" s="355" t="n">
        <v>100</v>
      </c>
      <c r="G247" s="355" t="n">
        <v>0</v>
      </c>
      <c r="H247" s="355"/>
      <c r="I247" s="355"/>
      <c r="J247" s="355"/>
      <c r="K247" s="355"/>
    </row>
    <row r="248">
      <c r="A248" s="355" t="s">
        <v>143</v>
      </c>
      <c r="B248" s="355" t="s">
        <v>144</v>
      </c>
      <c r="C248" s="355" t="s">
        <v>17</v>
      </c>
      <c r="D248" s="355" t="n">
        <v>15162.1071274</v>
      </c>
      <c r="E248" s="355" t="n">
        <v>1.41597890632468</v>
      </c>
      <c r="F248" s="355" t="n">
        <v>100</v>
      </c>
      <c r="G248" s="355" t="n">
        <v>0</v>
      </c>
      <c r="H248" s="355"/>
      <c r="I248" s="355"/>
      <c r="J248" s="355"/>
      <c r="K248" s="355"/>
    </row>
    <row r="249">
      <c r="A249" s="355" t="s">
        <v>145</v>
      </c>
      <c r="B249" s="355" t="s">
        <v>146</v>
      </c>
      <c r="C249" s="355" t="s">
        <v>16</v>
      </c>
      <c r="D249" s="355" t="n">
        <v>1134.504304</v>
      </c>
      <c r="E249" s="355" t="n">
        <v>16.9368801080755</v>
      </c>
      <c r="F249" s="355" t="n">
        <v>100</v>
      </c>
      <c r="G249" s="355" t="n">
        <v>0</v>
      </c>
      <c r="H249" s="355"/>
      <c r="I249" s="355"/>
      <c r="J249" s="355"/>
      <c r="K249" s="355"/>
    </row>
    <row r="250">
      <c r="A250" s="355" t="s">
        <v>145</v>
      </c>
      <c r="B250" s="355" t="s">
        <v>146</v>
      </c>
      <c r="C250" s="355" t="s">
        <v>17</v>
      </c>
      <c r="D250" s="355" t="n">
        <v>25773.2602661</v>
      </c>
      <c r="E250" s="355" t="n">
        <v>2.29491772730315</v>
      </c>
      <c r="F250" s="355" t="n">
        <v>100</v>
      </c>
      <c r="G250" s="355" t="n">
        <v>0</v>
      </c>
      <c r="H250" s="355"/>
      <c r="I250" s="355"/>
      <c r="J250" s="355"/>
      <c r="K250" s="355"/>
    </row>
    <row r="251">
      <c r="A251" s="355" t="s">
        <v>147</v>
      </c>
      <c r="B251" s="355" t="s">
        <v>148</v>
      </c>
      <c r="C251" s="355" t="s">
        <v>16</v>
      </c>
      <c r="D251" s="355" t="n">
        <v>657.8843099</v>
      </c>
      <c r="E251" s="355" t="n">
        <v>16.2599352734147</v>
      </c>
      <c r="F251" s="355" t="n">
        <v>98.1620499770266</v>
      </c>
      <c r="G251" s="355" t="n">
        <v>1.85758452641273</v>
      </c>
      <c r="H251" s="355" t="n">
        <v>12.3179832</v>
      </c>
      <c r="I251" s="355" t="n">
        <v>99.9999999999998</v>
      </c>
      <c r="J251" s="355" t="n">
        <v>1.83795002297344</v>
      </c>
      <c r="K251" s="355" t="n">
        <v>99.2106982448195</v>
      </c>
    </row>
    <row r="252">
      <c r="A252" s="355" t="s">
        <v>147</v>
      </c>
      <c r="B252" s="355" t="s">
        <v>148</v>
      </c>
      <c r="C252" s="355" t="s">
        <v>17</v>
      </c>
      <c r="D252" s="355" t="n">
        <v>8715.4946273</v>
      </c>
      <c r="E252" s="355" t="n">
        <v>2.97638191820336</v>
      </c>
      <c r="F252" s="355" t="n">
        <v>100</v>
      </c>
      <c r="G252" s="355" t="n">
        <v>0</v>
      </c>
      <c r="H252" s="355"/>
      <c r="I252" s="355"/>
      <c r="J252" s="355"/>
      <c r="K252" s="355"/>
    </row>
    <row r="253">
      <c r="A253" s="355" t="s">
        <v>149</v>
      </c>
      <c r="B253" s="355" t="s">
        <v>150</v>
      </c>
      <c r="C253" s="355" t="s">
        <v>16</v>
      </c>
      <c r="D253" s="355" t="n">
        <v>869.4296503</v>
      </c>
      <c r="E253" s="355" t="n">
        <v>17.7194443493617</v>
      </c>
      <c r="F253" s="355" t="n">
        <v>100</v>
      </c>
      <c r="G253" s="355" t="n">
        <v>0</v>
      </c>
      <c r="H253" s="355"/>
      <c r="I253" s="355"/>
      <c r="J253" s="355"/>
      <c r="K253" s="355"/>
    </row>
    <row r="254">
      <c r="A254" s="355" t="s">
        <v>149</v>
      </c>
      <c r="B254" s="355" t="s">
        <v>150</v>
      </c>
      <c r="C254" s="355" t="s">
        <v>17</v>
      </c>
      <c r="D254" s="355" t="n">
        <v>17633.705338</v>
      </c>
      <c r="E254" s="355" t="n">
        <v>2.33513142757747</v>
      </c>
      <c r="F254" s="355" t="n">
        <v>100</v>
      </c>
      <c r="G254" s="355" t="n">
        <v>0</v>
      </c>
      <c r="H254" s="355"/>
      <c r="I254" s="355"/>
      <c r="J254" s="355"/>
      <c r="K254" s="355"/>
    </row>
    <row r="255">
      <c r="A255" s="355" t="s">
        <v>151</v>
      </c>
      <c r="B255" s="355" t="s">
        <v>152</v>
      </c>
      <c r="C255" s="355" t="s">
        <v>16</v>
      </c>
      <c r="D255" s="355" t="n">
        <v>841.8544056</v>
      </c>
      <c r="E255" s="355" t="n">
        <v>15.4035207060955</v>
      </c>
      <c r="F255" s="355" t="n">
        <v>100</v>
      </c>
      <c r="G255" s="355" t="n">
        <v>0</v>
      </c>
      <c r="H255" s="355"/>
      <c r="I255" s="355"/>
      <c r="J255" s="355"/>
      <c r="K255" s="355"/>
    </row>
    <row r="256">
      <c r="A256" s="355" t="s">
        <v>151</v>
      </c>
      <c r="B256" s="355" t="s">
        <v>152</v>
      </c>
      <c r="C256" s="355" t="s">
        <v>17</v>
      </c>
      <c r="D256" s="355" t="n">
        <v>16858.4482975</v>
      </c>
      <c r="E256" s="355" t="n">
        <v>2.36089318992998</v>
      </c>
      <c r="F256" s="355" t="n">
        <v>99.890555589297</v>
      </c>
      <c r="G256" s="355" t="n">
        <v>0.109170614637188</v>
      </c>
      <c r="H256" s="355" t="n">
        <v>18.4708447</v>
      </c>
      <c r="I256" s="355" t="n">
        <v>99.9999999999998</v>
      </c>
      <c r="J256" s="355" t="n">
        <v>0.109444410702985</v>
      </c>
      <c r="K256" s="355" t="n">
        <v>99.6406603141071</v>
      </c>
    </row>
    <row r="257">
      <c r="A257" s="355" t="s">
        <v>153</v>
      </c>
      <c r="B257" s="355" t="s">
        <v>154</v>
      </c>
      <c r="C257" s="355" t="s">
        <v>16</v>
      </c>
      <c r="D257" s="355" t="n">
        <v>1887.407806</v>
      </c>
      <c r="E257" s="355" t="n">
        <v>13.4591219042859</v>
      </c>
      <c r="F257" s="355" t="n">
        <v>100</v>
      </c>
      <c r="G257" s="355" t="n">
        <v>0</v>
      </c>
      <c r="H257" s="355"/>
      <c r="I257" s="355"/>
      <c r="J257" s="355"/>
      <c r="K257" s="355"/>
    </row>
    <row r="258">
      <c r="A258" s="355" t="s">
        <v>153</v>
      </c>
      <c r="B258" s="355" t="s">
        <v>154</v>
      </c>
      <c r="C258" s="355" t="s">
        <v>17</v>
      </c>
      <c r="D258" s="355" t="n">
        <v>16944.5462776</v>
      </c>
      <c r="E258" s="355" t="n">
        <v>2.46789120475296</v>
      </c>
      <c r="F258" s="355" t="n">
        <v>100</v>
      </c>
      <c r="G258" s="355" t="n">
        <v>0</v>
      </c>
      <c r="H258" s="355"/>
      <c r="I258" s="355"/>
      <c r="J258" s="355"/>
      <c r="K258" s="355"/>
    </row>
    <row r="259">
      <c r="A259" s="355" t="s">
        <v>155</v>
      </c>
      <c r="B259" s="355" t="s">
        <v>156</v>
      </c>
      <c r="C259" s="355" t="s">
        <v>16</v>
      </c>
      <c r="D259" s="355" t="n">
        <v>2727.6612264</v>
      </c>
      <c r="E259" s="355" t="n">
        <v>13.8803946693413</v>
      </c>
      <c r="F259" s="355" t="n">
        <v>100</v>
      </c>
      <c r="G259" s="355" t="n">
        <v>0</v>
      </c>
      <c r="H259" s="355"/>
      <c r="I259" s="355"/>
      <c r="J259" s="355"/>
      <c r="K259" s="355"/>
    </row>
    <row r="260">
      <c r="A260" s="355" t="s">
        <v>155</v>
      </c>
      <c r="B260" s="355" t="s">
        <v>156</v>
      </c>
      <c r="C260" s="355" t="s">
        <v>17</v>
      </c>
      <c r="D260" s="355" t="n">
        <v>31885.7001766</v>
      </c>
      <c r="E260" s="355" t="n">
        <v>2.07700086364791</v>
      </c>
      <c r="F260" s="355" t="n">
        <v>99.7595427356289</v>
      </c>
      <c r="G260" s="355" t="n">
        <v>0.171578734871824</v>
      </c>
      <c r="H260" s="355" t="n">
        <v>76.8562889</v>
      </c>
      <c r="I260" s="355" t="n">
        <v>71.7417678195723</v>
      </c>
      <c r="J260" s="355" t="n">
        <v>0.24045726437107</v>
      </c>
      <c r="K260" s="355" t="n">
        <v>71.1836100220982</v>
      </c>
    </row>
    <row r="261">
      <c r="A261" s="355" t="s">
        <v>157</v>
      </c>
      <c r="B261" s="355" t="s">
        <v>158</v>
      </c>
      <c r="C261" s="355" t="s">
        <v>16</v>
      </c>
      <c r="D261" s="355" t="n">
        <v>898.6512259</v>
      </c>
      <c r="E261" s="355" t="n">
        <v>26.2098997929139</v>
      </c>
      <c r="F261" s="355" t="n">
        <v>100</v>
      </c>
      <c r="G261" s="355" t="n">
        <v>0</v>
      </c>
      <c r="H261" s="355"/>
      <c r="I261" s="355"/>
      <c r="J261" s="355"/>
      <c r="K261" s="355"/>
    </row>
    <row r="262">
      <c r="A262" s="355" t="s">
        <v>157</v>
      </c>
      <c r="B262" s="355" t="s">
        <v>158</v>
      </c>
      <c r="C262" s="355" t="s">
        <v>17</v>
      </c>
      <c r="D262" s="355" t="n">
        <v>36170.6014756</v>
      </c>
      <c r="E262" s="355" t="n">
        <v>1.65419510105592</v>
      </c>
      <c r="F262" s="355" t="n">
        <v>100</v>
      </c>
      <c r="G262" s="355" t="n">
        <v>0</v>
      </c>
      <c r="H262" s="355"/>
      <c r="I262" s="355"/>
      <c r="J262" s="355"/>
      <c r="K262" s="355"/>
    </row>
    <row r="263">
      <c r="A263" s="355" t="s">
        <v>159</v>
      </c>
      <c r="B263" s="355" t="s">
        <v>160</v>
      </c>
      <c r="C263" s="355" t="s">
        <v>16</v>
      </c>
      <c r="D263" s="355" t="n">
        <v>822.2827573</v>
      </c>
      <c r="E263" s="355" t="n">
        <v>21.8922371076235</v>
      </c>
      <c r="F263" s="355" t="n">
        <v>100</v>
      </c>
      <c r="G263" s="355" t="n">
        <v>0</v>
      </c>
      <c r="H263" s="355"/>
      <c r="I263" s="355"/>
      <c r="J263" s="355"/>
      <c r="K263" s="355"/>
    </row>
    <row r="264">
      <c r="A264" s="355" t="s">
        <v>159</v>
      </c>
      <c r="B264" s="355" t="s">
        <v>160</v>
      </c>
      <c r="C264" s="355" t="s">
        <v>17</v>
      </c>
      <c r="D264" s="355" t="n">
        <v>19988.2854193</v>
      </c>
      <c r="E264" s="355" t="n">
        <v>2.06784533423857</v>
      </c>
      <c r="F264" s="355" t="n">
        <v>100</v>
      </c>
      <c r="G264" s="355" t="n">
        <v>0</v>
      </c>
      <c r="H264" s="355"/>
      <c r="I264" s="355"/>
      <c r="J264" s="355"/>
      <c r="K264" s="355"/>
    </row>
    <row r="265">
      <c r="A265" s="355" t="s">
        <v>161</v>
      </c>
      <c r="B265" s="355" t="s">
        <v>162</v>
      </c>
      <c r="C265" s="355" t="s">
        <v>16</v>
      </c>
      <c r="D265" s="355" t="n">
        <v>2766.6497362</v>
      </c>
      <c r="E265" s="355" t="n">
        <v>18.9306071947067</v>
      </c>
      <c r="F265" s="355" t="n">
        <v>100</v>
      </c>
      <c r="G265" s="355" t="n">
        <v>0</v>
      </c>
      <c r="H265" s="355"/>
      <c r="I265" s="355"/>
      <c r="J265" s="355"/>
      <c r="K265" s="355"/>
    </row>
    <row r="266">
      <c r="A266" s="355" t="s">
        <v>161</v>
      </c>
      <c r="B266" s="355" t="s">
        <v>162</v>
      </c>
      <c r="C266" s="355" t="s">
        <v>17</v>
      </c>
      <c r="D266" s="355" t="n">
        <v>52653.6477337</v>
      </c>
      <c r="E266" s="355" t="n">
        <v>1.62031235101679</v>
      </c>
      <c r="F266" s="355" t="n">
        <v>99.8839212523647</v>
      </c>
      <c r="G266" s="355" t="n">
        <v>0.116218591201083</v>
      </c>
      <c r="H266" s="355" t="n">
        <v>61.1907243</v>
      </c>
      <c r="I266" s="355" t="n">
        <v>100</v>
      </c>
      <c r="J266" s="355" t="n">
        <v>0.116078747635266</v>
      </c>
      <c r="K266" s="355" t="n">
        <v>100.004254422736</v>
      </c>
    </row>
    <row r="267">
      <c r="A267" s="355" t="s">
        <v>163</v>
      </c>
      <c r="B267" s="355" t="s">
        <v>164</v>
      </c>
      <c r="C267" s="355" t="s">
        <v>16</v>
      </c>
      <c r="D267" s="355" t="n">
        <v>1598.5298715</v>
      </c>
      <c r="E267" s="355" t="n">
        <v>14.4462932465015</v>
      </c>
      <c r="F267" s="355" t="n">
        <v>100</v>
      </c>
      <c r="G267" s="355" t="n">
        <v>0</v>
      </c>
      <c r="H267" s="355"/>
      <c r="I267" s="355"/>
      <c r="J267" s="355"/>
      <c r="K267" s="355"/>
    </row>
    <row r="268">
      <c r="A268" s="355" t="s">
        <v>163</v>
      </c>
      <c r="B268" s="355" t="s">
        <v>164</v>
      </c>
      <c r="C268" s="355" t="s">
        <v>17</v>
      </c>
      <c r="D268" s="355" t="n">
        <v>23630.2247454</v>
      </c>
      <c r="E268" s="355" t="n">
        <v>1.74386610430314</v>
      </c>
      <c r="F268" s="355" t="n">
        <v>100</v>
      </c>
      <c r="G268" s="355" t="n">
        <v>0</v>
      </c>
      <c r="H268" s="355"/>
      <c r="I268" s="355"/>
      <c r="J268" s="355"/>
      <c r="K268" s="355"/>
    </row>
    <row r="269">
      <c r="A269" s="355" t="s">
        <v>165</v>
      </c>
      <c r="B269" s="355" t="s">
        <v>166</v>
      </c>
      <c r="C269" s="355" t="s">
        <v>16</v>
      </c>
      <c r="D269" s="355" t="n">
        <v>1046.6345818</v>
      </c>
      <c r="E269" s="355" t="n">
        <v>20.8598839778412</v>
      </c>
      <c r="F269" s="355" t="n">
        <v>100</v>
      </c>
      <c r="G269" s="355" t="n">
        <v>0</v>
      </c>
      <c r="H269" s="355"/>
      <c r="I269" s="355"/>
      <c r="J269" s="355"/>
      <c r="K269" s="355"/>
    </row>
    <row r="270">
      <c r="A270" s="355" t="s">
        <v>165</v>
      </c>
      <c r="B270" s="355" t="s">
        <v>166</v>
      </c>
      <c r="C270" s="355" t="s">
        <v>17</v>
      </c>
      <c r="D270" s="355" t="n">
        <v>29951.2465221</v>
      </c>
      <c r="E270" s="355" t="n">
        <v>1.42686153995967</v>
      </c>
      <c r="F270" s="355" t="n">
        <v>100</v>
      </c>
      <c r="G270" s="355" t="n">
        <v>0</v>
      </c>
      <c r="H270" s="355"/>
      <c r="I270" s="355"/>
      <c r="J270" s="355"/>
      <c r="K270" s="355"/>
    </row>
    <row r="271">
      <c r="A271" s="355" t="s">
        <v>167</v>
      </c>
      <c r="B271" s="355" t="s">
        <v>168</v>
      </c>
      <c r="C271" s="355" t="s">
        <v>16</v>
      </c>
      <c r="D271" s="355" t="n">
        <v>1549.8586783</v>
      </c>
      <c r="E271" s="355" t="n">
        <v>18.7434464379751</v>
      </c>
      <c r="F271" s="355" t="n">
        <v>100</v>
      </c>
      <c r="G271" s="355" t="n">
        <v>0</v>
      </c>
      <c r="H271" s="355"/>
      <c r="I271" s="355"/>
      <c r="J271" s="355"/>
      <c r="K271" s="355"/>
    </row>
    <row r="272">
      <c r="A272" s="355" t="s">
        <v>167</v>
      </c>
      <c r="B272" s="355" t="s">
        <v>168</v>
      </c>
      <c r="C272" s="355" t="s">
        <v>17</v>
      </c>
      <c r="D272" s="355" t="n">
        <v>29227.8936486</v>
      </c>
      <c r="E272" s="355" t="n">
        <v>1.74712285756904</v>
      </c>
      <c r="F272" s="355" t="n">
        <v>99.6153458764741</v>
      </c>
      <c r="G272" s="355" t="n">
        <v>0.300348447078827</v>
      </c>
      <c r="H272" s="355" t="n">
        <v>112.8604204</v>
      </c>
      <c r="I272" s="355" t="n">
        <v>77.9873070310262</v>
      </c>
      <c r="J272" s="355" t="n">
        <v>0.384654123525894</v>
      </c>
      <c r="K272" s="355" t="n">
        <v>77.7823832095359</v>
      </c>
    </row>
    <row r="273">
      <c r="A273" s="355" t="s">
        <v>169</v>
      </c>
      <c r="B273" s="355" t="s">
        <v>170</v>
      </c>
      <c r="C273" s="355" t="s">
        <v>16</v>
      </c>
      <c r="D273" s="355" t="n">
        <v>1236.4813598</v>
      </c>
      <c r="E273" s="355" t="n">
        <v>18.8786209737685</v>
      </c>
      <c r="F273" s="355" t="n">
        <v>100</v>
      </c>
      <c r="G273" s="355" t="n">
        <v>0.00000000000000209594796782491</v>
      </c>
      <c r="H273" s="355"/>
      <c r="I273" s="355"/>
      <c r="J273" s="355"/>
      <c r="K273" s="355"/>
    </row>
    <row r="274">
      <c r="A274" s="355" t="s">
        <v>169</v>
      </c>
      <c r="B274" s="355" t="s">
        <v>170</v>
      </c>
      <c r="C274" s="355" t="s">
        <v>17</v>
      </c>
      <c r="D274" s="355" t="n">
        <v>32659.4660969</v>
      </c>
      <c r="E274" s="355" t="n">
        <v>1.4070027029232</v>
      </c>
      <c r="F274" s="355" t="n">
        <v>100</v>
      </c>
      <c r="G274" s="355" t="n">
        <v>0</v>
      </c>
      <c r="H274" s="355"/>
      <c r="I274" s="355"/>
      <c r="J274" s="355"/>
      <c r="K274" s="355"/>
    </row>
    <row r="275">
      <c r="A275" s="355" t="s">
        <v>171</v>
      </c>
      <c r="B275" s="355" t="s">
        <v>172</v>
      </c>
      <c r="C275" s="355" t="s">
        <v>16</v>
      </c>
      <c r="D275" s="355" t="n">
        <v>1590.8922978</v>
      </c>
      <c r="E275" s="355" t="n">
        <v>23.4517059861579</v>
      </c>
      <c r="F275" s="355" t="n">
        <v>100</v>
      </c>
      <c r="G275" s="355" t="n">
        <v>0</v>
      </c>
      <c r="H275" s="355"/>
      <c r="I275" s="355"/>
      <c r="J275" s="355"/>
      <c r="K275" s="355"/>
    </row>
    <row r="276">
      <c r="A276" s="355" t="s">
        <v>171</v>
      </c>
      <c r="B276" s="355" t="s">
        <v>172</v>
      </c>
      <c r="C276" s="355" t="s">
        <v>17</v>
      </c>
      <c r="D276" s="355" t="n">
        <v>46541.3416034</v>
      </c>
      <c r="E276" s="355" t="n">
        <v>2.08055833217375</v>
      </c>
      <c r="F276" s="355" t="n">
        <v>100</v>
      </c>
      <c r="G276" s="355" t="n">
        <v>0.000000000000000230988376445501</v>
      </c>
      <c r="H276" s="355"/>
      <c r="I276" s="355"/>
      <c r="J276" s="355"/>
      <c r="K276" s="355"/>
    </row>
    <row r="277">
      <c r="A277" s="355" t="s">
        <v>173</v>
      </c>
      <c r="B277" s="355" t="s">
        <v>174</v>
      </c>
      <c r="C277" s="355" t="s">
        <v>16</v>
      </c>
      <c r="D277" s="355" t="n">
        <v>828.6284356</v>
      </c>
      <c r="E277" s="355" t="n">
        <v>13.7619029158894</v>
      </c>
      <c r="F277" s="355" t="n">
        <v>100</v>
      </c>
      <c r="G277" s="355" t="n">
        <v>0</v>
      </c>
      <c r="H277" s="355"/>
      <c r="I277" s="355"/>
      <c r="J277" s="355"/>
      <c r="K277" s="355"/>
    </row>
    <row r="278">
      <c r="A278" s="355" t="s">
        <v>173</v>
      </c>
      <c r="B278" s="355" t="s">
        <v>174</v>
      </c>
      <c r="C278" s="355" t="s">
        <v>17</v>
      </c>
      <c r="D278" s="355" t="n">
        <v>10663.0659306</v>
      </c>
      <c r="E278" s="355" t="n">
        <v>2.00165233150065</v>
      </c>
      <c r="F278" s="355" t="n">
        <v>100</v>
      </c>
      <c r="G278" s="355" t="n">
        <v>0</v>
      </c>
      <c r="H278" s="355"/>
      <c r="I278" s="355"/>
      <c r="J278" s="355"/>
      <c r="K278" s="355"/>
    </row>
    <row r="279">
      <c r="A279" s="355" t="s">
        <v>175</v>
      </c>
      <c r="B279" s="355" t="s">
        <v>176</v>
      </c>
      <c r="C279" s="355" t="s">
        <v>16</v>
      </c>
      <c r="D279" s="355" t="n">
        <v>1196.7280276</v>
      </c>
      <c r="E279" s="355" t="n">
        <v>22.9883158522103</v>
      </c>
      <c r="F279" s="355" t="n">
        <v>100</v>
      </c>
      <c r="G279" s="355" t="n">
        <v>0</v>
      </c>
      <c r="H279" s="355"/>
      <c r="I279" s="355"/>
      <c r="J279" s="355"/>
      <c r="K279" s="355"/>
    </row>
    <row r="280">
      <c r="A280" s="355" t="s">
        <v>175</v>
      </c>
      <c r="B280" s="355" t="s">
        <v>176</v>
      </c>
      <c r="C280" s="355" t="s">
        <v>17</v>
      </c>
      <c r="D280" s="355" t="n">
        <v>31780.1950148</v>
      </c>
      <c r="E280" s="355" t="n">
        <v>2.39444879196559</v>
      </c>
      <c r="F280" s="355" t="n">
        <v>99.8762236850602</v>
      </c>
      <c r="G280" s="355" t="n">
        <v>0.124123959488096</v>
      </c>
      <c r="H280" s="355" t="n">
        <v>39.3851037</v>
      </c>
      <c r="I280" s="355" t="n">
        <v>100</v>
      </c>
      <c r="J280" s="355" t="n">
        <v>0.123776314939811</v>
      </c>
      <c r="K280" s="355" t="n">
        <v>100.156741203168</v>
      </c>
    </row>
    <row r="281">
      <c r="A281" s="355" t="s">
        <v>177</v>
      </c>
      <c r="B281" s="355" t="s">
        <v>178</v>
      </c>
      <c r="C281" s="355" t="s">
        <v>16</v>
      </c>
      <c r="D281" s="355" t="n">
        <v>1087.4937525</v>
      </c>
      <c r="E281" s="355" t="n">
        <v>18.5255358904199</v>
      </c>
      <c r="F281" s="355" t="n">
        <v>100</v>
      </c>
      <c r="G281" s="355" t="n">
        <v>0</v>
      </c>
      <c r="H281" s="355"/>
      <c r="I281" s="355"/>
      <c r="J281" s="355"/>
      <c r="K281" s="355"/>
    </row>
    <row r="282">
      <c r="A282" s="355" t="s">
        <v>177</v>
      </c>
      <c r="B282" s="355" t="s">
        <v>178</v>
      </c>
      <c r="C282" s="355" t="s">
        <v>17</v>
      </c>
      <c r="D282" s="355" t="n">
        <v>25239.3680087</v>
      </c>
      <c r="E282" s="355" t="n">
        <v>2.73581228718465</v>
      </c>
      <c r="F282" s="355" t="n">
        <v>99.7356468799779</v>
      </c>
      <c r="G282" s="355" t="n">
        <v>0.26288134638253</v>
      </c>
      <c r="H282" s="355" t="n">
        <v>66.8979035</v>
      </c>
      <c r="I282" s="355" t="n">
        <v>100</v>
      </c>
      <c r="J282" s="355" t="n">
        <v>0.26435312002214</v>
      </c>
      <c r="K282" s="355" t="n">
        <v>99.1803733277114</v>
      </c>
    </row>
    <row r="283">
      <c r="A283" s="355" t="s">
        <v>179</v>
      </c>
      <c r="B283" s="355" t="s">
        <v>180</v>
      </c>
      <c r="C283" s="355" t="s">
        <v>16</v>
      </c>
      <c r="D283" s="355" t="n">
        <v>567.2432867</v>
      </c>
      <c r="E283" s="355" t="n">
        <v>16.0205484763378</v>
      </c>
      <c r="F283" s="355" t="n">
        <v>90.4238738650151</v>
      </c>
      <c r="G283" s="355" t="n">
        <v>4.63755776017184</v>
      </c>
      <c r="H283" s="355" t="n">
        <v>60.0725564</v>
      </c>
      <c r="I283" s="355" t="n">
        <v>45.0987707871884</v>
      </c>
      <c r="J283" s="355" t="n">
        <v>9.5761261349849</v>
      </c>
      <c r="K283" s="355" t="n">
        <v>43.7907700918312</v>
      </c>
    </row>
    <row r="284">
      <c r="A284" s="355" t="s">
        <v>179</v>
      </c>
      <c r="B284" s="355" t="s">
        <v>180</v>
      </c>
      <c r="C284" s="355" t="s">
        <v>17</v>
      </c>
      <c r="D284" s="355" t="n">
        <v>5565.119037</v>
      </c>
      <c r="E284" s="355" t="n">
        <v>3.4803345764529</v>
      </c>
      <c r="F284" s="355" t="n">
        <v>90.7121872156565</v>
      </c>
      <c r="G284" s="355" t="n">
        <v>2.31377676771433</v>
      </c>
      <c r="H284" s="355" t="n">
        <v>569.7997736</v>
      </c>
      <c r="I284" s="355" t="n">
        <v>23.0192415436396</v>
      </c>
      <c r="J284" s="355" t="n">
        <v>9.28781278434348</v>
      </c>
      <c r="K284" s="355" t="n">
        <v>22.5981892832668</v>
      </c>
    </row>
    <row r="285">
      <c r="A285" s="355" t="s">
        <v>181</v>
      </c>
      <c r="B285" s="355" t="s">
        <v>182</v>
      </c>
      <c r="C285" s="355" t="s">
        <v>16</v>
      </c>
      <c r="D285" s="355" t="n">
        <v>485.5915784</v>
      </c>
      <c r="E285" s="355" t="n">
        <v>21.3318475276335</v>
      </c>
      <c r="F285" s="355" t="n">
        <v>100</v>
      </c>
      <c r="G285" s="355" t="n">
        <v>0</v>
      </c>
      <c r="H285" s="355"/>
      <c r="I285" s="355"/>
      <c r="J285" s="355"/>
      <c r="K285" s="355"/>
    </row>
    <row r="286">
      <c r="A286" s="355" t="s">
        <v>181</v>
      </c>
      <c r="B286" s="355" t="s">
        <v>182</v>
      </c>
      <c r="C286" s="355" t="s">
        <v>17</v>
      </c>
      <c r="D286" s="355" t="n">
        <v>17703.1158768</v>
      </c>
      <c r="E286" s="355" t="n">
        <v>1.77517139712126</v>
      </c>
      <c r="F286" s="355" t="n">
        <v>99.2183178260209</v>
      </c>
      <c r="G286" s="355" t="n">
        <v>0.412682653078915</v>
      </c>
      <c r="H286" s="355" t="n">
        <v>139.4723314</v>
      </c>
      <c r="I286" s="355" t="n">
        <v>52.3640590751799</v>
      </c>
      <c r="J286" s="355" t="n">
        <v>0.781682173979121</v>
      </c>
      <c r="K286" s="355" t="n">
        <v>52.3814921172336</v>
      </c>
    </row>
    <row r="287">
      <c r="A287" s="355" t="s">
        <v>183</v>
      </c>
      <c r="B287" s="355" t="s">
        <v>184</v>
      </c>
      <c r="C287" s="355" t="s">
        <v>16</v>
      </c>
      <c r="D287" s="355" t="n">
        <v>1433.7333781</v>
      </c>
      <c r="E287" s="355" t="n">
        <v>23.0711804203491</v>
      </c>
      <c r="F287" s="355" t="n">
        <v>100</v>
      </c>
      <c r="G287" s="355" t="n">
        <v>0</v>
      </c>
      <c r="H287" s="355"/>
      <c r="I287" s="355"/>
      <c r="J287" s="355"/>
      <c r="K287" s="355"/>
    </row>
    <row r="288">
      <c r="A288" s="355" t="s">
        <v>183</v>
      </c>
      <c r="B288" s="355" t="s">
        <v>184</v>
      </c>
      <c r="C288" s="355" t="s">
        <v>17</v>
      </c>
      <c r="D288" s="355" t="n">
        <v>37262.3418324</v>
      </c>
      <c r="E288" s="355" t="n">
        <v>2.70692544228457</v>
      </c>
      <c r="F288" s="355" t="n">
        <v>100</v>
      </c>
      <c r="G288" s="355" t="n">
        <v>0</v>
      </c>
      <c r="H288" s="355"/>
      <c r="I288" s="355"/>
      <c r="J288" s="355"/>
      <c r="K288" s="355"/>
    </row>
    <row r="289">
      <c r="A289" s="355" t="s">
        <v>185</v>
      </c>
      <c r="B289" s="355" t="s">
        <v>186</v>
      </c>
      <c r="C289" s="355" t="s">
        <v>16</v>
      </c>
      <c r="D289" s="355" t="n">
        <v>2016.515938</v>
      </c>
      <c r="E289" s="355" t="n">
        <v>14.8946055228373</v>
      </c>
      <c r="F289" s="355" t="n">
        <v>98.5341092783252</v>
      </c>
      <c r="G289" s="355" t="n">
        <v>1.50030272653382</v>
      </c>
      <c r="H289" s="355" t="n">
        <v>29.9996826</v>
      </c>
      <c r="I289" s="355" t="n">
        <v>99.9999999999998</v>
      </c>
      <c r="J289" s="355" t="n">
        <v>1.46589072167476</v>
      </c>
      <c r="K289" s="355" t="n">
        <v>100.84721229285</v>
      </c>
    </row>
    <row r="290">
      <c r="A290" s="355" t="s">
        <v>185</v>
      </c>
      <c r="B290" s="355" t="s">
        <v>186</v>
      </c>
      <c r="C290" s="355" t="s">
        <v>17</v>
      </c>
      <c r="D290" s="355" t="n">
        <v>24355.8332756</v>
      </c>
      <c r="E290" s="355" t="n">
        <v>1.8999526657454</v>
      </c>
      <c r="F290" s="355" t="n">
        <v>99.7240419545857</v>
      </c>
      <c r="G290" s="355" t="n">
        <v>0.194580192522126</v>
      </c>
      <c r="H290" s="355" t="n">
        <v>67.3978713</v>
      </c>
      <c r="I290" s="355" t="n">
        <v>70.2652366006716</v>
      </c>
      <c r="J290" s="355" t="n">
        <v>0.275958045414293</v>
      </c>
      <c r="K290" s="355" t="n">
        <v>70.3162078622362</v>
      </c>
    </row>
    <row r="291">
      <c r="A291" s="355" t="s">
        <v>187</v>
      </c>
      <c r="B291" s="355" t="s">
        <v>188</v>
      </c>
      <c r="C291" s="355" t="s">
        <v>16</v>
      </c>
      <c r="D291" s="355" t="n">
        <v>3591.3118189</v>
      </c>
      <c r="E291" s="355" t="n">
        <v>20.2513971053119</v>
      </c>
      <c r="F291" s="355" t="n">
        <v>100</v>
      </c>
      <c r="G291" s="355" t="n">
        <v>0</v>
      </c>
      <c r="H291" s="355"/>
      <c r="I291" s="355"/>
      <c r="J291" s="355"/>
      <c r="K291" s="355"/>
    </row>
    <row r="292">
      <c r="A292" s="355" t="s">
        <v>187</v>
      </c>
      <c r="B292" s="355" t="s">
        <v>188</v>
      </c>
      <c r="C292" s="355" t="s">
        <v>17</v>
      </c>
      <c r="D292" s="355" t="n">
        <v>39134.2109714</v>
      </c>
      <c r="E292" s="355" t="n">
        <v>2.81931701680512</v>
      </c>
      <c r="F292" s="355" t="n">
        <v>99.8285233034384</v>
      </c>
      <c r="G292" s="355" t="n">
        <v>0.171992428134281</v>
      </c>
      <c r="H292" s="355" t="n">
        <v>67.2213211</v>
      </c>
      <c r="I292" s="355" t="n">
        <v>99.9999999999997</v>
      </c>
      <c r="J292" s="355" t="n">
        <v>0.171476696561571</v>
      </c>
      <c r="K292" s="355" t="n">
        <v>100.128766557227</v>
      </c>
    </row>
    <row r="293">
      <c r="A293" s="355" t="s">
        <v>189</v>
      </c>
      <c r="B293" s="355" t="s">
        <v>190</v>
      </c>
      <c r="C293" s="355" t="s">
        <v>16</v>
      </c>
      <c r="D293" s="355" t="n">
        <v>1813.2281266</v>
      </c>
      <c r="E293" s="355" t="n">
        <v>17.9756436345998</v>
      </c>
      <c r="F293" s="355" t="n">
        <v>97.7878036204536</v>
      </c>
      <c r="G293" s="355" t="n">
        <v>2.27504671141649</v>
      </c>
      <c r="H293" s="355" t="n">
        <v>41.0196011</v>
      </c>
      <c r="I293" s="355" t="n">
        <v>100</v>
      </c>
      <c r="J293" s="355" t="n">
        <v>2.21219637954636</v>
      </c>
      <c r="K293" s="355" t="n">
        <v>100.566036135081</v>
      </c>
    </row>
    <row r="294">
      <c r="A294" s="355" t="s">
        <v>189</v>
      </c>
      <c r="B294" s="355" t="s">
        <v>190</v>
      </c>
      <c r="C294" s="355" t="s">
        <v>17</v>
      </c>
      <c r="D294" s="355" t="n">
        <v>30247.6731524</v>
      </c>
      <c r="E294" s="355" t="n">
        <v>2.07969235323292</v>
      </c>
      <c r="F294" s="355" t="n">
        <v>99.8382865949487</v>
      </c>
      <c r="G294" s="355" t="n">
        <v>0.161872420515917</v>
      </c>
      <c r="H294" s="355" t="n">
        <v>48.9937717</v>
      </c>
      <c r="I294" s="355" t="n">
        <v>100</v>
      </c>
      <c r="J294" s="355" t="n">
        <v>0.161713405051257</v>
      </c>
      <c r="K294" s="355" t="n">
        <v>99.9364592327011</v>
      </c>
    </row>
    <row r="295">
      <c r="A295" s="355" t="s">
        <v>191</v>
      </c>
      <c r="B295" s="355" t="s">
        <v>192</v>
      </c>
      <c r="C295" s="355" t="s">
        <v>16</v>
      </c>
      <c r="D295" s="355" t="n">
        <v>492.5388059</v>
      </c>
      <c r="E295" s="355" t="n">
        <v>21.3498700835556</v>
      </c>
      <c r="F295" s="355" t="n">
        <v>100</v>
      </c>
      <c r="G295" s="355" t="n">
        <v>0</v>
      </c>
      <c r="H295" s="355"/>
      <c r="I295" s="355"/>
      <c r="J295" s="355"/>
      <c r="K295" s="355"/>
    </row>
    <row r="296">
      <c r="A296" s="355" t="s">
        <v>191</v>
      </c>
      <c r="B296" s="355" t="s">
        <v>192</v>
      </c>
      <c r="C296" s="355" t="s">
        <v>17</v>
      </c>
      <c r="D296" s="355" t="n">
        <v>14415.290208</v>
      </c>
      <c r="E296" s="355" t="n">
        <v>2.5587174497985</v>
      </c>
      <c r="F296" s="355" t="n">
        <v>99.7057712411857</v>
      </c>
      <c r="G296" s="355" t="n">
        <v>0.219016798561708</v>
      </c>
      <c r="H296" s="355" t="n">
        <v>42.5390917</v>
      </c>
      <c r="I296" s="355" t="n">
        <v>74.5993507217921</v>
      </c>
      <c r="J296" s="355" t="n">
        <v>0.294228758814317</v>
      </c>
      <c r="K296" s="355" t="n">
        <v>74.2185736818189</v>
      </c>
    </row>
    <row r="297">
      <c r="A297" s="355" t="s">
        <v>193</v>
      </c>
      <c r="B297" s="355" t="s">
        <v>194</v>
      </c>
      <c r="C297" s="355" t="s">
        <v>16</v>
      </c>
      <c r="D297" s="355" t="n">
        <v>1372.8238198</v>
      </c>
      <c r="E297" s="355" t="n">
        <v>15.9201612081454</v>
      </c>
      <c r="F297" s="355" t="n">
        <v>100</v>
      </c>
      <c r="G297" s="355" t="n">
        <v>0</v>
      </c>
      <c r="H297" s="355"/>
      <c r="I297" s="355"/>
      <c r="J297" s="355"/>
      <c r="K297" s="355"/>
    </row>
    <row r="298">
      <c r="A298" s="355" t="s">
        <v>193</v>
      </c>
      <c r="B298" s="355" t="s">
        <v>194</v>
      </c>
      <c r="C298" s="355" t="s">
        <v>17</v>
      </c>
      <c r="D298" s="355" t="n">
        <v>25741.5427112</v>
      </c>
      <c r="E298" s="355" t="n">
        <v>2.15929018356649</v>
      </c>
      <c r="F298" s="355" t="n">
        <v>100</v>
      </c>
      <c r="G298" s="355" t="n">
        <v>0</v>
      </c>
      <c r="H298" s="355"/>
      <c r="I298" s="355"/>
      <c r="J298" s="355"/>
      <c r="K298" s="355"/>
    </row>
    <row r="299">
      <c r="A299" s="355" t="s">
        <v>195</v>
      </c>
      <c r="B299" s="355" t="s">
        <v>196</v>
      </c>
      <c r="C299" s="355" t="s">
        <v>16</v>
      </c>
      <c r="D299" s="355" t="n">
        <v>1329.9405044</v>
      </c>
      <c r="E299" s="355" t="n">
        <v>15.4618556262481</v>
      </c>
      <c r="F299" s="355" t="n">
        <v>100</v>
      </c>
      <c r="G299" s="355" t="n">
        <v>0</v>
      </c>
      <c r="H299" s="355"/>
      <c r="I299" s="355"/>
      <c r="J299" s="355"/>
      <c r="K299" s="355"/>
    </row>
    <row r="300">
      <c r="A300" s="355" t="s">
        <v>195</v>
      </c>
      <c r="B300" s="355" t="s">
        <v>196</v>
      </c>
      <c r="C300" s="355" t="s">
        <v>17</v>
      </c>
      <c r="D300" s="355" t="n">
        <v>21015.3115471</v>
      </c>
      <c r="E300" s="355" t="n">
        <v>1.96444893083211</v>
      </c>
      <c r="F300" s="355" t="n">
        <v>99.7557756862232</v>
      </c>
      <c r="G300" s="355" t="n">
        <v>0.175471492224736</v>
      </c>
      <c r="H300" s="355" t="n">
        <v>51.4501542</v>
      </c>
      <c r="I300" s="355" t="n">
        <v>71.7107285186847</v>
      </c>
      <c r="J300" s="355" t="n">
        <v>0.24422431377683</v>
      </c>
      <c r="K300" s="355" t="n">
        <v>71.6730228329883</v>
      </c>
    </row>
    <row r="301">
      <c r="A301" s="355" t="s">
        <v>197</v>
      </c>
      <c r="B301" s="355" t="s">
        <v>198</v>
      </c>
      <c r="C301" s="355" t="s">
        <v>16</v>
      </c>
      <c r="D301" s="355" t="n">
        <v>3629.5104545</v>
      </c>
      <c r="E301" s="355" t="n">
        <v>18.685331702738</v>
      </c>
      <c r="F301" s="355" t="n">
        <v>96.0171305289492</v>
      </c>
      <c r="G301" s="355" t="n">
        <v>2.97047289106003</v>
      </c>
      <c r="H301" s="355" t="n">
        <v>150.555076</v>
      </c>
      <c r="I301" s="355" t="n">
        <v>70.356661318796</v>
      </c>
      <c r="J301" s="355" t="n">
        <v>3.98286947105083</v>
      </c>
      <c r="K301" s="355" t="n">
        <v>71.6107533492342</v>
      </c>
    </row>
    <row r="302">
      <c r="A302" s="355" t="s">
        <v>197</v>
      </c>
      <c r="B302" s="355" t="s">
        <v>198</v>
      </c>
      <c r="C302" s="355" t="s">
        <v>17</v>
      </c>
      <c r="D302" s="355" t="n">
        <v>48800.1140768</v>
      </c>
      <c r="E302" s="355" t="n">
        <v>2.76457745643463</v>
      </c>
      <c r="F302" s="355" t="n">
        <v>96.7026745773358</v>
      </c>
      <c r="G302" s="355" t="n">
        <v>1.33434416503231</v>
      </c>
      <c r="H302" s="355" t="n">
        <v>1663.9649056</v>
      </c>
      <c r="I302" s="355" t="n">
        <v>39.1101268667614</v>
      </c>
      <c r="J302" s="355" t="n">
        <v>3.29732542266417</v>
      </c>
      <c r="K302" s="355" t="n">
        <v>39.1331254957022</v>
      </c>
    </row>
    <row r="303">
      <c r="A303" s="355" t="s">
        <v>199</v>
      </c>
      <c r="B303" s="355" t="s">
        <v>200</v>
      </c>
      <c r="C303" s="355" t="s">
        <v>16</v>
      </c>
      <c r="D303" s="355" t="n">
        <v>5103.3628439</v>
      </c>
      <c r="E303" s="355" t="n">
        <v>13.0283851826331</v>
      </c>
      <c r="F303" s="355" t="n">
        <v>100</v>
      </c>
      <c r="G303" s="355" t="n">
        <v>0</v>
      </c>
      <c r="H303" s="355"/>
      <c r="I303" s="355"/>
      <c r="J303" s="355"/>
      <c r="K303" s="355"/>
    </row>
    <row r="304">
      <c r="A304" s="355" t="s">
        <v>199</v>
      </c>
      <c r="B304" s="355" t="s">
        <v>200</v>
      </c>
      <c r="C304" s="355" t="s">
        <v>17</v>
      </c>
      <c r="D304" s="355" t="n">
        <v>47430.8060661</v>
      </c>
      <c r="E304" s="355" t="n">
        <v>2.35557625722921</v>
      </c>
      <c r="F304" s="355" t="n">
        <v>99.0029263933789</v>
      </c>
      <c r="G304" s="355" t="n">
        <v>0.520942827292037</v>
      </c>
      <c r="H304" s="355" t="n">
        <v>477.6828988</v>
      </c>
      <c r="I304" s="355" t="n">
        <v>51.9638837305452</v>
      </c>
      <c r="J304" s="355" t="n">
        <v>0.9970736066211</v>
      </c>
      <c r="K304" s="355" t="n">
        <v>51.7262356992179</v>
      </c>
    </row>
    <row r="305">
      <c r="A305" s="355" t="s">
        <v>201</v>
      </c>
      <c r="B305" s="355" t="s">
        <v>202</v>
      </c>
      <c r="C305" s="355" t="s">
        <v>16</v>
      </c>
      <c r="D305" s="355" t="n">
        <v>2714.4585951</v>
      </c>
      <c r="E305" s="355" t="n">
        <v>12.2263383584597</v>
      </c>
      <c r="F305" s="355" t="n">
        <v>100</v>
      </c>
      <c r="G305" s="355" t="n">
        <v>0</v>
      </c>
      <c r="H305" s="355"/>
      <c r="I305" s="355"/>
      <c r="J305" s="355"/>
      <c r="K305" s="355"/>
    </row>
    <row r="306">
      <c r="A306" s="355" t="s">
        <v>201</v>
      </c>
      <c r="B306" s="355" t="s">
        <v>202</v>
      </c>
      <c r="C306" s="355" t="s">
        <v>17</v>
      </c>
      <c r="D306" s="355" t="n">
        <v>27177.3418882</v>
      </c>
      <c r="E306" s="355" t="n">
        <v>2.16770138826811</v>
      </c>
      <c r="F306" s="355" t="n">
        <v>99.4432012976866</v>
      </c>
      <c r="G306" s="355" t="n">
        <v>0.45512484415871</v>
      </c>
      <c r="H306" s="355" t="n">
        <v>152.1703696</v>
      </c>
      <c r="I306" s="355" t="n">
        <v>81.6970730267707</v>
      </c>
      <c r="J306" s="355" t="n">
        <v>0.556798702313356</v>
      </c>
      <c r="K306" s="355" t="n">
        <v>81.2844414062263</v>
      </c>
    </row>
    <row r="307">
      <c r="A307" s="355" t="s">
        <v>203</v>
      </c>
      <c r="B307" s="355" t="s">
        <v>204</v>
      </c>
      <c r="C307" s="355" t="s">
        <v>16</v>
      </c>
      <c r="D307" s="355" t="n">
        <v>6040.114464</v>
      </c>
      <c r="E307" s="355" t="n">
        <v>13.4877401604446</v>
      </c>
      <c r="F307" s="355" t="n">
        <v>100</v>
      </c>
      <c r="G307" s="355" t="n">
        <v>0.0000000000000014974399676287</v>
      </c>
      <c r="H307" s="355"/>
      <c r="I307" s="355"/>
      <c r="J307" s="355"/>
      <c r="K307" s="355"/>
    </row>
    <row r="308">
      <c r="A308" s="355" t="s">
        <v>203</v>
      </c>
      <c r="B308" s="355" t="s">
        <v>204</v>
      </c>
      <c r="C308" s="355" t="s">
        <v>17</v>
      </c>
      <c r="D308" s="355" t="n">
        <v>85201.7923825</v>
      </c>
      <c r="E308" s="355" t="n">
        <v>1.88738430144355</v>
      </c>
      <c r="F308" s="355" t="n">
        <v>99.5141630145522</v>
      </c>
      <c r="G308" s="355" t="n">
        <v>0.36049463198411</v>
      </c>
      <c r="H308" s="355" t="n">
        <v>415.9627204</v>
      </c>
      <c r="I308" s="355" t="n">
        <v>73.781574863206</v>
      </c>
      <c r="J308" s="355" t="n">
        <v>0.485836985447789</v>
      </c>
      <c r="K308" s="355" t="n">
        <v>73.8402440482642</v>
      </c>
    </row>
    <row r="309">
      <c r="A309" s="355" t="s">
        <v>205</v>
      </c>
      <c r="B309" s="355" t="s">
        <v>206</v>
      </c>
      <c r="C309" s="355" t="s">
        <v>16</v>
      </c>
      <c r="D309" s="355" t="n">
        <v>570.9710775</v>
      </c>
      <c r="E309" s="355" t="n">
        <v>24.8750997439695</v>
      </c>
      <c r="F309" s="355" t="n">
        <v>100</v>
      </c>
      <c r="G309" s="355" t="n">
        <v>0</v>
      </c>
      <c r="H309" s="355"/>
      <c r="I309" s="355"/>
      <c r="J309" s="355"/>
      <c r="K309" s="355"/>
    </row>
    <row r="310">
      <c r="A310" s="355" t="s">
        <v>205</v>
      </c>
      <c r="B310" s="355" t="s">
        <v>206</v>
      </c>
      <c r="C310" s="355" t="s">
        <v>17</v>
      </c>
      <c r="D310" s="355" t="n">
        <v>31104.9966497</v>
      </c>
      <c r="E310" s="355" t="n">
        <v>1.08314393306251</v>
      </c>
      <c r="F310" s="355" t="n">
        <v>100</v>
      </c>
      <c r="G310" s="355" t="n">
        <v>0</v>
      </c>
      <c r="H310" s="355"/>
      <c r="I310" s="355"/>
      <c r="J310" s="355"/>
      <c r="K310" s="355"/>
    </row>
    <row r="311">
      <c r="A311" s="355" t="s">
        <v>207</v>
      </c>
      <c r="B311" s="355" t="s">
        <v>208</v>
      </c>
      <c r="C311" s="355" t="s">
        <v>16</v>
      </c>
      <c r="D311" s="355" t="n">
        <v>2297.7060116</v>
      </c>
      <c r="E311" s="355" t="n">
        <v>20.2827205271615</v>
      </c>
      <c r="F311" s="355" t="n">
        <v>100</v>
      </c>
      <c r="G311" s="355" t="n">
        <v>0</v>
      </c>
      <c r="H311" s="355"/>
      <c r="I311" s="355"/>
      <c r="J311" s="355"/>
      <c r="K311" s="355"/>
    </row>
    <row r="312">
      <c r="A312" s="355" t="s">
        <v>207</v>
      </c>
      <c r="B312" s="355" t="s">
        <v>208</v>
      </c>
      <c r="C312" s="355" t="s">
        <v>17</v>
      </c>
      <c r="D312" s="355" t="n">
        <v>56838.4670745</v>
      </c>
      <c r="E312" s="355" t="n">
        <v>2.7246954037147</v>
      </c>
      <c r="F312" s="355" t="n">
        <v>99.8481179650751</v>
      </c>
      <c r="G312" s="355" t="n">
        <v>0.150954068248824</v>
      </c>
      <c r="H312" s="355" t="n">
        <v>86.4587357</v>
      </c>
      <c r="I312" s="355" t="n">
        <v>100</v>
      </c>
      <c r="J312" s="355" t="n">
        <v>0.151882034924862</v>
      </c>
      <c r="K312" s="355" t="n">
        <v>99.2380673676982</v>
      </c>
    </row>
    <row r="313">
      <c r="A313" s="355" t="s">
        <v>209</v>
      </c>
      <c r="B313" s="355" t="s">
        <v>210</v>
      </c>
      <c r="C313" s="355" t="s">
        <v>16</v>
      </c>
      <c r="D313" s="355" t="n">
        <v>2600.4148324</v>
      </c>
      <c r="E313" s="355" t="n">
        <v>16.4149746721147</v>
      </c>
      <c r="F313" s="355" t="n">
        <v>100</v>
      </c>
      <c r="G313" s="355" t="n">
        <v>0</v>
      </c>
      <c r="H313" s="355"/>
      <c r="I313" s="355"/>
      <c r="J313" s="355"/>
      <c r="K313" s="355"/>
    </row>
    <row r="314">
      <c r="A314" s="355" t="s">
        <v>209</v>
      </c>
      <c r="B314" s="355" t="s">
        <v>210</v>
      </c>
      <c r="C314" s="355" t="s">
        <v>17</v>
      </c>
      <c r="D314" s="355" t="n">
        <v>45619.8376401</v>
      </c>
      <c r="E314" s="355" t="n">
        <v>1.97116328536302</v>
      </c>
      <c r="F314" s="355" t="n">
        <v>100</v>
      </c>
      <c r="G314" s="355" t="n">
        <v>0</v>
      </c>
      <c r="H314" s="355"/>
      <c r="I314" s="355"/>
      <c r="J314" s="355"/>
      <c r="K314" s="355"/>
    </row>
    <row r="315">
      <c r="A315" s="355" t="s">
        <v>211</v>
      </c>
      <c r="B315" s="355" t="s">
        <v>212</v>
      </c>
      <c r="C315" s="355" t="s">
        <v>16</v>
      </c>
      <c r="D315" s="355" t="n">
        <v>1315.2600601</v>
      </c>
      <c r="E315" s="355" t="n">
        <v>21.9056399955042</v>
      </c>
      <c r="F315" s="355" t="n">
        <v>96.1664609507845</v>
      </c>
      <c r="G315" s="355" t="n">
        <v>3.83086226710043</v>
      </c>
      <c r="H315" s="355" t="n">
        <v>52.4309697</v>
      </c>
      <c r="I315" s="355" t="n">
        <v>99.9999999999999</v>
      </c>
      <c r="J315" s="355" t="n">
        <v>3.83353904921546</v>
      </c>
      <c r="K315" s="355" t="n">
        <v>96.0993123814251</v>
      </c>
    </row>
    <row r="316">
      <c r="A316" s="355" t="s">
        <v>211</v>
      </c>
      <c r="B316" s="355" t="s">
        <v>212</v>
      </c>
      <c r="C316" s="355" t="s">
        <v>17</v>
      </c>
      <c r="D316" s="355" t="n">
        <v>48148.0682717</v>
      </c>
      <c r="E316" s="355" t="n">
        <v>1.59549575341256</v>
      </c>
      <c r="F316" s="355" t="n">
        <v>99.6959330396641</v>
      </c>
      <c r="G316" s="355" t="n">
        <v>0.305627344497927</v>
      </c>
      <c r="H316" s="355" t="n">
        <v>146.8488866</v>
      </c>
      <c r="I316" s="355" t="n">
        <v>100</v>
      </c>
      <c r="J316" s="355" t="n">
        <v>0.304066960335934</v>
      </c>
      <c r="K316" s="355" t="n">
        <v>100.207543886033</v>
      </c>
    </row>
    <row r="317">
      <c r="A317" s="355" t="s">
        <v>213</v>
      </c>
      <c r="B317" s="355" t="s">
        <v>214</v>
      </c>
      <c r="C317" s="355" t="s">
        <v>16</v>
      </c>
      <c r="D317" s="355" t="n">
        <v>567.7871134</v>
      </c>
      <c r="E317" s="355" t="n">
        <v>15.1382401600401</v>
      </c>
      <c r="F317" s="355" t="n">
        <v>100</v>
      </c>
      <c r="G317" s="355" t="n">
        <v>0</v>
      </c>
      <c r="H317" s="355"/>
      <c r="I317" s="355"/>
      <c r="J317" s="355"/>
      <c r="K317" s="355"/>
    </row>
    <row r="318">
      <c r="A318" s="355" t="s">
        <v>213</v>
      </c>
      <c r="B318" s="355" t="s">
        <v>214</v>
      </c>
      <c r="C318" s="355" t="s">
        <v>17</v>
      </c>
      <c r="D318" s="355" t="n">
        <v>10972.9151203</v>
      </c>
      <c r="E318" s="355" t="n">
        <v>2.10552536923714</v>
      </c>
      <c r="F318" s="355" t="n">
        <v>99.8518388455928</v>
      </c>
      <c r="G318" s="355" t="n">
        <v>0.147904475157822</v>
      </c>
      <c r="H318" s="355" t="n">
        <v>16.2817209</v>
      </c>
      <c r="I318" s="355" t="n">
        <v>100</v>
      </c>
      <c r="J318" s="355" t="n">
        <v>0.148161154407187</v>
      </c>
      <c r="K318" s="355" t="n">
        <v>99.6788522409385</v>
      </c>
    </row>
    <row r="319">
      <c r="A319" s="355" t="s">
        <v>215</v>
      </c>
      <c r="B319" s="355" t="s">
        <v>216</v>
      </c>
      <c r="C319" s="355" t="s">
        <v>16</v>
      </c>
      <c r="D319" s="355" t="n">
        <v>1009.1862882</v>
      </c>
      <c r="E319" s="355" t="n">
        <v>20.5953225421323</v>
      </c>
      <c r="F319" s="355" t="n">
        <v>100</v>
      </c>
      <c r="G319" s="355" t="n">
        <v>0</v>
      </c>
      <c r="H319" s="355"/>
      <c r="I319" s="355"/>
      <c r="J319" s="355"/>
      <c r="K319" s="355"/>
    </row>
    <row r="320">
      <c r="A320" s="355" t="s">
        <v>215</v>
      </c>
      <c r="B320" s="355" t="s">
        <v>216</v>
      </c>
      <c r="C320" s="355" t="s">
        <v>17</v>
      </c>
      <c r="D320" s="355" t="n">
        <v>21280.5484173</v>
      </c>
      <c r="E320" s="355" t="n">
        <v>1.64211054987759</v>
      </c>
      <c r="F320" s="355" t="n">
        <v>100</v>
      </c>
      <c r="G320" s="355" t="n">
        <v>0</v>
      </c>
      <c r="H320" s="355"/>
      <c r="I320" s="355"/>
      <c r="J320" s="355"/>
      <c r="K320" s="355"/>
    </row>
    <row r="321">
      <c r="A321" s="355" t="s">
        <v>217</v>
      </c>
      <c r="B321" s="355" t="s">
        <v>218</v>
      </c>
      <c r="C321" s="355" t="s">
        <v>16</v>
      </c>
      <c r="D321" s="355" t="n">
        <v>288.1561764</v>
      </c>
      <c r="E321" s="355" t="n">
        <v>21.2492772687691</v>
      </c>
      <c r="F321" s="355" t="n">
        <v>100</v>
      </c>
      <c r="G321" s="355" t="n">
        <v>0</v>
      </c>
      <c r="H321" s="355"/>
      <c r="I321" s="355"/>
      <c r="J321" s="355"/>
      <c r="K321" s="355"/>
    </row>
    <row r="322">
      <c r="A322" s="355" t="s">
        <v>217</v>
      </c>
      <c r="B322" s="355" t="s">
        <v>218</v>
      </c>
      <c r="C322" s="355" t="s">
        <v>17</v>
      </c>
      <c r="D322" s="355" t="n">
        <v>9799.737037</v>
      </c>
      <c r="E322" s="355" t="n">
        <v>1.37600076999459</v>
      </c>
      <c r="F322" s="355" t="n">
        <v>100</v>
      </c>
      <c r="G322" s="355" t="n">
        <v>0.000000000000000152766773674994</v>
      </c>
      <c r="H322" s="355"/>
      <c r="I322" s="355"/>
      <c r="J322" s="355"/>
      <c r="K322" s="355"/>
    </row>
    <row r="323">
      <c r="A323" s="355" t="s">
        <v>219</v>
      </c>
      <c r="B323" s="355" t="s">
        <v>220</v>
      </c>
      <c r="C323" s="355" t="s">
        <v>16</v>
      </c>
      <c r="D323" s="355" t="n">
        <v>2033.3014929</v>
      </c>
      <c r="E323" s="355" t="n">
        <v>18.2818560409047</v>
      </c>
      <c r="F323" s="355" t="n">
        <v>100</v>
      </c>
      <c r="G323" s="355" t="n">
        <v>0</v>
      </c>
      <c r="H323" s="355"/>
      <c r="I323" s="355"/>
      <c r="J323" s="355"/>
      <c r="K323" s="355"/>
    </row>
    <row r="324">
      <c r="A324" s="355" t="s">
        <v>219</v>
      </c>
      <c r="B324" s="355" t="s">
        <v>220</v>
      </c>
      <c r="C324" s="355" t="s">
        <v>17</v>
      </c>
      <c r="D324" s="355" t="n">
        <v>40582.7707637</v>
      </c>
      <c r="E324" s="355" t="n">
        <v>1.36623656853796</v>
      </c>
      <c r="F324" s="355" t="n">
        <v>99.87120805828</v>
      </c>
      <c r="G324" s="355" t="n">
        <v>0.128851387922678</v>
      </c>
      <c r="H324" s="355" t="n">
        <v>52.3347414</v>
      </c>
      <c r="I324" s="355" t="n">
        <v>100</v>
      </c>
      <c r="J324" s="355" t="n">
        <v>0.128791941720027</v>
      </c>
      <c r="K324" s="355" t="n">
        <v>99.9173053838882</v>
      </c>
    </row>
    <row r="325">
      <c r="A325" s="355" t="s">
        <v>221</v>
      </c>
      <c r="B325" s="355" t="s">
        <v>222</v>
      </c>
      <c r="C325" s="355" t="s">
        <v>16</v>
      </c>
      <c r="D325" s="355" t="n">
        <v>1030.4904241</v>
      </c>
      <c r="E325" s="355" t="n">
        <v>19.5396667055249</v>
      </c>
      <c r="F325" s="355" t="n">
        <v>100</v>
      </c>
      <c r="G325" s="355" t="n">
        <v>0</v>
      </c>
      <c r="H325" s="355"/>
      <c r="I325" s="355"/>
      <c r="J325" s="355"/>
      <c r="K325" s="355"/>
    </row>
    <row r="326">
      <c r="A326" s="355" t="s">
        <v>221</v>
      </c>
      <c r="B326" s="355" t="s">
        <v>222</v>
      </c>
      <c r="C326" s="355" t="s">
        <v>17</v>
      </c>
      <c r="D326" s="355" t="n">
        <v>18150.033094</v>
      </c>
      <c r="E326" s="355" t="n">
        <v>1.53799001196539</v>
      </c>
      <c r="F326" s="355" t="n">
        <v>99.9143219516524</v>
      </c>
      <c r="G326" s="355" t="n">
        <v>0.0857880781342479</v>
      </c>
      <c r="H326" s="355" t="n">
        <v>15.563929</v>
      </c>
      <c r="I326" s="355" t="n">
        <v>100</v>
      </c>
      <c r="J326" s="355" t="n">
        <v>0.0856780483476213</v>
      </c>
      <c r="K326" s="355" t="n">
        <v>100.042634299299</v>
      </c>
    </row>
    <row r="327">
      <c r="A327" s="355" t="s">
        <v>223</v>
      </c>
      <c r="B327" s="355" t="s">
        <v>224</v>
      </c>
      <c r="C327" s="355" t="s">
        <v>16</v>
      </c>
      <c r="D327" s="355" t="n">
        <v>1157.2802424</v>
      </c>
      <c r="E327" s="355" t="n">
        <v>19.2129475775409</v>
      </c>
      <c r="F327" s="355" t="n">
        <v>100</v>
      </c>
      <c r="G327" s="355" t="n">
        <v>0</v>
      </c>
      <c r="H327" s="355"/>
      <c r="I327" s="355"/>
      <c r="J327" s="355"/>
      <c r="K327" s="355"/>
    </row>
    <row r="328">
      <c r="A328" s="355" t="s">
        <v>223</v>
      </c>
      <c r="B328" s="355" t="s">
        <v>224</v>
      </c>
      <c r="C328" s="355" t="s">
        <v>17</v>
      </c>
      <c r="D328" s="355" t="n">
        <v>20196.5891966</v>
      </c>
      <c r="E328" s="355" t="n">
        <v>2.57480389752434</v>
      </c>
      <c r="F328" s="355" t="n">
        <v>99.9324608576506</v>
      </c>
      <c r="G328" s="355" t="n">
        <v>0.0676456728885945</v>
      </c>
      <c r="H328" s="355" t="n">
        <v>13.6498221</v>
      </c>
      <c r="I328" s="355" t="n">
        <v>99.9999999999998</v>
      </c>
      <c r="J328" s="355" t="n">
        <v>0.0675391423494308</v>
      </c>
      <c r="K328" s="355" t="n">
        <v>100.090085881671</v>
      </c>
    </row>
    <row r="329">
      <c r="A329" s="355" t="s">
        <v>225</v>
      </c>
      <c r="B329" s="355" t="s">
        <v>226</v>
      </c>
      <c r="C329" s="355" t="s">
        <v>16</v>
      </c>
      <c r="D329" s="355" t="n">
        <v>3594.4871899</v>
      </c>
      <c r="E329" s="355" t="n">
        <v>15.0276357835477</v>
      </c>
      <c r="F329" s="355" t="n">
        <v>100</v>
      </c>
      <c r="G329" s="355" t="n">
        <v>0</v>
      </c>
      <c r="H329" s="355"/>
      <c r="I329" s="355"/>
      <c r="J329" s="355"/>
      <c r="K329" s="355"/>
    </row>
    <row r="330">
      <c r="A330" s="355" t="s">
        <v>225</v>
      </c>
      <c r="B330" s="355" t="s">
        <v>226</v>
      </c>
      <c r="C330" s="355" t="s">
        <v>17</v>
      </c>
      <c r="D330" s="355" t="n">
        <v>41516.4028385</v>
      </c>
      <c r="E330" s="355" t="n">
        <v>1.96345936644852</v>
      </c>
      <c r="F330" s="355" t="n">
        <v>99.9019645940098</v>
      </c>
      <c r="G330" s="355" t="n">
        <v>0.0982514252330695</v>
      </c>
      <c r="H330" s="355" t="n">
        <v>40.7407144</v>
      </c>
      <c r="I330" s="355" t="n">
        <v>100</v>
      </c>
      <c r="J330" s="355" t="n">
        <v>0.0980354059901621</v>
      </c>
      <c r="K330" s="355" t="n">
        <v>100.122096765021</v>
      </c>
    </row>
    <row r="331">
      <c r="A331" s="355" t="s">
        <v>227</v>
      </c>
      <c r="B331" s="355" t="s">
        <v>228</v>
      </c>
      <c r="C331" s="355" t="s">
        <v>16</v>
      </c>
      <c r="D331" s="355" t="n">
        <v>1677.2726347</v>
      </c>
      <c r="E331" s="355" t="n">
        <v>21.8952831185951</v>
      </c>
      <c r="F331" s="355" t="n">
        <v>100</v>
      </c>
      <c r="G331" s="355" t="n">
        <v>0</v>
      </c>
      <c r="H331" s="355"/>
      <c r="I331" s="355"/>
      <c r="J331" s="355"/>
      <c r="K331" s="355"/>
    </row>
    <row r="332">
      <c r="A332" s="355" t="s">
        <v>227</v>
      </c>
      <c r="B332" s="355" t="s">
        <v>228</v>
      </c>
      <c r="C332" s="355" t="s">
        <v>17</v>
      </c>
      <c r="D332" s="355" t="n">
        <v>7606.1214644</v>
      </c>
      <c r="E332" s="355" t="n">
        <v>4.88566788380197</v>
      </c>
      <c r="F332" s="355" t="n">
        <v>100</v>
      </c>
      <c r="G332" s="355" t="n">
        <v>0</v>
      </c>
      <c r="H332" s="355"/>
      <c r="I332" s="355"/>
      <c r="J332" s="355"/>
      <c r="K332" s="355"/>
    </row>
    <row r="333">
      <c r="A333" s="355" t="s">
        <v>229</v>
      </c>
      <c r="B333" s="355" t="s">
        <v>230</v>
      </c>
      <c r="C333" s="355" t="s">
        <v>16</v>
      </c>
      <c r="D333" s="355" t="n">
        <v>4189.4859066</v>
      </c>
      <c r="E333" s="355" t="n">
        <v>16.3580279819625</v>
      </c>
      <c r="F333" s="355" t="n">
        <v>100</v>
      </c>
      <c r="G333" s="355" t="n">
        <v>0</v>
      </c>
      <c r="H333" s="355"/>
      <c r="I333" s="355"/>
      <c r="J333" s="355"/>
      <c r="K333" s="355"/>
    </row>
    <row r="334">
      <c r="A334" s="355" t="s">
        <v>229</v>
      </c>
      <c r="B334" s="355" t="s">
        <v>230</v>
      </c>
      <c r="C334" s="355" t="s">
        <v>17</v>
      </c>
      <c r="D334" s="355" t="n">
        <v>58706.4637486</v>
      </c>
      <c r="E334" s="355" t="n">
        <v>2.50400136102068</v>
      </c>
      <c r="F334" s="355" t="n">
        <v>99.9013513387623</v>
      </c>
      <c r="G334" s="355" t="n">
        <v>0.0989529424647068</v>
      </c>
      <c r="H334" s="355" t="n">
        <v>57.9703275</v>
      </c>
      <c r="I334" s="355" t="n">
        <v>99.9999999999999</v>
      </c>
      <c r="J334" s="355" t="n">
        <v>0.0986486612377282</v>
      </c>
      <c r="K334" s="355" t="n">
        <v>100.209496481137</v>
      </c>
    </row>
    <row r="335">
      <c r="A335" s="355" t="s">
        <v>231</v>
      </c>
      <c r="B335" s="355" t="s">
        <v>232</v>
      </c>
      <c r="C335" s="355" t="s">
        <v>16</v>
      </c>
      <c r="D335" s="355" t="n">
        <v>6359.6988363</v>
      </c>
      <c r="E335" s="355" t="n">
        <v>13.9604936165321</v>
      </c>
      <c r="F335" s="355" t="n">
        <v>100</v>
      </c>
      <c r="G335" s="355" t="n">
        <v>0</v>
      </c>
      <c r="H335" s="355"/>
      <c r="I335" s="355"/>
      <c r="J335" s="355"/>
      <c r="K335" s="355"/>
    </row>
    <row r="336">
      <c r="A336" s="355" t="s">
        <v>231</v>
      </c>
      <c r="B336" s="355" t="s">
        <v>232</v>
      </c>
      <c r="C336" s="355" t="s">
        <v>17</v>
      </c>
      <c r="D336" s="355" t="n">
        <v>72363.0843372</v>
      </c>
      <c r="E336" s="355" t="n">
        <v>1.80036682215603</v>
      </c>
      <c r="F336" s="355" t="n">
        <v>99.8561417547449</v>
      </c>
      <c r="G336" s="355" t="n">
        <v>0.143659233416448</v>
      </c>
      <c r="H336" s="355" t="n">
        <v>104.2502359</v>
      </c>
      <c r="I336" s="355" t="n">
        <v>100</v>
      </c>
      <c r="J336" s="355" t="n">
        <v>0.143858245255094</v>
      </c>
      <c r="K336" s="355" t="n">
        <v>99.7180019189952</v>
      </c>
    </row>
    <row r="337">
      <c r="A337" s="355" t="s">
        <v>233</v>
      </c>
      <c r="B337" s="355" t="s">
        <v>234</v>
      </c>
      <c r="C337" s="355" t="s">
        <v>16</v>
      </c>
      <c r="D337" s="355" t="n">
        <v>4032.281699</v>
      </c>
      <c r="E337" s="355" t="n">
        <v>20.3241853650623</v>
      </c>
      <c r="F337" s="355" t="n">
        <v>98.9163931144046</v>
      </c>
      <c r="G337" s="355" t="n">
        <v>1.11964597943706</v>
      </c>
      <c r="H337" s="355" t="n">
        <v>44.172741</v>
      </c>
      <c r="I337" s="355" t="n">
        <v>99.9999999999999</v>
      </c>
      <c r="J337" s="355" t="n">
        <v>1.08360688559541</v>
      </c>
      <c r="K337" s="355" t="n">
        <v>102.206199797359</v>
      </c>
    </row>
    <row r="338">
      <c r="A338" s="355" t="s">
        <v>233</v>
      </c>
      <c r="B338" s="355" t="s">
        <v>234</v>
      </c>
      <c r="C338" s="355" t="s">
        <v>17</v>
      </c>
      <c r="D338" s="355" t="n">
        <v>41682.8653701</v>
      </c>
      <c r="E338" s="355" t="n">
        <v>2.65978788690868</v>
      </c>
      <c r="F338" s="355" t="n">
        <v>100</v>
      </c>
      <c r="G338" s="355" t="n">
        <v>0</v>
      </c>
      <c r="H338" s="355"/>
      <c r="I338" s="355"/>
      <c r="J338" s="355"/>
      <c r="K338" s="355"/>
    </row>
    <row r="339">
      <c r="A339" s="355" t="s">
        <v>235</v>
      </c>
      <c r="B339" s="355" t="s">
        <v>236</v>
      </c>
      <c r="C339" s="355" t="s">
        <v>16</v>
      </c>
      <c r="D339" s="355" t="n">
        <v>3451.9094018</v>
      </c>
      <c r="E339" s="355" t="n">
        <v>13.038376768084</v>
      </c>
      <c r="F339" s="355" t="n">
        <v>100</v>
      </c>
      <c r="G339" s="355" t="n">
        <v>0</v>
      </c>
      <c r="H339" s="355"/>
      <c r="I339" s="355"/>
      <c r="J339" s="355"/>
      <c r="K339" s="355"/>
    </row>
    <row r="340">
      <c r="A340" s="355" t="s">
        <v>235</v>
      </c>
      <c r="B340" s="355" t="s">
        <v>236</v>
      </c>
      <c r="C340" s="355" t="s">
        <v>17</v>
      </c>
      <c r="D340" s="355" t="n">
        <v>31208.6286513</v>
      </c>
      <c r="E340" s="355" t="n">
        <v>1.65996732150677</v>
      </c>
      <c r="F340" s="355" t="n">
        <v>100</v>
      </c>
      <c r="G340" s="355" t="n">
        <v>0</v>
      </c>
      <c r="H340" s="355"/>
      <c r="I340" s="355"/>
      <c r="J340" s="355"/>
      <c r="K340" s="355"/>
    </row>
    <row r="341">
      <c r="A341" s="355" t="s">
        <v>237</v>
      </c>
      <c r="B341" s="355" t="s">
        <v>238</v>
      </c>
      <c r="C341" s="355" t="s">
        <v>16</v>
      </c>
      <c r="D341" s="355" t="n">
        <v>439.6401531</v>
      </c>
      <c r="E341" s="355" t="n">
        <v>13.5906260180024</v>
      </c>
      <c r="F341" s="355" t="n">
        <v>100</v>
      </c>
      <c r="G341" s="355" t="n">
        <v>0</v>
      </c>
      <c r="H341" s="355"/>
      <c r="I341" s="355"/>
      <c r="J341" s="355"/>
      <c r="K341" s="355"/>
    </row>
    <row r="342">
      <c r="A342" s="355" t="s">
        <v>237</v>
      </c>
      <c r="B342" s="355" t="s">
        <v>238</v>
      </c>
      <c r="C342" s="355" t="s">
        <v>17</v>
      </c>
      <c r="D342" s="355" t="n">
        <v>5192.1864849</v>
      </c>
      <c r="E342" s="355" t="n">
        <v>2.39309650206763</v>
      </c>
      <c r="F342" s="355" t="n">
        <v>97.8393768048003</v>
      </c>
      <c r="G342" s="355" t="n">
        <v>0.688681967673519</v>
      </c>
      <c r="H342" s="355" t="n">
        <v>114.6609772</v>
      </c>
      <c r="I342" s="355" t="n">
        <v>31.6048597470502</v>
      </c>
      <c r="J342" s="355" t="n">
        <v>2.16062319519972</v>
      </c>
      <c r="K342" s="355" t="n">
        <v>31.1855462273941</v>
      </c>
    </row>
    <row r="343">
      <c r="A343" s="355" t="s">
        <v>239</v>
      </c>
      <c r="B343" s="355" t="s">
        <v>240</v>
      </c>
      <c r="C343" s="355" t="s">
        <v>16</v>
      </c>
      <c r="D343" s="355" t="n">
        <v>202.7937049</v>
      </c>
      <c r="E343" s="355" t="n">
        <v>20.5439737482873</v>
      </c>
      <c r="F343" s="355" t="n">
        <v>100</v>
      </c>
      <c r="G343" s="355" t="n">
        <v>0</v>
      </c>
      <c r="H343" s="355"/>
      <c r="I343" s="355"/>
      <c r="J343" s="355"/>
      <c r="K343" s="355"/>
    </row>
    <row r="344">
      <c r="A344" s="355" t="s">
        <v>239</v>
      </c>
      <c r="B344" s="355" t="s">
        <v>240</v>
      </c>
      <c r="C344" s="355" t="s">
        <v>17</v>
      </c>
      <c r="D344" s="355" t="n">
        <v>4692.9828204</v>
      </c>
      <c r="E344" s="355" t="n">
        <v>2.38649353625803</v>
      </c>
      <c r="F344" s="355" t="n">
        <v>100</v>
      </c>
      <c r="G344" s="355" t="n">
        <v>0</v>
      </c>
      <c r="H344" s="355"/>
      <c r="I344" s="355"/>
      <c r="J344" s="355"/>
      <c r="K344" s="355"/>
    </row>
    <row r="345">
      <c r="A345" s="355" t="s">
        <v>241</v>
      </c>
      <c r="B345" s="355" t="s">
        <v>242</v>
      </c>
      <c r="C345" s="355" t="s">
        <v>16</v>
      </c>
      <c r="D345" s="355" t="n">
        <v>443.5507502</v>
      </c>
      <c r="E345" s="355" t="n">
        <v>15.0166078611973</v>
      </c>
      <c r="F345" s="355" t="n">
        <v>100</v>
      </c>
      <c r="G345" s="355" t="n">
        <v>0</v>
      </c>
      <c r="H345" s="355"/>
      <c r="I345" s="355"/>
      <c r="J345" s="355"/>
      <c r="K345" s="355"/>
    </row>
    <row r="346">
      <c r="A346" s="355" t="s">
        <v>241</v>
      </c>
      <c r="B346" s="355" t="s">
        <v>242</v>
      </c>
      <c r="C346" s="355" t="s">
        <v>17</v>
      </c>
      <c r="D346" s="355" t="n">
        <v>7159.6444638</v>
      </c>
      <c r="E346" s="355" t="n">
        <v>2.06159183373631</v>
      </c>
      <c r="F346" s="355" t="n">
        <v>100</v>
      </c>
      <c r="G346" s="355" t="n">
        <v>0</v>
      </c>
      <c r="H346" s="355"/>
      <c r="I346" s="355"/>
      <c r="J346" s="355"/>
      <c r="K346" s="355"/>
    </row>
    <row r="347">
      <c r="A347" s="355" t="s">
        <v>243</v>
      </c>
      <c r="B347" s="355" t="s">
        <v>244</v>
      </c>
      <c r="C347" s="355" t="s">
        <v>16</v>
      </c>
      <c r="D347" s="355" t="n">
        <v>565.6813362</v>
      </c>
      <c r="E347" s="355" t="n">
        <v>14.7745860217119</v>
      </c>
      <c r="F347" s="355" t="n">
        <v>98.4282500407959</v>
      </c>
      <c r="G347" s="355" t="n">
        <v>1.57770556793774</v>
      </c>
      <c r="H347" s="355" t="n">
        <v>9.0330735</v>
      </c>
      <c r="I347" s="355" t="n">
        <v>100</v>
      </c>
      <c r="J347" s="355" t="n">
        <v>1.57174995920413</v>
      </c>
      <c r="K347" s="355" t="n">
        <v>98.8012102194451</v>
      </c>
    </row>
    <row r="348">
      <c r="A348" s="355" t="s">
        <v>243</v>
      </c>
      <c r="B348" s="355" t="s">
        <v>244</v>
      </c>
      <c r="C348" s="355" t="s">
        <v>17</v>
      </c>
      <c r="D348" s="355" t="n">
        <v>7017.7759006</v>
      </c>
      <c r="E348" s="355" t="n">
        <v>1.98017012027538</v>
      </c>
      <c r="F348" s="355" t="n">
        <v>99.7846798933482</v>
      </c>
      <c r="G348" s="355" t="n">
        <v>0.151821614923107</v>
      </c>
      <c r="H348" s="355" t="n">
        <v>15.1432891</v>
      </c>
      <c r="I348" s="355" t="n">
        <v>70.4523045416802</v>
      </c>
      <c r="J348" s="355" t="n">
        <v>0.215320106651843</v>
      </c>
      <c r="K348" s="355" t="n">
        <v>70.3579033168925</v>
      </c>
    </row>
    <row r="349">
      <c r="A349" s="355" t="s">
        <v>245</v>
      </c>
      <c r="B349" s="355" t="s">
        <v>246</v>
      </c>
      <c r="C349" s="355" t="s">
        <v>16</v>
      </c>
      <c r="D349" s="355" t="n">
        <v>210.664075</v>
      </c>
      <c r="E349" s="355" t="n">
        <v>35.7082163387609</v>
      </c>
      <c r="F349" s="355" t="n">
        <v>88.1658913661082</v>
      </c>
      <c r="G349" s="355" t="n">
        <v>12.7136794876068</v>
      </c>
      <c r="H349" s="355" t="n">
        <v>28.2764855</v>
      </c>
      <c r="I349" s="355" t="n">
        <v>100</v>
      </c>
      <c r="J349" s="355" t="n">
        <v>11.8341086338918</v>
      </c>
      <c r="K349" s="355" t="n">
        <v>94.7188266767865</v>
      </c>
    </row>
    <row r="350">
      <c r="A350" s="355" t="s">
        <v>245</v>
      </c>
      <c r="B350" s="355" t="s">
        <v>246</v>
      </c>
      <c r="C350" s="355" t="s">
        <v>17</v>
      </c>
      <c r="D350" s="355" t="n">
        <v>12808.6006794</v>
      </c>
      <c r="E350" s="355" t="n">
        <v>3.19641759923948</v>
      </c>
      <c r="F350" s="355" t="n">
        <v>94.7626835717612</v>
      </c>
      <c r="G350" s="355" t="n">
        <v>2.25113684806856</v>
      </c>
      <c r="H350" s="355" t="n">
        <v>707.9020162</v>
      </c>
      <c r="I350" s="355" t="n">
        <v>41.047220902863</v>
      </c>
      <c r="J350" s="355" t="n">
        <v>5.23731642823881</v>
      </c>
      <c r="K350" s="355" t="n">
        <v>40.7315028093478</v>
      </c>
    </row>
    <row r="351">
      <c r="A351" s="355" t="s">
        <v>247</v>
      </c>
      <c r="B351" s="355" t="s">
        <v>248</v>
      </c>
      <c r="C351" s="355" t="s">
        <v>16</v>
      </c>
      <c r="D351" s="355" t="n">
        <v>736.9618371</v>
      </c>
      <c r="E351" s="355" t="n">
        <v>17.9362386179737</v>
      </c>
      <c r="F351" s="355" t="n">
        <v>100</v>
      </c>
      <c r="G351" s="355" t="n">
        <v>0</v>
      </c>
      <c r="H351" s="355"/>
      <c r="I351" s="355"/>
      <c r="J351" s="355"/>
      <c r="K351" s="355"/>
    </row>
    <row r="352">
      <c r="A352" s="355" t="s">
        <v>247</v>
      </c>
      <c r="B352" s="355" t="s">
        <v>248</v>
      </c>
      <c r="C352" s="355" t="s">
        <v>17</v>
      </c>
      <c r="D352" s="355" t="n">
        <v>17272.9013614</v>
      </c>
      <c r="E352" s="355" t="n">
        <v>1.9883933362979</v>
      </c>
      <c r="F352" s="355" t="n">
        <v>100</v>
      </c>
      <c r="G352" s="355" t="n">
        <v>0</v>
      </c>
      <c r="H352" s="355"/>
      <c r="I352" s="355"/>
      <c r="J352" s="355"/>
      <c r="K352" s="355"/>
    </row>
    <row r="353">
      <c r="A353" s="355" t="s">
        <v>249</v>
      </c>
      <c r="B353" s="355" t="s">
        <v>250</v>
      </c>
      <c r="C353" s="355" t="s">
        <v>16</v>
      </c>
      <c r="D353" s="355" t="n">
        <v>673.2191599</v>
      </c>
      <c r="E353" s="355" t="n">
        <v>16.9975395621177</v>
      </c>
      <c r="F353" s="355" t="n">
        <v>100</v>
      </c>
      <c r="G353" s="355" t="n">
        <v>0</v>
      </c>
      <c r="H353" s="355"/>
      <c r="I353" s="355"/>
      <c r="J353" s="355"/>
      <c r="K353" s="355"/>
    </row>
    <row r="354">
      <c r="A354" s="355" t="s">
        <v>249</v>
      </c>
      <c r="B354" s="355" t="s">
        <v>250</v>
      </c>
      <c r="C354" s="355" t="s">
        <v>17</v>
      </c>
      <c r="D354" s="355" t="n">
        <v>19029.186471</v>
      </c>
      <c r="E354" s="355" t="n">
        <v>1.71391919008239</v>
      </c>
      <c r="F354" s="355" t="n">
        <v>100</v>
      </c>
      <c r="G354" s="355" t="n">
        <v>0</v>
      </c>
      <c r="H354" s="355"/>
      <c r="I354" s="355"/>
      <c r="J354" s="355"/>
      <c r="K354" s="355"/>
    </row>
    <row r="355">
      <c r="A355" s="355" t="s">
        <v>251</v>
      </c>
      <c r="B355" s="355" t="s">
        <v>252</v>
      </c>
      <c r="C355" s="355" t="s">
        <v>16</v>
      </c>
      <c r="D355" s="355" t="n">
        <v>950.409365</v>
      </c>
      <c r="E355" s="355" t="n">
        <v>14.7542293089235</v>
      </c>
      <c r="F355" s="355" t="n">
        <v>100</v>
      </c>
      <c r="G355" s="355" t="n">
        <v>0</v>
      </c>
      <c r="H355" s="355"/>
      <c r="I355" s="355"/>
      <c r="J355" s="355"/>
      <c r="K355" s="355"/>
    </row>
    <row r="356">
      <c r="A356" s="355" t="s">
        <v>251</v>
      </c>
      <c r="B356" s="355" t="s">
        <v>252</v>
      </c>
      <c r="C356" s="355" t="s">
        <v>17</v>
      </c>
      <c r="D356" s="355" t="n">
        <v>14534.0880721</v>
      </c>
      <c r="E356" s="355" t="n">
        <v>1.99706591454408</v>
      </c>
      <c r="F356" s="355" t="n">
        <v>99.3612903470969</v>
      </c>
      <c r="G356" s="355" t="n">
        <v>0.364338892227966</v>
      </c>
      <c r="H356" s="355" t="n">
        <v>93.427353</v>
      </c>
      <c r="I356" s="355" t="n">
        <v>56.5734433489866</v>
      </c>
      <c r="J356" s="355" t="n">
        <v>0.638709652903075</v>
      </c>
      <c r="K356" s="355" t="n">
        <v>56.6786211713888</v>
      </c>
    </row>
    <row r="357">
      <c r="A357" s="355" t="s">
        <v>253</v>
      </c>
      <c r="B357" s="355" t="s">
        <v>254</v>
      </c>
      <c r="C357" s="355" t="s">
        <v>16</v>
      </c>
      <c r="D357" s="355" t="n">
        <v>965.7499583</v>
      </c>
      <c r="E357" s="355" t="n">
        <v>18.9837838809924</v>
      </c>
      <c r="F357" s="355" t="n">
        <v>100</v>
      </c>
      <c r="G357" s="355" t="n">
        <v>0</v>
      </c>
      <c r="H357" s="355"/>
      <c r="I357" s="355"/>
      <c r="J357" s="355"/>
      <c r="K357" s="355"/>
    </row>
    <row r="358">
      <c r="A358" s="355" t="s">
        <v>253</v>
      </c>
      <c r="B358" s="355" t="s">
        <v>254</v>
      </c>
      <c r="C358" s="355" t="s">
        <v>17</v>
      </c>
      <c r="D358" s="355" t="n">
        <v>14452.0711312</v>
      </c>
      <c r="E358" s="355" t="n">
        <v>2.63548111039776</v>
      </c>
      <c r="F358" s="355" t="n">
        <v>100</v>
      </c>
      <c r="G358" s="355" t="n">
        <v>0</v>
      </c>
      <c r="H358" s="355"/>
      <c r="I358" s="355"/>
      <c r="J358" s="355"/>
      <c r="K358" s="355"/>
    </row>
    <row r="359">
      <c r="A359" s="355" t="s">
        <v>255</v>
      </c>
      <c r="B359" s="355" t="s">
        <v>256</v>
      </c>
      <c r="C359" s="355" t="s">
        <v>16</v>
      </c>
      <c r="D359" s="355" t="n">
        <v>521.8671314</v>
      </c>
      <c r="E359" s="355" t="n">
        <v>17.5883648259022</v>
      </c>
      <c r="F359" s="355" t="n">
        <v>100</v>
      </c>
      <c r="G359" s="355" t="n">
        <v>0.00000000000000195270075952239</v>
      </c>
      <c r="H359" s="355"/>
      <c r="I359" s="355"/>
      <c r="J359" s="355"/>
      <c r="K359" s="355"/>
    </row>
    <row r="360">
      <c r="A360" s="355" t="s">
        <v>255</v>
      </c>
      <c r="B360" s="355" t="s">
        <v>256</v>
      </c>
      <c r="C360" s="355" t="s">
        <v>17</v>
      </c>
      <c r="D360" s="355" t="n">
        <v>12960.4026985</v>
      </c>
      <c r="E360" s="355" t="n">
        <v>1.64814281977666</v>
      </c>
      <c r="F360" s="355" t="n">
        <v>100</v>
      </c>
      <c r="G360" s="355" t="n">
        <v>0</v>
      </c>
      <c r="H360" s="355"/>
      <c r="I360" s="355"/>
      <c r="J360" s="355"/>
      <c r="K360" s="355"/>
    </row>
    <row r="361">
      <c r="A361" s="355" t="s">
        <v>257</v>
      </c>
      <c r="B361" s="355" t="s">
        <v>258</v>
      </c>
      <c r="C361" s="355" t="s">
        <v>16</v>
      </c>
      <c r="D361" s="355" t="n">
        <v>440.281395</v>
      </c>
      <c r="E361" s="355" t="n">
        <v>21.2716438028298</v>
      </c>
      <c r="F361" s="355" t="n">
        <v>100</v>
      </c>
      <c r="G361" s="355" t="n">
        <v>0</v>
      </c>
      <c r="H361" s="355"/>
      <c r="I361" s="355"/>
      <c r="J361" s="355"/>
      <c r="K361" s="355"/>
    </row>
    <row r="362">
      <c r="A362" s="355" t="s">
        <v>257</v>
      </c>
      <c r="B362" s="355" t="s">
        <v>258</v>
      </c>
      <c r="C362" s="355" t="s">
        <v>17</v>
      </c>
      <c r="D362" s="355" t="n">
        <v>10424.3615483</v>
      </c>
      <c r="E362" s="355" t="n">
        <v>1.49554981389685</v>
      </c>
      <c r="F362" s="355" t="n">
        <v>100</v>
      </c>
      <c r="G362" s="355" t="n">
        <v>0</v>
      </c>
      <c r="H362" s="355"/>
      <c r="I362" s="355"/>
      <c r="J362" s="355"/>
      <c r="K362" s="355"/>
    </row>
    <row r="363">
      <c r="A363" s="355" t="s">
        <v>259</v>
      </c>
      <c r="B363" s="355" t="s">
        <v>260</v>
      </c>
      <c r="C363" s="355" t="s">
        <v>16</v>
      </c>
      <c r="D363" s="355" t="n">
        <v>442.5217921</v>
      </c>
      <c r="E363" s="355" t="n">
        <v>21.3623596686207</v>
      </c>
      <c r="F363" s="355" t="n">
        <v>100</v>
      </c>
      <c r="G363" s="355" t="n">
        <v>0.00000000000000237169835644266</v>
      </c>
      <c r="H363" s="355"/>
      <c r="I363" s="355"/>
      <c r="J363" s="355"/>
      <c r="K363" s="355"/>
    </row>
    <row r="364">
      <c r="A364" s="355" t="s">
        <v>259</v>
      </c>
      <c r="B364" s="355" t="s">
        <v>260</v>
      </c>
      <c r="C364" s="355" t="s">
        <v>17</v>
      </c>
      <c r="D364" s="355" t="n">
        <v>18640.8419729</v>
      </c>
      <c r="E364" s="355" t="n">
        <v>1.41851002010118</v>
      </c>
      <c r="F364" s="355" t="n">
        <v>99.9207239022925</v>
      </c>
      <c r="G364" s="355" t="n">
        <v>0.0790661860181659</v>
      </c>
      <c r="H364" s="355" t="n">
        <v>14.7894566</v>
      </c>
      <c r="I364" s="355" t="n">
        <v>99.9999999999999</v>
      </c>
      <c r="J364" s="355" t="n">
        <v>0.079276097707492</v>
      </c>
      <c r="K364" s="355" t="n">
        <v>99.6561482160572</v>
      </c>
    </row>
    <row r="365">
      <c r="A365" s="355" t="s">
        <v>261</v>
      </c>
      <c r="B365" s="355" t="s">
        <v>262</v>
      </c>
      <c r="C365" s="355" t="s">
        <v>16</v>
      </c>
      <c r="D365" s="355" t="n">
        <v>337.5984141</v>
      </c>
      <c r="E365" s="355" t="n">
        <v>25.3729179998452</v>
      </c>
      <c r="F365" s="355" t="n">
        <v>100</v>
      </c>
      <c r="G365" s="355" t="n">
        <v>0</v>
      </c>
      <c r="H365" s="355"/>
      <c r="I365" s="355"/>
      <c r="J365" s="355"/>
      <c r="K365" s="355"/>
    </row>
    <row r="366">
      <c r="A366" s="355" t="s">
        <v>261</v>
      </c>
      <c r="B366" s="355" t="s">
        <v>262</v>
      </c>
      <c r="C366" s="355" t="s">
        <v>17</v>
      </c>
      <c r="D366" s="355" t="n">
        <v>19599.6729465</v>
      </c>
      <c r="E366" s="355" t="n">
        <v>1.39464367951771</v>
      </c>
      <c r="F366" s="355" t="n">
        <v>99.8843412681751</v>
      </c>
      <c r="G366" s="355" t="n">
        <v>0.115570130892195</v>
      </c>
      <c r="H366" s="355" t="n">
        <v>22.6949819</v>
      </c>
      <c r="I366" s="355" t="n">
        <v>99.9999999999998</v>
      </c>
      <c r="J366" s="355" t="n">
        <v>0.115658731824883</v>
      </c>
      <c r="K366" s="355" t="n">
        <v>99.8078243839102</v>
      </c>
    </row>
    <row r="367">
      <c r="A367" s="355" t="s">
        <v>263</v>
      </c>
      <c r="B367" s="355" t="s">
        <v>264</v>
      </c>
      <c r="C367" s="355" t="s">
        <v>16</v>
      </c>
      <c r="D367" s="355" t="n">
        <v>445.2744969</v>
      </c>
      <c r="E367" s="355" t="n">
        <v>18.9389579136204</v>
      </c>
      <c r="F367" s="355" t="n">
        <v>100</v>
      </c>
      <c r="G367" s="355" t="n">
        <v>0</v>
      </c>
      <c r="H367" s="355"/>
      <c r="I367" s="355"/>
      <c r="J367" s="355"/>
      <c r="K367" s="355"/>
    </row>
    <row r="368">
      <c r="A368" s="355" t="s">
        <v>263</v>
      </c>
      <c r="B368" s="355" t="s">
        <v>264</v>
      </c>
      <c r="C368" s="355" t="s">
        <v>17</v>
      </c>
      <c r="D368" s="355" t="n">
        <v>16948.4640539</v>
      </c>
      <c r="E368" s="355" t="n">
        <v>0.931570946383717</v>
      </c>
      <c r="F368" s="355" t="n">
        <v>100</v>
      </c>
      <c r="G368" s="355" t="n">
        <v>0</v>
      </c>
      <c r="H368" s="355"/>
      <c r="I368" s="355"/>
      <c r="J368" s="355"/>
      <c r="K368" s="355"/>
    </row>
    <row r="369">
      <c r="A369" s="355" t="s">
        <v>265</v>
      </c>
      <c r="B369" s="355" t="s">
        <v>266</v>
      </c>
      <c r="C369" s="355" t="s">
        <v>16</v>
      </c>
      <c r="D369" s="355" t="n">
        <v>80.4983741</v>
      </c>
      <c r="E369" s="355" t="n">
        <v>31.9118772952227</v>
      </c>
      <c r="F369" s="355" t="n">
        <v>100</v>
      </c>
      <c r="G369" s="355" t="n">
        <v>0</v>
      </c>
      <c r="H369" s="355"/>
      <c r="I369" s="355"/>
      <c r="J369" s="355"/>
      <c r="K369" s="355"/>
    </row>
    <row r="370">
      <c r="A370" s="355" t="s">
        <v>265</v>
      </c>
      <c r="B370" s="355" t="s">
        <v>266</v>
      </c>
      <c r="C370" s="355" t="s">
        <v>17</v>
      </c>
      <c r="D370" s="355" t="n">
        <v>4537.9464289</v>
      </c>
      <c r="E370" s="355" t="n">
        <v>1.53253709074821</v>
      </c>
      <c r="F370" s="355" t="n">
        <v>99.9252186353503</v>
      </c>
      <c r="G370" s="355" t="n">
        <v>0.07503022262973</v>
      </c>
      <c r="H370" s="355" t="n">
        <v>3.3960779</v>
      </c>
      <c r="I370" s="355" t="n">
        <v>100</v>
      </c>
      <c r="J370" s="355" t="n">
        <v>0.0747813646496574</v>
      </c>
      <c r="K370" s="355" t="n">
        <v>100.257750519255</v>
      </c>
    </row>
    <row r="371">
      <c r="A371" s="355" t="s">
        <v>267</v>
      </c>
      <c r="B371" s="355" t="s">
        <v>268</v>
      </c>
      <c r="C371" s="355" t="s">
        <v>16</v>
      </c>
      <c r="D371" s="355" t="n">
        <v>2927.7786862</v>
      </c>
      <c r="E371" s="355" t="n">
        <v>16.7465410247425</v>
      </c>
      <c r="F371" s="355" t="n">
        <v>100</v>
      </c>
      <c r="G371" s="355" t="n">
        <v>0</v>
      </c>
      <c r="H371" s="355"/>
      <c r="I371" s="355"/>
      <c r="J371" s="355"/>
      <c r="K371" s="355"/>
    </row>
    <row r="372">
      <c r="A372" s="355" t="s">
        <v>267</v>
      </c>
      <c r="B372" s="355" t="s">
        <v>268</v>
      </c>
      <c r="C372" s="355" t="s">
        <v>17</v>
      </c>
      <c r="D372" s="355" t="n">
        <v>70484.4606693</v>
      </c>
      <c r="E372" s="355" t="n">
        <v>2.2249555349091</v>
      </c>
      <c r="F372" s="355" t="n">
        <v>100</v>
      </c>
      <c r="G372" s="355" t="n">
        <v>0</v>
      </c>
      <c r="H372" s="355"/>
      <c r="I372" s="355"/>
      <c r="J372" s="355"/>
      <c r="K372" s="355"/>
    </row>
    <row r="373">
      <c r="A373" s="355" t="s">
        <v>269</v>
      </c>
      <c r="B373" s="355" t="s">
        <v>270</v>
      </c>
      <c r="C373" s="355" t="s">
        <v>16</v>
      </c>
      <c r="D373" s="355" t="n">
        <v>1481.3864017</v>
      </c>
      <c r="E373" s="355" t="n">
        <v>18.927631332729</v>
      </c>
      <c r="F373" s="355" t="n">
        <v>100</v>
      </c>
      <c r="G373" s="355" t="n">
        <v>0</v>
      </c>
      <c r="H373" s="355"/>
      <c r="I373" s="355"/>
      <c r="J373" s="355"/>
      <c r="K373" s="355"/>
    </row>
    <row r="374">
      <c r="A374" s="355" t="s">
        <v>269</v>
      </c>
      <c r="B374" s="355" t="s">
        <v>270</v>
      </c>
      <c r="C374" s="355" t="s">
        <v>17</v>
      </c>
      <c r="D374" s="355" t="n">
        <v>41503.4544469</v>
      </c>
      <c r="E374" s="355" t="n">
        <v>2.00651290262514</v>
      </c>
      <c r="F374" s="355" t="n">
        <v>99.8734829044309</v>
      </c>
      <c r="G374" s="355" t="n">
        <v>0.126787102044672</v>
      </c>
      <c r="H374" s="355" t="n">
        <v>52.5754821</v>
      </c>
      <c r="I374" s="355" t="n">
        <v>99.9999999999997</v>
      </c>
      <c r="J374" s="355" t="n">
        <v>0.126517095569108</v>
      </c>
      <c r="K374" s="355" t="n">
        <v>100.086627910646</v>
      </c>
    </row>
    <row r="375">
      <c r="A375" s="355" t="s">
        <v>271</v>
      </c>
      <c r="B375" s="355" t="s">
        <v>272</v>
      </c>
      <c r="C375" s="355" t="s">
        <v>16</v>
      </c>
      <c r="D375" s="355" t="n">
        <v>233.0274081</v>
      </c>
      <c r="E375" s="355" t="n">
        <v>28.8299838855624</v>
      </c>
      <c r="F375" s="355" t="n">
        <v>100</v>
      </c>
      <c r="G375" s="355" t="n">
        <v>0</v>
      </c>
      <c r="H375" s="355"/>
      <c r="I375" s="355"/>
      <c r="J375" s="355"/>
      <c r="K375" s="355"/>
    </row>
    <row r="376">
      <c r="A376" s="355" t="s">
        <v>271</v>
      </c>
      <c r="B376" s="355" t="s">
        <v>272</v>
      </c>
      <c r="C376" s="355" t="s">
        <v>17</v>
      </c>
      <c r="D376" s="355" t="n">
        <v>13626.831723</v>
      </c>
      <c r="E376" s="355" t="n">
        <v>2.20749906860956</v>
      </c>
      <c r="F376" s="355" t="n">
        <v>99.8279065825206</v>
      </c>
      <c r="G376" s="355" t="n">
        <v>0.172360592639902</v>
      </c>
      <c r="H376" s="355" t="n">
        <v>23.4913074</v>
      </c>
      <c r="I376" s="355" t="n">
        <v>100</v>
      </c>
      <c r="J376" s="355" t="n">
        <v>0.172093417479452</v>
      </c>
      <c r="K376" s="355" t="n">
        <v>99.9828894827919</v>
      </c>
    </row>
    <row r="377">
      <c r="A377" s="355" t="s">
        <v>273</v>
      </c>
      <c r="B377" s="355" t="s">
        <v>274</v>
      </c>
      <c r="C377" s="355" t="s">
        <v>16</v>
      </c>
      <c r="D377" s="355" t="n">
        <v>1140.949487</v>
      </c>
      <c r="E377" s="355" t="n">
        <v>16.1097882370654</v>
      </c>
      <c r="F377" s="355" t="n">
        <v>100</v>
      </c>
      <c r="G377" s="355" t="n">
        <v>0.00000000000000178854578226255</v>
      </c>
      <c r="H377" s="355"/>
      <c r="I377" s="355"/>
      <c r="J377" s="355"/>
      <c r="K377" s="355"/>
    </row>
    <row r="378">
      <c r="A378" s="355" t="s">
        <v>273</v>
      </c>
      <c r="B378" s="355" t="s">
        <v>274</v>
      </c>
      <c r="C378" s="355" t="s">
        <v>17</v>
      </c>
      <c r="D378" s="355" t="n">
        <v>19815.0861028</v>
      </c>
      <c r="E378" s="355" t="n">
        <v>2.15958040586628</v>
      </c>
      <c r="F378" s="355" t="n">
        <v>100</v>
      </c>
      <c r="G378" s="355" t="n">
        <v>0</v>
      </c>
      <c r="H378" s="355"/>
      <c r="I378" s="355"/>
      <c r="J378" s="355"/>
      <c r="K378" s="355"/>
    </row>
    <row r="379">
      <c r="A379" s="355" t="s">
        <v>275</v>
      </c>
      <c r="B379" s="355" t="s">
        <v>276</v>
      </c>
      <c r="C379" s="355" t="s">
        <v>16</v>
      </c>
      <c r="D379" s="355" t="n">
        <v>917.7445594</v>
      </c>
      <c r="E379" s="355" t="n">
        <v>25.8494594379936</v>
      </c>
      <c r="F379" s="355" t="n">
        <v>100</v>
      </c>
      <c r="G379" s="355" t="n">
        <v>0</v>
      </c>
      <c r="H379" s="355"/>
      <c r="I379" s="355"/>
      <c r="J379" s="355"/>
      <c r="K379" s="355"/>
    </row>
    <row r="380">
      <c r="A380" s="355" t="s">
        <v>275</v>
      </c>
      <c r="B380" s="355" t="s">
        <v>276</v>
      </c>
      <c r="C380" s="355" t="s">
        <v>17</v>
      </c>
      <c r="D380" s="355" t="n">
        <v>25843.9831107</v>
      </c>
      <c r="E380" s="355" t="n">
        <v>1.67634609600595</v>
      </c>
      <c r="F380" s="355" t="n">
        <v>100</v>
      </c>
      <c r="G380" s="355" t="n">
        <v>0</v>
      </c>
      <c r="H380" s="355"/>
      <c r="I380" s="355"/>
      <c r="J380" s="355"/>
      <c r="K380" s="355"/>
    </row>
    <row r="381">
      <c r="A381" s="355" t="s">
        <v>277</v>
      </c>
      <c r="B381" s="355" t="s">
        <v>278</v>
      </c>
      <c r="C381" s="355" t="s">
        <v>16</v>
      </c>
      <c r="D381" s="355" t="n">
        <v>426.3837918</v>
      </c>
      <c r="E381" s="355" t="n">
        <v>22.2878406249732</v>
      </c>
      <c r="F381" s="355" t="n">
        <v>100</v>
      </c>
      <c r="G381" s="355" t="n">
        <v>0</v>
      </c>
      <c r="H381" s="355"/>
      <c r="I381" s="355"/>
      <c r="J381" s="355"/>
      <c r="K381" s="355"/>
    </row>
    <row r="382">
      <c r="A382" s="355" t="s">
        <v>277</v>
      </c>
      <c r="B382" s="355" t="s">
        <v>278</v>
      </c>
      <c r="C382" s="355" t="s">
        <v>17</v>
      </c>
      <c r="D382" s="355" t="n">
        <v>17257.5143896</v>
      </c>
      <c r="E382" s="355" t="n">
        <v>2.7269137131999</v>
      </c>
      <c r="F382" s="355" t="n">
        <v>99.7977266544151</v>
      </c>
      <c r="G382" s="355" t="n">
        <v>0.199534159366042</v>
      </c>
      <c r="H382" s="355" t="n">
        <v>34.9781031</v>
      </c>
      <c r="I382" s="355" t="n">
        <v>100</v>
      </c>
      <c r="J382" s="355" t="n">
        <v>0.202273345584889</v>
      </c>
      <c r="K382" s="355" t="n">
        <v>98.4462655573855</v>
      </c>
    </row>
    <row r="383">
      <c r="A383" s="355" t="s">
        <v>279</v>
      </c>
      <c r="B383" s="355" t="s">
        <v>280</v>
      </c>
      <c r="C383" s="355" t="s">
        <v>16</v>
      </c>
      <c r="D383" s="355" t="n">
        <v>806.9066796</v>
      </c>
      <c r="E383" s="355" t="n">
        <v>29.1455889466996</v>
      </c>
      <c r="F383" s="355" t="n">
        <v>100</v>
      </c>
      <c r="G383" s="355" t="n">
        <v>0</v>
      </c>
      <c r="H383" s="355"/>
      <c r="I383" s="355"/>
      <c r="J383" s="355"/>
      <c r="K383" s="355"/>
    </row>
    <row r="384">
      <c r="A384" s="355" t="s">
        <v>279</v>
      </c>
      <c r="B384" s="355" t="s">
        <v>280</v>
      </c>
      <c r="C384" s="355" t="s">
        <v>17</v>
      </c>
      <c r="D384" s="355" t="n">
        <v>6022.7547592</v>
      </c>
      <c r="E384" s="355" t="n">
        <v>5.0974355524098</v>
      </c>
      <c r="F384" s="355" t="n">
        <v>100</v>
      </c>
      <c r="G384" s="355" t="n">
        <v>0</v>
      </c>
      <c r="H384" s="355"/>
      <c r="I384" s="355"/>
      <c r="J384" s="355"/>
      <c r="K384" s="355"/>
    </row>
    <row r="385">
      <c r="A385" s="355" t="s">
        <v>281</v>
      </c>
      <c r="B385" s="355" t="s">
        <v>282</v>
      </c>
      <c r="C385" s="355" t="s">
        <v>16</v>
      </c>
      <c r="D385" s="355" t="n">
        <v>687.1636155</v>
      </c>
      <c r="E385" s="355" t="n">
        <v>31.8357657570706</v>
      </c>
      <c r="F385" s="355" t="n">
        <v>100</v>
      </c>
      <c r="G385" s="355" t="n">
        <v>0</v>
      </c>
      <c r="H385" s="355"/>
      <c r="I385" s="355"/>
      <c r="J385" s="355"/>
      <c r="K385" s="355"/>
    </row>
    <row r="386">
      <c r="A386" s="355" t="s">
        <v>281</v>
      </c>
      <c r="B386" s="355" t="s">
        <v>282</v>
      </c>
      <c r="C386" s="355" t="s">
        <v>17</v>
      </c>
      <c r="D386" s="355" t="n">
        <v>27771.0757557</v>
      </c>
      <c r="E386" s="355" t="n">
        <v>1.74212837344261</v>
      </c>
      <c r="F386" s="355" t="n">
        <v>100</v>
      </c>
      <c r="G386" s="355" t="n">
        <v>0</v>
      </c>
      <c r="H386" s="355"/>
      <c r="I386" s="355"/>
      <c r="J386" s="355"/>
      <c r="K386" s="355"/>
    </row>
    <row r="387">
      <c r="A387" s="355" t="s">
        <v>283</v>
      </c>
      <c r="B387" s="355" t="s">
        <v>284</v>
      </c>
      <c r="C387" s="355" t="s">
        <v>16</v>
      </c>
      <c r="D387" s="355" t="n">
        <v>2930.6153953</v>
      </c>
      <c r="E387" s="355" t="n">
        <v>13.9771728459731</v>
      </c>
      <c r="F387" s="355" t="n">
        <v>93.1386019782029</v>
      </c>
      <c r="G387" s="355" t="n">
        <v>5.69971705535596</v>
      </c>
      <c r="H387" s="355" t="n">
        <v>215.8945727</v>
      </c>
      <c r="I387" s="355" t="n">
        <v>80.6839066755018</v>
      </c>
      <c r="J387" s="355" t="n">
        <v>6.86139802179708</v>
      </c>
      <c r="K387" s="355" t="n">
        <v>77.3696084268456</v>
      </c>
    </row>
    <row r="388">
      <c r="A388" s="355" t="s">
        <v>283</v>
      </c>
      <c r="B388" s="355" t="s">
        <v>284</v>
      </c>
      <c r="C388" s="355" t="s">
        <v>17</v>
      </c>
      <c r="D388" s="355" t="n">
        <v>21205.4987483</v>
      </c>
      <c r="E388" s="355" t="n">
        <v>4.25220128652544</v>
      </c>
      <c r="F388" s="355" t="n">
        <v>96.3786753833852</v>
      </c>
      <c r="G388" s="355" t="n">
        <v>1.7113581555716</v>
      </c>
      <c r="H388" s="355" t="n">
        <v>796.7737087</v>
      </c>
      <c r="I388" s="355" t="n">
        <v>45.2643057125599</v>
      </c>
      <c r="J388" s="355" t="n">
        <v>3.6213246166148</v>
      </c>
      <c r="K388" s="355" t="n">
        <v>45.5464366226101</v>
      </c>
    </row>
    <row r="389">
      <c r="A389" s="355" t="s">
        <v>285</v>
      </c>
      <c r="B389" s="355" t="s">
        <v>286</v>
      </c>
      <c r="C389" s="355" t="s">
        <v>16</v>
      </c>
      <c r="D389" s="355" t="n">
        <v>1344.8180675</v>
      </c>
      <c r="E389" s="355" t="n">
        <v>21.565628026744</v>
      </c>
      <c r="F389" s="355" t="n">
        <v>93.1622688414819</v>
      </c>
      <c r="G389" s="355" t="n">
        <v>7.08715384041094</v>
      </c>
      <c r="H389" s="355" t="n">
        <v>98.7041698</v>
      </c>
      <c r="I389" s="355" t="n">
        <v>100</v>
      </c>
      <c r="J389" s="355" t="n">
        <v>6.83773115851812</v>
      </c>
      <c r="K389" s="355" t="n">
        <v>96.560586559299</v>
      </c>
    </row>
    <row r="390">
      <c r="A390" s="355" t="s">
        <v>285</v>
      </c>
      <c r="B390" s="355" t="s">
        <v>286</v>
      </c>
      <c r="C390" s="355" t="s">
        <v>17</v>
      </c>
      <c r="D390" s="355" t="n">
        <v>17341.5731003</v>
      </c>
      <c r="E390" s="355" t="n">
        <v>2.06231288525544</v>
      </c>
      <c r="F390" s="355" t="n">
        <v>99.3108451574146</v>
      </c>
      <c r="G390" s="355" t="n">
        <v>0.433017591662002</v>
      </c>
      <c r="H390" s="355" t="n">
        <v>120.3396171</v>
      </c>
      <c r="I390" s="355" t="n">
        <v>62.0413274028235</v>
      </c>
      <c r="J390" s="355" t="n">
        <v>0.689154842585412</v>
      </c>
      <c r="K390" s="355" t="n">
        <v>62.4001172721237</v>
      </c>
    </row>
    <row r="391">
      <c r="A391" s="355" t="s">
        <v>287</v>
      </c>
      <c r="B391" s="355" t="s">
        <v>288</v>
      </c>
      <c r="C391" s="355" t="s">
        <v>16</v>
      </c>
      <c r="D391" s="355" t="n">
        <v>170.5284727</v>
      </c>
      <c r="E391" s="355" t="n">
        <v>24.2124251520792</v>
      </c>
      <c r="F391" s="355" t="n">
        <v>100</v>
      </c>
      <c r="G391" s="355" t="n">
        <v>0.00000000000000268811918858515</v>
      </c>
      <c r="H391" s="355"/>
      <c r="I391" s="355"/>
      <c r="J391" s="355"/>
      <c r="K391" s="355"/>
    </row>
    <row r="392">
      <c r="A392" s="355" t="s">
        <v>287</v>
      </c>
      <c r="B392" s="355" t="s">
        <v>288</v>
      </c>
      <c r="C392" s="355" t="s">
        <v>17</v>
      </c>
      <c r="D392" s="355" t="n">
        <v>6645.1871924</v>
      </c>
      <c r="E392" s="355" t="n">
        <v>1.52477413171674</v>
      </c>
      <c r="F392" s="355" t="n">
        <v>100</v>
      </c>
      <c r="G392" s="355" t="n">
        <v>0</v>
      </c>
      <c r="H392" s="355"/>
      <c r="I392" s="355"/>
      <c r="J392" s="355"/>
      <c r="K392" s="355"/>
    </row>
    <row r="393">
      <c r="A393" s="355" t="s">
        <v>289</v>
      </c>
      <c r="B393" s="355" t="s">
        <v>290</v>
      </c>
      <c r="C393" s="355" t="s">
        <v>16</v>
      </c>
      <c r="D393" s="355" t="n">
        <v>556.8149074</v>
      </c>
      <c r="E393" s="355" t="n">
        <v>16.6399747693548</v>
      </c>
      <c r="F393" s="355" t="n">
        <v>100</v>
      </c>
      <c r="G393" s="355" t="n">
        <v>0.00000000000000184740831181194</v>
      </c>
      <c r="H393" s="355"/>
      <c r="I393" s="355"/>
      <c r="J393" s="355"/>
      <c r="K393" s="355"/>
    </row>
    <row r="394">
      <c r="A394" s="355" t="s">
        <v>289</v>
      </c>
      <c r="B394" s="355" t="s">
        <v>290</v>
      </c>
      <c r="C394" s="355" t="s">
        <v>17</v>
      </c>
      <c r="D394" s="355" t="n">
        <v>11847.2382464</v>
      </c>
      <c r="E394" s="355" t="n">
        <v>2.69765228793673</v>
      </c>
      <c r="F394" s="355" t="n">
        <v>99.448588920854</v>
      </c>
      <c r="G394" s="355" t="n">
        <v>0.406481526554164</v>
      </c>
      <c r="H394" s="355" t="n">
        <v>65.6892018</v>
      </c>
      <c r="I394" s="355" t="n">
        <v>73.586867778815</v>
      </c>
      <c r="J394" s="355" t="n">
        <v>0.551411079146003</v>
      </c>
      <c r="K394" s="355" t="n">
        <v>73.3101233671491</v>
      </c>
    </row>
    <row r="395">
      <c r="A395" s="355" t="s">
        <v>291</v>
      </c>
      <c r="B395" s="355" t="s">
        <v>292</v>
      </c>
      <c r="C395" s="355" t="s">
        <v>16</v>
      </c>
      <c r="D395" s="355" t="n">
        <v>748.0731667</v>
      </c>
      <c r="E395" s="355" t="n">
        <v>19.4697592005285</v>
      </c>
      <c r="F395" s="355" t="n">
        <v>82.024123807925</v>
      </c>
      <c r="G395" s="355" t="n">
        <v>9.84598138662385</v>
      </c>
      <c r="H395" s="355" t="n">
        <v>163.9428744</v>
      </c>
      <c r="I395" s="355" t="n">
        <v>51.3635899538035</v>
      </c>
      <c r="J395" s="355" t="n">
        <v>17.975876192075</v>
      </c>
      <c r="K395" s="355" t="n">
        <v>44.9273230210056</v>
      </c>
    </row>
    <row r="396">
      <c r="A396" s="355" t="s">
        <v>291</v>
      </c>
      <c r="B396" s="355" t="s">
        <v>292</v>
      </c>
      <c r="C396" s="355" t="s">
        <v>17</v>
      </c>
      <c r="D396" s="355" t="n">
        <v>17033.0943414</v>
      </c>
      <c r="E396" s="355" t="n">
        <v>2.9970364952714</v>
      </c>
      <c r="F396" s="355" t="n">
        <v>94.9042796772549</v>
      </c>
      <c r="G396" s="355" t="n">
        <v>2.32187889873201</v>
      </c>
      <c r="H396" s="355" t="n">
        <v>914.5623916</v>
      </c>
      <c r="I396" s="355" t="n">
        <v>43.8351761594338</v>
      </c>
      <c r="J396" s="355" t="n">
        <v>5.09572032274504</v>
      </c>
      <c r="K396" s="355" t="n">
        <v>43.2433945400038</v>
      </c>
    </row>
    <row r="397">
      <c r="A397" s="355" t="s">
        <v>293</v>
      </c>
      <c r="B397" s="355" t="s">
        <v>294</v>
      </c>
      <c r="C397" s="355" t="s">
        <v>16</v>
      </c>
      <c r="D397" s="355" t="n">
        <v>1409.3642313</v>
      </c>
      <c r="E397" s="355" t="n">
        <v>14.9165349938178</v>
      </c>
      <c r="F397" s="355" t="n">
        <v>100</v>
      </c>
      <c r="G397" s="355" t="n">
        <v>0</v>
      </c>
      <c r="H397" s="355"/>
      <c r="I397" s="355"/>
      <c r="J397" s="355"/>
      <c r="K397" s="355"/>
    </row>
    <row r="398">
      <c r="A398" s="355" t="s">
        <v>293</v>
      </c>
      <c r="B398" s="355" t="s">
        <v>294</v>
      </c>
      <c r="C398" s="355" t="s">
        <v>17</v>
      </c>
      <c r="D398" s="355" t="n">
        <v>36169.8045346</v>
      </c>
      <c r="E398" s="355" t="n">
        <v>2.68325031453303</v>
      </c>
      <c r="F398" s="355" t="n">
        <v>99.7076139388466</v>
      </c>
      <c r="G398" s="355" t="n">
        <v>0.168851026395255</v>
      </c>
      <c r="H398" s="355" t="n">
        <v>106.0655878</v>
      </c>
      <c r="I398" s="355" t="n">
        <v>57.3895345673068</v>
      </c>
      <c r="J398" s="355" t="n">
        <v>0.292386061153377</v>
      </c>
      <c r="K398" s="355" t="n">
        <v>57.5804909665805</v>
      </c>
    </row>
    <row r="399">
      <c r="A399" s="355" t="s">
        <v>295</v>
      </c>
      <c r="B399" s="355" t="s">
        <v>296</v>
      </c>
      <c r="C399" s="355" t="s">
        <v>16</v>
      </c>
      <c r="D399" s="355" t="n">
        <v>847.8758239</v>
      </c>
      <c r="E399" s="355" t="n">
        <v>17.2304747409543</v>
      </c>
      <c r="F399" s="355" t="n">
        <v>100</v>
      </c>
      <c r="G399" s="355" t="n">
        <v>0</v>
      </c>
      <c r="H399" s="355"/>
      <c r="I399" s="355"/>
      <c r="J399" s="355"/>
      <c r="K399" s="355"/>
    </row>
    <row r="400">
      <c r="A400" s="355" t="s">
        <v>295</v>
      </c>
      <c r="B400" s="355" t="s">
        <v>296</v>
      </c>
      <c r="C400" s="355" t="s">
        <v>17</v>
      </c>
      <c r="D400" s="355" t="n">
        <v>33335.0393328</v>
      </c>
      <c r="E400" s="355" t="n">
        <v>2.58069919446012</v>
      </c>
      <c r="F400" s="355" t="n">
        <v>99.888389895127</v>
      </c>
      <c r="G400" s="355" t="n">
        <v>0.110607370320288</v>
      </c>
      <c r="H400" s="355" t="n">
        <v>37.2468436</v>
      </c>
      <c r="I400" s="355" t="n">
        <v>99.9999999999998</v>
      </c>
      <c r="J400" s="355" t="n">
        <v>0.111610104873007</v>
      </c>
      <c r="K400" s="355" t="n">
        <v>98.9909663143748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871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56" t="s">
        <v>72</v>
      </c>
      <c r="B411" s="356" t="s">
        <v>73</v>
      </c>
      <c r="C411" s="356" t="s">
        <v>16</v>
      </c>
      <c r="D411" s="356" t="n">
        <v>5.90535</v>
      </c>
      <c r="E411" s="356"/>
      <c r="F411" s="356" t="n">
        <v>100</v>
      </c>
      <c r="G411" s="356"/>
      <c r="H411" s="356"/>
      <c r="I411" s="356"/>
      <c r="J411" s="356"/>
      <c r="K411" s="356"/>
    </row>
    <row r="412">
      <c r="A412" s="356" t="s">
        <v>72</v>
      </c>
      <c r="B412" s="356" t="s">
        <v>73</v>
      </c>
      <c r="C412" s="356" t="s">
        <v>17</v>
      </c>
      <c r="D412" s="356" t="n">
        <v>148.5016028</v>
      </c>
      <c r="E412" s="356"/>
      <c r="F412" s="356" t="n">
        <v>97.4556791990231</v>
      </c>
      <c r="G412" s="356"/>
      <c r="H412" s="356" t="n">
        <v>3.8770005</v>
      </c>
      <c r="I412" s="356"/>
      <c r="J412" s="356" t="n">
        <v>2.54432080097692</v>
      </c>
      <c r="K412" s="356"/>
    </row>
    <row r="413">
      <c r="A413" s="356" t="s">
        <v>74</v>
      </c>
      <c r="B413" s="356" t="s">
        <v>75</v>
      </c>
      <c r="C413" s="356" t="s">
        <v>16</v>
      </c>
      <c r="D413" s="356" t="n">
        <v>8.4924625</v>
      </c>
      <c r="E413" s="356"/>
      <c r="F413" s="356" t="n">
        <v>100</v>
      </c>
      <c r="G413" s="356"/>
      <c r="H413" s="356"/>
      <c r="I413" s="356"/>
      <c r="J413" s="356"/>
      <c r="K413" s="356"/>
    </row>
    <row r="414">
      <c r="A414" s="356" t="s">
        <v>74</v>
      </c>
      <c r="B414" s="356" t="s">
        <v>75</v>
      </c>
      <c r="C414" s="356" t="s">
        <v>17</v>
      </c>
      <c r="D414" s="356" t="n">
        <v>358.3819175</v>
      </c>
      <c r="E414" s="356"/>
      <c r="F414" s="356" t="n">
        <v>99.0610328638498</v>
      </c>
      <c r="G414" s="356"/>
      <c r="H414" s="356" t="n">
        <v>3.396985</v>
      </c>
      <c r="I414" s="356"/>
      <c r="J414" s="356" t="n">
        <v>0.938967136150235</v>
      </c>
      <c r="K414" s="356"/>
    </row>
    <row r="415">
      <c r="A415" s="356" t="s">
        <v>76</v>
      </c>
      <c r="B415" s="356" t="s">
        <v>77</v>
      </c>
      <c r="C415" s="356" t="s">
        <v>17</v>
      </c>
      <c r="D415" s="356" t="n">
        <v>333.7289382</v>
      </c>
      <c r="E415" s="356"/>
      <c r="F415" s="356" t="n">
        <v>99.3955048639747</v>
      </c>
      <c r="G415" s="356"/>
      <c r="H415" s="356" t="n">
        <v>2.0296443</v>
      </c>
      <c r="I415" s="356"/>
      <c r="J415" s="356" t="n">
        <v>0.604495136025302</v>
      </c>
      <c r="K415" s="356"/>
    </row>
    <row r="416">
      <c r="A416" s="356" t="s">
        <v>80</v>
      </c>
      <c r="B416" s="356" t="s">
        <v>81</v>
      </c>
      <c r="C416" s="356" t="s">
        <v>16</v>
      </c>
      <c r="D416" s="356" t="n">
        <v>144.1763014</v>
      </c>
      <c r="E416" s="356"/>
      <c r="F416" s="356" t="n">
        <v>94.9586847498819</v>
      </c>
      <c r="G416" s="356"/>
      <c r="H416" s="356" t="n">
        <v>7.6542571</v>
      </c>
      <c r="I416" s="356"/>
      <c r="J416" s="356" t="n">
        <v>5.04131525011811</v>
      </c>
      <c r="K416" s="356"/>
    </row>
    <row r="417">
      <c r="A417" s="356" t="s">
        <v>80</v>
      </c>
      <c r="B417" s="356" t="s">
        <v>81</v>
      </c>
      <c r="C417" s="356" t="s">
        <v>17</v>
      </c>
      <c r="D417" s="356" t="n">
        <v>2759.0652945</v>
      </c>
      <c r="E417" s="356"/>
      <c r="F417" s="356" t="n">
        <v>99.3548928277197</v>
      </c>
      <c r="G417" s="356"/>
      <c r="H417" s="356" t="n">
        <v>17.9144958</v>
      </c>
      <c r="I417" s="356"/>
      <c r="J417" s="356" t="n">
        <v>0.64510717228031</v>
      </c>
      <c r="K417" s="356"/>
    </row>
    <row r="418">
      <c r="A418" s="356" t="s">
        <v>92</v>
      </c>
      <c r="B418" s="356" t="s">
        <v>93</v>
      </c>
      <c r="C418" s="356" t="s">
        <v>16</v>
      </c>
      <c r="D418" s="356" t="n">
        <v>85.1111604</v>
      </c>
      <c r="E418" s="356"/>
      <c r="F418" s="356" t="n">
        <v>100</v>
      </c>
      <c r="G418" s="356"/>
      <c r="H418" s="356"/>
      <c r="I418" s="356"/>
      <c r="J418" s="356"/>
      <c r="K418" s="356"/>
    </row>
    <row r="419">
      <c r="A419" s="356" t="s">
        <v>92</v>
      </c>
      <c r="B419" s="356" t="s">
        <v>93</v>
      </c>
      <c r="C419" s="356" t="s">
        <v>17</v>
      </c>
      <c r="D419" s="356" t="n">
        <v>1155.48825</v>
      </c>
      <c r="E419" s="356"/>
      <c r="F419" s="356" t="n">
        <v>99.3840953774726</v>
      </c>
      <c r="G419" s="356"/>
      <c r="H419" s="356" t="n">
        <v>7.1608093</v>
      </c>
      <c r="I419" s="356"/>
      <c r="J419" s="356" t="n">
        <v>0.615904622527397</v>
      </c>
      <c r="K419" s="356"/>
    </row>
    <row r="420">
      <c r="A420" s="356" t="s">
        <v>108</v>
      </c>
      <c r="B420" s="356" t="s">
        <v>109</v>
      </c>
      <c r="C420" s="356" t="s">
        <v>16</v>
      </c>
      <c r="D420" s="356" t="n">
        <v>218.1161165</v>
      </c>
      <c r="E420" s="356"/>
      <c r="F420" s="356" t="n">
        <v>87.7517061819088</v>
      </c>
      <c r="G420" s="356"/>
      <c r="H420" s="356" t="n">
        <v>30.4444255</v>
      </c>
      <c r="I420" s="356"/>
      <c r="J420" s="356" t="n">
        <v>12.2482938180912</v>
      </c>
      <c r="K420" s="356"/>
    </row>
    <row r="421">
      <c r="A421" s="356" t="s">
        <v>108</v>
      </c>
      <c r="B421" s="356" t="s">
        <v>109</v>
      </c>
      <c r="C421" s="356" t="s">
        <v>17</v>
      </c>
      <c r="D421" s="356" t="n">
        <v>2676.9590639</v>
      </c>
      <c r="E421" s="356"/>
      <c r="F421" s="356" t="n">
        <v>96.196031767535</v>
      </c>
      <c r="G421" s="356"/>
      <c r="H421" s="356" t="n">
        <v>105.8574564</v>
      </c>
      <c r="I421" s="356"/>
      <c r="J421" s="356" t="n">
        <v>3.803968232465</v>
      </c>
      <c r="K421" s="356"/>
    </row>
    <row r="422">
      <c r="A422" s="356" t="s">
        <v>110</v>
      </c>
      <c r="B422" s="356" t="s">
        <v>111</v>
      </c>
      <c r="C422" s="356" t="s">
        <v>16</v>
      </c>
      <c r="D422" s="356" t="n">
        <v>389.8005984</v>
      </c>
      <c r="E422" s="356"/>
      <c r="F422" s="356" t="n">
        <v>100</v>
      </c>
      <c r="G422" s="356"/>
      <c r="H422" s="356"/>
      <c r="I422" s="356"/>
      <c r="J422" s="356"/>
      <c r="K422" s="356"/>
    </row>
    <row r="423">
      <c r="A423" s="356" t="s">
        <v>110</v>
      </c>
      <c r="B423" s="356" t="s">
        <v>111</v>
      </c>
      <c r="C423" s="356" t="s">
        <v>17</v>
      </c>
      <c r="D423" s="356" t="n">
        <v>743.5085488</v>
      </c>
      <c r="E423" s="356"/>
      <c r="F423" s="356" t="n">
        <v>99.7578692493947</v>
      </c>
      <c r="G423" s="356"/>
      <c r="H423" s="356" t="n">
        <v>1.8046324</v>
      </c>
      <c r="I423" s="356"/>
      <c r="J423" s="356" t="n">
        <v>0.242130750605327</v>
      </c>
      <c r="K423" s="35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872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57" t="s">
        <v>14</v>
      </c>
      <c r="B434" s="357" t="s">
        <v>15</v>
      </c>
      <c r="C434" s="357" t="s">
        <v>16</v>
      </c>
      <c r="D434" s="357" t="n">
        <v>851.6019892</v>
      </c>
      <c r="E434" s="357"/>
      <c r="F434" s="357" t="n">
        <v>95.7178089432123</v>
      </c>
      <c r="G434" s="357"/>
      <c r="H434" s="357" t="n">
        <v>38.0986826</v>
      </c>
      <c r="I434" s="357"/>
      <c r="J434" s="357" t="n">
        <v>4.28219105678773</v>
      </c>
      <c r="K434" s="357"/>
    </row>
    <row r="435">
      <c r="A435" s="357" t="s">
        <v>14</v>
      </c>
      <c r="B435" s="357" t="s">
        <v>15</v>
      </c>
      <c r="C435" s="357" t="s">
        <v>17</v>
      </c>
      <c r="D435" s="357" t="n">
        <v>8175.6336157</v>
      </c>
      <c r="E435" s="357"/>
      <c r="F435" s="357" t="n">
        <v>98.2922988712835</v>
      </c>
      <c r="G435" s="357"/>
      <c r="H435" s="357" t="n">
        <v>142.0410237</v>
      </c>
      <c r="I435" s="357"/>
      <c r="J435" s="357" t="n">
        <v>1.7077011287165</v>
      </c>
      <c r="K435" s="357"/>
    </row>
    <row r="436">
      <c r="A436" s="357" t="s">
        <v>27</v>
      </c>
      <c r="B436" s="357" t="s">
        <v>28</v>
      </c>
      <c r="C436" s="357" t="s">
        <v>16</v>
      </c>
      <c r="D436" s="357" t="n">
        <v>278.2724529</v>
      </c>
      <c r="E436" s="357" t="n">
        <v>23.0647345437954</v>
      </c>
      <c r="F436" s="357" t="n">
        <v>100</v>
      </c>
      <c r="G436" s="357" t="n">
        <v>0.00000000000000256069993473888</v>
      </c>
      <c r="H436" s="357"/>
      <c r="I436" s="357"/>
      <c r="J436" s="357"/>
      <c r="K436" s="357"/>
    </row>
    <row r="437">
      <c r="A437" s="357" t="s">
        <v>27</v>
      </c>
      <c r="B437" s="357" t="s">
        <v>28</v>
      </c>
      <c r="C437" s="357" t="s">
        <v>17</v>
      </c>
      <c r="D437" s="357" t="n">
        <v>7761.8265411</v>
      </c>
      <c r="E437" s="357" t="n">
        <v>1.05414480882976</v>
      </c>
      <c r="F437" s="357" t="n">
        <v>99.7279164864671</v>
      </c>
      <c r="G437" s="357" t="n">
        <v>0.193368337424285</v>
      </c>
      <c r="H437" s="357" t="n">
        <v>21.1762675</v>
      </c>
      <c r="I437" s="357" t="n">
        <v>70.990952507754</v>
      </c>
      <c r="J437" s="357" t="n">
        <v>0.272083513532859</v>
      </c>
      <c r="K437" s="357" t="n">
        <v>70.8761113651496</v>
      </c>
    </row>
    <row r="438">
      <c r="A438" s="357" t="s">
        <v>29</v>
      </c>
      <c r="B438" s="357" t="s">
        <v>30</v>
      </c>
      <c r="C438" s="357" t="s">
        <v>16</v>
      </c>
      <c r="D438" s="357" t="n">
        <v>272.9072082</v>
      </c>
      <c r="E438" s="357" t="n">
        <v>20.3010293897215</v>
      </c>
      <c r="F438" s="357" t="n">
        <v>100</v>
      </c>
      <c r="G438" s="357" t="n">
        <v>0.00000000000000225386702520608</v>
      </c>
      <c r="H438" s="357"/>
      <c r="I438" s="357"/>
      <c r="J438" s="357"/>
      <c r="K438" s="357"/>
    </row>
    <row r="439">
      <c r="A439" s="357" t="s">
        <v>29</v>
      </c>
      <c r="B439" s="357" t="s">
        <v>30</v>
      </c>
      <c r="C439" s="357" t="s">
        <v>17</v>
      </c>
      <c r="D439" s="357" t="n">
        <v>3502.0651389</v>
      </c>
      <c r="E439" s="357" t="n">
        <v>2.95876871759185</v>
      </c>
      <c r="F439" s="357" t="n">
        <v>100</v>
      </c>
      <c r="G439" s="357" t="n">
        <v>0</v>
      </c>
      <c r="H439" s="357"/>
      <c r="I439" s="357"/>
      <c r="J439" s="357"/>
      <c r="K439" s="357"/>
    </row>
    <row r="440">
      <c r="A440" s="357" t="s">
        <v>31</v>
      </c>
      <c r="B440" s="357" t="s">
        <v>32</v>
      </c>
      <c r="C440" s="357" t="s">
        <v>16</v>
      </c>
      <c r="D440" s="357" t="n">
        <v>33.95031</v>
      </c>
      <c r="E440" s="357" t="n">
        <v>19.1485421551268</v>
      </c>
      <c r="F440" s="357" t="n">
        <v>96.7741935483871</v>
      </c>
      <c r="G440" s="357" t="n">
        <v>3.01343966120855</v>
      </c>
      <c r="H440" s="357" t="n">
        <v>1.131677</v>
      </c>
      <c r="I440" s="357" t="n">
        <v>99.9999999999998</v>
      </c>
      <c r="J440" s="357" t="n">
        <v>3.2258064516129</v>
      </c>
      <c r="K440" s="357" t="n">
        <v>90.4031898362565</v>
      </c>
    </row>
    <row r="441">
      <c r="A441" s="357" t="s">
        <v>31</v>
      </c>
      <c r="B441" s="357" t="s">
        <v>32</v>
      </c>
      <c r="C441" s="357" t="s">
        <v>17</v>
      </c>
      <c r="D441" s="357" t="n">
        <v>585.077009</v>
      </c>
      <c r="E441" s="357" t="n">
        <v>4.53123418625805</v>
      </c>
      <c r="F441" s="357" t="n">
        <v>99.232245681382</v>
      </c>
      <c r="G441" s="357" t="n">
        <v>0.468267210042758</v>
      </c>
      <c r="H441" s="357" t="n">
        <v>4.526708</v>
      </c>
      <c r="I441" s="357" t="n">
        <v>60.2079728939614</v>
      </c>
      <c r="J441" s="357" t="n">
        <v>0.767754318618042</v>
      </c>
      <c r="K441" s="357" t="n">
        <v>60.5235368980265</v>
      </c>
    </row>
    <row r="442">
      <c r="A442" s="357" t="s">
        <v>33</v>
      </c>
      <c r="B442" s="357" t="s">
        <v>34</v>
      </c>
      <c r="C442" s="357" t="s">
        <v>16</v>
      </c>
      <c r="D442" s="357" t="n">
        <v>133.8123695</v>
      </c>
      <c r="E442" s="357" t="n">
        <v>25.0516920696565</v>
      </c>
      <c r="F442" s="357" t="n">
        <v>100</v>
      </c>
      <c r="G442" s="357" t="n">
        <v>0</v>
      </c>
      <c r="H442" s="357"/>
      <c r="I442" s="357"/>
      <c r="J442" s="357"/>
      <c r="K442" s="357"/>
    </row>
    <row r="443">
      <c r="A443" s="357" t="s">
        <v>33</v>
      </c>
      <c r="B443" s="357" t="s">
        <v>34</v>
      </c>
      <c r="C443" s="357" t="s">
        <v>17</v>
      </c>
      <c r="D443" s="357" t="n">
        <v>6759.3175469</v>
      </c>
      <c r="E443" s="357" t="n">
        <v>1.3744310272965</v>
      </c>
      <c r="F443" s="357" t="n">
        <v>99.7579154725071</v>
      </c>
      <c r="G443" s="357" t="n">
        <v>0.170583730666929</v>
      </c>
      <c r="H443" s="357" t="n">
        <v>16.402971</v>
      </c>
      <c r="I443" s="357" t="n">
        <v>70.1836787030975</v>
      </c>
      <c r="J443" s="357" t="n">
        <v>0.242084527492934</v>
      </c>
      <c r="K443" s="357" t="n">
        <v>70.2939488165065</v>
      </c>
    </row>
    <row r="444">
      <c r="A444" s="357" t="s">
        <v>35</v>
      </c>
      <c r="B444" s="357" t="s">
        <v>36</v>
      </c>
      <c r="C444" s="357" t="s">
        <v>16</v>
      </c>
      <c r="D444" s="357" t="n">
        <v>37.8060526</v>
      </c>
      <c r="E444" s="357" t="n">
        <v>19.2105471316451</v>
      </c>
      <c r="F444" s="357" t="n">
        <v>96.3318777428324</v>
      </c>
      <c r="G444" s="357" t="n">
        <v>3.81106729163575</v>
      </c>
      <c r="H444" s="357" t="n">
        <v>1.4395777</v>
      </c>
      <c r="I444" s="357" t="n">
        <v>100</v>
      </c>
      <c r="J444" s="357" t="n">
        <v>3.66812225716757</v>
      </c>
      <c r="K444" s="357" t="n">
        <v>100.085886638644</v>
      </c>
    </row>
    <row r="445">
      <c r="A445" s="357" t="s">
        <v>35</v>
      </c>
      <c r="B445" s="357" t="s">
        <v>36</v>
      </c>
      <c r="C445" s="357" t="s">
        <v>17</v>
      </c>
      <c r="D445" s="357" t="n">
        <v>640.8675906</v>
      </c>
      <c r="E445" s="357" t="n">
        <v>1.72500722617784</v>
      </c>
      <c r="F445" s="357" t="n">
        <v>97.3622919554786</v>
      </c>
      <c r="G445" s="357" t="n">
        <v>0.812984713912942</v>
      </c>
      <c r="H445" s="357" t="n">
        <v>17.3621796</v>
      </c>
      <c r="I445" s="357" t="n">
        <v>29.8108896992172</v>
      </c>
      <c r="J445" s="357" t="n">
        <v>2.63770804452138</v>
      </c>
      <c r="K445" s="357" t="n">
        <v>30.008649075374</v>
      </c>
    </row>
    <row r="446">
      <c r="A446" s="357" t="s">
        <v>37</v>
      </c>
      <c r="B446" s="357" t="s">
        <v>38</v>
      </c>
      <c r="C446" s="357" t="s">
        <v>16</v>
      </c>
      <c r="D446" s="357" t="n">
        <v>46.1338392</v>
      </c>
      <c r="E446" s="357" t="n">
        <v>37.1567795542869</v>
      </c>
      <c r="F446" s="357" t="n">
        <v>100</v>
      </c>
      <c r="G446" s="357" t="n">
        <v>0</v>
      </c>
      <c r="H446" s="357"/>
      <c r="I446" s="357"/>
      <c r="J446" s="357"/>
      <c r="K446" s="357"/>
    </row>
    <row r="447">
      <c r="A447" s="357" t="s">
        <v>37</v>
      </c>
      <c r="B447" s="357" t="s">
        <v>38</v>
      </c>
      <c r="C447" s="357" t="s">
        <v>17</v>
      </c>
      <c r="D447" s="357" t="n">
        <v>1592.1810696</v>
      </c>
      <c r="E447" s="357" t="n">
        <v>2.07717644249062</v>
      </c>
      <c r="F447" s="357" t="n">
        <v>97.9811784850013</v>
      </c>
      <c r="G447" s="357" t="n">
        <v>0.883061997589238</v>
      </c>
      <c r="H447" s="357" t="n">
        <v>32.8055801</v>
      </c>
      <c r="I447" s="357" t="n">
        <v>42.8240737594895</v>
      </c>
      <c r="J447" s="357" t="n">
        <v>2.01882151499869</v>
      </c>
      <c r="K447" s="357" t="n">
        <v>42.8583976128118</v>
      </c>
    </row>
    <row r="448">
      <c r="A448" s="357" t="s">
        <v>39</v>
      </c>
      <c r="B448" s="357" t="s">
        <v>40</v>
      </c>
      <c r="C448" s="357" t="s">
        <v>16</v>
      </c>
      <c r="D448" s="357" t="n">
        <v>18.5942488</v>
      </c>
      <c r="E448" s="357" t="n">
        <v>55.4943475318617</v>
      </c>
      <c r="F448" s="357" t="n">
        <v>100</v>
      </c>
      <c r="G448" s="357" t="n">
        <v>0</v>
      </c>
      <c r="H448" s="357"/>
      <c r="I448" s="357"/>
      <c r="J448" s="357"/>
      <c r="K448" s="357"/>
    </row>
    <row r="449">
      <c r="A449" s="357" t="s">
        <v>39</v>
      </c>
      <c r="B449" s="357" t="s">
        <v>40</v>
      </c>
      <c r="C449" s="357" t="s">
        <v>17</v>
      </c>
      <c r="D449" s="357" t="n">
        <v>2955.5975265</v>
      </c>
      <c r="E449" s="357" t="n">
        <v>1.75817775558787</v>
      </c>
      <c r="F449" s="357" t="n">
        <v>100</v>
      </c>
      <c r="G449" s="357" t="n">
        <v>0.000000000000000195196942563744</v>
      </c>
      <c r="H449" s="357"/>
      <c r="I449" s="357"/>
      <c r="J449" s="357"/>
      <c r="K449" s="357"/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873</v>
      </c>
    </row>
    <row r="9">
      <c r="A9" t="s">
        <v>3</v>
      </c>
    </row>
    <row r="10">
      <c r="A10" t="s">
        <v>4</v>
      </c>
    </row>
    <row r="11">
      <c r="A11" t="s">
        <v>874</v>
      </c>
    </row>
    <row r="12">
      <c r="A12" s="3" t="s">
        <v>6</v>
      </c>
    </row>
    <row r="13">
      <c r="A13" s="3" t="s">
        <v>7</v>
      </c>
    </row>
    <row r="15">
      <c r="A15" s="4" t="s">
        <v>875</v>
      </c>
    </row>
    <row r="16">
      <c r="A16" s="5" t="s">
        <v>9</v>
      </c>
      <c r="B16" s="5" t="s">
        <v>10</v>
      </c>
      <c r="C16" s="5" t="s">
        <v>11</v>
      </c>
      <c r="D16" s="5" t="s">
        <v>491</v>
      </c>
      <c r="E16" s="5" t="s">
        <v>492</v>
      </c>
      <c r="F16" s="5" t="s">
        <v>493</v>
      </c>
      <c r="G16" s="5" t="s">
        <v>494</v>
      </c>
      <c r="H16" s="5" t="s">
        <v>732</v>
      </c>
      <c r="I16" s="5" t="s">
        <v>733</v>
      </c>
      <c r="J16" s="5" t="s">
        <v>734</v>
      </c>
      <c r="K16" s="5" t="s">
        <v>735</v>
      </c>
    </row>
    <row r="17">
      <c r="A17" s="358" t="s">
        <v>14</v>
      </c>
      <c r="B17" s="358" t="s">
        <v>15</v>
      </c>
      <c r="C17" s="358" t="s">
        <v>16</v>
      </c>
      <c r="D17" s="358" t="n">
        <v>129514.9835852</v>
      </c>
      <c r="E17" s="358" t="n">
        <v>2.28149009586594</v>
      </c>
      <c r="F17" s="358" t="n">
        <v>90.8591083470273</v>
      </c>
      <c r="G17" s="358" t="n">
        <v>0.65670953867596</v>
      </c>
      <c r="H17" s="358" t="n">
        <v>13029.8706858</v>
      </c>
      <c r="I17" s="358" t="n">
        <v>6.93576082037343</v>
      </c>
      <c r="J17" s="358" t="n">
        <v>9.14089165297274</v>
      </c>
      <c r="K17" s="358" t="n">
        <v>6.52759548984266</v>
      </c>
    </row>
    <row r="18">
      <c r="A18" s="358" t="s">
        <v>14</v>
      </c>
      <c r="B18" s="358" t="s">
        <v>15</v>
      </c>
      <c r="C18" s="358" t="s">
        <v>17</v>
      </c>
      <c r="D18" s="358" t="n">
        <v>2539413.847792</v>
      </c>
      <c r="E18" s="358" t="n">
        <v>0.260235176875811</v>
      </c>
      <c r="F18" s="358" t="n">
        <v>95.188020592023</v>
      </c>
      <c r="G18" s="358" t="n">
        <v>0.119436733197225</v>
      </c>
      <c r="H18" s="358" t="n">
        <v>128373.3716481</v>
      </c>
      <c r="I18" s="358" t="n">
        <v>2.40619500870526</v>
      </c>
      <c r="J18" s="358" t="n">
        <v>4.81197940797701</v>
      </c>
      <c r="K18" s="358" t="n">
        <v>2.36263401297493</v>
      </c>
    </row>
    <row r="19">
      <c r="A19" s="358" t="s">
        <v>14</v>
      </c>
      <c r="B19" s="358" t="s">
        <v>18</v>
      </c>
      <c r="C19" s="358" t="s">
        <v>16</v>
      </c>
      <c r="D19" s="358" t="n">
        <v>805.8779719</v>
      </c>
      <c r="E19" s="358"/>
      <c r="F19" s="358" t="n">
        <v>90.5785504544563</v>
      </c>
      <c r="G19" s="358"/>
      <c r="H19" s="358" t="n">
        <v>83.8226999</v>
      </c>
      <c r="I19" s="358"/>
      <c r="J19" s="358" t="n">
        <v>9.42144954554366</v>
      </c>
      <c r="K19" s="358"/>
    </row>
    <row r="20">
      <c r="A20" s="358" t="s">
        <v>14</v>
      </c>
      <c r="B20" s="358" t="s">
        <v>18</v>
      </c>
      <c r="C20" s="358" t="s">
        <v>17</v>
      </c>
      <c r="D20" s="358" t="n">
        <v>7966.9048892</v>
      </c>
      <c r="E20" s="358"/>
      <c r="F20" s="358" t="n">
        <v>95.7828387691623</v>
      </c>
      <c r="G20" s="358"/>
      <c r="H20" s="358" t="n">
        <v>350.7697502</v>
      </c>
      <c r="I20" s="358"/>
      <c r="J20" s="358" t="n">
        <v>4.21716123083774</v>
      </c>
      <c r="K20" s="358"/>
    </row>
    <row r="21">
      <c r="A21" s="358" t="s">
        <v>14</v>
      </c>
      <c r="B21" s="358" t="s">
        <v>19</v>
      </c>
      <c r="C21" s="358" t="s">
        <v>16</v>
      </c>
      <c r="D21" s="358" t="n">
        <v>128709.1056133</v>
      </c>
      <c r="E21" s="358" t="n">
        <v>2.29496740232581</v>
      </c>
      <c r="F21" s="358" t="n">
        <v>90.8608704611414</v>
      </c>
      <c r="G21" s="358" t="n">
        <v>0.660612771175168</v>
      </c>
      <c r="H21" s="358" t="n">
        <v>12946.0479859</v>
      </c>
      <c r="I21" s="358" t="n">
        <v>6.97810727130473</v>
      </c>
      <c r="J21" s="358" t="n">
        <v>9.13912953885859</v>
      </c>
      <c r="K21" s="358" t="n">
        <v>6.56778648026682</v>
      </c>
    </row>
    <row r="22">
      <c r="A22" s="358" t="s">
        <v>14</v>
      </c>
      <c r="B22" s="358" t="s">
        <v>19</v>
      </c>
      <c r="C22" s="358" t="s">
        <v>17</v>
      </c>
      <c r="D22" s="358" t="n">
        <v>2531446.9429028</v>
      </c>
      <c r="E22" s="358" t="n">
        <v>0.260763143325232</v>
      </c>
      <c r="F22" s="358" t="n">
        <v>95.1861602571014</v>
      </c>
      <c r="G22" s="358" t="n">
        <v>0.119797740147864</v>
      </c>
      <c r="H22" s="358" t="n">
        <v>128022.6018979</v>
      </c>
      <c r="I22" s="358" t="n">
        <v>2.41246538889568</v>
      </c>
      <c r="J22" s="358" t="n">
        <v>4.81383974289858</v>
      </c>
      <c r="K22" s="358" t="n">
        <v>2.36881315149203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876</v>
      </c>
    </row>
    <row r="32">
      <c r="A32" s="5" t="s">
        <v>26</v>
      </c>
      <c r="B32" s="5" t="s">
        <v>10</v>
      </c>
      <c r="C32" s="5" t="s">
        <v>11</v>
      </c>
      <c r="D32" s="5" t="s">
        <v>491</v>
      </c>
      <c r="E32" s="5" t="s">
        <v>492</v>
      </c>
      <c r="F32" s="5" t="s">
        <v>493</v>
      </c>
      <c r="G32" s="5" t="s">
        <v>494</v>
      </c>
      <c r="H32" s="5" t="s">
        <v>732</v>
      </c>
      <c r="I32" s="5" t="s">
        <v>733</v>
      </c>
      <c r="J32" s="5" t="s">
        <v>734</v>
      </c>
      <c r="K32" s="5" t="s">
        <v>735</v>
      </c>
    </row>
    <row r="33">
      <c r="A33" s="359" t="s">
        <v>14</v>
      </c>
      <c r="B33" s="359" t="s">
        <v>15</v>
      </c>
      <c r="C33" s="359" t="s">
        <v>16</v>
      </c>
      <c r="D33" s="359" t="n">
        <v>129514.9835852</v>
      </c>
      <c r="E33" s="359" t="n">
        <v>2.28149009586594</v>
      </c>
      <c r="F33" s="359" t="n">
        <v>90.8591083470273</v>
      </c>
      <c r="G33" s="359" t="n">
        <v>0.65670953867596</v>
      </c>
      <c r="H33" s="359" t="n">
        <v>13029.8706858</v>
      </c>
      <c r="I33" s="359" t="n">
        <v>6.93576082037343</v>
      </c>
      <c r="J33" s="359" t="n">
        <v>9.14089165297274</v>
      </c>
      <c r="K33" s="359" t="n">
        <v>6.52759548984266</v>
      </c>
    </row>
    <row r="34">
      <c r="A34" s="359" t="s">
        <v>14</v>
      </c>
      <c r="B34" s="359" t="s">
        <v>15</v>
      </c>
      <c r="C34" s="359" t="s">
        <v>17</v>
      </c>
      <c r="D34" s="359" t="n">
        <v>2539413.847792</v>
      </c>
      <c r="E34" s="359" t="n">
        <v>0.260235176875811</v>
      </c>
      <c r="F34" s="359" t="n">
        <v>95.188020592023</v>
      </c>
      <c r="G34" s="359" t="n">
        <v>0.119436733197225</v>
      </c>
      <c r="H34" s="359" t="n">
        <v>128373.3716481</v>
      </c>
      <c r="I34" s="359" t="n">
        <v>2.40619500870526</v>
      </c>
      <c r="J34" s="359" t="n">
        <v>4.81197940797701</v>
      </c>
      <c r="K34" s="359" t="n">
        <v>2.36263401297493</v>
      </c>
    </row>
    <row r="35">
      <c r="A35" s="359" t="s">
        <v>27</v>
      </c>
      <c r="B35" s="359" t="s">
        <v>28</v>
      </c>
      <c r="C35" s="359" t="s">
        <v>16</v>
      </c>
      <c r="D35" s="359" t="n">
        <v>1341.2536617</v>
      </c>
      <c r="E35" s="359" t="n">
        <v>23.348134964926</v>
      </c>
      <c r="F35" s="359" t="n">
        <v>95.6818184848084</v>
      </c>
      <c r="G35" s="359" t="n">
        <v>3.61694915533846</v>
      </c>
      <c r="H35" s="359" t="n">
        <v>60.5316335</v>
      </c>
      <c r="I35" s="359" t="n">
        <v>79.3725128312214</v>
      </c>
      <c r="J35" s="359" t="n">
        <v>4.31818151519157</v>
      </c>
      <c r="K35" s="359" t="n">
        <v>80.1439845296828</v>
      </c>
    </row>
    <row r="36">
      <c r="A36" s="359" t="s">
        <v>27</v>
      </c>
      <c r="B36" s="359" t="s">
        <v>28</v>
      </c>
      <c r="C36" s="359" t="s">
        <v>17</v>
      </c>
      <c r="D36" s="359" t="n">
        <v>49672.2119091</v>
      </c>
      <c r="E36" s="359" t="n">
        <v>1.71885386135108</v>
      </c>
      <c r="F36" s="359" t="n">
        <v>95.9386774496443</v>
      </c>
      <c r="G36" s="359" t="n">
        <v>0.842858926255462</v>
      </c>
      <c r="H36" s="359" t="n">
        <v>2102.7481274</v>
      </c>
      <c r="I36" s="359" t="n">
        <v>20.4207285104903</v>
      </c>
      <c r="J36" s="359" t="n">
        <v>4.06132255035565</v>
      </c>
      <c r="K36" s="359" t="n">
        <v>19.9104527303539</v>
      </c>
    </row>
    <row r="37">
      <c r="A37" s="359" t="s">
        <v>29</v>
      </c>
      <c r="B37" s="359" t="s">
        <v>30</v>
      </c>
      <c r="C37" s="359" t="s">
        <v>16</v>
      </c>
      <c r="D37" s="359" t="n">
        <v>511.8073957</v>
      </c>
      <c r="E37" s="359" t="n">
        <v>17.1243146113838</v>
      </c>
      <c r="F37" s="359" t="n">
        <v>93.6831036502653</v>
      </c>
      <c r="G37" s="359" t="n">
        <v>5.34368470548568</v>
      </c>
      <c r="H37" s="359" t="n">
        <v>34.5103241</v>
      </c>
      <c r="I37" s="359" t="n">
        <v>81.8143611487451</v>
      </c>
      <c r="J37" s="359" t="n">
        <v>6.31689634973469</v>
      </c>
      <c r="K37" s="359" t="n">
        <v>79.2498309964162</v>
      </c>
    </row>
    <row r="38">
      <c r="A38" s="359" t="s">
        <v>29</v>
      </c>
      <c r="B38" s="359" t="s">
        <v>30</v>
      </c>
      <c r="C38" s="359" t="s">
        <v>17</v>
      </c>
      <c r="D38" s="359" t="n">
        <v>10925.3335725</v>
      </c>
      <c r="E38" s="359" t="n">
        <v>1.72203054426174</v>
      </c>
      <c r="F38" s="359" t="n">
        <v>94.7784314531945</v>
      </c>
      <c r="G38" s="359" t="n">
        <v>0.854771496983199</v>
      </c>
      <c r="H38" s="359" t="n">
        <v>601.9025349</v>
      </c>
      <c r="I38" s="359" t="n">
        <v>15.7941415366014</v>
      </c>
      <c r="J38" s="359" t="n">
        <v>5.22156854680546</v>
      </c>
      <c r="K38" s="359" t="n">
        <v>15.5152424044171</v>
      </c>
    </row>
    <row r="39">
      <c r="A39" s="359" t="s">
        <v>31</v>
      </c>
      <c r="B39" s="359" t="s">
        <v>32</v>
      </c>
      <c r="C39" s="359" t="s">
        <v>16</v>
      </c>
      <c r="D39" s="359" t="n">
        <v>1305.6642146</v>
      </c>
      <c r="E39" s="359" t="n">
        <v>23.9082185787567</v>
      </c>
      <c r="F39" s="359" t="n">
        <v>91.8676757726452</v>
      </c>
      <c r="G39" s="359" t="n">
        <v>6.20991767382898</v>
      </c>
      <c r="H39" s="359" t="n">
        <v>115.5802042</v>
      </c>
      <c r="I39" s="359" t="n">
        <v>70.578678957948</v>
      </c>
      <c r="J39" s="359" t="n">
        <v>8.13232422735478</v>
      </c>
      <c r="K39" s="359" t="n">
        <v>70.1510032660989</v>
      </c>
    </row>
    <row r="40">
      <c r="A40" s="359" t="s">
        <v>31</v>
      </c>
      <c r="B40" s="359" t="s">
        <v>32</v>
      </c>
      <c r="C40" s="359" t="s">
        <v>17</v>
      </c>
      <c r="D40" s="359" t="n">
        <v>37145.3218596</v>
      </c>
      <c r="E40" s="359" t="n">
        <v>1.51957437516074</v>
      </c>
      <c r="F40" s="359" t="n">
        <v>95.4616553864118</v>
      </c>
      <c r="G40" s="359" t="n">
        <v>1.01380068571198</v>
      </c>
      <c r="H40" s="359" t="n">
        <v>1765.9265461</v>
      </c>
      <c r="I40" s="359" t="n">
        <v>21.6456787489299</v>
      </c>
      <c r="J40" s="359" t="n">
        <v>4.53834461358817</v>
      </c>
      <c r="K40" s="359" t="n">
        <v>21.3247560355334</v>
      </c>
    </row>
    <row r="41">
      <c r="A41" s="359" t="s">
        <v>33</v>
      </c>
      <c r="B41" s="359" t="s">
        <v>34</v>
      </c>
      <c r="C41" s="359" t="s">
        <v>16</v>
      </c>
      <c r="D41" s="359" t="n">
        <v>212.7353693</v>
      </c>
      <c r="E41" s="359" t="n">
        <v>19.2834134448867</v>
      </c>
      <c r="F41" s="359" t="n">
        <v>100</v>
      </c>
      <c r="G41" s="359" t="n">
        <v>0</v>
      </c>
      <c r="H41" s="359"/>
      <c r="I41" s="359"/>
      <c r="J41" s="359"/>
      <c r="K41" s="359"/>
    </row>
    <row r="42">
      <c r="A42" s="359" t="s">
        <v>33</v>
      </c>
      <c r="B42" s="359" t="s">
        <v>34</v>
      </c>
      <c r="C42" s="359" t="s">
        <v>17</v>
      </c>
      <c r="D42" s="359" t="n">
        <v>12707.8646202</v>
      </c>
      <c r="E42" s="359" t="n">
        <v>1.36676755268825</v>
      </c>
      <c r="F42" s="359" t="n">
        <v>97.5176907391006</v>
      </c>
      <c r="G42" s="359" t="n">
        <v>0.64506814886594</v>
      </c>
      <c r="H42" s="359" t="n">
        <v>323.4782304</v>
      </c>
      <c r="I42" s="359" t="n">
        <v>25.596611221075</v>
      </c>
      <c r="J42" s="359" t="n">
        <v>2.48230926089943</v>
      </c>
      <c r="K42" s="359" t="n">
        <v>25.3415467756664</v>
      </c>
    </row>
    <row r="43">
      <c r="A43" s="359" t="s">
        <v>35</v>
      </c>
      <c r="B43" s="359" t="s">
        <v>36</v>
      </c>
      <c r="C43" s="359" t="s">
        <v>16</v>
      </c>
      <c r="D43" s="359" t="n">
        <v>1416.0940426</v>
      </c>
      <c r="E43" s="359" t="n">
        <v>24.2747437655134</v>
      </c>
      <c r="F43" s="359" t="n">
        <v>99.611822385088</v>
      </c>
      <c r="G43" s="359" t="n">
        <v>0.210272308680945</v>
      </c>
      <c r="H43" s="359" t="n">
        <v>5.5183812</v>
      </c>
      <c r="I43" s="359" t="n">
        <v>48.5273621438091</v>
      </c>
      <c r="J43" s="359" t="n">
        <v>0.388177614912034</v>
      </c>
      <c r="K43" s="359" t="n">
        <v>53.9588246725025</v>
      </c>
    </row>
    <row r="44">
      <c r="A44" s="359" t="s">
        <v>35</v>
      </c>
      <c r="B44" s="359" t="s">
        <v>36</v>
      </c>
      <c r="C44" s="359" t="s">
        <v>17</v>
      </c>
      <c r="D44" s="359" t="n">
        <v>47258.57695</v>
      </c>
      <c r="E44" s="359" t="n">
        <v>1.8386138263786</v>
      </c>
      <c r="F44" s="359" t="n">
        <v>96.0972086080112</v>
      </c>
      <c r="G44" s="359" t="n">
        <v>1.15072494981359</v>
      </c>
      <c r="H44" s="359" t="n">
        <v>1919.3103524</v>
      </c>
      <c r="I44" s="359" t="n">
        <v>29.3202580145355</v>
      </c>
      <c r="J44" s="359" t="n">
        <v>3.90279139198876</v>
      </c>
      <c r="K44" s="359" t="n">
        <v>28.3339395950472</v>
      </c>
    </row>
    <row r="45">
      <c r="A45" s="359" t="s">
        <v>37</v>
      </c>
      <c r="B45" s="359" t="s">
        <v>38</v>
      </c>
      <c r="C45" s="359" t="s">
        <v>16</v>
      </c>
      <c r="D45" s="359" t="n">
        <v>13388.973101</v>
      </c>
      <c r="E45" s="359" t="n">
        <v>16.1224569915057</v>
      </c>
      <c r="F45" s="359" t="n">
        <v>88.620898628451</v>
      </c>
      <c r="G45" s="359" t="n">
        <v>5.01245030348821</v>
      </c>
      <c r="H45" s="359" t="n">
        <v>1719.1710368</v>
      </c>
      <c r="I45" s="359" t="n">
        <v>44.5173106205809</v>
      </c>
      <c r="J45" s="359" t="n">
        <v>11.379101371549</v>
      </c>
      <c r="K45" s="359" t="n">
        <v>39.037164334982</v>
      </c>
    </row>
    <row r="46">
      <c r="A46" s="359" t="s">
        <v>37</v>
      </c>
      <c r="B46" s="359" t="s">
        <v>38</v>
      </c>
      <c r="C46" s="359" t="s">
        <v>17</v>
      </c>
      <c r="D46" s="359" t="n">
        <v>227809.1292656</v>
      </c>
      <c r="E46" s="359" t="n">
        <v>2.25063775956732</v>
      </c>
      <c r="F46" s="359" t="n">
        <v>93.4237319545064</v>
      </c>
      <c r="G46" s="359" t="n">
        <v>1.40912850627494</v>
      </c>
      <c r="H46" s="359" t="n">
        <v>16035.902933</v>
      </c>
      <c r="I46" s="359" t="n">
        <v>20.7160571779891</v>
      </c>
      <c r="J46" s="359" t="n">
        <v>6.57626804549355</v>
      </c>
      <c r="K46" s="359" t="n">
        <v>20.0183512820612</v>
      </c>
    </row>
    <row r="47">
      <c r="A47" s="359" t="s">
        <v>39</v>
      </c>
      <c r="B47" s="359" t="s">
        <v>40</v>
      </c>
      <c r="C47" s="359" t="s">
        <v>16</v>
      </c>
      <c r="D47" s="359" t="n">
        <v>326.5334953</v>
      </c>
      <c r="E47" s="359" t="n">
        <v>17.9202621670762</v>
      </c>
      <c r="F47" s="359" t="n">
        <v>87.0448971990055</v>
      </c>
      <c r="G47" s="359" t="n">
        <v>6.39161433778419</v>
      </c>
      <c r="H47" s="359" t="n">
        <v>48.5987707</v>
      </c>
      <c r="I47" s="359" t="n">
        <v>49.0819313266632</v>
      </c>
      <c r="J47" s="359" t="n">
        <v>12.9551028009945</v>
      </c>
      <c r="K47" s="359" t="n">
        <v>42.9450403840414</v>
      </c>
    </row>
    <row r="48">
      <c r="A48" s="359" t="s">
        <v>39</v>
      </c>
      <c r="B48" s="359" t="s">
        <v>40</v>
      </c>
      <c r="C48" s="359" t="s">
        <v>17</v>
      </c>
      <c r="D48" s="359" t="n">
        <v>9160.4310088</v>
      </c>
      <c r="E48" s="359" t="n">
        <v>1.29490107082044</v>
      </c>
      <c r="F48" s="359" t="n">
        <v>97.5651886369472</v>
      </c>
      <c r="G48" s="359" t="n">
        <v>0.521586626574004</v>
      </c>
      <c r="H48" s="359" t="n">
        <v>228.6053235</v>
      </c>
      <c r="I48" s="359" t="n">
        <v>20.9166864468587</v>
      </c>
      <c r="J48" s="359" t="n">
        <v>2.43481136305284</v>
      </c>
      <c r="K48" s="359" t="n">
        <v>20.9004682598474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877</v>
      </c>
    </row>
    <row r="58">
      <c r="A58" s="5" t="s">
        <v>26</v>
      </c>
      <c r="B58" s="5" t="s">
        <v>10</v>
      </c>
      <c r="C58" s="5" t="s">
        <v>11</v>
      </c>
      <c r="D58" s="5" t="s">
        <v>491</v>
      </c>
      <c r="E58" s="5" t="s">
        <v>492</v>
      </c>
      <c r="F58" s="5" t="s">
        <v>493</v>
      </c>
      <c r="G58" s="5" t="s">
        <v>494</v>
      </c>
      <c r="H58" s="5" t="s">
        <v>732</v>
      </c>
      <c r="I58" s="5" t="s">
        <v>733</v>
      </c>
      <c r="J58" s="5" t="s">
        <v>734</v>
      </c>
      <c r="K58" s="5" t="s">
        <v>735</v>
      </c>
    </row>
    <row r="59">
      <c r="A59" s="360" t="s">
        <v>14</v>
      </c>
      <c r="B59" s="360" t="s">
        <v>15</v>
      </c>
      <c r="C59" s="360" t="s">
        <v>16</v>
      </c>
      <c r="D59" s="360" t="n">
        <v>128709.1056133</v>
      </c>
      <c r="E59" s="360" t="n">
        <v>2.29496740232581</v>
      </c>
      <c r="F59" s="360" t="n">
        <v>90.8608704611414</v>
      </c>
      <c r="G59" s="360" t="n">
        <v>0.660612771175168</v>
      </c>
      <c r="H59" s="360" t="n">
        <v>12946.0479859</v>
      </c>
      <c r="I59" s="360" t="n">
        <v>6.97810727130473</v>
      </c>
      <c r="J59" s="360" t="n">
        <v>9.13912953885859</v>
      </c>
      <c r="K59" s="360" t="n">
        <v>6.56778648026682</v>
      </c>
    </row>
    <row r="60">
      <c r="A60" s="360" t="s">
        <v>14</v>
      </c>
      <c r="B60" s="360" t="s">
        <v>15</v>
      </c>
      <c r="C60" s="360" t="s">
        <v>17</v>
      </c>
      <c r="D60" s="360" t="n">
        <v>2531446.9429028</v>
      </c>
      <c r="E60" s="360" t="n">
        <v>0.260763143325232</v>
      </c>
      <c r="F60" s="360" t="n">
        <v>95.1861602571014</v>
      </c>
      <c r="G60" s="360" t="n">
        <v>0.119797740147864</v>
      </c>
      <c r="H60" s="360" t="n">
        <v>128022.6018979</v>
      </c>
      <c r="I60" s="360" t="n">
        <v>2.41246538889568</v>
      </c>
      <c r="J60" s="360" t="n">
        <v>4.81383974289858</v>
      </c>
      <c r="K60" s="360" t="n">
        <v>2.36881315149203</v>
      </c>
    </row>
    <row r="61">
      <c r="A61" s="360" t="s">
        <v>42</v>
      </c>
      <c r="B61" s="360" t="s">
        <v>43</v>
      </c>
      <c r="C61" s="360" t="s">
        <v>16</v>
      </c>
      <c r="D61" s="360" t="n">
        <v>192.7240216</v>
      </c>
      <c r="E61" s="360" t="n">
        <v>20.746283351913</v>
      </c>
      <c r="F61" s="360" t="n">
        <v>93.4851258077138</v>
      </c>
      <c r="G61" s="360" t="n">
        <v>4.12910678775946</v>
      </c>
      <c r="H61" s="360" t="n">
        <v>13.4307222</v>
      </c>
      <c r="I61" s="360" t="n">
        <v>58.698296644094</v>
      </c>
      <c r="J61" s="360" t="n">
        <v>6.51487419228623</v>
      </c>
      <c r="K61" s="360" t="n">
        <v>59.2505789266388</v>
      </c>
    </row>
    <row r="62">
      <c r="A62" s="360" t="s">
        <v>42</v>
      </c>
      <c r="B62" s="360" t="s">
        <v>43</v>
      </c>
      <c r="C62" s="360" t="s">
        <v>17</v>
      </c>
      <c r="D62" s="360" t="n">
        <v>3222.5888719</v>
      </c>
      <c r="E62" s="360" t="n">
        <v>2.74509935633871</v>
      </c>
      <c r="F62" s="360" t="n">
        <v>94.5248745733394</v>
      </c>
      <c r="G62" s="360" t="n">
        <v>1.06950812420136</v>
      </c>
      <c r="H62" s="360" t="n">
        <v>186.6606896</v>
      </c>
      <c r="I62" s="360" t="n">
        <v>18.9379526765059</v>
      </c>
      <c r="J62" s="360" t="n">
        <v>5.47512542666056</v>
      </c>
      <c r="K62" s="360" t="n">
        <v>18.4644393355864</v>
      </c>
    </row>
    <row r="63">
      <c r="A63" s="360" t="s">
        <v>44</v>
      </c>
      <c r="B63" s="360" t="s">
        <v>45</v>
      </c>
      <c r="C63" s="360" t="s">
        <v>16</v>
      </c>
      <c r="D63" s="360" t="n">
        <v>468.7330259</v>
      </c>
      <c r="E63" s="360" t="n">
        <v>29.1507257457447</v>
      </c>
      <c r="F63" s="360" t="n">
        <v>79.3149876281652</v>
      </c>
      <c r="G63" s="360" t="n">
        <v>17.6590995059244</v>
      </c>
      <c r="H63" s="360" t="n">
        <v>122.2435851</v>
      </c>
      <c r="I63" s="360" t="n">
        <v>78.4654908011406</v>
      </c>
      <c r="J63" s="360" t="n">
        <v>20.6850123718348</v>
      </c>
      <c r="K63" s="360" t="n">
        <v>67.7123723041165</v>
      </c>
    </row>
    <row r="64">
      <c r="A64" s="360" t="s">
        <v>44</v>
      </c>
      <c r="B64" s="360" t="s">
        <v>45</v>
      </c>
      <c r="C64" s="360" t="s">
        <v>17</v>
      </c>
      <c r="D64" s="360" t="n">
        <v>21966.7494046</v>
      </c>
      <c r="E64" s="360" t="n">
        <v>2.2011033657191</v>
      </c>
      <c r="F64" s="360" t="n">
        <v>94.4609341967694</v>
      </c>
      <c r="G64" s="360" t="n">
        <v>1.12057575517031</v>
      </c>
      <c r="H64" s="360" t="n">
        <v>1288.1014937</v>
      </c>
      <c r="I64" s="360" t="n">
        <v>19.0018855584552</v>
      </c>
      <c r="J64" s="360" t="n">
        <v>5.5390658032306</v>
      </c>
      <c r="K64" s="360" t="n">
        <v>19.1098348407237</v>
      </c>
    </row>
    <row r="65">
      <c r="A65" s="360" t="s">
        <v>27</v>
      </c>
      <c r="B65" s="360" t="s">
        <v>28</v>
      </c>
      <c r="C65" s="360" t="s">
        <v>16</v>
      </c>
      <c r="D65" s="360" t="n">
        <v>1077.8144515</v>
      </c>
      <c r="E65" s="360" t="n">
        <v>28.4551879929529</v>
      </c>
      <c r="F65" s="360" t="n">
        <v>95.9325439746244</v>
      </c>
      <c r="G65" s="360" t="n">
        <v>4.27942729211508</v>
      </c>
      <c r="H65" s="360" t="n">
        <v>45.6983908</v>
      </c>
      <c r="I65" s="360" t="n">
        <v>100</v>
      </c>
      <c r="J65" s="360" t="n">
        <v>4.0674560253756</v>
      </c>
      <c r="K65" s="360" t="n">
        <v>100.931969350333</v>
      </c>
    </row>
    <row r="66">
      <c r="A66" s="360" t="s">
        <v>27</v>
      </c>
      <c r="B66" s="360" t="s">
        <v>28</v>
      </c>
      <c r="C66" s="360" t="s">
        <v>17</v>
      </c>
      <c r="D66" s="360" t="n">
        <v>42020.3261071</v>
      </c>
      <c r="E66" s="360" t="n">
        <v>2.02219366646723</v>
      </c>
      <c r="F66" s="360" t="n">
        <v>95.5182009507193</v>
      </c>
      <c r="G66" s="360" t="n">
        <v>0.987020749289256</v>
      </c>
      <c r="H66" s="360" t="n">
        <v>1971.6311208</v>
      </c>
      <c r="I66" s="360" t="n">
        <v>21.6265517565696</v>
      </c>
      <c r="J66" s="360" t="n">
        <v>4.48179904928071</v>
      </c>
      <c r="K66" s="360" t="n">
        <v>21.0358486037591</v>
      </c>
    </row>
    <row r="67">
      <c r="A67" s="360" t="s">
        <v>29</v>
      </c>
      <c r="B67" s="360" t="s">
        <v>30</v>
      </c>
      <c r="C67" s="360" t="s">
        <v>16</v>
      </c>
      <c r="D67" s="360" t="n">
        <v>246.1129351</v>
      </c>
      <c r="E67" s="360" t="n">
        <v>27.54784108867</v>
      </c>
      <c r="F67" s="360" t="n">
        <v>90.0159008736517</v>
      </c>
      <c r="G67" s="360" t="n">
        <v>10.5206594221401</v>
      </c>
      <c r="H67" s="360" t="n">
        <v>27.2975765</v>
      </c>
      <c r="I67" s="360" t="n">
        <v>99.9999999999998</v>
      </c>
      <c r="J67" s="360" t="n">
        <v>9.98409912634829</v>
      </c>
      <c r="K67" s="360" t="n">
        <v>94.8534889011252</v>
      </c>
    </row>
    <row r="68">
      <c r="A68" s="360" t="s">
        <v>29</v>
      </c>
      <c r="B68" s="360" t="s">
        <v>30</v>
      </c>
      <c r="C68" s="360" t="s">
        <v>17</v>
      </c>
      <c r="D68" s="360" t="n">
        <v>7595.8722783</v>
      </c>
      <c r="E68" s="360" t="n">
        <v>2.07456469838728</v>
      </c>
      <c r="F68" s="360" t="n">
        <v>94.6505975774839</v>
      </c>
      <c r="G68" s="360" t="n">
        <v>1.10835627722683</v>
      </c>
      <c r="H68" s="360" t="n">
        <v>429.2986902</v>
      </c>
      <c r="I68" s="360" t="n">
        <v>19.957092834106</v>
      </c>
      <c r="J68" s="360" t="n">
        <v>5.34940242251613</v>
      </c>
      <c r="K68" s="360" t="n">
        <v>19.6108977568623</v>
      </c>
    </row>
    <row r="69">
      <c r="A69" s="360" t="s">
        <v>46</v>
      </c>
      <c r="B69" s="360" t="s">
        <v>47</v>
      </c>
      <c r="C69" s="360" t="s">
        <v>16</v>
      </c>
      <c r="D69" s="360" t="n">
        <v>491.1956495</v>
      </c>
      <c r="E69" s="360" t="n">
        <v>18.6083614784918</v>
      </c>
      <c r="F69" s="360" t="n">
        <v>73.0955669168065</v>
      </c>
      <c r="G69" s="360" t="n">
        <v>8.46826590606411</v>
      </c>
      <c r="H69" s="360" t="n">
        <v>180.7953757</v>
      </c>
      <c r="I69" s="360" t="n">
        <v>25.9899305001047</v>
      </c>
      <c r="J69" s="360" t="n">
        <v>26.9044330831935</v>
      </c>
      <c r="K69" s="360" t="n">
        <v>23.0070894001736</v>
      </c>
    </row>
    <row r="70">
      <c r="A70" s="360" t="s">
        <v>46</v>
      </c>
      <c r="B70" s="360" t="s">
        <v>47</v>
      </c>
      <c r="C70" s="360" t="s">
        <v>17</v>
      </c>
      <c r="D70" s="360" t="n">
        <v>5962.8532332</v>
      </c>
      <c r="E70" s="360" t="n">
        <v>3.16472224495186</v>
      </c>
      <c r="F70" s="360" t="n">
        <v>87.4097876855076</v>
      </c>
      <c r="G70" s="360" t="n">
        <v>1.6932280698531</v>
      </c>
      <c r="H70" s="360" t="n">
        <v>858.8693577</v>
      </c>
      <c r="I70" s="360" t="n">
        <v>12.3537589148145</v>
      </c>
      <c r="J70" s="360" t="n">
        <v>12.5902123144924</v>
      </c>
      <c r="K70" s="360" t="n">
        <v>11.7555369514012</v>
      </c>
    </row>
    <row r="71">
      <c r="A71" s="360" t="s">
        <v>48</v>
      </c>
      <c r="B71" s="360" t="s">
        <v>49</v>
      </c>
      <c r="C71" s="360" t="s">
        <v>16</v>
      </c>
      <c r="D71" s="360" t="n">
        <v>2569.9600638</v>
      </c>
      <c r="E71" s="360" t="n">
        <v>18.0365106799007</v>
      </c>
      <c r="F71" s="360" t="n">
        <v>84.5796266577913</v>
      </c>
      <c r="G71" s="360" t="n">
        <v>6.29087387964575</v>
      </c>
      <c r="H71" s="360" t="n">
        <v>468.5495222</v>
      </c>
      <c r="I71" s="360" t="n">
        <v>36.5143232189543</v>
      </c>
      <c r="J71" s="360" t="n">
        <v>15.4203733422087</v>
      </c>
      <c r="K71" s="360" t="n">
        <v>34.5049858575913</v>
      </c>
    </row>
    <row r="72">
      <c r="A72" s="360" t="s">
        <v>48</v>
      </c>
      <c r="B72" s="360" t="s">
        <v>49</v>
      </c>
      <c r="C72" s="360" t="s">
        <v>17</v>
      </c>
      <c r="D72" s="360" t="n">
        <v>43250.0490646</v>
      </c>
      <c r="E72" s="360" t="n">
        <v>2.04223787143944</v>
      </c>
      <c r="F72" s="360" t="n">
        <v>93.8784782954905</v>
      </c>
      <c r="G72" s="360" t="n">
        <v>1.04345537254324</v>
      </c>
      <c r="H72" s="360" t="n">
        <v>2820.2003151</v>
      </c>
      <c r="I72" s="360" t="n">
        <v>16.2823167370953</v>
      </c>
      <c r="J72" s="360" t="n">
        <v>6.12152170450952</v>
      </c>
      <c r="K72" s="360" t="n">
        <v>16.0022306988556</v>
      </c>
    </row>
    <row r="73">
      <c r="A73" s="360" t="s">
        <v>31</v>
      </c>
      <c r="B73" s="360" t="s">
        <v>32</v>
      </c>
      <c r="C73" s="360" t="s">
        <v>16</v>
      </c>
      <c r="D73" s="360" t="n">
        <v>1270.5822276</v>
      </c>
      <c r="E73" s="360" t="n">
        <v>24.5620629221383</v>
      </c>
      <c r="F73" s="360" t="n">
        <v>91.661857113678</v>
      </c>
      <c r="G73" s="360" t="n">
        <v>6.38854074602789</v>
      </c>
      <c r="H73" s="360" t="n">
        <v>115.5802042</v>
      </c>
      <c r="I73" s="360" t="n">
        <v>70.578678957948</v>
      </c>
      <c r="J73" s="360" t="n">
        <v>8.33814288632202</v>
      </c>
      <c r="K73" s="360" t="n">
        <v>70.2297282513495</v>
      </c>
    </row>
    <row r="74">
      <c r="A74" s="360" t="s">
        <v>31</v>
      </c>
      <c r="B74" s="360" t="s">
        <v>32</v>
      </c>
      <c r="C74" s="360" t="s">
        <v>17</v>
      </c>
      <c r="D74" s="360" t="n">
        <v>36576.0883286</v>
      </c>
      <c r="E74" s="360" t="n">
        <v>1.54164706648075</v>
      </c>
      <c r="F74" s="360" t="n">
        <v>95.4449857925469</v>
      </c>
      <c r="G74" s="360" t="n">
        <v>1.02945036591574</v>
      </c>
      <c r="H74" s="360" t="n">
        <v>1745.5563601</v>
      </c>
      <c r="I74" s="360" t="n">
        <v>21.8965506211905</v>
      </c>
      <c r="J74" s="360" t="n">
        <v>4.55501420745315</v>
      </c>
      <c r="K74" s="360" t="n">
        <v>21.5709262526973</v>
      </c>
    </row>
    <row r="75">
      <c r="A75" s="360" t="s">
        <v>50</v>
      </c>
      <c r="B75" s="360" t="s">
        <v>51</v>
      </c>
      <c r="C75" s="360" t="s">
        <v>16</v>
      </c>
      <c r="D75" s="360" t="n">
        <v>3905.4726558</v>
      </c>
      <c r="E75" s="360" t="n">
        <v>19.6015802230714</v>
      </c>
      <c r="F75" s="360" t="n">
        <v>96.011393364063</v>
      </c>
      <c r="G75" s="360" t="n">
        <v>2.91213786031181</v>
      </c>
      <c r="H75" s="360" t="n">
        <v>162.245267</v>
      </c>
      <c r="I75" s="360" t="n">
        <v>70.3292767040195</v>
      </c>
      <c r="J75" s="360" t="n">
        <v>3.98860663593701</v>
      </c>
      <c r="K75" s="360" t="n">
        <v>70.0992700352096</v>
      </c>
    </row>
    <row r="76">
      <c r="A76" s="360" t="s">
        <v>50</v>
      </c>
      <c r="B76" s="360" t="s">
        <v>51</v>
      </c>
      <c r="C76" s="360" t="s">
        <v>17</v>
      </c>
      <c r="D76" s="360" t="n">
        <v>49138.5633969</v>
      </c>
      <c r="E76" s="360" t="n">
        <v>2.26527983919522</v>
      </c>
      <c r="F76" s="360" t="n">
        <v>93.8618030222368</v>
      </c>
      <c r="G76" s="360" t="n">
        <v>1.27740770625775</v>
      </c>
      <c r="H76" s="360" t="n">
        <v>3213.4709927</v>
      </c>
      <c r="I76" s="360" t="n">
        <v>20.7083040900818</v>
      </c>
      <c r="J76" s="360" t="n">
        <v>6.13819697776324</v>
      </c>
      <c r="K76" s="360" t="n">
        <v>19.5333891920072</v>
      </c>
    </row>
    <row r="77">
      <c r="A77" s="360" t="s">
        <v>52</v>
      </c>
      <c r="B77" s="360" t="s">
        <v>53</v>
      </c>
      <c r="C77" s="360" t="s">
        <v>16</v>
      </c>
      <c r="D77" s="360" t="n">
        <v>323.0832867</v>
      </c>
      <c r="E77" s="360" t="n">
        <v>20.7204923763434</v>
      </c>
      <c r="F77" s="360" t="n">
        <v>93.2214785784707</v>
      </c>
      <c r="G77" s="360" t="n">
        <v>5.17490694121309</v>
      </c>
      <c r="H77" s="360" t="n">
        <v>23.4927295</v>
      </c>
      <c r="I77" s="360" t="n">
        <v>70.8626280413813</v>
      </c>
      <c r="J77" s="360" t="n">
        <v>6.77852142152934</v>
      </c>
      <c r="K77" s="360" t="n">
        <v>71.1678029125465</v>
      </c>
    </row>
    <row r="78">
      <c r="A78" s="360" t="s">
        <v>52</v>
      </c>
      <c r="B78" s="360" t="s">
        <v>53</v>
      </c>
      <c r="C78" s="360" t="s">
        <v>17</v>
      </c>
      <c r="D78" s="360" t="n">
        <v>4249.4694323</v>
      </c>
      <c r="E78" s="360" t="n">
        <v>2.5388797244297</v>
      </c>
      <c r="F78" s="360" t="n">
        <v>96.5269405944429</v>
      </c>
      <c r="G78" s="360" t="n">
        <v>0.877475350273832</v>
      </c>
      <c r="H78" s="360" t="n">
        <v>152.8967943</v>
      </c>
      <c r="I78" s="360" t="n">
        <v>24.608923045664</v>
      </c>
      <c r="J78" s="360" t="n">
        <v>3.47305940555709</v>
      </c>
      <c r="K78" s="360" t="n">
        <v>24.3877230759271</v>
      </c>
    </row>
    <row r="79">
      <c r="A79" s="360" t="s">
        <v>33</v>
      </c>
      <c r="B79" s="360" t="s">
        <v>34</v>
      </c>
      <c r="C79" s="360" t="s">
        <v>16</v>
      </c>
      <c r="D79" s="360" t="n">
        <v>78.9229998</v>
      </c>
      <c r="E79" s="360" t="n">
        <v>29.9603561416036</v>
      </c>
      <c r="F79" s="360" t="n">
        <v>100</v>
      </c>
      <c r="G79" s="360" t="n">
        <v>0</v>
      </c>
      <c r="H79" s="360"/>
      <c r="I79" s="360"/>
      <c r="J79" s="360"/>
      <c r="K79" s="360"/>
    </row>
    <row r="80">
      <c r="A80" s="360" t="s">
        <v>33</v>
      </c>
      <c r="B80" s="360" t="s">
        <v>34</v>
      </c>
      <c r="C80" s="360" t="s">
        <v>17</v>
      </c>
      <c r="D80" s="360" t="n">
        <v>5989.9444463</v>
      </c>
      <c r="E80" s="360" t="n">
        <v>2.51419837527158</v>
      </c>
      <c r="F80" s="360" t="n">
        <v>95.75297432821</v>
      </c>
      <c r="G80" s="360" t="n">
        <v>1.29461441672916</v>
      </c>
      <c r="H80" s="360" t="n">
        <v>265.6778864</v>
      </c>
      <c r="I80" s="360" t="n">
        <v>29.5741447534717</v>
      </c>
      <c r="J80" s="360" t="n">
        <v>4.24702567179004</v>
      </c>
      <c r="K80" s="360" t="n">
        <v>29.1882344468498</v>
      </c>
    </row>
    <row r="81">
      <c r="A81" s="360" t="s">
        <v>54</v>
      </c>
      <c r="B81" s="360" t="s">
        <v>55</v>
      </c>
      <c r="C81" s="360" t="s">
        <v>16</v>
      </c>
      <c r="D81" s="360" t="n">
        <v>2398.2743649</v>
      </c>
      <c r="E81" s="360" t="n">
        <v>16.8565652435256</v>
      </c>
      <c r="F81" s="360" t="n">
        <v>82.6287613903468</v>
      </c>
      <c r="G81" s="360" t="n">
        <v>6.4263794846258</v>
      </c>
      <c r="H81" s="360" t="n">
        <v>504.1948535</v>
      </c>
      <c r="I81" s="360" t="n">
        <v>34.9284645589538</v>
      </c>
      <c r="J81" s="360" t="n">
        <v>17.3712386096532</v>
      </c>
      <c r="K81" s="360" t="n">
        <v>30.5679859088394</v>
      </c>
    </row>
    <row r="82">
      <c r="A82" s="360" t="s">
        <v>54</v>
      </c>
      <c r="B82" s="360" t="s">
        <v>55</v>
      </c>
      <c r="C82" s="360" t="s">
        <v>17</v>
      </c>
      <c r="D82" s="360" t="n">
        <v>37406.2738665</v>
      </c>
      <c r="E82" s="360" t="n">
        <v>1.84209793974219</v>
      </c>
      <c r="F82" s="360" t="n">
        <v>90.9820594603961</v>
      </c>
      <c r="G82" s="360" t="n">
        <v>1.558370716352</v>
      </c>
      <c r="H82" s="360" t="n">
        <v>3707.6271469</v>
      </c>
      <c r="I82" s="360" t="n">
        <v>16.2392102569057</v>
      </c>
      <c r="J82" s="360" t="n">
        <v>9.01794053960386</v>
      </c>
      <c r="K82" s="360" t="n">
        <v>15.7224120688987</v>
      </c>
    </row>
    <row r="83">
      <c r="A83" s="360" t="s">
        <v>35</v>
      </c>
      <c r="B83" s="360" t="s">
        <v>36</v>
      </c>
      <c r="C83" s="360" t="s">
        <v>16</v>
      </c>
      <c r="D83" s="360" t="n">
        <v>1382.3667935</v>
      </c>
      <c r="E83" s="360" t="n">
        <v>24.8630454980693</v>
      </c>
      <c r="F83" s="360" t="n">
        <v>100</v>
      </c>
      <c r="G83" s="360" t="n">
        <v>0.00000000000000276035255742594</v>
      </c>
      <c r="H83" s="360"/>
      <c r="I83" s="360"/>
      <c r="J83" s="360"/>
      <c r="K83" s="360"/>
    </row>
    <row r="84">
      <c r="A84" s="360" t="s">
        <v>35</v>
      </c>
      <c r="B84" s="360" t="s">
        <v>36</v>
      </c>
      <c r="C84" s="360" t="s">
        <v>17</v>
      </c>
      <c r="D84" s="360" t="n">
        <v>46647.8096206</v>
      </c>
      <c r="E84" s="360" t="n">
        <v>1.86249943246079</v>
      </c>
      <c r="F84" s="360" t="n">
        <v>96.1420834218425</v>
      </c>
      <c r="G84" s="360" t="n">
        <v>1.16610410095866</v>
      </c>
      <c r="H84" s="360" t="n">
        <v>1871.8479116</v>
      </c>
      <c r="I84" s="360" t="n">
        <v>30.0606409581277</v>
      </c>
      <c r="J84" s="360" t="n">
        <v>3.85791657815752</v>
      </c>
      <c r="K84" s="360" t="n">
        <v>29.0601612247568</v>
      </c>
    </row>
    <row r="85">
      <c r="A85" s="360" t="s">
        <v>56</v>
      </c>
      <c r="B85" s="360" t="s">
        <v>57</v>
      </c>
      <c r="C85" s="360" t="s">
        <v>16</v>
      </c>
      <c r="D85" s="360" t="n">
        <v>289.5967414</v>
      </c>
      <c r="E85" s="360" t="n">
        <v>25.3881141899479</v>
      </c>
      <c r="F85" s="360" t="n">
        <v>94.5990774920163</v>
      </c>
      <c r="G85" s="360" t="n">
        <v>5.65474694959459</v>
      </c>
      <c r="H85" s="360" t="n">
        <v>16.5338775</v>
      </c>
      <c r="I85" s="360" t="n">
        <v>100</v>
      </c>
      <c r="J85" s="360" t="n">
        <v>5.40092250798373</v>
      </c>
      <c r="K85" s="360" t="n">
        <v>99.0449028090467</v>
      </c>
    </row>
    <row r="86">
      <c r="A86" s="360" t="s">
        <v>56</v>
      </c>
      <c r="B86" s="360" t="s">
        <v>57</v>
      </c>
      <c r="C86" s="360" t="s">
        <v>17</v>
      </c>
      <c r="D86" s="360" t="n">
        <v>8545.3292325</v>
      </c>
      <c r="E86" s="360" t="n">
        <v>2.58525939059847</v>
      </c>
      <c r="F86" s="360" t="n">
        <v>94.7300254065232</v>
      </c>
      <c r="G86" s="360" t="n">
        <v>1.18756017313762</v>
      </c>
      <c r="H86" s="360" t="n">
        <v>475.3895901</v>
      </c>
      <c r="I86" s="360" t="n">
        <v>21.2378024348554</v>
      </c>
      <c r="J86" s="360" t="n">
        <v>5.2699745934768</v>
      </c>
      <c r="K86" s="360" t="n">
        <v>21.3468971012406</v>
      </c>
    </row>
    <row r="87">
      <c r="A87" s="360" t="s">
        <v>37</v>
      </c>
      <c r="B87" s="360" t="s">
        <v>38</v>
      </c>
      <c r="C87" s="360" t="s">
        <v>16</v>
      </c>
      <c r="D87" s="360" t="n">
        <v>13349.1066332</v>
      </c>
      <c r="E87" s="360" t="n">
        <v>16.1702877021175</v>
      </c>
      <c r="F87" s="360" t="n">
        <v>88.6276557282715</v>
      </c>
      <c r="G87" s="360" t="n">
        <v>5.02756238167943</v>
      </c>
      <c r="H87" s="360" t="n">
        <v>1712.9036654</v>
      </c>
      <c r="I87" s="360" t="n">
        <v>44.6794242806506</v>
      </c>
      <c r="J87" s="360" t="n">
        <v>11.3723442717285</v>
      </c>
      <c r="K87" s="360" t="n">
        <v>39.1811096524399</v>
      </c>
    </row>
    <row r="88">
      <c r="A88" s="360" t="s">
        <v>37</v>
      </c>
      <c r="B88" s="360" t="s">
        <v>38</v>
      </c>
      <c r="C88" s="360" t="s">
        <v>17</v>
      </c>
      <c r="D88" s="360" t="n">
        <v>226213.140629</v>
      </c>
      <c r="E88" s="360" t="n">
        <v>2.26647475519273</v>
      </c>
      <c r="F88" s="360" t="n">
        <v>93.3915853728677</v>
      </c>
      <c r="G88" s="360" t="n">
        <v>1.4188570191762</v>
      </c>
      <c r="H88" s="360" t="n">
        <v>16006.9049199</v>
      </c>
      <c r="I88" s="360" t="n">
        <v>20.7534704693353</v>
      </c>
      <c r="J88" s="360" t="n">
        <v>6.60841462713229</v>
      </c>
      <c r="K88" s="360" t="n">
        <v>20.0516029811812</v>
      </c>
    </row>
    <row r="89">
      <c r="A89" s="360" t="s">
        <v>39</v>
      </c>
      <c r="B89" s="360" t="s">
        <v>40</v>
      </c>
      <c r="C89" s="360" t="s">
        <v>16</v>
      </c>
      <c r="D89" s="360" t="n">
        <v>307.9392465</v>
      </c>
      <c r="E89" s="360" t="n">
        <v>18.7045528568075</v>
      </c>
      <c r="F89" s="360" t="n">
        <v>86.3692598389196</v>
      </c>
      <c r="G89" s="360" t="n">
        <v>6.73991885194186</v>
      </c>
      <c r="H89" s="360" t="n">
        <v>48.5987707</v>
      </c>
      <c r="I89" s="360" t="n">
        <v>49.0819313266632</v>
      </c>
      <c r="J89" s="360" t="n">
        <v>13.6307401610804</v>
      </c>
      <c r="K89" s="360" t="n">
        <v>42.7065438661008</v>
      </c>
    </row>
    <row r="90">
      <c r="A90" s="360" t="s">
        <v>39</v>
      </c>
      <c r="B90" s="360" t="s">
        <v>40</v>
      </c>
      <c r="C90" s="360" t="s">
        <v>17</v>
      </c>
      <c r="D90" s="360" t="n">
        <v>6259.071426</v>
      </c>
      <c r="E90" s="360" t="n">
        <v>1.71541613714622</v>
      </c>
      <c r="F90" s="360" t="n">
        <v>97.2896706557184</v>
      </c>
      <c r="G90" s="360" t="n">
        <v>0.702526559742919</v>
      </c>
      <c r="H90" s="360" t="n">
        <v>174.3673798</v>
      </c>
      <c r="I90" s="360" t="n">
        <v>25.1585249351132</v>
      </c>
      <c r="J90" s="360" t="n">
        <v>2.71032934428164</v>
      </c>
      <c r="K90" s="360" t="n">
        <v>25.2178126501445</v>
      </c>
    </row>
    <row r="91">
      <c r="A91" s="360" t="s">
        <v>58</v>
      </c>
      <c r="B91" s="360" t="s">
        <v>59</v>
      </c>
      <c r="C91" s="360" t="s">
        <v>16</v>
      </c>
      <c r="D91" s="360" t="n">
        <v>109.6758215</v>
      </c>
      <c r="E91" s="360" t="n">
        <v>21.5432814886283</v>
      </c>
      <c r="F91" s="360" t="n">
        <v>88.4693330212675</v>
      </c>
      <c r="G91" s="360" t="n">
        <v>7.40438781139612</v>
      </c>
      <c r="H91" s="360" t="n">
        <v>14.2946186</v>
      </c>
      <c r="I91" s="360" t="n">
        <v>57.5724956854007</v>
      </c>
      <c r="J91" s="360" t="n">
        <v>11.5306669787325</v>
      </c>
      <c r="K91" s="360" t="n">
        <v>56.8103521082721</v>
      </c>
    </row>
    <row r="92">
      <c r="A92" s="360" t="s">
        <v>58</v>
      </c>
      <c r="B92" s="360" t="s">
        <v>59</v>
      </c>
      <c r="C92" s="360" t="s">
        <v>17</v>
      </c>
      <c r="D92" s="360" t="n">
        <v>2800.9325732</v>
      </c>
      <c r="E92" s="360" t="n">
        <v>2.40464526445293</v>
      </c>
      <c r="F92" s="360" t="n">
        <v>93.8813823429765</v>
      </c>
      <c r="G92" s="360" t="n">
        <v>1.2313898393679</v>
      </c>
      <c r="H92" s="360" t="n">
        <v>182.5477541</v>
      </c>
      <c r="I92" s="360" t="n">
        <v>18.942170188379</v>
      </c>
      <c r="J92" s="360" t="n">
        <v>6.11861765702349</v>
      </c>
      <c r="K92" s="360" t="n">
        <v>18.8939049313293</v>
      </c>
    </row>
    <row r="93">
      <c r="A93" s="360" t="s">
        <v>60</v>
      </c>
      <c r="B93" s="360" t="s">
        <v>61</v>
      </c>
      <c r="C93" s="360" t="s">
        <v>16</v>
      </c>
      <c r="D93" s="360" t="n">
        <v>161.4468215</v>
      </c>
      <c r="E93" s="360" t="n">
        <v>17.7716933893273</v>
      </c>
      <c r="F93" s="360" t="n">
        <v>92.5890287002719</v>
      </c>
      <c r="G93" s="360" t="n">
        <v>4.37724623802048</v>
      </c>
      <c r="H93" s="360" t="n">
        <v>12.9224572</v>
      </c>
      <c r="I93" s="360" t="n">
        <v>56.9838940140674</v>
      </c>
      <c r="J93" s="360" t="n">
        <v>7.41097129972816</v>
      </c>
      <c r="K93" s="360" t="n">
        <v>54.6871605851586</v>
      </c>
    </row>
    <row r="94">
      <c r="A94" s="360" t="s">
        <v>60</v>
      </c>
      <c r="B94" s="360" t="s">
        <v>61</v>
      </c>
      <c r="C94" s="360" t="s">
        <v>17</v>
      </c>
      <c r="D94" s="360" t="n">
        <v>2535.2732727</v>
      </c>
      <c r="E94" s="360" t="n">
        <v>2.68895191019653</v>
      </c>
      <c r="F94" s="360" t="n">
        <v>93.6078049900739</v>
      </c>
      <c r="G94" s="360" t="n">
        <v>1.18862644935511</v>
      </c>
      <c r="H94" s="360" t="n">
        <v>173.1261743</v>
      </c>
      <c r="I94" s="360" t="n">
        <v>17.8566322588283</v>
      </c>
      <c r="J94" s="360" t="n">
        <v>6.3921950099261</v>
      </c>
      <c r="K94" s="360" t="n">
        <v>17.4063389343566</v>
      </c>
    </row>
    <row r="95">
      <c r="A95" s="360" t="s">
        <v>62</v>
      </c>
      <c r="B95" s="360" t="s">
        <v>63</v>
      </c>
      <c r="C95" s="360" t="s">
        <v>16</v>
      </c>
      <c r="D95" s="360" t="n">
        <v>39.0553038</v>
      </c>
      <c r="E95" s="360" t="n">
        <v>47.3687627775187</v>
      </c>
      <c r="F95" s="360" t="n">
        <v>100</v>
      </c>
      <c r="G95" s="360" t="n">
        <v>0</v>
      </c>
      <c r="H95" s="360"/>
      <c r="I95" s="360"/>
      <c r="J95" s="360"/>
      <c r="K95" s="360"/>
    </row>
    <row r="96">
      <c r="A96" s="360" t="s">
        <v>62</v>
      </c>
      <c r="B96" s="360" t="s">
        <v>63</v>
      </c>
      <c r="C96" s="360" t="s">
        <v>17</v>
      </c>
      <c r="D96" s="360" t="n">
        <v>3605.2493097</v>
      </c>
      <c r="E96" s="360" t="n">
        <v>2.81264678758898</v>
      </c>
      <c r="F96" s="360" t="n">
        <v>94.9018514403623</v>
      </c>
      <c r="G96" s="360" t="n">
        <v>1.38440302514867</v>
      </c>
      <c r="H96" s="360" t="n">
        <v>193.6747945</v>
      </c>
      <c r="I96" s="360" t="n">
        <v>26.4804411119719</v>
      </c>
      <c r="J96" s="360" t="n">
        <v>5.09814855963766</v>
      </c>
      <c r="K96" s="360" t="n">
        <v>25.7706123486494</v>
      </c>
    </row>
    <row r="97">
      <c r="A97" s="360" t="s">
        <v>64</v>
      </c>
      <c r="B97" s="360" t="s">
        <v>65</v>
      </c>
      <c r="C97" s="360" t="s">
        <v>16</v>
      </c>
      <c r="D97" s="360" t="n">
        <v>470.6994955</v>
      </c>
      <c r="E97" s="360" t="n">
        <v>21.0881601632609</v>
      </c>
      <c r="F97" s="360" t="n">
        <v>96.1482622508356</v>
      </c>
      <c r="G97" s="360" t="n">
        <v>3.64867697019592</v>
      </c>
      <c r="H97" s="360" t="n">
        <v>18.8564096</v>
      </c>
      <c r="I97" s="360" t="n">
        <v>99.9999999999998</v>
      </c>
      <c r="J97" s="360" t="n">
        <v>3.85173774916437</v>
      </c>
      <c r="K97" s="360" t="n">
        <v>91.0793966372945</v>
      </c>
    </row>
    <row r="98">
      <c r="A98" s="360" t="s">
        <v>64</v>
      </c>
      <c r="B98" s="360" t="s">
        <v>65</v>
      </c>
      <c r="C98" s="360" t="s">
        <v>17</v>
      </c>
      <c r="D98" s="360" t="n">
        <v>6229.0180788</v>
      </c>
      <c r="E98" s="360" t="n">
        <v>3.4100541034241</v>
      </c>
      <c r="F98" s="360" t="n">
        <v>95.7631698744472</v>
      </c>
      <c r="G98" s="360" t="n">
        <v>1.59456108000248</v>
      </c>
      <c r="H98" s="360" t="n">
        <v>275.589159</v>
      </c>
      <c r="I98" s="360" t="n">
        <v>37.2909275324157</v>
      </c>
      <c r="J98" s="360" t="n">
        <v>4.23683012555283</v>
      </c>
      <c r="K98" s="360" t="n">
        <v>36.0411484658084</v>
      </c>
    </row>
    <row r="99">
      <c r="A99" s="360" t="s">
        <v>66</v>
      </c>
      <c r="B99" s="360" t="s">
        <v>67</v>
      </c>
      <c r="C99" s="360" t="s">
        <v>16</v>
      </c>
      <c r="D99" s="360" t="n">
        <v>16.3171047</v>
      </c>
      <c r="E99" s="360" t="n">
        <v>23.2120528317682</v>
      </c>
      <c r="F99" s="360" t="n">
        <v>100</v>
      </c>
      <c r="G99" s="360" t="n">
        <v>0.00000000000000257705555026447</v>
      </c>
      <c r="H99" s="360"/>
      <c r="I99" s="360"/>
      <c r="J99" s="360"/>
      <c r="K99" s="360"/>
    </row>
    <row r="100">
      <c r="A100" s="360" t="s">
        <v>66</v>
      </c>
      <c r="B100" s="360" t="s">
        <v>67</v>
      </c>
      <c r="C100" s="360" t="s">
        <v>17</v>
      </c>
      <c r="D100" s="360" t="n">
        <v>519.919404</v>
      </c>
      <c r="E100" s="360" t="n">
        <v>3.52869451529521</v>
      </c>
      <c r="F100" s="360" t="n">
        <v>93.0842110080409</v>
      </c>
      <c r="G100" s="360" t="n">
        <v>1.72631805239366</v>
      </c>
      <c r="H100" s="360" t="n">
        <v>38.6279569</v>
      </c>
      <c r="I100" s="360" t="n">
        <v>24.3335311129512</v>
      </c>
      <c r="J100" s="360" t="n">
        <v>6.91578899195905</v>
      </c>
      <c r="K100" s="360" t="n">
        <v>23.2356646570389</v>
      </c>
    </row>
    <row r="101">
      <c r="A101" s="360" t="s">
        <v>68</v>
      </c>
      <c r="B101" s="360" t="s">
        <v>69</v>
      </c>
      <c r="C101" s="360" t="s">
        <v>16</v>
      </c>
      <c r="D101" s="360" t="n">
        <v>1848.9760311</v>
      </c>
      <c r="E101" s="360" t="n">
        <v>19.5162612794302</v>
      </c>
      <c r="F101" s="360" t="n">
        <v>96.9202706206437</v>
      </c>
      <c r="G101" s="360" t="n">
        <v>3.17896956375708</v>
      </c>
      <c r="H101" s="360" t="n">
        <v>58.752888</v>
      </c>
      <c r="I101" s="360" t="n">
        <v>100</v>
      </c>
      <c r="J101" s="360" t="n">
        <v>3.07972937935635</v>
      </c>
      <c r="K101" s="360" t="n">
        <v>100.043397474917</v>
      </c>
    </row>
    <row r="102">
      <c r="A102" s="360" t="s">
        <v>68</v>
      </c>
      <c r="B102" s="360" t="s">
        <v>69</v>
      </c>
      <c r="C102" s="360" t="s">
        <v>17</v>
      </c>
      <c r="D102" s="360" t="n">
        <v>39665.2222281</v>
      </c>
      <c r="E102" s="360" t="n">
        <v>1.84552426991793</v>
      </c>
      <c r="F102" s="360" t="n">
        <v>97.2811171555155</v>
      </c>
      <c r="G102" s="360" t="n">
        <v>0.683088387598983</v>
      </c>
      <c r="H102" s="360" t="n">
        <v>1108.5922468</v>
      </c>
      <c r="I102" s="360" t="n">
        <v>24.0552992656891</v>
      </c>
      <c r="J102" s="360" t="n">
        <v>2.71888284448452</v>
      </c>
      <c r="K102" s="360" t="n">
        <v>24.4407741202941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878</v>
      </c>
    </row>
    <row r="112">
      <c r="A112" s="5" t="s">
        <v>26</v>
      </c>
      <c r="B112" s="5" t="s">
        <v>71</v>
      </c>
      <c r="C112" s="5" t="s">
        <v>11</v>
      </c>
      <c r="D112" s="5" t="s">
        <v>491</v>
      </c>
      <c r="E112" s="5" t="s">
        <v>492</v>
      </c>
      <c r="F112" s="5" t="s">
        <v>493</v>
      </c>
      <c r="G112" s="5" t="s">
        <v>494</v>
      </c>
      <c r="H112" s="5" t="s">
        <v>732</v>
      </c>
      <c r="I112" s="5" t="s">
        <v>733</v>
      </c>
      <c r="J112" s="5" t="s">
        <v>734</v>
      </c>
      <c r="K112" s="5" t="s">
        <v>735</v>
      </c>
    </row>
    <row r="113">
      <c r="A113" s="361" t="s">
        <v>72</v>
      </c>
      <c r="B113" s="361" t="s">
        <v>73</v>
      </c>
      <c r="C113" s="361" t="s">
        <v>16</v>
      </c>
      <c r="D113" s="361" t="n">
        <v>6428.1353597</v>
      </c>
      <c r="E113" s="361" t="n">
        <v>8.26014954782824</v>
      </c>
      <c r="F113" s="361" t="n">
        <v>94.7203729987086</v>
      </c>
      <c r="G113" s="361" t="n">
        <v>2.1581227281397</v>
      </c>
      <c r="H113" s="361" t="n">
        <v>358.2983886</v>
      </c>
      <c r="I113" s="361" t="n">
        <v>39.9676083455176</v>
      </c>
      <c r="J113" s="361" t="n">
        <v>5.27962700129142</v>
      </c>
      <c r="K113" s="361" t="n">
        <v>38.7183014512922</v>
      </c>
    </row>
    <row r="114">
      <c r="A114" s="361" t="s">
        <v>72</v>
      </c>
      <c r="B114" s="361" t="s">
        <v>73</v>
      </c>
      <c r="C114" s="361" t="s">
        <v>17</v>
      </c>
      <c r="D114" s="361" t="n">
        <v>217755.7651488</v>
      </c>
      <c r="E114" s="361" t="n">
        <v>0.737779397388642</v>
      </c>
      <c r="F114" s="361" t="n">
        <v>97.516106416973</v>
      </c>
      <c r="G114" s="361" t="n">
        <v>0.288265844411905</v>
      </c>
      <c r="H114" s="361" t="n">
        <v>5546.5929434</v>
      </c>
      <c r="I114" s="361" t="n">
        <v>11.502164228516</v>
      </c>
      <c r="J114" s="361" t="n">
        <v>2.48389358302694</v>
      </c>
      <c r="K114" s="361" t="n">
        <v>11.3171365118604</v>
      </c>
    </row>
    <row r="115">
      <c r="A115" s="361" t="s">
        <v>74</v>
      </c>
      <c r="B115" s="361" t="s">
        <v>75</v>
      </c>
      <c r="C115" s="361" t="s">
        <v>16</v>
      </c>
      <c r="D115" s="361" t="n">
        <v>2580.289192</v>
      </c>
      <c r="E115" s="361" t="n">
        <v>9.9649275990532</v>
      </c>
      <c r="F115" s="361" t="n">
        <v>95.3764788064111</v>
      </c>
      <c r="G115" s="361" t="n">
        <v>1.96900885930433</v>
      </c>
      <c r="H115" s="361" t="n">
        <v>125.0834788</v>
      </c>
      <c r="I115" s="361" t="n">
        <v>41.5241943704348</v>
      </c>
      <c r="J115" s="361" t="n">
        <v>4.6235211935889</v>
      </c>
      <c r="K115" s="361" t="n">
        <v>40.6177724457021</v>
      </c>
    </row>
    <row r="116">
      <c r="A116" s="361" t="s">
        <v>74</v>
      </c>
      <c r="B116" s="361" t="s">
        <v>75</v>
      </c>
      <c r="C116" s="361" t="s">
        <v>17</v>
      </c>
      <c r="D116" s="361" t="n">
        <v>73952.7841494</v>
      </c>
      <c r="E116" s="361" t="n">
        <v>1.73768139436827</v>
      </c>
      <c r="F116" s="361" t="n">
        <v>98.1889846249861</v>
      </c>
      <c r="G116" s="361" t="n">
        <v>0.27899545698086</v>
      </c>
      <c r="H116" s="361" t="n">
        <v>1363.998514</v>
      </c>
      <c r="I116" s="361" t="n">
        <v>15.3803125617707</v>
      </c>
      <c r="J116" s="361" t="n">
        <v>1.81101537501393</v>
      </c>
      <c r="K116" s="361" t="n">
        <v>15.1264760166511</v>
      </c>
    </row>
    <row r="117">
      <c r="A117" s="361" t="s">
        <v>76</v>
      </c>
      <c r="B117" s="361" t="s">
        <v>77</v>
      </c>
      <c r="C117" s="361" t="s">
        <v>16</v>
      </c>
      <c r="D117" s="361" t="n">
        <v>1429.4432112</v>
      </c>
      <c r="E117" s="361" t="n">
        <v>10.0856853943566</v>
      </c>
      <c r="F117" s="361" t="n">
        <v>90.8584694326006</v>
      </c>
      <c r="G117" s="361" t="n">
        <v>2.79239936936385</v>
      </c>
      <c r="H117" s="361" t="n">
        <v>143.8203713</v>
      </c>
      <c r="I117" s="361" t="n">
        <v>29.7795320620955</v>
      </c>
      <c r="J117" s="361" t="n">
        <v>9.14153056739937</v>
      </c>
      <c r="K117" s="361" t="n">
        <v>27.7539008237585</v>
      </c>
    </row>
    <row r="118">
      <c r="A118" s="361" t="s">
        <v>76</v>
      </c>
      <c r="B118" s="361" t="s">
        <v>77</v>
      </c>
      <c r="C118" s="361" t="s">
        <v>17</v>
      </c>
      <c r="D118" s="361" t="n">
        <v>34182.3216469</v>
      </c>
      <c r="E118" s="361" t="n">
        <v>1.54001716451203</v>
      </c>
      <c r="F118" s="361" t="n">
        <v>91.1745190003567</v>
      </c>
      <c r="G118" s="361" t="n">
        <v>0.771130683637575</v>
      </c>
      <c r="H118" s="361" t="n">
        <v>3308.7690895</v>
      </c>
      <c r="I118" s="361" t="n">
        <v>8.16785463600192</v>
      </c>
      <c r="J118" s="361" t="n">
        <v>8.82548099964327</v>
      </c>
      <c r="K118" s="361" t="n">
        <v>7.96641782696196</v>
      </c>
    </row>
    <row r="119">
      <c r="A119" s="361" t="s">
        <v>78</v>
      </c>
      <c r="B119" s="361" t="s">
        <v>79</v>
      </c>
      <c r="C119" s="361" t="s">
        <v>16</v>
      </c>
      <c r="D119" s="361" t="n">
        <v>4679.2954149</v>
      </c>
      <c r="E119" s="361" t="n">
        <v>9.73547963700643</v>
      </c>
      <c r="F119" s="361" t="n">
        <v>83.8041683366421</v>
      </c>
      <c r="G119" s="361" t="n">
        <v>3.56038364496105</v>
      </c>
      <c r="H119" s="361" t="n">
        <v>904.3115915</v>
      </c>
      <c r="I119" s="361" t="n">
        <v>21.3035911929331</v>
      </c>
      <c r="J119" s="361" t="n">
        <v>16.1958316633579</v>
      </c>
      <c r="K119" s="361" t="n">
        <v>18.4229495914309</v>
      </c>
    </row>
    <row r="120">
      <c r="A120" s="361" t="s">
        <v>78</v>
      </c>
      <c r="B120" s="361" t="s">
        <v>79</v>
      </c>
      <c r="C120" s="361" t="s">
        <v>17</v>
      </c>
      <c r="D120" s="361" t="n">
        <v>121176.14481</v>
      </c>
      <c r="E120" s="361" t="n">
        <v>1.16182144730916</v>
      </c>
      <c r="F120" s="361" t="n">
        <v>93.1622197486917</v>
      </c>
      <c r="G120" s="361" t="n">
        <v>0.527918546727279</v>
      </c>
      <c r="H120" s="361" t="n">
        <v>8893.9041185</v>
      </c>
      <c r="I120" s="361" t="n">
        <v>7.40772345017676</v>
      </c>
      <c r="J120" s="361" t="n">
        <v>6.83778025130829</v>
      </c>
      <c r="K120" s="361" t="n">
        <v>7.19269439087438</v>
      </c>
    </row>
    <row r="121">
      <c r="A121" s="361" t="s">
        <v>80</v>
      </c>
      <c r="B121" s="361" t="s">
        <v>81</v>
      </c>
      <c r="C121" s="361" t="s">
        <v>16</v>
      </c>
      <c r="D121" s="361" t="n">
        <v>9057.8724118</v>
      </c>
      <c r="E121" s="361" t="n">
        <v>9.45500802326479</v>
      </c>
      <c r="F121" s="361" t="n">
        <v>83.7548933985848</v>
      </c>
      <c r="G121" s="361" t="n">
        <v>3.09330488485111</v>
      </c>
      <c r="H121" s="361" t="n">
        <v>1756.8657417</v>
      </c>
      <c r="I121" s="361" t="n">
        <v>18.0949512167309</v>
      </c>
      <c r="J121" s="361" t="n">
        <v>16.2451066014152</v>
      </c>
      <c r="K121" s="361" t="n">
        <v>15.9481514795019</v>
      </c>
    </row>
    <row r="122">
      <c r="A122" s="361" t="s">
        <v>80</v>
      </c>
      <c r="B122" s="361" t="s">
        <v>81</v>
      </c>
      <c r="C122" s="361" t="s">
        <v>17</v>
      </c>
      <c r="D122" s="361" t="n">
        <v>108298.8747177</v>
      </c>
      <c r="E122" s="361" t="n">
        <v>1.49359678194336</v>
      </c>
      <c r="F122" s="361" t="n">
        <v>91.876670504806</v>
      </c>
      <c r="G122" s="361" t="n">
        <v>0.624381943990165</v>
      </c>
      <c r="H122" s="361" t="n">
        <v>9575.3082742</v>
      </c>
      <c r="I122" s="361" t="n">
        <v>7.1006792583061</v>
      </c>
      <c r="J122" s="361" t="n">
        <v>8.12332949519403</v>
      </c>
      <c r="K122" s="361" t="n">
        <v>7.06189920907109</v>
      </c>
    </row>
    <row r="123">
      <c r="A123" s="361" t="s">
        <v>82</v>
      </c>
      <c r="B123" s="361" t="s">
        <v>83</v>
      </c>
      <c r="C123" s="361" t="s">
        <v>16</v>
      </c>
      <c r="D123" s="361" t="n">
        <v>3010.5130606</v>
      </c>
      <c r="E123" s="361" t="n">
        <v>16.1190570218303</v>
      </c>
      <c r="F123" s="361" t="n">
        <v>92.3700185402661</v>
      </c>
      <c r="G123" s="361" t="n">
        <v>4.20012888580463</v>
      </c>
      <c r="H123" s="361" t="n">
        <v>248.6754815</v>
      </c>
      <c r="I123" s="361" t="n">
        <v>56.3427174492617</v>
      </c>
      <c r="J123" s="361" t="n">
        <v>7.62998145973385</v>
      </c>
      <c r="K123" s="361" t="n">
        <v>50.8475656331168</v>
      </c>
    </row>
    <row r="124">
      <c r="A124" s="361" t="s">
        <v>82</v>
      </c>
      <c r="B124" s="361" t="s">
        <v>83</v>
      </c>
      <c r="C124" s="361" t="s">
        <v>17</v>
      </c>
      <c r="D124" s="361" t="n">
        <v>61240.7025873</v>
      </c>
      <c r="E124" s="361" t="n">
        <v>1.61505163401935</v>
      </c>
      <c r="F124" s="361" t="n">
        <v>91.169079078715</v>
      </c>
      <c r="G124" s="361" t="n">
        <v>0.984023777880569</v>
      </c>
      <c r="H124" s="361" t="n">
        <v>5931.9651704</v>
      </c>
      <c r="I124" s="361" t="n">
        <v>10.3896714948176</v>
      </c>
      <c r="J124" s="361" t="n">
        <v>8.83092092128501</v>
      </c>
      <c r="K124" s="361" t="n">
        <v>10.158911218953</v>
      </c>
    </row>
    <row r="125">
      <c r="A125" s="361" t="s">
        <v>84</v>
      </c>
      <c r="B125" s="361" t="s">
        <v>85</v>
      </c>
      <c r="C125" s="361" t="s">
        <v>16</v>
      </c>
      <c r="D125" s="361" t="n">
        <v>17222.966776</v>
      </c>
      <c r="E125" s="361" t="n">
        <v>8.08373429373531</v>
      </c>
      <c r="F125" s="361" t="n">
        <v>91.0970354160299</v>
      </c>
      <c r="G125" s="361" t="n">
        <v>2.10706295669062</v>
      </c>
      <c r="H125" s="361" t="n">
        <v>1683.2102443</v>
      </c>
      <c r="I125" s="361" t="n">
        <v>22.6899792105888</v>
      </c>
      <c r="J125" s="361" t="n">
        <v>8.90296458397009</v>
      </c>
      <c r="K125" s="361" t="n">
        <v>21.5599182698147</v>
      </c>
    </row>
    <row r="126">
      <c r="A126" s="361" t="s">
        <v>84</v>
      </c>
      <c r="B126" s="361" t="s">
        <v>85</v>
      </c>
      <c r="C126" s="361" t="s">
        <v>17</v>
      </c>
      <c r="D126" s="361" t="n">
        <v>200345.5073803</v>
      </c>
      <c r="E126" s="361" t="n">
        <v>1.19358897908954</v>
      </c>
      <c r="F126" s="361" t="n">
        <v>93.2766571713637</v>
      </c>
      <c r="G126" s="361" t="n">
        <v>0.632638077811123</v>
      </c>
      <c r="H126" s="361" t="n">
        <v>14440.8212209</v>
      </c>
      <c r="I126" s="361" t="n">
        <v>8.96082855159957</v>
      </c>
      <c r="J126" s="361" t="n">
        <v>6.72334282863631</v>
      </c>
      <c r="K126" s="361" t="n">
        <v>8.77693828822763</v>
      </c>
    </row>
    <row r="127">
      <c r="A127" s="361" t="s">
        <v>86</v>
      </c>
      <c r="B127" s="361" t="s">
        <v>87</v>
      </c>
      <c r="C127" s="361" t="s">
        <v>16</v>
      </c>
      <c r="D127" s="361" t="n">
        <v>16554.4172053</v>
      </c>
      <c r="E127" s="361" t="n">
        <v>6.3417858857103</v>
      </c>
      <c r="F127" s="361" t="n">
        <v>91.2962640755077</v>
      </c>
      <c r="G127" s="361" t="n">
        <v>1.55553402126703</v>
      </c>
      <c r="H127" s="361" t="n">
        <v>1578.216559</v>
      </c>
      <c r="I127" s="361" t="n">
        <v>17.254117521295</v>
      </c>
      <c r="J127" s="361" t="n">
        <v>8.7037359244923</v>
      </c>
      <c r="K127" s="361" t="n">
        <v>16.3164928274539</v>
      </c>
    </row>
    <row r="128">
      <c r="A128" s="361" t="s">
        <v>86</v>
      </c>
      <c r="B128" s="361" t="s">
        <v>87</v>
      </c>
      <c r="C128" s="361" t="s">
        <v>17</v>
      </c>
      <c r="D128" s="361" t="n">
        <v>332641.8456193</v>
      </c>
      <c r="E128" s="361" t="n">
        <v>0.737945849586667</v>
      </c>
      <c r="F128" s="361" t="n">
        <v>95.8756832590832</v>
      </c>
      <c r="G128" s="361" t="n">
        <v>0.26173848832048</v>
      </c>
      <c r="H128" s="361" t="n">
        <v>14309.3669425</v>
      </c>
      <c r="I128" s="361" t="n">
        <v>6.08992788099128</v>
      </c>
      <c r="J128" s="361" t="n">
        <v>4.12431674091676</v>
      </c>
      <c r="K128" s="361" t="n">
        <v>6.08448816599561</v>
      </c>
    </row>
    <row r="129">
      <c r="A129" s="361" t="s">
        <v>88</v>
      </c>
      <c r="B129" s="361" t="s">
        <v>89</v>
      </c>
      <c r="C129" s="361" t="s">
        <v>16</v>
      </c>
      <c r="D129" s="361" t="n">
        <v>3922.7502632</v>
      </c>
      <c r="E129" s="361" t="n">
        <v>9.42318739052674</v>
      </c>
      <c r="F129" s="361" t="n">
        <v>90.3737147637129</v>
      </c>
      <c r="G129" s="361" t="n">
        <v>3.87920684167962</v>
      </c>
      <c r="H129" s="361" t="n">
        <v>417.837344</v>
      </c>
      <c r="I129" s="361" t="n">
        <v>39.2793383145792</v>
      </c>
      <c r="J129" s="361" t="n">
        <v>9.62628523628707</v>
      </c>
      <c r="K129" s="361" t="n">
        <v>36.4188598212178</v>
      </c>
    </row>
    <row r="130">
      <c r="A130" s="361" t="s">
        <v>88</v>
      </c>
      <c r="B130" s="361" t="s">
        <v>89</v>
      </c>
      <c r="C130" s="361" t="s">
        <v>17</v>
      </c>
      <c r="D130" s="361" t="n">
        <v>138844.0661011</v>
      </c>
      <c r="E130" s="361" t="n">
        <v>0.6826110669615</v>
      </c>
      <c r="F130" s="361" t="n">
        <v>97.47799781972</v>
      </c>
      <c r="G130" s="361" t="n">
        <v>0.319687345490105</v>
      </c>
      <c r="H130" s="361" t="n">
        <v>3592.2469199</v>
      </c>
      <c r="I130" s="361" t="n">
        <v>12.4983083196942</v>
      </c>
      <c r="J130" s="361" t="n">
        <v>2.52200218027995</v>
      </c>
      <c r="K130" s="361" t="n">
        <v>12.3562471953205</v>
      </c>
    </row>
    <row r="131">
      <c r="A131" s="361" t="s">
        <v>90</v>
      </c>
      <c r="B131" s="361" t="s">
        <v>91</v>
      </c>
      <c r="C131" s="361" t="s">
        <v>16</v>
      </c>
      <c r="D131" s="361" t="n">
        <v>9634.337556</v>
      </c>
      <c r="E131" s="361" t="n">
        <v>8.28783128054316</v>
      </c>
      <c r="F131" s="361" t="n">
        <v>92.217171237561</v>
      </c>
      <c r="G131" s="361" t="n">
        <v>2.44021866051282</v>
      </c>
      <c r="H131" s="361" t="n">
        <v>813.1066962</v>
      </c>
      <c r="I131" s="361" t="n">
        <v>30.3142673227663</v>
      </c>
      <c r="J131" s="361" t="n">
        <v>7.78282876243898</v>
      </c>
      <c r="K131" s="361" t="n">
        <v>28.9136596657026</v>
      </c>
    </row>
    <row r="132">
      <c r="A132" s="361" t="s">
        <v>90</v>
      </c>
      <c r="B132" s="361" t="s">
        <v>91</v>
      </c>
      <c r="C132" s="361" t="s">
        <v>17</v>
      </c>
      <c r="D132" s="361" t="n">
        <v>277616.4245803</v>
      </c>
      <c r="E132" s="361" t="n">
        <v>0.844112878466988</v>
      </c>
      <c r="F132" s="361" t="n">
        <v>96.7891560939871</v>
      </c>
      <c r="G132" s="361" t="n">
        <v>0.307360445430361</v>
      </c>
      <c r="H132" s="361" t="n">
        <v>9209.5338057</v>
      </c>
      <c r="I132" s="361" t="n">
        <v>9.34234672370485</v>
      </c>
      <c r="J132" s="361" t="n">
        <v>3.21084390601291</v>
      </c>
      <c r="K132" s="361" t="n">
        <v>9.26521469142917</v>
      </c>
    </row>
    <row r="133">
      <c r="A133" s="361" t="s">
        <v>92</v>
      </c>
      <c r="B133" s="361" t="s">
        <v>93</v>
      </c>
      <c r="C133" s="361" t="s">
        <v>16</v>
      </c>
      <c r="D133" s="361" t="n">
        <v>21531.8863074</v>
      </c>
      <c r="E133" s="361" t="n">
        <v>5.94922073117779</v>
      </c>
      <c r="F133" s="361" t="n">
        <v>94.9177020387537</v>
      </c>
      <c r="G133" s="361" t="n">
        <v>1.68623593426492</v>
      </c>
      <c r="H133" s="361" t="n">
        <v>1152.9088835</v>
      </c>
      <c r="I133" s="361" t="n">
        <v>32.4767192939937</v>
      </c>
      <c r="J133" s="361" t="n">
        <v>5.08229796124626</v>
      </c>
      <c r="K133" s="361" t="n">
        <v>31.4923763219009</v>
      </c>
    </row>
    <row r="134">
      <c r="A134" s="361" t="s">
        <v>92</v>
      </c>
      <c r="B134" s="361" t="s">
        <v>93</v>
      </c>
      <c r="C134" s="361" t="s">
        <v>17</v>
      </c>
      <c r="D134" s="361" t="n">
        <v>408478.5219702</v>
      </c>
      <c r="E134" s="361" t="n">
        <v>0.683630470240133</v>
      </c>
      <c r="F134" s="361" t="n">
        <v>96.4149997469631</v>
      </c>
      <c r="G134" s="361" t="n">
        <v>0.36871575733148</v>
      </c>
      <c r="H134" s="361" t="n">
        <v>15188.462464</v>
      </c>
      <c r="I134" s="361" t="n">
        <v>10.1087914247987</v>
      </c>
      <c r="J134" s="361" t="n">
        <v>3.58500025303693</v>
      </c>
      <c r="K134" s="361" t="n">
        <v>9.91624188023445</v>
      </c>
    </row>
    <row r="135">
      <c r="A135" s="361" t="s">
        <v>94</v>
      </c>
      <c r="B135" s="361" t="s">
        <v>95</v>
      </c>
      <c r="C135" s="361" t="s">
        <v>16</v>
      </c>
      <c r="D135" s="361" t="n">
        <v>1797.8239468</v>
      </c>
      <c r="E135" s="361" t="n">
        <v>15.1905910343885</v>
      </c>
      <c r="F135" s="361" t="n">
        <v>92.226548175381</v>
      </c>
      <c r="G135" s="361" t="n">
        <v>3.34027839736821</v>
      </c>
      <c r="H135" s="361" t="n">
        <v>151.5322661</v>
      </c>
      <c r="I135" s="361" t="n">
        <v>40.3739375876784</v>
      </c>
      <c r="J135" s="361" t="n">
        <v>7.77345182461906</v>
      </c>
      <c r="K135" s="361" t="n">
        <v>39.6300579825309</v>
      </c>
    </row>
    <row r="136">
      <c r="A136" s="361" t="s">
        <v>94</v>
      </c>
      <c r="B136" s="361" t="s">
        <v>95</v>
      </c>
      <c r="C136" s="361" t="s">
        <v>17</v>
      </c>
      <c r="D136" s="361" t="n">
        <v>52766.5572026</v>
      </c>
      <c r="E136" s="361" t="n">
        <v>1.17627106672705</v>
      </c>
      <c r="F136" s="361" t="n">
        <v>96.8403444194334</v>
      </c>
      <c r="G136" s="361" t="n">
        <v>0.497956831439832</v>
      </c>
      <c r="H136" s="361" t="n">
        <v>1721.6393429</v>
      </c>
      <c r="I136" s="361" t="n">
        <v>15.3475750865457</v>
      </c>
      <c r="J136" s="361" t="n">
        <v>3.15965558056662</v>
      </c>
      <c r="K136" s="361" t="n">
        <v>15.2618884663357</v>
      </c>
    </row>
    <row r="137">
      <c r="A137" s="361" t="s">
        <v>96</v>
      </c>
      <c r="B137" s="361" t="s">
        <v>97</v>
      </c>
      <c r="C137" s="361" t="s">
        <v>16</v>
      </c>
      <c r="D137" s="361" t="n">
        <v>2986.334343</v>
      </c>
      <c r="E137" s="361" t="n">
        <v>8.10702774627731</v>
      </c>
      <c r="F137" s="361" t="n">
        <v>99.1425922636515</v>
      </c>
      <c r="G137" s="361" t="n">
        <v>0.861858687927567</v>
      </c>
      <c r="H137" s="361" t="n">
        <v>25.8265001</v>
      </c>
      <c r="I137" s="361" t="n">
        <v>99.9999999999998</v>
      </c>
      <c r="J137" s="361" t="n">
        <v>0.857407736348513</v>
      </c>
      <c r="K137" s="361" t="n">
        <v>99.6572585756989</v>
      </c>
    </row>
    <row r="138">
      <c r="A138" s="361" t="s">
        <v>96</v>
      </c>
      <c r="B138" s="361" t="s">
        <v>97</v>
      </c>
      <c r="C138" s="361" t="s">
        <v>17</v>
      </c>
      <c r="D138" s="361" t="n">
        <v>73529.340767</v>
      </c>
      <c r="E138" s="361" t="n">
        <v>0.962249939851304</v>
      </c>
      <c r="F138" s="361" t="n">
        <v>98.917563542466</v>
      </c>
      <c r="G138" s="361" t="n">
        <v>0.180447864817688</v>
      </c>
      <c r="H138" s="361" t="n">
        <v>804.6178686</v>
      </c>
      <c r="I138" s="361" t="n">
        <v>16.5292078207883</v>
      </c>
      <c r="J138" s="361" t="n">
        <v>1.08243645753403</v>
      </c>
      <c r="K138" s="361" t="n">
        <v>16.4900794037093</v>
      </c>
    </row>
    <row r="139">
      <c r="A139" s="361" t="s">
        <v>98</v>
      </c>
      <c r="B139" s="361" t="s">
        <v>99</v>
      </c>
      <c r="C139" s="361" t="s">
        <v>16</v>
      </c>
      <c r="D139" s="361" t="n">
        <v>1541.1212335</v>
      </c>
      <c r="E139" s="361" t="n">
        <v>13.65061867494</v>
      </c>
      <c r="F139" s="361" t="n">
        <v>85.257662809297</v>
      </c>
      <c r="G139" s="361" t="n">
        <v>4.37206566121029</v>
      </c>
      <c r="H139" s="361" t="n">
        <v>266.4831304</v>
      </c>
      <c r="I139" s="361" t="n">
        <v>26.8158994635702</v>
      </c>
      <c r="J139" s="361" t="n">
        <v>14.742337190703</v>
      </c>
      <c r="K139" s="361" t="n">
        <v>25.2844644035576</v>
      </c>
    </row>
    <row r="140">
      <c r="A140" s="361" t="s">
        <v>98</v>
      </c>
      <c r="B140" s="361" t="s">
        <v>99</v>
      </c>
      <c r="C140" s="361" t="s">
        <v>17</v>
      </c>
      <c r="D140" s="361" t="n">
        <v>27864.3087266</v>
      </c>
      <c r="E140" s="361" t="n">
        <v>2.04031785740288</v>
      </c>
      <c r="F140" s="361" t="n">
        <v>88.9409728287933</v>
      </c>
      <c r="G140" s="361" t="n">
        <v>1.10892731005811</v>
      </c>
      <c r="H140" s="361" t="n">
        <v>3464.6815468</v>
      </c>
      <c r="I140" s="361" t="n">
        <v>9.17052100186226</v>
      </c>
      <c r="J140" s="361" t="n">
        <v>11.0590271712067</v>
      </c>
      <c r="K140" s="361" t="n">
        <v>8.91842222883553</v>
      </c>
    </row>
    <row r="141">
      <c r="A141" s="361" t="s">
        <v>100</v>
      </c>
      <c r="B141" s="361" t="s">
        <v>101</v>
      </c>
      <c r="C141" s="361" t="s">
        <v>16</v>
      </c>
      <c r="D141" s="361" t="n">
        <v>2348.221867</v>
      </c>
      <c r="E141" s="361" t="n">
        <v>11.0396007992302</v>
      </c>
      <c r="F141" s="361" t="n">
        <v>91.8131292891875</v>
      </c>
      <c r="G141" s="361" t="n">
        <v>3.9461447985961</v>
      </c>
      <c r="H141" s="361" t="n">
        <v>209.3882321</v>
      </c>
      <c r="I141" s="361" t="n">
        <v>46.7823354167733</v>
      </c>
      <c r="J141" s="361" t="n">
        <v>8.18687071081248</v>
      </c>
      <c r="K141" s="361" t="n">
        <v>44.2547482897043</v>
      </c>
    </row>
    <row r="142">
      <c r="A142" s="361" t="s">
        <v>100</v>
      </c>
      <c r="B142" s="361" t="s">
        <v>101</v>
      </c>
      <c r="C142" s="361" t="s">
        <v>17</v>
      </c>
      <c r="D142" s="361" t="n">
        <v>24469.7138627</v>
      </c>
      <c r="E142" s="361" t="n">
        <v>2.01126632102131</v>
      </c>
      <c r="F142" s="361" t="n">
        <v>95.3611646738541</v>
      </c>
      <c r="G142" s="361" t="n">
        <v>0.720997541049905</v>
      </c>
      <c r="H142" s="361" t="n">
        <v>1190.3270422</v>
      </c>
      <c r="I142" s="361" t="n">
        <v>15.0496776250789</v>
      </c>
      <c r="J142" s="361" t="n">
        <v>4.63883532614594</v>
      </c>
      <c r="K142" s="361" t="n">
        <v>14.8216438841832</v>
      </c>
    </row>
    <row r="143">
      <c r="A143" s="361" t="s">
        <v>102</v>
      </c>
      <c r="B143" s="361" t="s">
        <v>103</v>
      </c>
      <c r="C143" s="361" t="s">
        <v>16</v>
      </c>
      <c r="D143" s="361" t="n">
        <v>3814.8171487</v>
      </c>
      <c r="E143" s="361" t="n">
        <v>11.2715238589525</v>
      </c>
      <c r="F143" s="361" t="n">
        <v>92.4496992451297</v>
      </c>
      <c r="G143" s="361" t="n">
        <v>2.19598130887701</v>
      </c>
      <c r="H143" s="361" t="n">
        <v>311.5533856</v>
      </c>
      <c r="I143" s="361" t="n">
        <v>27.4782799784142</v>
      </c>
      <c r="J143" s="361" t="n">
        <v>7.55030075487034</v>
      </c>
      <c r="K143" s="361" t="n">
        <v>26.888705250933</v>
      </c>
    </row>
    <row r="144">
      <c r="A144" s="361" t="s">
        <v>102</v>
      </c>
      <c r="B144" s="361" t="s">
        <v>103</v>
      </c>
      <c r="C144" s="361" t="s">
        <v>17</v>
      </c>
      <c r="D144" s="361" t="n">
        <v>83368.9689922</v>
      </c>
      <c r="E144" s="361" t="n">
        <v>1.0547806863984</v>
      </c>
      <c r="F144" s="361" t="n">
        <v>97.1531939464794</v>
      </c>
      <c r="G144" s="361" t="n">
        <v>0.338609709445962</v>
      </c>
      <c r="H144" s="361" t="n">
        <v>2442.8974073</v>
      </c>
      <c r="I144" s="361" t="n">
        <v>11.7176801234552</v>
      </c>
      <c r="J144" s="361" t="n">
        <v>2.84680605352063</v>
      </c>
      <c r="K144" s="361" t="n">
        <v>11.555762547744</v>
      </c>
    </row>
    <row r="145">
      <c r="A145" s="361" t="s">
        <v>104</v>
      </c>
      <c r="B145" s="361" t="s">
        <v>105</v>
      </c>
      <c r="C145" s="361" t="s">
        <v>16</v>
      </c>
      <c r="D145" s="361" t="n">
        <v>393.4163232</v>
      </c>
      <c r="E145" s="361" t="n">
        <v>15.5133619528546</v>
      </c>
      <c r="F145" s="361" t="n">
        <v>88.6970257682139</v>
      </c>
      <c r="G145" s="361" t="n">
        <v>4.77045056557394</v>
      </c>
      <c r="H145" s="361" t="n">
        <v>50.134427</v>
      </c>
      <c r="I145" s="361" t="n">
        <v>41.0662248526786</v>
      </c>
      <c r="J145" s="361" t="n">
        <v>11.3029742317861</v>
      </c>
      <c r="K145" s="361" t="n">
        <v>37.434817426266</v>
      </c>
    </row>
    <row r="146">
      <c r="A146" s="361" t="s">
        <v>104</v>
      </c>
      <c r="B146" s="361" t="s">
        <v>105</v>
      </c>
      <c r="C146" s="361" t="s">
        <v>17</v>
      </c>
      <c r="D146" s="361" t="n">
        <v>6705.799687</v>
      </c>
      <c r="E146" s="361" t="n">
        <v>2.31506120485269</v>
      </c>
      <c r="F146" s="361" t="n">
        <v>93.6610710336988</v>
      </c>
      <c r="G146" s="361" t="n">
        <v>1.14950858725233</v>
      </c>
      <c r="H146" s="361" t="n">
        <v>453.8447768</v>
      </c>
      <c r="I146" s="361" t="n">
        <v>17.2005731977407</v>
      </c>
      <c r="J146" s="361" t="n">
        <v>6.33892896630122</v>
      </c>
      <c r="K146" s="361" t="n">
        <v>16.984605130748</v>
      </c>
    </row>
    <row r="147">
      <c r="A147" s="361" t="s">
        <v>106</v>
      </c>
      <c r="B147" s="361" t="s">
        <v>107</v>
      </c>
      <c r="C147" s="361" t="s">
        <v>16</v>
      </c>
      <c r="D147" s="361" t="n">
        <v>6702.0156974</v>
      </c>
      <c r="E147" s="361" t="n">
        <v>8.36069824987568</v>
      </c>
      <c r="F147" s="361" t="n">
        <v>88.6166394385681</v>
      </c>
      <c r="G147" s="361" t="n">
        <v>2.82909458952811</v>
      </c>
      <c r="H147" s="361" t="n">
        <v>860.9157564</v>
      </c>
      <c r="I147" s="361" t="n">
        <v>24.1227363715914</v>
      </c>
      <c r="J147" s="361" t="n">
        <v>11.3833605614319</v>
      </c>
      <c r="K147" s="361" t="n">
        <v>22.0237998985319</v>
      </c>
    </row>
    <row r="148">
      <c r="A148" s="361" t="s">
        <v>106</v>
      </c>
      <c r="B148" s="361" t="s">
        <v>107</v>
      </c>
      <c r="C148" s="361" t="s">
        <v>17</v>
      </c>
      <c r="D148" s="361" t="n">
        <v>119750.0320792</v>
      </c>
      <c r="E148" s="361" t="n">
        <v>1.17665728978087</v>
      </c>
      <c r="F148" s="361" t="n">
        <v>92.7400326796013</v>
      </c>
      <c r="G148" s="361" t="n">
        <v>0.538016916445571</v>
      </c>
      <c r="H148" s="361" t="n">
        <v>9374.3909118</v>
      </c>
      <c r="I148" s="361" t="n">
        <v>7.02428053393153</v>
      </c>
      <c r="J148" s="361" t="n">
        <v>7.25996732039871</v>
      </c>
      <c r="K148" s="361" t="n">
        <v>6.87271777011255</v>
      </c>
    </row>
    <row r="149">
      <c r="A149" s="361" t="s">
        <v>108</v>
      </c>
      <c r="B149" s="361" t="s">
        <v>109</v>
      </c>
      <c r="C149" s="361" t="s">
        <v>16</v>
      </c>
      <c r="D149" s="361" t="n">
        <v>13502.1580959</v>
      </c>
      <c r="E149" s="361" t="n">
        <v>7.33751938779776</v>
      </c>
      <c r="F149" s="361" t="n">
        <v>87.3291449003243</v>
      </c>
      <c r="G149" s="361" t="n">
        <v>2.34958159368122</v>
      </c>
      <c r="H149" s="361" t="n">
        <v>1959.0697809</v>
      </c>
      <c r="I149" s="361" t="n">
        <v>17.3813776480798</v>
      </c>
      <c r="J149" s="361" t="n">
        <v>12.6708550996757</v>
      </c>
      <c r="K149" s="361" t="n">
        <v>16.1936151771614</v>
      </c>
    </row>
    <row r="150">
      <c r="A150" s="361" t="s">
        <v>108</v>
      </c>
      <c r="B150" s="361" t="s">
        <v>109</v>
      </c>
      <c r="C150" s="361" t="s">
        <v>17</v>
      </c>
      <c r="D150" s="361" t="n">
        <v>175709.7287006</v>
      </c>
      <c r="E150" s="361" t="n">
        <v>1.05187300737158</v>
      </c>
      <c r="F150" s="361" t="n">
        <v>90.9278351568838</v>
      </c>
      <c r="G150" s="361" t="n">
        <v>0.611273881153892</v>
      </c>
      <c r="H150" s="361" t="n">
        <v>17531.1291703</v>
      </c>
      <c r="I150" s="361" t="n">
        <v>6.41771576934593</v>
      </c>
      <c r="J150" s="361" t="n">
        <v>9.07216484311623</v>
      </c>
      <c r="K150" s="361" t="n">
        <v>6.12663147798113</v>
      </c>
    </row>
    <row r="151">
      <c r="A151" s="361" t="s">
        <v>110</v>
      </c>
      <c r="B151" s="361" t="s">
        <v>111</v>
      </c>
      <c r="C151" s="361" t="s">
        <v>16</v>
      </c>
      <c r="D151" s="361" t="n">
        <v>377.1681716</v>
      </c>
      <c r="E151" s="361" t="n">
        <v>10.3014860152215</v>
      </c>
      <c r="F151" s="361" t="n">
        <v>96.7592592592593</v>
      </c>
      <c r="G151" s="361" t="n">
        <v>1.09412525585214</v>
      </c>
      <c r="H151" s="361" t="n">
        <v>12.6324268</v>
      </c>
      <c r="I151" s="361" t="n">
        <v>33.0850368905377</v>
      </c>
      <c r="J151" s="361" t="n">
        <v>3.24074074074074</v>
      </c>
      <c r="K151" s="361" t="n">
        <v>32.6674540675853</v>
      </c>
    </row>
    <row r="152">
      <c r="A152" s="361" t="s">
        <v>110</v>
      </c>
      <c r="B152" s="361" t="s">
        <v>111</v>
      </c>
      <c r="C152" s="361" t="s">
        <v>17</v>
      </c>
      <c r="D152" s="361" t="n">
        <v>716.4390628</v>
      </c>
      <c r="E152" s="361" t="n">
        <v>8.30678943791452</v>
      </c>
      <c r="F152" s="361" t="n">
        <v>96.1259079903148</v>
      </c>
      <c r="G152" s="361" t="n">
        <v>0.785727588669014</v>
      </c>
      <c r="H152" s="361" t="n">
        <v>28.8741184</v>
      </c>
      <c r="I152" s="361" t="n">
        <v>21.320071635561</v>
      </c>
      <c r="J152" s="361" t="n">
        <v>3.87409200968523</v>
      </c>
      <c r="K152" s="361" t="n">
        <v>19.4958657938499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879</v>
      </c>
    </row>
    <row r="162">
      <c r="A162" s="5" t="s">
        <v>26</v>
      </c>
      <c r="B162" s="5" t="s">
        <v>71</v>
      </c>
      <c r="C162" s="5" t="s">
        <v>11</v>
      </c>
      <c r="D162" s="5" t="s">
        <v>491</v>
      </c>
      <c r="E162" s="5" t="s">
        <v>492</v>
      </c>
      <c r="F162" s="5" t="s">
        <v>493</v>
      </c>
      <c r="G162" s="5" t="s">
        <v>494</v>
      </c>
      <c r="H162" s="5" t="s">
        <v>732</v>
      </c>
      <c r="I162" s="5" t="s">
        <v>733</v>
      </c>
      <c r="J162" s="5" t="s">
        <v>734</v>
      </c>
      <c r="K162" s="5" t="s">
        <v>735</v>
      </c>
    </row>
    <row r="163">
      <c r="A163" s="362" t="s">
        <v>72</v>
      </c>
      <c r="B163" s="362" t="s">
        <v>73</v>
      </c>
      <c r="C163" s="362" t="s">
        <v>16</v>
      </c>
      <c r="D163" s="362" t="n">
        <v>6422.2300097</v>
      </c>
      <c r="E163" s="362" t="n">
        <v>8.26760172213471</v>
      </c>
      <c r="F163" s="362" t="n">
        <v>94.7157748253096</v>
      </c>
      <c r="G163" s="362" t="n">
        <v>2.16008502251849</v>
      </c>
      <c r="H163" s="362" t="n">
        <v>358.2983886</v>
      </c>
      <c r="I163" s="362" t="n">
        <v>39.9676083455176</v>
      </c>
      <c r="J163" s="362" t="n">
        <v>5.28422517469039</v>
      </c>
      <c r="K163" s="362" t="n">
        <v>38.7179046752815</v>
      </c>
    </row>
    <row r="164">
      <c r="A164" s="362" t="s">
        <v>72</v>
      </c>
      <c r="B164" s="362" t="s">
        <v>73</v>
      </c>
      <c r="C164" s="362" t="s">
        <v>17</v>
      </c>
      <c r="D164" s="362" t="n">
        <v>217609.8824303</v>
      </c>
      <c r="E164" s="362" t="n">
        <v>0.738001924714386</v>
      </c>
      <c r="F164" s="362" t="n">
        <v>97.5173212781426</v>
      </c>
      <c r="G164" s="362" t="n">
        <v>0.288441487016226</v>
      </c>
      <c r="H164" s="362" t="n">
        <v>5540.0970586</v>
      </c>
      <c r="I164" s="362" t="n">
        <v>11.5150538218224</v>
      </c>
      <c r="J164" s="362" t="n">
        <v>2.48267872185737</v>
      </c>
      <c r="K164" s="362" t="n">
        <v>11.3297145183019</v>
      </c>
    </row>
    <row r="165">
      <c r="A165" s="362" t="s">
        <v>74</v>
      </c>
      <c r="B165" s="362" t="s">
        <v>75</v>
      </c>
      <c r="C165" s="362" t="s">
        <v>16</v>
      </c>
      <c r="D165" s="362" t="n">
        <v>2571.7967295</v>
      </c>
      <c r="E165" s="362" t="n">
        <v>9.99619718090146</v>
      </c>
      <c r="F165" s="362" t="n">
        <v>95.3619193609327</v>
      </c>
      <c r="G165" s="362" t="n">
        <v>1.97553127793253</v>
      </c>
      <c r="H165" s="362" t="n">
        <v>125.0834788</v>
      </c>
      <c r="I165" s="362" t="n">
        <v>41.5241943704348</v>
      </c>
      <c r="J165" s="362" t="n">
        <v>4.63808063906729</v>
      </c>
      <c r="K165" s="362" t="n">
        <v>40.6181929728343</v>
      </c>
    </row>
    <row r="166">
      <c r="A166" s="362" t="s">
        <v>74</v>
      </c>
      <c r="B166" s="362" t="s">
        <v>75</v>
      </c>
      <c r="C166" s="362" t="s">
        <v>17</v>
      </c>
      <c r="D166" s="362" t="n">
        <v>73596.1007244</v>
      </c>
      <c r="E166" s="362" t="n">
        <v>1.74342815899457</v>
      </c>
      <c r="F166" s="362" t="n">
        <v>98.1870416005384</v>
      </c>
      <c r="G166" s="362" t="n">
        <v>0.280320228311462</v>
      </c>
      <c r="H166" s="362" t="n">
        <v>1358.9030365</v>
      </c>
      <c r="I166" s="362" t="n">
        <v>15.4372251236676</v>
      </c>
      <c r="J166" s="362" t="n">
        <v>1.81295839946161</v>
      </c>
      <c r="K166" s="362" t="n">
        <v>15.1817128991287</v>
      </c>
    </row>
    <row r="167">
      <c r="A167" s="362" t="s">
        <v>76</v>
      </c>
      <c r="B167" s="362" t="s">
        <v>77</v>
      </c>
      <c r="C167" s="362" t="s">
        <v>16</v>
      </c>
      <c r="D167" s="362" t="n">
        <v>1429.4432112</v>
      </c>
      <c r="E167" s="362" t="n">
        <v>10.0856853943566</v>
      </c>
      <c r="F167" s="362" t="n">
        <v>90.8584694326006</v>
      </c>
      <c r="G167" s="362" t="n">
        <v>2.79239936936385</v>
      </c>
      <c r="H167" s="362" t="n">
        <v>143.8203713</v>
      </c>
      <c r="I167" s="362" t="n">
        <v>29.7795320620955</v>
      </c>
      <c r="J167" s="362" t="n">
        <v>9.14153056739937</v>
      </c>
      <c r="K167" s="362" t="n">
        <v>27.7539008237585</v>
      </c>
    </row>
    <row r="168">
      <c r="A168" s="362" t="s">
        <v>76</v>
      </c>
      <c r="B168" s="362" t="s">
        <v>77</v>
      </c>
      <c r="C168" s="362" t="s">
        <v>17</v>
      </c>
      <c r="D168" s="362" t="n">
        <v>33846.5630644</v>
      </c>
      <c r="E168" s="362" t="n">
        <v>1.50187712837388</v>
      </c>
      <c r="F168" s="362" t="n">
        <v>91.0947664905946</v>
      </c>
      <c r="G168" s="362" t="n">
        <v>0.777874812695916</v>
      </c>
      <c r="H168" s="362" t="n">
        <v>3308.7690895</v>
      </c>
      <c r="I168" s="362" t="n">
        <v>8.16785463600192</v>
      </c>
      <c r="J168" s="362" t="n">
        <v>8.90523350940545</v>
      </c>
      <c r="K168" s="362" t="n">
        <v>7.95715512081843</v>
      </c>
    </row>
    <row r="169">
      <c r="A169" s="362" t="s">
        <v>78</v>
      </c>
      <c r="B169" s="362" t="s">
        <v>79</v>
      </c>
      <c r="C169" s="362" t="s">
        <v>16</v>
      </c>
      <c r="D169" s="362" t="n">
        <v>4679.2954149</v>
      </c>
      <c r="E169" s="362" t="n">
        <v>9.73547963700643</v>
      </c>
      <c r="F169" s="362" t="n">
        <v>83.8041683366421</v>
      </c>
      <c r="G169" s="362" t="n">
        <v>3.56038364496105</v>
      </c>
      <c r="H169" s="362" t="n">
        <v>904.3115915</v>
      </c>
      <c r="I169" s="362" t="n">
        <v>21.3035911929331</v>
      </c>
      <c r="J169" s="362" t="n">
        <v>16.1958316633579</v>
      </c>
      <c r="K169" s="362" t="n">
        <v>18.4229495914309</v>
      </c>
    </row>
    <row r="170">
      <c r="A170" s="362" t="s">
        <v>78</v>
      </c>
      <c r="B170" s="362" t="s">
        <v>79</v>
      </c>
      <c r="C170" s="362" t="s">
        <v>17</v>
      </c>
      <c r="D170" s="362" t="n">
        <v>121176.14481</v>
      </c>
      <c r="E170" s="362" t="n">
        <v>1.16182144730916</v>
      </c>
      <c r="F170" s="362" t="n">
        <v>93.1622197486917</v>
      </c>
      <c r="G170" s="362" t="n">
        <v>0.527918546727279</v>
      </c>
      <c r="H170" s="362" t="n">
        <v>8893.9041185</v>
      </c>
      <c r="I170" s="362" t="n">
        <v>7.40772345017676</v>
      </c>
      <c r="J170" s="362" t="n">
        <v>6.83778025130829</v>
      </c>
      <c r="K170" s="362" t="n">
        <v>7.19269439087438</v>
      </c>
    </row>
    <row r="171">
      <c r="A171" s="362" t="s">
        <v>80</v>
      </c>
      <c r="B171" s="362" t="s">
        <v>81</v>
      </c>
      <c r="C171" s="362" t="s">
        <v>16</v>
      </c>
      <c r="D171" s="362" t="n">
        <v>8929.2546507</v>
      </c>
      <c r="E171" s="362" t="n">
        <v>9.58447256966913</v>
      </c>
      <c r="F171" s="362" t="n">
        <v>83.7412738612408</v>
      </c>
      <c r="G171" s="362" t="n">
        <v>3.13450716938299</v>
      </c>
      <c r="H171" s="362" t="n">
        <v>1733.6529443</v>
      </c>
      <c r="I171" s="362" t="n">
        <v>18.3205767174104</v>
      </c>
      <c r="J171" s="362" t="n">
        <v>16.2587261387592</v>
      </c>
      <c r="K171" s="362" t="n">
        <v>16.1444150698609</v>
      </c>
    </row>
    <row r="172">
      <c r="A172" s="362" t="s">
        <v>80</v>
      </c>
      <c r="B172" s="362" t="s">
        <v>81</v>
      </c>
      <c r="C172" s="362" t="s">
        <v>17</v>
      </c>
      <c r="D172" s="362" t="n">
        <v>105650.1124925</v>
      </c>
      <c r="E172" s="362" t="n">
        <v>1.5302613528597</v>
      </c>
      <c r="F172" s="362" t="n">
        <v>91.7920762222581</v>
      </c>
      <c r="G172" s="362" t="n">
        <v>0.639693651764895</v>
      </c>
      <c r="H172" s="362" t="n">
        <v>9447.0907091</v>
      </c>
      <c r="I172" s="362" t="n">
        <v>7.19210650637391</v>
      </c>
      <c r="J172" s="362" t="n">
        <v>8.20792377774187</v>
      </c>
      <c r="K172" s="362" t="n">
        <v>7.15391736469712</v>
      </c>
    </row>
    <row r="173">
      <c r="A173" s="362" t="s">
        <v>82</v>
      </c>
      <c r="B173" s="362" t="s">
        <v>83</v>
      </c>
      <c r="C173" s="362" t="s">
        <v>16</v>
      </c>
      <c r="D173" s="362" t="n">
        <v>3010.5130606</v>
      </c>
      <c r="E173" s="362" t="n">
        <v>16.1190570218303</v>
      </c>
      <c r="F173" s="362" t="n">
        <v>92.3700185402661</v>
      </c>
      <c r="G173" s="362" t="n">
        <v>4.20012888580463</v>
      </c>
      <c r="H173" s="362" t="n">
        <v>248.6754815</v>
      </c>
      <c r="I173" s="362" t="n">
        <v>56.3427174492617</v>
      </c>
      <c r="J173" s="362" t="n">
        <v>7.62998145973385</v>
      </c>
      <c r="K173" s="362" t="n">
        <v>50.8475656331168</v>
      </c>
    </row>
    <row r="174">
      <c r="A174" s="362" t="s">
        <v>82</v>
      </c>
      <c r="B174" s="362" t="s">
        <v>83</v>
      </c>
      <c r="C174" s="362" t="s">
        <v>17</v>
      </c>
      <c r="D174" s="362" t="n">
        <v>61240.7025873</v>
      </c>
      <c r="E174" s="362" t="n">
        <v>1.61505163401935</v>
      </c>
      <c r="F174" s="362" t="n">
        <v>91.169079078715</v>
      </c>
      <c r="G174" s="362" t="n">
        <v>0.984023777880569</v>
      </c>
      <c r="H174" s="362" t="n">
        <v>5931.9651704</v>
      </c>
      <c r="I174" s="362" t="n">
        <v>10.3896714948176</v>
      </c>
      <c r="J174" s="362" t="n">
        <v>8.83092092128501</v>
      </c>
      <c r="K174" s="362" t="n">
        <v>10.158911218953</v>
      </c>
    </row>
    <row r="175">
      <c r="A175" s="362" t="s">
        <v>84</v>
      </c>
      <c r="B175" s="362" t="s">
        <v>85</v>
      </c>
      <c r="C175" s="362" t="s">
        <v>16</v>
      </c>
      <c r="D175" s="362" t="n">
        <v>17222.966776</v>
      </c>
      <c r="E175" s="362" t="n">
        <v>8.08373429373531</v>
      </c>
      <c r="F175" s="362" t="n">
        <v>91.0970354160299</v>
      </c>
      <c r="G175" s="362" t="n">
        <v>2.10706295669062</v>
      </c>
      <c r="H175" s="362" t="n">
        <v>1683.2102443</v>
      </c>
      <c r="I175" s="362" t="n">
        <v>22.6899792105888</v>
      </c>
      <c r="J175" s="362" t="n">
        <v>8.90296458397009</v>
      </c>
      <c r="K175" s="362" t="n">
        <v>21.5599182698147</v>
      </c>
    </row>
    <row r="176">
      <c r="A176" s="362" t="s">
        <v>84</v>
      </c>
      <c r="B176" s="362" t="s">
        <v>85</v>
      </c>
      <c r="C176" s="362" t="s">
        <v>17</v>
      </c>
      <c r="D176" s="362" t="n">
        <v>200345.5073803</v>
      </c>
      <c r="E176" s="362" t="n">
        <v>1.19358897908954</v>
      </c>
      <c r="F176" s="362" t="n">
        <v>93.2766571713637</v>
      </c>
      <c r="G176" s="362" t="n">
        <v>0.632638077811123</v>
      </c>
      <c r="H176" s="362" t="n">
        <v>14440.8212209</v>
      </c>
      <c r="I176" s="362" t="n">
        <v>8.96082855159957</v>
      </c>
      <c r="J176" s="362" t="n">
        <v>6.72334282863631</v>
      </c>
      <c r="K176" s="362" t="n">
        <v>8.77693828822763</v>
      </c>
    </row>
    <row r="177">
      <c r="A177" s="362" t="s">
        <v>86</v>
      </c>
      <c r="B177" s="362" t="s">
        <v>87</v>
      </c>
      <c r="C177" s="362" t="s">
        <v>16</v>
      </c>
      <c r="D177" s="362" t="n">
        <v>16554.4172053</v>
      </c>
      <c r="E177" s="362" t="n">
        <v>6.3417858857103</v>
      </c>
      <c r="F177" s="362" t="n">
        <v>91.2962640755077</v>
      </c>
      <c r="G177" s="362" t="n">
        <v>1.55553402126703</v>
      </c>
      <c r="H177" s="362" t="n">
        <v>1578.216559</v>
      </c>
      <c r="I177" s="362" t="n">
        <v>17.254117521295</v>
      </c>
      <c r="J177" s="362" t="n">
        <v>8.7037359244923</v>
      </c>
      <c r="K177" s="362" t="n">
        <v>16.3164928274539</v>
      </c>
    </row>
    <row r="178">
      <c r="A178" s="362" t="s">
        <v>86</v>
      </c>
      <c r="B178" s="362" t="s">
        <v>87</v>
      </c>
      <c r="C178" s="362" t="s">
        <v>17</v>
      </c>
      <c r="D178" s="362" t="n">
        <v>332641.8456193</v>
      </c>
      <c r="E178" s="362" t="n">
        <v>0.737945849586667</v>
      </c>
      <c r="F178" s="362" t="n">
        <v>95.8756832590832</v>
      </c>
      <c r="G178" s="362" t="n">
        <v>0.26173848832048</v>
      </c>
      <c r="H178" s="362" t="n">
        <v>14309.3669425</v>
      </c>
      <c r="I178" s="362" t="n">
        <v>6.08992788099128</v>
      </c>
      <c r="J178" s="362" t="n">
        <v>4.12431674091676</v>
      </c>
      <c r="K178" s="362" t="n">
        <v>6.08448816599561</v>
      </c>
    </row>
    <row r="179">
      <c r="A179" s="362" t="s">
        <v>88</v>
      </c>
      <c r="B179" s="362" t="s">
        <v>89</v>
      </c>
      <c r="C179" s="362" t="s">
        <v>16</v>
      </c>
      <c r="D179" s="362" t="n">
        <v>3922.7502632</v>
      </c>
      <c r="E179" s="362" t="n">
        <v>9.42318739052674</v>
      </c>
      <c r="F179" s="362" t="n">
        <v>90.3737147637129</v>
      </c>
      <c r="G179" s="362" t="n">
        <v>3.87920684167962</v>
      </c>
      <c r="H179" s="362" t="n">
        <v>417.837344</v>
      </c>
      <c r="I179" s="362" t="n">
        <v>39.2793383145792</v>
      </c>
      <c r="J179" s="362" t="n">
        <v>9.62628523628707</v>
      </c>
      <c r="K179" s="362" t="n">
        <v>36.4188598212178</v>
      </c>
    </row>
    <row r="180">
      <c r="A180" s="362" t="s">
        <v>88</v>
      </c>
      <c r="B180" s="362" t="s">
        <v>89</v>
      </c>
      <c r="C180" s="362" t="s">
        <v>17</v>
      </c>
      <c r="D180" s="362" t="n">
        <v>138844.0661011</v>
      </c>
      <c r="E180" s="362" t="n">
        <v>0.6826110669615</v>
      </c>
      <c r="F180" s="362" t="n">
        <v>97.47799781972</v>
      </c>
      <c r="G180" s="362" t="n">
        <v>0.319687345490105</v>
      </c>
      <c r="H180" s="362" t="n">
        <v>3592.2469199</v>
      </c>
      <c r="I180" s="362" t="n">
        <v>12.4983083196942</v>
      </c>
      <c r="J180" s="362" t="n">
        <v>2.52200218027995</v>
      </c>
      <c r="K180" s="362" t="n">
        <v>12.3562471953205</v>
      </c>
    </row>
    <row r="181">
      <c r="A181" s="362" t="s">
        <v>90</v>
      </c>
      <c r="B181" s="362" t="s">
        <v>91</v>
      </c>
      <c r="C181" s="362" t="s">
        <v>16</v>
      </c>
      <c r="D181" s="362" t="n">
        <v>9634.337556</v>
      </c>
      <c r="E181" s="362" t="n">
        <v>8.28783128054316</v>
      </c>
      <c r="F181" s="362" t="n">
        <v>92.217171237561</v>
      </c>
      <c r="G181" s="362" t="n">
        <v>2.44021866051282</v>
      </c>
      <c r="H181" s="362" t="n">
        <v>813.1066962</v>
      </c>
      <c r="I181" s="362" t="n">
        <v>30.3142673227663</v>
      </c>
      <c r="J181" s="362" t="n">
        <v>7.78282876243898</v>
      </c>
      <c r="K181" s="362" t="n">
        <v>28.9136596657026</v>
      </c>
    </row>
    <row r="182">
      <c r="A182" s="362" t="s">
        <v>90</v>
      </c>
      <c r="B182" s="362" t="s">
        <v>91</v>
      </c>
      <c r="C182" s="362" t="s">
        <v>17</v>
      </c>
      <c r="D182" s="362" t="n">
        <v>277616.4245803</v>
      </c>
      <c r="E182" s="362" t="n">
        <v>0.844112878466988</v>
      </c>
      <c r="F182" s="362" t="n">
        <v>96.7891560939871</v>
      </c>
      <c r="G182" s="362" t="n">
        <v>0.307360445430361</v>
      </c>
      <c r="H182" s="362" t="n">
        <v>9209.5338057</v>
      </c>
      <c r="I182" s="362" t="n">
        <v>9.34234672370485</v>
      </c>
      <c r="J182" s="362" t="n">
        <v>3.21084390601291</v>
      </c>
      <c r="K182" s="362" t="n">
        <v>9.26521469142917</v>
      </c>
    </row>
    <row r="183">
      <c r="A183" s="362" t="s">
        <v>92</v>
      </c>
      <c r="B183" s="362" t="s">
        <v>93</v>
      </c>
      <c r="C183" s="362" t="s">
        <v>16</v>
      </c>
      <c r="D183" s="362" t="n">
        <v>21460.0132025</v>
      </c>
      <c r="E183" s="362" t="n">
        <v>5.96522552853521</v>
      </c>
      <c r="F183" s="362" t="n">
        <v>94.9571382216586</v>
      </c>
      <c r="G183" s="362" t="n">
        <v>1.69174194761312</v>
      </c>
      <c r="H183" s="362" t="n">
        <v>1139.670828</v>
      </c>
      <c r="I183" s="362" t="n">
        <v>32.8422802255725</v>
      </c>
      <c r="J183" s="362" t="n">
        <v>5.04286177834136</v>
      </c>
      <c r="K183" s="362" t="n">
        <v>31.8555179610165</v>
      </c>
    </row>
    <row r="184">
      <c r="A184" s="362" t="s">
        <v>92</v>
      </c>
      <c r="B184" s="362" t="s">
        <v>93</v>
      </c>
      <c r="C184" s="362" t="s">
        <v>17</v>
      </c>
      <c r="D184" s="362" t="n">
        <v>407339.3176116</v>
      </c>
      <c r="E184" s="362" t="n">
        <v>0.682872507245691</v>
      </c>
      <c r="F184" s="362" t="n">
        <v>96.410683514089</v>
      </c>
      <c r="G184" s="362" t="n">
        <v>0.369729030052077</v>
      </c>
      <c r="H184" s="362" t="n">
        <v>15165.0177633</v>
      </c>
      <c r="I184" s="362" t="n">
        <v>10.1236013434265</v>
      </c>
      <c r="J184" s="362" t="n">
        <v>3.589316485911</v>
      </c>
      <c r="K184" s="362" t="n">
        <v>9.93109095902828</v>
      </c>
    </row>
    <row r="185">
      <c r="A185" s="362" t="s">
        <v>94</v>
      </c>
      <c r="B185" s="362" t="s">
        <v>95</v>
      </c>
      <c r="C185" s="362" t="s">
        <v>16</v>
      </c>
      <c r="D185" s="362" t="n">
        <v>1797.8239468</v>
      </c>
      <c r="E185" s="362" t="n">
        <v>15.1905910343885</v>
      </c>
      <c r="F185" s="362" t="n">
        <v>92.226548175381</v>
      </c>
      <c r="G185" s="362" t="n">
        <v>3.34027839736821</v>
      </c>
      <c r="H185" s="362" t="n">
        <v>151.5322661</v>
      </c>
      <c r="I185" s="362" t="n">
        <v>40.3739375876784</v>
      </c>
      <c r="J185" s="362" t="n">
        <v>7.77345182461906</v>
      </c>
      <c r="K185" s="362" t="n">
        <v>39.6300579825309</v>
      </c>
    </row>
    <row r="186">
      <c r="A186" s="362" t="s">
        <v>94</v>
      </c>
      <c r="B186" s="362" t="s">
        <v>95</v>
      </c>
      <c r="C186" s="362" t="s">
        <v>17</v>
      </c>
      <c r="D186" s="362" t="n">
        <v>52766.5572026</v>
      </c>
      <c r="E186" s="362" t="n">
        <v>1.17627106672705</v>
      </c>
      <c r="F186" s="362" t="n">
        <v>96.8403444194334</v>
      </c>
      <c r="G186" s="362" t="n">
        <v>0.497956831439832</v>
      </c>
      <c r="H186" s="362" t="n">
        <v>1721.6393429</v>
      </c>
      <c r="I186" s="362" t="n">
        <v>15.3475750865457</v>
      </c>
      <c r="J186" s="362" t="n">
        <v>3.15965558056662</v>
      </c>
      <c r="K186" s="362" t="n">
        <v>15.2618884663357</v>
      </c>
    </row>
    <row r="187">
      <c r="A187" s="362" t="s">
        <v>96</v>
      </c>
      <c r="B187" s="362" t="s">
        <v>97</v>
      </c>
      <c r="C187" s="362" t="s">
        <v>16</v>
      </c>
      <c r="D187" s="362" t="n">
        <v>2986.334343</v>
      </c>
      <c r="E187" s="362" t="n">
        <v>8.10702774627731</v>
      </c>
      <c r="F187" s="362" t="n">
        <v>99.1425922636515</v>
      </c>
      <c r="G187" s="362" t="n">
        <v>0.861858687927567</v>
      </c>
      <c r="H187" s="362" t="n">
        <v>25.8265001</v>
      </c>
      <c r="I187" s="362" t="n">
        <v>99.9999999999998</v>
      </c>
      <c r="J187" s="362" t="n">
        <v>0.857407736348513</v>
      </c>
      <c r="K187" s="362" t="n">
        <v>99.6572585756989</v>
      </c>
    </row>
    <row r="188">
      <c r="A188" s="362" t="s">
        <v>96</v>
      </c>
      <c r="B188" s="362" t="s">
        <v>97</v>
      </c>
      <c r="C188" s="362" t="s">
        <v>17</v>
      </c>
      <c r="D188" s="362" t="n">
        <v>73529.340767</v>
      </c>
      <c r="E188" s="362" t="n">
        <v>0.962249939851304</v>
      </c>
      <c r="F188" s="362" t="n">
        <v>98.917563542466</v>
      </c>
      <c r="G188" s="362" t="n">
        <v>0.180447864817688</v>
      </c>
      <c r="H188" s="362" t="n">
        <v>804.6178686</v>
      </c>
      <c r="I188" s="362" t="n">
        <v>16.5292078207883</v>
      </c>
      <c r="J188" s="362" t="n">
        <v>1.08243645753403</v>
      </c>
      <c r="K188" s="362" t="n">
        <v>16.4900794037093</v>
      </c>
    </row>
    <row r="189">
      <c r="A189" s="362" t="s">
        <v>98</v>
      </c>
      <c r="B189" s="362" t="s">
        <v>99</v>
      </c>
      <c r="C189" s="362" t="s">
        <v>16</v>
      </c>
      <c r="D189" s="362" t="n">
        <v>1541.1212335</v>
      </c>
      <c r="E189" s="362" t="n">
        <v>13.65061867494</v>
      </c>
      <c r="F189" s="362" t="n">
        <v>85.257662809297</v>
      </c>
      <c r="G189" s="362" t="n">
        <v>4.37206566121029</v>
      </c>
      <c r="H189" s="362" t="n">
        <v>266.4831304</v>
      </c>
      <c r="I189" s="362" t="n">
        <v>26.8158994635702</v>
      </c>
      <c r="J189" s="362" t="n">
        <v>14.742337190703</v>
      </c>
      <c r="K189" s="362" t="n">
        <v>25.2844644035576</v>
      </c>
    </row>
    <row r="190">
      <c r="A190" s="362" t="s">
        <v>98</v>
      </c>
      <c r="B190" s="362" t="s">
        <v>99</v>
      </c>
      <c r="C190" s="362" t="s">
        <v>17</v>
      </c>
      <c r="D190" s="362" t="n">
        <v>27864.3087266</v>
      </c>
      <c r="E190" s="362" t="n">
        <v>2.04031785740288</v>
      </c>
      <c r="F190" s="362" t="n">
        <v>88.9409728287933</v>
      </c>
      <c r="G190" s="362" t="n">
        <v>1.10892731005811</v>
      </c>
      <c r="H190" s="362" t="n">
        <v>3464.6815468</v>
      </c>
      <c r="I190" s="362" t="n">
        <v>9.17052100186226</v>
      </c>
      <c r="J190" s="362" t="n">
        <v>11.0590271712067</v>
      </c>
      <c r="K190" s="362" t="n">
        <v>8.91842222883553</v>
      </c>
    </row>
    <row r="191">
      <c r="A191" s="362" t="s">
        <v>100</v>
      </c>
      <c r="B191" s="362" t="s">
        <v>101</v>
      </c>
      <c r="C191" s="362" t="s">
        <v>16</v>
      </c>
      <c r="D191" s="362" t="n">
        <v>2348.221867</v>
      </c>
      <c r="E191" s="362" t="n">
        <v>11.0396007992302</v>
      </c>
      <c r="F191" s="362" t="n">
        <v>91.8131292891875</v>
      </c>
      <c r="G191" s="362" t="n">
        <v>3.9461447985961</v>
      </c>
      <c r="H191" s="362" t="n">
        <v>209.3882321</v>
      </c>
      <c r="I191" s="362" t="n">
        <v>46.7823354167733</v>
      </c>
      <c r="J191" s="362" t="n">
        <v>8.18687071081248</v>
      </c>
      <c r="K191" s="362" t="n">
        <v>44.2547482897043</v>
      </c>
    </row>
    <row r="192">
      <c r="A192" s="362" t="s">
        <v>100</v>
      </c>
      <c r="B192" s="362" t="s">
        <v>101</v>
      </c>
      <c r="C192" s="362" t="s">
        <v>17</v>
      </c>
      <c r="D192" s="362" t="n">
        <v>24469.7138627</v>
      </c>
      <c r="E192" s="362" t="n">
        <v>2.01126632102131</v>
      </c>
      <c r="F192" s="362" t="n">
        <v>95.3611646738541</v>
      </c>
      <c r="G192" s="362" t="n">
        <v>0.720997541049905</v>
      </c>
      <c r="H192" s="362" t="n">
        <v>1190.3270422</v>
      </c>
      <c r="I192" s="362" t="n">
        <v>15.0496776250789</v>
      </c>
      <c r="J192" s="362" t="n">
        <v>4.63883532614594</v>
      </c>
      <c r="K192" s="362" t="n">
        <v>14.8216438841832</v>
      </c>
    </row>
    <row r="193">
      <c r="A193" s="362" t="s">
        <v>102</v>
      </c>
      <c r="B193" s="362" t="s">
        <v>103</v>
      </c>
      <c r="C193" s="362" t="s">
        <v>16</v>
      </c>
      <c r="D193" s="362" t="n">
        <v>3814.8171487</v>
      </c>
      <c r="E193" s="362" t="n">
        <v>11.2715238589525</v>
      </c>
      <c r="F193" s="362" t="n">
        <v>92.4496992451297</v>
      </c>
      <c r="G193" s="362" t="n">
        <v>2.19598130887701</v>
      </c>
      <c r="H193" s="362" t="n">
        <v>311.5533856</v>
      </c>
      <c r="I193" s="362" t="n">
        <v>27.4782799784142</v>
      </c>
      <c r="J193" s="362" t="n">
        <v>7.55030075487034</v>
      </c>
      <c r="K193" s="362" t="n">
        <v>26.888705250933</v>
      </c>
    </row>
    <row r="194">
      <c r="A194" s="362" t="s">
        <v>102</v>
      </c>
      <c r="B194" s="362" t="s">
        <v>103</v>
      </c>
      <c r="C194" s="362" t="s">
        <v>17</v>
      </c>
      <c r="D194" s="362" t="n">
        <v>83368.9689922</v>
      </c>
      <c r="E194" s="362" t="n">
        <v>1.0547806863984</v>
      </c>
      <c r="F194" s="362" t="n">
        <v>97.1531939464794</v>
      </c>
      <c r="G194" s="362" t="n">
        <v>0.338609709445962</v>
      </c>
      <c r="H194" s="362" t="n">
        <v>2442.8974073</v>
      </c>
      <c r="I194" s="362" t="n">
        <v>11.7176801234552</v>
      </c>
      <c r="J194" s="362" t="n">
        <v>2.84680605352063</v>
      </c>
      <c r="K194" s="362" t="n">
        <v>11.555762547744</v>
      </c>
    </row>
    <row r="195">
      <c r="A195" s="362" t="s">
        <v>104</v>
      </c>
      <c r="B195" s="362" t="s">
        <v>105</v>
      </c>
      <c r="C195" s="362" t="s">
        <v>16</v>
      </c>
      <c r="D195" s="362" t="n">
        <v>393.4163232</v>
      </c>
      <c r="E195" s="362" t="n">
        <v>15.5133619528546</v>
      </c>
      <c r="F195" s="362" t="n">
        <v>88.6970257682139</v>
      </c>
      <c r="G195" s="362" t="n">
        <v>4.77045056557394</v>
      </c>
      <c r="H195" s="362" t="n">
        <v>50.134427</v>
      </c>
      <c r="I195" s="362" t="n">
        <v>41.0662248526786</v>
      </c>
      <c r="J195" s="362" t="n">
        <v>11.3029742317861</v>
      </c>
      <c r="K195" s="362" t="n">
        <v>37.434817426266</v>
      </c>
    </row>
    <row r="196">
      <c r="A196" s="362" t="s">
        <v>104</v>
      </c>
      <c r="B196" s="362" t="s">
        <v>105</v>
      </c>
      <c r="C196" s="362" t="s">
        <v>17</v>
      </c>
      <c r="D196" s="362" t="n">
        <v>6705.799687</v>
      </c>
      <c r="E196" s="362" t="n">
        <v>2.31506120485269</v>
      </c>
      <c r="F196" s="362" t="n">
        <v>93.6610710336988</v>
      </c>
      <c r="G196" s="362" t="n">
        <v>1.14950858725233</v>
      </c>
      <c r="H196" s="362" t="n">
        <v>453.8447768</v>
      </c>
      <c r="I196" s="362" t="n">
        <v>17.2005731977407</v>
      </c>
      <c r="J196" s="362" t="n">
        <v>6.33892896630122</v>
      </c>
      <c r="K196" s="362" t="n">
        <v>16.984605130748</v>
      </c>
    </row>
    <row r="197">
      <c r="A197" s="362" t="s">
        <v>106</v>
      </c>
      <c r="B197" s="362" t="s">
        <v>107</v>
      </c>
      <c r="C197" s="362" t="s">
        <v>16</v>
      </c>
      <c r="D197" s="362" t="n">
        <v>6702.0156974</v>
      </c>
      <c r="E197" s="362" t="n">
        <v>8.36069824987568</v>
      </c>
      <c r="F197" s="362" t="n">
        <v>88.6166394385681</v>
      </c>
      <c r="G197" s="362" t="n">
        <v>2.82909458952811</v>
      </c>
      <c r="H197" s="362" t="n">
        <v>860.9157564</v>
      </c>
      <c r="I197" s="362" t="n">
        <v>24.1227363715914</v>
      </c>
      <c r="J197" s="362" t="n">
        <v>11.3833605614319</v>
      </c>
      <c r="K197" s="362" t="n">
        <v>22.0237998985319</v>
      </c>
    </row>
    <row r="198">
      <c r="A198" s="362" t="s">
        <v>106</v>
      </c>
      <c r="B198" s="362" t="s">
        <v>107</v>
      </c>
      <c r="C198" s="362" t="s">
        <v>17</v>
      </c>
      <c r="D198" s="362" t="n">
        <v>119750.0320792</v>
      </c>
      <c r="E198" s="362" t="n">
        <v>1.17665728978087</v>
      </c>
      <c r="F198" s="362" t="n">
        <v>92.7400326796013</v>
      </c>
      <c r="G198" s="362" t="n">
        <v>0.538016916445571</v>
      </c>
      <c r="H198" s="362" t="n">
        <v>9374.3909118</v>
      </c>
      <c r="I198" s="362" t="n">
        <v>7.02428053393153</v>
      </c>
      <c r="J198" s="362" t="n">
        <v>7.25996732039871</v>
      </c>
      <c r="K198" s="362" t="n">
        <v>6.87271777011255</v>
      </c>
    </row>
    <row r="199">
      <c r="A199" s="362" t="s">
        <v>108</v>
      </c>
      <c r="B199" s="362" t="s">
        <v>109</v>
      </c>
      <c r="C199" s="362" t="s">
        <v>16</v>
      </c>
      <c r="D199" s="362" t="n">
        <v>13288.3369741</v>
      </c>
      <c r="E199" s="362" t="n">
        <v>7.45019854010373</v>
      </c>
      <c r="F199" s="362" t="n">
        <v>87.3504736654698</v>
      </c>
      <c r="G199" s="362" t="n">
        <v>2.38464346460619</v>
      </c>
      <c r="H199" s="362" t="n">
        <v>1924.3303607</v>
      </c>
      <c r="I199" s="362" t="n">
        <v>17.6723668914742</v>
      </c>
      <c r="J199" s="362" t="n">
        <v>12.6495263345302</v>
      </c>
      <c r="K199" s="362" t="n">
        <v>16.4669988937063</v>
      </c>
    </row>
    <row r="200">
      <c r="A200" s="362" t="s">
        <v>108</v>
      </c>
      <c r="B200" s="362" t="s">
        <v>109</v>
      </c>
      <c r="C200" s="362" t="s">
        <v>17</v>
      </c>
      <c r="D200" s="362" t="n">
        <v>173085.554184</v>
      </c>
      <c r="E200" s="362" t="n">
        <v>1.06706659192509</v>
      </c>
      <c r="F200" s="362" t="n">
        <v>90.8785751216352</v>
      </c>
      <c r="G200" s="362" t="n">
        <v>0.620082671430204</v>
      </c>
      <c r="H200" s="362" t="n">
        <v>17372.4871666</v>
      </c>
      <c r="I200" s="362" t="n">
        <v>6.47261294518108</v>
      </c>
      <c r="J200" s="362" t="n">
        <v>9.12142487836483</v>
      </c>
      <c r="K200" s="362" t="n">
        <v>6.17800731669197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880</v>
      </c>
    </row>
    <row r="210">
      <c r="A210" s="5" t="s">
        <v>26</v>
      </c>
      <c r="B210" s="5" t="s">
        <v>114</v>
      </c>
      <c r="C210" s="5" t="s">
        <v>11</v>
      </c>
      <c r="D210" s="5" t="s">
        <v>491</v>
      </c>
      <c r="E210" s="5" t="s">
        <v>492</v>
      </c>
      <c r="F210" s="5" t="s">
        <v>493</v>
      </c>
      <c r="G210" s="5" t="s">
        <v>494</v>
      </c>
      <c r="H210" s="5" t="s">
        <v>732</v>
      </c>
      <c r="I210" s="5" t="s">
        <v>733</v>
      </c>
      <c r="J210" s="5" t="s">
        <v>734</v>
      </c>
      <c r="K210" s="5" t="s">
        <v>735</v>
      </c>
    </row>
    <row r="211">
      <c r="A211" s="363" t="s">
        <v>88</v>
      </c>
      <c r="B211" s="363" t="s">
        <v>115</v>
      </c>
      <c r="C211" s="363" t="s">
        <v>16</v>
      </c>
      <c r="D211" s="363" t="n">
        <v>1698.8238531</v>
      </c>
      <c r="E211" s="363" t="n">
        <v>18.0128923627045</v>
      </c>
      <c r="F211" s="363" t="n">
        <v>85.1504296040098</v>
      </c>
      <c r="G211" s="363" t="n">
        <v>7.48284396929</v>
      </c>
      <c r="H211" s="363" t="n">
        <v>296.2616221</v>
      </c>
      <c r="I211" s="363" t="n">
        <v>46.7887960439751</v>
      </c>
      <c r="J211" s="363" t="n">
        <v>14.8495703959902</v>
      </c>
      <c r="K211" s="363" t="n">
        <v>42.9081354984431</v>
      </c>
    </row>
    <row r="212">
      <c r="A212" s="363" t="s">
        <v>88</v>
      </c>
      <c r="B212" s="363" t="s">
        <v>115</v>
      </c>
      <c r="C212" s="363" t="s">
        <v>17</v>
      </c>
      <c r="D212" s="363" t="n">
        <v>41044.8593694</v>
      </c>
      <c r="E212" s="363" t="n">
        <v>1.91816573861223</v>
      </c>
      <c r="F212" s="363" t="n">
        <v>94.8696223472555</v>
      </c>
      <c r="G212" s="363" t="n">
        <v>1.10624182342792</v>
      </c>
      <c r="H212" s="363" t="n">
        <v>2219.6317858</v>
      </c>
      <c r="I212" s="363" t="n">
        <v>21.1911466458538</v>
      </c>
      <c r="J212" s="363" t="n">
        <v>5.1303776527445</v>
      </c>
      <c r="K212" s="363" t="n">
        <v>20.4563389124394</v>
      </c>
    </row>
    <row r="213">
      <c r="A213" s="363" t="s">
        <v>92</v>
      </c>
      <c r="B213" s="363" t="s">
        <v>116</v>
      </c>
      <c r="C213" s="363" t="s">
        <v>16</v>
      </c>
      <c r="D213" s="363" t="n">
        <v>755.1191841</v>
      </c>
      <c r="E213" s="363" t="n">
        <v>21.7263155680611</v>
      </c>
      <c r="F213" s="363" t="n">
        <v>100</v>
      </c>
      <c r="G213" s="363" t="n">
        <v>0</v>
      </c>
      <c r="H213" s="363"/>
      <c r="I213" s="363"/>
      <c r="J213" s="363"/>
      <c r="K213" s="363"/>
    </row>
    <row r="214">
      <c r="A214" s="363" t="s">
        <v>92</v>
      </c>
      <c r="B214" s="363" t="s">
        <v>116</v>
      </c>
      <c r="C214" s="363" t="s">
        <v>17</v>
      </c>
      <c r="D214" s="363" t="n">
        <v>23089.0936712</v>
      </c>
      <c r="E214" s="363" t="n">
        <v>1.85003066752659</v>
      </c>
      <c r="F214" s="363" t="n">
        <v>93.2558742790967</v>
      </c>
      <c r="G214" s="363" t="n">
        <v>1.3215730096345</v>
      </c>
      <c r="H214" s="363" t="n">
        <v>1669.768813</v>
      </c>
      <c r="I214" s="363" t="n">
        <v>19.1036210859278</v>
      </c>
      <c r="J214" s="363" t="n">
        <v>6.74412572090326</v>
      </c>
      <c r="K214" s="363" t="n">
        <v>18.2743400015704</v>
      </c>
    </row>
    <row r="215">
      <c r="A215" s="363" t="s">
        <v>94</v>
      </c>
      <c r="B215" s="363" t="s">
        <v>117</v>
      </c>
      <c r="C215" s="363" t="s">
        <v>16</v>
      </c>
      <c r="D215" s="363" t="n">
        <v>554.207168</v>
      </c>
      <c r="E215" s="363" t="n">
        <v>22.3523552543523</v>
      </c>
      <c r="F215" s="363" t="n">
        <v>95.780352746468</v>
      </c>
      <c r="G215" s="363" t="n">
        <v>4.36736420895852</v>
      </c>
      <c r="H215" s="363" t="n">
        <v>24.4158503</v>
      </c>
      <c r="I215" s="363" t="n">
        <v>99.9999999999998</v>
      </c>
      <c r="J215" s="363" t="n">
        <v>4.21964725353202</v>
      </c>
      <c r="K215" s="363" t="n">
        <v>99.133330198681</v>
      </c>
    </row>
    <row r="216">
      <c r="A216" s="363" t="s">
        <v>94</v>
      </c>
      <c r="B216" s="363" t="s">
        <v>117</v>
      </c>
      <c r="C216" s="363" t="s">
        <v>17</v>
      </c>
      <c r="D216" s="363" t="n">
        <v>21658.6226244</v>
      </c>
      <c r="E216" s="363" t="n">
        <v>1.85833530388364</v>
      </c>
      <c r="F216" s="363" t="n">
        <v>96.7809131057306</v>
      </c>
      <c r="G216" s="363" t="n">
        <v>0.95683363792002</v>
      </c>
      <c r="H216" s="363" t="n">
        <v>720.4001905</v>
      </c>
      <c r="I216" s="363" t="n">
        <v>29.0883224882855</v>
      </c>
      <c r="J216" s="363" t="n">
        <v>3.21908689426938</v>
      </c>
      <c r="K216" s="363" t="n">
        <v>28.7669255940341</v>
      </c>
    </row>
    <row r="217">
      <c r="A217" s="363" t="s">
        <v>96</v>
      </c>
      <c r="B217" s="363" t="s">
        <v>118</v>
      </c>
      <c r="C217" s="363" t="s">
        <v>16</v>
      </c>
      <c r="D217" s="363" t="n">
        <v>916.2214868</v>
      </c>
      <c r="E217" s="363" t="n">
        <v>22.0710671129498</v>
      </c>
      <c r="F217" s="363" t="n">
        <v>100</v>
      </c>
      <c r="G217" s="363" t="n">
        <v>0</v>
      </c>
      <c r="H217" s="363"/>
      <c r="I217" s="363"/>
      <c r="J217" s="363"/>
      <c r="K217" s="363"/>
    </row>
    <row r="218">
      <c r="A218" s="363" t="s">
        <v>96</v>
      </c>
      <c r="B218" s="363" t="s">
        <v>118</v>
      </c>
      <c r="C218" s="363" t="s">
        <v>17</v>
      </c>
      <c r="D218" s="363" t="n">
        <v>59621.9359065</v>
      </c>
      <c r="E218" s="363" t="n">
        <v>1.42661364855546</v>
      </c>
      <c r="F218" s="363" t="n">
        <v>99.7566097711455</v>
      </c>
      <c r="G218" s="363" t="n">
        <v>0.175904950237318</v>
      </c>
      <c r="H218" s="363" t="n">
        <v>145.4680212</v>
      </c>
      <c r="I218" s="363" t="n">
        <v>72.4652635816991</v>
      </c>
      <c r="J218" s="363" t="n">
        <v>0.243390228854462</v>
      </c>
      <c r="K218" s="363" t="n">
        <v>72.096902000654</v>
      </c>
    </row>
    <row r="219">
      <c r="A219" s="363" t="s">
        <v>98</v>
      </c>
      <c r="B219" s="363" t="s">
        <v>119</v>
      </c>
      <c r="C219" s="363" t="s">
        <v>16</v>
      </c>
      <c r="D219" s="363" t="n">
        <v>821.0654241</v>
      </c>
      <c r="E219" s="363" t="n">
        <v>18.4952014090549</v>
      </c>
      <c r="F219" s="363" t="n">
        <v>100</v>
      </c>
      <c r="G219" s="363" t="n">
        <v>0</v>
      </c>
      <c r="H219" s="363"/>
      <c r="I219" s="363"/>
      <c r="J219" s="363"/>
      <c r="K219" s="363"/>
    </row>
    <row r="220">
      <c r="A220" s="363" t="s">
        <v>98</v>
      </c>
      <c r="B220" s="363" t="s">
        <v>119</v>
      </c>
      <c r="C220" s="363" t="s">
        <v>17</v>
      </c>
      <c r="D220" s="363" t="n">
        <v>17429.1178913</v>
      </c>
      <c r="E220" s="363" t="n">
        <v>1.80688646043836</v>
      </c>
      <c r="F220" s="363" t="n">
        <v>98.0604746246862</v>
      </c>
      <c r="G220" s="363" t="n">
        <v>0.763551328486048</v>
      </c>
      <c r="H220" s="363" t="n">
        <v>344.7282562</v>
      </c>
      <c r="I220" s="363" t="n">
        <v>39.3519216464988</v>
      </c>
      <c r="J220" s="363" t="n">
        <v>1.93952537531382</v>
      </c>
      <c r="K220" s="363" t="n">
        <v>38.6043960159773</v>
      </c>
    </row>
    <row r="221">
      <c r="A221" s="363" t="s">
        <v>106</v>
      </c>
      <c r="B221" s="363" t="s">
        <v>120</v>
      </c>
      <c r="C221" s="363" t="s">
        <v>16</v>
      </c>
      <c r="D221" s="363" t="n">
        <v>2077.3683404</v>
      </c>
      <c r="E221" s="363" t="n">
        <v>16.4935526234288</v>
      </c>
      <c r="F221" s="363" t="n">
        <v>100</v>
      </c>
      <c r="G221" s="363" t="n">
        <v>0</v>
      </c>
      <c r="H221" s="363"/>
      <c r="I221" s="363"/>
      <c r="J221" s="363"/>
      <c r="K221" s="363"/>
    </row>
    <row r="222">
      <c r="A222" s="363" t="s">
        <v>106</v>
      </c>
      <c r="B222" s="363" t="s">
        <v>120</v>
      </c>
      <c r="C222" s="363" t="s">
        <v>17</v>
      </c>
      <c r="D222" s="363" t="n">
        <v>33974.772703</v>
      </c>
      <c r="E222" s="363" t="n">
        <v>1.16770942237983</v>
      </c>
      <c r="F222" s="363" t="n">
        <v>97.1142148116932</v>
      </c>
      <c r="G222" s="363" t="n">
        <v>0.80315263039512</v>
      </c>
      <c r="H222" s="363" t="n">
        <v>1009.5730685</v>
      </c>
      <c r="I222" s="363" t="n">
        <v>27.3763618003639</v>
      </c>
      <c r="J222" s="363" t="n">
        <v>2.88578518830685</v>
      </c>
      <c r="K222" s="363" t="n">
        <v>27.0281853932901</v>
      </c>
    </row>
    <row r="223">
      <c r="A223" s="363" t="s">
        <v>108</v>
      </c>
      <c r="B223" s="363" t="s">
        <v>121</v>
      </c>
      <c r="C223" s="363" t="s">
        <v>16</v>
      </c>
      <c r="D223" s="363" t="n">
        <v>2130.9518716</v>
      </c>
      <c r="E223" s="363" t="n">
        <v>16.9576288650275</v>
      </c>
      <c r="F223" s="363" t="n">
        <v>98.2102223783328</v>
      </c>
      <c r="G223" s="363" t="n">
        <v>1.83324631995024</v>
      </c>
      <c r="H223" s="363" t="n">
        <v>38.8343482</v>
      </c>
      <c r="I223" s="363" t="n">
        <v>100</v>
      </c>
      <c r="J223" s="363" t="n">
        <v>1.78977762166724</v>
      </c>
      <c r="K223" s="363" t="n">
        <v>100.595474307504</v>
      </c>
    </row>
    <row r="224">
      <c r="A224" s="363" t="s">
        <v>108</v>
      </c>
      <c r="B224" s="363" t="s">
        <v>121</v>
      </c>
      <c r="C224" s="363" t="s">
        <v>17</v>
      </c>
      <c r="D224" s="363" t="n">
        <v>38753.3070318</v>
      </c>
      <c r="E224" s="363" t="n">
        <v>1.47187541635789</v>
      </c>
      <c r="F224" s="363" t="n">
        <v>98.341210643644</v>
      </c>
      <c r="G224" s="363" t="n">
        <v>0.523832326252831</v>
      </c>
      <c r="H224" s="363" t="n">
        <v>653.6788881</v>
      </c>
      <c r="I224" s="363" t="n">
        <v>31.4090843211148</v>
      </c>
      <c r="J224" s="363" t="n">
        <v>1.65878935635598</v>
      </c>
      <c r="K224" s="363" t="n">
        <v>31.0553627201625</v>
      </c>
    </row>
    <row r="225">
      <c r="A225" s="363" t="s">
        <v>110</v>
      </c>
      <c r="B225" s="363" t="s">
        <v>122</v>
      </c>
      <c r="C225" s="363" t="s">
        <v>16</v>
      </c>
      <c r="D225" s="363" t="n">
        <v>1078.0070464</v>
      </c>
      <c r="E225" s="363" t="n">
        <v>12.433037487413</v>
      </c>
      <c r="F225" s="363" t="n">
        <v>97.7055406971324</v>
      </c>
      <c r="G225" s="363" t="n">
        <v>2.33350681096904</v>
      </c>
      <c r="H225" s="363" t="n">
        <v>25.3152818</v>
      </c>
      <c r="I225" s="363" t="n">
        <v>100</v>
      </c>
      <c r="J225" s="363" t="n">
        <v>2.29445930286757</v>
      </c>
      <c r="K225" s="363" t="n">
        <v>99.3683106086152</v>
      </c>
    </row>
    <row r="226">
      <c r="A226" s="363" t="s">
        <v>110</v>
      </c>
      <c r="B226" s="363" t="s">
        <v>122</v>
      </c>
      <c r="C226" s="363" t="s">
        <v>17</v>
      </c>
      <c r="D226" s="363" t="n">
        <v>18111.1433752</v>
      </c>
      <c r="E226" s="363" t="n">
        <v>1.3241002280407</v>
      </c>
      <c r="F226" s="363" t="n">
        <v>99.6002202122901</v>
      </c>
      <c r="G226" s="363" t="n">
        <v>0.202841674819868</v>
      </c>
      <c r="H226" s="363" t="n">
        <v>72.6953117</v>
      </c>
      <c r="I226" s="363" t="n">
        <v>50.4035883165621</v>
      </c>
      <c r="J226" s="363" t="n">
        <v>0.399779787709903</v>
      </c>
      <c r="K226" s="363" t="n">
        <v>50.5355100517209</v>
      </c>
    </row>
    <row r="227">
      <c r="A227" s="363" t="s">
        <v>123</v>
      </c>
      <c r="B227" s="363" t="s">
        <v>124</v>
      </c>
      <c r="C227" s="363" t="s">
        <v>16</v>
      </c>
      <c r="D227" s="363" t="n">
        <v>268.312521</v>
      </c>
      <c r="E227" s="363" t="n">
        <v>24.8795887727064</v>
      </c>
      <c r="F227" s="363" t="n">
        <v>91.0614926824709</v>
      </c>
      <c r="G227" s="363" t="n">
        <v>9.32296777008122</v>
      </c>
      <c r="H227" s="363" t="n">
        <v>26.3372954</v>
      </c>
      <c r="I227" s="363" t="n">
        <v>100</v>
      </c>
      <c r="J227" s="363" t="n">
        <v>8.93850731752908</v>
      </c>
      <c r="K227" s="363" t="n">
        <v>94.9782028716677</v>
      </c>
    </row>
    <row r="228">
      <c r="A228" s="363" t="s">
        <v>123</v>
      </c>
      <c r="B228" s="363" t="s">
        <v>124</v>
      </c>
      <c r="C228" s="363" t="s">
        <v>17</v>
      </c>
      <c r="D228" s="363" t="n">
        <v>11202.7423572</v>
      </c>
      <c r="E228" s="363" t="n">
        <v>1.89429128372578</v>
      </c>
      <c r="F228" s="363" t="n">
        <v>98.5175878112226</v>
      </c>
      <c r="G228" s="363" t="n">
        <v>0.546097561906586</v>
      </c>
      <c r="H228" s="363" t="n">
        <v>168.5697162</v>
      </c>
      <c r="I228" s="363" t="n">
        <v>36.547103612164</v>
      </c>
      <c r="J228" s="363" t="n">
        <v>1.48241218877742</v>
      </c>
      <c r="K228" s="363" t="n">
        <v>36.2923449469185</v>
      </c>
    </row>
    <row r="229">
      <c r="A229" s="363" t="s">
        <v>125</v>
      </c>
      <c r="B229" s="363" t="s">
        <v>126</v>
      </c>
      <c r="C229" s="363" t="s">
        <v>16</v>
      </c>
      <c r="D229" s="363" t="n">
        <v>1186.4957424</v>
      </c>
      <c r="E229" s="363" t="n">
        <v>16.5361272427518</v>
      </c>
      <c r="F229" s="363" t="n">
        <v>100</v>
      </c>
      <c r="G229" s="363" t="n">
        <v>0</v>
      </c>
      <c r="H229" s="363"/>
      <c r="I229" s="363"/>
      <c r="J229" s="363"/>
      <c r="K229" s="363"/>
    </row>
    <row r="230">
      <c r="A230" s="363" t="s">
        <v>125</v>
      </c>
      <c r="B230" s="363" t="s">
        <v>126</v>
      </c>
      <c r="C230" s="363" t="s">
        <v>17</v>
      </c>
      <c r="D230" s="363" t="n">
        <v>20636.7034619</v>
      </c>
      <c r="E230" s="363" t="n">
        <v>1.66954164617316</v>
      </c>
      <c r="F230" s="363" t="n">
        <v>97.9770907039527</v>
      </c>
      <c r="G230" s="363" t="n">
        <v>0.516940611417381</v>
      </c>
      <c r="H230" s="363" t="n">
        <v>426.0810254</v>
      </c>
      <c r="I230" s="363" t="n">
        <v>25.5060092657203</v>
      </c>
      <c r="J230" s="363" t="n">
        <v>2.0229092960473</v>
      </c>
      <c r="K230" s="363" t="n">
        <v>25.0373742769202</v>
      </c>
    </row>
    <row r="231">
      <c r="A231" s="363" t="s">
        <v>127</v>
      </c>
      <c r="B231" s="363" t="s">
        <v>128</v>
      </c>
      <c r="C231" s="363" t="s">
        <v>16</v>
      </c>
      <c r="D231" s="363" t="n">
        <v>1268.4953903</v>
      </c>
      <c r="E231" s="363" t="n">
        <v>16.7159612451746</v>
      </c>
      <c r="F231" s="363" t="n">
        <v>91.8031443404639</v>
      </c>
      <c r="G231" s="363" t="n">
        <v>6.87710952025263</v>
      </c>
      <c r="H231" s="363" t="n">
        <v>113.2605391</v>
      </c>
      <c r="I231" s="363" t="n">
        <v>80.8844120403948</v>
      </c>
      <c r="J231" s="363" t="n">
        <v>8.19685565953613</v>
      </c>
      <c r="K231" s="363" t="n">
        <v>77.0222514774231</v>
      </c>
    </row>
    <row r="232">
      <c r="A232" s="363" t="s">
        <v>127</v>
      </c>
      <c r="B232" s="363" t="s">
        <v>128</v>
      </c>
      <c r="C232" s="363" t="s">
        <v>17</v>
      </c>
      <c r="D232" s="363" t="n">
        <v>28995.5931578</v>
      </c>
      <c r="E232" s="363" t="n">
        <v>1.47691711054897</v>
      </c>
      <c r="F232" s="363" t="n">
        <v>96.9742679234723</v>
      </c>
      <c r="G232" s="363" t="n">
        <v>0.806213716114132</v>
      </c>
      <c r="H232" s="363" t="n">
        <v>904.7028472</v>
      </c>
      <c r="I232" s="363" t="n">
        <v>26.5449688907095</v>
      </c>
      <c r="J232" s="363" t="n">
        <v>3.02573207652765</v>
      </c>
      <c r="K232" s="363" t="n">
        <v>25.839030995683</v>
      </c>
    </row>
    <row r="233">
      <c r="A233" s="363" t="s">
        <v>129</v>
      </c>
      <c r="B233" s="363" t="s">
        <v>130</v>
      </c>
      <c r="C233" s="363" t="s">
        <v>16</v>
      </c>
      <c r="D233" s="363" t="n">
        <v>818.585349</v>
      </c>
      <c r="E233" s="363" t="n">
        <v>14.4754000154752</v>
      </c>
      <c r="F233" s="363" t="n">
        <v>94.7898288407475</v>
      </c>
      <c r="G233" s="363" t="n">
        <v>3.72766647696053</v>
      </c>
      <c r="H233" s="363" t="n">
        <v>44.9939601</v>
      </c>
      <c r="I233" s="363" t="n">
        <v>70.3093665779034</v>
      </c>
      <c r="J233" s="363" t="n">
        <v>5.21017115925248</v>
      </c>
      <c r="K233" s="363" t="n">
        <v>67.8182839922626</v>
      </c>
    </row>
    <row r="234">
      <c r="A234" s="363" t="s">
        <v>129</v>
      </c>
      <c r="B234" s="363" t="s">
        <v>130</v>
      </c>
      <c r="C234" s="363" t="s">
        <v>17</v>
      </c>
      <c r="D234" s="363" t="n">
        <v>16230.5990257</v>
      </c>
      <c r="E234" s="363" t="n">
        <v>1.23792272138382</v>
      </c>
      <c r="F234" s="363" t="n">
        <v>98.456101023508</v>
      </c>
      <c r="G234" s="363" t="n">
        <v>0.489501172515774</v>
      </c>
      <c r="H234" s="363" t="n">
        <v>254.5134833</v>
      </c>
      <c r="I234" s="363" t="n">
        <v>31.4157855782218</v>
      </c>
      <c r="J234" s="363" t="n">
        <v>1.54389897649197</v>
      </c>
      <c r="K234" s="363" t="n">
        <v>31.2160171268755</v>
      </c>
    </row>
    <row r="235">
      <c r="A235" s="363" t="s">
        <v>131</v>
      </c>
      <c r="B235" s="363" t="s">
        <v>132</v>
      </c>
      <c r="C235" s="363" t="s">
        <v>16</v>
      </c>
      <c r="D235" s="363" t="n">
        <v>1712.2628558</v>
      </c>
      <c r="E235" s="363" t="n">
        <v>16.1565817551815</v>
      </c>
      <c r="F235" s="363" t="n">
        <v>89.4253281134577</v>
      </c>
      <c r="G235" s="363" t="n">
        <v>5.62000872014672</v>
      </c>
      <c r="H235" s="363" t="n">
        <v>202.4775113</v>
      </c>
      <c r="I235" s="363" t="n">
        <v>50.5938806454388</v>
      </c>
      <c r="J235" s="363" t="n">
        <v>10.5746718865423</v>
      </c>
      <c r="K235" s="363" t="n">
        <v>47.5259307514973</v>
      </c>
    </row>
    <row r="236">
      <c r="A236" s="363" t="s">
        <v>131</v>
      </c>
      <c r="B236" s="363" t="s">
        <v>132</v>
      </c>
      <c r="C236" s="363" t="s">
        <v>17</v>
      </c>
      <c r="D236" s="363" t="n">
        <v>34157.1690028</v>
      </c>
      <c r="E236" s="363" t="n">
        <v>1.69407367562438</v>
      </c>
      <c r="F236" s="363" t="n">
        <v>96.8047532815036</v>
      </c>
      <c r="G236" s="363" t="n">
        <v>0.830213166075839</v>
      </c>
      <c r="H236" s="363" t="n">
        <v>1127.4299915</v>
      </c>
      <c r="I236" s="363" t="n">
        <v>25.1929178268915</v>
      </c>
      <c r="J236" s="363" t="n">
        <v>3.19524671849644</v>
      </c>
      <c r="K236" s="363" t="n">
        <v>25.1525430721186</v>
      </c>
    </row>
    <row r="237">
      <c r="A237" s="363" t="s">
        <v>133</v>
      </c>
      <c r="B237" s="363" t="s">
        <v>134</v>
      </c>
      <c r="C237" s="363" t="s">
        <v>16</v>
      </c>
      <c r="D237" s="363" t="n">
        <v>2189.8787947</v>
      </c>
      <c r="E237" s="363" t="n">
        <v>20.2105337556966</v>
      </c>
      <c r="F237" s="363" t="n">
        <v>96.6135445450299</v>
      </c>
      <c r="G237" s="363" t="n">
        <v>3.26093507236316</v>
      </c>
      <c r="H237" s="363" t="n">
        <v>76.758668</v>
      </c>
      <c r="I237" s="363" t="n">
        <v>99.9999999999997</v>
      </c>
      <c r="J237" s="363" t="n">
        <v>3.3864554549701</v>
      </c>
      <c r="K237" s="363" t="n">
        <v>93.0325232566777</v>
      </c>
    </row>
    <row r="238">
      <c r="A238" s="363" t="s">
        <v>133</v>
      </c>
      <c r="B238" s="363" t="s">
        <v>134</v>
      </c>
      <c r="C238" s="363" t="s">
        <v>17</v>
      </c>
      <c r="D238" s="363" t="n">
        <v>60473.8733171</v>
      </c>
      <c r="E238" s="363" t="n">
        <v>1.60956144763708</v>
      </c>
      <c r="F238" s="363" t="n">
        <v>98.0969194157935</v>
      </c>
      <c r="G238" s="363" t="n">
        <v>0.514059354874405</v>
      </c>
      <c r="H238" s="363" t="n">
        <v>1173.1933566</v>
      </c>
      <c r="I238" s="363" t="n">
        <v>26.3790389533399</v>
      </c>
      <c r="J238" s="363" t="n">
        <v>1.90308058420647</v>
      </c>
      <c r="K238" s="363" t="n">
        <v>26.4979000513929</v>
      </c>
    </row>
    <row r="239">
      <c r="A239" s="363" t="s">
        <v>135</v>
      </c>
      <c r="B239" s="363" t="s">
        <v>136</v>
      </c>
      <c r="C239" s="363" t="s">
        <v>16</v>
      </c>
      <c r="D239" s="363" t="n">
        <v>4033.1372015</v>
      </c>
      <c r="E239" s="363" t="n">
        <v>16.1959561511356</v>
      </c>
      <c r="F239" s="363" t="n">
        <v>92.298338767833</v>
      </c>
      <c r="G239" s="363" t="n">
        <v>4.60602268019083</v>
      </c>
      <c r="H239" s="363" t="n">
        <v>336.537546</v>
      </c>
      <c r="I239" s="363" t="n">
        <v>57.5156908414983</v>
      </c>
      <c r="J239" s="363" t="n">
        <v>7.70166123216703</v>
      </c>
      <c r="K239" s="363" t="n">
        <v>55.1995509660916</v>
      </c>
    </row>
    <row r="240">
      <c r="A240" s="363" t="s">
        <v>135</v>
      </c>
      <c r="B240" s="363" t="s">
        <v>136</v>
      </c>
      <c r="C240" s="363" t="s">
        <v>17</v>
      </c>
      <c r="D240" s="363" t="n">
        <v>90151.0081864</v>
      </c>
      <c r="E240" s="363" t="n">
        <v>1.82756016908719</v>
      </c>
      <c r="F240" s="363" t="n">
        <v>94.4968581030481</v>
      </c>
      <c r="G240" s="363" t="n">
        <v>1.10472963837972</v>
      </c>
      <c r="H240" s="363" t="n">
        <v>5250.0559295</v>
      </c>
      <c r="I240" s="363" t="n">
        <v>19.9393300128795</v>
      </c>
      <c r="J240" s="363" t="n">
        <v>5.50314189695186</v>
      </c>
      <c r="K240" s="363" t="n">
        <v>18.9697961337363</v>
      </c>
    </row>
    <row r="241">
      <c r="A241" s="363" t="s">
        <v>137</v>
      </c>
      <c r="B241" s="363" t="s">
        <v>138</v>
      </c>
      <c r="C241" s="363" t="s">
        <v>16</v>
      </c>
      <c r="D241" s="363" t="n">
        <v>823.9200482</v>
      </c>
      <c r="E241" s="363" t="n">
        <v>27.6300507303924</v>
      </c>
      <c r="F241" s="363" t="n">
        <v>93.9585123797525</v>
      </c>
      <c r="G241" s="363" t="n">
        <v>6.33934113104571</v>
      </c>
      <c r="H241" s="363" t="n">
        <v>52.9776669</v>
      </c>
      <c r="I241" s="363" t="n">
        <v>100</v>
      </c>
      <c r="J241" s="363" t="n">
        <v>6.04148762024754</v>
      </c>
      <c r="K241" s="363" t="n">
        <v>98.5907941190862</v>
      </c>
    </row>
    <row r="242">
      <c r="A242" s="363" t="s">
        <v>137</v>
      </c>
      <c r="B242" s="363" t="s">
        <v>138</v>
      </c>
      <c r="C242" s="363" t="s">
        <v>17</v>
      </c>
      <c r="D242" s="363" t="n">
        <v>38472.8369033</v>
      </c>
      <c r="E242" s="363" t="n">
        <v>1.63369468934639</v>
      </c>
      <c r="F242" s="363" t="n">
        <v>96.3461475932864</v>
      </c>
      <c r="G242" s="363" t="n">
        <v>0.897994102796459</v>
      </c>
      <c r="H242" s="363" t="n">
        <v>1459.0522945</v>
      </c>
      <c r="I242" s="363" t="n">
        <v>23.931402919687</v>
      </c>
      <c r="J242" s="363" t="n">
        <v>3.65385240671354</v>
      </c>
      <c r="K242" s="363" t="n">
        <v>23.6786445470433</v>
      </c>
    </row>
    <row r="243">
      <c r="A243" s="363" t="s">
        <v>139</v>
      </c>
      <c r="B243" s="363" t="s">
        <v>140</v>
      </c>
      <c r="C243" s="363" t="s">
        <v>16</v>
      </c>
      <c r="D243" s="363" t="n">
        <v>1335.1246908</v>
      </c>
      <c r="E243" s="363" t="n">
        <v>21.2742191009551</v>
      </c>
      <c r="F243" s="363" t="n">
        <v>94.0856605122452</v>
      </c>
      <c r="G243" s="363" t="n">
        <v>5.89907175308739</v>
      </c>
      <c r="H243" s="363" t="n">
        <v>83.9275681</v>
      </c>
      <c r="I243" s="363" t="n">
        <v>99.9999999999998</v>
      </c>
      <c r="J243" s="363" t="n">
        <v>5.91433948775486</v>
      </c>
      <c r="K243" s="363" t="n">
        <v>93.8427804909531</v>
      </c>
    </row>
    <row r="244">
      <c r="A244" s="363" t="s">
        <v>139</v>
      </c>
      <c r="B244" s="363" t="s">
        <v>140</v>
      </c>
      <c r="C244" s="363" t="s">
        <v>17</v>
      </c>
      <c r="D244" s="363" t="n">
        <v>44475.8389933</v>
      </c>
      <c r="E244" s="363" t="n">
        <v>2.36270813184063</v>
      </c>
      <c r="F244" s="363" t="n">
        <v>97.4336860061123</v>
      </c>
      <c r="G244" s="363" t="n">
        <v>0.589119851268238</v>
      </c>
      <c r="H244" s="363" t="n">
        <v>1171.4528381</v>
      </c>
      <c r="I244" s="363" t="n">
        <v>22.2837157244547</v>
      </c>
      <c r="J244" s="363" t="n">
        <v>2.56631399388775</v>
      </c>
      <c r="K244" s="363" t="n">
        <v>22.3667558783329</v>
      </c>
    </row>
    <row r="245">
      <c r="A245" s="363" t="s">
        <v>141</v>
      </c>
      <c r="B245" s="363" t="s">
        <v>142</v>
      </c>
      <c r="C245" s="363" t="s">
        <v>16</v>
      </c>
      <c r="D245" s="363" t="n">
        <v>1452.9409514</v>
      </c>
      <c r="E245" s="363" t="n">
        <v>19.0706966693401</v>
      </c>
      <c r="F245" s="363" t="n">
        <v>89.1906633595202</v>
      </c>
      <c r="G245" s="363" t="n">
        <v>5.19224743553759</v>
      </c>
      <c r="H245" s="363" t="n">
        <v>176.0871292</v>
      </c>
      <c r="I245" s="363" t="n">
        <v>51.1124153629164</v>
      </c>
      <c r="J245" s="363" t="n">
        <v>10.8093366404798</v>
      </c>
      <c r="K245" s="363" t="n">
        <v>42.8425914101063</v>
      </c>
    </row>
    <row r="246">
      <c r="A246" s="363" t="s">
        <v>141</v>
      </c>
      <c r="B246" s="363" t="s">
        <v>142</v>
      </c>
      <c r="C246" s="363" t="s">
        <v>17</v>
      </c>
      <c r="D246" s="363" t="n">
        <v>29229.9250014</v>
      </c>
      <c r="E246" s="363" t="n">
        <v>2.70120229619516</v>
      </c>
      <c r="F246" s="363" t="n">
        <v>91.3183017778741</v>
      </c>
      <c r="G246" s="363" t="n">
        <v>1.4458045785655</v>
      </c>
      <c r="H246" s="363" t="n">
        <v>2778.9105029</v>
      </c>
      <c r="I246" s="363" t="n">
        <v>15.5470466592036</v>
      </c>
      <c r="J246" s="363" t="n">
        <v>8.68169822212585</v>
      </c>
      <c r="K246" s="363" t="n">
        <v>15.2076719829761</v>
      </c>
    </row>
    <row r="247">
      <c r="A247" s="363" t="s">
        <v>143</v>
      </c>
      <c r="B247" s="363" t="s">
        <v>144</v>
      </c>
      <c r="C247" s="363" t="s">
        <v>16</v>
      </c>
      <c r="D247" s="363" t="n">
        <v>440.782832</v>
      </c>
      <c r="E247" s="363" t="n">
        <v>26.8029031608972</v>
      </c>
      <c r="F247" s="363" t="n">
        <v>82.2581868935529</v>
      </c>
      <c r="G247" s="363" t="n">
        <v>11.5683296957022</v>
      </c>
      <c r="H247" s="363" t="n">
        <v>95.0700097</v>
      </c>
      <c r="I247" s="363" t="n">
        <v>59.3812217089388</v>
      </c>
      <c r="J247" s="363" t="n">
        <v>17.7418131064471</v>
      </c>
      <c r="K247" s="363" t="n">
        <v>53.6354328864797</v>
      </c>
    </row>
    <row r="248">
      <c r="A248" s="363" t="s">
        <v>143</v>
      </c>
      <c r="B248" s="363" t="s">
        <v>144</v>
      </c>
      <c r="C248" s="363" t="s">
        <v>17</v>
      </c>
      <c r="D248" s="363" t="n">
        <v>14711.6699845</v>
      </c>
      <c r="E248" s="363" t="n">
        <v>1.74496323883623</v>
      </c>
      <c r="F248" s="363" t="n">
        <v>97.0291916610588</v>
      </c>
      <c r="G248" s="363" t="n">
        <v>0.951134966295863</v>
      </c>
      <c r="H248" s="363" t="n">
        <v>450.4371429</v>
      </c>
      <c r="I248" s="363" t="n">
        <v>31.0260489938208</v>
      </c>
      <c r="J248" s="363" t="n">
        <v>2.97080833894122</v>
      </c>
      <c r="K248" s="363" t="n">
        <v>31.0648976342738</v>
      </c>
    </row>
    <row r="249">
      <c r="A249" s="363" t="s">
        <v>145</v>
      </c>
      <c r="B249" s="363" t="s">
        <v>146</v>
      </c>
      <c r="C249" s="363" t="s">
        <v>16</v>
      </c>
      <c r="D249" s="363" t="n">
        <v>1002.9501869</v>
      </c>
      <c r="E249" s="363" t="n">
        <v>18.4234788202441</v>
      </c>
      <c r="F249" s="363" t="n">
        <v>88.4042646082372</v>
      </c>
      <c r="G249" s="363" t="n">
        <v>6.27972941929027</v>
      </c>
      <c r="H249" s="363" t="n">
        <v>131.5541171</v>
      </c>
      <c r="I249" s="363" t="n">
        <v>49.7878914422834</v>
      </c>
      <c r="J249" s="363" t="n">
        <v>11.5957353917628</v>
      </c>
      <c r="K249" s="363" t="n">
        <v>47.8757786802752</v>
      </c>
    </row>
    <row r="250">
      <c r="A250" s="363" t="s">
        <v>145</v>
      </c>
      <c r="B250" s="363" t="s">
        <v>146</v>
      </c>
      <c r="C250" s="363" t="s">
        <v>17</v>
      </c>
      <c r="D250" s="363" t="n">
        <v>24494.407827</v>
      </c>
      <c r="E250" s="363" t="n">
        <v>2.1704402557752</v>
      </c>
      <c r="F250" s="363" t="n">
        <v>95.0380649328169</v>
      </c>
      <c r="G250" s="363" t="n">
        <v>1.01939245380541</v>
      </c>
      <c r="H250" s="363" t="n">
        <v>1278.8524391</v>
      </c>
      <c r="I250" s="363" t="n">
        <v>20.4214706511499</v>
      </c>
      <c r="J250" s="363" t="n">
        <v>4.96193506718316</v>
      </c>
      <c r="K250" s="363" t="n">
        <v>19.524859738195</v>
      </c>
    </row>
    <row r="251">
      <c r="A251" s="363" t="s">
        <v>147</v>
      </c>
      <c r="B251" s="363" t="s">
        <v>148</v>
      </c>
      <c r="C251" s="363" t="s">
        <v>16</v>
      </c>
      <c r="D251" s="363" t="n">
        <v>621.5829303</v>
      </c>
      <c r="E251" s="363" t="n">
        <v>17.029821751246</v>
      </c>
      <c r="F251" s="363" t="n">
        <v>92.7455690169139</v>
      </c>
      <c r="G251" s="363" t="n">
        <v>4.65838145718229</v>
      </c>
      <c r="H251" s="363" t="n">
        <v>48.6193628</v>
      </c>
      <c r="I251" s="363" t="n">
        <v>60.7225265880025</v>
      </c>
      <c r="J251" s="363" t="n">
        <v>7.25443098308611</v>
      </c>
      <c r="K251" s="363" t="n">
        <v>59.5559100295439</v>
      </c>
    </row>
    <row r="252">
      <c r="A252" s="363" t="s">
        <v>147</v>
      </c>
      <c r="B252" s="363" t="s">
        <v>148</v>
      </c>
      <c r="C252" s="363" t="s">
        <v>17</v>
      </c>
      <c r="D252" s="363" t="n">
        <v>8346.45383</v>
      </c>
      <c r="E252" s="363" t="n">
        <v>3.07821599514024</v>
      </c>
      <c r="F252" s="363" t="n">
        <v>95.7656930205196</v>
      </c>
      <c r="G252" s="363" t="n">
        <v>0.843994085043515</v>
      </c>
      <c r="H252" s="363" t="n">
        <v>369.0407973</v>
      </c>
      <c r="I252" s="363" t="n">
        <v>19.3749182779984</v>
      </c>
      <c r="J252" s="363" t="n">
        <v>4.23430697948036</v>
      </c>
      <c r="K252" s="363" t="n">
        <v>19.0882897369266</v>
      </c>
    </row>
    <row r="253">
      <c r="A253" s="363" t="s">
        <v>149</v>
      </c>
      <c r="B253" s="363" t="s">
        <v>150</v>
      </c>
      <c r="C253" s="363" t="s">
        <v>16</v>
      </c>
      <c r="D253" s="363" t="n">
        <v>826.1858414</v>
      </c>
      <c r="E253" s="363" t="n">
        <v>18.0612101380579</v>
      </c>
      <c r="F253" s="363" t="n">
        <v>95.0261865482643</v>
      </c>
      <c r="G253" s="363" t="n">
        <v>3.57244756432196</v>
      </c>
      <c r="H253" s="363" t="n">
        <v>43.2438089</v>
      </c>
      <c r="I253" s="363" t="n">
        <v>70.5875642082725</v>
      </c>
      <c r="J253" s="363" t="n">
        <v>4.97381345173569</v>
      </c>
      <c r="K253" s="363" t="n">
        <v>68.2526741252599</v>
      </c>
    </row>
    <row r="254">
      <c r="A254" s="363" t="s">
        <v>149</v>
      </c>
      <c r="B254" s="363" t="s">
        <v>150</v>
      </c>
      <c r="C254" s="363" t="s">
        <v>17</v>
      </c>
      <c r="D254" s="363" t="n">
        <v>17092.5583595</v>
      </c>
      <c r="E254" s="363" t="n">
        <v>2.37180496114458</v>
      </c>
      <c r="F254" s="363" t="n">
        <v>96.9311782854064</v>
      </c>
      <c r="G254" s="363" t="n">
        <v>0.649265088879582</v>
      </c>
      <c r="H254" s="363" t="n">
        <v>541.1469785</v>
      </c>
      <c r="I254" s="363" t="n">
        <v>20.8296699527435</v>
      </c>
      <c r="J254" s="363" t="n">
        <v>3.06882171459363</v>
      </c>
      <c r="K254" s="363" t="n">
        <v>20.5075549959117</v>
      </c>
    </row>
    <row r="255">
      <c r="A255" s="363" t="s">
        <v>151</v>
      </c>
      <c r="B255" s="363" t="s">
        <v>152</v>
      </c>
      <c r="C255" s="363" t="s">
        <v>16</v>
      </c>
      <c r="D255" s="363" t="n">
        <v>729.5999235</v>
      </c>
      <c r="E255" s="363" t="n">
        <v>16.3072746796407</v>
      </c>
      <c r="F255" s="363" t="n">
        <v>86.6658080835255</v>
      </c>
      <c r="G255" s="363" t="n">
        <v>5.68726547201558</v>
      </c>
      <c r="H255" s="363" t="n">
        <v>112.2544821</v>
      </c>
      <c r="I255" s="363" t="n">
        <v>40.3435234613148</v>
      </c>
      <c r="J255" s="363" t="n">
        <v>13.3341919164745</v>
      </c>
      <c r="K255" s="363" t="n">
        <v>36.9644790629412</v>
      </c>
    </row>
    <row r="256">
      <c r="A256" s="363" t="s">
        <v>151</v>
      </c>
      <c r="B256" s="363" t="s">
        <v>152</v>
      </c>
      <c r="C256" s="363" t="s">
        <v>17</v>
      </c>
      <c r="D256" s="363" t="n">
        <v>15089.05846</v>
      </c>
      <c r="E256" s="363" t="n">
        <v>2.83521619514023</v>
      </c>
      <c r="F256" s="363" t="n">
        <v>89.4064748006671</v>
      </c>
      <c r="G256" s="363" t="n">
        <v>1.39143348230781</v>
      </c>
      <c r="H256" s="363" t="n">
        <v>1787.8606822</v>
      </c>
      <c r="I256" s="363" t="n">
        <v>11.8148121896755</v>
      </c>
      <c r="J256" s="363" t="n">
        <v>10.5935251993329</v>
      </c>
      <c r="K256" s="363" t="n">
        <v>11.7433205879938</v>
      </c>
    </row>
    <row r="257">
      <c r="A257" s="363" t="s">
        <v>153</v>
      </c>
      <c r="B257" s="363" t="s">
        <v>154</v>
      </c>
      <c r="C257" s="363" t="s">
        <v>16</v>
      </c>
      <c r="D257" s="363" t="n">
        <v>1726.6389367</v>
      </c>
      <c r="E257" s="363" t="n">
        <v>13.7050895383348</v>
      </c>
      <c r="F257" s="363" t="n">
        <v>91.4820279544822</v>
      </c>
      <c r="G257" s="363" t="n">
        <v>5.08941583079595</v>
      </c>
      <c r="H257" s="363" t="n">
        <v>160.7688693</v>
      </c>
      <c r="I257" s="363" t="n">
        <v>58.0970035383595</v>
      </c>
      <c r="J257" s="363" t="n">
        <v>8.51797204551776</v>
      </c>
      <c r="K257" s="363" t="n">
        <v>54.6597334220952</v>
      </c>
    </row>
    <row r="258">
      <c r="A258" s="363" t="s">
        <v>153</v>
      </c>
      <c r="B258" s="363" t="s">
        <v>154</v>
      </c>
      <c r="C258" s="363" t="s">
        <v>17</v>
      </c>
      <c r="D258" s="363" t="n">
        <v>16123.2600327</v>
      </c>
      <c r="E258" s="363" t="n">
        <v>2.60348368586441</v>
      </c>
      <c r="F258" s="363" t="n">
        <v>95.1530939132569</v>
      </c>
      <c r="G258" s="363" t="n">
        <v>1.00289569910694</v>
      </c>
      <c r="H258" s="363" t="n">
        <v>821.2862449</v>
      </c>
      <c r="I258" s="363" t="n">
        <v>19.9994030206984</v>
      </c>
      <c r="J258" s="363" t="n">
        <v>4.84690608674313</v>
      </c>
      <c r="K258" s="363" t="n">
        <v>19.6885656405296</v>
      </c>
    </row>
    <row r="259">
      <c r="A259" s="363" t="s">
        <v>155</v>
      </c>
      <c r="B259" s="363" t="s">
        <v>156</v>
      </c>
      <c r="C259" s="363" t="s">
        <v>16</v>
      </c>
      <c r="D259" s="363" t="n">
        <v>2480.3598062</v>
      </c>
      <c r="E259" s="363" t="n">
        <v>13.128801094328</v>
      </c>
      <c r="F259" s="363" t="n">
        <v>90.9335727689911</v>
      </c>
      <c r="G259" s="363" t="n">
        <v>5.35672223050292</v>
      </c>
      <c r="H259" s="363" t="n">
        <v>247.3014202</v>
      </c>
      <c r="I259" s="363" t="n">
        <v>59.7543607918932</v>
      </c>
      <c r="J259" s="363" t="n">
        <v>9.06642723100886</v>
      </c>
      <c r="K259" s="363" t="n">
        <v>53.7263332445571</v>
      </c>
    </row>
    <row r="260">
      <c r="A260" s="363" t="s">
        <v>155</v>
      </c>
      <c r="B260" s="363" t="s">
        <v>156</v>
      </c>
      <c r="C260" s="363" t="s">
        <v>17</v>
      </c>
      <c r="D260" s="363" t="n">
        <v>29182.7877867</v>
      </c>
      <c r="E260" s="363" t="n">
        <v>2.58829646768082</v>
      </c>
      <c r="F260" s="363" t="n">
        <v>91.3030464825289</v>
      </c>
      <c r="G260" s="363" t="n">
        <v>1.43195806387165</v>
      </c>
      <c r="H260" s="363" t="n">
        <v>2779.7686788</v>
      </c>
      <c r="I260" s="363" t="n">
        <v>15.1175832048224</v>
      </c>
      <c r="J260" s="363" t="n">
        <v>8.69695351747113</v>
      </c>
      <c r="K260" s="363" t="n">
        <v>15.0330956011274</v>
      </c>
    </row>
    <row r="261">
      <c r="A261" s="363" t="s">
        <v>157</v>
      </c>
      <c r="B261" s="363" t="s">
        <v>158</v>
      </c>
      <c r="C261" s="363" t="s">
        <v>16</v>
      </c>
      <c r="D261" s="363" t="n">
        <v>861.1309533</v>
      </c>
      <c r="E261" s="363" t="n">
        <v>27.1917925090126</v>
      </c>
      <c r="F261" s="363" t="n">
        <v>95.8248237448935</v>
      </c>
      <c r="G261" s="363" t="n">
        <v>4.3739206424766</v>
      </c>
      <c r="H261" s="363" t="n">
        <v>37.5202726</v>
      </c>
      <c r="I261" s="363" t="n">
        <v>99.9999999999999</v>
      </c>
      <c r="J261" s="363" t="n">
        <v>4.17517625510647</v>
      </c>
      <c r="K261" s="363" t="n">
        <v>100.386223007197</v>
      </c>
    </row>
    <row r="262">
      <c r="A262" s="363" t="s">
        <v>157</v>
      </c>
      <c r="B262" s="363" t="s">
        <v>158</v>
      </c>
      <c r="C262" s="363" t="s">
        <v>17</v>
      </c>
      <c r="D262" s="363" t="n">
        <v>35567.84624</v>
      </c>
      <c r="E262" s="363" t="n">
        <v>1.65084673968215</v>
      </c>
      <c r="F262" s="363" t="n">
        <v>98.33357696303</v>
      </c>
      <c r="G262" s="363" t="n">
        <v>0.493741697647356</v>
      </c>
      <c r="H262" s="363" t="n">
        <v>602.7552356</v>
      </c>
      <c r="I262" s="363" t="n">
        <v>29.4385483920871</v>
      </c>
      <c r="J262" s="363" t="n">
        <v>1.66642303696997</v>
      </c>
      <c r="K262" s="363" t="n">
        <v>29.1350912393431</v>
      </c>
    </row>
    <row r="263">
      <c r="A263" s="363" t="s">
        <v>159</v>
      </c>
      <c r="B263" s="363" t="s">
        <v>160</v>
      </c>
      <c r="C263" s="363" t="s">
        <v>16</v>
      </c>
      <c r="D263" s="363" t="n">
        <v>749.256112</v>
      </c>
      <c r="E263" s="363" t="n">
        <v>21.3138983446542</v>
      </c>
      <c r="F263" s="363" t="n">
        <v>91.1190348269267</v>
      </c>
      <c r="G263" s="363" t="n">
        <v>4.6811327589447</v>
      </c>
      <c r="H263" s="363" t="n">
        <v>73.0266453</v>
      </c>
      <c r="I263" s="363" t="n">
        <v>57.159601293001</v>
      </c>
      <c r="J263" s="363" t="n">
        <v>8.88096517307332</v>
      </c>
      <c r="K263" s="363" t="n">
        <v>48.0285971827702</v>
      </c>
    </row>
    <row r="264">
      <c r="A264" s="363" t="s">
        <v>159</v>
      </c>
      <c r="B264" s="363" t="s">
        <v>160</v>
      </c>
      <c r="C264" s="363" t="s">
        <v>17</v>
      </c>
      <c r="D264" s="363" t="n">
        <v>19536.6324799</v>
      </c>
      <c r="E264" s="363" t="n">
        <v>2.10192136803461</v>
      </c>
      <c r="F264" s="363" t="n">
        <v>97.7404117965821</v>
      </c>
      <c r="G264" s="363" t="n">
        <v>0.534378375132958</v>
      </c>
      <c r="H264" s="363" t="n">
        <v>451.6529394</v>
      </c>
      <c r="I264" s="363" t="n">
        <v>23.3406252960582</v>
      </c>
      <c r="J264" s="363" t="n">
        <v>2.25958820341789</v>
      </c>
      <c r="K264" s="363" t="n">
        <v>23.1149916439108</v>
      </c>
    </row>
    <row r="265">
      <c r="A265" s="363" t="s">
        <v>161</v>
      </c>
      <c r="B265" s="363" t="s">
        <v>162</v>
      </c>
      <c r="C265" s="363" t="s">
        <v>16</v>
      </c>
      <c r="D265" s="363" t="n">
        <v>2578.8211027</v>
      </c>
      <c r="E265" s="363" t="n">
        <v>18.4410912522304</v>
      </c>
      <c r="F265" s="363" t="n">
        <v>93.2109717018974</v>
      </c>
      <c r="G265" s="363" t="n">
        <v>4.76595413065361</v>
      </c>
      <c r="H265" s="363" t="n">
        <v>187.8286335</v>
      </c>
      <c r="I265" s="363" t="n">
        <v>72.1326631033088</v>
      </c>
      <c r="J265" s="363" t="n">
        <v>6.78902829810264</v>
      </c>
      <c r="K265" s="363" t="n">
        <v>65.4348746386943</v>
      </c>
    </row>
    <row r="266">
      <c r="A266" s="363" t="s">
        <v>161</v>
      </c>
      <c r="B266" s="363" t="s">
        <v>162</v>
      </c>
      <c r="C266" s="363" t="s">
        <v>17</v>
      </c>
      <c r="D266" s="363" t="n">
        <v>48730.7387986</v>
      </c>
      <c r="E266" s="363" t="n">
        <v>1.87403126443143</v>
      </c>
      <c r="F266" s="363" t="n">
        <v>92.442166615811</v>
      </c>
      <c r="G266" s="363" t="n">
        <v>1.17675977307601</v>
      </c>
      <c r="H266" s="363" t="n">
        <v>3984.0996594</v>
      </c>
      <c r="I266" s="363" t="n">
        <v>14.6851711047483</v>
      </c>
      <c r="J266" s="363" t="n">
        <v>7.55783338418895</v>
      </c>
      <c r="K266" s="363" t="n">
        <v>14.3933079071378</v>
      </c>
    </row>
    <row r="267">
      <c r="A267" s="363" t="s">
        <v>163</v>
      </c>
      <c r="B267" s="363" t="s">
        <v>164</v>
      </c>
      <c r="C267" s="363" t="s">
        <v>16</v>
      </c>
      <c r="D267" s="363" t="n">
        <v>1467.5233271</v>
      </c>
      <c r="E267" s="363" t="n">
        <v>15.728620891542</v>
      </c>
      <c r="F267" s="363" t="n">
        <v>91.8045607569993</v>
      </c>
      <c r="G267" s="363" t="n">
        <v>3.99471238825397</v>
      </c>
      <c r="H267" s="363" t="n">
        <v>131.0065444</v>
      </c>
      <c r="I267" s="363" t="n">
        <v>44.2314805500919</v>
      </c>
      <c r="J267" s="363" t="n">
        <v>8.19543924300072</v>
      </c>
      <c r="K267" s="363" t="n">
        <v>44.7484027738239</v>
      </c>
    </row>
    <row r="268">
      <c r="A268" s="363" t="s">
        <v>163</v>
      </c>
      <c r="B268" s="363" t="s">
        <v>164</v>
      </c>
      <c r="C268" s="363" t="s">
        <v>17</v>
      </c>
      <c r="D268" s="363" t="n">
        <v>22485.8618551</v>
      </c>
      <c r="E268" s="363" t="n">
        <v>1.7968126464925</v>
      </c>
      <c r="F268" s="363" t="n">
        <v>95.1572069134773</v>
      </c>
      <c r="G268" s="363" t="n">
        <v>0.823248856874027</v>
      </c>
      <c r="H268" s="363" t="n">
        <v>1144.3628903</v>
      </c>
      <c r="I268" s="363" t="n">
        <v>16.5633472027087</v>
      </c>
      <c r="J268" s="363" t="n">
        <v>4.84279308652267</v>
      </c>
      <c r="K268" s="363" t="n">
        <v>16.1762149270547</v>
      </c>
    </row>
    <row r="269">
      <c r="A269" s="363" t="s">
        <v>165</v>
      </c>
      <c r="B269" s="363" t="s">
        <v>166</v>
      </c>
      <c r="C269" s="363" t="s">
        <v>16</v>
      </c>
      <c r="D269" s="363" t="n">
        <v>1010.8551164</v>
      </c>
      <c r="E269" s="363" t="n">
        <v>21.4920697871275</v>
      </c>
      <c r="F269" s="363" t="n">
        <v>96.5814749462542</v>
      </c>
      <c r="G269" s="363" t="n">
        <v>3.53393955031666</v>
      </c>
      <c r="H269" s="363" t="n">
        <v>35.7794654</v>
      </c>
      <c r="I269" s="363" t="n">
        <v>100</v>
      </c>
      <c r="J269" s="363" t="n">
        <v>3.41852505374574</v>
      </c>
      <c r="K269" s="363" t="n">
        <v>99.8422093664347</v>
      </c>
    </row>
    <row r="270">
      <c r="A270" s="363" t="s">
        <v>165</v>
      </c>
      <c r="B270" s="363" t="s">
        <v>166</v>
      </c>
      <c r="C270" s="363" t="s">
        <v>17</v>
      </c>
      <c r="D270" s="363" t="n">
        <v>29618.6761905</v>
      </c>
      <c r="E270" s="363" t="n">
        <v>1.52359605348218</v>
      </c>
      <c r="F270" s="363" t="n">
        <v>98.8896277443591</v>
      </c>
      <c r="G270" s="363" t="n">
        <v>0.405868583528649</v>
      </c>
      <c r="H270" s="363" t="n">
        <v>332.5703316</v>
      </c>
      <c r="I270" s="363" t="n">
        <v>36.0258998517363</v>
      </c>
      <c r="J270" s="363" t="n">
        <v>1.11037225564087</v>
      </c>
      <c r="K270" s="363" t="n">
        <v>36.1466102330818</v>
      </c>
    </row>
    <row r="271">
      <c r="A271" s="363" t="s">
        <v>167</v>
      </c>
      <c r="B271" s="363" t="s">
        <v>168</v>
      </c>
      <c r="C271" s="363" t="s">
        <v>16</v>
      </c>
      <c r="D271" s="363" t="n">
        <v>1293.4268892</v>
      </c>
      <c r="E271" s="363" t="n">
        <v>20.5462876374417</v>
      </c>
      <c r="F271" s="363" t="n">
        <v>83.4545050661475</v>
      </c>
      <c r="G271" s="363" t="n">
        <v>6.9756205597408</v>
      </c>
      <c r="H271" s="363" t="n">
        <v>256.4317891</v>
      </c>
      <c r="I271" s="363" t="n">
        <v>38.4373596236005</v>
      </c>
      <c r="J271" s="363" t="n">
        <v>16.5454949338525</v>
      </c>
      <c r="K271" s="363" t="n">
        <v>35.1846205670961</v>
      </c>
    </row>
    <row r="272">
      <c r="A272" s="363" t="s">
        <v>167</v>
      </c>
      <c r="B272" s="363" t="s">
        <v>168</v>
      </c>
      <c r="C272" s="363" t="s">
        <v>17</v>
      </c>
      <c r="D272" s="363" t="n">
        <v>27750.6983612</v>
      </c>
      <c r="E272" s="363" t="n">
        <v>2.024209497709</v>
      </c>
      <c r="F272" s="363" t="n">
        <v>94.5807265073668</v>
      </c>
      <c r="G272" s="363" t="n">
        <v>0.953857983141067</v>
      </c>
      <c r="H272" s="363" t="n">
        <v>1590.0557078</v>
      </c>
      <c r="I272" s="363" t="n">
        <v>16.6799049189093</v>
      </c>
      <c r="J272" s="363" t="n">
        <v>5.41927349263315</v>
      </c>
      <c r="K272" s="363" t="n">
        <v>16.6473570955539</v>
      </c>
    </row>
    <row r="273">
      <c r="A273" s="363" t="s">
        <v>169</v>
      </c>
      <c r="B273" s="363" t="s">
        <v>170</v>
      </c>
      <c r="C273" s="363" t="s">
        <v>16</v>
      </c>
      <c r="D273" s="363" t="n">
        <v>1127.0645584</v>
      </c>
      <c r="E273" s="363" t="n">
        <v>18.9985302506476</v>
      </c>
      <c r="F273" s="363" t="n">
        <v>91.1509542353555</v>
      </c>
      <c r="G273" s="363" t="n">
        <v>5.04163787270228</v>
      </c>
      <c r="H273" s="363" t="n">
        <v>109.4168014</v>
      </c>
      <c r="I273" s="363" t="n">
        <v>57.1698478850744</v>
      </c>
      <c r="J273" s="363" t="n">
        <v>8.84904576464445</v>
      </c>
      <c r="K273" s="363" t="n">
        <v>51.9321648038042</v>
      </c>
    </row>
    <row r="274">
      <c r="A274" s="363" t="s">
        <v>169</v>
      </c>
      <c r="B274" s="363" t="s">
        <v>170</v>
      </c>
      <c r="C274" s="363" t="s">
        <v>17</v>
      </c>
      <c r="D274" s="363" t="n">
        <v>31934.0020606</v>
      </c>
      <c r="E274" s="363" t="n">
        <v>1.55221622741053</v>
      </c>
      <c r="F274" s="363" t="n">
        <v>97.7787020946774</v>
      </c>
      <c r="G274" s="363" t="n">
        <v>0.630936041096679</v>
      </c>
      <c r="H274" s="363" t="n">
        <v>725.4640363</v>
      </c>
      <c r="I274" s="363" t="n">
        <v>27.7835656269106</v>
      </c>
      <c r="J274" s="363" t="n">
        <v>2.22129790532265</v>
      </c>
      <c r="K274" s="363" t="n">
        <v>27.7730002154872</v>
      </c>
    </row>
    <row r="275">
      <c r="A275" s="363" t="s">
        <v>171</v>
      </c>
      <c r="B275" s="363" t="s">
        <v>172</v>
      </c>
      <c r="C275" s="363" t="s">
        <v>16</v>
      </c>
      <c r="D275" s="363" t="n">
        <v>1556.0241051</v>
      </c>
      <c r="E275" s="363" t="n">
        <v>23.9799340016196</v>
      </c>
      <c r="F275" s="363" t="n">
        <v>97.8082618950247</v>
      </c>
      <c r="G275" s="363" t="n">
        <v>2.27824004964412</v>
      </c>
      <c r="H275" s="363" t="n">
        <v>34.8681927</v>
      </c>
      <c r="I275" s="363" t="n">
        <v>100</v>
      </c>
      <c r="J275" s="363" t="n">
        <v>2.19173810497532</v>
      </c>
      <c r="K275" s="363" t="n">
        <v>101.668488096043</v>
      </c>
    </row>
    <row r="276">
      <c r="A276" s="363" t="s">
        <v>171</v>
      </c>
      <c r="B276" s="363" t="s">
        <v>172</v>
      </c>
      <c r="C276" s="363" t="s">
        <v>17</v>
      </c>
      <c r="D276" s="363" t="n">
        <v>44741.2840587</v>
      </c>
      <c r="E276" s="363" t="n">
        <v>2.35424029646499</v>
      </c>
      <c r="F276" s="363" t="n">
        <v>96.1323471075692</v>
      </c>
      <c r="G276" s="363" t="n">
        <v>0.683140778354411</v>
      </c>
      <c r="H276" s="363" t="n">
        <v>1800.0575447</v>
      </c>
      <c r="I276" s="363" t="n">
        <v>16.5551748933632</v>
      </c>
      <c r="J276" s="363" t="n">
        <v>3.8676528924308</v>
      </c>
      <c r="K276" s="363" t="n">
        <v>16.9797880664588</v>
      </c>
    </row>
    <row r="277">
      <c r="A277" s="363" t="s">
        <v>173</v>
      </c>
      <c r="B277" s="363" t="s">
        <v>174</v>
      </c>
      <c r="C277" s="363" t="s">
        <v>16</v>
      </c>
      <c r="D277" s="363" t="n">
        <v>721.9994563</v>
      </c>
      <c r="E277" s="363" t="n">
        <v>15.4522437874644</v>
      </c>
      <c r="F277" s="363" t="n">
        <v>87.1318706046105</v>
      </c>
      <c r="G277" s="363" t="n">
        <v>5.62943628042403</v>
      </c>
      <c r="H277" s="363" t="n">
        <v>106.6289793</v>
      </c>
      <c r="I277" s="363" t="n">
        <v>39.0199645544069</v>
      </c>
      <c r="J277" s="363" t="n">
        <v>12.8681293953895</v>
      </c>
      <c r="K277" s="363" t="n">
        <v>38.1176858338514</v>
      </c>
    </row>
    <row r="278">
      <c r="A278" s="363" t="s">
        <v>173</v>
      </c>
      <c r="B278" s="363" t="s">
        <v>174</v>
      </c>
      <c r="C278" s="363" t="s">
        <v>17</v>
      </c>
      <c r="D278" s="363" t="n">
        <v>9981.6321414</v>
      </c>
      <c r="E278" s="363" t="n">
        <v>1.87330189681827</v>
      </c>
      <c r="F278" s="363" t="n">
        <v>93.6094009580821</v>
      </c>
      <c r="G278" s="363" t="n">
        <v>1.33504070639884</v>
      </c>
      <c r="H278" s="363" t="n">
        <v>681.4337892</v>
      </c>
      <c r="I278" s="363" t="n">
        <v>20.489585725974</v>
      </c>
      <c r="J278" s="363" t="n">
        <v>6.39059904191792</v>
      </c>
      <c r="K278" s="363" t="n">
        <v>19.5556566701991</v>
      </c>
    </row>
    <row r="279">
      <c r="A279" s="363" t="s">
        <v>175</v>
      </c>
      <c r="B279" s="363" t="s">
        <v>176</v>
      </c>
      <c r="C279" s="363" t="s">
        <v>16</v>
      </c>
      <c r="D279" s="363" t="n">
        <v>865.8612735</v>
      </c>
      <c r="E279" s="363" t="n">
        <v>25.1177049313294</v>
      </c>
      <c r="F279" s="363" t="n">
        <v>72.3523852981414</v>
      </c>
      <c r="G279" s="363" t="n">
        <v>11.1766785935473</v>
      </c>
      <c r="H279" s="363" t="n">
        <v>330.8667541</v>
      </c>
      <c r="I279" s="363" t="n">
        <v>37.9840496333274</v>
      </c>
      <c r="J279" s="363" t="n">
        <v>27.6476147018586</v>
      </c>
      <c r="K279" s="363" t="n">
        <v>29.2487928768575</v>
      </c>
    </row>
    <row r="280">
      <c r="A280" s="363" t="s">
        <v>175</v>
      </c>
      <c r="B280" s="363" t="s">
        <v>176</v>
      </c>
      <c r="C280" s="363" t="s">
        <v>17</v>
      </c>
      <c r="D280" s="363" t="n">
        <v>29308.8883977</v>
      </c>
      <c r="E280" s="363" t="n">
        <v>2.53591330135652</v>
      </c>
      <c r="F280" s="363" t="n">
        <v>92.1096013478183</v>
      </c>
      <c r="G280" s="363" t="n">
        <v>1.04253768514635</v>
      </c>
      <c r="H280" s="363" t="n">
        <v>2510.6917208</v>
      </c>
      <c r="I280" s="363" t="n">
        <v>12.5545181148084</v>
      </c>
      <c r="J280" s="363" t="n">
        <v>7.8903986521817</v>
      </c>
      <c r="K280" s="363" t="n">
        <v>12.1702001130647</v>
      </c>
    </row>
    <row r="281">
      <c r="A281" s="363" t="s">
        <v>177</v>
      </c>
      <c r="B281" s="363" t="s">
        <v>178</v>
      </c>
      <c r="C281" s="363" t="s">
        <v>16</v>
      </c>
      <c r="D281" s="363" t="n">
        <v>916.7601711</v>
      </c>
      <c r="E281" s="363" t="n">
        <v>20.5089317884624</v>
      </c>
      <c r="F281" s="363" t="n">
        <v>84.3002701387933</v>
      </c>
      <c r="G281" s="363" t="n">
        <v>7.72772765048489</v>
      </c>
      <c r="H281" s="363" t="n">
        <v>170.7335814</v>
      </c>
      <c r="I281" s="363" t="n">
        <v>44.3837420860664</v>
      </c>
      <c r="J281" s="363" t="n">
        <v>15.6997298612067</v>
      </c>
      <c r="K281" s="363" t="n">
        <v>41.4943145043915</v>
      </c>
    </row>
    <row r="282">
      <c r="A282" s="363" t="s">
        <v>177</v>
      </c>
      <c r="B282" s="363" t="s">
        <v>178</v>
      </c>
      <c r="C282" s="363" t="s">
        <v>17</v>
      </c>
      <c r="D282" s="363" t="n">
        <v>23431.2535994</v>
      </c>
      <c r="E282" s="363" t="n">
        <v>2.88726386785054</v>
      </c>
      <c r="F282" s="363" t="n">
        <v>92.5907191550688</v>
      </c>
      <c r="G282" s="363" t="n">
        <v>1.00424864421623</v>
      </c>
      <c r="H282" s="363" t="n">
        <v>1875.0123128</v>
      </c>
      <c r="I282" s="363" t="n">
        <v>13.0983637584717</v>
      </c>
      <c r="J282" s="363" t="n">
        <v>7.40928084493125</v>
      </c>
      <c r="K282" s="363" t="n">
        <v>12.5496800734844</v>
      </c>
    </row>
    <row r="283">
      <c r="A283" s="363" t="s">
        <v>179</v>
      </c>
      <c r="B283" s="363" t="s">
        <v>180</v>
      </c>
      <c r="C283" s="363" t="s">
        <v>16</v>
      </c>
      <c r="D283" s="363" t="n">
        <v>476.5384534</v>
      </c>
      <c r="E283" s="363" t="n">
        <v>15.9594017548208</v>
      </c>
      <c r="F283" s="363" t="n">
        <v>75.9646769074243</v>
      </c>
      <c r="G283" s="363" t="n">
        <v>6.66441526247406</v>
      </c>
      <c r="H283" s="363" t="n">
        <v>150.7773897</v>
      </c>
      <c r="I283" s="363" t="n">
        <v>26.64626246204</v>
      </c>
      <c r="J283" s="363" t="n">
        <v>24.0353230925757</v>
      </c>
      <c r="K283" s="363" t="n">
        <v>21.0631723251987</v>
      </c>
    </row>
    <row r="284">
      <c r="A284" s="363" t="s">
        <v>179</v>
      </c>
      <c r="B284" s="363" t="s">
        <v>180</v>
      </c>
      <c r="C284" s="363" t="s">
        <v>17</v>
      </c>
      <c r="D284" s="363" t="n">
        <v>5353.1753315</v>
      </c>
      <c r="E284" s="363" t="n">
        <v>3.03015046237717</v>
      </c>
      <c r="F284" s="363" t="n">
        <v>87.2574763703589</v>
      </c>
      <c r="G284" s="363" t="n">
        <v>1.56336890977772</v>
      </c>
      <c r="H284" s="363" t="n">
        <v>781.7434791</v>
      </c>
      <c r="I284" s="363" t="n">
        <v>11.4275159039751</v>
      </c>
      <c r="J284" s="363" t="n">
        <v>12.7425236296411</v>
      </c>
      <c r="K284" s="363" t="n">
        <v>10.7055422982116</v>
      </c>
    </row>
    <row r="285">
      <c r="A285" s="363" t="s">
        <v>181</v>
      </c>
      <c r="B285" s="363" t="s">
        <v>182</v>
      </c>
      <c r="C285" s="363" t="s">
        <v>16</v>
      </c>
      <c r="D285" s="363" t="n">
        <v>400.7121601</v>
      </c>
      <c r="E285" s="363" t="n">
        <v>24.0965172004504</v>
      </c>
      <c r="F285" s="363" t="n">
        <v>82.5204097279295</v>
      </c>
      <c r="G285" s="363" t="n">
        <v>9.86991606422531</v>
      </c>
      <c r="H285" s="363" t="n">
        <v>84.8794183</v>
      </c>
      <c r="I285" s="363" t="n">
        <v>49.9314702775903</v>
      </c>
      <c r="J285" s="363" t="n">
        <v>17.4795902720705</v>
      </c>
      <c r="K285" s="363" t="n">
        <v>46.5954581842535</v>
      </c>
    </row>
    <row r="286">
      <c r="A286" s="363" t="s">
        <v>181</v>
      </c>
      <c r="B286" s="363" t="s">
        <v>182</v>
      </c>
      <c r="C286" s="363" t="s">
        <v>17</v>
      </c>
      <c r="D286" s="363" t="n">
        <v>16566.3141999</v>
      </c>
      <c r="E286" s="363" t="n">
        <v>2.13955586365564</v>
      </c>
      <c r="F286" s="363" t="n">
        <v>92.8470354558009</v>
      </c>
      <c r="G286" s="363" t="n">
        <v>0.998449029597835</v>
      </c>
      <c r="H286" s="363" t="n">
        <v>1276.2740083</v>
      </c>
      <c r="I286" s="363" t="n">
        <v>12.7527629247929</v>
      </c>
      <c r="J286" s="363" t="n">
        <v>7.15296454419913</v>
      </c>
      <c r="K286" s="363" t="n">
        <v>12.9600855532074</v>
      </c>
    </row>
    <row r="287">
      <c r="A287" s="363" t="s">
        <v>183</v>
      </c>
      <c r="B287" s="363" t="s">
        <v>184</v>
      </c>
      <c r="C287" s="363" t="s">
        <v>16</v>
      </c>
      <c r="D287" s="363" t="n">
        <v>1233.1309223</v>
      </c>
      <c r="E287" s="363" t="n">
        <v>25.7461377120572</v>
      </c>
      <c r="F287" s="363" t="n">
        <v>86.0083849016725</v>
      </c>
      <c r="G287" s="363" t="n">
        <v>7.87144101495893</v>
      </c>
      <c r="H287" s="363" t="n">
        <v>200.6024558</v>
      </c>
      <c r="I287" s="363" t="n">
        <v>49.5148427493813</v>
      </c>
      <c r="J287" s="363" t="n">
        <v>13.9916150983275</v>
      </c>
      <c r="K287" s="363" t="n">
        <v>48.3868319552564</v>
      </c>
    </row>
    <row r="288">
      <c r="A288" s="363" t="s">
        <v>183</v>
      </c>
      <c r="B288" s="363" t="s">
        <v>184</v>
      </c>
      <c r="C288" s="363" t="s">
        <v>17</v>
      </c>
      <c r="D288" s="363" t="n">
        <v>34769.179485</v>
      </c>
      <c r="E288" s="363" t="n">
        <v>2.74601612136902</v>
      </c>
      <c r="F288" s="363" t="n">
        <v>93.3091635554903</v>
      </c>
      <c r="G288" s="363" t="n">
        <v>1.06038719010033</v>
      </c>
      <c r="H288" s="363" t="n">
        <v>2493.1623474</v>
      </c>
      <c r="I288" s="363" t="n">
        <v>15.4505528365077</v>
      </c>
      <c r="J288" s="363" t="n">
        <v>6.69083644450969</v>
      </c>
      <c r="K288" s="363" t="n">
        <v>14.7879629959284</v>
      </c>
    </row>
    <row r="289">
      <c r="A289" s="363" t="s">
        <v>185</v>
      </c>
      <c r="B289" s="363" t="s">
        <v>186</v>
      </c>
      <c r="C289" s="363" t="s">
        <v>16</v>
      </c>
      <c r="D289" s="363" t="n">
        <v>1761.6269674</v>
      </c>
      <c r="E289" s="363" t="n">
        <v>15.6025890863795</v>
      </c>
      <c r="F289" s="363" t="n">
        <v>86.0793316047851</v>
      </c>
      <c r="G289" s="363" t="n">
        <v>4.84015012170434</v>
      </c>
      <c r="H289" s="363" t="n">
        <v>284.8886532</v>
      </c>
      <c r="I289" s="363" t="n">
        <v>32.7376618885339</v>
      </c>
      <c r="J289" s="363" t="n">
        <v>13.9206683952149</v>
      </c>
      <c r="K289" s="363" t="n">
        <v>29.9293737566757</v>
      </c>
    </row>
    <row r="290">
      <c r="A290" s="363" t="s">
        <v>185</v>
      </c>
      <c r="B290" s="363" t="s">
        <v>186</v>
      </c>
      <c r="C290" s="363" t="s">
        <v>17</v>
      </c>
      <c r="D290" s="363" t="n">
        <v>22139.1922481</v>
      </c>
      <c r="E290" s="363" t="n">
        <v>2.08617916388171</v>
      </c>
      <c r="F290" s="363" t="n">
        <v>90.6480887599923</v>
      </c>
      <c r="G290" s="363" t="n">
        <v>1.151292950066</v>
      </c>
      <c r="H290" s="363" t="n">
        <v>2284.0388988</v>
      </c>
      <c r="I290" s="363" t="n">
        <v>11.5358008952817</v>
      </c>
      <c r="J290" s="363" t="n">
        <v>9.35191124000769</v>
      </c>
      <c r="K290" s="363" t="n">
        <v>11.1594841790062</v>
      </c>
    </row>
    <row r="291">
      <c r="A291" s="363" t="s">
        <v>187</v>
      </c>
      <c r="B291" s="363" t="s">
        <v>188</v>
      </c>
      <c r="C291" s="363" t="s">
        <v>16</v>
      </c>
      <c r="D291" s="363" t="n">
        <v>2972.8709053</v>
      </c>
      <c r="E291" s="363" t="n">
        <v>22.4583235829612</v>
      </c>
      <c r="F291" s="363" t="n">
        <v>82.7795261234257</v>
      </c>
      <c r="G291" s="363" t="n">
        <v>7.16436551488236</v>
      </c>
      <c r="H291" s="363" t="n">
        <v>618.4409136</v>
      </c>
      <c r="I291" s="363" t="n">
        <v>37.2804168448518</v>
      </c>
      <c r="J291" s="363" t="n">
        <v>17.2204738765743</v>
      </c>
      <c r="K291" s="363" t="n">
        <v>34.4393996673774</v>
      </c>
    </row>
    <row r="292">
      <c r="A292" s="363" t="s">
        <v>187</v>
      </c>
      <c r="B292" s="363" t="s">
        <v>188</v>
      </c>
      <c r="C292" s="363" t="s">
        <v>17</v>
      </c>
      <c r="D292" s="363" t="n">
        <v>36177.7358052</v>
      </c>
      <c r="E292" s="363" t="n">
        <v>3.18007392981524</v>
      </c>
      <c r="F292" s="363" t="n">
        <v>92.2867703793606</v>
      </c>
      <c r="G292" s="363" t="n">
        <v>1.22640046604188</v>
      </c>
      <c r="H292" s="363" t="n">
        <v>3023.6964873</v>
      </c>
      <c r="I292" s="363" t="n">
        <v>14.6365830402099</v>
      </c>
      <c r="J292" s="363" t="n">
        <v>7.71322962063938</v>
      </c>
      <c r="K292" s="363" t="n">
        <v>14.6735600739662</v>
      </c>
    </row>
    <row r="293">
      <c r="A293" s="363" t="s">
        <v>189</v>
      </c>
      <c r="B293" s="363" t="s">
        <v>190</v>
      </c>
      <c r="C293" s="363" t="s">
        <v>16</v>
      </c>
      <c r="D293" s="363" t="n">
        <v>1785.1283174</v>
      </c>
      <c r="E293" s="363" t="n">
        <v>18.1459182097425</v>
      </c>
      <c r="F293" s="363" t="n">
        <v>96.2723745448115</v>
      </c>
      <c r="G293" s="363" t="n">
        <v>2.93560689260682</v>
      </c>
      <c r="H293" s="363" t="n">
        <v>69.1194103</v>
      </c>
      <c r="I293" s="363" t="n">
        <v>75.7638820548457</v>
      </c>
      <c r="J293" s="363" t="n">
        <v>3.72762545518852</v>
      </c>
      <c r="K293" s="363" t="n">
        <v>75.8171253198185</v>
      </c>
    </row>
    <row r="294">
      <c r="A294" s="363" t="s">
        <v>189</v>
      </c>
      <c r="B294" s="363" t="s">
        <v>190</v>
      </c>
      <c r="C294" s="363" t="s">
        <v>17</v>
      </c>
      <c r="D294" s="363" t="n">
        <v>28062.9868348</v>
      </c>
      <c r="E294" s="363" t="n">
        <v>2.43606980010432</v>
      </c>
      <c r="F294" s="363" t="n">
        <v>92.6273075025188</v>
      </c>
      <c r="G294" s="363" t="n">
        <v>1.12572719098633</v>
      </c>
      <c r="H294" s="363" t="n">
        <v>2233.6800893</v>
      </c>
      <c r="I294" s="363" t="n">
        <v>14.1380792880628</v>
      </c>
      <c r="J294" s="363" t="n">
        <v>7.37269249748124</v>
      </c>
      <c r="K294" s="363" t="n">
        <v>14.1431476653964</v>
      </c>
    </row>
    <row r="295">
      <c r="A295" s="363" t="s">
        <v>191</v>
      </c>
      <c r="B295" s="363" t="s">
        <v>192</v>
      </c>
      <c r="C295" s="363" t="s">
        <v>16</v>
      </c>
      <c r="D295" s="363" t="n">
        <v>431.6919579</v>
      </c>
      <c r="E295" s="363" t="n">
        <v>22.3673610745529</v>
      </c>
      <c r="F295" s="363" t="n">
        <v>87.6462834458665</v>
      </c>
      <c r="G295" s="363" t="n">
        <v>7.58301895710192</v>
      </c>
      <c r="H295" s="363" t="n">
        <v>60.846848</v>
      </c>
      <c r="I295" s="363" t="n">
        <v>58.6734656766345</v>
      </c>
      <c r="J295" s="363" t="n">
        <v>12.3537165541335</v>
      </c>
      <c r="K295" s="363" t="n">
        <v>53.7994720841438</v>
      </c>
    </row>
    <row r="296">
      <c r="A296" s="363" t="s">
        <v>191</v>
      </c>
      <c r="B296" s="363" t="s">
        <v>192</v>
      </c>
      <c r="C296" s="363" t="s">
        <v>17</v>
      </c>
      <c r="D296" s="363" t="n">
        <v>12509.9637887</v>
      </c>
      <c r="E296" s="363" t="n">
        <v>3.03620798695938</v>
      </c>
      <c r="F296" s="363" t="n">
        <v>86.527261661331</v>
      </c>
      <c r="G296" s="363" t="n">
        <v>1.51067354891304</v>
      </c>
      <c r="H296" s="363" t="n">
        <v>1947.865511</v>
      </c>
      <c r="I296" s="363" t="n">
        <v>9.94572139000636</v>
      </c>
      <c r="J296" s="363" t="n">
        <v>13.472738338669</v>
      </c>
      <c r="K296" s="363" t="n">
        <v>9.70214385270719</v>
      </c>
    </row>
    <row r="297">
      <c r="A297" s="363" t="s">
        <v>193</v>
      </c>
      <c r="B297" s="363" t="s">
        <v>194</v>
      </c>
      <c r="C297" s="363" t="s">
        <v>16</v>
      </c>
      <c r="D297" s="363" t="n">
        <v>1274.8858126</v>
      </c>
      <c r="E297" s="363" t="n">
        <v>16.3251086479232</v>
      </c>
      <c r="F297" s="363" t="n">
        <v>92.8659449386398</v>
      </c>
      <c r="G297" s="363" t="n">
        <v>4.38770528849014</v>
      </c>
      <c r="H297" s="363" t="n">
        <v>97.9380072</v>
      </c>
      <c r="I297" s="363" t="n">
        <v>59.9693043188426</v>
      </c>
      <c r="J297" s="363" t="n">
        <v>7.13405506136018</v>
      </c>
      <c r="K297" s="363" t="n">
        <v>57.1159591877634</v>
      </c>
    </row>
    <row r="298">
      <c r="A298" s="363" t="s">
        <v>193</v>
      </c>
      <c r="B298" s="363" t="s">
        <v>194</v>
      </c>
      <c r="C298" s="363" t="s">
        <v>17</v>
      </c>
      <c r="D298" s="363" t="n">
        <v>24592.6672003</v>
      </c>
      <c r="E298" s="363" t="n">
        <v>2.13500584272463</v>
      </c>
      <c r="F298" s="363" t="n">
        <v>95.5368816710425</v>
      </c>
      <c r="G298" s="363" t="n">
        <v>1.05202386623647</v>
      </c>
      <c r="H298" s="363" t="n">
        <v>1148.8755109</v>
      </c>
      <c r="I298" s="363" t="n">
        <v>23.1886305023631</v>
      </c>
      <c r="J298" s="363" t="n">
        <v>4.46311832895754</v>
      </c>
      <c r="K298" s="363" t="n">
        <v>22.5194745502573</v>
      </c>
    </row>
    <row r="299">
      <c r="A299" s="363" t="s">
        <v>195</v>
      </c>
      <c r="B299" s="363" t="s">
        <v>196</v>
      </c>
      <c r="C299" s="363" t="s">
        <v>16</v>
      </c>
      <c r="D299" s="363" t="n">
        <v>1129.2573781</v>
      </c>
      <c r="E299" s="363" t="n">
        <v>16.3352744102543</v>
      </c>
      <c r="F299" s="363" t="n">
        <v>84.9103681227802</v>
      </c>
      <c r="G299" s="363" t="n">
        <v>5.6491494598653</v>
      </c>
      <c r="H299" s="363" t="n">
        <v>200.6831263</v>
      </c>
      <c r="I299" s="363" t="n">
        <v>35.6770910554112</v>
      </c>
      <c r="J299" s="363" t="n">
        <v>15.0896318772198</v>
      </c>
      <c r="K299" s="363" t="n">
        <v>31.7881419587119</v>
      </c>
    </row>
    <row r="300">
      <c r="A300" s="363" t="s">
        <v>195</v>
      </c>
      <c r="B300" s="363" t="s">
        <v>196</v>
      </c>
      <c r="C300" s="363" t="s">
        <v>17</v>
      </c>
      <c r="D300" s="363" t="n">
        <v>19073.4692373</v>
      </c>
      <c r="E300" s="363" t="n">
        <v>2.25086198432757</v>
      </c>
      <c r="F300" s="363" t="n">
        <v>90.5382113669753</v>
      </c>
      <c r="G300" s="363" t="n">
        <v>1.38863267402618</v>
      </c>
      <c r="H300" s="363" t="n">
        <v>1993.292464</v>
      </c>
      <c r="I300" s="363" t="n">
        <v>13.6760090675225</v>
      </c>
      <c r="J300" s="363" t="n">
        <v>9.46178863302468</v>
      </c>
      <c r="K300" s="363" t="n">
        <v>13.2875847715782</v>
      </c>
    </row>
    <row r="301">
      <c r="A301" s="363" t="s">
        <v>197</v>
      </c>
      <c r="B301" s="363" t="s">
        <v>198</v>
      </c>
      <c r="C301" s="363" t="s">
        <v>16</v>
      </c>
      <c r="D301" s="363" t="n">
        <v>3227.5519501</v>
      </c>
      <c r="E301" s="363" t="n">
        <v>18.8425906480837</v>
      </c>
      <c r="F301" s="363" t="n">
        <v>85.3834920071632</v>
      </c>
      <c r="G301" s="363" t="n">
        <v>6.05589575629589</v>
      </c>
      <c r="H301" s="363" t="n">
        <v>552.5135804</v>
      </c>
      <c r="I301" s="363" t="n">
        <v>39.7334274486805</v>
      </c>
      <c r="J301" s="363" t="n">
        <v>14.6165079928368</v>
      </c>
      <c r="K301" s="363" t="n">
        <v>35.3759959052675</v>
      </c>
    </row>
    <row r="302">
      <c r="A302" s="363" t="s">
        <v>197</v>
      </c>
      <c r="B302" s="363" t="s">
        <v>198</v>
      </c>
      <c r="C302" s="363" t="s">
        <v>17</v>
      </c>
      <c r="D302" s="363" t="n">
        <v>44659.5901516</v>
      </c>
      <c r="E302" s="363" t="n">
        <v>2.5835474693023</v>
      </c>
      <c r="F302" s="363" t="n">
        <v>88.497781099256</v>
      </c>
      <c r="G302" s="363" t="n">
        <v>1.56617240973443</v>
      </c>
      <c r="H302" s="363" t="n">
        <v>5804.4888308</v>
      </c>
      <c r="I302" s="363" t="n">
        <v>12.7080036124896</v>
      </c>
      <c r="J302" s="363" t="n">
        <v>11.502218900744</v>
      </c>
      <c r="K302" s="363" t="n">
        <v>12.0500908804132</v>
      </c>
    </row>
    <row r="303">
      <c r="A303" s="363" t="s">
        <v>199</v>
      </c>
      <c r="B303" s="363" t="s">
        <v>200</v>
      </c>
      <c r="C303" s="363" t="s">
        <v>16</v>
      </c>
      <c r="D303" s="363" t="n">
        <v>4644.6194939</v>
      </c>
      <c r="E303" s="363" t="n">
        <v>13.7867004878925</v>
      </c>
      <c r="F303" s="363" t="n">
        <v>91.0109595568277</v>
      </c>
      <c r="G303" s="363" t="n">
        <v>3.82866122382104</v>
      </c>
      <c r="H303" s="363" t="n">
        <v>458.74335</v>
      </c>
      <c r="I303" s="363" t="n">
        <v>40.1859884946393</v>
      </c>
      <c r="J303" s="363" t="n">
        <v>8.98904044317232</v>
      </c>
      <c r="K303" s="363" t="n">
        <v>38.7638852000759</v>
      </c>
    </row>
    <row r="304">
      <c r="A304" s="363" t="s">
        <v>199</v>
      </c>
      <c r="B304" s="363" t="s">
        <v>200</v>
      </c>
      <c r="C304" s="363" t="s">
        <v>17</v>
      </c>
      <c r="D304" s="363" t="n">
        <v>44057.7546218</v>
      </c>
      <c r="E304" s="363" t="n">
        <v>2.28156988394661</v>
      </c>
      <c r="F304" s="363" t="n">
        <v>91.9623130967014</v>
      </c>
      <c r="G304" s="363" t="n">
        <v>1.43409987780753</v>
      </c>
      <c r="H304" s="363" t="n">
        <v>3850.7343431</v>
      </c>
      <c r="I304" s="363" t="n">
        <v>17.3567693679173</v>
      </c>
      <c r="J304" s="363" t="n">
        <v>8.03768690329855</v>
      </c>
      <c r="K304" s="363" t="n">
        <v>16.4080964538136</v>
      </c>
    </row>
    <row r="305">
      <c r="A305" s="363" t="s">
        <v>201</v>
      </c>
      <c r="B305" s="363" t="s">
        <v>202</v>
      </c>
      <c r="C305" s="363" t="s">
        <v>16</v>
      </c>
      <c r="D305" s="363" t="n">
        <v>2367.4448904</v>
      </c>
      <c r="E305" s="363" t="n">
        <v>13.4347196323954</v>
      </c>
      <c r="F305" s="363" t="n">
        <v>87.2160988078282</v>
      </c>
      <c r="G305" s="363" t="n">
        <v>5.03601800130642</v>
      </c>
      <c r="H305" s="363" t="n">
        <v>347.0137047</v>
      </c>
      <c r="I305" s="363" t="n">
        <v>35.9359254259011</v>
      </c>
      <c r="J305" s="363" t="n">
        <v>12.7839011921718</v>
      </c>
      <c r="K305" s="363" t="n">
        <v>34.357418521734</v>
      </c>
    </row>
    <row r="306">
      <c r="A306" s="363" t="s">
        <v>201</v>
      </c>
      <c r="B306" s="363" t="s">
        <v>202</v>
      </c>
      <c r="C306" s="363" t="s">
        <v>17</v>
      </c>
      <c r="D306" s="363" t="n">
        <v>24113.2944591</v>
      </c>
      <c r="E306" s="363" t="n">
        <v>2.60288760593831</v>
      </c>
      <c r="F306" s="363" t="n">
        <v>88.2317043628099</v>
      </c>
      <c r="G306" s="363" t="n">
        <v>1.23098309589911</v>
      </c>
      <c r="H306" s="363" t="n">
        <v>3216.2177987</v>
      </c>
      <c r="I306" s="363" t="n">
        <v>9.32102944467473</v>
      </c>
      <c r="J306" s="363" t="n">
        <v>11.7682956371901</v>
      </c>
      <c r="K306" s="363" t="n">
        <v>9.22918151798912</v>
      </c>
    </row>
    <row r="307">
      <c r="A307" s="363" t="s">
        <v>203</v>
      </c>
      <c r="B307" s="363" t="s">
        <v>204</v>
      </c>
      <c r="C307" s="363" t="s">
        <v>16</v>
      </c>
      <c r="D307" s="363" t="n">
        <v>5568.7997602</v>
      </c>
      <c r="E307" s="363" t="n">
        <v>14.1527793240239</v>
      </c>
      <c r="F307" s="363" t="n">
        <v>92.1969243031882</v>
      </c>
      <c r="G307" s="363" t="n">
        <v>5.0243883936795</v>
      </c>
      <c r="H307" s="363" t="n">
        <v>471.3147038</v>
      </c>
      <c r="I307" s="363" t="n">
        <v>61.5407154110347</v>
      </c>
      <c r="J307" s="363" t="n">
        <v>7.80307569681183</v>
      </c>
      <c r="K307" s="363" t="n">
        <v>59.3654572121033</v>
      </c>
    </row>
    <row r="308">
      <c r="A308" s="363" t="s">
        <v>203</v>
      </c>
      <c r="B308" s="363" t="s">
        <v>204</v>
      </c>
      <c r="C308" s="363" t="s">
        <v>17</v>
      </c>
      <c r="D308" s="363" t="n">
        <v>80463.601943</v>
      </c>
      <c r="E308" s="363" t="n">
        <v>2.1565952404792</v>
      </c>
      <c r="F308" s="363" t="n">
        <v>93.9800416937988</v>
      </c>
      <c r="G308" s="363" t="n">
        <v>1.20791319151673</v>
      </c>
      <c r="H308" s="363" t="n">
        <v>5154.1531599</v>
      </c>
      <c r="I308" s="363" t="n">
        <v>19.0211615645366</v>
      </c>
      <c r="J308" s="363" t="n">
        <v>6.01995830620116</v>
      </c>
      <c r="K308" s="363" t="n">
        <v>18.8572289585951</v>
      </c>
    </row>
    <row r="309">
      <c r="A309" s="363" t="s">
        <v>205</v>
      </c>
      <c r="B309" s="363" t="s">
        <v>206</v>
      </c>
      <c r="C309" s="363" t="s">
        <v>16</v>
      </c>
      <c r="D309" s="363" t="n">
        <v>570.9710775</v>
      </c>
      <c r="E309" s="363" t="n">
        <v>24.8750997439695</v>
      </c>
      <c r="F309" s="363" t="n">
        <v>100</v>
      </c>
      <c r="G309" s="363" t="n">
        <v>0</v>
      </c>
      <c r="H309" s="363"/>
      <c r="I309" s="363"/>
      <c r="J309" s="363"/>
      <c r="K309" s="363"/>
    </row>
    <row r="310">
      <c r="A310" s="363" t="s">
        <v>205</v>
      </c>
      <c r="B310" s="363" t="s">
        <v>206</v>
      </c>
      <c r="C310" s="363" t="s">
        <v>17</v>
      </c>
      <c r="D310" s="363" t="n">
        <v>30948.7063018</v>
      </c>
      <c r="E310" s="363" t="n">
        <v>1.08165108054062</v>
      </c>
      <c r="F310" s="363" t="n">
        <v>99.4975394157404</v>
      </c>
      <c r="G310" s="363" t="n">
        <v>0.250202394179499</v>
      </c>
      <c r="H310" s="363" t="n">
        <v>156.2903479</v>
      </c>
      <c r="I310" s="363" t="n">
        <v>49.6884169350483</v>
      </c>
      <c r="J310" s="363" t="n">
        <v>0.502460584259563</v>
      </c>
      <c r="K310" s="363" t="n">
        <v>49.545224753246</v>
      </c>
    </row>
    <row r="311">
      <c r="A311" s="363" t="s">
        <v>207</v>
      </c>
      <c r="B311" s="363" t="s">
        <v>208</v>
      </c>
      <c r="C311" s="363" t="s">
        <v>16</v>
      </c>
      <c r="D311" s="363" t="n">
        <v>2221.0542214</v>
      </c>
      <c r="E311" s="363" t="n">
        <v>20.4249043734068</v>
      </c>
      <c r="F311" s="363" t="n">
        <v>96.6639861752103</v>
      </c>
      <c r="G311" s="363" t="n">
        <v>3.35149496467009</v>
      </c>
      <c r="H311" s="363" t="n">
        <v>76.6517902</v>
      </c>
      <c r="I311" s="363" t="n">
        <v>99.9999999999998</v>
      </c>
      <c r="J311" s="363" t="n">
        <v>3.3360138247897</v>
      </c>
      <c r="K311" s="363" t="n">
        <v>97.1125660582595</v>
      </c>
    </row>
    <row r="312">
      <c r="A312" s="363" t="s">
        <v>207</v>
      </c>
      <c r="B312" s="363" t="s">
        <v>208</v>
      </c>
      <c r="C312" s="363" t="s">
        <v>17</v>
      </c>
      <c r="D312" s="363" t="n">
        <v>55627.4482278</v>
      </c>
      <c r="E312" s="363" t="n">
        <v>2.70840509757345</v>
      </c>
      <c r="F312" s="363" t="n">
        <v>97.7207215223678</v>
      </c>
      <c r="G312" s="363" t="n">
        <v>0.586741718344017</v>
      </c>
      <c r="H312" s="363" t="n">
        <v>1297.4775824</v>
      </c>
      <c r="I312" s="363" t="n">
        <v>25.834280258651</v>
      </c>
      <c r="J312" s="363" t="n">
        <v>2.27927847763222</v>
      </c>
      <c r="K312" s="363" t="n">
        <v>25.1556905514303</v>
      </c>
    </row>
    <row r="313">
      <c r="A313" s="363" t="s">
        <v>209</v>
      </c>
      <c r="B313" s="363" t="s">
        <v>210</v>
      </c>
      <c r="C313" s="363" t="s">
        <v>16</v>
      </c>
      <c r="D313" s="363" t="n">
        <v>2203.3426727</v>
      </c>
      <c r="E313" s="363" t="n">
        <v>17.8133069923209</v>
      </c>
      <c r="F313" s="363" t="n">
        <v>84.7304301316598</v>
      </c>
      <c r="G313" s="363" t="n">
        <v>7.75691954804727</v>
      </c>
      <c r="H313" s="363" t="n">
        <v>397.0721597</v>
      </c>
      <c r="I313" s="363" t="n">
        <v>46.8021218147801</v>
      </c>
      <c r="J313" s="363" t="n">
        <v>15.2695698683402</v>
      </c>
      <c r="K313" s="363" t="n">
        <v>43.0429367342859</v>
      </c>
    </row>
    <row r="314">
      <c r="A314" s="363" t="s">
        <v>209</v>
      </c>
      <c r="B314" s="363" t="s">
        <v>210</v>
      </c>
      <c r="C314" s="363" t="s">
        <v>17</v>
      </c>
      <c r="D314" s="363" t="n">
        <v>42205.4977649</v>
      </c>
      <c r="E314" s="363" t="n">
        <v>2.39238627412379</v>
      </c>
      <c r="F314" s="363" t="n">
        <v>92.5156685077748</v>
      </c>
      <c r="G314" s="363" t="n">
        <v>1.34126709181769</v>
      </c>
      <c r="H314" s="363" t="n">
        <v>3414.3398752</v>
      </c>
      <c r="I314" s="363" t="n">
        <v>16.6820439043269</v>
      </c>
      <c r="J314" s="363" t="n">
        <v>7.48433149222518</v>
      </c>
      <c r="K314" s="363" t="n">
        <v>16.5797335107214</v>
      </c>
    </row>
    <row r="315">
      <c r="A315" s="363" t="s">
        <v>211</v>
      </c>
      <c r="B315" s="363" t="s">
        <v>212</v>
      </c>
      <c r="C315" s="363" t="s">
        <v>16</v>
      </c>
      <c r="D315" s="363" t="n">
        <v>1153.217535</v>
      </c>
      <c r="E315" s="363" t="n">
        <v>24.1035557323412</v>
      </c>
      <c r="F315" s="363" t="n">
        <v>84.3185712176994</v>
      </c>
      <c r="G315" s="363" t="n">
        <v>10.6184189089078</v>
      </c>
      <c r="H315" s="363" t="n">
        <v>214.4734948</v>
      </c>
      <c r="I315" s="363" t="n">
        <v>61.4970938465914</v>
      </c>
      <c r="J315" s="363" t="n">
        <v>15.6814287823006</v>
      </c>
      <c r="K315" s="363" t="n">
        <v>57.0949193099454</v>
      </c>
    </row>
    <row r="316">
      <c r="A316" s="363" t="s">
        <v>211</v>
      </c>
      <c r="B316" s="363" t="s">
        <v>212</v>
      </c>
      <c r="C316" s="363" t="s">
        <v>17</v>
      </c>
      <c r="D316" s="363" t="n">
        <v>46163.6104427</v>
      </c>
      <c r="E316" s="363" t="n">
        <v>1.60648596847374</v>
      </c>
      <c r="F316" s="363" t="n">
        <v>95.5868922838939</v>
      </c>
      <c r="G316" s="363" t="n">
        <v>0.865860409093564</v>
      </c>
      <c r="H316" s="363" t="n">
        <v>2131.3067156</v>
      </c>
      <c r="I316" s="363" t="n">
        <v>19.0944659245168</v>
      </c>
      <c r="J316" s="363" t="n">
        <v>4.41310771610613</v>
      </c>
      <c r="K316" s="363" t="n">
        <v>18.7543361687853</v>
      </c>
    </row>
    <row r="317">
      <c r="A317" s="363" t="s">
        <v>213</v>
      </c>
      <c r="B317" s="363" t="s">
        <v>214</v>
      </c>
      <c r="C317" s="363" t="s">
        <v>16</v>
      </c>
      <c r="D317" s="363" t="n">
        <v>496.0560541</v>
      </c>
      <c r="E317" s="363" t="n">
        <v>16.3843219559855</v>
      </c>
      <c r="F317" s="363" t="n">
        <v>87.36655735801</v>
      </c>
      <c r="G317" s="363" t="n">
        <v>5.10845968228264</v>
      </c>
      <c r="H317" s="363" t="n">
        <v>71.7310593</v>
      </c>
      <c r="I317" s="363" t="n">
        <v>37.2294583638531</v>
      </c>
      <c r="J317" s="363" t="n">
        <v>12.6334426419901</v>
      </c>
      <c r="K317" s="363" t="n">
        <v>35.3275467733412</v>
      </c>
    </row>
    <row r="318">
      <c r="A318" s="363" t="s">
        <v>213</v>
      </c>
      <c r="B318" s="363" t="s">
        <v>214</v>
      </c>
      <c r="C318" s="363" t="s">
        <v>17</v>
      </c>
      <c r="D318" s="363" t="n">
        <v>10396.9575749</v>
      </c>
      <c r="E318" s="363" t="n">
        <v>2.36653463522867</v>
      </c>
      <c r="F318" s="363" t="n">
        <v>94.6107138232376</v>
      </c>
      <c r="G318" s="363" t="n">
        <v>0.873521409235378</v>
      </c>
      <c r="H318" s="363" t="n">
        <v>592.2392663</v>
      </c>
      <c r="I318" s="363" t="n">
        <v>15.2883597641368</v>
      </c>
      <c r="J318" s="363" t="n">
        <v>5.38928617676238</v>
      </c>
      <c r="K318" s="363" t="n">
        <v>15.3349592797628</v>
      </c>
    </row>
    <row r="319">
      <c r="A319" s="363" t="s">
        <v>215</v>
      </c>
      <c r="B319" s="363" t="s">
        <v>216</v>
      </c>
      <c r="C319" s="363" t="s">
        <v>16</v>
      </c>
      <c r="D319" s="363" t="n">
        <v>888.9871626</v>
      </c>
      <c r="E319" s="363" t="n">
        <v>18.7223303736442</v>
      </c>
      <c r="F319" s="363" t="n">
        <v>88.0895007190012</v>
      </c>
      <c r="G319" s="363" t="n">
        <v>9.01840684286379</v>
      </c>
      <c r="H319" s="363" t="n">
        <v>120.1991256</v>
      </c>
      <c r="I319" s="363" t="n">
        <v>77.583473195074</v>
      </c>
      <c r="J319" s="363" t="n">
        <v>11.9104992809989</v>
      </c>
      <c r="K319" s="363" t="n">
        <v>66.6997190735796</v>
      </c>
    </row>
    <row r="320">
      <c r="A320" s="363" t="s">
        <v>215</v>
      </c>
      <c r="B320" s="363" t="s">
        <v>216</v>
      </c>
      <c r="C320" s="363" t="s">
        <v>17</v>
      </c>
      <c r="D320" s="363" t="n">
        <v>20833.9018124</v>
      </c>
      <c r="E320" s="363" t="n">
        <v>1.49029281420908</v>
      </c>
      <c r="F320" s="363" t="n">
        <v>97.9011508719536</v>
      </c>
      <c r="G320" s="363" t="n">
        <v>0.655493932171881</v>
      </c>
      <c r="H320" s="363" t="n">
        <v>446.6466049</v>
      </c>
      <c r="I320" s="363" t="n">
        <v>31.3015881310737</v>
      </c>
      <c r="J320" s="363" t="n">
        <v>2.09884912804643</v>
      </c>
      <c r="K320" s="363" t="n">
        <v>30.5756185576526</v>
      </c>
    </row>
    <row r="321">
      <c r="A321" s="363" t="s">
        <v>217</v>
      </c>
      <c r="B321" s="363" t="s">
        <v>218</v>
      </c>
      <c r="C321" s="363" t="s">
        <v>16</v>
      </c>
      <c r="D321" s="363" t="n">
        <v>288.1561764</v>
      </c>
      <c r="E321" s="363" t="n">
        <v>21.2492772687691</v>
      </c>
      <c r="F321" s="363" t="n">
        <v>100</v>
      </c>
      <c r="G321" s="363" t="n">
        <v>0</v>
      </c>
      <c r="H321" s="363"/>
      <c r="I321" s="363"/>
      <c r="J321" s="363"/>
      <c r="K321" s="363"/>
    </row>
    <row r="322">
      <c r="A322" s="363" t="s">
        <v>217</v>
      </c>
      <c r="B322" s="363" t="s">
        <v>218</v>
      </c>
      <c r="C322" s="363" t="s">
        <v>17</v>
      </c>
      <c r="D322" s="363" t="n">
        <v>9627.5921134</v>
      </c>
      <c r="E322" s="363" t="n">
        <v>1.40678554483545</v>
      </c>
      <c r="F322" s="363" t="n">
        <v>98.2433720114117</v>
      </c>
      <c r="G322" s="363" t="n">
        <v>0.520548997351648</v>
      </c>
      <c r="H322" s="363" t="n">
        <v>172.1449236</v>
      </c>
      <c r="I322" s="363" t="n">
        <v>29.3226248219969</v>
      </c>
      <c r="J322" s="363" t="n">
        <v>1.75662798858834</v>
      </c>
      <c r="K322" s="363" t="n">
        <v>29.112873715557</v>
      </c>
    </row>
    <row r="323">
      <c r="A323" s="363" t="s">
        <v>219</v>
      </c>
      <c r="B323" s="363" t="s">
        <v>220</v>
      </c>
      <c r="C323" s="363" t="s">
        <v>16</v>
      </c>
      <c r="D323" s="363" t="n">
        <v>1969.7613089</v>
      </c>
      <c r="E323" s="363" t="n">
        <v>18.2055839511337</v>
      </c>
      <c r="F323" s="363" t="n">
        <v>96.8750239833161</v>
      </c>
      <c r="G323" s="363" t="n">
        <v>3.10750773266923</v>
      </c>
      <c r="H323" s="363" t="n">
        <v>63.540184</v>
      </c>
      <c r="I323" s="363" t="n">
        <v>100</v>
      </c>
      <c r="J323" s="363" t="n">
        <v>3.12497601668387</v>
      </c>
      <c r="K323" s="363" t="n">
        <v>96.3335028888084</v>
      </c>
    </row>
    <row r="324">
      <c r="A324" s="363" t="s">
        <v>219</v>
      </c>
      <c r="B324" s="363" t="s">
        <v>220</v>
      </c>
      <c r="C324" s="363" t="s">
        <v>17</v>
      </c>
      <c r="D324" s="363" t="n">
        <v>39990.7325717</v>
      </c>
      <c r="E324" s="363" t="n">
        <v>1.41501511068546</v>
      </c>
      <c r="F324" s="363" t="n">
        <v>98.4142456986629</v>
      </c>
      <c r="G324" s="363" t="n">
        <v>0.475462418253363</v>
      </c>
      <c r="H324" s="363" t="n">
        <v>644.3729334</v>
      </c>
      <c r="I324" s="363" t="n">
        <v>29.63677404044</v>
      </c>
      <c r="J324" s="363" t="n">
        <v>1.58575430133712</v>
      </c>
      <c r="K324" s="363" t="n">
        <v>29.5078974157669</v>
      </c>
    </row>
    <row r="325">
      <c r="A325" s="363" t="s">
        <v>221</v>
      </c>
      <c r="B325" s="363" t="s">
        <v>222</v>
      </c>
      <c r="C325" s="363" t="s">
        <v>16</v>
      </c>
      <c r="D325" s="363" t="n">
        <v>918.0205281</v>
      </c>
      <c r="E325" s="363" t="n">
        <v>19.1319250848476</v>
      </c>
      <c r="F325" s="363" t="n">
        <v>89.0857893125763</v>
      </c>
      <c r="G325" s="363" t="n">
        <v>4.4731586175077</v>
      </c>
      <c r="H325" s="363" t="n">
        <v>112.469896</v>
      </c>
      <c r="I325" s="363" t="n">
        <v>44.7986493484034</v>
      </c>
      <c r="J325" s="363" t="n">
        <v>10.9142106874237</v>
      </c>
      <c r="K325" s="363" t="n">
        <v>36.511560714162</v>
      </c>
    </row>
    <row r="326">
      <c r="A326" s="363" t="s">
        <v>221</v>
      </c>
      <c r="B326" s="363" t="s">
        <v>222</v>
      </c>
      <c r="C326" s="363" t="s">
        <v>17</v>
      </c>
      <c r="D326" s="363" t="n">
        <v>16526.7569655</v>
      </c>
      <c r="E326" s="363" t="n">
        <v>1.92789148805265</v>
      </c>
      <c r="F326" s="363" t="n">
        <v>90.9783308777299</v>
      </c>
      <c r="G326" s="363" t="n">
        <v>1.34673292728301</v>
      </c>
      <c r="H326" s="363" t="n">
        <v>1638.8400575</v>
      </c>
      <c r="I326" s="363" t="n">
        <v>13.8306576381821</v>
      </c>
      <c r="J326" s="363" t="n">
        <v>9.02166912227006</v>
      </c>
      <c r="K326" s="363" t="n">
        <v>13.5810249967866</v>
      </c>
    </row>
    <row r="327">
      <c r="A327" s="363" t="s">
        <v>223</v>
      </c>
      <c r="B327" s="363" t="s">
        <v>224</v>
      </c>
      <c r="C327" s="363" t="s">
        <v>16</v>
      </c>
      <c r="D327" s="363" t="n">
        <v>1045.8355711</v>
      </c>
      <c r="E327" s="363" t="n">
        <v>19.7901646920393</v>
      </c>
      <c r="F327" s="363" t="n">
        <v>90.3701223595693</v>
      </c>
      <c r="G327" s="363" t="n">
        <v>4.97385983472678</v>
      </c>
      <c r="H327" s="363" t="n">
        <v>111.4446713</v>
      </c>
      <c r="I327" s="363" t="n">
        <v>50.6825050294301</v>
      </c>
      <c r="J327" s="363" t="n">
        <v>9.62987764043072</v>
      </c>
      <c r="K327" s="363" t="n">
        <v>46.6764312743128</v>
      </c>
    </row>
    <row r="328">
      <c r="A328" s="363" t="s">
        <v>223</v>
      </c>
      <c r="B328" s="363" t="s">
        <v>224</v>
      </c>
      <c r="C328" s="363" t="s">
        <v>17</v>
      </c>
      <c r="D328" s="363" t="n">
        <v>18708.6492414</v>
      </c>
      <c r="E328" s="363" t="n">
        <v>2.72603177000076</v>
      </c>
      <c r="F328" s="363" t="n">
        <v>92.5701532974913</v>
      </c>
      <c r="G328" s="363" t="n">
        <v>1.23793841916624</v>
      </c>
      <c r="H328" s="363" t="n">
        <v>1501.5897773</v>
      </c>
      <c r="I328" s="363" t="n">
        <v>15.9167253121261</v>
      </c>
      <c r="J328" s="363" t="n">
        <v>7.42984670250866</v>
      </c>
      <c r="K328" s="363" t="n">
        <v>15.4237568853715</v>
      </c>
    </row>
    <row r="329">
      <c r="A329" s="363" t="s">
        <v>225</v>
      </c>
      <c r="B329" s="363" t="s">
        <v>226</v>
      </c>
      <c r="C329" s="363" t="s">
        <v>16</v>
      </c>
      <c r="D329" s="363" t="n">
        <v>3099.7655602</v>
      </c>
      <c r="E329" s="363" t="n">
        <v>16.446902732368</v>
      </c>
      <c r="F329" s="363" t="n">
        <v>86.2366562025844</v>
      </c>
      <c r="G329" s="363" t="n">
        <v>4.38900829921475</v>
      </c>
      <c r="H329" s="363" t="n">
        <v>494.7216297</v>
      </c>
      <c r="I329" s="363" t="n">
        <v>28.6860803510517</v>
      </c>
      <c r="J329" s="363" t="n">
        <v>13.7633437974156</v>
      </c>
      <c r="K329" s="363" t="n">
        <v>27.5001050137789</v>
      </c>
    </row>
    <row r="330">
      <c r="A330" s="363" t="s">
        <v>225</v>
      </c>
      <c r="B330" s="363" t="s">
        <v>226</v>
      </c>
      <c r="C330" s="363" t="s">
        <v>17</v>
      </c>
      <c r="D330" s="363" t="n">
        <v>36759.6177173</v>
      </c>
      <c r="E330" s="363" t="n">
        <v>2.60633702422122</v>
      </c>
      <c r="F330" s="363" t="n">
        <v>88.4555928886378</v>
      </c>
      <c r="G330" s="363" t="n">
        <v>1.48337391785753</v>
      </c>
      <c r="H330" s="363" t="n">
        <v>4797.5258356</v>
      </c>
      <c r="I330" s="363" t="n">
        <v>11.2723151398448</v>
      </c>
      <c r="J330" s="363" t="n">
        <v>11.5444071113622</v>
      </c>
      <c r="K330" s="363" t="n">
        <v>11.3659123516605</v>
      </c>
    </row>
    <row r="331">
      <c r="A331" s="363" t="s">
        <v>227</v>
      </c>
      <c r="B331" s="363" t="s">
        <v>228</v>
      </c>
      <c r="C331" s="363" t="s">
        <v>16</v>
      </c>
      <c r="D331" s="363" t="n">
        <v>1603.3575188</v>
      </c>
      <c r="E331" s="363" t="n">
        <v>21.9062713645733</v>
      </c>
      <c r="F331" s="363" t="n">
        <v>95.5931364781838</v>
      </c>
      <c r="G331" s="363" t="n">
        <v>2.02694924627121</v>
      </c>
      <c r="H331" s="363" t="n">
        <v>73.9151159</v>
      </c>
      <c r="I331" s="363" t="n">
        <v>49.912912356078</v>
      </c>
      <c r="J331" s="363" t="n">
        <v>4.40686352181621</v>
      </c>
      <c r="K331" s="363" t="n">
        <v>43.9683314388868</v>
      </c>
    </row>
    <row r="332">
      <c r="A332" s="363" t="s">
        <v>227</v>
      </c>
      <c r="B332" s="363" t="s">
        <v>228</v>
      </c>
      <c r="C332" s="363" t="s">
        <v>17</v>
      </c>
      <c r="D332" s="363" t="n">
        <v>7424.5093355</v>
      </c>
      <c r="E332" s="363" t="n">
        <v>4.95100048440889</v>
      </c>
      <c r="F332" s="363" t="n">
        <v>97.6122899200332</v>
      </c>
      <c r="G332" s="363" t="n">
        <v>0.782817609166115</v>
      </c>
      <c r="H332" s="363" t="n">
        <v>181.6121289</v>
      </c>
      <c r="I332" s="363" t="n">
        <v>32.3544037782411</v>
      </c>
      <c r="J332" s="363" t="n">
        <v>2.38771007996684</v>
      </c>
      <c r="K332" s="363" t="n">
        <v>32.0024696723194</v>
      </c>
    </row>
    <row r="333">
      <c r="A333" s="363" t="s">
        <v>229</v>
      </c>
      <c r="B333" s="363" t="s">
        <v>230</v>
      </c>
      <c r="C333" s="363" t="s">
        <v>16</v>
      </c>
      <c r="D333" s="363" t="n">
        <v>3494.4874308</v>
      </c>
      <c r="E333" s="363" t="n">
        <v>17.8832359659411</v>
      </c>
      <c r="F333" s="363" t="n">
        <v>83.4108887989068</v>
      </c>
      <c r="G333" s="363" t="n">
        <v>6.34591687664483</v>
      </c>
      <c r="H333" s="363" t="n">
        <v>694.9984758</v>
      </c>
      <c r="I333" s="363" t="n">
        <v>35.008172525343</v>
      </c>
      <c r="J333" s="363" t="n">
        <v>16.5891112010932</v>
      </c>
      <c r="K333" s="363" t="n">
        <v>31.9075904976783</v>
      </c>
    </row>
    <row r="334">
      <c r="A334" s="363" t="s">
        <v>229</v>
      </c>
      <c r="B334" s="363" t="s">
        <v>230</v>
      </c>
      <c r="C334" s="363" t="s">
        <v>17</v>
      </c>
      <c r="D334" s="363" t="n">
        <v>53753.344095</v>
      </c>
      <c r="E334" s="363" t="n">
        <v>2.56251613625075</v>
      </c>
      <c r="F334" s="363" t="n">
        <v>91.4725802096373</v>
      </c>
      <c r="G334" s="363" t="n">
        <v>1.31264861840556</v>
      </c>
      <c r="H334" s="363" t="n">
        <v>5011.0899811</v>
      </c>
      <c r="I334" s="363" t="n">
        <v>14.8041941681356</v>
      </c>
      <c r="J334" s="363" t="n">
        <v>8.52741979036271</v>
      </c>
      <c r="K334" s="363" t="n">
        <v>14.0806198106807</v>
      </c>
    </row>
    <row r="335">
      <c r="A335" s="363" t="s">
        <v>231</v>
      </c>
      <c r="B335" s="363" t="s">
        <v>232</v>
      </c>
      <c r="C335" s="363" t="s">
        <v>16</v>
      </c>
      <c r="D335" s="363" t="n">
        <v>5887.1395759</v>
      </c>
      <c r="E335" s="363" t="n">
        <v>13.7968200696598</v>
      </c>
      <c r="F335" s="363" t="n">
        <v>92.5694710934625</v>
      </c>
      <c r="G335" s="363" t="n">
        <v>3.62460453198765</v>
      </c>
      <c r="H335" s="363" t="n">
        <v>472.5592604</v>
      </c>
      <c r="I335" s="363" t="n">
        <v>49.5395247128277</v>
      </c>
      <c r="J335" s="363" t="n">
        <v>7.43052890653749</v>
      </c>
      <c r="K335" s="363" t="n">
        <v>45.1552949553647</v>
      </c>
    </row>
    <row r="336">
      <c r="A336" s="363" t="s">
        <v>231</v>
      </c>
      <c r="B336" s="363" t="s">
        <v>232</v>
      </c>
      <c r="C336" s="363" t="s">
        <v>17</v>
      </c>
      <c r="D336" s="363" t="n">
        <v>67550.4496718</v>
      </c>
      <c r="E336" s="363" t="n">
        <v>2.24419645697648</v>
      </c>
      <c r="F336" s="363" t="n">
        <v>93.2150327726761</v>
      </c>
      <c r="G336" s="363" t="n">
        <v>1.22090812906944</v>
      </c>
      <c r="H336" s="363" t="n">
        <v>4916.8849013</v>
      </c>
      <c r="I336" s="363" t="n">
        <v>16.769822655524</v>
      </c>
      <c r="J336" s="363" t="n">
        <v>6.7849672273239</v>
      </c>
      <c r="K336" s="363" t="n">
        <v>16.7734032384593</v>
      </c>
    </row>
    <row r="337">
      <c r="A337" s="363" t="s">
        <v>233</v>
      </c>
      <c r="B337" s="363" t="s">
        <v>234</v>
      </c>
      <c r="C337" s="363" t="s">
        <v>16</v>
      </c>
      <c r="D337" s="363" t="n">
        <v>3667.4309112</v>
      </c>
      <c r="E337" s="363" t="n">
        <v>22.3707339464424</v>
      </c>
      <c r="F337" s="363" t="n">
        <v>89.9661940340489</v>
      </c>
      <c r="G337" s="363" t="n">
        <v>5.04724348257985</v>
      </c>
      <c r="H337" s="363" t="n">
        <v>409.0235288</v>
      </c>
      <c r="I337" s="363" t="n">
        <v>42.4372082348238</v>
      </c>
      <c r="J337" s="363" t="n">
        <v>10.0338059659511</v>
      </c>
      <c r="K337" s="363" t="n">
        <v>45.2551392793277</v>
      </c>
    </row>
    <row r="338">
      <c r="A338" s="363" t="s">
        <v>233</v>
      </c>
      <c r="B338" s="363" t="s">
        <v>234</v>
      </c>
      <c r="C338" s="363" t="s">
        <v>17</v>
      </c>
      <c r="D338" s="363" t="n">
        <v>39090.5192143</v>
      </c>
      <c r="E338" s="363" t="n">
        <v>2.76204162803911</v>
      </c>
      <c r="F338" s="363" t="n">
        <v>93.7807870625431</v>
      </c>
      <c r="G338" s="363" t="n">
        <v>1.33227893918777</v>
      </c>
      <c r="H338" s="363" t="n">
        <v>2592.3461558</v>
      </c>
      <c r="I338" s="363" t="n">
        <v>20.7141487368276</v>
      </c>
      <c r="J338" s="363" t="n">
        <v>6.2192129374569</v>
      </c>
      <c r="K338" s="363" t="n">
        <v>20.089707292603</v>
      </c>
    </row>
    <row r="339">
      <c r="A339" s="363" t="s">
        <v>235</v>
      </c>
      <c r="B339" s="363" t="s">
        <v>236</v>
      </c>
      <c r="C339" s="363" t="s">
        <v>16</v>
      </c>
      <c r="D339" s="363" t="n">
        <v>3451.9094018</v>
      </c>
      <c r="E339" s="363" t="n">
        <v>13.038376768084</v>
      </c>
      <c r="F339" s="363" t="n">
        <v>100</v>
      </c>
      <c r="G339" s="363" t="n">
        <v>0</v>
      </c>
      <c r="H339" s="363"/>
      <c r="I339" s="363"/>
      <c r="J339" s="363"/>
      <c r="K339" s="363"/>
    </row>
    <row r="340">
      <c r="A340" s="363" t="s">
        <v>235</v>
      </c>
      <c r="B340" s="363" t="s">
        <v>236</v>
      </c>
      <c r="C340" s="363" t="s">
        <v>17</v>
      </c>
      <c r="D340" s="363" t="n">
        <v>29969.5622578</v>
      </c>
      <c r="E340" s="363" t="n">
        <v>1.89380932177901</v>
      </c>
      <c r="F340" s="363" t="n">
        <v>96.0297313690251</v>
      </c>
      <c r="G340" s="363" t="n">
        <v>1.21937022465578</v>
      </c>
      <c r="H340" s="363" t="n">
        <v>1239.0663935</v>
      </c>
      <c r="I340" s="363" t="n">
        <v>29.8071360480686</v>
      </c>
      <c r="J340" s="363" t="n">
        <v>3.97026863097487</v>
      </c>
      <c r="K340" s="363" t="n">
        <v>29.4931668349934</v>
      </c>
    </row>
    <row r="341">
      <c r="A341" s="363" t="s">
        <v>237</v>
      </c>
      <c r="B341" s="363" t="s">
        <v>238</v>
      </c>
      <c r="C341" s="363" t="s">
        <v>16</v>
      </c>
      <c r="D341" s="363" t="n">
        <v>376.0583679</v>
      </c>
      <c r="E341" s="363" t="n">
        <v>15.4597174606686</v>
      </c>
      <c r="F341" s="363" t="n">
        <v>85.5377665684832</v>
      </c>
      <c r="G341" s="363" t="n">
        <v>5.77790717392343</v>
      </c>
      <c r="H341" s="363" t="n">
        <v>63.5817852</v>
      </c>
      <c r="I341" s="363" t="n">
        <v>35.0550765191013</v>
      </c>
      <c r="J341" s="363" t="n">
        <v>14.4622334315168</v>
      </c>
      <c r="K341" s="363" t="n">
        <v>34.1737863268323</v>
      </c>
    </row>
    <row r="342">
      <c r="A342" s="363" t="s">
        <v>237</v>
      </c>
      <c r="B342" s="363" t="s">
        <v>238</v>
      </c>
      <c r="C342" s="363" t="s">
        <v>17</v>
      </c>
      <c r="D342" s="363" t="n">
        <v>4735.7051934</v>
      </c>
      <c r="E342" s="363" t="n">
        <v>2.87652038117192</v>
      </c>
      <c r="F342" s="363" t="n">
        <v>89.2376354741881</v>
      </c>
      <c r="G342" s="363" t="n">
        <v>1.38867319286151</v>
      </c>
      <c r="H342" s="363" t="n">
        <v>571.1422687</v>
      </c>
      <c r="I342" s="363" t="n">
        <v>11.532528321903</v>
      </c>
      <c r="J342" s="363" t="n">
        <v>10.7623645258119</v>
      </c>
      <c r="K342" s="363" t="n">
        <v>11.514376035131</v>
      </c>
    </row>
    <row r="343">
      <c r="A343" s="363" t="s">
        <v>239</v>
      </c>
      <c r="B343" s="363" t="s">
        <v>240</v>
      </c>
      <c r="C343" s="363" t="s">
        <v>16</v>
      </c>
      <c r="D343" s="363" t="n">
        <v>202.7937049</v>
      </c>
      <c r="E343" s="363" t="n">
        <v>20.5439737482873</v>
      </c>
      <c r="F343" s="363" t="n">
        <v>100</v>
      </c>
      <c r="G343" s="363" t="n">
        <v>0</v>
      </c>
      <c r="H343" s="363"/>
      <c r="I343" s="363"/>
      <c r="J343" s="363"/>
      <c r="K343" s="363"/>
    </row>
    <row r="344">
      <c r="A344" s="363" t="s">
        <v>239</v>
      </c>
      <c r="B344" s="363" t="s">
        <v>240</v>
      </c>
      <c r="C344" s="363" t="s">
        <v>17</v>
      </c>
      <c r="D344" s="363" t="n">
        <v>4471.5839557</v>
      </c>
      <c r="E344" s="363" t="n">
        <v>2.4270118029671</v>
      </c>
      <c r="F344" s="363" t="n">
        <v>95.2823423146235</v>
      </c>
      <c r="G344" s="363" t="n">
        <v>1.1643771152548</v>
      </c>
      <c r="H344" s="363" t="n">
        <v>221.3988647</v>
      </c>
      <c r="I344" s="363" t="n">
        <v>24.1284539727833</v>
      </c>
      <c r="J344" s="363" t="n">
        <v>4.71765768537651</v>
      </c>
      <c r="K344" s="363" t="n">
        <v>23.5168777130482</v>
      </c>
    </row>
    <row r="345">
      <c r="A345" s="363" t="s">
        <v>241</v>
      </c>
      <c r="B345" s="363" t="s">
        <v>242</v>
      </c>
      <c r="C345" s="363" t="s">
        <v>16</v>
      </c>
      <c r="D345" s="363" t="n">
        <v>393.4163232</v>
      </c>
      <c r="E345" s="363" t="n">
        <v>15.5133619528546</v>
      </c>
      <c r="F345" s="363" t="n">
        <v>88.6970257682139</v>
      </c>
      <c r="G345" s="363" t="n">
        <v>4.77045056557394</v>
      </c>
      <c r="H345" s="363" t="n">
        <v>50.134427</v>
      </c>
      <c r="I345" s="363" t="n">
        <v>41.0662248526786</v>
      </c>
      <c r="J345" s="363" t="n">
        <v>11.3029742317861</v>
      </c>
      <c r="K345" s="363" t="n">
        <v>37.434817426266</v>
      </c>
    </row>
    <row r="346">
      <c r="A346" s="363" t="s">
        <v>241</v>
      </c>
      <c r="B346" s="363" t="s">
        <v>242</v>
      </c>
      <c r="C346" s="363" t="s">
        <v>17</v>
      </c>
      <c r="D346" s="363" t="n">
        <v>6705.799687</v>
      </c>
      <c r="E346" s="363" t="n">
        <v>2.31506120485269</v>
      </c>
      <c r="F346" s="363" t="n">
        <v>93.6610710336988</v>
      </c>
      <c r="G346" s="363" t="n">
        <v>1.14950858725233</v>
      </c>
      <c r="H346" s="363" t="n">
        <v>453.8447768</v>
      </c>
      <c r="I346" s="363" t="n">
        <v>17.2005731977407</v>
      </c>
      <c r="J346" s="363" t="n">
        <v>6.33892896630122</v>
      </c>
      <c r="K346" s="363" t="n">
        <v>16.984605130748</v>
      </c>
    </row>
    <row r="347">
      <c r="A347" s="363" t="s">
        <v>243</v>
      </c>
      <c r="B347" s="363" t="s">
        <v>244</v>
      </c>
      <c r="C347" s="363" t="s">
        <v>16</v>
      </c>
      <c r="D347" s="363" t="n">
        <v>514.673604</v>
      </c>
      <c r="E347" s="363" t="n">
        <v>15.4846923138323</v>
      </c>
      <c r="F347" s="363" t="n">
        <v>89.5529319107657</v>
      </c>
      <c r="G347" s="363" t="n">
        <v>4.44448647464053</v>
      </c>
      <c r="H347" s="363" t="n">
        <v>60.0408057</v>
      </c>
      <c r="I347" s="363" t="n">
        <v>40.4286709249628</v>
      </c>
      <c r="J347" s="363" t="n">
        <v>10.4470680892343</v>
      </c>
      <c r="K347" s="363" t="n">
        <v>38.0984206518151</v>
      </c>
    </row>
    <row r="348">
      <c r="A348" s="363" t="s">
        <v>243</v>
      </c>
      <c r="B348" s="363" t="s">
        <v>244</v>
      </c>
      <c r="C348" s="363" t="s">
        <v>17</v>
      </c>
      <c r="D348" s="363" t="n">
        <v>6208.4507525</v>
      </c>
      <c r="E348" s="363" t="n">
        <v>2.17846146983689</v>
      </c>
      <c r="F348" s="363" t="n">
        <v>88.2770096604058</v>
      </c>
      <c r="G348" s="363" t="n">
        <v>1.53920519782024</v>
      </c>
      <c r="H348" s="363" t="n">
        <v>824.4684372</v>
      </c>
      <c r="I348" s="363" t="n">
        <v>12.2421241895831</v>
      </c>
      <c r="J348" s="363" t="n">
        <v>11.7229903395942</v>
      </c>
      <c r="K348" s="363" t="n">
        <v>11.5905949063528</v>
      </c>
    </row>
    <row r="349">
      <c r="A349" s="363" t="s">
        <v>245</v>
      </c>
      <c r="B349" s="363" t="s">
        <v>246</v>
      </c>
      <c r="C349" s="363" t="s">
        <v>16</v>
      </c>
      <c r="D349" s="363" t="n">
        <v>209.6689518</v>
      </c>
      <c r="E349" s="363" t="n">
        <v>37.0678985874797</v>
      </c>
      <c r="F349" s="363" t="n">
        <v>87.7494182491465</v>
      </c>
      <c r="G349" s="363" t="n">
        <v>9.93282639633349</v>
      </c>
      <c r="H349" s="363" t="n">
        <v>29.2716087</v>
      </c>
      <c r="I349" s="363" t="n">
        <v>70.2377608603268</v>
      </c>
      <c r="J349" s="363" t="n">
        <v>12.2505817508535</v>
      </c>
      <c r="K349" s="363" t="n">
        <v>71.1476202170813</v>
      </c>
    </row>
    <row r="350">
      <c r="A350" s="363" t="s">
        <v>245</v>
      </c>
      <c r="B350" s="363" t="s">
        <v>246</v>
      </c>
      <c r="C350" s="363" t="s">
        <v>17</v>
      </c>
      <c r="D350" s="363" t="n">
        <v>11742.9081627</v>
      </c>
      <c r="E350" s="363" t="n">
        <v>2.77333229725751</v>
      </c>
      <c r="F350" s="363" t="n">
        <v>86.8783029690265</v>
      </c>
      <c r="G350" s="363" t="n">
        <v>1.78358095332473</v>
      </c>
      <c r="H350" s="363" t="n">
        <v>1773.5945329</v>
      </c>
      <c r="I350" s="363" t="n">
        <v>12.5333568048627</v>
      </c>
      <c r="J350" s="363" t="n">
        <v>13.1216970309735</v>
      </c>
      <c r="K350" s="363" t="n">
        <v>11.8090279075156</v>
      </c>
    </row>
    <row r="351">
      <c r="A351" s="363" t="s">
        <v>247</v>
      </c>
      <c r="B351" s="363" t="s">
        <v>248</v>
      </c>
      <c r="C351" s="363" t="s">
        <v>16</v>
      </c>
      <c r="D351" s="363" t="n">
        <v>637.9484141</v>
      </c>
      <c r="E351" s="363" t="n">
        <v>19.6380551355892</v>
      </c>
      <c r="F351" s="363" t="n">
        <v>86.5646471749982</v>
      </c>
      <c r="G351" s="363" t="n">
        <v>7.22227224052885</v>
      </c>
      <c r="H351" s="363" t="n">
        <v>99.013423</v>
      </c>
      <c r="I351" s="363" t="n">
        <v>49.1034712744256</v>
      </c>
      <c r="J351" s="363" t="n">
        <v>13.4353528250018</v>
      </c>
      <c r="K351" s="363" t="n">
        <v>46.5334596304567</v>
      </c>
    </row>
    <row r="352">
      <c r="A352" s="363" t="s">
        <v>247</v>
      </c>
      <c r="B352" s="363" t="s">
        <v>248</v>
      </c>
      <c r="C352" s="363" t="s">
        <v>17</v>
      </c>
      <c r="D352" s="363" t="n">
        <v>16703.6840737</v>
      </c>
      <c r="E352" s="363" t="n">
        <v>2.1247174462206</v>
      </c>
      <c r="F352" s="363" t="n">
        <v>96.7045647063554</v>
      </c>
      <c r="G352" s="363" t="n">
        <v>0.833887203563634</v>
      </c>
      <c r="H352" s="363" t="n">
        <v>569.2172877</v>
      </c>
      <c r="I352" s="363" t="n">
        <v>24.6314172480105</v>
      </c>
      <c r="J352" s="363" t="n">
        <v>3.29543529364463</v>
      </c>
      <c r="K352" s="363" t="n">
        <v>24.4704240408967</v>
      </c>
    </row>
    <row r="353">
      <c r="A353" s="363" t="s">
        <v>249</v>
      </c>
      <c r="B353" s="363" t="s">
        <v>250</v>
      </c>
      <c r="C353" s="363" t="s">
        <v>16</v>
      </c>
      <c r="D353" s="363" t="n">
        <v>647.3926598</v>
      </c>
      <c r="E353" s="363" t="n">
        <v>17.4233699088931</v>
      </c>
      <c r="F353" s="363" t="n">
        <v>96.1637306781589</v>
      </c>
      <c r="G353" s="363" t="n">
        <v>3.9273665431097</v>
      </c>
      <c r="H353" s="363" t="n">
        <v>25.8265001</v>
      </c>
      <c r="I353" s="363" t="n">
        <v>99.9999999999998</v>
      </c>
      <c r="J353" s="363" t="n">
        <v>3.83626932184109</v>
      </c>
      <c r="K353" s="363" t="n">
        <v>98.4472639540237</v>
      </c>
    </row>
    <row r="354">
      <c r="A354" s="363" t="s">
        <v>249</v>
      </c>
      <c r="B354" s="363" t="s">
        <v>250</v>
      </c>
      <c r="C354" s="363" t="s">
        <v>17</v>
      </c>
      <c r="D354" s="363" t="n">
        <v>18610.9846616</v>
      </c>
      <c r="E354" s="363" t="n">
        <v>1.76257025663465</v>
      </c>
      <c r="F354" s="363" t="n">
        <v>97.8023137771164</v>
      </c>
      <c r="G354" s="363" t="n">
        <v>0.557921985612851</v>
      </c>
      <c r="H354" s="363" t="n">
        <v>418.2018094</v>
      </c>
      <c r="I354" s="363" t="n">
        <v>25.0147129845697</v>
      </c>
      <c r="J354" s="363" t="n">
        <v>2.19768622288362</v>
      </c>
      <c r="K354" s="363" t="n">
        <v>24.8288679848313</v>
      </c>
    </row>
    <row r="355">
      <c r="A355" s="363" t="s">
        <v>251</v>
      </c>
      <c r="B355" s="363" t="s">
        <v>252</v>
      </c>
      <c r="C355" s="363" t="s">
        <v>16</v>
      </c>
      <c r="D355" s="363" t="n">
        <v>950.409365</v>
      </c>
      <c r="E355" s="363" t="n">
        <v>14.7542293089235</v>
      </c>
      <c r="F355" s="363" t="n">
        <v>100</v>
      </c>
      <c r="G355" s="363" t="n">
        <v>0</v>
      </c>
      <c r="H355" s="363"/>
      <c r="I355" s="363"/>
      <c r="J355" s="363"/>
      <c r="K355" s="363"/>
    </row>
    <row r="356">
      <c r="A356" s="363" t="s">
        <v>251</v>
      </c>
      <c r="B356" s="363" t="s">
        <v>252</v>
      </c>
      <c r="C356" s="363" t="s">
        <v>17</v>
      </c>
      <c r="D356" s="363" t="n">
        <v>14503.0438558</v>
      </c>
      <c r="E356" s="363" t="n">
        <v>1.88739234574241</v>
      </c>
      <c r="F356" s="363" t="n">
        <v>99.1490587042116</v>
      </c>
      <c r="G356" s="363" t="n">
        <v>0.309803512168499</v>
      </c>
      <c r="H356" s="363" t="n">
        <v>124.4715693</v>
      </c>
      <c r="I356" s="363" t="n">
        <v>36.6114013865925</v>
      </c>
      <c r="J356" s="363" t="n">
        <v>0.850941295788441</v>
      </c>
      <c r="K356" s="363" t="n">
        <v>36.0973509768436</v>
      </c>
    </row>
    <row r="357">
      <c r="A357" s="363" t="s">
        <v>253</v>
      </c>
      <c r="B357" s="363" t="s">
        <v>254</v>
      </c>
      <c r="C357" s="363" t="s">
        <v>16</v>
      </c>
      <c r="D357" s="363" t="n">
        <v>811.52131</v>
      </c>
      <c r="E357" s="363" t="n">
        <v>21.3791163780811</v>
      </c>
      <c r="F357" s="363" t="n">
        <v>84.0301677494776</v>
      </c>
      <c r="G357" s="363" t="n">
        <v>6.59467894921428</v>
      </c>
      <c r="H357" s="363" t="n">
        <v>154.2286483</v>
      </c>
      <c r="I357" s="363" t="n">
        <v>35.8410202797276</v>
      </c>
      <c r="J357" s="363" t="n">
        <v>15.9698322505224</v>
      </c>
      <c r="K357" s="363" t="n">
        <v>34.6999248121906</v>
      </c>
    </row>
    <row r="358">
      <c r="A358" s="363" t="s">
        <v>253</v>
      </c>
      <c r="B358" s="363" t="s">
        <v>254</v>
      </c>
      <c r="C358" s="363" t="s">
        <v>17</v>
      </c>
      <c r="D358" s="363" t="n">
        <v>12775.2502666</v>
      </c>
      <c r="E358" s="363" t="n">
        <v>2.93088580574793</v>
      </c>
      <c r="F358" s="363" t="n">
        <v>88.3973663748445</v>
      </c>
      <c r="G358" s="363" t="n">
        <v>1.7709170092323</v>
      </c>
      <c r="H358" s="363" t="n">
        <v>1676.8208646</v>
      </c>
      <c r="I358" s="363" t="n">
        <v>14.1544851475679</v>
      </c>
      <c r="J358" s="363" t="n">
        <v>11.6026336251555</v>
      </c>
      <c r="K358" s="363" t="n">
        <v>13.4921436582424</v>
      </c>
    </row>
    <row r="359">
      <c r="A359" s="363" t="s">
        <v>255</v>
      </c>
      <c r="B359" s="363" t="s">
        <v>256</v>
      </c>
      <c r="C359" s="363" t="s">
        <v>16</v>
      </c>
      <c r="D359" s="363" t="n">
        <v>521.8671314</v>
      </c>
      <c r="E359" s="363" t="n">
        <v>17.5883648259022</v>
      </c>
      <c r="F359" s="363" t="n">
        <v>100</v>
      </c>
      <c r="G359" s="363" t="n">
        <v>0.00000000000000195270075952239</v>
      </c>
      <c r="H359" s="363"/>
      <c r="I359" s="363"/>
      <c r="J359" s="363"/>
      <c r="K359" s="363"/>
    </row>
    <row r="360">
      <c r="A360" s="363" t="s">
        <v>255</v>
      </c>
      <c r="B360" s="363" t="s">
        <v>256</v>
      </c>
      <c r="C360" s="363" t="s">
        <v>17</v>
      </c>
      <c r="D360" s="363" t="n">
        <v>12894.8036805</v>
      </c>
      <c r="E360" s="363" t="n">
        <v>1.66563147909895</v>
      </c>
      <c r="F360" s="363" t="n">
        <v>99.4938504649428</v>
      </c>
      <c r="G360" s="363" t="n">
        <v>0.263262805856061</v>
      </c>
      <c r="H360" s="363" t="n">
        <v>65.599018</v>
      </c>
      <c r="I360" s="363" t="n">
        <v>51.7973756599317</v>
      </c>
      <c r="J360" s="363" t="n">
        <v>0.506149535057211</v>
      </c>
      <c r="K360" s="363" t="n">
        <v>51.7495886583469</v>
      </c>
    </row>
    <row r="361">
      <c r="A361" s="363" t="s">
        <v>257</v>
      </c>
      <c r="B361" s="363" t="s">
        <v>258</v>
      </c>
      <c r="C361" s="363" t="s">
        <v>16</v>
      </c>
      <c r="D361" s="363" t="n">
        <v>440.281395</v>
      </c>
      <c r="E361" s="363" t="n">
        <v>21.2716438028298</v>
      </c>
      <c r="F361" s="363" t="n">
        <v>100</v>
      </c>
      <c r="G361" s="363" t="n">
        <v>0</v>
      </c>
      <c r="H361" s="363"/>
      <c r="I361" s="363"/>
      <c r="J361" s="363"/>
      <c r="K361" s="363"/>
    </row>
    <row r="362">
      <c r="A362" s="363" t="s">
        <v>257</v>
      </c>
      <c r="B362" s="363" t="s">
        <v>258</v>
      </c>
      <c r="C362" s="363" t="s">
        <v>17</v>
      </c>
      <c r="D362" s="363" t="n">
        <v>10376.1363699</v>
      </c>
      <c r="E362" s="363" t="n">
        <v>1.49141190078658</v>
      </c>
      <c r="F362" s="363" t="n">
        <v>99.5373800287283</v>
      </c>
      <c r="G362" s="363" t="n">
        <v>0.264871149024472</v>
      </c>
      <c r="H362" s="363" t="n">
        <v>48.2251784</v>
      </c>
      <c r="I362" s="363" t="n">
        <v>57.1648364482559</v>
      </c>
      <c r="J362" s="363" t="n">
        <v>0.462619971271665</v>
      </c>
      <c r="K362" s="363" t="n">
        <v>56.9897147903558</v>
      </c>
    </row>
    <row r="363">
      <c r="A363" s="363" t="s">
        <v>259</v>
      </c>
      <c r="B363" s="363" t="s">
        <v>260</v>
      </c>
      <c r="C363" s="363" t="s">
        <v>16</v>
      </c>
      <c r="D363" s="363" t="n">
        <v>431.0881278</v>
      </c>
      <c r="E363" s="363" t="n">
        <v>21.9000012045344</v>
      </c>
      <c r="F363" s="363" t="n">
        <v>97.4162483059329</v>
      </c>
      <c r="G363" s="363" t="n">
        <v>2.67227900636982</v>
      </c>
      <c r="H363" s="363" t="n">
        <v>11.4336643</v>
      </c>
      <c r="I363" s="363" t="n">
        <v>100</v>
      </c>
      <c r="J363" s="363" t="n">
        <v>2.58375169406714</v>
      </c>
      <c r="K363" s="363" t="n">
        <v>100.754029818351</v>
      </c>
    </row>
    <row r="364">
      <c r="A364" s="363" t="s">
        <v>259</v>
      </c>
      <c r="B364" s="363" t="s">
        <v>260</v>
      </c>
      <c r="C364" s="363" t="s">
        <v>17</v>
      </c>
      <c r="D364" s="363" t="n">
        <v>18601.30553</v>
      </c>
      <c r="E364" s="363" t="n">
        <v>1.44649274832416</v>
      </c>
      <c r="F364" s="363" t="n">
        <v>99.7087962436152</v>
      </c>
      <c r="G364" s="363" t="n">
        <v>0.208157517472817</v>
      </c>
      <c r="H364" s="363" t="n">
        <v>54.3258995</v>
      </c>
      <c r="I364" s="363" t="n">
        <v>71.3114174937562</v>
      </c>
      <c r="J364" s="363" t="n">
        <v>0.29120375638476</v>
      </c>
      <c r="K364" s="363" t="n">
        <v>71.2735843587491</v>
      </c>
    </row>
    <row r="365">
      <c r="A365" s="363" t="s">
        <v>261</v>
      </c>
      <c r="B365" s="363" t="s">
        <v>262</v>
      </c>
      <c r="C365" s="363" t="s">
        <v>16</v>
      </c>
      <c r="D365" s="363" t="n">
        <v>337.5984141</v>
      </c>
      <c r="E365" s="363" t="n">
        <v>25.3729179998452</v>
      </c>
      <c r="F365" s="363" t="n">
        <v>100</v>
      </c>
      <c r="G365" s="363" t="n">
        <v>0</v>
      </c>
      <c r="H365" s="363"/>
      <c r="I365" s="363"/>
      <c r="J365" s="363"/>
      <c r="K365" s="363"/>
    </row>
    <row r="366">
      <c r="A366" s="363" t="s">
        <v>261</v>
      </c>
      <c r="B366" s="363" t="s">
        <v>262</v>
      </c>
      <c r="C366" s="363" t="s">
        <v>17</v>
      </c>
      <c r="D366" s="363" t="n">
        <v>19473.9854445</v>
      </c>
      <c r="E366" s="363" t="n">
        <v>1.46240811475899</v>
      </c>
      <c r="F366" s="363" t="n">
        <v>99.2438094910796</v>
      </c>
      <c r="G366" s="363" t="n">
        <v>0.284449329716352</v>
      </c>
      <c r="H366" s="363" t="n">
        <v>148.3824839</v>
      </c>
      <c r="I366" s="363" t="n">
        <v>37.2104505817826</v>
      </c>
      <c r="J366" s="363" t="n">
        <v>0.756190508920393</v>
      </c>
      <c r="K366" s="363" t="n">
        <v>37.3316442817279</v>
      </c>
    </row>
    <row r="367">
      <c r="A367" s="363" t="s">
        <v>263</v>
      </c>
      <c r="B367" s="363" t="s">
        <v>264</v>
      </c>
      <c r="C367" s="363" t="s">
        <v>16</v>
      </c>
      <c r="D367" s="363" t="n">
        <v>445.2744969</v>
      </c>
      <c r="E367" s="363" t="n">
        <v>18.9389579136204</v>
      </c>
      <c r="F367" s="363" t="n">
        <v>100</v>
      </c>
      <c r="G367" s="363" t="n">
        <v>0</v>
      </c>
      <c r="H367" s="363"/>
      <c r="I367" s="363"/>
      <c r="J367" s="363"/>
      <c r="K367" s="363"/>
    </row>
    <row r="368">
      <c r="A368" s="363" t="s">
        <v>263</v>
      </c>
      <c r="B368" s="363" t="s">
        <v>264</v>
      </c>
      <c r="C368" s="363" t="s">
        <v>17</v>
      </c>
      <c r="D368" s="363" t="n">
        <v>16895.9542674</v>
      </c>
      <c r="E368" s="363" t="n">
        <v>0.951708097824158</v>
      </c>
      <c r="F368" s="363" t="n">
        <v>99.6901796744944</v>
      </c>
      <c r="G368" s="363" t="n">
        <v>0.154724297989622</v>
      </c>
      <c r="H368" s="363" t="n">
        <v>52.5097865</v>
      </c>
      <c r="I368" s="363" t="n">
        <v>49.7487959360655</v>
      </c>
      <c r="J368" s="363" t="n">
        <v>0.309820325505644</v>
      </c>
      <c r="K368" s="363" t="n">
        <v>49.785284556208</v>
      </c>
    </row>
    <row r="369">
      <c r="A369" s="363" t="s">
        <v>265</v>
      </c>
      <c r="B369" s="363" t="s">
        <v>266</v>
      </c>
      <c r="C369" s="363" t="s">
        <v>16</v>
      </c>
      <c r="D369" s="363" t="n">
        <v>80.4983741</v>
      </c>
      <c r="E369" s="363" t="n">
        <v>31.9118772952227</v>
      </c>
      <c r="F369" s="363" t="n">
        <v>100</v>
      </c>
      <c r="G369" s="363" t="n">
        <v>0</v>
      </c>
      <c r="H369" s="363"/>
      <c r="I369" s="363"/>
      <c r="J369" s="363"/>
      <c r="K369" s="363"/>
    </row>
    <row r="370">
      <c r="A370" s="363" t="s">
        <v>265</v>
      </c>
      <c r="B370" s="363" t="s">
        <v>266</v>
      </c>
      <c r="C370" s="363" t="s">
        <v>17</v>
      </c>
      <c r="D370" s="363" t="n">
        <v>4440.9011768</v>
      </c>
      <c r="E370" s="363" t="n">
        <v>1.58659927645393</v>
      </c>
      <c r="F370" s="363" t="n">
        <v>97.7882899197847</v>
      </c>
      <c r="G370" s="363" t="n">
        <v>0.608472930377725</v>
      </c>
      <c r="H370" s="363" t="n">
        <v>100.44133</v>
      </c>
      <c r="I370" s="363" t="n">
        <v>27.0730952389106</v>
      </c>
      <c r="J370" s="363" t="n">
        <v>2.21171008021535</v>
      </c>
      <c r="K370" s="363" t="n">
        <v>26.9029507331831</v>
      </c>
    </row>
    <row r="371">
      <c r="A371" s="363" t="s">
        <v>267</v>
      </c>
      <c r="B371" s="363" t="s">
        <v>268</v>
      </c>
      <c r="C371" s="363" t="s">
        <v>16</v>
      </c>
      <c r="D371" s="363" t="n">
        <v>2642.1498727</v>
      </c>
      <c r="E371" s="363" t="n">
        <v>17.3425911384161</v>
      </c>
      <c r="F371" s="363" t="n">
        <v>90.2441801750145</v>
      </c>
      <c r="G371" s="363" t="n">
        <v>5.7980296127281</v>
      </c>
      <c r="H371" s="363" t="n">
        <v>285.6288135</v>
      </c>
      <c r="I371" s="363" t="n">
        <v>57.2713593104199</v>
      </c>
      <c r="J371" s="363" t="n">
        <v>9.75581982498551</v>
      </c>
      <c r="K371" s="363" t="n">
        <v>53.6334658099204</v>
      </c>
    </row>
    <row r="372">
      <c r="A372" s="363" t="s">
        <v>267</v>
      </c>
      <c r="B372" s="363" t="s">
        <v>268</v>
      </c>
      <c r="C372" s="363" t="s">
        <v>17</v>
      </c>
      <c r="D372" s="363" t="n">
        <v>69559.3270035</v>
      </c>
      <c r="E372" s="363" t="n">
        <v>2.22624903472429</v>
      </c>
      <c r="F372" s="363" t="n">
        <v>98.6874643616264</v>
      </c>
      <c r="G372" s="363" t="n">
        <v>0.454884873063938</v>
      </c>
      <c r="H372" s="363" t="n">
        <v>925.1336658</v>
      </c>
      <c r="I372" s="363" t="n">
        <v>34.4943047432515</v>
      </c>
      <c r="J372" s="363" t="n">
        <v>1.31253563837362</v>
      </c>
      <c r="K372" s="363" t="n">
        <v>34.2020691756346</v>
      </c>
    </row>
    <row r="373">
      <c r="A373" s="363" t="s">
        <v>269</v>
      </c>
      <c r="B373" s="363" t="s">
        <v>270</v>
      </c>
      <c r="C373" s="363" t="s">
        <v>16</v>
      </c>
      <c r="D373" s="363" t="n">
        <v>1481.3864017</v>
      </c>
      <c r="E373" s="363" t="n">
        <v>18.927631332729</v>
      </c>
      <c r="F373" s="363" t="n">
        <v>100</v>
      </c>
      <c r="G373" s="363" t="n">
        <v>0</v>
      </c>
      <c r="H373" s="363"/>
      <c r="I373" s="363"/>
      <c r="J373" s="363"/>
      <c r="K373" s="363"/>
    </row>
    <row r="374">
      <c r="A374" s="363" t="s">
        <v>269</v>
      </c>
      <c r="B374" s="363" t="s">
        <v>270</v>
      </c>
      <c r="C374" s="363" t="s">
        <v>17</v>
      </c>
      <c r="D374" s="363" t="n">
        <v>41428.2540171</v>
      </c>
      <c r="E374" s="363" t="n">
        <v>2.00189242732825</v>
      </c>
      <c r="F374" s="363" t="n">
        <v>99.6925213690569</v>
      </c>
      <c r="G374" s="363" t="n">
        <v>0.153917588568583</v>
      </c>
      <c r="H374" s="363" t="n">
        <v>127.7759119</v>
      </c>
      <c r="I374" s="363" t="n">
        <v>49.9411402738849</v>
      </c>
      <c r="J374" s="363" t="n">
        <v>0.307478630943114</v>
      </c>
      <c r="K374" s="363" t="n">
        <v>49.9040614314626</v>
      </c>
    </row>
    <row r="375">
      <c r="A375" s="363" t="s">
        <v>271</v>
      </c>
      <c r="B375" s="363" t="s">
        <v>272</v>
      </c>
      <c r="C375" s="363" t="s">
        <v>16</v>
      </c>
      <c r="D375" s="363" t="n">
        <v>195.4064919</v>
      </c>
      <c r="E375" s="363" t="n">
        <v>30.0516654149391</v>
      </c>
      <c r="F375" s="363" t="n">
        <v>83.8555831235716</v>
      </c>
      <c r="G375" s="363" t="n">
        <v>11.776928106566</v>
      </c>
      <c r="H375" s="363" t="n">
        <v>37.6209162</v>
      </c>
      <c r="I375" s="363" t="n">
        <v>70.1409743667109</v>
      </c>
      <c r="J375" s="363" t="n">
        <v>16.1444168764284</v>
      </c>
      <c r="K375" s="363" t="n">
        <v>61.1704455688557</v>
      </c>
    </row>
    <row r="376">
      <c r="A376" s="363" t="s">
        <v>271</v>
      </c>
      <c r="B376" s="363" t="s">
        <v>272</v>
      </c>
      <c r="C376" s="363" t="s">
        <v>17</v>
      </c>
      <c r="D376" s="363" t="n">
        <v>13337.9989504</v>
      </c>
      <c r="E376" s="363" t="n">
        <v>2.42172393184821</v>
      </c>
      <c r="F376" s="363" t="n">
        <v>97.7119656486924</v>
      </c>
      <c r="G376" s="363" t="n">
        <v>0.61374683697545</v>
      </c>
      <c r="H376" s="363" t="n">
        <v>312.32408</v>
      </c>
      <c r="I376" s="363" t="n">
        <v>25.7719039273561</v>
      </c>
      <c r="J376" s="363" t="n">
        <v>2.28803435130757</v>
      </c>
      <c r="K376" s="363" t="n">
        <v>26.2104499511849</v>
      </c>
    </row>
    <row r="377">
      <c r="A377" s="363" t="s">
        <v>273</v>
      </c>
      <c r="B377" s="363" t="s">
        <v>274</v>
      </c>
      <c r="C377" s="363" t="s">
        <v>16</v>
      </c>
      <c r="D377" s="363" t="n">
        <v>1108.293706</v>
      </c>
      <c r="E377" s="363" t="n">
        <v>16.0374693271307</v>
      </c>
      <c r="F377" s="363" t="n">
        <v>97.1378416510038</v>
      </c>
      <c r="G377" s="363" t="n">
        <v>2.85445588691334</v>
      </c>
      <c r="H377" s="363" t="n">
        <v>32.655781</v>
      </c>
      <c r="I377" s="363" t="n">
        <v>100</v>
      </c>
      <c r="J377" s="363" t="n">
        <v>2.86215834899622</v>
      </c>
      <c r="K377" s="363" t="n">
        <v>96.8764303484491</v>
      </c>
    </row>
    <row r="378">
      <c r="A378" s="363" t="s">
        <v>273</v>
      </c>
      <c r="B378" s="363" t="s">
        <v>274</v>
      </c>
      <c r="C378" s="363" t="s">
        <v>17</v>
      </c>
      <c r="D378" s="363" t="n">
        <v>19548.7154097</v>
      </c>
      <c r="E378" s="363" t="n">
        <v>2.17954966008844</v>
      </c>
      <c r="F378" s="363" t="n">
        <v>98.6557177106469</v>
      </c>
      <c r="G378" s="363" t="n">
        <v>0.467463917011088</v>
      </c>
      <c r="H378" s="363" t="n">
        <v>266.3706931</v>
      </c>
      <c r="I378" s="363" t="n">
        <v>34.515164433846</v>
      </c>
      <c r="J378" s="363" t="n">
        <v>1.34428228935306</v>
      </c>
      <c r="K378" s="363" t="n">
        <v>34.3067736604293</v>
      </c>
    </row>
    <row r="379">
      <c r="A379" s="363" t="s">
        <v>275</v>
      </c>
      <c r="B379" s="363" t="s">
        <v>276</v>
      </c>
      <c r="C379" s="363" t="s">
        <v>16</v>
      </c>
      <c r="D379" s="363" t="n">
        <v>891.5630117</v>
      </c>
      <c r="E379" s="363" t="n">
        <v>26.168317430163</v>
      </c>
      <c r="F379" s="363" t="n">
        <v>97.1471857357436</v>
      </c>
      <c r="G379" s="363" t="n">
        <v>2.87939887875305</v>
      </c>
      <c r="H379" s="363" t="n">
        <v>26.1815477</v>
      </c>
      <c r="I379" s="363" t="n">
        <v>100</v>
      </c>
      <c r="J379" s="363" t="n">
        <v>2.85281426425637</v>
      </c>
      <c r="K379" s="363" t="n">
        <v>98.0524744236824</v>
      </c>
    </row>
    <row r="380">
      <c r="A380" s="363" t="s">
        <v>275</v>
      </c>
      <c r="B380" s="363" t="s">
        <v>276</v>
      </c>
      <c r="C380" s="363" t="s">
        <v>17</v>
      </c>
      <c r="D380" s="363" t="n">
        <v>24860.1307717</v>
      </c>
      <c r="E380" s="363" t="n">
        <v>1.86189565952156</v>
      </c>
      <c r="F380" s="363" t="n">
        <v>96.1931087217254</v>
      </c>
      <c r="G380" s="363" t="n">
        <v>0.861624968181678</v>
      </c>
      <c r="H380" s="363" t="n">
        <v>983.852339</v>
      </c>
      <c r="I380" s="363" t="n">
        <v>21.8857437583322</v>
      </c>
      <c r="J380" s="363" t="n">
        <v>3.8068912782746</v>
      </c>
      <c r="K380" s="363" t="n">
        <v>21.7716709470143</v>
      </c>
    </row>
    <row r="381">
      <c r="A381" s="363" t="s">
        <v>277</v>
      </c>
      <c r="B381" s="363" t="s">
        <v>278</v>
      </c>
      <c r="C381" s="363" t="s">
        <v>16</v>
      </c>
      <c r="D381" s="363" t="n">
        <v>426.3837918</v>
      </c>
      <c r="E381" s="363" t="n">
        <v>22.2878406249732</v>
      </c>
      <c r="F381" s="363" t="n">
        <v>100</v>
      </c>
      <c r="G381" s="363" t="n">
        <v>0</v>
      </c>
      <c r="H381" s="363"/>
      <c r="I381" s="363"/>
      <c r="J381" s="363"/>
      <c r="K381" s="363"/>
    </row>
    <row r="382">
      <c r="A382" s="363" t="s">
        <v>277</v>
      </c>
      <c r="B382" s="363" t="s">
        <v>278</v>
      </c>
      <c r="C382" s="363" t="s">
        <v>17</v>
      </c>
      <c r="D382" s="363" t="n">
        <v>17144.3721992</v>
      </c>
      <c r="E382" s="363" t="n">
        <v>2.90469906272448</v>
      </c>
      <c r="F382" s="363" t="n">
        <v>99.1434416203302</v>
      </c>
      <c r="G382" s="363" t="n">
        <v>0.309807009002736</v>
      </c>
      <c r="H382" s="363" t="n">
        <v>148.1202935</v>
      </c>
      <c r="I382" s="363" t="n">
        <v>35.4251826567125</v>
      </c>
      <c r="J382" s="363" t="n">
        <v>0.856558379669841</v>
      </c>
      <c r="K382" s="363" t="n">
        <v>35.8590072079746</v>
      </c>
    </row>
    <row r="383">
      <c r="A383" s="363" t="s">
        <v>279</v>
      </c>
      <c r="B383" s="363" t="s">
        <v>280</v>
      </c>
      <c r="C383" s="363" t="s">
        <v>16</v>
      </c>
      <c r="D383" s="363" t="n">
        <v>736.9067563</v>
      </c>
      <c r="E383" s="363" t="n">
        <v>30.7296527757515</v>
      </c>
      <c r="F383" s="363" t="n">
        <v>91.3249047170237</v>
      </c>
      <c r="G383" s="363" t="n">
        <v>3.87771330663196</v>
      </c>
      <c r="H383" s="363" t="n">
        <v>69.9999233</v>
      </c>
      <c r="I383" s="363" t="n">
        <v>40.9352935761103</v>
      </c>
      <c r="J383" s="363" t="n">
        <v>8.67509528297626</v>
      </c>
      <c r="K383" s="363" t="n">
        <v>40.8216609381843</v>
      </c>
    </row>
    <row r="384">
      <c r="A384" s="363" t="s">
        <v>279</v>
      </c>
      <c r="B384" s="363" t="s">
        <v>280</v>
      </c>
      <c r="C384" s="363" t="s">
        <v>17</v>
      </c>
      <c r="D384" s="363" t="n">
        <v>5778.6284172</v>
      </c>
      <c r="E384" s="363" t="n">
        <v>5.37953375106635</v>
      </c>
      <c r="F384" s="363" t="n">
        <v>95.9465999901941</v>
      </c>
      <c r="G384" s="363" t="n">
        <v>1.0276634843418</v>
      </c>
      <c r="H384" s="363" t="n">
        <v>244.126342</v>
      </c>
      <c r="I384" s="363" t="n">
        <v>23.932212680714</v>
      </c>
      <c r="J384" s="363" t="n">
        <v>4.05340000980593</v>
      </c>
      <c r="K384" s="363" t="n">
        <v>24.3254593719193</v>
      </c>
    </row>
    <row r="385">
      <c r="A385" s="363" t="s">
        <v>281</v>
      </c>
      <c r="B385" s="363" t="s">
        <v>282</v>
      </c>
      <c r="C385" s="363" t="s">
        <v>16</v>
      </c>
      <c r="D385" s="363" t="n">
        <v>687.1636155</v>
      </c>
      <c r="E385" s="363" t="n">
        <v>31.8357657570706</v>
      </c>
      <c r="F385" s="363" t="n">
        <v>100</v>
      </c>
      <c r="G385" s="363" t="n">
        <v>0</v>
      </c>
      <c r="H385" s="363"/>
      <c r="I385" s="363"/>
      <c r="J385" s="363"/>
      <c r="K385" s="363"/>
    </row>
    <row r="386">
      <c r="A386" s="363" t="s">
        <v>281</v>
      </c>
      <c r="B386" s="363" t="s">
        <v>282</v>
      </c>
      <c r="C386" s="363" t="s">
        <v>17</v>
      </c>
      <c r="D386" s="363" t="n">
        <v>27288.0262096</v>
      </c>
      <c r="E386" s="363" t="n">
        <v>1.83566925037074</v>
      </c>
      <c r="F386" s="363" t="n">
        <v>98.2606019646147</v>
      </c>
      <c r="G386" s="363" t="n">
        <v>0.58964568828037</v>
      </c>
      <c r="H386" s="363" t="n">
        <v>483.0495461</v>
      </c>
      <c r="I386" s="363" t="n">
        <v>33.3663081625765</v>
      </c>
      <c r="J386" s="363" t="n">
        <v>1.73939803538527</v>
      </c>
      <c r="K386" s="363" t="n">
        <v>33.3097652737291</v>
      </c>
    </row>
    <row r="387">
      <c r="A387" s="363" t="s">
        <v>283</v>
      </c>
      <c r="B387" s="363" t="s">
        <v>284</v>
      </c>
      <c r="C387" s="363" t="s">
        <v>16</v>
      </c>
      <c r="D387" s="363" t="n">
        <v>2537.7710719</v>
      </c>
      <c r="E387" s="363" t="n">
        <v>13.6429017791728</v>
      </c>
      <c r="F387" s="363" t="n">
        <v>80.6535208122373</v>
      </c>
      <c r="G387" s="363" t="n">
        <v>5.22380720378385</v>
      </c>
      <c r="H387" s="363" t="n">
        <v>608.7388961</v>
      </c>
      <c r="I387" s="363" t="n">
        <v>27.9637398790312</v>
      </c>
      <c r="J387" s="363" t="n">
        <v>19.3464791877627</v>
      </c>
      <c r="K387" s="363" t="n">
        <v>21.7775254577584</v>
      </c>
    </row>
    <row r="388">
      <c r="A388" s="363" t="s">
        <v>283</v>
      </c>
      <c r="B388" s="363" t="s">
        <v>284</v>
      </c>
      <c r="C388" s="363" t="s">
        <v>17</v>
      </c>
      <c r="D388" s="363" t="n">
        <v>19681.7990425</v>
      </c>
      <c r="E388" s="363" t="n">
        <v>4.11645462049598</v>
      </c>
      <c r="F388" s="363" t="n">
        <v>89.4534829571127</v>
      </c>
      <c r="G388" s="363" t="n">
        <v>1.72503925280867</v>
      </c>
      <c r="H388" s="363" t="n">
        <v>2320.4734145</v>
      </c>
      <c r="I388" s="363" t="n">
        <v>15.0088558166538</v>
      </c>
      <c r="J388" s="363" t="n">
        <v>10.5465170428873</v>
      </c>
      <c r="K388" s="363" t="n">
        <v>14.6314436106221</v>
      </c>
    </row>
    <row r="389">
      <c r="A389" s="363" t="s">
        <v>285</v>
      </c>
      <c r="B389" s="363" t="s">
        <v>286</v>
      </c>
      <c r="C389" s="363" t="s">
        <v>16</v>
      </c>
      <c r="D389" s="363" t="n">
        <v>1156.9459027</v>
      </c>
      <c r="E389" s="363" t="n">
        <v>20.4687174846222</v>
      </c>
      <c r="F389" s="363" t="n">
        <v>80.14742501397</v>
      </c>
      <c r="G389" s="363" t="n">
        <v>7.88371834952511</v>
      </c>
      <c r="H389" s="363" t="n">
        <v>286.5763346</v>
      </c>
      <c r="I389" s="363" t="n">
        <v>41.8580622899461</v>
      </c>
      <c r="J389" s="363" t="n">
        <v>19.85257498603</v>
      </c>
      <c r="K389" s="363" t="n">
        <v>31.8275954476664</v>
      </c>
    </row>
    <row r="390">
      <c r="A390" s="363" t="s">
        <v>285</v>
      </c>
      <c r="B390" s="363" t="s">
        <v>286</v>
      </c>
      <c r="C390" s="363" t="s">
        <v>17</v>
      </c>
      <c r="D390" s="363" t="n">
        <v>16374.4154785</v>
      </c>
      <c r="E390" s="363" t="n">
        <v>2.28598172061081</v>
      </c>
      <c r="F390" s="363" t="n">
        <v>93.7721757261084</v>
      </c>
      <c r="G390" s="363" t="n">
        <v>1.16784690541751</v>
      </c>
      <c r="H390" s="363" t="n">
        <v>1087.4972389</v>
      </c>
      <c r="I390" s="363" t="n">
        <v>17.6337424891078</v>
      </c>
      <c r="J390" s="363" t="n">
        <v>6.22782427389159</v>
      </c>
      <c r="K390" s="363" t="n">
        <v>17.5842381576338</v>
      </c>
    </row>
    <row r="391">
      <c r="A391" s="363" t="s">
        <v>287</v>
      </c>
      <c r="B391" s="363" t="s">
        <v>288</v>
      </c>
      <c r="C391" s="363" t="s">
        <v>16</v>
      </c>
      <c r="D391" s="363" t="n">
        <v>170.5284727</v>
      </c>
      <c r="E391" s="363" t="n">
        <v>24.2124251520792</v>
      </c>
      <c r="F391" s="363" t="n">
        <v>100</v>
      </c>
      <c r="G391" s="363" t="n">
        <v>0.00000000000000268811918858515</v>
      </c>
      <c r="H391" s="363"/>
      <c r="I391" s="363"/>
      <c r="J391" s="363"/>
      <c r="K391" s="363"/>
    </row>
    <row r="392">
      <c r="A392" s="363" t="s">
        <v>287</v>
      </c>
      <c r="B392" s="363" t="s">
        <v>288</v>
      </c>
      <c r="C392" s="363" t="s">
        <v>17</v>
      </c>
      <c r="D392" s="363" t="n">
        <v>6478.3510292</v>
      </c>
      <c r="E392" s="363" t="n">
        <v>1.68887054279297</v>
      </c>
      <c r="F392" s="363" t="n">
        <v>97.4893684952802</v>
      </c>
      <c r="G392" s="363" t="n">
        <v>0.839060650192296</v>
      </c>
      <c r="H392" s="363" t="n">
        <v>166.8361632</v>
      </c>
      <c r="I392" s="363" t="n">
        <v>32.721899111409</v>
      </c>
      <c r="J392" s="363" t="n">
        <v>2.51063150471981</v>
      </c>
      <c r="K392" s="363" t="n">
        <v>32.5812421148659</v>
      </c>
    </row>
    <row r="393">
      <c r="A393" s="363" t="s">
        <v>289</v>
      </c>
      <c r="B393" s="363" t="s">
        <v>290</v>
      </c>
      <c r="C393" s="363" t="s">
        <v>16</v>
      </c>
      <c r="D393" s="363" t="n">
        <v>502.3069505</v>
      </c>
      <c r="E393" s="363" t="n">
        <v>16.2434590526674</v>
      </c>
      <c r="F393" s="363" t="n">
        <v>90.2107583371788</v>
      </c>
      <c r="G393" s="363" t="n">
        <v>5.01860966237717</v>
      </c>
      <c r="H393" s="363" t="n">
        <v>54.5079569</v>
      </c>
      <c r="I393" s="363" t="n">
        <v>52.6119821798837</v>
      </c>
      <c r="J393" s="363" t="n">
        <v>9.78924166282118</v>
      </c>
      <c r="K393" s="363" t="n">
        <v>46.2479729314256</v>
      </c>
    </row>
    <row r="394">
      <c r="A394" s="363" t="s">
        <v>289</v>
      </c>
      <c r="B394" s="363" t="s">
        <v>290</v>
      </c>
      <c r="C394" s="363" t="s">
        <v>17</v>
      </c>
      <c r="D394" s="363" t="n">
        <v>11423.6201935</v>
      </c>
      <c r="E394" s="363" t="n">
        <v>3.06097858382377</v>
      </c>
      <c r="F394" s="363" t="n">
        <v>95.8926363244667</v>
      </c>
      <c r="G394" s="363" t="n">
        <v>0.921950842931204</v>
      </c>
      <c r="H394" s="363" t="n">
        <v>489.3072547</v>
      </c>
      <c r="I394" s="363" t="n">
        <v>21.0250343491264</v>
      </c>
      <c r="J394" s="363" t="n">
        <v>4.10736367553328</v>
      </c>
      <c r="K394" s="363" t="n">
        <v>21.5243411283173</v>
      </c>
    </row>
    <row r="395">
      <c r="A395" s="363" t="s">
        <v>291</v>
      </c>
      <c r="B395" s="363" t="s">
        <v>292</v>
      </c>
      <c r="C395" s="363" t="s">
        <v>16</v>
      </c>
      <c r="D395" s="363" t="n">
        <v>644.577449</v>
      </c>
      <c r="E395" s="363" t="n">
        <v>22.8648199386361</v>
      </c>
      <c r="F395" s="363" t="n">
        <v>70.6761087472281</v>
      </c>
      <c r="G395" s="363" t="n">
        <v>13.0394061971625</v>
      </c>
      <c r="H395" s="363" t="n">
        <v>267.4385921</v>
      </c>
      <c r="I395" s="363" t="n">
        <v>36.1456831212204</v>
      </c>
      <c r="J395" s="363" t="n">
        <v>29.323891252772</v>
      </c>
      <c r="K395" s="363" t="n">
        <v>31.4274283193171</v>
      </c>
    </row>
    <row r="396">
      <c r="A396" s="363" t="s">
        <v>291</v>
      </c>
      <c r="B396" s="363" t="s">
        <v>292</v>
      </c>
      <c r="C396" s="363" t="s">
        <v>17</v>
      </c>
      <c r="D396" s="363" t="n">
        <v>16588.7785139</v>
      </c>
      <c r="E396" s="363" t="n">
        <v>2.79870448393259</v>
      </c>
      <c r="F396" s="363" t="n">
        <v>92.4286594104429</v>
      </c>
      <c r="G396" s="363" t="n">
        <v>1.17872412162961</v>
      </c>
      <c r="H396" s="363" t="n">
        <v>1358.8782191</v>
      </c>
      <c r="I396" s="363" t="n">
        <v>14.4254956616245</v>
      </c>
      <c r="J396" s="363" t="n">
        <v>7.57134058955706</v>
      </c>
      <c r="K396" s="363" t="n">
        <v>14.3895112217308</v>
      </c>
    </row>
    <row r="397">
      <c r="A397" s="363" t="s">
        <v>293</v>
      </c>
      <c r="B397" s="363" t="s">
        <v>294</v>
      </c>
      <c r="C397" s="363" t="s">
        <v>16</v>
      </c>
      <c r="D397" s="363" t="n">
        <v>1347.8625377</v>
      </c>
      <c r="E397" s="363" t="n">
        <v>15.0898993455454</v>
      </c>
      <c r="F397" s="363" t="n">
        <v>95.6362101269399</v>
      </c>
      <c r="G397" s="363" t="n">
        <v>3.37198505116568</v>
      </c>
      <c r="H397" s="363" t="n">
        <v>61.5016936</v>
      </c>
      <c r="I397" s="363" t="n">
        <v>76.2816389623142</v>
      </c>
      <c r="J397" s="363" t="n">
        <v>4.36378987306005</v>
      </c>
      <c r="K397" s="363" t="n">
        <v>73.8999540030656</v>
      </c>
    </row>
    <row r="398">
      <c r="A398" s="363" t="s">
        <v>293</v>
      </c>
      <c r="B398" s="363" t="s">
        <v>294</v>
      </c>
      <c r="C398" s="363" t="s">
        <v>17</v>
      </c>
      <c r="D398" s="363" t="n">
        <v>35729.733315</v>
      </c>
      <c r="E398" s="363" t="n">
        <v>2.67672250685235</v>
      </c>
      <c r="F398" s="363" t="n">
        <v>98.4944901237179</v>
      </c>
      <c r="G398" s="363" t="n">
        <v>0.502230499182077</v>
      </c>
      <c r="H398" s="363" t="n">
        <v>546.1368074</v>
      </c>
      <c r="I398" s="363" t="n">
        <v>33.1366930619057</v>
      </c>
      <c r="J398" s="363" t="n">
        <v>1.5055098762821</v>
      </c>
      <c r="K398" s="363" t="n">
        <v>32.8572649843248</v>
      </c>
    </row>
    <row r="399">
      <c r="A399" s="363" t="s">
        <v>295</v>
      </c>
      <c r="B399" s="363" t="s">
        <v>296</v>
      </c>
      <c r="C399" s="363" t="s">
        <v>16</v>
      </c>
      <c r="D399" s="363" t="n">
        <v>847.8758239</v>
      </c>
      <c r="E399" s="363" t="n">
        <v>17.2304747409543</v>
      </c>
      <c r="F399" s="363" t="n">
        <v>100</v>
      </c>
      <c r="G399" s="363" t="n">
        <v>0</v>
      </c>
      <c r="H399" s="363"/>
      <c r="I399" s="363"/>
      <c r="J399" s="363"/>
      <c r="K399" s="363"/>
    </row>
    <row r="400">
      <c r="A400" s="363" t="s">
        <v>295</v>
      </c>
      <c r="B400" s="363" t="s">
        <v>296</v>
      </c>
      <c r="C400" s="363" t="s">
        <v>17</v>
      </c>
      <c r="D400" s="363" t="n">
        <v>33130.662216</v>
      </c>
      <c r="E400" s="363" t="n">
        <v>2.5488592583986</v>
      </c>
      <c r="F400" s="363" t="n">
        <v>99.2759742046954</v>
      </c>
      <c r="G400" s="363" t="n">
        <v>0.24400131409634</v>
      </c>
      <c r="H400" s="363" t="n">
        <v>241.6239604</v>
      </c>
      <c r="I400" s="363" t="n">
        <v>34.4209539784282</v>
      </c>
      <c r="J400" s="363" t="n">
        <v>0.724025795304579</v>
      </c>
      <c r="K400" s="363" t="n">
        <v>33.4566369337019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881</v>
      </c>
    </row>
    <row r="410">
      <c r="A410" s="5" t="s">
        <v>26</v>
      </c>
      <c r="B410" s="5" t="s">
        <v>71</v>
      </c>
      <c r="C410" s="5" t="s">
        <v>11</v>
      </c>
      <c r="D410" s="5" t="s">
        <v>491</v>
      </c>
      <c r="E410" s="5" t="s">
        <v>492</v>
      </c>
      <c r="F410" s="5" t="s">
        <v>493</v>
      </c>
      <c r="G410" s="5" t="s">
        <v>494</v>
      </c>
      <c r="H410" s="5" t="s">
        <v>732</v>
      </c>
      <c r="I410" s="5" t="s">
        <v>733</v>
      </c>
      <c r="J410" s="5" t="s">
        <v>734</v>
      </c>
      <c r="K410" s="5" t="s">
        <v>735</v>
      </c>
    </row>
    <row r="411">
      <c r="A411" s="364" t="s">
        <v>72</v>
      </c>
      <c r="B411" s="364" t="s">
        <v>73</v>
      </c>
      <c r="C411" s="364" t="s">
        <v>16</v>
      </c>
      <c r="D411" s="364" t="n">
        <v>5.90535</v>
      </c>
      <c r="E411" s="364"/>
      <c r="F411" s="364" t="n">
        <v>100</v>
      </c>
      <c r="G411" s="364"/>
      <c r="H411" s="364"/>
      <c r="I411" s="364"/>
      <c r="J411" s="364"/>
      <c r="K411" s="364"/>
    </row>
    <row r="412">
      <c r="A412" s="364" t="s">
        <v>72</v>
      </c>
      <c r="B412" s="364" t="s">
        <v>73</v>
      </c>
      <c r="C412" s="364" t="s">
        <v>17</v>
      </c>
      <c r="D412" s="364" t="n">
        <v>145.8827185</v>
      </c>
      <c r="E412" s="364"/>
      <c r="F412" s="364" t="n">
        <v>95.7370098824104</v>
      </c>
      <c r="G412" s="364"/>
      <c r="H412" s="364" t="n">
        <v>6.4958848</v>
      </c>
      <c r="I412" s="364"/>
      <c r="J412" s="364" t="n">
        <v>4.26299011758956</v>
      </c>
      <c r="K412" s="364"/>
    </row>
    <row r="413">
      <c r="A413" s="364" t="s">
        <v>74</v>
      </c>
      <c r="B413" s="364" t="s">
        <v>75</v>
      </c>
      <c r="C413" s="364" t="s">
        <v>16</v>
      </c>
      <c r="D413" s="364" t="n">
        <v>8.4924625</v>
      </c>
      <c r="E413" s="364"/>
      <c r="F413" s="364" t="n">
        <v>100</v>
      </c>
      <c r="G413" s="364"/>
      <c r="H413" s="364"/>
      <c r="I413" s="364"/>
      <c r="J413" s="364"/>
      <c r="K413" s="364"/>
    </row>
    <row r="414">
      <c r="A414" s="364" t="s">
        <v>74</v>
      </c>
      <c r="B414" s="364" t="s">
        <v>75</v>
      </c>
      <c r="C414" s="364" t="s">
        <v>17</v>
      </c>
      <c r="D414" s="364" t="n">
        <v>356.683425</v>
      </c>
      <c r="E414" s="364"/>
      <c r="F414" s="364" t="n">
        <v>98.5915492957747</v>
      </c>
      <c r="G414" s="364"/>
      <c r="H414" s="364" t="n">
        <v>5.0954775</v>
      </c>
      <c r="I414" s="364"/>
      <c r="J414" s="364" t="n">
        <v>1.40845070422535</v>
      </c>
      <c r="K414" s="364"/>
    </row>
    <row r="415">
      <c r="A415" s="364" t="s">
        <v>76</v>
      </c>
      <c r="B415" s="364" t="s">
        <v>77</v>
      </c>
      <c r="C415" s="364" t="s">
        <v>17</v>
      </c>
      <c r="D415" s="364" t="n">
        <v>335.7585825</v>
      </c>
      <c r="E415" s="364"/>
      <c r="F415" s="364" t="n">
        <v>100</v>
      </c>
      <c r="G415" s="364"/>
      <c r="H415" s="364"/>
      <c r="I415" s="364"/>
      <c r="J415" s="364"/>
      <c r="K415" s="364"/>
    </row>
    <row r="416">
      <c r="A416" s="364" t="s">
        <v>80</v>
      </c>
      <c r="B416" s="364" t="s">
        <v>81</v>
      </c>
      <c r="C416" s="364" t="s">
        <v>16</v>
      </c>
      <c r="D416" s="364" t="n">
        <v>128.6177611</v>
      </c>
      <c r="E416" s="364"/>
      <c r="F416" s="364" t="n">
        <v>84.7113798241083</v>
      </c>
      <c r="G416" s="364"/>
      <c r="H416" s="364" t="n">
        <v>23.2127974</v>
      </c>
      <c r="I416" s="364"/>
      <c r="J416" s="364" t="n">
        <v>15.2886201758917</v>
      </c>
      <c r="K416" s="364"/>
    </row>
    <row r="417">
      <c r="A417" s="364" t="s">
        <v>80</v>
      </c>
      <c r="B417" s="364" t="s">
        <v>81</v>
      </c>
      <c r="C417" s="364" t="s">
        <v>17</v>
      </c>
      <c r="D417" s="364" t="n">
        <v>2648.7622252</v>
      </c>
      <c r="E417" s="364"/>
      <c r="F417" s="364" t="n">
        <v>95.3828412598513</v>
      </c>
      <c r="G417" s="364"/>
      <c r="H417" s="364" t="n">
        <v>128.2175651</v>
      </c>
      <c r="I417" s="364"/>
      <c r="J417" s="364" t="n">
        <v>4.61715874014872</v>
      </c>
      <c r="K417" s="364"/>
    </row>
    <row r="418">
      <c r="A418" s="364" t="s">
        <v>92</v>
      </c>
      <c r="B418" s="364" t="s">
        <v>93</v>
      </c>
      <c r="C418" s="364" t="s">
        <v>16</v>
      </c>
      <c r="D418" s="364" t="n">
        <v>71.8731049</v>
      </c>
      <c r="E418" s="364"/>
      <c r="F418" s="364" t="n">
        <v>84.4461578977603</v>
      </c>
      <c r="G418" s="364"/>
      <c r="H418" s="364" t="n">
        <v>13.2380555</v>
      </c>
      <c r="I418" s="364"/>
      <c r="J418" s="364" t="n">
        <v>15.5538421022397</v>
      </c>
      <c r="K418" s="364"/>
    </row>
    <row r="419">
      <c r="A419" s="364" t="s">
        <v>92</v>
      </c>
      <c r="B419" s="364" t="s">
        <v>93</v>
      </c>
      <c r="C419" s="364" t="s">
        <v>17</v>
      </c>
      <c r="D419" s="364" t="n">
        <v>1139.2043586</v>
      </c>
      <c r="E419" s="364"/>
      <c r="F419" s="364" t="n">
        <v>97.9835101131793</v>
      </c>
      <c r="G419" s="364"/>
      <c r="H419" s="364" t="n">
        <v>23.4447007</v>
      </c>
      <c r="I419" s="364"/>
      <c r="J419" s="364" t="n">
        <v>2.01648988682066</v>
      </c>
      <c r="K419" s="364"/>
    </row>
    <row r="420">
      <c r="A420" s="364" t="s">
        <v>108</v>
      </c>
      <c r="B420" s="364" t="s">
        <v>109</v>
      </c>
      <c r="C420" s="364" t="s">
        <v>16</v>
      </c>
      <c r="D420" s="364" t="n">
        <v>213.8211218</v>
      </c>
      <c r="E420" s="364"/>
      <c r="F420" s="364" t="n">
        <v>86.0237590727494</v>
      </c>
      <c r="G420" s="364"/>
      <c r="H420" s="364" t="n">
        <v>34.7394202</v>
      </c>
      <c r="I420" s="364"/>
      <c r="J420" s="364" t="n">
        <v>13.9762409272506</v>
      </c>
      <c r="K420" s="364"/>
    </row>
    <row r="421">
      <c r="A421" s="364" t="s">
        <v>108</v>
      </c>
      <c r="B421" s="364" t="s">
        <v>109</v>
      </c>
      <c r="C421" s="364" t="s">
        <v>17</v>
      </c>
      <c r="D421" s="364" t="n">
        <v>2624.1745166</v>
      </c>
      <c r="E421" s="364"/>
      <c r="F421" s="364" t="n">
        <v>94.2992287654345</v>
      </c>
      <c r="G421" s="364"/>
      <c r="H421" s="364" t="n">
        <v>158.6420037</v>
      </c>
      <c r="I421" s="364"/>
      <c r="J421" s="364" t="n">
        <v>5.70077123456554</v>
      </c>
      <c r="K421" s="364"/>
    </row>
    <row r="422">
      <c r="A422" s="364" t="s">
        <v>110</v>
      </c>
      <c r="B422" s="364" t="s">
        <v>111</v>
      </c>
      <c r="C422" s="364" t="s">
        <v>16</v>
      </c>
      <c r="D422" s="364" t="n">
        <v>377.1681716</v>
      </c>
      <c r="E422" s="364"/>
      <c r="F422" s="364" t="n">
        <v>96.7592592592593</v>
      </c>
      <c r="G422" s="364"/>
      <c r="H422" s="364" t="n">
        <v>12.6324268</v>
      </c>
      <c r="I422" s="364"/>
      <c r="J422" s="364" t="n">
        <v>3.24074074074074</v>
      </c>
      <c r="K422" s="364"/>
    </row>
    <row r="423">
      <c r="A423" s="364" t="s">
        <v>110</v>
      </c>
      <c r="B423" s="364" t="s">
        <v>111</v>
      </c>
      <c r="C423" s="364" t="s">
        <v>17</v>
      </c>
      <c r="D423" s="364" t="n">
        <v>716.4390628</v>
      </c>
      <c r="E423" s="364"/>
      <c r="F423" s="364" t="n">
        <v>96.1259079903148</v>
      </c>
      <c r="G423" s="364"/>
      <c r="H423" s="364" t="n">
        <v>28.8741184</v>
      </c>
      <c r="I423" s="364"/>
      <c r="J423" s="364" t="n">
        <v>3.87409200968523</v>
      </c>
      <c r="K423" s="364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882</v>
      </c>
    </row>
    <row r="433">
      <c r="A433" s="5" t="s">
        <v>26</v>
      </c>
      <c r="B433" s="5" t="s">
        <v>10</v>
      </c>
      <c r="C433" s="5" t="s">
        <v>11</v>
      </c>
      <c r="D433" s="5" t="s">
        <v>491</v>
      </c>
      <c r="E433" s="5" t="s">
        <v>492</v>
      </c>
      <c r="F433" s="5" t="s">
        <v>493</v>
      </c>
      <c r="G433" s="5" t="s">
        <v>494</v>
      </c>
      <c r="H433" s="5" t="s">
        <v>732</v>
      </c>
      <c r="I433" s="5" t="s">
        <v>733</v>
      </c>
      <c r="J433" s="5" t="s">
        <v>734</v>
      </c>
      <c r="K433" s="5" t="s">
        <v>735</v>
      </c>
    </row>
    <row r="434">
      <c r="A434" s="365" t="s">
        <v>14</v>
      </c>
      <c r="B434" s="365" t="s">
        <v>15</v>
      </c>
      <c r="C434" s="365" t="s">
        <v>16</v>
      </c>
      <c r="D434" s="365" t="n">
        <v>805.8779719</v>
      </c>
      <c r="E434" s="365"/>
      <c r="F434" s="365" t="n">
        <v>90.5785504544563</v>
      </c>
      <c r="G434" s="365"/>
      <c r="H434" s="365" t="n">
        <v>83.8226999</v>
      </c>
      <c r="I434" s="365"/>
      <c r="J434" s="365" t="n">
        <v>9.42144954554366</v>
      </c>
      <c r="K434" s="365"/>
    </row>
    <row r="435">
      <c r="A435" s="365" t="s">
        <v>14</v>
      </c>
      <c r="B435" s="365" t="s">
        <v>15</v>
      </c>
      <c r="C435" s="365" t="s">
        <v>17</v>
      </c>
      <c r="D435" s="365" t="n">
        <v>7966.9048892</v>
      </c>
      <c r="E435" s="365"/>
      <c r="F435" s="365" t="n">
        <v>95.7828387691623</v>
      </c>
      <c r="G435" s="365"/>
      <c r="H435" s="365" t="n">
        <v>350.7697502</v>
      </c>
      <c r="I435" s="365"/>
      <c r="J435" s="365" t="n">
        <v>4.21716123083774</v>
      </c>
      <c r="K435" s="365"/>
    </row>
    <row r="436">
      <c r="A436" s="365" t="s">
        <v>27</v>
      </c>
      <c r="B436" s="365" t="s">
        <v>28</v>
      </c>
      <c r="C436" s="365" t="s">
        <v>16</v>
      </c>
      <c r="D436" s="365" t="n">
        <v>263.4392102</v>
      </c>
      <c r="E436" s="365" t="n">
        <v>24.0270429365096</v>
      </c>
      <c r="F436" s="365" t="n">
        <v>94.6695252996061</v>
      </c>
      <c r="G436" s="365" t="n">
        <v>5.55272543112758</v>
      </c>
      <c r="H436" s="365" t="n">
        <v>14.8332427</v>
      </c>
      <c r="I436" s="365" t="n">
        <v>100</v>
      </c>
      <c r="J436" s="365" t="n">
        <v>5.33047470039389</v>
      </c>
      <c r="K436" s="365" t="n">
        <v>98.6167105614542</v>
      </c>
    </row>
    <row r="437">
      <c r="A437" s="365" t="s">
        <v>27</v>
      </c>
      <c r="B437" s="365" t="s">
        <v>28</v>
      </c>
      <c r="C437" s="365" t="s">
        <v>17</v>
      </c>
      <c r="D437" s="365" t="n">
        <v>7651.885802</v>
      </c>
      <c r="E437" s="365" t="n">
        <v>1.08689607287197</v>
      </c>
      <c r="F437" s="365" t="n">
        <v>98.3153416512311</v>
      </c>
      <c r="G437" s="365" t="n">
        <v>0.657253964602031</v>
      </c>
      <c r="H437" s="365" t="n">
        <v>131.1170066</v>
      </c>
      <c r="I437" s="365" t="n">
        <v>38.6485915970945</v>
      </c>
      <c r="J437" s="365" t="n">
        <v>1.68465834876893</v>
      </c>
      <c r="K437" s="365" t="n">
        <v>38.3568265510303</v>
      </c>
    </row>
    <row r="438">
      <c r="A438" s="365" t="s">
        <v>29</v>
      </c>
      <c r="B438" s="365" t="s">
        <v>30</v>
      </c>
      <c r="C438" s="365" t="s">
        <v>16</v>
      </c>
      <c r="D438" s="365" t="n">
        <v>265.6944606</v>
      </c>
      <c r="E438" s="365" t="n">
        <v>20.9037633417553</v>
      </c>
      <c r="F438" s="365" t="n">
        <v>97.3570695887541</v>
      </c>
      <c r="G438" s="365" t="n">
        <v>2.74506774895273</v>
      </c>
      <c r="H438" s="365" t="n">
        <v>7.2127476</v>
      </c>
      <c r="I438" s="365" t="n">
        <v>99.9999999999999</v>
      </c>
      <c r="J438" s="365" t="n">
        <v>2.64293041124591</v>
      </c>
      <c r="K438" s="365" t="n">
        <v>101.119481134825</v>
      </c>
    </row>
    <row r="439">
      <c r="A439" s="365" t="s">
        <v>29</v>
      </c>
      <c r="B439" s="365" t="s">
        <v>30</v>
      </c>
      <c r="C439" s="365" t="s">
        <v>17</v>
      </c>
      <c r="D439" s="365" t="n">
        <v>3329.4612942</v>
      </c>
      <c r="E439" s="365" t="n">
        <v>3.08700921706805</v>
      </c>
      <c r="F439" s="365" t="n">
        <v>95.0713696674924</v>
      </c>
      <c r="G439" s="365" t="n">
        <v>1.21299310745931</v>
      </c>
      <c r="H439" s="365" t="n">
        <v>172.6038447</v>
      </c>
      <c r="I439" s="365" t="n">
        <v>23.8674433704475</v>
      </c>
      <c r="J439" s="365" t="n">
        <v>4.92863033250761</v>
      </c>
      <c r="K439" s="365" t="n">
        <v>23.3981671059333</v>
      </c>
    </row>
    <row r="440">
      <c r="A440" s="365" t="s">
        <v>31</v>
      </c>
      <c r="B440" s="365" t="s">
        <v>32</v>
      </c>
      <c r="C440" s="365" t="s">
        <v>16</v>
      </c>
      <c r="D440" s="365" t="n">
        <v>35.081987</v>
      </c>
      <c r="E440" s="365" t="n">
        <v>20.1244825296545</v>
      </c>
      <c r="F440" s="365" t="n">
        <v>100</v>
      </c>
      <c r="G440" s="365" t="n">
        <v>0.00000000000000446853277261782</v>
      </c>
      <c r="H440" s="365"/>
      <c r="I440" s="365"/>
      <c r="J440" s="365"/>
      <c r="K440" s="365"/>
    </row>
    <row r="441">
      <c r="A441" s="365" t="s">
        <v>31</v>
      </c>
      <c r="B441" s="365" t="s">
        <v>32</v>
      </c>
      <c r="C441" s="365" t="s">
        <v>17</v>
      </c>
      <c r="D441" s="365" t="n">
        <v>569.233531</v>
      </c>
      <c r="E441" s="365" t="n">
        <v>4.48088575331398</v>
      </c>
      <c r="F441" s="365" t="n">
        <v>96.5451055662188</v>
      </c>
      <c r="G441" s="365" t="n">
        <v>0.818346792754014</v>
      </c>
      <c r="H441" s="365" t="n">
        <v>20.370186</v>
      </c>
      <c r="I441" s="365" t="n">
        <v>23.5702260395516</v>
      </c>
      <c r="J441" s="365" t="n">
        <v>3.45489443378119</v>
      </c>
      <c r="K441" s="365" t="n">
        <v>22.8682464864038</v>
      </c>
    </row>
    <row r="442">
      <c r="A442" s="365" t="s">
        <v>33</v>
      </c>
      <c r="B442" s="365" t="s">
        <v>34</v>
      </c>
      <c r="C442" s="365" t="s">
        <v>16</v>
      </c>
      <c r="D442" s="365" t="n">
        <v>133.8123695</v>
      </c>
      <c r="E442" s="365" t="n">
        <v>25.0516920696565</v>
      </c>
      <c r="F442" s="365" t="n">
        <v>100</v>
      </c>
      <c r="G442" s="365" t="n">
        <v>0</v>
      </c>
      <c r="H442" s="365"/>
      <c r="I442" s="365"/>
      <c r="J442" s="365"/>
      <c r="K442" s="365"/>
    </row>
    <row r="443">
      <c r="A443" s="365" t="s">
        <v>33</v>
      </c>
      <c r="B443" s="365" t="s">
        <v>34</v>
      </c>
      <c r="C443" s="365" t="s">
        <v>17</v>
      </c>
      <c r="D443" s="365" t="n">
        <v>6717.9201739</v>
      </c>
      <c r="E443" s="365" t="n">
        <v>1.28801632466759</v>
      </c>
      <c r="F443" s="365" t="n">
        <v>99.146949112684</v>
      </c>
      <c r="G443" s="365" t="n">
        <v>0.385204276679246</v>
      </c>
      <c r="H443" s="365" t="n">
        <v>57.800344</v>
      </c>
      <c r="I443" s="365" t="n">
        <v>45.1881773730173</v>
      </c>
      <c r="J443" s="365" t="n">
        <v>0.853050887316026</v>
      </c>
      <c r="K443" s="365" t="n">
        <v>44.7708681695054</v>
      </c>
    </row>
    <row r="444">
      <c r="A444" s="365" t="s">
        <v>35</v>
      </c>
      <c r="B444" s="365" t="s">
        <v>36</v>
      </c>
      <c r="C444" s="365" t="s">
        <v>16</v>
      </c>
      <c r="D444" s="365" t="n">
        <v>33.7272491</v>
      </c>
      <c r="E444" s="365" t="n">
        <v>18.1842487334117</v>
      </c>
      <c r="F444" s="365" t="n">
        <v>85.9388646383901</v>
      </c>
      <c r="G444" s="365" t="n">
        <v>6.70064362240131</v>
      </c>
      <c r="H444" s="365" t="n">
        <v>5.5183812</v>
      </c>
      <c r="I444" s="365" t="n">
        <v>48.5273621438091</v>
      </c>
      <c r="J444" s="365" t="n">
        <v>14.0611353616099</v>
      </c>
      <c r="K444" s="365" t="n">
        <v>40.9530020476033</v>
      </c>
    </row>
    <row r="445">
      <c r="A445" s="365" t="s">
        <v>35</v>
      </c>
      <c r="B445" s="365" t="s">
        <v>36</v>
      </c>
      <c r="C445" s="365" t="s">
        <v>17</v>
      </c>
      <c r="D445" s="365" t="n">
        <v>610.7673294</v>
      </c>
      <c r="E445" s="365" t="n">
        <v>2.01938156068416</v>
      </c>
      <c r="F445" s="365" t="n">
        <v>92.7893810111963</v>
      </c>
      <c r="G445" s="365" t="n">
        <v>1.32148188076028</v>
      </c>
      <c r="H445" s="365" t="n">
        <v>47.4624408</v>
      </c>
      <c r="I445" s="365" t="n">
        <v>16.9146978007842</v>
      </c>
      <c r="J445" s="365" t="n">
        <v>7.21061898880368</v>
      </c>
      <c r="K445" s="365" t="n">
        <v>17.0054035476921</v>
      </c>
    </row>
    <row r="446">
      <c r="A446" s="365" t="s">
        <v>37</v>
      </c>
      <c r="B446" s="365" t="s">
        <v>38</v>
      </c>
      <c r="C446" s="365" t="s">
        <v>16</v>
      </c>
      <c r="D446" s="365" t="n">
        <v>39.8664678</v>
      </c>
      <c r="E446" s="365" t="n">
        <v>33.9699251230997</v>
      </c>
      <c r="F446" s="365" t="n">
        <v>86.4148063359097</v>
      </c>
      <c r="G446" s="365" t="n">
        <v>7.04946490351537</v>
      </c>
      <c r="H446" s="365" t="n">
        <v>6.2673714</v>
      </c>
      <c r="I446" s="365" t="n">
        <v>71.7587558422453</v>
      </c>
      <c r="J446" s="365" t="n">
        <v>13.5851936640903</v>
      </c>
      <c r="K446" s="365" t="n">
        <v>44.8413294261173</v>
      </c>
    </row>
    <row r="447">
      <c r="A447" s="365" t="s">
        <v>37</v>
      </c>
      <c r="B447" s="365" t="s">
        <v>38</v>
      </c>
      <c r="C447" s="365" t="s">
        <v>17</v>
      </c>
      <c r="D447" s="365" t="n">
        <v>1595.9886366</v>
      </c>
      <c r="E447" s="365" t="n">
        <v>1.95105733446323</v>
      </c>
      <c r="F447" s="365" t="n">
        <v>98.2154922254067</v>
      </c>
      <c r="G447" s="365" t="n">
        <v>0.693479211527335</v>
      </c>
      <c r="H447" s="365" t="n">
        <v>28.9980131</v>
      </c>
      <c r="I447" s="365" t="n">
        <v>38.2686126439702</v>
      </c>
      <c r="J447" s="365" t="n">
        <v>1.78450777459332</v>
      </c>
      <c r="K447" s="365" t="n">
        <v>38.1676129843515</v>
      </c>
    </row>
    <row r="448">
      <c r="A448" s="365" t="s">
        <v>39</v>
      </c>
      <c r="B448" s="365" t="s">
        <v>40</v>
      </c>
      <c r="C448" s="365" t="s">
        <v>16</v>
      </c>
      <c r="D448" s="365" t="n">
        <v>18.5942488</v>
      </c>
      <c r="E448" s="365" t="n">
        <v>55.4943475318617</v>
      </c>
      <c r="F448" s="365" t="n">
        <v>100</v>
      </c>
      <c r="G448" s="365" t="n">
        <v>0</v>
      </c>
      <c r="H448" s="365"/>
      <c r="I448" s="365"/>
      <c r="J448" s="365"/>
      <c r="K448" s="365"/>
    </row>
    <row r="449">
      <c r="A449" s="365" t="s">
        <v>39</v>
      </c>
      <c r="B449" s="365" t="s">
        <v>40</v>
      </c>
      <c r="C449" s="365" t="s">
        <v>17</v>
      </c>
      <c r="D449" s="365" t="n">
        <v>2901.3595828</v>
      </c>
      <c r="E449" s="365" t="n">
        <v>1.73782254530146</v>
      </c>
      <c r="F449" s="365" t="n">
        <v>98.1649076637228</v>
      </c>
      <c r="G449" s="365" t="n">
        <v>0.647911041292636</v>
      </c>
      <c r="H449" s="365" t="n">
        <v>54.2379437</v>
      </c>
      <c r="I449" s="365" t="n">
        <v>35.0797265295626</v>
      </c>
      <c r="J449" s="365" t="n">
        <v>1.8350923362772</v>
      </c>
      <c r="K449" s="365" t="n">
        <v>34.658815954638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883</v>
      </c>
    </row>
    <row r="9">
      <c r="A9" t="s">
        <v>3</v>
      </c>
    </row>
    <row r="10">
      <c r="A10" t="s">
        <v>4</v>
      </c>
    </row>
    <row r="11">
      <c r="A11" t="s">
        <v>884</v>
      </c>
    </row>
    <row r="12">
      <c r="A12" s="3" t="s">
        <v>6</v>
      </c>
    </row>
    <row r="13">
      <c r="A13" s="3" t="s">
        <v>7</v>
      </c>
    </row>
    <row r="15">
      <c r="A15" s="4" t="s">
        <v>885</v>
      </c>
    </row>
    <row r="16">
      <c r="A16" s="5" t="s">
        <v>9</v>
      </c>
      <c r="B16" s="5" t="s">
        <v>10</v>
      </c>
      <c r="C16" s="5" t="s">
        <v>11</v>
      </c>
      <c r="D16" s="5" t="s">
        <v>886</v>
      </c>
      <c r="E16" s="5" t="s">
        <v>887</v>
      </c>
      <c r="F16" s="5" t="s">
        <v>888</v>
      </c>
      <c r="G16" s="5" t="s">
        <v>889</v>
      </c>
      <c r="H16" s="5" t="s">
        <v>890</v>
      </c>
      <c r="I16" s="5" t="s">
        <v>891</v>
      </c>
      <c r="J16" s="5" t="s">
        <v>892</v>
      </c>
      <c r="K16" s="5" t="s">
        <v>893</v>
      </c>
      <c r="L16" s="5" t="s">
        <v>894</v>
      </c>
      <c r="M16" s="5" t="s">
        <v>895</v>
      </c>
      <c r="N16" s="5" t="s">
        <v>896</v>
      </c>
      <c r="O16" s="5" t="s">
        <v>897</v>
      </c>
      <c r="P16" s="5" t="s">
        <v>898</v>
      </c>
      <c r="Q16" s="5" t="s">
        <v>899</v>
      </c>
      <c r="R16" s="5" t="s">
        <v>900</v>
      </c>
      <c r="S16" s="5" t="s">
        <v>901</v>
      </c>
    </row>
    <row r="17">
      <c r="A17" s="366" t="s">
        <v>14</v>
      </c>
      <c r="B17" s="366" t="s">
        <v>15</v>
      </c>
      <c r="C17" s="366" t="s">
        <v>16</v>
      </c>
      <c r="D17" s="366" t="n">
        <v>22411.9070522</v>
      </c>
      <c r="E17" s="366" t="n">
        <v>4.75595130965559</v>
      </c>
      <c r="F17" s="366" t="n">
        <v>15.7227050859314</v>
      </c>
      <c r="G17" s="366" t="n">
        <v>4.36470175297995</v>
      </c>
      <c r="H17" s="366" t="n">
        <v>32426.9312354</v>
      </c>
      <c r="I17" s="366" t="n">
        <v>3.94856584624083</v>
      </c>
      <c r="J17" s="366" t="n">
        <v>22.7485807195477</v>
      </c>
      <c r="K17" s="366" t="n">
        <v>3.39495214213157</v>
      </c>
      <c r="L17" s="366" t="n">
        <v>36396.1784676</v>
      </c>
      <c r="M17" s="366" t="n">
        <v>4.04929128081831</v>
      </c>
      <c r="N17" s="366" t="n">
        <v>25.5331408865908</v>
      </c>
      <c r="O17" s="366" t="n">
        <v>3.30720518479277</v>
      </c>
      <c r="P17" s="366" t="n">
        <v>51309.8375158</v>
      </c>
      <c r="Q17" s="366" t="n">
        <v>3.46574006083331</v>
      </c>
      <c r="R17" s="366" t="n">
        <v>35.9955733079301</v>
      </c>
      <c r="S17" s="366" t="n">
        <v>2.56242459542255</v>
      </c>
    </row>
    <row r="18">
      <c r="A18" s="366" t="s">
        <v>14</v>
      </c>
      <c r="B18" s="366" t="s">
        <v>15</v>
      </c>
      <c r="C18" s="366" t="s">
        <v>17</v>
      </c>
      <c r="D18" s="366" t="n">
        <v>520109.7675797</v>
      </c>
      <c r="E18" s="366" t="n">
        <v>1.02292958334169</v>
      </c>
      <c r="F18" s="366" t="n">
        <v>19.4959239548669</v>
      </c>
      <c r="G18" s="366" t="n">
        <v>0.999402991364006</v>
      </c>
      <c r="H18" s="366" t="n">
        <v>699911.854811</v>
      </c>
      <c r="I18" s="366" t="n">
        <v>0.767340628205133</v>
      </c>
      <c r="J18" s="366" t="n">
        <v>26.2356701355625</v>
      </c>
      <c r="K18" s="366" t="n">
        <v>0.755217118740863</v>
      </c>
      <c r="L18" s="366" t="n">
        <v>682500.3459187</v>
      </c>
      <c r="M18" s="366" t="n">
        <v>0.823230455881389</v>
      </c>
      <c r="N18" s="366" t="n">
        <v>25.5830128034701</v>
      </c>
      <c r="O18" s="366" t="n">
        <v>0.782120413805614</v>
      </c>
      <c r="P18" s="366" t="n">
        <v>765265.2511307</v>
      </c>
      <c r="Q18" s="366" t="n">
        <v>0.878249610608664</v>
      </c>
      <c r="R18" s="366" t="n">
        <v>28.6853931061005</v>
      </c>
      <c r="S18" s="366" t="n">
        <v>0.816800332700941</v>
      </c>
    </row>
    <row r="19">
      <c r="A19" s="366" t="s">
        <v>14</v>
      </c>
      <c r="B19" s="366" t="s">
        <v>18</v>
      </c>
      <c r="C19" s="366" t="s">
        <v>16</v>
      </c>
      <c r="D19" s="366" t="n">
        <v>116.2984746</v>
      </c>
      <c r="E19" s="366"/>
      <c r="F19" s="366" t="n">
        <v>13.0716406411957</v>
      </c>
      <c r="G19" s="366"/>
      <c r="H19" s="366" t="n">
        <v>169.8672787</v>
      </c>
      <c r="I19" s="366"/>
      <c r="J19" s="366" t="n">
        <v>19.0926323969535</v>
      </c>
      <c r="K19" s="366"/>
      <c r="L19" s="366" t="n">
        <v>218.6880382</v>
      </c>
      <c r="M19" s="366"/>
      <c r="N19" s="366" t="n">
        <v>24.5799565102677</v>
      </c>
      <c r="O19" s="366"/>
      <c r="P19" s="366" t="n">
        <v>384.8468803</v>
      </c>
      <c r="Q19" s="366"/>
      <c r="R19" s="366" t="n">
        <v>43.255770451583</v>
      </c>
      <c r="S19" s="366"/>
    </row>
    <row r="20">
      <c r="A20" s="366" t="s">
        <v>14</v>
      </c>
      <c r="B20" s="366" t="s">
        <v>18</v>
      </c>
      <c r="C20" s="366" t="s">
        <v>17</v>
      </c>
      <c r="D20" s="366" t="n">
        <v>1282.4137933</v>
      </c>
      <c r="E20" s="366"/>
      <c r="F20" s="366" t="n">
        <v>15.4179364894286</v>
      </c>
      <c r="G20" s="366"/>
      <c r="H20" s="366" t="n">
        <v>1761.1407489</v>
      </c>
      <c r="I20" s="366"/>
      <c r="J20" s="366" t="n">
        <v>21.1734748622848</v>
      </c>
      <c r="K20" s="366"/>
      <c r="L20" s="366" t="n">
        <v>1906.7489606</v>
      </c>
      <c r="M20" s="366"/>
      <c r="N20" s="366" t="n">
        <v>22.9240628332337</v>
      </c>
      <c r="O20" s="366"/>
      <c r="P20" s="366" t="n">
        <v>3367.3711366</v>
      </c>
      <c r="Q20" s="366"/>
      <c r="R20" s="366" t="n">
        <v>40.4845258150529</v>
      </c>
      <c r="S20" s="366"/>
    </row>
    <row r="21">
      <c r="A21" s="366" t="s">
        <v>14</v>
      </c>
      <c r="B21" s="366" t="s">
        <v>19</v>
      </c>
      <c r="C21" s="366" t="s">
        <v>16</v>
      </c>
      <c r="D21" s="366" t="n">
        <v>22295.6085776</v>
      </c>
      <c r="E21" s="366" t="n">
        <v>4.77968681576741</v>
      </c>
      <c r="F21" s="366" t="n">
        <v>15.7393557601747</v>
      </c>
      <c r="G21" s="366" t="n">
        <v>4.38658095096865</v>
      </c>
      <c r="H21" s="366" t="n">
        <v>32257.0639567</v>
      </c>
      <c r="I21" s="366" t="n">
        <v>3.96875814932979</v>
      </c>
      <c r="J21" s="366" t="n">
        <v>22.7715428186738</v>
      </c>
      <c r="K21" s="366" t="n">
        <v>3.4123326681921</v>
      </c>
      <c r="L21" s="366" t="n">
        <v>36177.4904294</v>
      </c>
      <c r="M21" s="366" t="n">
        <v>4.07270455513122</v>
      </c>
      <c r="N21" s="366" t="n">
        <v>25.5391275998054</v>
      </c>
      <c r="O21" s="366" t="n">
        <v>3.32657269102399</v>
      </c>
      <c r="P21" s="366" t="n">
        <v>50924.9906355</v>
      </c>
      <c r="Q21" s="366" t="n">
        <v>3.49042377662683</v>
      </c>
      <c r="R21" s="366" t="n">
        <v>35.9499738213461</v>
      </c>
      <c r="S21" s="366" t="n">
        <v>2.58118904354247</v>
      </c>
    </row>
    <row r="22">
      <c r="A22" s="366" t="s">
        <v>14</v>
      </c>
      <c r="B22" s="366" t="s">
        <v>19</v>
      </c>
      <c r="C22" s="366" t="s">
        <v>17</v>
      </c>
      <c r="D22" s="366" t="n">
        <v>518827.3537864</v>
      </c>
      <c r="E22" s="366" t="n">
        <v>1.02530326364501</v>
      </c>
      <c r="F22" s="366" t="n">
        <v>19.5086781422526</v>
      </c>
      <c r="G22" s="366" t="n">
        <v>1.00177988796085</v>
      </c>
      <c r="H22" s="366" t="n">
        <v>698150.7140621</v>
      </c>
      <c r="I22" s="366" t="n">
        <v>0.769166025576218</v>
      </c>
      <c r="J22" s="366" t="n">
        <v>26.2515025008274</v>
      </c>
      <c r="K22" s="366" t="n">
        <v>0.757047530207326</v>
      </c>
      <c r="L22" s="366" t="n">
        <v>680593.5969581</v>
      </c>
      <c r="M22" s="366" t="n">
        <v>0.825392622429605</v>
      </c>
      <c r="N22" s="366" t="n">
        <v>25.5913288531042</v>
      </c>
      <c r="O22" s="366" t="n">
        <v>0.784226049228718</v>
      </c>
      <c r="P22" s="366" t="n">
        <v>761897.8799941</v>
      </c>
      <c r="Q22" s="366" t="n">
        <v>0.881813673328338</v>
      </c>
      <c r="R22" s="366" t="n">
        <v>28.6484905038157</v>
      </c>
      <c r="S22" s="366" t="n">
        <v>0.820301152661325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902</v>
      </c>
    </row>
    <row r="32">
      <c r="A32" s="5" t="s">
        <v>26</v>
      </c>
      <c r="B32" s="5" t="s">
        <v>10</v>
      </c>
      <c r="C32" s="5" t="s">
        <v>11</v>
      </c>
      <c r="D32" s="5" t="s">
        <v>886</v>
      </c>
      <c r="E32" s="5" t="s">
        <v>887</v>
      </c>
      <c r="F32" s="5" t="s">
        <v>888</v>
      </c>
      <c r="G32" s="5" t="s">
        <v>889</v>
      </c>
      <c r="H32" s="5" t="s">
        <v>890</v>
      </c>
      <c r="I32" s="5" t="s">
        <v>891</v>
      </c>
      <c r="J32" s="5" t="s">
        <v>892</v>
      </c>
      <c r="K32" s="5" t="s">
        <v>893</v>
      </c>
      <c r="L32" s="5" t="s">
        <v>894</v>
      </c>
      <c r="M32" s="5" t="s">
        <v>895</v>
      </c>
      <c r="N32" s="5" t="s">
        <v>896</v>
      </c>
      <c r="O32" s="5" t="s">
        <v>897</v>
      </c>
      <c r="P32" s="5" t="s">
        <v>898</v>
      </c>
      <c r="Q32" s="5" t="s">
        <v>899</v>
      </c>
      <c r="R32" s="5" t="s">
        <v>900</v>
      </c>
      <c r="S32" s="5" t="s">
        <v>901</v>
      </c>
    </row>
    <row r="33">
      <c r="A33" s="367" t="s">
        <v>14</v>
      </c>
      <c r="B33" s="367" t="s">
        <v>15</v>
      </c>
      <c r="C33" s="367" t="s">
        <v>16</v>
      </c>
      <c r="D33" s="367" t="n">
        <v>22411.9070522</v>
      </c>
      <c r="E33" s="367" t="n">
        <v>4.75595130965559</v>
      </c>
      <c r="F33" s="367" t="n">
        <v>15.7227050859314</v>
      </c>
      <c r="G33" s="367" t="n">
        <v>4.36470175297995</v>
      </c>
      <c r="H33" s="367" t="n">
        <v>32426.9312354</v>
      </c>
      <c r="I33" s="367" t="n">
        <v>3.94856584624083</v>
      </c>
      <c r="J33" s="367" t="n">
        <v>22.7485807195477</v>
      </c>
      <c r="K33" s="367" t="n">
        <v>3.39495214213157</v>
      </c>
      <c r="L33" s="367" t="n">
        <v>36396.1784676</v>
      </c>
      <c r="M33" s="367" t="n">
        <v>4.04929128081831</v>
      </c>
      <c r="N33" s="367" t="n">
        <v>25.5331408865908</v>
      </c>
      <c r="O33" s="367" t="n">
        <v>3.30720518479277</v>
      </c>
      <c r="P33" s="367" t="n">
        <v>51309.8375158</v>
      </c>
      <c r="Q33" s="367" t="n">
        <v>3.46574006083331</v>
      </c>
      <c r="R33" s="367" t="n">
        <v>35.9955733079301</v>
      </c>
      <c r="S33" s="367" t="n">
        <v>2.56242459542255</v>
      </c>
    </row>
    <row r="34">
      <c r="A34" s="367" t="s">
        <v>14</v>
      </c>
      <c r="B34" s="367" t="s">
        <v>15</v>
      </c>
      <c r="C34" s="367" t="s">
        <v>17</v>
      </c>
      <c r="D34" s="367" t="n">
        <v>520109.7675797</v>
      </c>
      <c r="E34" s="367" t="n">
        <v>1.02292958334169</v>
      </c>
      <c r="F34" s="367" t="n">
        <v>19.4959239548669</v>
      </c>
      <c r="G34" s="367" t="n">
        <v>0.999402991364006</v>
      </c>
      <c r="H34" s="367" t="n">
        <v>699911.854811</v>
      </c>
      <c r="I34" s="367" t="n">
        <v>0.767340628205133</v>
      </c>
      <c r="J34" s="367" t="n">
        <v>26.2356701355625</v>
      </c>
      <c r="K34" s="367" t="n">
        <v>0.755217118740863</v>
      </c>
      <c r="L34" s="367" t="n">
        <v>682500.3459187</v>
      </c>
      <c r="M34" s="367" t="n">
        <v>0.823230455881389</v>
      </c>
      <c r="N34" s="367" t="n">
        <v>25.5830128034701</v>
      </c>
      <c r="O34" s="367" t="n">
        <v>0.782120413805614</v>
      </c>
      <c r="P34" s="367" t="n">
        <v>765265.2511307</v>
      </c>
      <c r="Q34" s="367" t="n">
        <v>0.878249610608664</v>
      </c>
      <c r="R34" s="367" t="n">
        <v>28.6853931061005</v>
      </c>
      <c r="S34" s="367" t="n">
        <v>0.816800332700941</v>
      </c>
    </row>
    <row r="35">
      <c r="A35" s="367" t="s">
        <v>27</v>
      </c>
      <c r="B35" s="367" t="s">
        <v>28</v>
      </c>
      <c r="C35" s="367" t="s">
        <v>16</v>
      </c>
      <c r="D35" s="367" t="n">
        <v>381.7334499</v>
      </c>
      <c r="E35" s="367" t="n">
        <v>39.3713423291561</v>
      </c>
      <c r="F35" s="367" t="n">
        <v>27.2319485164478</v>
      </c>
      <c r="G35" s="367" t="n">
        <v>30.5964902338548</v>
      </c>
      <c r="H35" s="367" t="n">
        <v>402.9948335</v>
      </c>
      <c r="I35" s="367" t="n">
        <v>35.6541076736256</v>
      </c>
      <c r="J35" s="367" t="n">
        <v>28.7486846152501</v>
      </c>
      <c r="K35" s="367" t="n">
        <v>26.3783864776829</v>
      </c>
      <c r="L35" s="367" t="n">
        <v>271.208266</v>
      </c>
      <c r="M35" s="367" t="n">
        <v>40.183022422943</v>
      </c>
      <c r="N35" s="367" t="n">
        <v>19.3473470529811</v>
      </c>
      <c r="O35" s="367" t="n">
        <v>38.5420347423322</v>
      </c>
      <c r="P35" s="367" t="n">
        <v>345.8487458</v>
      </c>
      <c r="Q35" s="367" t="n">
        <v>37.5624077751022</v>
      </c>
      <c r="R35" s="367" t="n">
        <v>24.672019815321</v>
      </c>
      <c r="S35" s="367" t="n">
        <v>28.6099452957816</v>
      </c>
    </row>
    <row r="36">
      <c r="A36" s="367" t="s">
        <v>27</v>
      </c>
      <c r="B36" s="367" t="s">
        <v>28</v>
      </c>
      <c r="C36" s="367" t="s">
        <v>17</v>
      </c>
      <c r="D36" s="367" t="n">
        <v>6572.9803416</v>
      </c>
      <c r="E36" s="367" t="n">
        <v>9.20724415361257</v>
      </c>
      <c r="F36" s="367" t="n">
        <v>12.6952881025233</v>
      </c>
      <c r="G36" s="367" t="n">
        <v>9.13944945342536</v>
      </c>
      <c r="H36" s="367" t="n">
        <v>14035.2213217</v>
      </c>
      <c r="I36" s="367" t="n">
        <v>4.99664913435349</v>
      </c>
      <c r="J36" s="367" t="n">
        <v>27.108125842696</v>
      </c>
      <c r="K36" s="367" t="n">
        <v>4.86758719335758</v>
      </c>
      <c r="L36" s="367" t="n">
        <v>13705.2099695</v>
      </c>
      <c r="M36" s="367" t="n">
        <v>6.27113291995131</v>
      </c>
      <c r="N36" s="367" t="n">
        <v>26.4707301750464</v>
      </c>
      <c r="O36" s="367" t="n">
        <v>5.58208039152225</v>
      </c>
      <c r="P36" s="367" t="n">
        <v>17461.5484037</v>
      </c>
      <c r="Q36" s="367" t="n">
        <v>5.82877350308159</v>
      </c>
      <c r="R36" s="367" t="n">
        <v>33.7258558797343</v>
      </c>
      <c r="S36" s="367" t="n">
        <v>5.7458459359479</v>
      </c>
    </row>
    <row r="37">
      <c r="A37" s="367" t="s">
        <v>29</v>
      </c>
      <c r="B37" s="367" t="s">
        <v>30</v>
      </c>
      <c r="C37" s="367" t="s">
        <v>16</v>
      </c>
      <c r="D37" s="367" t="n">
        <v>125.1524946</v>
      </c>
      <c r="E37" s="367" t="n">
        <v>31.0782321198625</v>
      </c>
      <c r="F37" s="367" t="n">
        <v>22.908371825431</v>
      </c>
      <c r="G37" s="367" t="n">
        <v>26.5130262710419</v>
      </c>
      <c r="H37" s="367" t="n">
        <v>62.47475</v>
      </c>
      <c r="I37" s="367" t="n">
        <v>37.5655048446462</v>
      </c>
      <c r="J37" s="367" t="n">
        <v>11.4356074745061</v>
      </c>
      <c r="K37" s="367" t="n">
        <v>35.2414364075663</v>
      </c>
      <c r="L37" s="367" t="n">
        <v>120.5623252</v>
      </c>
      <c r="M37" s="367" t="n">
        <v>26.429819569751</v>
      </c>
      <c r="N37" s="367" t="n">
        <v>22.0681703760472</v>
      </c>
      <c r="O37" s="367" t="n">
        <v>23.0269217113633</v>
      </c>
      <c r="P37" s="367" t="n">
        <v>238.12815</v>
      </c>
      <c r="Q37" s="367" t="n">
        <v>25.3029949033741</v>
      </c>
      <c r="R37" s="367" t="n">
        <v>43.5878503240158</v>
      </c>
      <c r="S37" s="367" t="n">
        <v>16.7113761821129</v>
      </c>
    </row>
    <row r="38">
      <c r="A38" s="367" t="s">
        <v>29</v>
      </c>
      <c r="B38" s="367" t="s">
        <v>30</v>
      </c>
      <c r="C38" s="367" t="s">
        <v>17</v>
      </c>
      <c r="D38" s="367" t="n">
        <v>1120.1713114</v>
      </c>
      <c r="E38" s="367" t="n">
        <v>10.1420779946028</v>
      </c>
      <c r="F38" s="367" t="n">
        <v>9.7176053388973</v>
      </c>
      <c r="G38" s="367" t="n">
        <v>10.3395391205981</v>
      </c>
      <c r="H38" s="367" t="n">
        <v>2429.459902</v>
      </c>
      <c r="I38" s="367" t="n">
        <v>6.78837204972862</v>
      </c>
      <c r="J38" s="367" t="n">
        <v>21.0758232013691</v>
      </c>
      <c r="K38" s="367" t="n">
        <v>6.76692705910009</v>
      </c>
      <c r="L38" s="367" t="n">
        <v>3046.8121098</v>
      </c>
      <c r="M38" s="367" t="n">
        <v>5.66031456269832</v>
      </c>
      <c r="N38" s="367" t="n">
        <v>26.4314193047896</v>
      </c>
      <c r="O38" s="367" t="n">
        <v>5.54432529134451</v>
      </c>
      <c r="P38" s="367" t="n">
        <v>4930.7927842</v>
      </c>
      <c r="Q38" s="367" t="n">
        <v>4.82862503664965</v>
      </c>
      <c r="R38" s="367" t="n">
        <v>42.7751521549441</v>
      </c>
      <c r="S38" s="367" t="n">
        <v>4.16239776954618</v>
      </c>
    </row>
    <row r="39">
      <c r="A39" s="367" t="s">
        <v>31</v>
      </c>
      <c r="B39" s="367" t="s">
        <v>32</v>
      </c>
      <c r="C39" s="367" t="s">
        <v>16</v>
      </c>
      <c r="D39" s="367" t="n">
        <v>103.0973075</v>
      </c>
      <c r="E39" s="367" t="n">
        <v>66.525170105018</v>
      </c>
      <c r="F39" s="367" t="n">
        <v>7.25401670087459</v>
      </c>
      <c r="G39" s="367" t="n">
        <v>64.6330412524149</v>
      </c>
      <c r="H39" s="367" t="n">
        <v>405.9876251</v>
      </c>
      <c r="I39" s="367" t="n">
        <v>40.0782097287527</v>
      </c>
      <c r="J39" s="367" t="n">
        <v>28.5656442853642</v>
      </c>
      <c r="K39" s="367" t="n">
        <v>29.0069330171139</v>
      </c>
      <c r="L39" s="367" t="n">
        <v>359.9843692</v>
      </c>
      <c r="M39" s="367" t="n">
        <v>39.6512156523117</v>
      </c>
      <c r="N39" s="367" t="n">
        <v>25.3288149763815</v>
      </c>
      <c r="O39" s="367" t="n">
        <v>32.1270705997862</v>
      </c>
      <c r="P39" s="367" t="n">
        <v>552.175117</v>
      </c>
      <c r="Q39" s="367" t="n">
        <v>32.1029513793617</v>
      </c>
      <c r="R39" s="367" t="n">
        <v>38.8515240373797</v>
      </c>
      <c r="S39" s="367" t="n">
        <v>26.8025684404868</v>
      </c>
    </row>
    <row r="40">
      <c r="A40" s="367" t="s">
        <v>31</v>
      </c>
      <c r="B40" s="367" t="s">
        <v>32</v>
      </c>
      <c r="C40" s="367" t="s">
        <v>17</v>
      </c>
      <c r="D40" s="367" t="n">
        <v>6730.7077539</v>
      </c>
      <c r="E40" s="367" t="n">
        <v>9.56644869320643</v>
      </c>
      <c r="F40" s="367" t="n">
        <v>17.2975888198797</v>
      </c>
      <c r="G40" s="367" t="n">
        <v>9.44972623764311</v>
      </c>
      <c r="H40" s="367" t="n">
        <v>11044.2984009</v>
      </c>
      <c r="I40" s="367" t="n">
        <v>5.39892594248477</v>
      </c>
      <c r="J40" s="367" t="n">
        <v>28.3833052225643</v>
      </c>
      <c r="K40" s="367" t="n">
        <v>5.57164723484281</v>
      </c>
      <c r="L40" s="367" t="n">
        <v>11159.7107646</v>
      </c>
      <c r="M40" s="367" t="n">
        <v>5.51799407126098</v>
      </c>
      <c r="N40" s="367" t="n">
        <v>28.6799093368725</v>
      </c>
      <c r="O40" s="367" t="n">
        <v>5.53722537979089</v>
      </c>
      <c r="P40" s="367" t="n">
        <v>9976.5314863</v>
      </c>
      <c r="Q40" s="367" t="n">
        <v>8.37570551976676</v>
      </c>
      <c r="R40" s="367" t="n">
        <v>25.6391966206835</v>
      </c>
      <c r="S40" s="367" t="n">
        <v>7.88053211613746</v>
      </c>
    </row>
    <row r="41">
      <c r="A41" s="367" t="s">
        <v>33</v>
      </c>
      <c r="B41" s="367" t="s">
        <v>34</v>
      </c>
      <c r="C41" s="367" t="s">
        <v>16</v>
      </c>
      <c r="D41" s="367" t="n">
        <v>43.7340937</v>
      </c>
      <c r="E41" s="367" t="n">
        <v>44.6357272391283</v>
      </c>
      <c r="F41" s="367" t="n">
        <v>20.5579795423327</v>
      </c>
      <c r="G41" s="367" t="n">
        <v>40.9459452779839</v>
      </c>
      <c r="H41" s="367" t="n">
        <v>55.7418666</v>
      </c>
      <c r="I41" s="367" t="n">
        <v>37.6871258706244</v>
      </c>
      <c r="J41" s="367" t="n">
        <v>26.2024442777979</v>
      </c>
      <c r="K41" s="367" t="n">
        <v>32.571692551602</v>
      </c>
      <c r="L41" s="367" t="n">
        <v>68.3222284</v>
      </c>
      <c r="M41" s="367" t="n">
        <v>35.5875035125355</v>
      </c>
      <c r="N41" s="367" t="n">
        <v>32.1160644912092</v>
      </c>
      <c r="O41" s="367" t="n">
        <v>30.5121607641981</v>
      </c>
      <c r="P41" s="367" t="n">
        <v>44.9371806</v>
      </c>
      <c r="Q41" s="367" t="n">
        <v>44.8064925006894</v>
      </c>
      <c r="R41" s="367" t="n">
        <v>21.1235116886602</v>
      </c>
      <c r="S41" s="367" t="n">
        <v>38.8646792367372</v>
      </c>
    </row>
    <row r="42">
      <c r="A42" s="367" t="s">
        <v>33</v>
      </c>
      <c r="B42" s="367" t="s">
        <v>34</v>
      </c>
      <c r="C42" s="367" t="s">
        <v>17</v>
      </c>
      <c r="D42" s="367" t="n">
        <v>2920.8375463</v>
      </c>
      <c r="E42" s="367" t="n">
        <v>6.69164174024171</v>
      </c>
      <c r="F42" s="367" t="n">
        <v>22.4139413703287</v>
      </c>
      <c r="G42" s="367" t="n">
        <v>6.81684818724604</v>
      </c>
      <c r="H42" s="367" t="n">
        <v>3889.2202119</v>
      </c>
      <c r="I42" s="367" t="n">
        <v>4.70831273921488</v>
      </c>
      <c r="J42" s="367" t="n">
        <v>29.845122306186</v>
      </c>
      <c r="K42" s="367" t="n">
        <v>4.61976134185472</v>
      </c>
      <c r="L42" s="367" t="n">
        <v>2892.8743467</v>
      </c>
      <c r="M42" s="367" t="n">
        <v>6.10144156373503</v>
      </c>
      <c r="N42" s="367" t="n">
        <v>22.1993571949249</v>
      </c>
      <c r="O42" s="367" t="n">
        <v>5.83904983563388</v>
      </c>
      <c r="P42" s="367" t="n">
        <v>3328.4107457</v>
      </c>
      <c r="Q42" s="367" t="n">
        <v>6.48564325492914</v>
      </c>
      <c r="R42" s="367" t="n">
        <v>25.5415791285604</v>
      </c>
      <c r="S42" s="367" t="n">
        <v>6.1205734172021</v>
      </c>
    </row>
    <row r="43">
      <c r="A43" s="367" t="s">
        <v>35</v>
      </c>
      <c r="B43" s="367" t="s">
        <v>36</v>
      </c>
      <c r="C43" s="367" t="s">
        <v>16</v>
      </c>
      <c r="D43" s="367" t="n">
        <v>249.0702252</v>
      </c>
      <c r="E43" s="367" t="n">
        <v>59.2645068683112</v>
      </c>
      <c r="F43" s="367" t="n">
        <v>17.5202622761435</v>
      </c>
      <c r="G43" s="367" t="n">
        <v>55.5263733735699</v>
      </c>
      <c r="H43" s="367" t="n">
        <v>327.2132656</v>
      </c>
      <c r="I43" s="367" t="n">
        <v>46.900934764036</v>
      </c>
      <c r="J43" s="367" t="n">
        <v>23.0170516324943</v>
      </c>
      <c r="K43" s="367" t="n">
        <v>37.778660453697</v>
      </c>
      <c r="L43" s="367" t="n">
        <v>189.593731</v>
      </c>
      <c r="M43" s="367" t="n">
        <v>56.4136099561003</v>
      </c>
      <c r="N43" s="367" t="n">
        <v>13.3365274406657</v>
      </c>
      <c r="O43" s="367" t="n">
        <v>47.9164442368982</v>
      </c>
      <c r="P43" s="367" t="n">
        <v>655.735202</v>
      </c>
      <c r="Q43" s="367" t="n">
        <v>33.0823523912952</v>
      </c>
      <c r="R43" s="367" t="n">
        <v>46.1261586506965</v>
      </c>
      <c r="S43" s="367" t="n">
        <v>25.128630547521</v>
      </c>
    </row>
    <row r="44">
      <c r="A44" s="367" t="s">
        <v>35</v>
      </c>
      <c r="B44" s="367" t="s">
        <v>36</v>
      </c>
      <c r="C44" s="367" t="s">
        <v>17</v>
      </c>
      <c r="D44" s="367" t="n">
        <v>5867.112011</v>
      </c>
      <c r="E44" s="367" t="n">
        <v>13.20451259339</v>
      </c>
      <c r="F44" s="367" t="n">
        <v>11.9303864660198</v>
      </c>
      <c r="G44" s="367" t="n">
        <v>13.2114374649122</v>
      </c>
      <c r="H44" s="367" t="n">
        <v>10739.9828631</v>
      </c>
      <c r="I44" s="367" t="n">
        <v>8.11740615221767</v>
      </c>
      <c r="J44" s="367" t="n">
        <v>21.8390489145227</v>
      </c>
      <c r="K44" s="367" t="n">
        <v>7.73927132160255</v>
      </c>
      <c r="L44" s="367" t="n">
        <v>13656.5779969</v>
      </c>
      <c r="M44" s="367" t="n">
        <v>6.63065571058546</v>
      </c>
      <c r="N44" s="367" t="n">
        <v>27.7697533302402</v>
      </c>
      <c r="O44" s="367" t="n">
        <v>6.56235609905204</v>
      </c>
      <c r="P44" s="367" t="n">
        <v>18914.2144314</v>
      </c>
      <c r="Q44" s="367" t="n">
        <v>6.75748393181434</v>
      </c>
      <c r="R44" s="367" t="n">
        <v>38.4608112892173</v>
      </c>
      <c r="S44" s="367" t="n">
        <v>6.22525685519828</v>
      </c>
    </row>
    <row r="45">
      <c r="A45" s="367" t="s">
        <v>37</v>
      </c>
      <c r="B45" s="367" t="s">
        <v>38</v>
      </c>
      <c r="C45" s="367" t="s">
        <v>16</v>
      </c>
      <c r="D45" s="367" t="n">
        <v>2447.3629938</v>
      </c>
      <c r="E45" s="367" t="n">
        <v>36.8610819985866</v>
      </c>
      <c r="F45" s="367" t="n">
        <v>16.1989650845122</v>
      </c>
      <c r="G45" s="367" t="n">
        <v>31.5672839032492</v>
      </c>
      <c r="H45" s="367" t="n">
        <v>2949.3527048</v>
      </c>
      <c r="I45" s="367" t="n">
        <v>30.5156664195067</v>
      </c>
      <c r="J45" s="367" t="n">
        <v>19.5216081995196</v>
      </c>
      <c r="K45" s="367" t="n">
        <v>25.3553852135929</v>
      </c>
      <c r="L45" s="367" t="n">
        <v>4101.2147835</v>
      </c>
      <c r="M45" s="367" t="n">
        <v>27.0756430416001</v>
      </c>
      <c r="N45" s="367" t="n">
        <v>27.1457218444118</v>
      </c>
      <c r="O45" s="367" t="n">
        <v>20.525697669016</v>
      </c>
      <c r="P45" s="367" t="n">
        <v>5610.2136557</v>
      </c>
      <c r="Q45" s="367" t="n">
        <v>24.3446364679836</v>
      </c>
      <c r="R45" s="367" t="n">
        <v>37.1337048715564</v>
      </c>
      <c r="S45" s="367" t="n">
        <v>20.7239724900356</v>
      </c>
    </row>
    <row r="46">
      <c r="A46" s="367" t="s">
        <v>37</v>
      </c>
      <c r="B46" s="367" t="s">
        <v>38</v>
      </c>
      <c r="C46" s="367" t="s">
        <v>17</v>
      </c>
      <c r="D46" s="367" t="n">
        <v>31023.6983201</v>
      </c>
      <c r="E46" s="367" t="n">
        <v>8.94835626477559</v>
      </c>
      <c r="F46" s="367" t="n">
        <v>12.7227108300622</v>
      </c>
      <c r="G46" s="367" t="n">
        <v>9.2876646810063</v>
      </c>
      <c r="H46" s="367" t="n">
        <v>51858.1033199</v>
      </c>
      <c r="I46" s="367" t="n">
        <v>7.60983492140757</v>
      </c>
      <c r="J46" s="367" t="n">
        <v>21.2668278916029</v>
      </c>
      <c r="K46" s="367" t="n">
        <v>6.74649032422203</v>
      </c>
      <c r="L46" s="367" t="n">
        <v>76243.5422471</v>
      </c>
      <c r="M46" s="367" t="n">
        <v>5.64486247112762</v>
      </c>
      <c r="N46" s="367" t="n">
        <v>31.2672116219302</v>
      </c>
      <c r="O46" s="367" t="n">
        <v>5.76773643271794</v>
      </c>
      <c r="P46" s="367" t="n">
        <v>84719.6883115</v>
      </c>
      <c r="Q46" s="367" t="n">
        <v>6.18146009970699</v>
      </c>
      <c r="R46" s="367" t="n">
        <v>34.7432496564047</v>
      </c>
      <c r="S46" s="367" t="n">
        <v>5.34869809659352</v>
      </c>
    </row>
    <row r="47">
      <c r="A47" s="367" t="s">
        <v>39</v>
      </c>
      <c r="B47" s="367" t="s">
        <v>40</v>
      </c>
      <c r="C47" s="367" t="s">
        <v>16</v>
      </c>
      <c r="D47" s="367" t="n">
        <v>26.7805327</v>
      </c>
      <c r="E47" s="367" t="n">
        <v>51.1967926294993</v>
      </c>
      <c r="F47" s="367" t="n">
        <v>7.13895740975798</v>
      </c>
      <c r="G47" s="367" t="n">
        <v>49.2416846964473</v>
      </c>
      <c r="H47" s="367" t="n">
        <v>53.9896042</v>
      </c>
      <c r="I47" s="367" t="n">
        <v>42.5427201129172</v>
      </c>
      <c r="J47" s="367" t="n">
        <v>14.3921515404916</v>
      </c>
      <c r="K47" s="367" t="n">
        <v>42.9559305362374</v>
      </c>
      <c r="L47" s="367" t="n">
        <v>128.2205606</v>
      </c>
      <c r="M47" s="367" t="n">
        <v>34.1905760995191</v>
      </c>
      <c r="N47" s="367" t="n">
        <v>34.1800938552164</v>
      </c>
      <c r="O47" s="367" t="n">
        <v>27.60856333649</v>
      </c>
      <c r="P47" s="367" t="n">
        <v>166.1415685</v>
      </c>
      <c r="Q47" s="367" t="n">
        <v>29.4756151056342</v>
      </c>
      <c r="R47" s="367" t="n">
        <v>44.288797194534</v>
      </c>
      <c r="S47" s="367" t="n">
        <v>22.0644202350351</v>
      </c>
    </row>
    <row r="48">
      <c r="A48" s="367" t="s">
        <v>39</v>
      </c>
      <c r="B48" s="367" t="s">
        <v>40</v>
      </c>
      <c r="C48" s="367" t="s">
        <v>17</v>
      </c>
      <c r="D48" s="367" t="n">
        <v>1223.9089512</v>
      </c>
      <c r="E48" s="367" t="n">
        <v>8.45390876367654</v>
      </c>
      <c r="F48" s="367" t="n">
        <v>13.0355119299041</v>
      </c>
      <c r="G48" s="367" t="n">
        <v>8.51735978684943</v>
      </c>
      <c r="H48" s="367" t="n">
        <v>2046.6575434</v>
      </c>
      <c r="I48" s="367" t="n">
        <v>5.58547293674531</v>
      </c>
      <c r="J48" s="367" t="n">
        <v>21.7983770747497</v>
      </c>
      <c r="K48" s="367" t="n">
        <v>5.57964075269548</v>
      </c>
      <c r="L48" s="367" t="n">
        <v>2361.2246489</v>
      </c>
      <c r="M48" s="367" t="n">
        <v>5.58227339868742</v>
      </c>
      <c r="N48" s="367" t="n">
        <v>25.1487433356388</v>
      </c>
      <c r="O48" s="367" t="n">
        <v>5.30740399261705</v>
      </c>
      <c r="P48" s="367" t="n">
        <v>3757.2451888</v>
      </c>
      <c r="Q48" s="367" t="n">
        <v>3.97200353304845</v>
      </c>
      <c r="R48" s="367" t="n">
        <v>40.0173676597074</v>
      </c>
      <c r="S48" s="367" t="n">
        <v>3.72512158551977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903</v>
      </c>
    </row>
    <row r="58">
      <c r="A58" s="5" t="s">
        <v>26</v>
      </c>
      <c r="B58" s="5" t="s">
        <v>10</v>
      </c>
      <c r="C58" s="5" t="s">
        <v>11</v>
      </c>
      <c r="D58" s="5" t="s">
        <v>886</v>
      </c>
      <c r="E58" s="5" t="s">
        <v>887</v>
      </c>
      <c r="F58" s="5" t="s">
        <v>888</v>
      </c>
      <c r="G58" s="5" t="s">
        <v>889</v>
      </c>
      <c r="H58" s="5" t="s">
        <v>890</v>
      </c>
      <c r="I58" s="5" t="s">
        <v>891</v>
      </c>
      <c r="J58" s="5" t="s">
        <v>892</v>
      </c>
      <c r="K58" s="5" t="s">
        <v>893</v>
      </c>
      <c r="L58" s="5" t="s">
        <v>894</v>
      </c>
      <c r="M58" s="5" t="s">
        <v>895</v>
      </c>
      <c r="N58" s="5" t="s">
        <v>896</v>
      </c>
      <c r="O58" s="5" t="s">
        <v>897</v>
      </c>
      <c r="P58" s="5" t="s">
        <v>898</v>
      </c>
      <c r="Q58" s="5" t="s">
        <v>899</v>
      </c>
      <c r="R58" s="5" t="s">
        <v>900</v>
      </c>
      <c r="S58" s="5" t="s">
        <v>901</v>
      </c>
    </row>
    <row r="59">
      <c r="A59" s="368" t="s">
        <v>14</v>
      </c>
      <c r="B59" s="368" t="s">
        <v>15</v>
      </c>
      <c r="C59" s="368" t="s">
        <v>16</v>
      </c>
      <c r="D59" s="368" t="n">
        <v>22295.6085776</v>
      </c>
      <c r="E59" s="368" t="n">
        <v>4.77968681576741</v>
      </c>
      <c r="F59" s="368" t="n">
        <v>15.7393557601747</v>
      </c>
      <c r="G59" s="368" t="n">
        <v>4.38658095096865</v>
      </c>
      <c r="H59" s="368" t="n">
        <v>32257.0639567</v>
      </c>
      <c r="I59" s="368" t="n">
        <v>3.96875814932979</v>
      </c>
      <c r="J59" s="368" t="n">
        <v>22.7715428186738</v>
      </c>
      <c r="K59" s="368" t="n">
        <v>3.4123326681921</v>
      </c>
      <c r="L59" s="368" t="n">
        <v>36177.4904294</v>
      </c>
      <c r="M59" s="368" t="n">
        <v>4.07270455513122</v>
      </c>
      <c r="N59" s="368" t="n">
        <v>25.5391275998054</v>
      </c>
      <c r="O59" s="368" t="n">
        <v>3.32657269102399</v>
      </c>
      <c r="P59" s="368" t="n">
        <v>50924.9906355</v>
      </c>
      <c r="Q59" s="368" t="n">
        <v>3.49042377662683</v>
      </c>
      <c r="R59" s="368" t="n">
        <v>35.9499738213461</v>
      </c>
      <c r="S59" s="368" t="n">
        <v>2.58118904354247</v>
      </c>
    </row>
    <row r="60">
      <c r="A60" s="368" t="s">
        <v>14</v>
      </c>
      <c r="B60" s="368" t="s">
        <v>15</v>
      </c>
      <c r="C60" s="368" t="s">
        <v>17</v>
      </c>
      <c r="D60" s="368" t="n">
        <v>518827.3537864</v>
      </c>
      <c r="E60" s="368" t="n">
        <v>1.02530326364501</v>
      </c>
      <c r="F60" s="368" t="n">
        <v>19.5086781422526</v>
      </c>
      <c r="G60" s="368" t="n">
        <v>1.00177988796085</v>
      </c>
      <c r="H60" s="368" t="n">
        <v>698150.7140621</v>
      </c>
      <c r="I60" s="368" t="n">
        <v>0.769166025576218</v>
      </c>
      <c r="J60" s="368" t="n">
        <v>26.2515025008274</v>
      </c>
      <c r="K60" s="368" t="n">
        <v>0.757047530207326</v>
      </c>
      <c r="L60" s="368" t="n">
        <v>680593.5969581</v>
      </c>
      <c r="M60" s="368" t="n">
        <v>0.825392622429605</v>
      </c>
      <c r="N60" s="368" t="n">
        <v>25.5913288531042</v>
      </c>
      <c r="O60" s="368" t="n">
        <v>0.784226049228718</v>
      </c>
      <c r="P60" s="368" t="n">
        <v>761897.8799941</v>
      </c>
      <c r="Q60" s="368" t="n">
        <v>0.881813673328338</v>
      </c>
      <c r="R60" s="368" t="n">
        <v>28.6484905038157</v>
      </c>
      <c r="S60" s="368" t="n">
        <v>0.820301152661325</v>
      </c>
    </row>
    <row r="61">
      <c r="A61" s="368" t="s">
        <v>42</v>
      </c>
      <c r="B61" s="368" t="s">
        <v>43</v>
      </c>
      <c r="C61" s="368" t="s">
        <v>16</v>
      </c>
      <c r="D61" s="368" t="n">
        <v>32.6534937</v>
      </c>
      <c r="E61" s="368" t="n">
        <v>42.2903979862334</v>
      </c>
      <c r="F61" s="368" t="n">
        <v>15.8393123040034</v>
      </c>
      <c r="G61" s="368" t="n">
        <v>40.5515290236228</v>
      </c>
      <c r="H61" s="368" t="n">
        <v>56.7617103</v>
      </c>
      <c r="I61" s="368" t="n">
        <v>37.3531420152286</v>
      </c>
      <c r="J61" s="368" t="n">
        <v>27.5335455559864</v>
      </c>
      <c r="K61" s="368" t="n">
        <v>33.9032778882033</v>
      </c>
      <c r="L61" s="368" t="n">
        <v>34.2772524</v>
      </c>
      <c r="M61" s="368" t="n">
        <v>35.763765940934</v>
      </c>
      <c r="N61" s="368" t="n">
        <v>16.6269530199382</v>
      </c>
      <c r="O61" s="368" t="n">
        <v>34.5703856726266</v>
      </c>
      <c r="P61" s="368" t="n">
        <v>82.4622874</v>
      </c>
      <c r="Q61" s="368" t="n">
        <v>36.1259698810321</v>
      </c>
      <c r="R61" s="368" t="n">
        <v>40.000189120072</v>
      </c>
      <c r="S61" s="368" t="n">
        <v>24.7137340202438</v>
      </c>
    </row>
    <row r="62">
      <c r="A62" s="368" t="s">
        <v>42</v>
      </c>
      <c r="B62" s="368" t="s">
        <v>43</v>
      </c>
      <c r="C62" s="368" t="s">
        <v>17</v>
      </c>
      <c r="D62" s="368" t="n">
        <v>833.1007916</v>
      </c>
      <c r="E62" s="368" t="n">
        <v>9.3072890286769</v>
      </c>
      <c r="F62" s="368" t="n">
        <v>24.436485994104</v>
      </c>
      <c r="G62" s="368" t="n">
        <v>9.42467620885924</v>
      </c>
      <c r="H62" s="368" t="n">
        <v>948.0893692</v>
      </c>
      <c r="I62" s="368" t="n">
        <v>7.39033251587244</v>
      </c>
      <c r="J62" s="368" t="n">
        <v>27.8093273049468</v>
      </c>
      <c r="K62" s="368" t="n">
        <v>7.60429996499728</v>
      </c>
      <c r="L62" s="368" t="n">
        <v>788.2909441</v>
      </c>
      <c r="M62" s="368" t="n">
        <v>10.3429121103372</v>
      </c>
      <c r="N62" s="368" t="n">
        <v>23.1221249685567</v>
      </c>
      <c r="O62" s="368" t="n">
        <v>9.43823663035626</v>
      </c>
      <c r="P62" s="368" t="n">
        <v>839.7684566</v>
      </c>
      <c r="Q62" s="368" t="n">
        <v>10.1144761089257</v>
      </c>
      <c r="R62" s="368" t="n">
        <v>24.6320617323925</v>
      </c>
      <c r="S62" s="368" t="n">
        <v>9.21047339600744</v>
      </c>
    </row>
    <row r="63">
      <c r="A63" s="368" t="s">
        <v>44</v>
      </c>
      <c r="B63" s="368" t="s">
        <v>45</v>
      </c>
      <c r="C63" s="368" t="s">
        <v>16</v>
      </c>
      <c r="D63" s="368"/>
      <c r="E63" s="368"/>
      <c r="F63" s="368"/>
      <c r="G63" s="368"/>
      <c r="H63" s="368" t="n">
        <v>77.4100331</v>
      </c>
      <c r="I63" s="368" t="n">
        <v>71.5737308121844</v>
      </c>
      <c r="J63" s="368" t="n">
        <v>13.098662732018</v>
      </c>
      <c r="K63" s="368" t="n">
        <v>65.5344397195355</v>
      </c>
      <c r="L63" s="368" t="n">
        <v>316.7256184</v>
      </c>
      <c r="M63" s="368" t="n">
        <v>38.1643081725682</v>
      </c>
      <c r="N63" s="368" t="n">
        <v>53.5935961770237</v>
      </c>
      <c r="O63" s="368" t="n">
        <v>21.1515598846939</v>
      </c>
      <c r="P63" s="368" t="n">
        <v>196.8409595</v>
      </c>
      <c r="Q63" s="368" t="n">
        <v>36.8684276548006</v>
      </c>
      <c r="R63" s="368" t="n">
        <v>33.3077410909583</v>
      </c>
      <c r="S63" s="368" t="n">
        <v>32.4273208510637</v>
      </c>
    </row>
    <row r="64">
      <c r="A64" s="368" t="s">
        <v>44</v>
      </c>
      <c r="B64" s="368" t="s">
        <v>45</v>
      </c>
      <c r="C64" s="368" t="s">
        <v>17</v>
      </c>
      <c r="D64" s="368" t="n">
        <v>3879.9685892</v>
      </c>
      <c r="E64" s="368" t="n">
        <v>9.1868830767318</v>
      </c>
      <c r="F64" s="368" t="n">
        <v>16.6845558639279</v>
      </c>
      <c r="G64" s="368" t="n">
        <v>9.26045885648718</v>
      </c>
      <c r="H64" s="368" t="n">
        <v>5481.0257261</v>
      </c>
      <c r="I64" s="368" t="n">
        <v>7.1783057975812</v>
      </c>
      <c r="J64" s="368" t="n">
        <v>23.5693866628948</v>
      </c>
      <c r="K64" s="368" t="n">
        <v>7.48082939517056</v>
      </c>
      <c r="L64" s="368" t="n">
        <v>6531.2467357</v>
      </c>
      <c r="M64" s="368" t="n">
        <v>6.63894706225607</v>
      </c>
      <c r="N64" s="368" t="n">
        <v>28.0855240236241</v>
      </c>
      <c r="O64" s="368" t="n">
        <v>6.54222479174817</v>
      </c>
      <c r="P64" s="368" t="n">
        <v>7362.6098473</v>
      </c>
      <c r="Q64" s="368" t="n">
        <v>7.84954171276875</v>
      </c>
      <c r="R64" s="368" t="n">
        <v>31.6605334495532</v>
      </c>
      <c r="S64" s="368" t="n">
        <v>6.98146847871053</v>
      </c>
    </row>
    <row r="65">
      <c r="A65" s="368" t="s">
        <v>27</v>
      </c>
      <c r="B65" s="368" t="s">
        <v>28</v>
      </c>
      <c r="C65" s="368" t="s">
        <v>16</v>
      </c>
      <c r="D65" s="368" t="n">
        <v>338.0809548</v>
      </c>
      <c r="E65" s="368" t="n">
        <v>44.093555458822</v>
      </c>
      <c r="F65" s="368" t="n">
        <v>30.0914188135044</v>
      </c>
      <c r="G65" s="368" t="n">
        <v>33.6610565941011</v>
      </c>
      <c r="H65" s="368" t="n">
        <v>355.9445836</v>
      </c>
      <c r="I65" s="368" t="n">
        <v>39.9445632437303</v>
      </c>
      <c r="J65" s="368" t="n">
        <v>31.6813987520897</v>
      </c>
      <c r="K65" s="368" t="n">
        <v>29.4330204260535</v>
      </c>
      <c r="L65" s="368" t="n">
        <v>214.3241521</v>
      </c>
      <c r="M65" s="368" t="n">
        <v>49.4989287901974</v>
      </c>
      <c r="N65" s="368" t="n">
        <v>19.0762529835659</v>
      </c>
      <c r="O65" s="368" t="n">
        <v>47.8191097761458</v>
      </c>
      <c r="P65" s="368" t="n">
        <v>215.1631518</v>
      </c>
      <c r="Q65" s="368" t="n">
        <v>57.456141048317</v>
      </c>
      <c r="R65" s="368" t="n">
        <v>19.15092945084</v>
      </c>
      <c r="S65" s="368" t="n">
        <v>44.9505568992626</v>
      </c>
    </row>
    <row r="66">
      <c r="A66" s="368" t="s">
        <v>27</v>
      </c>
      <c r="B66" s="368" t="s">
        <v>28</v>
      </c>
      <c r="C66" s="368" t="s">
        <v>17</v>
      </c>
      <c r="D66" s="368" t="n">
        <v>5728.4835409</v>
      </c>
      <c r="E66" s="368" t="n">
        <v>10.4329450052725</v>
      </c>
      <c r="F66" s="368" t="n">
        <v>13.0216610077693</v>
      </c>
      <c r="G66" s="368" t="n">
        <v>10.358028501864</v>
      </c>
      <c r="H66" s="368" t="n">
        <v>12272.3533973</v>
      </c>
      <c r="I66" s="368" t="n">
        <v>5.64309608204947</v>
      </c>
      <c r="J66" s="368" t="n">
        <v>27.8968115324426</v>
      </c>
      <c r="K66" s="368" t="n">
        <v>5.4978987009855</v>
      </c>
      <c r="L66" s="368" t="n">
        <v>11324.9796574</v>
      </c>
      <c r="M66" s="368" t="n">
        <v>7.4937040113285</v>
      </c>
      <c r="N66" s="368" t="n">
        <v>25.7432957545649</v>
      </c>
      <c r="O66" s="368" t="n">
        <v>6.66649359130983</v>
      </c>
      <c r="P66" s="368" t="n">
        <v>14666.1406323</v>
      </c>
      <c r="Q66" s="368" t="n">
        <v>6.85360492307341</v>
      </c>
      <c r="R66" s="368" t="n">
        <v>33.3382317052232</v>
      </c>
      <c r="S66" s="368" t="n">
        <v>6.75766090135331</v>
      </c>
    </row>
    <row r="67">
      <c r="A67" s="368" t="s">
        <v>29</v>
      </c>
      <c r="B67" s="368" t="s">
        <v>30</v>
      </c>
      <c r="C67" s="368" t="s">
        <v>16</v>
      </c>
      <c r="D67" s="368" t="n">
        <v>63.9517014</v>
      </c>
      <c r="E67" s="368" t="n">
        <v>52.6386089157297</v>
      </c>
      <c r="F67" s="368" t="n">
        <v>23.3903594363488</v>
      </c>
      <c r="G67" s="368" t="n">
        <v>46.1249936382144</v>
      </c>
      <c r="H67" s="368" t="n">
        <v>32.998111</v>
      </c>
      <c r="I67" s="368" t="n">
        <v>59.0531292849166</v>
      </c>
      <c r="J67" s="368" t="n">
        <v>12.0690718169155</v>
      </c>
      <c r="K67" s="368" t="n">
        <v>57.2880167492211</v>
      </c>
      <c r="L67" s="368" t="n">
        <v>43.679783</v>
      </c>
      <c r="M67" s="368" t="n">
        <v>57.3784973164667</v>
      </c>
      <c r="N67" s="368" t="n">
        <v>15.9758974680182</v>
      </c>
      <c r="O67" s="368" t="n">
        <v>51.3161445571026</v>
      </c>
      <c r="P67" s="368" t="n">
        <v>132.7809162</v>
      </c>
      <c r="Q67" s="368" t="n">
        <v>38.5720819445134</v>
      </c>
      <c r="R67" s="368" t="n">
        <v>48.5646712787176</v>
      </c>
      <c r="S67" s="368" t="n">
        <v>25.6481694946127</v>
      </c>
    </row>
    <row r="68">
      <c r="A68" s="368" t="s">
        <v>29</v>
      </c>
      <c r="B68" s="368" t="s">
        <v>30</v>
      </c>
      <c r="C68" s="368" t="s">
        <v>17</v>
      </c>
      <c r="D68" s="368" t="n">
        <v>756.7349097</v>
      </c>
      <c r="E68" s="368" t="n">
        <v>13.9681490776255</v>
      </c>
      <c r="F68" s="368" t="n">
        <v>9.42951760990885</v>
      </c>
      <c r="G68" s="368" t="n">
        <v>14.2822656000774</v>
      </c>
      <c r="H68" s="368" t="n">
        <v>1755.5387761</v>
      </c>
      <c r="I68" s="368" t="n">
        <v>8.75169791904217</v>
      </c>
      <c r="J68" s="368" t="n">
        <v>21.8754065550847</v>
      </c>
      <c r="K68" s="368" t="n">
        <v>8.69847958666326</v>
      </c>
      <c r="L68" s="368" t="n">
        <v>2167.7149164</v>
      </c>
      <c r="M68" s="368" t="n">
        <v>7.23501394296873</v>
      </c>
      <c r="N68" s="368" t="n">
        <v>27.0114484153497</v>
      </c>
      <c r="O68" s="368" t="n">
        <v>7.20048922116952</v>
      </c>
      <c r="P68" s="368" t="n">
        <v>3345.1823663</v>
      </c>
      <c r="Q68" s="368" t="n">
        <v>6.47093251701766</v>
      </c>
      <c r="R68" s="368" t="n">
        <v>41.6836274196568</v>
      </c>
      <c r="S68" s="368" t="n">
        <v>5.65108106356322</v>
      </c>
    </row>
    <row r="69">
      <c r="A69" s="368" t="s">
        <v>46</v>
      </c>
      <c r="B69" s="368" t="s">
        <v>47</v>
      </c>
      <c r="C69" s="368" t="s">
        <v>16</v>
      </c>
      <c r="D69" s="368" t="n">
        <v>90.546891</v>
      </c>
      <c r="E69" s="368" t="n">
        <v>35.3206150750686</v>
      </c>
      <c r="F69" s="368" t="n">
        <v>13.4744196878301</v>
      </c>
      <c r="G69" s="368" t="n">
        <v>32.0542186592935</v>
      </c>
      <c r="H69" s="368" t="n">
        <v>64.4326709</v>
      </c>
      <c r="I69" s="368" t="n">
        <v>51.4385943778058</v>
      </c>
      <c r="J69" s="368" t="n">
        <v>9.58832312988456</v>
      </c>
      <c r="K69" s="368" t="n">
        <v>45.9003884992476</v>
      </c>
      <c r="L69" s="368" t="n">
        <v>205.3884289</v>
      </c>
      <c r="M69" s="368" t="n">
        <v>29.3252192575645</v>
      </c>
      <c r="N69" s="368" t="n">
        <v>30.5641624959011</v>
      </c>
      <c r="O69" s="368" t="n">
        <v>24.6427156996803</v>
      </c>
      <c r="P69" s="368" t="n">
        <v>311.6230344</v>
      </c>
      <c r="Q69" s="368" t="n">
        <v>18.2546020743828</v>
      </c>
      <c r="R69" s="368" t="n">
        <v>46.3730946863842</v>
      </c>
      <c r="S69" s="368" t="n">
        <v>12.555023765804</v>
      </c>
    </row>
    <row r="70">
      <c r="A70" s="368" t="s">
        <v>46</v>
      </c>
      <c r="B70" s="368" t="s">
        <v>47</v>
      </c>
      <c r="C70" s="368" t="s">
        <v>17</v>
      </c>
      <c r="D70" s="368" t="n">
        <v>977.009905</v>
      </c>
      <c r="E70" s="368" t="n">
        <v>10.7972193378869</v>
      </c>
      <c r="F70" s="368" t="n">
        <v>14.3220409798444</v>
      </c>
      <c r="G70" s="368" t="n">
        <v>9.91199117729184</v>
      </c>
      <c r="H70" s="368" t="n">
        <v>1376.623441</v>
      </c>
      <c r="I70" s="368" t="n">
        <v>6.97987013450959</v>
      </c>
      <c r="J70" s="368" t="n">
        <v>20.1799973929808</v>
      </c>
      <c r="K70" s="368" t="n">
        <v>6.40736431802602</v>
      </c>
      <c r="L70" s="368" t="n">
        <v>1749.9374015</v>
      </c>
      <c r="M70" s="368" t="n">
        <v>8.13637401277742</v>
      </c>
      <c r="N70" s="368" t="n">
        <v>25.6524269080418</v>
      </c>
      <c r="O70" s="368" t="n">
        <v>7.64385804738315</v>
      </c>
      <c r="P70" s="368" t="n">
        <v>2718.1518434</v>
      </c>
      <c r="Q70" s="368" t="n">
        <v>5.55058198711569</v>
      </c>
      <c r="R70" s="368" t="n">
        <v>39.845534719133</v>
      </c>
      <c r="S70" s="368" t="n">
        <v>5.10339706559097</v>
      </c>
    </row>
    <row r="71">
      <c r="A71" s="368" t="s">
        <v>48</v>
      </c>
      <c r="B71" s="368" t="s">
        <v>49</v>
      </c>
      <c r="C71" s="368" t="s">
        <v>16</v>
      </c>
      <c r="D71" s="368" t="n">
        <v>145.4265625</v>
      </c>
      <c r="E71" s="368" t="n">
        <v>70.2650105395468</v>
      </c>
      <c r="F71" s="368" t="n">
        <v>4.78611498117551</v>
      </c>
      <c r="G71" s="368" t="n">
        <v>65.2875052142778</v>
      </c>
      <c r="H71" s="368" t="n">
        <v>630.345845</v>
      </c>
      <c r="I71" s="368" t="n">
        <v>28.6357837434907</v>
      </c>
      <c r="J71" s="368" t="n">
        <v>20.7452314089885</v>
      </c>
      <c r="K71" s="368" t="n">
        <v>26.5234863194022</v>
      </c>
      <c r="L71" s="368" t="n">
        <v>892.4128183</v>
      </c>
      <c r="M71" s="368" t="n">
        <v>25.0049228114679</v>
      </c>
      <c r="N71" s="368" t="n">
        <v>29.3700840178952</v>
      </c>
      <c r="O71" s="368" t="n">
        <v>20.1987272538262</v>
      </c>
      <c r="P71" s="368" t="n">
        <v>1370.3243602</v>
      </c>
      <c r="Q71" s="368" t="n">
        <v>22.3380112840986</v>
      </c>
      <c r="R71" s="368" t="n">
        <v>45.0985695919407</v>
      </c>
      <c r="S71" s="368" t="n">
        <v>13.4533041696052</v>
      </c>
    </row>
    <row r="72">
      <c r="A72" s="368" t="s">
        <v>48</v>
      </c>
      <c r="B72" s="368" t="s">
        <v>49</v>
      </c>
      <c r="C72" s="368" t="s">
        <v>17</v>
      </c>
      <c r="D72" s="368" t="n">
        <v>5973.3400925</v>
      </c>
      <c r="E72" s="368" t="n">
        <v>10.2531995227924</v>
      </c>
      <c r="F72" s="368" t="n">
        <v>12.965721203871</v>
      </c>
      <c r="G72" s="368" t="n">
        <v>10.4983944438764</v>
      </c>
      <c r="H72" s="368" t="n">
        <v>9327.387077</v>
      </c>
      <c r="I72" s="368" t="n">
        <v>7.71234927121354</v>
      </c>
      <c r="J72" s="368" t="n">
        <v>20.2460095236861</v>
      </c>
      <c r="K72" s="368" t="n">
        <v>7.65520368317368</v>
      </c>
      <c r="L72" s="368" t="n">
        <v>12924.9412304</v>
      </c>
      <c r="M72" s="368" t="n">
        <v>5.40407104787118</v>
      </c>
      <c r="N72" s="368" t="n">
        <v>28.0548540640093</v>
      </c>
      <c r="O72" s="368" t="n">
        <v>5.05136223290252</v>
      </c>
      <c r="P72" s="368" t="n">
        <v>17844.5809798</v>
      </c>
      <c r="Q72" s="368" t="n">
        <v>5.22264859994063</v>
      </c>
      <c r="R72" s="368" t="n">
        <v>38.7334152084336</v>
      </c>
      <c r="S72" s="368" t="n">
        <v>4.45017906559847</v>
      </c>
    </row>
    <row r="73">
      <c r="A73" s="368" t="s">
        <v>31</v>
      </c>
      <c r="B73" s="368" t="s">
        <v>32</v>
      </c>
      <c r="C73" s="368" t="s">
        <v>16</v>
      </c>
      <c r="D73" s="368" t="n">
        <v>97.4389225</v>
      </c>
      <c r="E73" s="368" t="n">
        <v>70.3442693280795</v>
      </c>
      <c r="F73" s="368" t="n">
        <v>7.02940148027752</v>
      </c>
      <c r="G73" s="368" t="n">
        <v>68.2846280399893</v>
      </c>
      <c r="H73" s="368" t="n">
        <v>399.1975631</v>
      </c>
      <c r="I73" s="368" t="n">
        <v>40.7545872286163</v>
      </c>
      <c r="J73" s="368" t="n">
        <v>28.7987579191295</v>
      </c>
      <c r="K73" s="368" t="n">
        <v>29.4547282081013</v>
      </c>
      <c r="L73" s="368" t="n">
        <v>347.5359222</v>
      </c>
      <c r="M73" s="368" t="n">
        <v>41.0574939630328</v>
      </c>
      <c r="N73" s="368" t="n">
        <v>25.0718035799533</v>
      </c>
      <c r="O73" s="368" t="n">
        <v>33.2749626826487</v>
      </c>
      <c r="P73" s="368" t="n">
        <v>541.990024</v>
      </c>
      <c r="Q73" s="368" t="n">
        <v>32.6930316007053</v>
      </c>
      <c r="R73" s="368" t="n">
        <v>39.1000370206397</v>
      </c>
      <c r="S73" s="368" t="n">
        <v>27.3193997653419</v>
      </c>
    </row>
    <row r="74">
      <c r="A74" s="368" t="s">
        <v>31</v>
      </c>
      <c r="B74" s="368" t="s">
        <v>32</v>
      </c>
      <c r="C74" s="368" t="s">
        <v>17</v>
      </c>
      <c r="D74" s="368" t="n">
        <v>6626.5934699</v>
      </c>
      <c r="E74" s="368" t="n">
        <v>9.71531311926435</v>
      </c>
      <c r="F74" s="368" t="n">
        <v>17.2920382820991</v>
      </c>
      <c r="G74" s="368" t="n">
        <v>9.59701045675832</v>
      </c>
      <c r="H74" s="368" t="n">
        <v>10915.2872229</v>
      </c>
      <c r="I74" s="368" t="n">
        <v>5.4616417901401</v>
      </c>
      <c r="J74" s="368" t="n">
        <v>28.4833474960917</v>
      </c>
      <c r="K74" s="368" t="n">
        <v>5.63767282572118</v>
      </c>
      <c r="L74" s="368" t="n">
        <v>10986.5641836</v>
      </c>
      <c r="M74" s="368" t="n">
        <v>5.60281316266373</v>
      </c>
      <c r="N74" s="368" t="n">
        <v>28.6693441078734</v>
      </c>
      <c r="O74" s="368" t="n">
        <v>5.62303704395039</v>
      </c>
      <c r="P74" s="368" t="n">
        <v>9793.1998123</v>
      </c>
      <c r="Q74" s="368" t="n">
        <v>8.53119688436466</v>
      </c>
      <c r="R74" s="368" t="n">
        <v>25.5552701139358</v>
      </c>
      <c r="S74" s="368" t="n">
        <v>8.02829940550124</v>
      </c>
    </row>
    <row r="75">
      <c r="A75" s="368" t="s">
        <v>50</v>
      </c>
      <c r="B75" s="368" t="s">
        <v>51</v>
      </c>
      <c r="C75" s="368" t="s">
        <v>16</v>
      </c>
      <c r="D75" s="368" t="n">
        <v>1299.7636374</v>
      </c>
      <c r="E75" s="368" t="n">
        <v>25.4708818168267</v>
      </c>
      <c r="F75" s="368" t="n">
        <v>31.9531408536144</v>
      </c>
      <c r="G75" s="368" t="n">
        <v>17.5538157017049</v>
      </c>
      <c r="H75" s="368" t="n">
        <v>970.7522177</v>
      </c>
      <c r="I75" s="368" t="n">
        <v>31.0965608588212</v>
      </c>
      <c r="J75" s="368" t="n">
        <v>23.8647869917142</v>
      </c>
      <c r="K75" s="368" t="n">
        <v>21.9908181154083</v>
      </c>
      <c r="L75" s="368" t="n">
        <v>855.7488233</v>
      </c>
      <c r="M75" s="368" t="n">
        <v>30.1690960489213</v>
      </c>
      <c r="N75" s="368" t="n">
        <v>21.0375655230033</v>
      </c>
      <c r="O75" s="368" t="n">
        <v>24.2785622168804</v>
      </c>
      <c r="P75" s="368" t="n">
        <v>941.4532444</v>
      </c>
      <c r="Q75" s="368" t="n">
        <v>28.5364096821205</v>
      </c>
      <c r="R75" s="368" t="n">
        <v>23.1445066316682</v>
      </c>
      <c r="S75" s="368" t="n">
        <v>22.5897904252006</v>
      </c>
    </row>
    <row r="76">
      <c r="A76" s="368" t="s">
        <v>50</v>
      </c>
      <c r="B76" s="368" t="s">
        <v>51</v>
      </c>
      <c r="C76" s="368" t="s">
        <v>17</v>
      </c>
      <c r="D76" s="368" t="n">
        <v>15004.9055616</v>
      </c>
      <c r="E76" s="368" t="n">
        <v>7.02793261482581</v>
      </c>
      <c r="F76" s="368" t="n">
        <v>28.6615520037571</v>
      </c>
      <c r="G76" s="368" t="n">
        <v>6.47600242262569</v>
      </c>
      <c r="H76" s="368" t="n">
        <v>15148.4911835</v>
      </c>
      <c r="I76" s="368" t="n">
        <v>5.4422398154744</v>
      </c>
      <c r="J76" s="368" t="n">
        <v>28.9358214253262</v>
      </c>
      <c r="K76" s="368" t="n">
        <v>5.43473716618037</v>
      </c>
      <c r="L76" s="368" t="n">
        <v>11799.1080578</v>
      </c>
      <c r="M76" s="368" t="n">
        <v>7.94472090761186</v>
      </c>
      <c r="N76" s="368" t="n">
        <v>22.5380125058597</v>
      </c>
      <c r="O76" s="368" t="n">
        <v>6.87360844281443</v>
      </c>
      <c r="P76" s="368" t="n">
        <v>10399.5295867</v>
      </c>
      <c r="Q76" s="368" t="n">
        <v>8.97991537631543</v>
      </c>
      <c r="R76" s="368" t="n">
        <v>19.8646140650571</v>
      </c>
      <c r="S76" s="368" t="n">
        <v>8.85288437812419</v>
      </c>
    </row>
    <row r="77">
      <c r="A77" s="368" t="s">
        <v>52</v>
      </c>
      <c r="B77" s="368" t="s">
        <v>53</v>
      </c>
      <c r="C77" s="368" t="s">
        <v>16</v>
      </c>
      <c r="D77" s="368" t="n">
        <v>31.384701</v>
      </c>
      <c r="E77" s="368" t="n">
        <v>59.2512406445631</v>
      </c>
      <c r="F77" s="368" t="n">
        <v>9.05564711145179</v>
      </c>
      <c r="G77" s="368" t="n">
        <v>52.074129865792</v>
      </c>
      <c r="H77" s="368" t="n">
        <v>48.4931656</v>
      </c>
      <c r="I77" s="368" t="n">
        <v>41.7253499789056</v>
      </c>
      <c r="J77" s="368" t="n">
        <v>13.9920719649613</v>
      </c>
      <c r="K77" s="368" t="n">
        <v>38.2679271822853</v>
      </c>
      <c r="L77" s="368" t="n">
        <v>84.0292575</v>
      </c>
      <c r="M77" s="368" t="n">
        <v>29.1721071484376</v>
      </c>
      <c r="N77" s="368" t="n">
        <v>24.2455489047773</v>
      </c>
      <c r="O77" s="368" t="n">
        <v>29.6463187983973</v>
      </c>
      <c r="P77" s="368" t="n">
        <v>182.6688921</v>
      </c>
      <c r="Q77" s="368" t="n">
        <v>28.0222075188516</v>
      </c>
      <c r="R77" s="368" t="n">
        <v>52.7067320188096</v>
      </c>
      <c r="S77" s="368" t="n">
        <v>16.6338973496276</v>
      </c>
    </row>
    <row r="78">
      <c r="A78" s="368" t="s">
        <v>52</v>
      </c>
      <c r="B78" s="368" t="s">
        <v>53</v>
      </c>
      <c r="C78" s="368" t="s">
        <v>17</v>
      </c>
      <c r="D78" s="368" t="n">
        <v>482.1138597</v>
      </c>
      <c r="E78" s="368" t="n">
        <v>15.2335813272226</v>
      </c>
      <c r="F78" s="368" t="n">
        <v>10.9512438285341</v>
      </c>
      <c r="G78" s="368" t="n">
        <v>15.5492304168708</v>
      </c>
      <c r="H78" s="368" t="n">
        <v>923.7749965</v>
      </c>
      <c r="I78" s="368" t="n">
        <v>10.9735117385054</v>
      </c>
      <c r="J78" s="368" t="n">
        <v>20.9836017484952</v>
      </c>
      <c r="K78" s="368" t="n">
        <v>10.5562512281386</v>
      </c>
      <c r="L78" s="368" t="n">
        <v>1490.9037706</v>
      </c>
      <c r="M78" s="368" t="n">
        <v>6.40269185675511</v>
      </c>
      <c r="N78" s="368" t="n">
        <v>33.8659642078765</v>
      </c>
      <c r="O78" s="368" t="n">
        <v>5.34685563771129</v>
      </c>
      <c r="P78" s="368" t="n">
        <v>1505.5735998</v>
      </c>
      <c r="Q78" s="368" t="n">
        <v>6.81464576145015</v>
      </c>
      <c r="R78" s="368" t="n">
        <v>34.1991902150942</v>
      </c>
      <c r="S78" s="368" t="n">
        <v>6.63353170552361</v>
      </c>
    </row>
    <row r="79">
      <c r="A79" s="368" t="s">
        <v>33</v>
      </c>
      <c r="B79" s="368" t="s">
        <v>34</v>
      </c>
      <c r="C79" s="368" t="s">
        <v>16</v>
      </c>
      <c r="D79" s="368" t="n">
        <v>8.4950288</v>
      </c>
      <c r="E79" s="368" t="n">
        <v>99.9999999999998</v>
      </c>
      <c r="F79" s="368" t="n">
        <v>10.7636922336041</v>
      </c>
      <c r="G79" s="368" t="n">
        <v>94.993410061861</v>
      </c>
      <c r="H79" s="368" t="n">
        <v>13.5886211</v>
      </c>
      <c r="I79" s="368" t="n">
        <v>70.9720752285341</v>
      </c>
      <c r="J79" s="368" t="n">
        <v>17.2175679262511</v>
      </c>
      <c r="K79" s="368" t="n">
        <v>66.7745722430642</v>
      </c>
      <c r="L79" s="368" t="n">
        <v>30.7021817</v>
      </c>
      <c r="M79" s="368" t="n">
        <v>49.8163233232358</v>
      </c>
      <c r="N79" s="368" t="n">
        <v>38.9014378290269</v>
      </c>
      <c r="O79" s="368" t="n">
        <v>40.4896832551534</v>
      </c>
      <c r="P79" s="368" t="n">
        <v>26.1371682</v>
      </c>
      <c r="Q79" s="368" t="n">
        <v>57.7610621663879</v>
      </c>
      <c r="R79" s="368" t="n">
        <v>33.1173020111179</v>
      </c>
      <c r="S79" s="368" t="n">
        <v>47.2563211187879</v>
      </c>
    </row>
    <row r="80">
      <c r="A80" s="368" t="s">
        <v>33</v>
      </c>
      <c r="B80" s="368" t="s">
        <v>34</v>
      </c>
      <c r="C80" s="368" t="s">
        <v>17</v>
      </c>
      <c r="D80" s="368" t="n">
        <v>1094.4531356</v>
      </c>
      <c r="E80" s="368" t="n">
        <v>10.7607885633248</v>
      </c>
      <c r="F80" s="368" t="n">
        <v>17.4955116756165</v>
      </c>
      <c r="G80" s="368" t="n">
        <v>10.7067588295891</v>
      </c>
      <c r="H80" s="368" t="n">
        <v>1900.3544761</v>
      </c>
      <c r="I80" s="368" t="n">
        <v>6.74690605062372</v>
      </c>
      <c r="J80" s="368" t="n">
        <v>30.37834407244</v>
      </c>
      <c r="K80" s="368" t="n">
        <v>6.08664535061196</v>
      </c>
      <c r="L80" s="368" t="n">
        <v>1591.821712</v>
      </c>
      <c r="M80" s="368" t="n">
        <v>8.06266329586638</v>
      </c>
      <c r="N80" s="368" t="n">
        <v>25.4462566206894</v>
      </c>
      <c r="O80" s="368" t="n">
        <v>7.62192136658039</v>
      </c>
      <c r="P80" s="368" t="n">
        <v>1668.993009</v>
      </c>
      <c r="Q80" s="368" t="n">
        <v>9.17244454570433</v>
      </c>
      <c r="R80" s="368" t="n">
        <v>26.6798876312542</v>
      </c>
      <c r="S80" s="368" t="n">
        <v>8.99191507042517</v>
      </c>
    </row>
    <row r="81">
      <c r="A81" s="368" t="s">
        <v>54</v>
      </c>
      <c r="B81" s="368" t="s">
        <v>55</v>
      </c>
      <c r="C81" s="368" t="s">
        <v>16</v>
      </c>
      <c r="D81" s="368" t="n">
        <v>128.9090898</v>
      </c>
      <c r="E81" s="368" t="n">
        <v>57.8432255580517</v>
      </c>
      <c r="F81" s="368" t="n">
        <v>4.44135941159306</v>
      </c>
      <c r="G81" s="368" t="n">
        <v>58.5786484357843</v>
      </c>
      <c r="H81" s="368" t="n">
        <v>700.5272396</v>
      </c>
      <c r="I81" s="368" t="n">
        <v>28.5526340205773</v>
      </c>
      <c r="J81" s="368" t="n">
        <v>24.1355613750891</v>
      </c>
      <c r="K81" s="368" t="n">
        <v>25.3979979712171</v>
      </c>
      <c r="L81" s="368" t="n">
        <v>768.3131392</v>
      </c>
      <c r="M81" s="368" t="n">
        <v>30.8148598460489</v>
      </c>
      <c r="N81" s="368" t="n">
        <v>26.4710176538422</v>
      </c>
      <c r="O81" s="368" t="n">
        <v>24.2039559835675</v>
      </c>
      <c r="P81" s="368" t="n">
        <v>1304.7197498</v>
      </c>
      <c r="Q81" s="368" t="n">
        <v>22.243035017748</v>
      </c>
      <c r="R81" s="368" t="n">
        <v>44.9520615594757</v>
      </c>
      <c r="S81" s="368" t="n">
        <v>15.3332405184702</v>
      </c>
    </row>
    <row r="82">
      <c r="A82" s="368" t="s">
        <v>54</v>
      </c>
      <c r="B82" s="368" t="s">
        <v>55</v>
      </c>
      <c r="C82" s="368" t="s">
        <v>17</v>
      </c>
      <c r="D82" s="368" t="n">
        <v>6147.0397293</v>
      </c>
      <c r="E82" s="368" t="n">
        <v>10.1128655912228</v>
      </c>
      <c r="F82" s="368" t="n">
        <v>14.9512441723702</v>
      </c>
      <c r="G82" s="368" t="n">
        <v>9.95431778510448</v>
      </c>
      <c r="H82" s="368" t="n">
        <v>10630.4734832</v>
      </c>
      <c r="I82" s="368" t="n">
        <v>5.73498002101025</v>
      </c>
      <c r="J82" s="368" t="n">
        <v>25.8561538097182</v>
      </c>
      <c r="K82" s="368" t="n">
        <v>5.84670894167227</v>
      </c>
      <c r="L82" s="368" t="n">
        <v>12232.5475313</v>
      </c>
      <c r="M82" s="368" t="n">
        <v>5.31773737019622</v>
      </c>
      <c r="N82" s="368" t="n">
        <v>29.7528262455881</v>
      </c>
      <c r="O82" s="368" t="n">
        <v>5.06540137550531</v>
      </c>
      <c r="P82" s="368" t="n">
        <v>12103.8402696</v>
      </c>
      <c r="Q82" s="368" t="n">
        <v>6.84097648862764</v>
      </c>
      <c r="R82" s="368" t="n">
        <v>29.4397757723235</v>
      </c>
      <c r="S82" s="368" t="n">
        <v>6.47184806244969</v>
      </c>
    </row>
    <row r="83">
      <c r="A83" s="368" t="s">
        <v>35</v>
      </c>
      <c r="B83" s="368" t="s">
        <v>36</v>
      </c>
      <c r="C83" s="368" t="s">
        <v>16</v>
      </c>
      <c r="D83" s="368" t="n">
        <v>242.1122663</v>
      </c>
      <c r="E83" s="368" t="n">
        <v>60.9552229248549</v>
      </c>
      <c r="F83" s="368" t="n">
        <v>17.5143288625299</v>
      </c>
      <c r="G83" s="368" t="n">
        <v>57.1080868869117</v>
      </c>
      <c r="H83" s="368" t="n">
        <v>323.1344621</v>
      </c>
      <c r="I83" s="368" t="n">
        <v>47.4875541692101</v>
      </c>
      <c r="J83" s="368" t="n">
        <v>23.3754502509323</v>
      </c>
      <c r="K83" s="368" t="n">
        <v>38.2138674765271</v>
      </c>
      <c r="L83" s="368" t="n">
        <v>179.9965463</v>
      </c>
      <c r="M83" s="368" t="n">
        <v>59.391474674156</v>
      </c>
      <c r="N83" s="368" t="n">
        <v>13.0208962734318</v>
      </c>
      <c r="O83" s="368" t="n">
        <v>50.5247151767291</v>
      </c>
      <c r="P83" s="368" t="n">
        <v>637.1235188</v>
      </c>
      <c r="Q83" s="368" t="n">
        <v>34.0398407906245</v>
      </c>
      <c r="R83" s="368" t="n">
        <v>46.089324613106</v>
      </c>
      <c r="S83" s="368" t="n">
        <v>25.855249543595</v>
      </c>
    </row>
    <row r="84">
      <c r="A84" s="368" t="s">
        <v>35</v>
      </c>
      <c r="B84" s="368" t="s">
        <v>36</v>
      </c>
      <c r="C84" s="368" t="s">
        <v>17</v>
      </c>
      <c r="D84" s="368" t="n">
        <v>5723.7712019</v>
      </c>
      <c r="E84" s="368" t="n">
        <v>13.5323784550128</v>
      </c>
      <c r="F84" s="368" t="n">
        <v>11.7968087431397</v>
      </c>
      <c r="G84" s="368" t="n">
        <v>13.5376585937131</v>
      </c>
      <c r="H84" s="368" t="n">
        <v>10588.1354583</v>
      </c>
      <c r="I84" s="368" t="n">
        <v>8.23293394631058</v>
      </c>
      <c r="J84" s="368" t="n">
        <v>21.8223623101074</v>
      </c>
      <c r="K84" s="368" t="n">
        <v>7.84946884970127</v>
      </c>
      <c r="L84" s="368" t="n">
        <v>13484.7416505</v>
      </c>
      <c r="M84" s="368" t="n">
        <v>6.71428246458179</v>
      </c>
      <c r="N84" s="368" t="n">
        <v>27.7923265256991</v>
      </c>
      <c r="O84" s="368" t="n">
        <v>6.64538592895389</v>
      </c>
      <c r="P84" s="368" t="n">
        <v>18723.0092215</v>
      </c>
      <c r="Q84" s="368" t="n">
        <v>6.82604431862278</v>
      </c>
      <c r="R84" s="368" t="n">
        <v>38.5885024210538</v>
      </c>
      <c r="S84" s="368" t="n">
        <v>6.28755894634659</v>
      </c>
    </row>
    <row r="85">
      <c r="A85" s="368" t="s">
        <v>56</v>
      </c>
      <c r="B85" s="368" t="s">
        <v>57</v>
      </c>
      <c r="C85" s="368" t="s">
        <v>16</v>
      </c>
      <c r="D85" s="368"/>
      <c r="E85" s="368"/>
      <c r="F85" s="368"/>
      <c r="G85" s="368"/>
      <c r="H85" s="368" t="n">
        <v>80.0991886</v>
      </c>
      <c r="I85" s="368" t="n">
        <v>52.0313217495459</v>
      </c>
      <c r="J85" s="368" t="n">
        <v>26.1650366395284</v>
      </c>
      <c r="K85" s="368" t="n">
        <v>44.0392743311846</v>
      </c>
      <c r="L85" s="368" t="n">
        <v>120.6606943</v>
      </c>
      <c r="M85" s="368" t="n">
        <v>39.5809970673672</v>
      </c>
      <c r="N85" s="368" t="n">
        <v>39.4147748871258</v>
      </c>
      <c r="O85" s="368" t="n">
        <v>30.3045079227992</v>
      </c>
      <c r="P85" s="368" t="n">
        <v>105.370736</v>
      </c>
      <c r="Q85" s="368" t="n">
        <v>34.6891156571236</v>
      </c>
      <c r="R85" s="368" t="n">
        <v>34.4201884733458</v>
      </c>
      <c r="S85" s="368" t="n">
        <v>28.5645359467317</v>
      </c>
    </row>
    <row r="86">
      <c r="A86" s="368" t="s">
        <v>56</v>
      </c>
      <c r="B86" s="368" t="s">
        <v>57</v>
      </c>
      <c r="C86" s="368" t="s">
        <v>17</v>
      </c>
      <c r="D86" s="368" t="n">
        <v>939.7724631</v>
      </c>
      <c r="E86" s="368" t="n">
        <v>13.2408299496309</v>
      </c>
      <c r="F86" s="368" t="n">
        <v>10.4179332221901</v>
      </c>
      <c r="G86" s="368" t="n">
        <v>12.6676579342759</v>
      </c>
      <c r="H86" s="368" t="n">
        <v>2420.1196851</v>
      </c>
      <c r="I86" s="368" t="n">
        <v>8.23135098683058</v>
      </c>
      <c r="J86" s="368" t="n">
        <v>26.8284571628235</v>
      </c>
      <c r="K86" s="368" t="n">
        <v>7.87333307636972</v>
      </c>
      <c r="L86" s="368" t="n">
        <v>2614.9900939</v>
      </c>
      <c r="M86" s="368" t="n">
        <v>5.78935424214141</v>
      </c>
      <c r="N86" s="368" t="n">
        <v>28.9887108258884</v>
      </c>
      <c r="O86" s="368" t="n">
        <v>5.6733930432952</v>
      </c>
      <c r="P86" s="368" t="n">
        <v>3045.8365805</v>
      </c>
      <c r="Q86" s="368" t="n">
        <v>7.21728641833098</v>
      </c>
      <c r="R86" s="368" t="n">
        <v>33.764898789098</v>
      </c>
      <c r="S86" s="368" t="n">
        <v>6.95155641178146</v>
      </c>
    </row>
    <row r="87">
      <c r="A87" s="368" t="s">
        <v>37</v>
      </c>
      <c r="B87" s="368" t="s">
        <v>38</v>
      </c>
      <c r="C87" s="368" t="s">
        <v>16</v>
      </c>
      <c r="D87" s="368" t="n">
        <v>2435.2577967</v>
      </c>
      <c r="E87" s="368" t="n">
        <v>37.043486897732</v>
      </c>
      <c r="F87" s="368" t="n">
        <v>16.1682122666345</v>
      </c>
      <c r="G87" s="368" t="n">
        <v>31.7264232239073</v>
      </c>
      <c r="H87" s="368" t="n">
        <v>2947.6498662</v>
      </c>
      <c r="I87" s="368" t="n">
        <v>30.5332404758997</v>
      </c>
      <c r="J87" s="368" t="n">
        <v>19.5700959418012</v>
      </c>
      <c r="K87" s="368" t="n">
        <v>25.3683787977815</v>
      </c>
      <c r="L87" s="368" t="n">
        <v>4091.384181</v>
      </c>
      <c r="M87" s="368" t="n">
        <v>27.1403316606592</v>
      </c>
      <c r="N87" s="368" t="n">
        <v>27.1635996781936</v>
      </c>
      <c r="O87" s="368" t="n">
        <v>20.5736434998882</v>
      </c>
      <c r="P87" s="368" t="n">
        <v>5587.7184547</v>
      </c>
      <c r="Q87" s="368" t="n">
        <v>24.4410980158194</v>
      </c>
      <c r="R87" s="368" t="n">
        <v>37.0980921133706</v>
      </c>
      <c r="S87" s="368" t="n">
        <v>20.8043193872234</v>
      </c>
    </row>
    <row r="88">
      <c r="A88" s="368" t="s">
        <v>37</v>
      </c>
      <c r="B88" s="368" t="s">
        <v>38</v>
      </c>
      <c r="C88" s="368" t="s">
        <v>17</v>
      </c>
      <c r="D88" s="368" t="n">
        <v>30588.4774844</v>
      </c>
      <c r="E88" s="368" t="n">
        <v>9.07483285361956</v>
      </c>
      <c r="F88" s="368" t="n">
        <v>12.6283840031005</v>
      </c>
      <c r="G88" s="368" t="n">
        <v>9.41459375799465</v>
      </c>
      <c r="H88" s="368" t="n">
        <v>51511.613589</v>
      </c>
      <c r="I88" s="368" t="n">
        <v>7.6608656827137</v>
      </c>
      <c r="J88" s="368" t="n">
        <v>21.2664535968807</v>
      </c>
      <c r="K88" s="368" t="n">
        <v>6.79170377191908</v>
      </c>
      <c r="L88" s="368" t="n">
        <v>75864.9190925</v>
      </c>
      <c r="M88" s="368" t="n">
        <v>5.67293269386059</v>
      </c>
      <c r="N88" s="368" t="n">
        <v>31.3206608976482</v>
      </c>
      <c r="O88" s="368" t="n">
        <v>5.79734762712467</v>
      </c>
      <c r="P88" s="368" t="n">
        <v>84255.035383</v>
      </c>
      <c r="Q88" s="368" t="n">
        <v>6.21530562236175</v>
      </c>
      <c r="R88" s="368" t="n">
        <v>34.7845015023707</v>
      </c>
      <c r="S88" s="368" t="n">
        <v>5.37739966546346</v>
      </c>
    </row>
    <row r="89">
      <c r="A89" s="368" t="s">
        <v>39</v>
      </c>
      <c r="B89" s="368" t="s">
        <v>40</v>
      </c>
      <c r="C89" s="368" t="s">
        <v>16</v>
      </c>
      <c r="D89" s="368" t="n">
        <v>23.0901791</v>
      </c>
      <c r="E89" s="368" t="n">
        <v>57.1879275586622</v>
      </c>
      <c r="F89" s="368" t="n">
        <v>6.47621795884044</v>
      </c>
      <c r="G89" s="368" t="n">
        <v>55.3303466679834</v>
      </c>
      <c r="H89" s="368" t="n">
        <v>51.456731</v>
      </c>
      <c r="I89" s="368" t="n">
        <v>44.3645796559715</v>
      </c>
      <c r="J89" s="368" t="n">
        <v>14.4323265732236</v>
      </c>
      <c r="K89" s="368" t="n">
        <v>44.7893393658297</v>
      </c>
      <c r="L89" s="368" t="n">
        <v>120.6811705</v>
      </c>
      <c r="M89" s="368" t="n">
        <v>36.0335884903048</v>
      </c>
      <c r="N89" s="368" t="n">
        <v>33.8480511693382</v>
      </c>
      <c r="O89" s="368" t="n">
        <v>29.0792568741335</v>
      </c>
      <c r="P89" s="368" t="n">
        <v>161.3099366</v>
      </c>
      <c r="Q89" s="368" t="n">
        <v>30.2103619063408</v>
      </c>
      <c r="R89" s="368" t="n">
        <v>45.2434042985978</v>
      </c>
      <c r="S89" s="368" t="n">
        <v>22.6231460196815</v>
      </c>
    </row>
    <row r="90">
      <c r="A90" s="368" t="s">
        <v>39</v>
      </c>
      <c r="B90" s="368" t="s">
        <v>40</v>
      </c>
      <c r="C90" s="368" t="s">
        <v>17</v>
      </c>
      <c r="D90" s="368" t="n">
        <v>613.855978</v>
      </c>
      <c r="E90" s="368" t="n">
        <v>13.8907977499212</v>
      </c>
      <c r="F90" s="368" t="n">
        <v>9.54164633456348</v>
      </c>
      <c r="G90" s="368" t="n">
        <v>13.9713440562564</v>
      </c>
      <c r="H90" s="368" t="n">
        <v>1314.2784983</v>
      </c>
      <c r="I90" s="368" t="n">
        <v>8.12836503320945</v>
      </c>
      <c r="J90" s="368" t="n">
        <v>20.4288645306632</v>
      </c>
      <c r="K90" s="368" t="n">
        <v>8.03156513467554</v>
      </c>
      <c r="L90" s="368" t="n">
        <v>1603.9016993</v>
      </c>
      <c r="M90" s="368" t="n">
        <v>7.24731811222109</v>
      </c>
      <c r="N90" s="368" t="n">
        <v>24.9307057658498</v>
      </c>
      <c r="O90" s="368" t="n">
        <v>6.84627301464408</v>
      </c>
      <c r="P90" s="368" t="n">
        <v>2901.4026302</v>
      </c>
      <c r="Q90" s="368" t="n">
        <v>4.53962234066351</v>
      </c>
      <c r="R90" s="368" t="n">
        <v>45.0987833689235</v>
      </c>
      <c r="S90" s="368" t="n">
        <v>4.34311127616304</v>
      </c>
    </row>
    <row r="91">
      <c r="A91" s="368" t="s">
        <v>58</v>
      </c>
      <c r="B91" s="368" t="s">
        <v>59</v>
      </c>
      <c r="C91" s="368" t="s">
        <v>16</v>
      </c>
      <c r="D91" s="368" t="n">
        <v>2.5888748</v>
      </c>
      <c r="E91" s="368" t="n">
        <v>100</v>
      </c>
      <c r="F91" s="368" t="n">
        <v>2.08830008017371</v>
      </c>
      <c r="G91" s="368" t="n">
        <v>101.450051292849</v>
      </c>
      <c r="H91" s="368" t="n">
        <v>11.5175091</v>
      </c>
      <c r="I91" s="368" t="n">
        <v>73.1469566431711</v>
      </c>
      <c r="J91" s="368" t="n">
        <v>9.29052852495278</v>
      </c>
      <c r="K91" s="368" t="n">
        <v>67.7290798569349</v>
      </c>
      <c r="L91" s="368" t="n">
        <v>50.0058304</v>
      </c>
      <c r="M91" s="368" t="n">
        <v>30.0101075703404</v>
      </c>
      <c r="N91" s="368" t="n">
        <v>40.3368983442046</v>
      </c>
      <c r="O91" s="368" t="n">
        <v>23.7701573307344</v>
      </c>
      <c r="P91" s="368" t="n">
        <v>59.8582258</v>
      </c>
      <c r="Q91" s="368" t="n">
        <v>29.4554328645956</v>
      </c>
      <c r="R91" s="368" t="n">
        <v>48.284273050669</v>
      </c>
      <c r="S91" s="368" t="n">
        <v>22.615428400409</v>
      </c>
    </row>
    <row r="92">
      <c r="A92" s="368" t="s">
        <v>58</v>
      </c>
      <c r="B92" s="368" t="s">
        <v>59</v>
      </c>
      <c r="C92" s="368" t="s">
        <v>17</v>
      </c>
      <c r="D92" s="368" t="n">
        <v>292.1292178</v>
      </c>
      <c r="E92" s="368" t="n">
        <v>14.556573234965</v>
      </c>
      <c r="F92" s="368" t="n">
        <v>9.79155837318264</v>
      </c>
      <c r="G92" s="368" t="n">
        <v>14.9139585064502</v>
      </c>
      <c r="H92" s="368" t="n">
        <v>803.0505616</v>
      </c>
      <c r="I92" s="368" t="n">
        <v>7.45318387022946</v>
      </c>
      <c r="J92" s="368" t="n">
        <v>26.9165696938497</v>
      </c>
      <c r="K92" s="368" t="n">
        <v>7.679675098529</v>
      </c>
      <c r="L92" s="368" t="n">
        <v>933.4627872</v>
      </c>
      <c r="M92" s="368" t="n">
        <v>7.36261476041125</v>
      </c>
      <c r="N92" s="368" t="n">
        <v>31.2877138373749</v>
      </c>
      <c r="O92" s="368" t="n">
        <v>6.81283630692658</v>
      </c>
      <c r="P92" s="368" t="n">
        <v>954.8377607</v>
      </c>
      <c r="Q92" s="368" t="n">
        <v>7.97102469689676</v>
      </c>
      <c r="R92" s="368" t="n">
        <v>32.0041580955928</v>
      </c>
      <c r="S92" s="368" t="n">
        <v>7.22413536099599</v>
      </c>
    </row>
    <row r="93">
      <c r="A93" s="368" t="s">
        <v>60</v>
      </c>
      <c r="B93" s="368" t="s">
        <v>61</v>
      </c>
      <c r="C93" s="368" t="s">
        <v>16</v>
      </c>
      <c r="D93" s="368" t="n">
        <v>2.9430569</v>
      </c>
      <c r="E93" s="368" t="n">
        <v>99.9999999999999</v>
      </c>
      <c r="F93" s="368" t="n">
        <v>1.68782994455319</v>
      </c>
      <c r="G93" s="368" t="n">
        <v>101.28488050899</v>
      </c>
      <c r="H93" s="368" t="n">
        <v>33.2370227</v>
      </c>
      <c r="I93" s="368" t="n">
        <v>34.0119687266703</v>
      </c>
      <c r="J93" s="368" t="n">
        <v>19.0612835860747</v>
      </c>
      <c r="K93" s="368" t="n">
        <v>30.9539887377387</v>
      </c>
      <c r="L93" s="368" t="n">
        <v>60.8664682</v>
      </c>
      <c r="M93" s="368" t="n">
        <v>26.9822814518168</v>
      </c>
      <c r="N93" s="368" t="n">
        <v>34.9066467750434</v>
      </c>
      <c r="O93" s="368" t="n">
        <v>21.3869099123483</v>
      </c>
      <c r="P93" s="368" t="n">
        <v>77.3227309</v>
      </c>
      <c r="Q93" s="368" t="n">
        <v>26.1609993511757</v>
      </c>
      <c r="R93" s="368" t="n">
        <v>44.3442396943287</v>
      </c>
      <c r="S93" s="368" t="n">
        <v>17.6263584203595</v>
      </c>
    </row>
    <row r="94">
      <c r="A94" s="368" t="s">
        <v>60</v>
      </c>
      <c r="B94" s="368" t="s">
        <v>61</v>
      </c>
      <c r="C94" s="368" t="s">
        <v>17</v>
      </c>
      <c r="D94" s="368" t="n">
        <v>439.5260398</v>
      </c>
      <c r="E94" s="368" t="n">
        <v>8.10399571680247</v>
      </c>
      <c r="F94" s="368" t="n">
        <v>16.2282576259882</v>
      </c>
      <c r="G94" s="368" t="n">
        <v>8.39829281144357</v>
      </c>
      <c r="H94" s="368" t="n">
        <v>676.73764</v>
      </c>
      <c r="I94" s="368" t="n">
        <v>6.84670898704366</v>
      </c>
      <c r="J94" s="368" t="n">
        <v>24.9866259849373</v>
      </c>
      <c r="K94" s="368" t="n">
        <v>6.17451637947674</v>
      </c>
      <c r="L94" s="368" t="n">
        <v>709.355871</v>
      </c>
      <c r="M94" s="368" t="n">
        <v>7.92574907702239</v>
      </c>
      <c r="N94" s="368" t="n">
        <v>26.1909620379567</v>
      </c>
      <c r="O94" s="368" t="n">
        <v>7.20525755657222</v>
      </c>
      <c r="P94" s="368" t="n">
        <v>882.7798962</v>
      </c>
      <c r="Q94" s="368" t="n">
        <v>6.83296141895605</v>
      </c>
      <c r="R94" s="368" t="n">
        <v>32.5941543511178</v>
      </c>
      <c r="S94" s="368" t="n">
        <v>6.31818527740495</v>
      </c>
    </row>
    <row r="95">
      <c r="A95" s="368" t="s">
        <v>62</v>
      </c>
      <c r="B95" s="368" t="s">
        <v>63</v>
      </c>
      <c r="C95" s="368" t="s">
        <v>16</v>
      </c>
      <c r="D95" s="368" t="n">
        <v>18.1347818</v>
      </c>
      <c r="E95" s="368" t="n">
        <v>77.3605337317509</v>
      </c>
      <c r="F95" s="368" t="n">
        <v>46.4335955312682</v>
      </c>
      <c r="G95" s="368" t="n">
        <v>53.3241816225646</v>
      </c>
      <c r="H95" s="368" t="n">
        <v>6.7626371</v>
      </c>
      <c r="I95" s="368" t="n">
        <v>99.9999999999998</v>
      </c>
      <c r="J95" s="368" t="n">
        <v>17.3155408920414</v>
      </c>
      <c r="K95" s="368" t="n">
        <v>95.1179035213831</v>
      </c>
      <c r="L95" s="368"/>
      <c r="M95" s="368"/>
      <c r="N95" s="368"/>
      <c r="O95" s="368"/>
      <c r="P95" s="368" t="n">
        <v>14.1578849</v>
      </c>
      <c r="Q95" s="368" t="n">
        <v>75.753200548582</v>
      </c>
      <c r="R95" s="368" t="n">
        <v>36.2508635766904</v>
      </c>
      <c r="S95" s="368" t="n">
        <v>63.4621421186588</v>
      </c>
    </row>
    <row r="96">
      <c r="A96" s="368" t="s">
        <v>62</v>
      </c>
      <c r="B96" s="368" t="s">
        <v>63</v>
      </c>
      <c r="C96" s="368" t="s">
        <v>17</v>
      </c>
      <c r="D96" s="368" t="n">
        <v>625.3745474</v>
      </c>
      <c r="E96" s="368" t="n">
        <v>10.2070045405198</v>
      </c>
      <c r="F96" s="368" t="n">
        <v>16.4618857931013</v>
      </c>
      <c r="G96" s="368" t="n">
        <v>9.37876384805496</v>
      </c>
      <c r="H96" s="368" t="n">
        <v>938.1883792</v>
      </c>
      <c r="I96" s="368" t="n">
        <v>8.05536275200106</v>
      </c>
      <c r="J96" s="368" t="n">
        <v>24.6961601091941</v>
      </c>
      <c r="K96" s="368" t="n">
        <v>8.49025945487602</v>
      </c>
      <c r="L96" s="368" t="n">
        <v>857.9601736</v>
      </c>
      <c r="M96" s="368" t="n">
        <v>9.00513349762474</v>
      </c>
      <c r="N96" s="368" t="n">
        <v>22.5842936070099</v>
      </c>
      <c r="O96" s="368" t="n">
        <v>8.76895269010162</v>
      </c>
      <c r="P96" s="368" t="n">
        <v>1377.401004</v>
      </c>
      <c r="Q96" s="368" t="n">
        <v>7.6109852785187</v>
      </c>
      <c r="R96" s="368" t="n">
        <v>36.2576604906947</v>
      </c>
      <c r="S96" s="368" t="n">
        <v>6.48851154494067</v>
      </c>
    </row>
    <row r="97">
      <c r="A97" s="368" t="s">
        <v>64</v>
      </c>
      <c r="B97" s="368" t="s">
        <v>65</v>
      </c>
      <c r="C97" s="368" t="s">
        <v>16</v>
      </c>
      <c r="D97" s="368" t="n">
        <v>14.5921691</v>
      </c>
      <c r="E97" s="368" t="n">
        <v>57.600995131787</v>
      </c>
      <c r="F97" s="368" t="n">
        <v>2.98069514594443</v>
      </c>
      <c r="G97" s="368" t="n">
        <v>56.7994915824152</v>
      </c>
      <c r="H97" s="368" t="n">
        <v>116.1563672</v>
      </c>
      <c r="I97" s="368" t="n">
        <v>27.0889616382414</v>
      </c>
      <c r="J97" s="368" t="n">
        <v>23.726885119744</v>
      </c>
      <c r="K97" s="368" t="n">
        <v>28.4897621767939</v>
      </c>
      <c r="L97" s="368" t="n">
        <v>198.9607002</v>
      </c>
      <c r="M97" s="368" t="n">
        <v>33.2077639105029</v>
      </c>
      <c r="N97" s="368" t="n">
        <v>40.6410581768713</v>
      </c>
      <c r="O97" s="368" t="n">
        <v>21.6298076132795</v>
      </c>
      <c r="P97" s="368" t="n">
        <v>159.8466686</v>
      </c>
      <c r="Q97" s="368" t="n">
        <v>36.4654022915705</v>
      </c>
      <c r="R97" s="368" t="n">
        <v>32.6513615574402</v>
      </c>
      <c r="S97" s="368" t="n">
        <v>24.5025818175049</v>
      </c>
    </row>
    <row r="98">
      <c r="A98" s="368" t="s">
        <v>64</v>
      </c>
      <c r="B98" s="368" t="s">
        <v>65</v>
      </c>
      <c r="C98" s="368" t="s">
        <v>17</v>
      </c>
      <c r="D98" s="368" t="n">
        <v>850.3569056</v>
      </c>
      <c r="E98" s="368" t="n">
        <v>11.3855376951426</v>
      </c>
      <c r="F98" s="368" t="n">
        <v>13.0731476092569</v>
      </c>
      <c r="G98" s="368" t="n">
        <v>11.4633023325342</v>
      </c>
      <c r="H98" s="368" t="n">
        <v>1618.5157336</v>
      </c>
      <c r="I98" s="368" t="n">
        <v>6.00474054063393</v>
      </c>
      <c r="J98" s="368" t="n">
        <v>24.8826051201735</v>
      </c>
      <c r="K98" s="368" t="n">
        <v>5.82447100610337</v>
      </c>
      <c r="L98" s="368" t="n">
        <v>1926.0494458</v>
      </c>
      <c r="M98" s="368" t="n">
        <v>7.39618055370811</v>
      </c>
      <c r="N98" s="368" t="n">
        <v>29.6105418111522</v>
      </c>
      <c r="O98" s="368" t="n">
        <v>6.43614322791715</v>
      </c>
      <c r="P98" s="368" t="n">
        <v>2109.6851528</v>
      </c>
      <c r="Q98" s="368" t="n">
        <v>8.55376325735273</v>
      </c>
      <c r="R98" s="368" t="n">
        <v>32.4337054594174</v>
      </c>
      <c r="S98" s="368" t="n">
        <v>6.88559770442959</v>
      </c>
    </row>
    <row r="99">
      <c r="A99" s="368" t="s">
        <v>66</v>
      </c>
      <c r="B99" s="368" t="s">
        <v>67</v>
      </c>
      <c r="C99" s="368" t="s">
        <v>16</v>
      </c>
      <c r="D99" s="368" t="n">
        <v>2.6593004</v>
      </c>
      <c r="E99" s="368" t="n">
        <v>69.563454188942</v>
      </c>
      <c r="F99" s="368" t="n">
        <v>16.2976241734846</v>
      </c>
      <c r="G99" s="368" t="n">
        <v>66.019551304776</v>
      </c>
      <c r="H99" s="368" t="n">
        <v>1.2999197</v>
      </c>
      <c r="I99" s="368" t="n">
        <v>100</v>
      </c>
      <c r="J99" s="368" t="n">
        <v>7.96660758081671</v>
      </c>
      <c r="K99" s="368" t="n">
        <v>97.7703115979625</v>
      </c>
      <c r="L99" s="368" t="n">
        <v>5.2984599</v>
      </c>
      <c r="M99" s="368" t="n">
        <v>47.4590124209473</v>
      </c>
      <c r="N99" s="368" t="n">
        <v>32.4718140712794</v>
      </c>
      <c r="O99" s="368" t="n">
        <v>42.1732409213262</v>
      </c>
      <c r="P99" s="368" t="n">
        <v>7.0594247</v>
      </c>
      <c r="Q99" s="368" t="n">
        <v>42.250610706674</v>
      </c>
      <c r="R99" s="368" t="n">
        <v>43.2639541744192</v>
      </c>
      <c r="S99" s="368" t="n">
        <v>34.022520636834</v>
      </c>
    </row>
    <row r="100">
      <c r="A100" s="368" t="s">
        <v>66</v>
      </c>
      <c r="B100" s="368" t="s">
        <v>67</v>
      </c>
      <c r="C100" s="368" t="s">
        <v>17</v>
      </c>
      <c r="D100" s="368" t="n">
        <v>112.918378</v>
      </c>
      <c r="E100" s="368" t="n">
        <v>13.3318751642926</v>
      </c>
      <c r="F100" s="368" t="n">
        <v>20.2164374777552</v>
      </c>
      <c r="G100" s="368" t="n">
        <v>12.6612465509257</v>
      </c>
      <c r="H100" s="368" t="n">
        <v>140.8331297</v>
      </c>
      <c r="I100" s="368" t="n">
        <v>10.5823095517641</v>
      </c>
      <c r="J100" s="368" t="n">
        <v>25.2141786997386</v>
      </c>
      <c r="K100" s="368" t="n">
        <v>10.448598844635</v>
      </c>
      <c r="L100" s="368" t="n">
        <v>152.1749238</v>
      </c>
      <c r="M100" s="368" t="n">
        <v>10.7162505871292</v>
      </c>
      <c r="N100" s="368" t="n">
        <v>27.2447664160112</v>
      </c>
      <c r="O100" s="368" t="n">
        <v>10.3599300448084</v>
      </c>
      <c r="P100" s="368" t="n">
        <v>152.6209294</v>
      </c>
      <c r="Q100" s="368" t="n">
        <v>10.2616111728977</v>
      </c>
      <c r="R100" s="368" t="n">
        <v>27.324617406495</v>
      </c>
      <c r="S100" s="368" t="n">
        <v>9.09928054899085</v>
      </c>
    </row>
    <row r="101">
      <c r="A101" s="368" t="s">
        <v>68</v>
      </c>
      <c r="B101" s="368" t="s">
        <v>69</v>
      </c>
      <c r="C101" s="368" t="s">
        <v>16</v>
      </c>
      <c r="D101" s="368" t="n">
        <v>523.9627679</v>
      </c>
      <c r="E101" s="368" t="n">
        <v>34.2248765073292</v>
      </c>
      <c r="F101" s="368" t="n">
        <v>27.4652631542215</v>
      </c>
      <c r="G101" s="368" t="n">
        <v>31.2331570916536</v>
      </c>
      <c r="H101" s="368" t="n">
        <v>158.8056961</v>
      </c>
      <c r="I101" s="368" t="n">
        <v>57.9311337757842</v>
      </c>
      <c r="J101" s="368" t="n">
        <v>8.32433237815145</v>
      </c>
      <c r="K101" s="368" t="n">
        <v>56.7248448831859</v>
      </c>
      <c r="L101" s="368" t="n">
        <v>489.3492981</v>
      </c>
      <c r="M101" s="368" t="n">
        <v>36.2161625171712</v>
      </c>
      <c r="N101" s="368" t="n">
        <v>25.6508822192022</v>
      </c>
      <c r="O101" s="368" t="n">
        <v>27.8062407509779</v>
      </c>
      <c r="P101" s="368" t="n">
        <v>735.611157</v>
      </c>
      <c r="Q101" s="368" t="n">
        <v>29.7763149196587</v>
      </c>
      <c r="R101" s="368" t="n">
        <v>38.5595222484249</v>
      </c>
      <c r="S101" s="368" t="n">
        <v>21.9745764847939</v>
      </c>
    </row>
    <row r="102">
      <c r="A102" s="368" t="s">
        <v>68</v>
      </c>
      <c r="B102" s="368" t="s">
        <v>69</v>
      </c>
      <c r="C102" s="368" t="s">
        <v>17</v>
      </c>
      <c r="D102" s="368" t="n">
        <v>5622.8977914</v>
      </c>
      <c r="E102" s="368" t="n">
        <v>9.78626586796701</v>
      </c>
      <c r="F102" s="368" t="n">
        <v>13.7904629817291</v>
      </c>
      <c r="G102" s="368" t="n">
        <v>9.94397376095722</v>
      </c>
      <c r="H102" s="368" t="n">
        <v>9484.4133959</v>
      </c>
      <c r="I102" s="368" t="n">
        <v>7.79171750813653</v>
      </c>
      <c r="J102" s="368" t="n">
        <v>23.2610402486099</v>
      </c>
      <c r="K102" s="368" t="n">
        <v>7.67698403961265</v>
      </c>
      <c r="L102" s="368" t="n">
        <v>11220.8596089</v>
      </c>
      <c r="M102" s="368" t="n">
        <v>6.82838767854412</v>
      </c>
      <c r="N102" s="368" t="n">
        <v>27.5197691297866</v>
      </c>
      <c r="O102" s="368" t="n">
        <v>6.56621135264052</v>
      </c>
      <c r="P102" s="368" t="n">
        <v>14445.6436787</v>
      </c>
      <c r="Q102" s="368" t="n">
        <v>7.47118342500989</v>
      </c>
      <c r="R102" s="368" t="n">
        <v>35.4287276398744</v>
      </c>
      <c r="S102" s="368" t="n">
        <v>7.20167512527634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904</v>
      </c>
    </row>
    <row r="112">
      <c r="A112" s="5" t="s">
        <v>26</v>
      </c>
      <c r="B112" s="5" t="s">
        <v>71</v>
      </c>
      <c r="C112" s="5" t="s">
        <v>11</v>
      </c>
      <c r="D112" s="5" t="s">
        <v>886</v>
      </c>
      <c r="E112" s="5" t="s">
        <v>887</v>
      </c>
      <c r="F112" s="5" t="s">
        <v>888</v>
      </c>
      <c r="G112" s="5" t="s">
        <v>889</v>
      </c>
      <c r="H112" s="5" t="s">
        <v>890</v>
      </c>
      <c r="I112" s="5" t="s">
        <v>891</v>
      </c>
      <c r="J112" s="5" t="s">
        <v>892</v>
      </c>
      <c r="K112" s="5" t="s">
        <v>893</v>
      </c>
      <c r="L112" s="5" t="s">
        <v>894</v>
      </c>
      <c r="M112" s="5" t="s">
        <v>895</v>
      </c>
      <c r="N112" s="5" t="s">
        <v>896</v>
      </c>
      <c r="O112" s="5" t="s">
        <v>897</v>
      </c>
      <c r="P112" s="5" t="s">
        <v>898</v>
      </c>
      <c r="Q112" s="5" t="s">
        <v>899</v>
      </c>
      <c r="R112" s="5" t="s">
        <v>900</v>
      </c>
      <c r="S112" s="5" t="s">
        <v>901</v>
      </c>
    </row>
    <row r="113">
      <c r="A113" s="369" t="s">
        <v>72</v>
      </c>
      <c r="B113" s="369" t="s">
        <v>73</v>
      </c>
      <c r="C113" s="369" t="s">
        <v>16</v>
      </c>
      <c r="D113" s="369" t="n">
        <v>1537.8455028</v>
      </c>
      <c r="E113" s="369" t="n">
        <v>15.9013305150911</v>
      </c>
      <c r="F113" s="369" t="n">
        <v>22.6605837445216</v>
      </c>
      <c r="G113" s="369" t="n">
        <v>14.1840436526161</v>
      </c>
      <c r="H113" s="369" t="n">
        <v>1702.8951503</v>
      </c>
      <c r="I113" s="369" t="n">
        <v>14.5682832187867</v>
      </c>
      <c r="J113" s="369" t="n">
        <v>25.0926364782766</v>
      </c>
      <c r="K113" s="369" t="n">
        <v>12.7451618662692</v>
      </c>
      <c r="L113" s="369" t="n">
        <v>1930.8449537</v>
      </c>
      <c r="M113" s="369" t="n">
        <v>15.3734879046984</v>
      </c>
      <c r="N113" s="369" t="n">
        <v>28.4515406075198</v>
      </c>
      <c r="O113" s="369" t="n">
        <v>12.2054204477991</v>
      </c>
      <c r="P113" s="369" t="n">
        <v>1614.8481415</v>
      </c>
      <c r="Q113" s="369" t="n">
        <v>15.4976695959393</v>
      </c>
      <c r="R113" s="369" t="n">
        <v>23.795239169682</v>
      </c>
      <c r="S113" s="369" t="n">
        <v>13.0953463707573</v>
      </c>
    </row>
    <row r="114">
      <c r="A114" s="369" t="s">
        <v>72</v>
      </c>
      <c r="B114" s="369" t="s">
        <v>73</v>
      </c>
      <c r="C114" s="369" t="s">
        <v>17</v>
      </c>
      <c r="D114" s="369" t="n">
        <v>54421.2750415</v>
      </c>
      <c r="E114" s="369" t="n">
        <v>3.36193023340196</v>
      </c>
      <c r="F114" s="369" t="n">
        <v>24.3711152477081</v>
      </c>
      <c r="G114" s="369" t="n">
        <v>3.33175170119489</v>
      </c>
      <c r="H114" s="369" t="n">
        <v>69236.2268268</v>
      </c>
      <c r="I114" s="369" t="n">
        <v>2.23146385419128</v>
      </c>
      <c r="J114" s="369" t="n">
        <v>31.0055959186122</v>
      </c>
      <c r="K114" s="369" t="n">
        <v>2.13952338503149</v>
      </c>
      <c r="L114" s="369" t="n">
        <v>52942.1208759</v>
      </c>
      <c r="M114" s="369" t="n">
        <v>3.08788305193479</v>
      </c>
      <c r="N114" s="369" t="n">
        <v>23.7087155407649</v>
      </c>
      <c r="O114" s="369" t="n">
        <v>3.00548783676823</v>
      </c>
      <c r="P114" s="369" t="n">
        <v>46702.735348</v>
      </c>
      <c r="Q114" s="369" t="n">
        <v>3.48554905579565</v>
      </c>
      <c r="R114" s="369" t="n">
        <v>20.9145732929147</v>
      </c>
      <c r="S114" s="369" t="n">
        <v>3.30112401457288</v>
      </c>
    </row>
    <row r="115">
      <c r="A115" s="369" t="s">
        <v>74</v>
      </c>
      <c r="B115" s="369" t="s">
        <v>75</v>
      </c>
      <c r="C115" s="369" t="s">
        <v>16</v>
      </c>
      <c r="D115" s="369" t="n">
        <v>798.101894</v>
      </c>
      <c r="E115" s="369" t="n">
        <v>19.5834112796131</v>
      </c>
      <c r="F115" s="369" t="n">
        <v>29.5006267570521</v>
      </c>
      <c r="G115" s="369" t="n">
        <v>16.3259166717099</v>
      </c>
      <c r="H115" s="369" t="n">
        <v>1007.8448473</v>
      </c>
      <c r="I115" s="369" t="n">
        <v>16.0279928624987</v>
      </c>
      <c r="J115" s="369" t="n">
        <v>37.2534570995711</v>
      </c>
      <c r="K115" s="369" t="n">
        <v>12.9663155898412</v>
      </c>
      <c r="L115" s="369" t="n">
        <v>499.2492866</v>
      </c>
      <c r="M115" s="369" t="n">
        <v>19.8750995046167</v>
      </c>
      <c r="N115" s="369" t="n">
        <v>18.4539931222255</v>
      </c>
      <c r="O115" s="369" t="n">
        <v>18.3845200921371</v>
      </c>
      <c r="P115" s="369" t="n">
        <v>400.1766429</v>
      </c>
      <c r="Q115" s="369" t="n">
        <v>24.0769919983942</v>
      </c>
      <c r="R115" s="369" t="n">
        <v>14.7919230211513</v>
      </c>
      <c r="S115" s="369" t="n">
        <v>21.660185705432</v>
      </c>
    </row>
    <row r="116">
      <c r="A116" s="369" t="s">
        <v>74</v>
      </c>
      <c r="B116" s="369" t="s">
        <v>75</v>
      </c>
      <c r="C116" s="369" t="s">
        <v>17</v>
      </c>
      <c r="D116" s="369" t="n">
        <v>24843.5763909</v>
      </c>
      <c r="E116" s="369" t="n">
        <v>4.61130072308853</v>
      </c>
      <c r="F116" s="369" t="n">
        <v>32.9854456236255</v>
      </c>
      <c r="G116" s="369" t="n">
        <v>4.54078558583515</v>
      </c>
      <c r="H116" s="369" t="n">
        <v>21893.4219432</v>
      </c>
      <c r="I116" s="369" t="n">
        <v>3.90797503395243</v>
      </c>
      <c r="J116" s="369" t="n">
        <v>29.0684508405576</v>
      </c>
      <c r="K116" s="369" t="n">
        <v>3.61751617328825</v>
      </c>
      <c r="L116" s="369" t="n">
        <v>18409.1935309</v>
      </c>
      <c r="M116" s="369" t="n">
        <v>6.17279531827153</v>
      </c>
      <c r="N116" s="369" t="n">
        <v>24.4423525274214</v>
      </c>
      <c r="O116" s="369" t="n">
        <v>5.62225562613329</v>
      </c>
      <c r="P116" s="369" t="n">
        <v>10170.5907984</v>
      </c>
      <c r="Q116" s="369" t="n">
        <v>7.44030626775272</v>
      </c>
      <c r="R116" s="369" t="n">
        <v>13.5037510083956</v>
      </c>
      <c r="S116" s="369" t="n">
        <v>7.13899982599339</v>
      </c>
    </row>
    <row r="117">
      <c r="A117" s="369" t="s">
        <v>76</v>
      </c>
      <c r="B117" s="369" t="s">
        <v>77</v>
      </c>
      <c r="C117" s="369" t="s">
        <v>16</v>
      </c>
      <c r="D117" s="369" t="n">
        <v>426.4990409</v>
      </c>
      <c r="E117" s="369" t="n">
        <v>18.2018911693354</v>
      </c>
      <c r="F117" s="369" t="n">
        <v>27.1091917237587</v>
      </c>
      <c r="G117" s="369" t="n">
        <v>15.490059172351</v>
      </c>
      <c r="H117" s="369" t="n">
        <v>365.0291385</v>
      </c>
      <c r="I117" s="369" t="n">
        <v>18.582548853715</v>
      </c>
      <c r="J117" s="369" t="n">
        <v>23.2020331850528</v>
      </c>
      <c r="K117" s="369" t="n">
        <v>15.6203627818764</v>
      </c>
      <c r="L117" s="369" t="n">
        <v>383.1956766</v>
      </c>
      <c r="M117" s="369" t="n">
        <v>19.299841537383</v>
      </c>
      <c r="N117" s="369" t="n">
        <v>24.3567372220669</v>
      </c>
      <c r="O117" s="369" t="n">
        <v>16.9064678590803</v>
      </c>
      <c r="P117" s="369" t="n">
        <v>398.5397265</v>
      </c>
      <c r="Q117" s="369" t="n">
        <v>19.5154805759625</v>
      </c>
      <c r="R117" s="369" t="n">
        <v>25.3320378691217</v>
      </c>
      <c r="S117" s="369" t="n">
        <v>16.6076525378442</v>
      </c>
    </row>
    <row r="118">
      <c r="A118" s="369" t="s">
        <v>76</v>
      </c>
      <c r="B118" s="369" t="s">
        <v>77</v>
      </c>
      <c r="C118" s="369" t="s">
        <v>17</v>
      </c>
      <c r="D118" s="369" t="n">
        <v>8538.2670216</v>
      </c>
      <c r="E118" s="369" t="n">
        <v>4.45487754795964</v>
      </c>
      <c r="F118" s="369" t="n">
        <v>22.7741227419404</v>
      </c>
      <c r="G118" s="369" t="n">
        <v>4.33449779074369</v>
      </c>
      <c r="H118" s="369" t="n">
        <v>9454.5091273</v>
      </c>
      <c r="I118" s="369" t="n">
        <v>3.96605852061686</v>
      </c>
      <c r="J118" s="369" t="n">
        <v>25.2180156447693</v>
      </c>
      <c r="K118" s="369" t="n">
        <v>3.79651324856104</v>
      </c>
      <c r="L118" s="369" t="n">
        <v>8715.7693596</v>
      </c>
      <c r="M118" s="369" t="n">
        <v>4.78102448399557</v>
      </c>
      <c r="N118" s="369" t="n">
        <v>23.2475747928504</v>
      </c>
      <c r="O118" s="369" t="n">
        <v>4.54450013623266</v>
      </c>
      <c r="P118" s="369" t="n">
        <v>10782.5452279</v>
      </c>
      <c r="Q118" s="369" t="n">
        <v>4.32957691329079</v>
      </c>
      <c r="R118" s="369" t="n">
        <v>28.7602868204399</v>
      </c>
      <c r="S118" s="369" t="n">
        <v>3.98613809245773</v>
      </c>
    </row>
    <row r="119">
      <c r="A119" s="369" t="s">
        <v>78</v>
      </c>
      <c r="B119" s="369" t="s">
        <v>79</v>
      </c>
      <c r="C119" s="369" t="s">
        <v>16</v>
      </c>
      <c r="D119" s="369" t="n">
        <v>721.2165076</v>
      </c>
      <c r="E119" s="369" t="n">
        <v>22.6873018121303</v>
      </c>
      <c r="F119" s="369" t="n">
        <v>12.9166774590929</v>
      </c>
      <c r="G119" s="369" t="n">
        <v>20.5858732984323</v>
      </c>
      <c r="H119" s="369" t="n">
        <v>730.815016</v>
      </c>
      <c r="I119" s="369" t="n">
        <v>21.2453910719888</v>
      </c>
      <c r="J119" s="369" t="n">
        <v>13.088582616261</v>
      </c>
      <c r="K119" s="369" t="n">
        <v>20.3441890721285</v>
      </c>
      <c r="L119" s="369" t="n">
        <v>1355.5548177</v>
      </c>
      <c r="M119" s="369" t="n">
        <v>18.3803818795531</v>
      </c>
      <c r="N119" s="369" t="n">
        <v>24.2774037668884</v>
      </c>
      <c r="O119" s="369" t="n">
        <v>14.8898343152655</v>
      </c>
      <c r="P119" s="369" t="n">
        <v>2776.0206651</v>
      </c>
      <c r="Q119" s="369" t="n">
        <v>12.412959569734</v>
      </c>
      <c r="R119" s="369" t="n">
        <v>49.7173361577577</v>
      </c>
      <c r="S119" s="369" t="n">
        <v>8.28302584026721</v>
      </c>
    </row>
    <row r="120">
      <c r="A120" s="369" t="s">
        <v>78</v>
      </c>
      <c r="B120" s="369" t="s">
        <v>79</v>
      </c>
      <c r="C120" s="369" t="s">
        <v>17</v>
      </c>
      <c r="D120" s="369" t="n">
        <v>23185.8656362</v>
      </c>
      <c r="E120" s="369" t="n">
        <v>3.83274769997711</v>
      </c>
      <c r="F120" s="369" t="n">
        <v>17.8256761085293</v>
      </c>
      <c r="G120" s="369" t="n">
        <v>3.75447564862559</v>
      </c>
      <c r="H120" s="369" t="n">
        <v>30704.0632065</v>
      </c>
      <c r="I120" s="369" t="n">
        <v>2.96640441041091</v>
      </c>
      <c r="J120" s="369" t="n">
        <v>23.6057904640123</v>
      </c>
      <c r="K120" s="369" t="n">
        <v>2.85112457930751</v>
      </c>
      <c r="L120" s="369" t="n">
        <v>32020.7978556</v>
      </c>
      <c r="M120" s="369" t="n">
        <v>3.42419859318229</v>
      </c>
      <c r="N120" s="369" t="n">
        <v>24.6181177906698</v>
      </c>
      <c r="O120" s="369" t="n">
        <v>3.15050026940137</v>
      </c>
      <c r="P120" s="369" t="n">
        <v>44159.3222302</v>
      </c>
      <c r="Q120" s="369" t="n">
        <v>2.92840795773803</v>
      </c>
      <c r="R120" s="369" t="n">
        <v>33.9504156367886</v>
      </c>
      <c r="S120" s="369" t="n">
        <v>2.66213368345027</v>
      </c>
    </row>
    <row r="121">
      <c r="A121" s="369" t="s">
        <v>80</v>
      </c>
      <c r="B121" s="369" t="s">
        <v>81</v>
      </c>
      <c r="C121" s="369" t="s">
        <v>16</v>
      </c>
      <c r="D121" s="369" t="n">
        <v>1372.4190047</v>
      </c>
      <c r="E121" s="369" t="n">
        <v>17.7379607843798</v>
      </c>
      <c r="F121" s="369" t="n">
        <v>12.6902656839254</v>
      </c>
      <c r="G121" s="369" t="n">
        <v>15.5850634710995</v>
      </c>
      <c r="H121" s="369" t="n">
        <v>1802.8877278</v>
      </c>
      <c r="I121" s="369" t="n">
        <v>14.7954084556393</v>
      </c>
      <c r="J121" s="369" t="n">
        <v>16.670655379821</v>
      </c>
      <c r="K121" s="369" t="n">
        <v>11.9468967978165</v>
      </c>
      <c r="L121" s="369" t="n">
        <v>3053.1131448</v>
      </c>
      <c r="M121" s="369" t="n">
        <v>14.2384978952916</v>
      </c>
      <c r="N121" s="369" t="n">
        <v>28.2310408395039</v>
      </c>
      <c r="O121" s="369" t="n">
        <v>10.2806705206334</v>
      </c>
      <c r="P121" s="369" t="n">
        <v>4586.3182762</v>
      </c>
      <c r="Q121" s="369" t="n">
        <v>11.1306614724514</v>
      </c>
      <c r="R121" s="369" t="n">
        <v>42.4080380967496</v>
      </c>
      <c r="S121" s="369" t="n">
        <v>7.36545993367766</v>
      </c>
    </row>
    <row r="122">
      <c r="A122" s="369" t="s">
        <v>80</v>
      </c>
      <c r="B122" s="369" t="s">
        <v>81</v>
      </c>
      <c r="C122" s="369" t="s">
        <v>17</v>
      </c>
      <c r="D122" s="369" t="n">
        <v>17555.6624644</v>
      </c>
      <c r="E122" s="369" t="n">
        <v>5.13193465976434</v>
      </c>
      <c r="F122" s="369" t="n">
        <v>14.8935602511081</v>
      </c>
      <c r="G122" s="369" t="n">
        <v>4.7239798504774</v>
      </c>
      <c r="H122" s="369" t="n">
        <v>27933.4143726</v>
      </c>
      <c r="I122" s="369" t="n">
        <v>3.82322306493238</v>
      </c>
      <c r="J122" s="369" t="n">
        <v>23.6976525848069</v>
      </c>
      <c r="K122" s="369" t="n">
        <v>3.68198711251657</v>
      </c>
      <c r="L122" s="369" t="n">
        <v>30461.8685327</v>
      </c>
      <c r="M122" s="369" t="n">
        <v>3.5774678384843</v>
      </c>
      <c r="N122" s="369" t="n">
        <v>25.8426974927947</v>
      </c>
      <c r="O122" s="369" t="n">
        <v>3.44674434840315</v>
      </c>
      <c r="P122" s="369" t="n">
        <v>41923.2376222</v>
      </c>
      <c r="Q122" s="369" t="n">
        <v>3.27173573920792</v>
      </c>
      <c r="R122" s="369" t="n">
        <v>35.5660896712903</v>
      </c>
      <c r="S122" s="369" t="n">
        <v>2.97997914939807</v>
      </c>
    </row>
    <row r="123">
      <c r="A123" s="369" t="s">
        <v>82</v>
      </c>
      <c r="B123" s="369" t="s">
        <v>83</v>
      </c>
      <c r="C123" s="369" t="s">
        <v>16</v>
      </c>
      <c r="D123" s="369" t="n">
        <v>645.0210726</v>
      </c>
      <c r="E123" s="369" t="n">
        <v>33.5946778462382</v>
      </c>
      <c r="F123" s="369" t="n">
        <v>19.790848681138</v>
      </c>
      <c r="G123" s="369" t="n">
        <v>25.9642771993693</v>
      </c>
      <c r="H123" s="369" t="n">
        <v>888.0169031</v>
      </c>
      <c r="I123" s="369" t="n">
        <v>25.4543653911053</v>
      </c>
      <c r="J123" s="369" t="n">
        <v>27.2465643404546</v>
      </c>
      <c r="K123" s="369" t="n">
        <v>21.8475761942079</v>
      </c>
      <c r="L123" s="369" t="n">
        <v>1015.9295733</v>
      </c>
      <c r="M123" s="369" t="n">
        <v>24.3215620247577</v>
      </c>
      <c r="N123" s="369" t="n">
        <v>31.1712427856476</v>
      </c>
      <c r="O123" s="369" t="n">
        <v>18.900757513546</v>
      </c>
      <c r="P123" s="369" t="n">
        <v>710.2209931</v>
      </c>
      <c r="Q123" s="369" t="n">
        <v>30.9199510233782</v>
      </c>
      <c r="R123" s="369" t="n">
        <v>21.7913441927598</v>
      </c>
      <c r="S123" s="369" t="n">
        <v>26.1617346736509</v>
      </c>
    </row>
    <row r="124">
      <c r="A124" s="369" t="s">
        <v>82</v>
      </c>
      <c r="B124" s="369" t="s">
        <v>83</v>
      </c>
      <c r="C124" s="369" t="s">
        <v>17</v>
      </c>
      <c r="D124" s="369" t="n">
        <v>16533.7453975</v>
      </c>
      <c r="E124" s="369" t="n">
        <v>5.98969491725133</v>
      </c>
      <c r="F124" s="369" t="n">
        <v>24.6137989593315</v>
      </c>
      <c r="G124" s="369" t="n">
        <v>6.09682721899353</v>
      </c>
      <c r="H124" s="369" t="n">
        <v>18799.2639802</v>
      </c>
      <c r="I124" s="369" t="n">
        <v>5.02312784349627</v>
      </c>
      <c r="J124" s="369" t="n">
        <v>27.9864781431806</v>
      </c>
      <c r="K124" s="369" t="n">
        <v>5.09628551227668</v>
      </c>
      <c r="L124" s="369" t="n">
        <v>16505.2927607</v>
      </c>
      <c r="M124" s="369" t="n">
        <v>5.68767465233282</v>
      </c>
      <c r="N124" s="369" t="n">
        <v>24.5714414979566</v>
      </c>
      <c r="O124" s="369" t="n">
        <v>5.43278566241047</v>
      </c>
      <c r="P124" s="369" t="n">
        <v>15334.3656193</v>
      </c>
      <c r="Q124" s="369" t="n">
        <v>7.43104329903235</v>
      </c>
      <c r="R124" s="369" t="n">
        <v>22.8282813995313</v>
      </c>
      <c r="S124" s="369" t="n">
        <v>6.89806296154912</v>
      </c>
    </row>
    <row r="125">
      <c r="A125" s="369" t="s">
        <v>84</v>
      </c>
      <c r="B125" s="369" t="s">
        <v>85</v>
      </c>
      <c r="C125" s="369" t="s">
        <v>16</v>
      </c>
      <c r="D125" s="369" t="n">
        <v>2197.9406503</v>
      </c>
      <c r="E125" s="369" t="n">
        <v>20.2259286339851</v>
      </c>
      <c r="F125" s="369" t="n">
        <v>11.6255160836589</v>
      </c>
      <c r="G125" s="369" t="n">
        <v>18.6978273121686</v>
      </c>
      <c r="H125" s="369" t="n">
        <v>3966.2831644</v>
      </c>
      <c r="I125" s="369" t="n">
        <v>13.6178096584197</v>
      </c>
      <c r="J125" s="369" t="n">
        <v>20.9787687914977</v>
      </c>
      <c r="K125" s="369" t="n">
        <v>11.800069065434</v>
      </c>
      <c r="L125" s="369" t="n">
        <v>4828.230659</v>
      </c>
      <c r="M125" s="369" t="n">
        <v>13.9041889664698</v>
      </c>
      <c r="N125" s="369" t="n">
        <v>25.5378475183842</v>
      </c>
      <c r="O125" s="369" t="n">
        <v>11.0160713437313</v>
      </c>
      <c r="P125" s="369" t="n">
        <v>7913.7225466</v>
      </c>
      <c r="Q125" s="369" t="n">
        <v>10.7690960129987</v>
      </c>
      <c r="R125" s="369" t="n">
        <v>41.8578676064593</v>
      </c>
      <c r="S125" s="369" t="n">
        <v>7.50802378069124</v>
      </c>
    </row>
    <row r="126">
      <c r="A126" s="369" t="s">
        <v>84</v>
      </c>
      <c r="B126" s="369" t="s">
        <v>85</v>
      </c>
      <c r="C126" s="369" t="s">
        <v>17</v>
      </c>
      <c r="D126" s="369" t="n">
        <v>28251.2050914</v>
      </c>
      <c r="E126" s="369" t="n">
        <v>5.48557984884907</v>
      </c>
      <c r="F126" s="369" t="n">
        <v>13.1531672780975</v>
      </c>
      <c r="G126" s="369" t="n">
        <v>5.38222221529949</v>
      </c>
      <c r="H126" s="369" t="n">
        <v>46455.6654426</v>
      </c>
      <c r="I126" s="369" t="n">
        <v>3.64982314004463</v>
      </c>
      <c r="J126" s="369" t="n">
        <v>21.6287813778202</v>
      </c>
      <c r="K126" s="369" t="n">
        <v>3.55726391586502</v>
      </c>
      <c r="L126" s="369" t="n">
        <v>61168.4577583</v>
      </c>
      <c r="M126" s="369" t="n">
        <v>2.97640856665534</v>
      </c>
      <c r="N126" s="369" t="n">
        <v>28.4787482316313</v>
      </c>
      <c r="O126" s="369" t="n">
        <v>2.78980797204102</v>
      </c>
      <c r="P126" s="369" t="n">
        <v>78911.0003089</v>
      </c>
      <c r="Q126" s="369" t="n">
        <v>3.00788466481132</v>
      </c>
      <c r="R126" s="369" t="n">
        <v>36.739303112451</v>
      </c>
      <c r="S126" s="369" t="n">
        <v>2.73468187928261</v>
      </c>
    </row>
    <row r="127">
      <c r="A127" s="369" t="s">
        <v>86</v>
      </c>
      <c r="B127" s="369" t="s">
        <v>87</v>
      </c>
      <c r="C127" s="369" t="s">
        <v>16</v>
      </c>
      <c r="D127" s="369" t="n">
        <v>2266.2698675</v>
      </c>
      <c r="E127" s="369" t="n">
        <v>15.2998174494762</v>
      </c>
      <c r="F127" s="369" t="n">
        <v>12.4982939431661</v>
      </c>
      <c r="G127" s="369" t="n">
        <v>14.238953034955</v>
      </c>
      <c r="H127" s="369" t="n">
        <v>4347.9265371</v>
      </c>
      <c r="I127" s="369" t="n">
        <v>11.0888594580666</v>
      </c>
      <c r="J127" s="369" t="n">
        <v>23.9784611194228</v>
      </c>
      <c r="K127" s="369" t="n">
        <v>9.04727528241814</v>
      </c>
      <c r="L127" s="369" t="n">
        <v>4610.8070163</v>
      </c>
      <c r="M127" s="369" t="n">
        <v>10.4952347253643</v>
      </c>
      <c r="N127" s="369" t="n">
        <v>25.4282255751389</v>
      </c>
      <c r="O127" s="369" t="n">
        <v>8.60809206465443</v>
      </c>
      <c r="P127" s="369" t="n">
        <v>6907.6303434</v>
      </c>
      <c r="Q127" s="369" t="n">
        <v>9.04854027988097</v>
      </c>
      <c r="R127" s="369" t="n">
        <v>38.0950193622722</v>
      </c>
      <c r="S127" s="369" t="n">
        <v>6.6572734299071</v>
      </c>
    </row>
    <row r="128">
      <c r="A128" s="369" t="s">
        <v>86</v>
      </c>
      <c r="B128" s="369" t="s">
        <v>87</v>
      </c>
      <c r="C128" s="369" t="s">
        <v>17</v>
      </c>
      <c r="D128" s="369" t="n">
        <v>62886.8915673</v>
      </c>
      <c r="E128" s="369" t="n">
        <v>3.08877525545227</v>
      </c>
      <c r="F128" s="369" t="n">
        <v>18.1255719220461</v>
      </c>
      <c r="G128" s="369" t="n">
        <v>3.03439677808886</v>
      </c>
      <c r="H128" s="369" t="n">
        <v>89736.5002424</v>
      </c>
      <c r="I128" s="369" t="n">
        <v>2.21598687261897</v>
      </c>
      <c r="J128" s="369" t="n">
        <v>25.8642993577709</v>
      </c>
      <c r="K128" s="369" t="n">
        <v>2.16884649086872</v>
      </c>
      <c r="L128" s="369" t="n">
        <v>91055.1148293</v>
      </c>
      <c r="M128" s="369" t="n">
        <v>2.41270154270166</v>
      </c>
      <c r="N128" s="369" t="n">
        <v>26.2443569967581</v>
      </c>
      <c r="O128" s="369" t="n">
        <v>2.26098509536006</v>
      </c>
      <c r="P128" s="369" t="n">
        <v>103272.7059228</v>
      </c>
      <c r="Q128" s="369" t="n">
        <v>2.23325964936577</v>
      </c>
      <c r="R128" s="369" t="n">
        <v>29.7657717234249</v>
      </c>
      <c r="S128" s="369" t="n">
        <v>2.11008222816037</v>
      </c>
    </row>
    <row r="129">
      <c r="A129" s="369" t="s">
        <v>88</v>
      </c>
      <c r="B129" s="369" t="s">
        <v>89</v>
      </c>
      <c r="C129" s="369" t="s">
        <v>16</v>
      </c>
      <c r="D129" s="369" t="n">
        <v>597.5016556</v>
      </c>
      <c r="E129" s="369" t="n">
        <v>21.2846232682027</v>
      </c>
      <c r="F129" s="369" t="n">
        <v>13.765455502128</v>
      </c>
      <c r="G129" s="369" t="n">
        <v>20.2805166978968</v>
      </c>
      <c r="H129" s="369" t="n">
        <v>1121.8534964</v>
      </c>
      <c r="I129" s="369" t="n">
        <v>19.8742508583757</v>
      </c>
      <c r="J129" s="369" t="n">
        <v>25.8456595724301</v>
      </c>
      <c r="K129" s="369" t="n">
        <v>17.2043857868755</v>
      </c>
      <c r="L129" s="369" t="n">
        <v>1032.0738007</v>
      </c>
      <c r="M129" s="369" t="n">
        <v>16.0814788875531</v>
      </c>
      <c r="N129" s="369" t="n">
        <v>23.7772830339384</v>
      </c>
      <c r="O129" s="369" t="n">
        <v>14.7442836199331</v>
      </c>
      <c r="P129" s="369" t="n">
        <v>1589.1586545</v>
      </c>
      <c r="Q129" s="369" t="n">
        <v>16.8426880678453</v>
      </c>
      <c r="R129" s="369" t="n">
        <v>36.6116018915035</v>
      </c>
      <c r="S129" s="369" t="n">
        <v>12.5318288703674</v>
      </c>
    </row>
    <row r="130">
      <c r="A130" s="369" t="s">
        <v>88</v>
      </c>
      <c r="B130" s="369" t="s">
        <v>89</v>
      </c>
      <c r="C130" s="369" t="s">
        <v>17</v>
      </c>
      <c r="D130" s="369" t="n">
        <v>29943.7569501</v>
      </c>
      <c r="E130" s="369" t="n">
        <v>3.85245014169482</v>
      </c>
      <c r="F130" s="369" t="n">
        <v>21.022558303433</v>
      </c>
      <c r="G130" s="369" t="n">
        <v>3.75628786223719</v>
      </c>
      <c r="H130" s="369" t="n">
        <v>38677.7581204</v>
      </c>
      <c r="I130" s="369" t="n">
        <v>2.40269195093938</v>
      </c>
      <c r="J130" s="369" t="n">
        <v>27.1544224222496</v>
      </c>
      <c r="K130" s="369" t="n">
        <v>2.40447670697595</v>
      </c>
      <c r="L130" s="369" t="n">
        <v>37333.2643806</v>
      </c>
      <c r="M130" s="369" t="n">
        <v>2.85001909618047</v>
      </c>
      <c r="N130" s="369" t="n">
        <v>26.210496178103</v>
      </c>
      <c r="O130" s="369" t="n">
        <v>2.73519954137451</v>
      </c>
      <c r="P130" s="369" t="n">
        <v>36481.5335699</v>
      </c>
      <c r="Q130" s="369" t="n">
        <v>3.14491019906067</v>
      </c>
      <c r="R130" s="369" t="n">
        <v>25.6125230962145</v>
      </c>
      <c r="S130" s="369" t="n">
        <v>3.06693474128565</v>
      </c>
    </row>
    <row r="131">
      <c r="A131" s="369" t="s">
        <v>90</v>
      </c>
      <c r="B131" s="369" t="s">
        <v>91</v>
      </c>
      <c r="C131" s="369" t="s">
        <v>16</v>
      </c>
      <c r="D131" s="369" t="n">
        <v>2266.7083766</v>
      </c>
      <c r="E131" s="369" t="n">
        <v>15.4815007196663</v>
      </c>
      <c r="F131" s="369" t="n">
        <v>21.696295494687</v>
      </c>
      <c r="G131" s="369" t="n">
        <v>14.1740157075469</v>
      </c>
      <c r="H131" s="369" t="n">
        <v>2154.1271863</v>
      </c>
      <c r="I131" s="369" t="n">
        <v>16.0099603062863</v>
      </c>
      <c r="J131" s="369" t="n">
        <v>20.6186999834566</v>
      </c>
      <c r="K131" s="369" t="n">
        <v>13.503428084391</v>
      </c>
      <c r="L131" s="369" t="n">
        <v>2058.2521524</v>
      </c>
      <c r="M131" s="369" t="n">
        <v>16.4936076055573</v>
      </c>
      <c r="N131" s="369" t="n">
        <v>19.7010111058174</v>
      </c>
      <c r="O131" s="369" t="n">
        <v>14.4160825348023</v>
      </c>
      <c r="P131" s="369" t="n">
        <v>3968.3565369</v>
      </c>
      <c r="Q131" s="369" t="n">
        <v>13.0064583910944</v>
      </c>
      <c r="R131" s="369" t="n">
        <v>37.9839934160391</v>
      </c>
      <c r="S131" s="369" t="n">
        <v>9.77124745738678</v>
      </c>
    </row>
    <row r="132">
      <c r="A132" s="369" t="s">
        <v>90</v>
      </c>
      <c r="B132" s="369" t="s">
        <v>91</v>
      </c>
      <c r="C132" s="369" t="s">
        <v>17</v>
      </c>
      <c r="D132" s="369" t="n">
        <v>54783.0714583</v>
      </c>
      <c r="E132" s="369" t="n">
        <v>3.47212662902072</v>
      </c>
      <c r="F132" s="369" t="n">
        <v>19.0997606236793</v>
      </c>
      <c r="G132" s="369" t="n">
        <v>3.35406617133852</v>
      </c>
      <c r="H132" s="369" t="n">
        <v>81551.5234505</v>
      </c>
      <c r="I132" s="369" t="n">
        <v>2.29778383631916</v>
      </c>
      <c r="J132" s="369" t="n">
        <v>28.4324068537586</v>
      </c>
      <c r="K132" s="369" t="n">
        <v>2.21508269304654</v>
      </c>
      <c r="L132" s="369" t="n">
        <v>73913.3158263</v>
      </c>
      <c r="M132" s="369" t="n">
        <v>2.46571758433135</v>
      </c>
      <c r="N132" s="369" t="n">
        <v>25.769395574312</v>
      </c>
      <c r="O132" s="369" t="n">
        <v>2.42548519908458</v>
      </c>
      <c r="P132" s="369" t="n">
        <v>76578.0476509</v>
      </c>
      <c r="Q132" s="369" t="n">
        <v>3.0315546465632</v>
      </c>
      <c r="R132" s="369" t="n">
        <v>26.69843694825</v>
      </c>
      <c r="S132" s="369" t="n">
        <v>2.81798223137804</v>
      </c>
    </row>
    <row r="133">
      <c r="A133" s="369" t="s">
        <v>92</v>
      </c>
      <c r="B133" s="369" t="s">
        <v>93</v>
      </c>
      <c r="C133" s="369" t="s">
        <v>16</v>
      </c>
      <c r="D133" s="369" t="n">
        <v>3630.5915991</v>
      </c>
      <c r="E133" s="369" t="n">
        <v>13.2722848226975</v>
      </c>
      <c r="F133" s="369" t="n">
        <v>16.0045156614701</v>
      </c>
      <c r="G133" s="369" t="n">
        <v>12.3178175844496</v>
      </c>
      <c r="H133" s="369" t="n">
        <v>5986.7572306</v>
      </c>
      <c r="I133" s="369" t="n">
        <v>10.4921524428832</v>
      </c>
      <c r="J133" s="369" t="n">
        <v>26.3910570063317</v>
      </c>
      <c r="K133" s="369" t="n">
        <v>9.03747244654275</v>
      </c>
      <c r="L133" s="369" t="n">
        <v>6210.5518982</v>
      </c>
      <c r="M133" s="369" t="n">
        <v>11.4210562104777</v>
      </c>
      <c r="N133" s="369" t="n">
        <v>27.3775973992102</v>
      </c>
      <c r="O133" s="369" t="n">
        <v>9.77490978953043</v>
      </c>
      <c r="P133" s="369" t="n">
        <v>6856.894463</v>
      </c>
      <c r="Q133" s="369" t="n">
        <v>11.1781171483039</v>
      </c>
      <c r="R133" s="369" t="n">
        <v>30.2268299329881</v>
      </c>
      <c r="S133" s="369" t="n">
        <v>9.02718772835054</v>
      </c>
    </row>
    <row r="134">
      <c r="A134" s="369" t="s">
        <v>92</v>
      </c>
      <c r="B134" s="369" t="s">
        <v>93</v>
      </c>
      <c r="C134" s="369" t="s">
        <v>17</v>
      </c>
      <c r="D134" s="369" t="n">
        <v>75228.0197058</v>
      </c>
      <c r="E134" s="369" t="n">
        <v>2.99504656127308</v>
      </c>
      <c r="F134" s="369" t="n">
        <v>17.7564036070136</v>
      </c>
      <c r="G134" s="369" t="n">
        <v>2.94085321339319</v>
      </c>
      <c r="H134" s="369" t="n">
        <v>112000.2401455</v>
      </c>
      <c r="I134" s="369" t="n">
        <v>2.31160513619049</v>
      </c>
      <c r="J134" s="369" t="n">
        <v>26.4359141166203</v>
      </c>
      <c r="K134" s="369" t="n">
        <v>2.37129777862695</v>
      </c>
      <c r="L134" s="369" t="n">
        <v>108949.8258633</v>
      </c>
      <c r="M134" s="369" t="n">
        <v>2.33876708689363</v>
      </c>
      <c r="N134" s="369" t="n">
        <v>25.7159112855585</v>
      </c>
      <c r="O134" s="369" t="n">
        <v>2.22621008281553</v>
      </c>
      <c r="P134" s="369" t="n">
        <v>127488.8987196</v>
      </c>
      <c r="Q134" s="369" t="n">
        <v>2.74412063256014</v>
      </c>
      <c r="R134" s="369" t="n">
        <v>30.0917709908076</v>
      </c>
      <c r="S134" s="369" t="n">
        <v>2.52831300149627</v>
      </c>
    </row>
    <row r="135">
      <c r="A135" s="369" t="s">
        <v>94</v>
      </c>
      <c r="B135" s="369" t="s">
        <v>95</v>
      </c>
      <c r="C135" s="369" t="s">
        <v>16</v>
      </c>
      <c r="D135" s="369" t="n">
        <v>464.7881701</v>
      </c>
      <c r="E135" s="369" t="n">
        <v>27.3439524913905</v>
      </c>
      <c r="F135" s="369" t="n">
        <v>23.8431625284405</v>
      </c>
      <c r="G135" s="369" t="n">
        <v>24.4134470937829</v>
      </c>
      <c r="H135" s="369" t="n">
        <v>449.8331676</v>
      </c>
      <c r="I135" s="369" t="n">
        <v>24.5090961286594</v>
      </c>
      <c r="J135" s="369" t="n">
        <v>23.0759860421198</v>
      </c>
      <c r="K135" s="369" t="n">
        <v>23.847985081649</v>
      </c>
      <c r="L135" s="369" t="n">
        <v>411.2146677</v>
      </c>
      <c r="M135" s="369" t="n">
        <v>32.6060009654571</v>
      </c>
      <c r="N135" s="369" t="n">
        <v>21.0948960984533</v>
      </c>
      <c r="O135" s="369" t="n">
        <v>25.6964114383064</v>
      </c>
      <c r="P135" s="369" t="n">
        <v>623.5202075</v>
      </c>
      <c r="Q135" s="369" t="n">
        <v>22.6454754286192</v>
      </c>
      <c r="R135" s="369" t="n">
        <v>31.9859553309863</v>
      </c>
      <c r="S135" s="369" t="n">
        <v>16.3397361416642</v>
      </c>
    </row>
    <row r="136">
      <c r="A136" s="369" t="s">
        <v>94</v>
      </c>
      <c r="B136" s="369" t="s">
        <v>95</v>
      </c>
      <c r="C136" s="369" t="s">
        <v>17</v>
      </c>
      <c r="D136" s="369" t="n">
        <v>11724.0990466</v>
      </c>
      <c r="E136" s="369" t="n">
        <v>5.90661352351331</v>
      </c>
      <c r="F136" s="369" t="n">
        <v>21.5167683826898</v>
      </c>
      <c r="G136" s="369" t="n">
        <v>5.79357242744398</v>
      </c>
      <c r="H136" s="369" t="n">
        <v>15417.7675981</v>
      </c>
      <c r="I136" s="369" t="n">
        <v>4.23285062253393</v>
      </c>
      <c r="J136" s="369" t="n">
        <v>28.2956100138596</v>
      </c>
      <c r="K136" s="369" t="n">
        <v>4.1828679074566</v>
      </c>
      <c r="L136" s="369" t="n">
        <v>14870.674095</v>
      </c>
      <c r="M136" s="369" t="n">
        <v>4.32102397785062</v>
      </c>
      <c r="N136" s="369" t="n">
        <v>27.2915512675894</v>
      </c>
      <c r="O136" s="369" t="n">
        <v>4.0814463039681</v>
      </c>
      <c r="P136" s="369" t="n">
        <v>12475.6558058</v>
      </c>
      <c r="Q136" s="369" t="n">
        <v>5.00005973313761</v>
      </c>
      <c r="R136" s="369" t="n">
        <v>22.8960703358612</v>
      </c>
      <c r="S136" s="369" t="n">
        <v>4.89873449388284</v>
      </c>
    </row>
    <row r="137">
      <c r="A137" s="369" t="s">
        <v>96</v>
      </c>
      <c r="B137" s="369" t="s">
        <v>97</v>
      </c>
      <c r="C137" s="369" t="s">
        <v>16</v>
      </c>
      <c r="D137" s="369" t="n">
        <v>1136.8078593</v>
      </c>
      <c r="E137" s="369" t="n">
        <v>12.2792508771699</v>
      </c>
      <c r="F137" s="369" t="n">
        <v>37.740609433394</v>
      </c>
      <c r="G137" s="369" t="n">
        <v>9.60626319178979</v>
      </c>
      <c r="H137" s="369" t="n">
        <v>946.4000201</v>
      </c>
      <c r="I137" s="369" t="n">
        <v>13.2054790395443</v>
      </c>
      <c r="J137" s="369" t="n">
        <v>31.4193055881439</v>
      </c>
      <c r="K137" s="369" t="n">
        <v>10.8698514223345</v>
      </c>
      <c r="L137" s="369" t="n">
        <v>528.3036047</v>
      </c>
      <c r="M137" s="369" t="n">
        <v>19.3326844352867</v>
      </c>
      <c r="N137" s="369" t="n">
        <v>17.5390237181455</v>
      </c>
      <c r="O137" s="369" t="n">
        <v>17.2478995883269</v>
      </c>
      <c r="P137" s="369" t="n">
        <v>400.649359</v>
      </c>
      <c r="Q137" s="369" t="n">
        <v>23.7963587100042</v>
      </c>
      <c r="R137" s="369" t="n">
        <v>13.3010612603166</v>
      </c>
      <c r="S137" s="369" t="n">
        <v>21.8375760962201</v>
      </c>
    </row>
    <row r="138">
      <c r="A138" s="369" t="s">
        <v>96</v>
      </c>
      <c r="B138" s="369" t="s">
        <v>97</v>
      </c>
      <c r="C138" s="369" t="s">
        <v>17</v>
      </c>
      <c r="D138" s="369" t="n">
        <v>25258.6718879</v>
      </c>
      <c r="E138" s="369" t="n">
        <v>2.90055192411648</v>
      </c>
      <c r="F138" s="369" t="n">
        <v>33.9799902380056</v>
      </c>
      <c r="G138" s="369" t="n">
        <v>2.76621188021482</v>
      </c>
      <c r="H138" s="369" t="n">
        <v>23739.9376943</v>
      </c>
      <c r="I138" s="369" t="n">
        <v>2.40388215365279</v>
      </c>
      <c r="J138" s="369" t="n">
        <v>31.936867254276</v>
      </c>
      <c r="K138" s="369" t="n">
        <v>2.26471256027563</v>
      </c>
      <c r="L138" s="369" t="n">
        <v>15027.7085953</v>
      </c>
      <c r="M138" s="369" t="n">
        <v>3.49828262556613</v>
      </c>
      <c r="N138" s="369" t="n">
        <v>20.2164782706769</v>
      </c>
      <c r="O138" s="369" t="n">
        <v>3.29510202226876</v>
      </c>
      <c r="P138" s="369" t="n">
        <v>10307.6404581</v>
      </c>
      <c r="Q138" s="369" t="n">
        <v>4.4915077383112</v>
      </c>
      <c r="R138" s="369" t="n">
        <v>13.8666642370415</v>
      </c>
      <c r="S138" s="369" t="n">
        <v>4.36740622604395</v>
      </c>
    </row>
    <row r="139">
      <c r="A139" s="369" t="s">
        <v>98</v>
      </c>
      <c r="B139" s="369" t="s">
        <v>99</v>
      </c>
      <c r="C139" s="369" t="s">
        <v>16</v>
      </c>
      <c r="D139" s="369" t="n">
        <v>562.9797541</v>
      </c>
      <c r="E139" s="369" t="n">
        <v>28.0590623209702</v>
      </c>
      <c r="F139" s="369" t="n">
        <v>31.1450760655026</v>
      </c>
      <c r="G139" s="369" t="n">
        <v>20.6533484504833</v>
      </c>
      <c r="H139" s="369" t="n">
        <v>372.9850623</v>
      </c>
      <c r="I139" s="369" t="n">
        <v>21.2694876727458</v>
      </c>
      <c r="J139" s="369" t="n">
        <v>20.6342200621416</v>
      </c>
      <c r="K139" s="369" t="n">
        <v>20.6211008328102</v>
      </c>
      <c r="L139" s="369" t="n">
        <v>395.2955773</v>
      </c>
      <c r="M139" s="369" t="n">
        <v>24.2288311815008</v>
      </c>
      <c r="N139" s="369" t="n">
        <v>21.868478810658</v>
      </c>
      <c r="O139" s="369" t="n">
        <v>21.9482590992341</v>
      </c>
      <c r="P139" s="369" t="n">
        <v>476.3439702</v>
      </c>
      <c r="Q139" s="369" t="n">
        <v>20.6154053045936</v>
      </c>
      <c r="R139" s="369" t="n">
        <v>26.3522250616979</v>
      </c>
      <c r="S139" s="369" t="n">
        <v>19.3483164585084</v>
      </c>
    </row>
    <row r="140">
      <c r="A140" s="369" t="s">
        <v>98</v>
      </c>
      <c r="B140" s="369" t="s">
        <v>99</v>
      </c>
      <c r="C140" s="369" t="s">
        <v>17</v>
      </c>
      <c r="D140" s="369" t="n">
        <v>8882.4772939</v>
      </c>
      <c r="E140" s="369" t="n">
        <v>5.30108637588148</v>
      </c>
      <c r="F140" s="369" t="n">
        <v>28.3522616477101</v>
      </c>
      <c r="G140" s="369" t="n">
        <v>5.06815100434856</v>
      </c>
      <c r="H140" s="369" t="n">
        <v>8034.2187731</v>
      </c>
      <c r="I140" s="369" t="n">
        <v>4.94097988134788</v>
      </c>
      <c r="J140" s="369" t="n">
        <v>25.6446783090915</v>
      </c>
      <c r="K140" s="369" t="n">
        <v>4.61987244900471</v>
      </c>
      <c r="L140" s="369" t="n">
        <v>7413.1997967</v>
      </c>
      <c r="M140" s="369" t="n">
        <v>5.3594836026241</v>
      </c>
      <c r="N140" s="369" t="n">
        <v>23.662428096172</v>
      </c>
      <c r="O140" s="369" t="n">
        <v>5.12130165424651</v>
      </c>
      <c r="P140" s="369" t="n">
        <v>6999.0944097</v>
      </c>
      <c r="Q140" s="369" t="n">
        <v>5.66296066980619</v>
      </c>
      <c r="R140" s="369" t="n">
        <v>22.3406319470264</v>
      </c>
      <c r="S140" s="369" t="n">
        <v>5.23142662259295</v>
      </c>
    </row>
    <row r="141">
      <c r="A141" s="369" t="s">
        <v>100</v>
      </c>
      <c r="B141" s="369" t="s">
        <v>101</v>
      </c>
      <c r="C141" s="369" t="s">
        <v>16</v>
      </c>
      <c r="D141" s="369" t="n">
        <v>284.9605644</v>
      </c>
      <c r="E141" s="369" t="n">
        <v>35.3400789439966</v>
      </c>
      <c r="F141" s="369" t="n">
        <v>11.1416734122326</v>
      </c>
      <c r="G141" s="369" t="n">
        <v>31.7710346339956</v>
      </c>
      <c r="H141" s="369" t="n">
        <v>667.1629968</v>
      </c>
      <c r="I141" s="369" t="n">
        <v>17.5450847188822</v>
      </c>
      <c r="J141" s="369" t="n">
        <v>26.0854067253945</v>
      </c>
      <c r="K141" s="369" t="n">
        <v>15.7204798099206</v>
      </c>
      <c r="L141" s="369" t="n">
        <v>606.195818</v>
      </c>
      <c r="M141" s="369" t="n">
        <v>18.4879012100908</v>
      </c>
      <c r="N141" s="369" t="n">
        <v>23.7016509362907</v>
      </c>
      <c r="O141" s="369" t="n">
        <v>17.2639823023313</v>
      </c>
      <c r="P141" s="369" t="n">
        <v>999.2907199</v>
      </c>
      <c r="Q141" s="369" t="n">
        <v>17.6513887690556</v>
      </c>
      <c r="R141" s="369" t="n">
        <v>39.0712689260823</v>
      </c>
      <c r="S141" s="369" t="n">
        <v>12.2037647723625</v>
      </c>
    </row>
    <row r="142">
      <c r="A142" s="369" t="s">
        <v>100</v>
      </c>
      <c r="B142" s="369" t="s">
        <v>101</v>
      </c>
      <c r="C142" s="369" t="s">
        <v>17</v>
      </c>
      <c r="D142" s="369" t="n">
        <v>4484.349595</v>
      </c>
      <c r="E142" s="369" t="n">
        <v>6.85028786706425</v>
      </c>
      <c r="F142" s="369" t="n">
        <v>17.4760032987464</v>
      </c>
      <c r="G142" s="369" t="n">
        <v>6.7470750884941</v>
      </c>
      <c r="H142" s="369" t="n">
        <v>6743.99532</v>
      </c>
      <c r="I142" s="369" t="n">
        <v>5.56672667978026</v>
      </c>
      <c r="J142" s="369" t="n">
        <v>26.28209107302</v>
      </c>
      <c r="K142" s="369" t="n">
        <v>5.27307532688535</v>
      </c>
      <c r="L142" s="369" t="n">
        <v>6065.1393204</v>
      </c>
      <c r="M142" s="369" t="n">
        <v>5.25820566333296</v>
      </c>
      <c r="N142" s="369" t="n">
        <v>23.6365146216186</v>
      </c>
      <c r="O142" s="369" t="n">
        <v>4.89928530226788</v>
      </c>
      <c r="P142" s="369" t="n">
        <v>8366.5566695</v>
      </c>
      <c r="Q142" s="369" t="n">
        <v>5.69151587035405</v>
      </c>
      <c r="R142" s="369" t="n">
        <v>32.605391006615</v>
      </c>
      <c r="S142" s="369" t="n">
        <v>5.20331862583284</v>
      </c>
    </row>
    <row r="143">
      <c r="A143" s="369" t="s">
        <v>102</v>
      </c>
      <c r="B143" s="369" t="s">
        <v>103</v>
      </c>
      <c r="C143" s="369" t="s">
        <v>16</v>
      </c>
      <c r="D143" s="369" t="n">
        <v>673.2717705</v>
      </c>
      <c r="E143" s="369" t="n">
        <v>27.3882041305402</v>
      </c>
      <c r="F143" s="369" t="n">
        <v>16.3163187819296</v>
      </c>
      <c r="G143" s="369" t="n">
        <v>23.5867263675928</v>
      </c>
      <c r="H143" s="369" t="n">
        <v>746.2275635</v>
      </c>
      <c r="I143" s="369" t="n">
        <v>20.5358104308296</v>
      </c>
      <c r="J143" s="369" t="n">
        <v>18.0843566348942</v>
      </c>
      <c r="K143" s="369" t="n">
        <v>17.212309725254</v>
      </c>
      <c r="L143" s="369" t="n">
        <v>1109.9095663</v>
      </c>
      <c r="M143" s="369" t="n">
        <v>18.0143108452084</v>
      </c>
      <c r="N143" s="369" t="n">
        <v>26.8979617093036</v>
      </c>
      <c r="O143" s="369" t="n">
        <v>15.467092295407</v>
      </c>
      <c r="P143" s="369" t="n">
        <v>1596.961634</v>
      </c>
      <c r="Q143" s="369" t="n">
        <v>15.3228511478732</v>
      </c>
      <c r="R143" s="369" t="n">
        <v>38.7013628738726</v>
      </c>
      <c r="S143" s="369" t="n">
        <v>11.6687410999223</v>
      </c>
    </row>
    <row r="144">
      <c r="A144" s="369" t="s">
        <v>102</v>
      </c>
      <c r="B144" s="369" t="s">
        <v>103</v>
      </c>
      <c r="C144" s="369" t="s">
        <v>17</v>
      </c>
      <c r="D144" s="369" t="n">
        <v>15939.37116</v>
      </c>
      <c r="E144" s="369" t="n">
        <v>4.62085366240157</v>
      </c>
      <c r="F144" s="369" t="n">
        <v>18.574786715154</v>
      </c>
      <c r="G144" s="369" t="n">
        <v>4.46664843553445</v>
      </c>
      <c r="H144" s="369" t="n">
        <v>22565.3857624</v>
      </c>
      <c r="I144" s="369" t="n">
        <v>3.57112308047405</v>
      </c>
      <c r="J144" s="369" t="n">
        <v>26.2963465418012</v>
      </c>
      <c r="K144" s="369" t="n">
        <v>3.44195648870475</v>
      </c>
      <c r="L144" s="369" t="n">
        <v>22138.3144065</v>
      </c>
      <c r="M144" s="369" t="n">
        <v>3.37551503389022</v>
      </c>
      <c r="N144" s="369" t="n">
        <v>25.7986632098576</v>
      </c>
      <c r="O144" s="369" t="n">
        <v>3.30084336994803</v>
      </c>
      <c r="P144" s="369" t="n">
        <v>25168.7950706</v>
      </c>
      <c r="Q144" s="369" t="n">
        <v>3.81722596984257</v>
      </c>
      <c r="R144" s="369" t="n">
        <v>29.3302035331872</v>
      </c>
      <c r="S144" s="369" t="n">
        <v>3.61083467146668</v>
      </c>
    </row>
    <row r="145">
      <c r="A145" s="369" t="s">
        <v>104</v>
      </c>
      <c r="B145" s="369" t="s">
        <v>105</v>
      </c>
      <c r="C145" s="369" t="s">
        <v>16</v>
      </c>
      <c r="D145" s="369" t="n">
        <v>115.7183927</v>
      </c>
      <c r="E145" s="369" t="n">
        <v>26.6185773332751</v>
      </c>
      <c r="F145" s="369" t="n">
        <v>26.0890986314017</v>
      </c>
      <c r="G145" s="369" t="n">
        <v>21.5531831601769</v>
      </c>
      <c r="H145" s="369" t="n">
        <v>155.7837627</v>
      </c>
      <c r="I145" s="369" t="n">
        <v>23.0825419761642</v>
      </c>
      <c r="J145" s="369" t="n">
        <v>35.121970288576</v>
      </c>
      <c r="K145" s="369" t="n">
        <v>19.0924430741366</v>
      </c>
      <c r="L145" s="369" t="n">
        <v>90.4030625</v>
      </c>
      <c r="M145" s="369" t="n">
        <v>29.9233502133801</v>
      </c>
      <c r="N145" s="369" t="n">
        <v>20.3816727757166</v>
      </c>
      <c r="O145" s="369" t="n">
        <v>26.987651537622</v>
      </c>
      <c r="P145" s="369" t="n">
        <v>81.6455323</v>
      </c>
      <c r="Q145" s="369" t="n">
        <v>38.4170131382265</v>
      </c>
      <c r="R145" s="369" t="n">
        <v>18.4072583043058</v>
      </c>
      <c r="S145" s="369" t="n">
        <v>33.2075393315486</v>
      </c>
    </row>
    <row r="146">
      <c r="A146" s="369" t="s">
        <v>104</v>
      </c>
      <c r="B146" s="369" t="s">
        <v>105</v>
      </c>
      <c r="C146" s="369" t="s">
        <v>17</v>
      </c>
      <c r="D146" s="369" t="n">
        <v>2364.9620982</v>
      </c>
      <c r="E146" s="369" t="n">
        <v>6.99492557245061</v>
      </c>
      <c r="F146" s="369" t="n">
        <v>33.0318371276329</v>
      </c>
      <c r="G146" s="369" t="n">
        <v>6.23056112882858</v>
      </c>
      <c r="H146" s="369" t="n">
        <v>1804.3278915</v>
      </c>
      <c r="I146" s="369" t="n">
        <v>5.86199882574331</v>
      </c>
      <c r="J146" s="369" t="n">
        <v>25.2013616126177</v>
      </c>
      <c r="K146" s="369" t="n">
        <v>6.11877527451982</v>
      </c>
      <c r="L146" s="369" t="n">
        <v>1727.127308</v>
      </c>
      <c r="M146" s="369" t="n">
        <v>7.30259330824868</v>
      </c>
      <c r="N146" s="369" t="n">
        <v>24.1230876300151</v>
      </c>
      <c r="O146" s="369" t="n">
        <v>7.35195523626172</v>
      </c>
      <c r="P146" s="369" t="n">
        <v>1263.2271661</v>
      </c>
      <c r="Q146" s="369" t="n">
        <v>10.172142526075</v>
      </c>
      <c r="R146" s="369" t="n">
        <v>17.6437136297343</v>
      </c>
      <c r="S146" s="369" t="n">
        <v>9.63983049871794</v>
      </c>
    </row>
    <row r="147">
      <c r="A147" s="369" t="s">
        <v>106</v>
      </c>
      <c r="B147" s="369" t="s">
        <v>107</v>
      </c>
      <c r="C147" s="369" t="s">
        <v>16</v>
      </c>
      <c r="D147" s="369" t="n">
        <v>1163.4444839</v>
      </c>
      <c r="E147" s="369" t="n">
        <v>17.6629968723001</v>
      </c>
      <c r="F147" s="369" t="n">
        <v>15.3835122135799</v>
      </c>
      <c r="G147" s="369" t="n">
        <v>16.084303143801</v>
      </c>
      <c r="H147" s="369" t="n">
        <v>1864.0536034</v>
      </c>
      <c r="I147" s="369" t="n">
        <v>15.2291487708453</v>
      </c>
      <c r="J147" s="369" t="n">
        <v>24.6472365218041</v>
      </c>
      <c r="K147" s="369" t="n">
        <v>13.3267808547473</v>
      </c>
      <c r="L147" s="369" t="n">
        <v>1869.5682047</v>
      </c>
      <c r="M147" s="369" t="n">
        <v>17.1778884080173</v>
      </c>
      <c r="N147" s="369" t="n">
        <v>24.7201527095771</v>
      </c>
      <c r="O147" s="369" t="n">
        <v>14.4265785344106</v>
      </c>
      <c r="P147" s="369" t="n">
        <v>2665.8651618</v>
      </c>
      <c r="Q147" s="369" t="n">
        <v>12.672965859512</v>
      </c>
      <c r="R147" s="369" t="n">
        <v>35.2490985550389</v>
      </c>
      <c r="S147" s="369" t="n">
        <v>9.79438775229922</v>
      </c>
    </row>
    <row r="148">
      <c r="A148" s="369" t="s">
        <v>106</v>
      </c>
      <c r="B148" s="369" t="s">
        <v>107</v>
      </c>
      <c r="C148" s="369" t="s">
        <v>17</v>
      </c>
      <c r="D148" s="369" t="n">
        <v>24120.4418875</v>
      </c>
      <c r="E148" s="369" t="n">
        <v>4.53737216905195</v>
      </c>
      <c r="F148" s="369" t="n">
        <v>18.6799997465864</v>
      </c>
      <c r="G148" s="369" t="n">
        <v>4.33861023211929</v>
      </c>
      <c r="H148" s="369" t="n">
        <v>32952.5716402</v>
      </c>
      <c r="I148" s="369" t="n">
        <v>2.98238891062587</v>
      </c>
      <c r="J148" s="369" t="n">
        <v>25.520014631544</v>
      </c>
      <c r="K148" s="369" t="n">
        <v>2.99013505420401</v>
      </c>
      <c r="L148" s="369" t="n">
        <v>34848.5353898</v>
      </c>
      <c r="M148" s="369" t="n">
        <v>3.27374893713281</v>
      </c>
      <c r="N148" s="369" t="n">
        <v>26.9883377463216</v>
      </c>
      <c r="O148" s="369" t="n">
        <v>3.07098290667101</v>
      </c>
      <c r="P148" s="369" t="n">
        <v>37202.8740735</v>
      </c>
      <c r="Q148" s="369" t="n">
        <v>3.4148351959332</v>
      </c>
      <c r="R148" s="369" t="n">
        <v>28.811647875548</v>
      </c>
      <c r="S148" s="369" t="n">
        <v>3.14856557429453</v>
      </c>
    </row>
    <row r="149">
      <c r="A149" s="369" t="s">
        <v>108</v>
      </c>
      <c r="B149" s="369" t="s">
        <v>109</v>
      </c>
      <c r="C149" s="369" t="s">
        <v>16</v>
      </c>
      <c r="D149" s="369" t="n">
        <v>1479.4402219</v>
      </c>
      <c r="E149" s="369" t="n">
        <v>18.5470060233336</v>
      </c>
      <c r="F149" s="369" t="n">
        <v>9.56871106026411</v>
      </c>
      <c r="G149" s="369" t="n">
        <v>17.7596387444882</v>
      </c>
      <c r="H149" s="369" t="n">
        <v>3065.2309384</v>
      </c>
      <c r="I149" s="369" t="n">
        <v>13.0587377426213</v>
      </c>
      <c r="J149" s="369" t="n">
        <v>19.8252749576213</v>
      </c>
      <c r="K149" s="369" t="n">
        <v>11.2464853558984</v>
      </c>
      <c r="L149" s="369" t="n">
        <v>4299.2070431</v>
      </c>
      <c r="M149" s="369" t="n">
        <v>11.1918703035399</v>
      </c>
      <c r="N149" s="369" t="n">
        <v>27.8063752591803</v>
      </c>
      <c r="O149" s="369" t="n">
        <v>8.53527997701633</v>
      </c>
      <c r="P149" s="369" t="n">
        <v>6617.3496734</v>
      </c>
      <c r="Q149" s="369" t="n">
        <v>9.18303041225194</v>
      </c>
      <c r="R149" s="369" t="n">
        <v>42.7996387229343</v>
      </c>
      <c r="S149" s="369" t="n">
        <v>5.8969457333821</v>
      </c>
    </row>
    <row r="150">
      <c r="A150" s="369" t="s">
        <v>108</v>
      </c>
      <c r="B150" s="369" t="s">
        <v>109</v>
      </c>
      <c r="C150" s="369" t="s">
        <v>17</v>
      </c>
      <c r="D150" s="369" t="n">
        <v>31053.9753092</v>
      </c>
      <c r="E150" s="369" t="n">
        <v>4.09759025310947</v>
      </c>
      <c r="F150" s="369" t="n">
        <v>16.0700876881568</v>
      </c>
      <c r="G150" s="369" t="n">
        <v>3.97459578984059</v>
      </c>
      <c r="H150" s="369" t="n">
        <v>42039.6231954</v>
      </c>
      <c r="I150" s="369" t="n">
        <v>3.47885464279518</v>
      </c>
      <c r="J150" s="369" t="n">
        <v>21.7550385868633</v>
      </c>
      <c r="K150" s="369" t="n">
        <v>3.3331224897003</v>
      </c>
      <c r="L150" s="369" t="n">
        <v>48777.622415</v>
      </c>
      <c r="M150" s="369" t="n">
        <v>3.07308284650562</v>
      </c>
      <c r="N150" s="369" t="n">
        <v>25.2418784269667</v>
      </c>
      <c r="O150" s="369" t="n">
        <v>2.88393294029615</v>
      </c>
      <c r="P150" s="369" t="n">
        <v>71369.6369513</v>
      </c>
      <c r="Q150" s="369" t="n">
        <v>2.59852494112602</v>
      </c>
      <c r="R150" s="369" t="n">
        <v>36.9329952980133</v>
      </c>
      <c r="S150" s="369" t="n">
        <v>2.41622672537842</v>
      </c>
    </row>
    <row r="151">
      <c r="A151" s="369" t="s">
        <v>110</v>
      </c>
      <c r="B151" s="369" t="s">
        <v>111</v>
      </c>
      <c r="C151" s="369" t="s">
        <v>16</v>
      </c>
      <c r="D151" s="369" t="n">
        <v>70.3806636</v>
      </c>
      <c r="E151" s="369" t="n">
        <v>25.7224813395098</v>
      </c>
      <c r="F151" s="369" t="n">
        <v>18.0555555555556</v>
      </c>
      <c r="G151" s="369" t="n">
        <v>17.9932938907993</v>
      </c>
      <c r="H151" s="369" t="n">
        <v>84.8177228</v>
      </c>
      <c r="I151" s="369" t="n">
        <v>10.1634852266303</v>
      </c>
      <c r="J151" s="369" t="n">
        <v>21.7592592592593</v>
      </c>
      <c r="K151" s="369" t="n">
        <v>12.0637150431623</v>
      </c>
      <c r="L151" s="369" t="n">
        <v>108.277944</v>
      </c>
      <c r="M151" s="369" t="n">
        <v>14.1421356237309</v>
      </c>
      <c r="N151" s="369" t="n">
        <v>27.7777777777778</v>
      </c>
      <c r="O151" s="369" t="n">
        <v>8.66835000487166</v>
      </c>
      <c r="P151" s="369" t="n">
        <v>126.324268</v>
      </c>
      <c r="Q151" s="369" t="n">
        <v>9.63142660661774</v>
      </c>
      <c r="R151" s="369" t="n">
        <v>32.4074074074074</v>
      </c>
      <c r="S151" s="369" t="n">
        <v>6.6077413722995</v>
      </c>
    </row>
    <row r="152">
      <c r="A152" s="369" t="s">
        <v>110</v>
      </c>
      <c r="B152" s="369" t="s">
        <v>111</v>
      </c>
      <c r="C152" s="369" t="s">
        <v>17</v>
      </c>
      <c r="D152" s="369" t="n">
        <v>110.0825764</v>
      </c>
      <c r="E152" s="369" t="n">
        <v>11.4754098360656</v>
      </c>
      <c r="F152" s="369" t="n">
        <v>14.7699757869249</v>
      </c>
      <c r="G152" s="369" t="n">
        <v>11.2717766983208</v>
      </c>
      <c r="H152" s="369" t="n">
        <v>171.440078</v>
      </c>
      <c r="I152" s="369" t="n">
        <v>12.8646754365251</v>
      </c>
      <c r="J152" s="369" t="n">
        <v>23.0024213075061</v>
      </c>
      <c r="K152" s="369" t="n">
        <v>7.32909798739092</v>
      </c>
      <c r="L152" s="369" t="n">
        <v>157.0030188</v>
      </c>
      <c r="M152" s="369" t="n">
        <v>15.3860704599474</v>
      </c>
      <c r="N152" s="369" t="n">
        <v>21.0653753026634</v>
      </c>
      <c r="O152" s="369" t="n">
        <v>9.12465948775447</v>
      </c>
      <c r="P152" s="369" t="n">
        <v>306.787508</v>
      </c>
      <c r="Q152" s="369" t="n">
        <v>6.88740159446928</v>
      </c>
      <c r="R152" s="369" t="n">
        <v>41.1622276029056</v>
      </c>
      <c r="S152" s="369" t="n">
        <v>4.83733369709772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905</v>
      </c>
    </row>
    <row r="162">
      <c r="A162" s="5" t="s">
        <v>26</v>
      </c>
      <c r="B162" s="5" t="s">
        <v>71</v>
      </c>
      <c r="C162" s="5" t="s">
        <v>11</v>
      </c>
      <c r="D162" s="5" t="s">
        <v>886</v>
      </c>
      <c r="E162" s="5" t="s">
        <v>887</v>
      </c>
      <c r="F162" s="5" t="s">
        <v>888</v>
      </c>
      <c r="G162" s="5" t="s">
        <v>889</v>
      </c>
      <c r="H162" s="5" t="s">
        <v>890</v>
      </c>
      <c r="I162" s="5" t="s">
        <v>891</v>
      </c>
      <c r="J162" s="5" t="s">
        <v>892</v>
      </c>
      <c r="K162" s="5" t="s">
        <v>893</v>
      </c>
      <c r="L162" s="5" t="s">
        <v>894</v>
      </c>
      <c r="M162" s="5" t="s">
        <v>895</v>
      </c>
      <c r="N162" s="5" t="s">
        <v>896</v>
      </c>
      <c r="O162" s="5" t="s">
        <v>897</v>
      </c>
      <c r="P162" s="5" t="s">
        <v>898</v>
      </c>
      <c r="Q162" s="5" t="s">
        <v>899</v>
      </c>
      <c r="R162" s="5" t="s">
        <v>900</v>
      </c>
      <c r="S162" s="5" t="s">
        <v>901</v>
      </c>
    </row>
    <row r="163">
      <c r="A163" s="370" t="s">
        <v>72</v>
      </c>
      <c r="B163" s="370" t="s">
        <v>73</v>
      </c>
      <c r="C163" s="370" t="s">
        <v>16</v>
      </c>
      <c r="D163" s="370" t="n">
        <v>1537.8455028</v>
      </c>
      <c r="E163" s="370" t="n">
        <v>15.9013305150911</v>
      </c>
      <c r="F163" s="370" t="n">
        <v>22.6803194745938</v>
      </c>
      <c r="G163" s="370" t="n">
        <v>14.1843923914886</v>
      </c>
      <c r="H163" s="370" t="n">
        <v>1701.7140803</v>
      </c>
      <c r="I163" s="370" t="n">
        <v>14.578229084158</v>
      </c>
      <c r="J163" s="370" t="n">
        <v>25.0970717964495</v>
      </c>
      <c r="K163" s="370" t="n">
        <v>12.7538913028184</v>
      </c>
      <c r="L163" s="370" t="n">
        <v>1929.6638837</v>
      </c>
      <c r="M163" s="370" t="n">
        <v>15.382775636362</v>
      </c>
      <c r="N163" s="370" t="n">
        <v>28.4589012883391</v>
      </c>
      <c r="O163" s="370" t="n">
        <v>12.2125924042638</v>
      </c>
      <c r="P163" s="370" t="n">
        <v>1611.3049315</v>
      </c>
      <c r="Q163" s="370" t="n">
        <v>15.5312296064513</v>
      </c>
      <c r="R163" s="370" t="n">
        <v>23.7637074406175</v>
      </c>
      <c r="S163" s="370" t="n">
        <v>13.1240563170572</v>
      </c>
    </row>
    <row r="164">
      <c r="A164" s="370" t="s">
        <v>72</v>
      </c>
      <c r="B164" s="370" t="s">
        <v>73</v>
      </c>
      <c r="C164" s="370" t="s">
        <v>17</v>
      </c>
      <c r="D164" s="370" t="n">
        <v>54407.1022015</v>
      </c>
      <c r="E164" s="370" t="n">
        <v>3.36279128931937</v>
      </c>
      <c r="F164" s="370" t="n">
        <v>24.3814058715638</v>
      </c>
      <c r="G164" s="370" t="n">
        <v>3.33262194580358</v>
      </c>
      <c r="H164" s="370" t="n">
        <v>69212.6054268</v>
      </c>
      <c r="I164" s="370" t="n">
        <v>2.2321660696379</v>
      </c>
      <c r="J164" s="370" t="n">
        <v>31.0161827419047</v>
      </c>
      <c r="K164" s="370" t="n">
        <v>2.14014731304096</v>
      </c>
      <c r="L164" s="370" t="n">
        <v>52904.2751966</v>
      </c>
      <c r="M164" s="370" t="n">
        <v>3.09001787254372</v>
      </c>
      <c r="N164" s="370" t="n">
        <v>23.7079453548556</v>
      </c>
      <c r="O164" s="370" t="n">
        <v>3.00759539085922</v>
      </c>
      <c r="P164" s="370" t="n">
        <v>46625.996664</v>
      </c>
      <c r="Q164" s="370" t="n">
        <v>3.49051483856098</v>
      </c>
      <c r="R164" s="370" t="n">
        <v>20.8944660316759</v>
      </c>
      <c r="S164" s="370" t="n">
        <v>3.30607896218359</v>
      </c>
    </row>
    <row r="165">
      <c r="A165" s="370" t="s">
        <v>74</v>
      </c>
      <c r="B165" s="370" t="s">
        <v>75</v>
      </c>
      <c r="C165" s="370" t="s">
        <v>16</v>
      </c>
      <c r="D165" s="370" t="n">
        <v>796.4034015</v>
      </c>
      <c r="E165" s="370" t="n">
        <v>19.6240180355644</v>
      </c>
      <c r="F165" s="370" t="n">
        <v>29.5305441839413</v>
      </c>
      <c r="G165" s="370" t="n">
        <v>16.3577375642059</v>
      </c>
      <c r="H165" s="370" t="n">
        <v>1006.1463548</v>
      </c>
      <c r="I165" s="370" t="n">
        <v>16.0541624713152</v>
      </c>
      <c r="J165" s="370" t="n">
        <v>37.3077881510441</v>
      </c>
      <c r="K165" s="370" t="n">
        <v>12.9883362602277</v>
      </c>
      <c r="L165" s="370" t="n">
        <v>495.8523016</v>
      </c>
      <c r="M165" s="370" t="n">
        <v>19.9995296369426</v>
      </c>
      <c r="N165" s="370" t="n">
        <v>18.3861448526319</v>
      </c>
      <c r="O165" s="370" t="n">
        <v>18.4990786175428</v>
      </c>
      <c r="P165" s="370" t="n">
        <v>398.4781504</v>
      </c>
      <c r="Q165" s="370" t="n">
        <v>24.1758616599697</v>
      </c>
      <c r="R165" s="370" t="n">
        <v>14.7755228123827</v>
      </c>
      <c r="S165" s="370" t="n">
        <v>21.7480668100205</v>
      </c>
    </row>
    <row r="166">
      <c r="A166" s="370" t="s">
        <v>74</v>
      </c>
      <c r="B166" s="370" t="s">
        <v>75</v>
      </c>
      <c r="C166" s="370" t="s">
        <v>17</v>
      </c>
      <c r="D166" s="370" t="n">
        <v>24770.5412134</v>
      </c>
      <c r="E166" s="370" t="n">
        <v>4.62430478816648</v>
      </c>
      <c r="F166" s="370" t="n">
        <v>33.0472149563435</v>
      </c>
      <c r="G166" s="370" t="n">
        <v>4.55436221033962</v>
      </c>
      <c r="H166" s="370" t="n">
        <v>21789.8139007</v>
      </c>
      <c r="I166" s="370" t="n">
        <v>3.92589155565401</v>
      </c>
      <c r="J166" s="370" t="n">
        <v>29.0705260588174</v>
      </c>
      <c r="K166" s="370" t="n">
        <v>3.63443743880938</v>
      </c>
      <c r="L166" s="370" t="n">
        <v>18315.7764434</v>
      </c>
      <c r="M166" s="370" t="n">
        <v>6.20372435510627</v>
      </c>
      <c r="N166" s="370" t="n">
        <v>24.4356954498005</v>
      </c>
      <c r="O166" s="370" t="n">
        <v>5.65095295246983</v>
      </c>
      <c r="P166" s="370" t="n">
        <v>10078.8722034</v>
      </c>
      <c r="Q166" s="370" t="n">
        <v>7.50246082365858</v>
      </c>
      <c r="R166" s="370" t="n">
        <v>13.4465635350386</v>
      </c>
      <c r="S166" s="370" t="n">
        <v>7.20145354824508</v>
      </c>
    </row>
    <row r="167">
      <c r="A167" s="370" t="s">
        <v>76</v>
      </c>
      <c r="B167" s="370" t="s">
        <v>77</v>
      </c>
      <c r="C167" s="370" t="s">
        <v>16</v>
      </c>
      <c r="D167" s="370" t="n">
        <v>426.4990409</v>
      </c>
      <c r="E167" s="370" t="n">
        <v>18.2018911693354</v>
      </c>
      <c r="F167" s="370" t="n">
        <v>27.1091917237587</v>
      </c>
      <c r="G167" s="370" t="n">
        <v>15.490059172351</v>
      </c>
      <c r="H167" s="370" t="n">
        <v>365.0291385</v>
      </c>
      <c r="I167" s="370" t="n">
        <v>18.582548853715</v>
      </c>
      <c r="J167" s="370" t="n">
        <v>23.2020331850528</v>
      </c>
      <c r="K167" s="370" t="n">
        <v>15.6203627818764</v>
      </c>
      <c r="L167" s="370" t="n">
        <v>383.1956766</v>
      </c>
      <c r="M167" s="370" t="n">
        <v>19.299841537383</v>
      </c>
      <c r="N167" s="370" t="n">
        <v>24.3567372220669</v>
      </c>
      <c r="O167" s="370" t="n">
        <v>16.9064678590803</v>
      </c>
      <c r="P167" s="370" t="n">
        <v>398.5397265</v>
      </c>
      <c r="Q167" s="370" t="n">
        <v>19.5154805759625</v>
      </c>
      <c r="R167" s="370" t="n">
        <v>25.3320378691217</v>
      </c>
      <c r="S167" s="370" t="n">
        <v>16.6076525378442</v>
      </c>
    </row>
    <row r="168">
      <c r="A168" s="370" t="s">
        <v>76</v>
      </c>
      <c r="B168" s="370" t="s">
        <v>77</v>
      </c>
      <c r="C168" s="370" t="s">
        <v>17</v>
      </c>
      <c r="D168" s="370" t="n">
        <v>8471.8012133</v>
      </c>
      <c r="E168" s="370" t="n">
        <v>4.46827358784016</v>
      </c>
      <c r="F168" s="370" t="n">
        <v>22.8010374882647</v>
      </c>
      <c r="G168" s="370" t="n">
        <v>4.35934201480674</v>
      </c>
      <c r="H168" s="370" t="n">
        <v>9384.6949102</v>
      </c>
      <c r="I168" s="370" t="n">
        <v>3.98429990681917</v>
      </c>
      <c r="J168" s="370" t="n">
        <v>25.2580030002906</v>
      </c>
      <c r="K168" s="370" t="n">
        <v>3.82061918407369</v>
      </c>
      <c r="L168" s="370" t="n">
        <v>8636.2877775</v>
      </c>
      <c r="M168" s="370" t="n">
        <v>4.81680635104748</v>
      </c>
      <c r="N168" s="370" t="n">
        <v>23.2437372426867</v>
      </c>
      <c r="O168" s="370" t="n">
        <v>4.58551096971764</v>
      </c>
      <c r="P168" s="370" t="n">
        <v>10662.5482529</v>
      </c>
      <c r="Q168" s="370" t="n">
        <v>4.34168962234697</v>
      </c>
      <c r="R168" s="370" t="n">
        <v>28.697222268758</v>
      </c>
      <c r="S168" s="370" t="n">
        <v>4.02572312072393</v>
      </c>
    </row>
    <row r="169">
      <c r="A169" s="370" t="s">
        <v>78</v>
      </c>
      <c r="B169" s="370" t="s">
        <v>79</v>
      </c>
      <c r="C169" s="370" t="s">
        <v>16</v>
      </c>
      <c r="D169" s="370" t="n">
        <v>721.2165076</v>
      </c>
      <c r="E169" s="370" t="n">
        <v>22.6873018121303</v>
      </c>
      <c r="F169" s="370" t="n">
        <v>12.9166774590929</v>
      </c>
      <c r="G169" s="370" t="n">
        <v>20.5858732984323</v>
      </c>
      <c r="H169" s="370" t="n">
        <v>730.815016</v>
      </c>
      <c r="I169" s="370" t="n">
        <v>21.2453910719888</v>
      </c>
      <c r="J169" s="370" t="n">
        <v>13.088582616261</v>
      </c>
      <c r="K169" s="370" t="n">
        <v>20.3441890721285</v>
      </c>
      <c r="L169" s="370" t="n">
        <v>1355.5548177</v>
      </c>
      <c r="M169" s="370" t="n">
        <v>18.3803818795531</v>
      </c>
      <c r="N169" s="370" t="n">
        <v>24.2774037668884</v>
      </c>
      <c r="O169" s="370" t="n">
        <v>14.8898343152655</v>
      </c>
      <c r="P169" s="370" t="n">
        <v>2776.0206651</v>
      </c>
      <c r="Q169" s="370" t="n">
        <v>12.412959569734</v>
      </c>
      <c r="R169" s="370" t="n">
        <v>49.7173361577577</v>
      </c>
      <c r="S169" s="370" t="n">
        <v>8.28302584026721</v>
      </c>
    </row>
    <row r="170">
      <c r="A170" s="370" t="s">
        <v>78</v>
      </c>
      <c r="B170" s="370" t="s">
        <v>79</v>
      </c>
      <c r="C170" s="370" t="s">
        <v>17</v>
      </c>
      <c r="D170" s="370" t="n">
        <v>23185.8656362</v>
      </c>
      <c r="E170" s="370" t="n">
        <v>3.83274769997711</v>
      </c>
      <c r="F170" s="370" t="n">
        <v>17.8256761085293</v>
      </c>
      <c r="G170" s="370" t="n">
        <v>3.75447564862559</v>
      </c>
      <c r="H170" s="370" t="n">
        <v>30704.0632065</v>
      </c>
      <c r="I170" s="370" t="n">
        <v>2.96640441041091</v>
      </c>
      <c r="J170" s="370" t="n">
        <v>23.6057904640123</v>
      </c>
      <c r="K170" s="370" t="n">
        <v>2.85112457930751</v>
      </c>
      <c r="L170" s="370" t="n">
        <v>32020.7978556</v>
      </c>
      <c r="M170" s="370" t="n">
        <v>3.42419859318229</v>
      </c>
      <c r="N170" s="370" t="n">
        <v>24.6181177906698</v>
      </c>
      <c r="O170" s="370" t="n">
        <v>3.15050026940137</v>
      </c>
      <c r="P170" s="370" t="n">
        <v>44159.3222302</v>
      </c>
      <c r="Q170" s="370" t="n">
        <v>2.92840795773803</v>
      </c>
      <c r="R170" s="370" t="n">
        <v>33.9504156367886</v>
      </c>
      <c r="S170" s="370" t="n">
        <v>2.66213368345027</v>
      </c>
    </row>
    <row r="171">
      <c r="A171" s="370" t="s">
        <v>80</v>
      </c>
      <c r="B171" s="370" t="s">
        <v>81</v>
      </c>
      <c r="C171" s="370" t="s">
        <v>16</v>
      </c>
      <c r="D171" s="370" t="n">
        <v>1355.6682442</v>
      </c>
      <c r="E171" s="370" t="n">
        <v>17.9488831186826</v>
      </c>
      <c r="F171" s="370" t="n">
        <v>12.7138703221595</v>
      </c>
      <c r="G171" s="370" t="n">
        <v>15.7663296386199</v>
      </c>
      <c r="H171" s="370" t="n">
        <v>1773.325661</v>
      </c>
      <c r="I171" s="370" t="n">
        <v>15.0229664010383</v>
      </c>
      <c r="J171" s="370" t="n">
        <v>16.6307889775912</v>
      </c>
      <c r="K171" s="370" t="n">
        <v>12.1286590735602</v>
      </c>
      <c r="L171" s="370" t="n">
        <v>3031.469552</v>
      </c>
      <c r="M171" s="370" t="n">
        <v>14.334423940878</v>
      </c>
      <c r="N171" s="370" t="n">
        <v>28.4300461669714</v>
      </c>
      <c r="O171" s="370" t="n">
        <v>10.3404183758805</v>
      </c>
      <c r="P171" s="370" t="n">
        <v>4502.4441378</v>
      </c>
      <c r="Q171" s="370" t="n">
        <v>11.3241470718305</v>
      </c>
      <c r="R171" s="370" t="n">
        <v>42.2252945332778</v>
      </c>
      <c r="S171" s="370" t="n">
        <v>7.49153844853289</v>
      </c>
    </row>
    <row r="172">
      <c r="A172" s="370" t="s">
        <v>80</v>
      </c>
      <c r="B172" s="370" t="s">
        <v>81</v>
      </c>
      <c r="C172" s="370" t="s">
        <v>17</v>
      </c>
      <c r="D172" s="370" t="n">
        <v>17116.4017832</v>
      </c>
      <c r="E172" s="370" t="n">
        <v>5.25758709933151</v>
      </c>
      <c r="F172" s="370" t="n">
        <v>14.871257777845</v>
      </c>
      <c r="G172" s="370" t="n">
        <v>4.83849641170399</v>
      </c>
      <c r="H172" s="370" t="n">
        <v>27377.8743414</v>
      </c>
      <c r="I172" s="370" t="n">
        <v>3.89747496322228</v>
      </c>
      <c r="J172" s="370" t="n">
        <v>23.7867416234658</v>
      </c>
      <c r="K172" s="370" t="n">
        <v>3.75333281448735</v>
      </c>
      <c r="L172" s="370" t="n">
        <v>29844.2850168</v>
      </c>
      <c r="M172" s="370" t="n">
        <v>3.64762004604908</v>
      </c>
      <c r="N172" s="370" t="n">
        <v>25.9296352879451</v>
      </c>
      <c r="O172" s="370" t="n">
        <v>3.51503095991169</v>
      </c>
      <c r="P172" s="370" t="n">
        <v>40758.6420602</v>
      </c>
      <c r="Q172" s="370" t="n">
        <v>3.36110806497248</v>
      </c>
      <c r="R172" s="370" t="n">
        <v>35.4123653107441</v>
      </c>
      <c r="S172" s="370" t="n">
        <v>3.06167814329206</v>
      </c>
    </row>
    <row r="173">
      <c r="A173" s="370" t="s">
        <v>82</v>
      </c>
      <c r="B173" s="370" t="s">
        <v>83</v>
      </c>
      <c r="C173" s="370" t="s">
        <v>16</v>
      </c>
      <c r="D173" s="370" t="n">
        <v>645.0210726</v>
      </c>
      <c r="E173" s="370" t="n">
        <v>33.5946778462382</v>
      </c>
      <c r="F173" s="370" t="n">
        <v>19.790848681138</v>
      </c>
      <c r="G173" s="370" t="n">
        <v>25.9642771993693</v>
      </c>
      <c r="H173" s="370" t="n">
        <v>888.0169031</v>
      </c>
      <c r="I173" s="370" t="n">
        <v>25.4543653911053</v>
      </c>
      <c r="J173" s="370" t="n">
        <v>27.2465643404546</v>
      </c>
      <c r="K173" s="370" t="n">
        <v>21.8475761942079</v>
      </c>
      <c r="L173" s="370" t="n">
        <v>1015.9295733</v>
      </c>
      <c r="M173" s="370" t="n">
        <v>24.3215620247577</v>
      </c>
      <c r="N173" s="370" t="n">
        <v>31.1712427856476</v>
      </c>
      <c r="O173" s="370" t="n">
        <v>18.900757513546</v>
      </c>
      <c r="P173" s="370" t="n">
        <v>710.2209931</v>
      </c>
      <c r="Q173" s="370" t="n">
        <v>30.9199510233782</v>
      </c>
      <c r="R173" s="370" t="n">
        <v>21.7913441927598</v>
      </c>
      <c r="S173" s="370" t="n">
        <v>26.1617346736509</v>
      </c>
    </row>
    <row r="174">
      <c r="A174" s="370" t="s">
        <v>82</v>
      </c>
      <c r="B174" s="370" t="s">
        <v>83</v>
      </c>
      <c r="C174" s="370" t="s">
        <v>17</v>
      </c>
      <c r="D174" s="370" t="n">
        <v>16533.7453975</v>
      </c>
      <c r="E174" s="370" t="n">
        <v>5.98969491725133</v>
      </c>
      <c r="F174" s="370" t="n">
        <v>24.6137989593315</v>
      </c>
      <c r="G174" s="370" t="n">
        <v>6.09682721899353</v>
      </c>
      <c r="H174" s="370" t="n">
        <v>18799.2639802</v>
      </c>
      <c r="I174" s="370" t="n">
        <v>5.02312784349627</v>
      </c>
      <c r="J174" s="370" t="n">
        <v>27.9864781431806</v>
      </c>
      <c r="K174" s="370" t="n">
        <v>5.09628551227668</v>
      </c>
      <c r="L174" s="370" t="n">
        <v>16505.2927607</v>
      </c>
      <c r="M174" s="370" t="n">
        <v>5.68767465233282</v>
      </c>
      <c r="N174" s="370" t="n">
        <v>24.5714414979566</v>
      </c>
      <c r="O174" s="370" t="n">
        <v>5.43278566241047</v>
      </c>
      <c r="P174" s="370" t="n">
        <v>15334.3656193</v>
      </c>
      <c r="Q174" s="370" t="n">
        <v>7.43104329903235</v>
      </c>
      <c r="R174" s="370" t="n">
        <v>22.8282813995313</v>
      </c>
      <c r="S174" s="370" t="n">
        <v>6.89806296154912</v>
      </c>
    </row>
    <row r="175">
      <c r="A175" s="370" t="s">
        <v>84</v>
      </c>
      <c r="B175" s="370" t="s">
        <v>85</v>
      </c>
      <c r="C175" s="370" t="s">
        <v>16</v>
      </c>
      <c r="D175" s="370" t="n">
        <v>2197.9406503</v>
      </c>
      <c r="E175" s="370" t="n">
        <v>20.2259286339851</v>
      </c>
      <c r="F175" s="370" t="n">
        <v>11.6255160836589</v>
      </c>
      <c r="G175" s="370" t="n">
        <v>18.6978273121686</v>
      </c>
      <c r="H175" s="370" t="n">
        <v>3966.2831644</v>
      </c>
      <c r="I175" s="370" t="n">
        <v>13.6178096584197</v>
      </c>
      <c r="J175" s="370" t="n">
        <v>20.9787687914977</v>
      </c>
      <c r="K175" s="370" t="n">
        <v>11.800069065434</v>
      </c>
      <c r="L175" s="370" t="n">
        <v>4828.230659</v>
      </c>
      <c r="M175" s="370" t="n">
        <v>13.9041889664698</v>
      </c>
      <c r="N175" s="370" t="n">
        <v>25.5378475183842</v>
      </c>
      <c r="O175" s="370" t="n">
        <v>11.0160713437313</v>
      </c>
      <c r="P175" s="370" t="n">
        <v>7913.7225466</v>
      </c>
      <c r="Q175" s="370" t="n">
        <v>10.7690960129987</v>
      </c>
      <c r="R175" s="370" t="n">
        <v>41.8578676064593</v>
      </c>
      <c r="S175" s="370" t="n">
        <v>7.50802378069124</v>
      </c>
    </row>
    <row r="176">
      <c r="A176" s="370" t="s">
        <v>84</v>
      </c>
      <c r="B176" s="370" t="s">
        <v>85</v>
      </c>
      <c r="C176" s="370" t="s">
        <v>17</v>
      </c>
      <c r="D176" s="370" t="n">
        <v>28251.2050914</v>
      </c>
      <c r="E176" s="370" t="n">
        <v>5.48557984884907</v>
      </c>
      <c r="F176" s="370" t="n">
        <v>13.1531672780975</v>
      </c>
      <c r="G176" s="370" t="n">
        <v>5.38222221529949</v>
      </c>
      <c r="H176" s="370" t="n">
        <v>46455.6654426</v>
      </c>
      <c r="I176" s="370" t="n">
        <v>3.64982314004463</v>
      </c>
      <c r="J176" s="370" t="n">
        <v>21.6287813778202</v>
      </c>
      <c r="K176" s="370" t="n">
        <v>3.55726391586502</v>
      </c>
      <c r="L176" s="370" t="n">
        <v>61168.4577583</v>
      </c>
      <c r="M176" s="370" t="n">
        <v>2.97640856665534</v>
      </c>
      <c r="N176" s="370" t="n">
        <v>28.4787482316313</v>
      </c>
      <c r="O176" s="370" t="n">
        <v>2.78980797204102</v>
      </c>
      <c r="P176" s="370" t="n">
        <v>78911.0003089</v>
      </c>
      <c r="Q176" s="370" t="n">
        <v>3.00788466481132</v>
      </c>
      <c r="R176" s="370" t="n">
        <v>36.739303112451</v>
      </c>
      <c r="S176" s="370" t="n">
        <v>2.73468187928261</v>
      </c>
    </row>
    <row r="177">
      <c r="A177" s="370" t="s">
        <v>86</v>
      </c>
      <c r="B177" s="370" t="s">
        <v>87</v>
      </c>
      <c r="C177" s="370" t="s">
        <v>16</v>
      </c>
      <c r="D177" s="370" t="n">
        <v>2266.2698675</v>
      </c>
      <c r="E177" s="370" t="n">
        <v>15.2998174494762</v>
      </c>
      <c r="F177" s="370" t="n">
        <v>12.4982939431661</v>
      </c>
      <c r="G177" s="370" t="n">
        <v>14.238953034955</v>
      </c>
      <c r="H177" s="370" t="n">
        <v>4347.9265371</v>
      </c>
      <c r="I177" s="370" t="n">
        <v>11.0888594580666</v>
      </c>
      <c r="J177" s="370" t="n">
        <v>23.9784611194228</v>
      </c>
      <c r="K177" s="370" t="n">
        <v>9.04727528241814</v>
      </c>
      <c r="L177" s="370" t="n">
        <v>4610.8070163</v>
      </c>
      <c r="M177" s="370" t="n">
        <v>10.4952347253643</v>
      </c>
      <c r="N177" s="370" t="n">
        <v>25.4282255751389</v>
      </c>
      <c r="O177" s="370" t="n">
        <v>8.60809206465443</v>
      </c>
      <c r="P177" s="370" t="n">
        <v>6907.6303434</v>
      </c>
      <c r="Q177" s="370" t="n">
        <v>9.04854027988097</v>
      </c>
      <c r="R177" s="370" t="n">
        <v>38.0950193622722</v>
      </c>
      <c r="S177" s="370" t="n">
        <v>6.6572734299071</v>
      </c>
    </row>
    <row r="178">
      <c r="A178" s="370" t="s">
        <v>86</v>
      </c>
      <c r="B178" s="370" t="s">
        <v>87</v>
      </c>
      <c r="C178" s="370" t="s">
        <v>17</v>
      </c>
      <c r="D178" s="370" t="n">
        <v>62886.8915673</v>
      </c>
      <c r="E178" s="370" t="n">
        <v>3.08877525545227</v>
      </c>
      <c r="F178" s="370" t="n">
        <v>18.1255719220461</v>
      </c>
      <c r="G178" s="370" t="n">
        <v>3.03439677808886</v>
      </c>
      <c r="H178" s="370" t="n">
        <v>89736.5002424</v>
      </c>
      <c r="I178" s="370" t="n">
        <v>2.21598687261897</v>
      </c>
      <c r="J178" s="370" t="n">
        <v>25.8642993577709</v>
      </c>
      <c r="K178" s="370" t="n">
        <v>2.16884649086872</v>
      </c>
      <c r="L178" s="370" t="n">
        <v>91055.1148293</v>
      </c>
      <c r="M178" s="370" t="n">
        <v>2.41270154270166</v>
      </c>
      <c r="N178" s="370" t="n">
        <v>26.2443569967581</v>
      </c>
      <c r="O178" s="370" t="n">
        <v>2.26098509536006</v>
      </c>
      <c r="P178" s="370" t="n">
        <v>103272.7059228</v>
      </c>
      <c r="Q178" s="370" t="n">
        <v>2.23325964936577</v>
      </c>
      <c r="R178" s="370" t="n">
        <v>29.7657717234249</v>
      </c>
      <c r="S178" s="370" t="n">
        <v>2.11008222816037</v>
      </c>
    </row>
    <row r="179">
      <c r="A179" s="370" t="s">
        <v>88</v>
      </c>
      <c r="B179" s="370" t="s">
        <v>89</v>
      </c>
      <c r="C179" s="370" t="s">
        <v>16</v>
      </c>
      <c r="D179" s="370" t="n">
        <v>597.5016556</v>
      </c>
      <c r="E179" s="370" t="n">
        <v>21.2846232682027</v>
      </c>
      <c r="F179" s="370" t="n">
        <v>13.765455502128</v>
      </c>
      <c r="G179" s="370" t="n">
        <v>20.2805166978968</v>
      </c>
      <c r="H179" s="370" t="n">
        <v>1121.8534964</v>
      </c>
      <c r="I179" s="370" t="n">
        <v>19.8742508583757</v>
      </c>
      <c r="J179" s="370" t="n">
        <v>25.8456595724301</v>
      </c>
      <c r="K179" s="370" t="n">
        <v>17.2043857868755</v>
      </c>
      <c r="L179" s="370" t="n">
        <v>1032.0738007</v>
      </c>
      <c r="M179" s="370" t="n">
        <v>16.0814788875531</v>
      </c>
      <c r="N179" s="370" t="n">
        <v>23.7772830339384</v>
      </c>
      <c r="O179" s="370" t="n">
        <v>14.7442836199331</v>
      </c>
      <c r="P179" s="370" t="n">
        <v>1589.1586545</v>
      </c>
      <c r="Q179" s="370" t="n">
        <v>16.8426880678453</v>
      </c>
      <c r="R179" s="370" t="n">
        <v>36.6116018915035</v>
      </c>
      <c r="S179" s="370" t="n">
        <v>12.5318288703674</v>
      </c>
    </row>
    <row r="180">
      <c r="A180" s="370" t="s">
        <v>88</v>
      </c>
      <c r="B180" s="370" t="s">
        <v>89</v>
      </c>
      <c r="C180" s="370" t="s">
        <v>17</v>
      </c>
      <c r="D180" s="370" t="n">
        <v>29943.7569501</v>
      </c>
      <c r="E180" s="370" t="n">
        <v>3.85245014169482</v>
      </c>
      <c r="F180" s="370" t="n">
        <v>21.022558303433</v>
      </c>
      <c r="G180" s="370" t="n">
        <v>3.75628786223719</v>
      </c>
      <c r="H180" s="370" t="n">
        <v>38677.7581204</v>
      </c>
      <c r="I180" s="370" t="n">
        <v>2.40269195093938</v>
      </c>
      <c r="J180" s="370" t="n">
        <v>27.1544224222496</v>
      </c>
      <c r="K180" s="370" t="n">
        <v>2.40447670697595</v>
      </c>
      <c r="L180" s="370" t="n">
        <v>37333.2643806</v>
      </c>
      <c r="M180" s="370" t="n">
        <v>2.85001909618047</v>
      </c>
      <c r="N180" s="370" t="n">
        <v>26.210496178103</v>
      </c>
      <c r="O180" s="370" t="n">
        <v>2.73519954137451</v>
      </c>
      <c r="P180" s="370" t="n">
        <v>36481.5335699</v>
      </c>
      <c r="Q180" s="370" t="n">
        <v>3.14491019906067</v>
      </c>
      <c r="R180" s="370" t="n">
        <v>25.6125230962145</v>
      </c>
      <c r="S180" s="370" t="n">
        <v>3.06693474128565</v>
      </c>
    </row>
    <row r="181">
      <c r="A181" s="370" t="s">
        <v>90</v>
      </c>
      <c r="B181" s="370" t="s">
        <v>91</v>
      </c>
      <c r="C181" s="370" t="s">
        <v>16</v>
      </c>
      <c r="D181" s="370" t="n">
        <v>2266.7083766</v>
      </c>
      <c r="E181" s="370" t="n">
        <v>15.4815007196663</v>
      </c>
      <c r="F181" s="370" t="n">
        <v>21.696295494687</v>
      </c>
      <c r="G181" s="370" t="n">
        <v>14.1740157075469</v>
      </c>
      <c r="H181" s="370" t="n">
        <v>2154.1271863</v>
      </c>
      <c r="I181" s="370" t="n">
        <v>16.0099603062863</v>
      </c>
      <c r="J181" s="370" t="n">
        <v>20.6186999834566</v>
      </c>
      <c r="K181" s="370" t="n">
        <v>13.503428084391</v>
      </c>
      <c r="L181" s="370" t="n">
        <v>2058.2521524</v>
      </c>
      <c r="M181" s="370" t="n">
        <v>16.4936076055573</v>
      </c>
      <c r="N181" s="370" t="n">
        <v>19.7010111058174</v>
      </c>
      <c r="O181" s="370" t="n">
        <v>14.4160825348023</v>
      </c>
      <c r="P181" s="370" t="n">
        <v>3968.3565369</v>
      </c>
      <c r="Q181" s="370" t="n">
        <v>13.0064583910944</v>
      </c>
      <c r="R181" s="370" t="n">
        <v>37.9839934160391</v>
      </c>
      <c r="S181" s="370" t="n">
        <v>9.77124745738678</v>
      </c>
    </row>
    <row r="182">
      <c r="A182" s="370" t="s">
        <v>90</v>
      </c>
      <c r="B182" s="370" t="s">
        <v>91</v>
      </c>
      <c r="C182" s="370" t="s">
        <v>17</v>
      </c>
      <c r="D182" s="370" t="n">
        <v>54783.0714583</v>
      </c>
      <c r="E182" s="370" t="n">
        <v>3.47212662902072</v>
      </c>
      <c r="F182" s="370" t="n">
        <v>19.0997606236793</v>
      </c>
      <c r="G182" s="370" t="n">
        <v>3.35406617133852</v>
      </c>
      <c r="H182" s="370" t="n">
        <v>81551.5234505</v>
      </c>
      <c r="I182" s="370" t="n">
        <v>2.29778383631916</v>
      </c>
      <c r="J182" s="370" t="n">
        <v>28.4324068537586</v>
      </c>
      <c r="K182" s="370" t="n">
        <v>2.21508269304654</v>
      </c>
      <c r="L182" s="370" t="n">
        <v>73913.3158263</v>
      </c>
      <c r="M182" s="370" t="n">
        <v>2.46571758433135</v>
      </c>
      <c r="N182" s="370" t="n">
        <v>25.769395574312</v>
      </c>
      <c r="O182" s="370" t="n">
        <v>2.42548519908458</v>
      </c>
      <c r="P182" s="370" t="n">
        <v>76578.0476509</v>
      </c>
      <c r="Q182" s="370" t="n">
        <v>3.0315546465632</v>
      </c>
      <c r="R182" s="370" t="n">
        <v>26.69843694825</v>
      </c>
      <c r="S182" s="370" t="n">
        <v>2.81798223137804</v>
      </c>
    </row>
    <row r="183">
      <c r="A183" s="370" t="s">
        <v>92</v>
      </c>
      <c r="B183" s="370" t="s">
        <v>93</v>
      </c>
      <c r="C183" s="370" t="s">
        <v>16</v>
      </c>
      <c r="D183" s="370" t="n">
        <v>3623.4698651</v>
      </c>
      <c r="E183" s="370" t="n">
        <v>13.2979502348511</v>
      </c>
      <c r="F183" s="370" t="n">
        <v>16.0332766609031</v>
      </c>
      <c r="G183" s="370" t="n">
        <v>12.3408348846662</v>
      </c>
      <c r="H183" s="370" t="n">
        <v>5976.2262749</v>
      </c>
      <c r="I183" s="370" t="n">
        <v>10.5100440375068</v>
      </c>
      <c r="J183" s="370" t="n">
        <v>26.4438488026409</v>
      </c>
      <c r="K183" s="370" t="n">
        <v>9.05265586546262</v>
      </c>
      <c r="L183" s="370" t="n">
        <v>6185.1615246</v>
      </c>
      <c r="M183" s="370" t="n">
        <v>11.4631175333599</v>
      </c>
      <c r="N183" s="370" t="n">
        <v>27.3683539834126</v>
      </c>
      <c r="O183" s="370" t="n">
        <v>9.81460811593359</v>
      </c>
      <c r="P183" s="370" t="n">
        <v>6814.8263659</v>
      </c>
      <c r="Q183" s="370" t="n">
        <v>11.2393148114932</v>
      </c>
      <c r="R183" s="370" t="n">
        <v>30.1545205530434</v>
      </c>
      <c r="S183" s="370" t="n">
        <v>9.0823518992533</v>
      </c>
    </row>
    <row r="184">
      <c r="A184" s="370" t="s">
        <v>92</v>
      </c>
      <c r="B184" s="370" t="s">
        <v>93</v>
      </c>
      <c r="C184" s="370" t="s">
        <v>17</v>
      </c>
      <c r="D184" s="370" t="n">
        <v>75011.9245988</v>
      </c>
      <c r="E184" s="370" t="n">
        <v>3.00278793668742</v>
      </c>
      <c r="F184" s="370" t="n">
        <v>17.7541195008661</v>
      </c>
      <c r="G184" s="370" t="n">
        <v>2.94924526603559</v>
      </c>
      <c r="H184" s="370" t="n">
        <v>111771.4218052</v>
      </c>
      <c r="I184" s="370" t="n">
        <v>2.31593629126954</v>
      </c>
      <c r="J184" s="370" t="n">
        <v>26.454502935697</v>
      </c>
      <c r="K184" s="370" t="n">
        <v>2.37603015661945</v>
      </c>
      <c r="L184" s="370" t="n">
        <v>108675.6876623</v>
      </c>
      <c r="M184" s="370" t="n">
        <v>2.34405368488185</v>
      </c>
      <c r="N184" s="370" t="n">
        <v>25.7217923138869</v>
      </c>
      <c r="O184" s="370" t="n">
        <v>2.2316936242225</v>
      </c>
      <c r="P184" s="370" t="n">
        <v>127045.3013086</v>
      </c>
      <c r="Q184" s="370" t="n">
        <v>2.75210461479419</v>
      </c>
      <c r="R184" s="370" t="n">
        <v>30.06958524955</v>
      </c>
      <c r="S184" s="370" t="n">
        <v>2.53698674934598</v>
      </c>
    </row>
    <row r="185">
      <c r="A185" s="370" t="s">
        <v>94</v>
      </c>
      <c r="B185" s="370" t="s">
        <v>95</v>
      </c>
      <c r="C185" s="370" t="s">
        <v>16</v>
      </c>
      <c r="D185" s="370" t="n">
        <v>464.7881701</v>
      </c>
      <c r="E185" s="370" t="n">
        <v>27.3439524913905</v>
      </c>
      <c r="F185" s="370" t="n">
        <v>23.8431625284405</v>
      </c>
      <c r="G185" s="370" t="n">
        <v>24.4134470937829</v>
      </c>
      <c r="H185" s="370" t="n">
        <v>449.8331676</v>
      </c>
      <c r="I185" s="370" t="n">
        <v>24.5090961286594</v>
      </c>
      <c r="J185" s="370" t="n">
        <v>23.0759860421198</v>
      </c>
      <c r="K185" s="370" t="n">
        <v>23.847985081649</v>
      </c>
      <c r="L185" s="370" t="n">
        <v>411.2146677</v>
      </c>
      <c r="M185" s="370" t="n">
        <v>32.6060009654571</v>
      </c>
      <c r="N185" s="370" t="n">
        <v>21.0948960984533</v>
      </c>
      <c r="O185" s="370" t="n">
        <v>25.6964114383064</v>
      </c>
      <c r="P185" s="370" t="n">
        <v>623.5202075</v>
      </c>
      <c r="Q185" s="370" t="n">
        <v>22.6454754286192</v>
      </c>
      <c r="R185" s="370" t="n">
        <v>31.9859553309863</v>
      </c>
      <c r="S185" s="370" t="n">
        <v>16.3397361416642</v>
      </c>
    </row>
    <row r="186">
      <c r="A186" s="370" t="s">
        <v>94</v>
      </c>
      <c r="B186" s="370" t="s">
        <v>95</v>
      </c>
      <c r="C186" s="370" t="s">
        <v>17</v>
      </c>
      <c r="D186" s="370" t="n">
        <v>11724.0990466</v>
      </c>
      <c r="E186" s="370" t="n">
        <v>5.90661352351331</v>
      </c>
      <c r="F186" s="370" t="n">
        <v>21.5167683826898</v>
      </c>
      <c r="G186" s="370" t="n">
        <v>5.79357242744398</v>
      </c>
      <c r="H186" s="370" t="n">
        <v>15417.7675981</v>
      </c>
      <c r="I186" s="370" t="n">
        <v>4.23285062253393</v>
      </c>
      <c r="J186" s="370" t="n">
        <v>28.2956100138596</v>
      </c>
      <c r="K186" s="370" t="n">
        <v>4.1828679074566</v>
      </c>
      <c r="L186" s="370" t="n">
        <v>14870.674095</v>
      </c>
      <c r="M186" s="370" t="n">
        <v>4.32102397785062</v>
      </c>
      <c r="N186" s="370" t="n">
        <v>27.2915512675894</v>
      </c>
      <c r="O186" s="370" t="n">
        <v>4.0814463039681</v>
      </c>
      <c r="P186" s="370" t="n">
        <v>12475.6558058</v>
      </c>
      <c r="Q186" s="370" t="n">
        <v>5.00005973313761</v>
      </c>
      <c r="R186" s="370" t="n">
        <v>22.8960703358612</v>
      </c>
      <c r="S186" s="370" t="n">
        <v>4.89873449388284</v>
      </c>
    </row>
    <row r="187">
      <c r="A187" s="370" t="s">
        <v>96</v>
      </c>
      <c r="B187" s="370" t="s">
        <v>97</v>
      </c>
      <c r="C187" s="370" t="s">
        <v>16</v>
      </c>
      <c r="D187" s="370" t="n">
        <v>1136.8078593</v>
      </c>
      <c r="E187" s="370" t="n">
        <v>12.2792508771699</v>
      </c>
      <c r="F187" s="370" t="n">
        <v>37.740609433394</v>
      </c>
      <c r="G187" s="370" t="n">
        <v>9.60626319178979</v>
      </c>
      <c r="H187" s="370" t="n">
        <v>946.4000201</v>
      </c>
      <c r="I187" s="370" t="n">
        <v>13.2054790395443</v>
      </c>
      <c r="J187" s="370" t="n">
        <v>31.4193055881439</v>
      </c>
      <c r="K187" s="370" t="n">
        <v>10.8698514223345</v>
      </c>
      <c r="L187" s="370" t="n">
        <v>528.3036047</v>
      </c>
      <c r="M187" s="370" t="n">
        <v>19.3326844352867</v>
      </c>
      <c r="N187" s="370" t="n">
        <v>17.5390237181455</v>
      </c>
      <c r="O187" s="370" t="n">
        <v>17.2478995883269</v>
      </c>
      <c r="P187" s="370" t="n">
        <v>400.649359</v>
      </c>
      <c r="Q187" s="370" t="n">
        <v>23.7963587100042</v>
      </c>
      <c r="R187" s="370" t="n">
        <v>13.3010612603166</v>
      </c>
      <c r="S187" s="370" t="n">
        <v>21.8375760962201</v>
      </c>
    </row>
    <row r="188">
      <c r="A188" s="370" t="s">
        <v>96</v>
      </c>
      <c r="B188" s="370" t="s">
        <v>97</v>
      </c>
      <c r="C188" s="370" t="s">
        <v>17</v>
      </c>
      <c r="D188" s="370" t="n">
        <v>25258.6718879</v>
      </c>
      <c r="E188" s="370" t="n">
        <v>2.90055192411648</v>
      </c>
      <c r="F188" s="370" t="n">
        <v>33.9799902380056</v>
      </c>
      <c r="G188" s="370" t="n">
        <v>2.76621188021482</v>
      </c>
      <c r="H188" s="370" t="n">
        <v>23739.9376943</v>
      </c>
      <c r="I188" s="370" t="n">
        <v>2.40388215365279</v>
      </c>
      <c r="J188" s="370" t="n">
        <v>31.936867254276</v>
      </c>
      <c r="K188" s="370" t="n">
        <v>2.26471256027563</v>
      </c>
      <c r="L188" s="370" t="n">
        <v>15027.7085953</v>
      </c>
      <c r="M188" s="370" t="n">
        <v>3.49828262556613</v>
      </c>
      <c r="N188" s="370" t="n">
        <v>20.2164782706769</v>
      </c>
      <c r="O188" s="370" t="n">
        <v>3.29510202226876</v>
      </c>
      <c r="P188" s="370" t="n">
        <v>10307.6404581</v>
      </c>
      <c r="Q188" s="370" t="n">
        <v>4.4915077383112</v>
      </c>
      <c r="R188" s="370" t="n">
        <v>13.8666642370415</v>
      </c>
      <c r="S188" s="370" t="n">
        <v>4.36740622604395</v>
      </c>
    </row>
    <row r="189">
      <c r="A189" s="370" t="s">
        <v>98</v>
      </c>
      <c r="B189" s="370" t="s">
        <v>99</v>
      </c>
      <c r="C189" s="370" t="s">
        <v>16</v>
      </c>
      <c r="D189" s="370" t="n">
        <v>562.9797541</v>
      </c>
      <c r="E189" s="370" t="n">
        <v>28.0590623209702</v>
      </c>
      <c r="F189" s="370" t="n">
        <v>31.1450760655026</v>
      </c>
      <c r="G189" s="370" t="n">
        <v>20.6533484504833</v>
      </c>
      <c r="H189" s="370" t="n">
        <v>372.9850623</v>
      </c>
      <c r="I189" s="370" t="n">
        <v>21.2694876727458</v>
      </c>
      <c r="J189" s="370" t="n">
        <v>20.6342200621416</v>
      </c>
      <c r="K189" s="370" t="n">
        <v>20.6211008328102</v>
      </c>
      <c r="L189" s="370" t="n">
        <v>395.2955773</v>
      </c>
      <c r="M189" s="370" t="n">
        <v>24.2288311815008</v>
      </c>
      <c r="N189" s="370" t="n">
        <v>21.868478810658</v>
      </c>
      <c r="O189" s="370" t="n">
        <v>21.9482590992341</v>
      </c>
      <c r="P189" s="370" t="n">
        <v>476.3439702</v>
      </c>
      <c r="Q189" s="370" t="n">
        <v>20.6154053045936</v>
      </c>
      <c r="R189" s="370" t="n">
        <v>26.3522250616979</v>
      </c>
      <c r="S189" s="370" t="n">
        <v>19.3483164585084</v>
      </c>
    </row>
    <row r="190">
      <c r="A190" s="370" t="s">
        <v>98</v>
      </c>
      <c r="B190" s="370" t="s">
        <v>99</v>
      </c>
      <c r="C190" s="370" t="s">
        <v>17</v>
      </c>
      <c r="D190" s="370" t="n">
        <v>8882.4772939</v>
      </c>
      <c r="E190" s="370" t="n">
        <v>5.30108637588148</v>
      </c>
      <c r="F190" s="370" t="n">
        <v>28.3522616477101</v>
      </c>
      <c r="G190" s="370" t="n">
        <v>5.06815100434856</v>
      </c>
      <c r="H190" s="370" t="n">
        <v>8034.2187731</v>
      </c>
      <c r="I190" s="370" t="n">
        <v>4.94097988134788</v>
      </c>
      <c r="J190" s="370" t="n">
        <v>25.6446783090915</v>
      </c>
      <c r="K190" s="370" t="n">
        <v>4.61987244900471</v>
      </c>
      <c r="L190" s="370" t="n">
        <v>7413.1997967</v>
      </c>
      <c r="M190" s="370" t="n">
        <v>5.3594836026241</v>
      </c>
      <c r="N190" s="370" t="n">
        <v>23.662428096172</v>
      </c>
      <c r="O190" s="370" t="n">
        <v>5.12130165424651</v>
      </c>
      <c r="P190" s="370" t="n">
        <v>6999.0944097</v>
      </c>
      <c r="Q190" s="370" t="n">
        <v>5.66296066980619</v>
      </c>
      <c r="R190" s="370" t="n">
        <v>22.3406319470264</v>
      </c>
      <c r="S190" s="370" t="n">
        <v>5.23142662259295</v>
      </c>
    </row>
    <row r="191">
      <c r="A191" s="370" t="s">
        <v>100</v>
      </c>
      <c r="B191" s="370" t="s">
        <v>101</v>
      </c>
      <c r="C191" s="370" t="s">
        <v>16</v>
      </c>
      <c r="D191" s="370" t="n">
        <v>284.9605644</v>
      </c>
      <c r="E191" s="370" t="n">
        <v>35.3400789439966</v>
      </c>
      <c r="F191" s="370" t="n">
        <v>11.1416734122326</v>
      </c>
      <c r="G191" s="370" t="n">
        <v>31.7710346339956</v>
      </c>
      <c r="H191" s="370" t="n">
        <v>667.1629968</v>
      </c>
      <c r="I191" s="370" t="n">
        <v>17.5450847188822</v>
      </c>
      <c r="J191" s="370" t="n">
        <v>26.0854067253945</v>
      </c>
      <c r="K191" s="370" t="n">
        <v>15.7204798099206</v>
      </c>
      <c r="L191" s="370" t="n">
        <v>606.195818</v>
      </c>
      <c r="M191" s="370" t="n">
        <v>18.4879012100908</v>
      </c>
      <c r="N191" s="370" t="n">
        <v>23.7016509362907</v>
      </c>
      <c r="O191" s="370" t="n">
        <v>17.2639823023313</v>
      </c>
      <c r="P191" s="370" t="n">
        <v>999.2907199</v>
      </c>
      <c r="Q191" s="370" t="n">
        <v>17.6513887690556</v>
      </c>
      <c r="R191" s="370" t="n">
        <v>39.0712689260823</v>
      </c>
      <c r="S191" s="370" t="n">
        <v>12.2037647723625</v>
      </c>
    </row>
    <row r="192">
      <c r="A192" s="370" t="s">
        <v>100</v>
      </c>
      <c r="B192" s="370" t="s">
        <v>101</v>
      </c>
      <c r="C192" s="370" t="s">
        <v>17</v>
      </c>
      <c r="D192" s="370" t="n">
        <v>4484.349595</v>
      </c>
      <c r="E192" s="370" t="n">
        <v>6.85028786706425</v>
      </c>
      <c r="F192" s="370" t="n">
        <v>17.4760032987464</v>
      </c>
      <c r="G192" s="370" t="n">
        <v>6.7470750884941</v>
      </c>
      <c r="H192" s="370" t="n">
        <v>6743.99532</v>
      </c>
      <c r="I192" s="370" t="n">
        <v>5.56672667978026</v>
      </c>
      <c r="J192" s="370" t="n">
        <v>26.28209107302</v>
      </c>
      <c r="K192" s="370" t="n">
        <v>5.27307532688535</v>
      </c>
      <c r="L192" s="370" t="n">
        <v>6065.1393204</v>
      </c>
      <c r="M192" s="370" t="n">
        <v>5.25820566333296</v>
      </c>
      <c r="N192" s="370" t="n">
        <v>23.6365146216186</v>
      </c>
      <c r="O192" s="370" t="n">
        <v>4.89928530226788</v>
      </c>
      <c r="P192" s="370" t="n">
        <v>8366.5566695</v>
      </c>
      <c r="Q192" s="370" t="n">
        <v>5.69151587035405</v>
      </c>
      <c r="R192" s="370" t="n">
        <v>32.605391006615</v>
      </c>
      <c r="S192" s="370" t="n">
        <v>5.20331862583284</v>
      </c>
    </row>
    <row r="193">
      <c r="A193" s="370" t="s">
        <v>102</v>
      </c>
      <c r="B193" s="370" t="s">
        <v>103</v>
      </c>
      <c r="C193" s="370" t="s">
        <v>16</v>
      </c>
      <c r="D193" s="370" t="n">
        <v>673.2717705</v>
      </c>
      <c r="E193" s="370" t="n">
        <v>27.3882041305402</v>
      </c>
      <c r="F193" s="370" t="n">
        <v>16.3163187819296</v>
      </c>
      <c r="G193" s="370" t="n">
        <v>23.5867263675928</v>
      </c>
      <c r="H193" s="370" t="n">
        <v>746.2275635</v>
      </c>
      <c r="I193" s="370" t="n">
        <v>20.5358104308296</v>
      </c>
      <c r="J193" s="370" t="n">
        <v>18.0843566348942</v>
      </c>
      <c r="K193" s="370" t="n">
        <v>17.212309725254</v>
      </c>
      <c r="L193" s="370" t="n">
        <v>1109.9095663</v>
      </c>
      <c r="M193" s="370" t="n">
        <v>18.0143108452084</v>
      </c>
      <c r="N193" s="370" t="n">
        <v>26.8979617093036</v>
      </c>
      <c r="O193" s="370" t="n">
        <v>15.467092295407</v>
      </c>
      <c r="P193" s="370" t="n">
        <v>1596.961634</v>
      </c>
      <c r="Q193" s="370" t="n">
        <v>15.3228511478732</v>
      </c>
      <c r="R193" s="370" t="n">
        <v>38.7013628738726</v>
      </c>
      <c r="S193" s="370" t="n">
        <v>11.6687410999223</v>
      </c>
    </row>
    <row r="194">
      <c r="A194" s="370" t="s">
        <v>102</v>
      </c>
      <c r="B194" s="370" t="s">
        <v>103</v>
      </c>
      <c r="C194" s="370" t="s">
        <v>17</v>
      </c>
      <c r="D194" s="370" t="n">
        <v>15939.37116</v>
      </c>
      <c r="E194" s="370" t="n">
        <v>4.62085366240157</v>
      </c>
      <c r="F194" s="370" t="n">
        <v>18.574786715154</v>
      </c>
      <c r="G194" s="370" t="n">
        <v>4.46664843553445</v>
      </c>
      <c r="H194" s="370" t="n">
        <v>22565.3857624</v>
      </c>
      <c r="I194" s="370" t="n">
        <v>3.57112308047405</v>
      </c>
      <c r="J194" s="370" t="n">
        <v>26.2963465418012</v>
      </c>
      <c r="K194" s="370" t="n">
        <v>3.44195648870475</v>
      </c>
      <c r="L194" s="370" t="n">
        <v>22138.3144065</v>
      </c>
      <c r="M194" s="370" t="n">
        <v>3.37551503389022</v>
      </c>
      <c r="N194" s="370" t="n">
        <v>25.7986632098576</v>
      </c>
      <c r="O194" s="370" t="n">
        <v>3.30084336994803</v>
      </c>
      <c r="P194" s="370" t="n">
        <v>25168.7950706</v>
      </c>
      <c r="Q194" s="370" t="n">
        <v>3.81722596984257</v>
      </c>
      <c r="R194" s="370" t="n">
        <v>29.3302035331872</v>
      </c>
      <c r="S194" s="370" t="n">
        <v>3.61083467146668</v>
      </c>
    </row>
    <row r="195">
      <c r="A195" s="370" t="s">
        <v>104</v>
      </c>
      <c r="B195" s="370" t="s">
        <v>105</v>
      </c>
      <c r="C195" s="370" t="s">
        <v>16</v>
      </c>
      <c r="D195" s="370" t="n">
        <v>115.7183927</v>
      </c>
      <c r="E195" s="370" t="n">
        <v>26.6185773332751</v>
      </c>
      <c r="F195" s="370" t="n">
        <v>26.0890986314017</v>
      </c>
      <c r="G195" s="370" t="n">
        <v>21.5531831601769</v>
      </c>
      <c r="H195" s="370" t="n">
        <v>155.7837627</v>
      </c>
      <c r="I195" s="370" t="n">
        <v>23.0825419761642</v>
      </c>
      <c r="J195" s="370" t="n">
        <v>35.121970288576</v>
      </c>
      <c r="K195" s="370" t="n">
        <v>19.0924430741366</v>
      </c>
      <c r="L195" s="370" t="n">
        <v>90.4030625</v>
      </c>
      <c r="M195" s="370" t="n">
        <v>29.9233502133801</v>
      </c>
      <c r="N195" s="370" t="n">
        <v>20.3816727757166</v>
      </c>
      <c r="O195" s="370" t="n">
        <v>26.987651537622</v>
      </c>
      <c r="P195" s="370" t="n">
        <v>81.6455323</v>
      </c>
      <c r="Q195" s="370" t="n">
        <v>38.4170131382265</v>
      </c>
      <c r="R195" s="370" t="n">
        <v>18.4072583043058</v>
      </c>
      <c r="S195" s="370" t="n">
        <v>33.2075393315486</v>
      </c>
    </row>
    <row r="196">
      <c r="A196" s="370" t="s">
        <v>104</v>
      </c>
      <c r="B196" s="370" t="s">
        <v>105</v>
      </c>
      <c r="C196" s="370" t="s">
        <v>17</v>
      </c>
      <c r="D196" s="370" t="n">
        <v>2364.9620982</v>
      </c>
      <c r="E196" s="370" t="n">
        <v>6.99492557245061</v>
      </c>
      <c r="F196" s="370" t="n">
        <v>33.0318371276329</v>
      </c>
      <c r="G196" s="370" t="n">
        <v>6.23056112882858</v>
      </c>
      <c r="H196" s="370" t="n">
        <v>1804.3278915</v>
      </c>
      <c r="I196" s="370" t="n">
        <v>5.86199882574331</v>
      </c>
      <c r="J196" s="370" t="n">
        <v>25.2013616126177</v>
      </c>
      <c r="K196" s="370" t="n">
        <v>6.11877527451982</v>
      </c>
      <c r="L196" s="370" t="n">
        <v>1727.127308</v>
      </c>
      <c r="M196" s="370" t="n">
        <v>7.30259330824868</v>
      </c>
      <c r="N196" s="370" t="n">
        <v>24.1230876300151</v>
      </c>
      <c r="O196" s="370" t="n">
        <v>7.35195523626172</v>
      </c>
      <c r="P196" s="370" t="n">
        <v>1263.2271661</v>
      </c>
      <c r="Q196" s="370" t="n">
        <v>10.172142526075</v>
      </c>
      <c r="R196" s="370" t="n">
        <v>17.6437136297343</v>
      </c>
      <c r="S196" s="370" t="n">
        <v>9.63983049871794</v>
      </c>
    </row>
    <row r="197">
      <c r="A197" s="370" t="s">
        <v>106</v>
      </c>
      <c r="B197" s="370" t="s">
        <v>107</v>
      </c>
      <c r="C197" s="370" t="s">
        <v>16</v>
      </c>
      <c r="D197" s="370" t="n">
        <v>1163.4444839</v>
      </c>
      <c r="E197" s="370" t="n">
        <v>17.6629968723001</v>
      </c>
      <c r="F197" s="370" t="n">
        <v>15.3835122135799</v>
      </c>
      <c r="G197" s="370" t="n">
        <v>16.084303143801</v>
      </c>
      <c r="H197" s="370" t="n">
        <v>1864.0536034</v>
      </c>
      <c r="I197" s="370" t="n">
        <v>15.2291487708453</v>
      </c>
      <c r="J197" s="370" t="n">
        <v>24.6472365218041</v>
      </c>
      <c r="K197" s="370" t="n">
        <v>13.3267808547473</v>
      </c>
      <c r="L197" s="370" t="n">
        <v>1869.5682047</v>
      </c>
      <c r="M197" s="370" t="n">
        <v>17.1778884080173</v>
      </c>
      <c r="N197" s="370" t="n">
        <v>24.7201527095771</v>
      </c>
      <c r="O197" s="370" t="n">
        <v>14.4265785344106</v>
      </c>
      <c r="P197" s="370" t="n">
        <v>2665.8651618</v>
      </c>
      <c r="Q197" s="370" t="n">
        <v>12.672965859512</v>
      </c>
      <c r="R197" s="370" t="n">
        <v>35.2490985550389</v>
      </c>
      <c r="S197" s="370" t="n">
        <v>9.79438775229922</v>
      </c>
    </row>
    <row r="198">
      <c r="A198" s="370" t="s">
        <v>106</v>
      </c>
      <c r="B198" s="370" t="s">
        <v>107</v>
      </c>
      <c r="C198" s="370" t="s">
        <v>17</v>
      </c>
      <c r="D198" s="370" t="n">
        <v>24120.4418875</v>
      </c>
      <c r="E198" s="370" t="n">
        <v>4.53737216905195</v>
      </c>
      <c r="F198" s="370" t="n">
        <v>18.6799997465864</v>
      </c>
      <c r="G198" s="370" t="n">
        <v>4.33861023211929</v>
      </c>
      <c r="H198" s="370" t="n">
        <v>32952.5716402</v>
      </c>
      <c r="I198" s="370" t="n">
        <v>2.98238891062587</v>
      </c>
      <c r="J198" s="370" t="n">
        <v>25.520014631544</v>
      </c>
      <c r="K198" s="370" t="n">
        <v>2.99013505420401</v>
      </c>
      <c r="L198" s="370" t="n">
        <v>34848.5353898</v>
      </c>
      <c r="M198" s="370" t="n">
        <v>3.27374893713281</v>
      </c>
      <c r="N198" s="370" t="n">
        <v>26.9883377463216</v>
      </c>
      <c r="O198" s="370" t="n">
        <v>3.07098290667101</v>
      </c>
      <c r="P198" s="370" t="n">
        <v>37202.8740735</v>
      </c>
      <c r="Q198" s="370" t="n">
        <v>3.4148351959332</v>
      </c>
      <c r="R198" s="370" t="n">
        <v>28.811647875548</v>
      </c>
      <c r="S198" s="370" t="n">
        <v>3.14856557429453</v>
      </c>
    </row>
    <row r="199">
      <c r="A199" s="370" t="s">
        <v>108</v>
      </c>
      <c r="B199" s="370" t="s">
        <v>109</v>
      </c>
      <c r="C199" s="370" t="s">
        <v>16</v>
      </c>
      <c r="D199" s="370" t="n">
        <v>1459.0933979</v>
      </c>
      <c r="E199" s="370" t="n">
        <v>18.791904141832</v>
      </c>
      <c r="F199" s="370" t="n">
        <v>9.59130549421945</v>
      </c>
      <c r="G199" s="370" t="n">
        <v>17.9933587479677</v>
      </c>
      <c r="H199" s="370" t="n">
        <v>3023.1539675</v>
      </c>
      <c r="I199" s="370" t="n">
        <v>13.2325335403492</v>
      </c>
      <c r="J199" s="370" t="n">
        <v>19.8726094574114</v>
      </c>
      <c r="K199" s="370" t="n">
        <v>11.3969075448417</v>
      </c>
      <c r="L199" s="370" t="n">
        <v>4240.4089703</v>
      </c>
      <c r="M199" s="370" t="n">
        <v>11.3393831523942</v>
      </c>
      <c r="N199" s="370" t="n">
        <v>27.874197712848</v>
      </c>
      <c r="O199" s="370" t="n">
        <v>8.64474807666012</v>
      </c>
      <c r="P199" s="370" t="n">
        <v>6490.0109991</v>
      </c>
      <c r="Q199" s="370" t="n">
        <v>9.3489675799049</v>
      </c>
      <c r="R199" s="370" t="n">
        <v>42.6618873355211</v>
      </c>
      <c r="S199" s="370" t="n">
        <v>6.00376999010556</v>
      </c>
    </row>
    <row r="200">
      <c r="A200" s="370" t="s">
        <v>108</v>
      </c>
      <c r="B200" s="370" t="s">
        <v>109</v>
      </c>
      <c r="C200" s="370" t="s">
        <v>17</v>
      </c>
      <c r="D200" s="370" t="n">
        <v>30690.6737063</v>
      </c>
      <c r="E200" s="370" t="n">
        <v>4.14382856468351</v>
      </c>
      <c r="F200" s="370" t="n">
        <v>16.1141390978624</v>
      </c>
      <c r="G200" s="370" t="n">
        <v>4.01902329035411</v>
      </c>
      <c r="H200" s="370" t="n">
        <v>41431.3245556</v>
      </c>
      <c r="I200" s="370" t="n">
        <v>3.52799177259168</v>
      </c>
      <c r="J200" s="370" t="n">
        <v>21.753518130186</v>
      </c>
      <c r="K200" s="370" t="n">
        <v>3.37994340828908</v>
      </c>
      <c r="L200" s="370" t="n">
        <v>48130.342539</v>
      </c>
      <c r="M200" s="370" t="n">
        <v>3.11193099878029</v>
      </c>
      <c r="N200" s="370" t="n">
        <v>25.2708377119139</v>
      </c>
      <c r="O200" s="370" t="n">
        <v>2.92053249685345</v>
      </c>
      <c r="P200" s="370" t="n">
        <v>70205.7005497</v>
      </c>
      <c r="Q200" s="370" t="n">
        <v>2.63867309205897</v>
      </c>
      <c r="R200" s="370" t="n">
        <v>36.8615050600376</v>
      </c>
      <c r="S200" s="370" t="n">
        <v>2.45389060226195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906</v>
      </c>
    </row>
    <row r="210">
      <c r="A210" s="5" t="s">
        <v>26</v>
      </c>
      <c r="B210" s="5" t="s">
        <v>114</v>
      </c>
      <c r="C210" s="5" t="s">
        <v>11</v>
      </c>
      <c r="D210" s="5" t="s">
        <v>886</v>
      </c>
      <c r="E210" s="5" t="s">
        <v>887</v>
      </c>
      <c r="F210" s="5" t="s">
        <v>888</v>
      </c>
      <c r="G210" s="5" t="s">
        <v>889</v>
      </c>
      <c r="H210" s="5" t="s">
        <v>890</v>
      </c>
      <c r="I210" s="5" t="s">
        <v>891</v>
      </c>
      <c r="J210" s="5" t="s">
        <v>892</v>
      </c>
      <c r="K210" s="5" t="s">
        <v>893</v>
      </c>
      <c r="L210" s="5" t="s">
        <v>894</v>
      </c>
      <c r="M210" s="5" t="s">
        <v>895</v>
      </c>
      <c r="N210" s="5" t="s">
        <v>896</v>
      </c>
      <c r="O210" s="5" t="s">
        <v>897</v>
      </c>
      <c r="P210" s="5" t="s">
        <v>898</v>
      </c>
      <c r="Q210" s="5" t="s">
        <v>899</v>
      </c>
      <c r="R210" s="5" t="s">
        <v>900</v>
      </c>
      <c r="S210" s="5" t="s">
        <v>901</v>
      </c>
    </row>
    <row r="211">
      <c r="A211" s="371" t="s">
        <v>88</v>
      </c>
      <c r="B211" s="371" t="s">
        <v>115</v>
      </c>
      <c r="C211" s="371" t="s">
        <v>16</v>
      </c>
      <c r="D211" s="371" t="n">
        <v>345.4080363</v>
      </c>
      <c r="E211" s="371" t="n">
        <v>36.9976448965041</v>
      </c>
      <c r="F211" s="371" t="n">
        <v>17.3129442619682</v>
      </c>
      <c r="G211" s="371" t="n">
        <v>35.3622189482229</v>
      </c>
      <c r="H211" s="371" t="n">
        <v>424.4913573</v>
      </c>
      <c r="I211" s="371" t="n">
        <v>32.3557966750219</v>
      </c>
      <c r="J211" s="371" t="n">
        <v>21.2768506701422</v>
      </c>
      <c r="K211" s="371" t="n">
        <v>29.4563278895947</v>
      </c>
      <c r="L211" s="371" t="n">
        <v>860.669304</v>
      </c>
      <c r="M211" s="371" t="n">
        <v>25.5525321058985</v>
      </c>
      <c r="N211" s="371" t="n">
        <v>43.1394701980736</v>
      </c>
      <c r="O211" s="371" t="n">
        <v>16.3036912849557</v>
      </c>
      <c r="P211" s="371" t="n">
        <v>364.5167776</v>
      </c>
      <c r="Q211" s="371" t="n">
        <v>36.2534834400487</v>
      </c>
      <c r="R211" s="371" t="n">
        <v>18.270734869816</v>
      </c>
      <c r="S211" s="371" t="n">
        <v>31.8605020085957</v>
      </c>
    </row>
    <row r="212">
      <c r="A212" s="371" t="s">
        <v>88</v>
      </c>
      <c r="B212" s="371" t="s">
        <v>115</v>
      </c>
      <c r="C212" s="371" t="s">
        <v>17</v>
      </c>
      <c r="D212" s="371" t="n">
        <v>7163.2549188</v>
      </c>
      <c r="E212" s="371" t="n">
        <v>9.14556283073264</v>
      </c>
      <c r="F212" s="371" t="n">
        <v>16.556891639159</v>
      </c>
      <c r="G212" s="371" t="n">
        <v>9.03689660456435</v>
      </c>
      <c r="H212" s="371" t="n">
        <v>12006.008709</v>
      </c>
      <c r="I212" s="371" t="n">
        <v>5.51941506788536</v>
      </c>
      <c r="J212" s="371" t="n">
        <v>27.7502598283928</v>
      </c>
      <c r="K212" s="371" t="n">
        <v>5.45237663566302</v>
      </c>
      <c r="L212" s="371" t="n">
        <v>10490.7811148</v>
      </c>
      <c r="M212" s="371" t="n">
        <v>6.1749203536845</v>
      </c>
      <c r="N212" s="371" t="n">
        <v>24.2480168717738</v>
      </c>
      <c r="O212" s="371" t="n">
        <v>6.09691801273177</v>
      </c>
      <c r="P212" s="371" t="n">
        <v>13604.4464126</v>
      </c>
      <c r="Q212" s="371" t="n">
        <v>7.21977606690772</v>
      </c>
      <c r="R212" s="371" t="n">
        <v>31.4448316606744</v>
      </c>
      <c r="S212" s="371" t="n">
        <v>6.49239581500114</v>
      </c>
    </row>
    <row r="213">
      <c r="A213" s="371" t="s">
        <v>92</v>
      </c>
      <c r="B213" s="371" t="s">
        <v>116</v>
      </c>
      <c r="C213" s="371" t="s">
        <v>16</v>
      </c>
      <c r="D213" s="371" t="n">
        <v>231.9268665</v>
      </c>
      <c r="E213" s="371" t="n">
        <v>39.1532505196668</v>
      </c>
      <c r="F213" s="371" t="n">
        <v>30.713941770189</v>
      </c>
      <c r="G213" s="371" t="n">
        <v>28.8980855124287</v>
      </c>
      <c r="H213" s="371" t="n">
        <v>307.0412987</v>
      </c>
      <c r="I213" s="371" t="n">
        <v>29.7359448849159</v>
      </c>
      <c r="J213" s="371" t="n">
        <v>40.6613028996147</v>
      </c>
      <c r="K213" s="371" t="n">
        <v>22.7286410149906</v>
      </c>
      <c r="L213" s="371" t="n">
        <v>61.2350665</v>
      </c>
      <c r="M213" s="371" t="n">
        <v>70.3255617924482</v>
      </c>
      <c r="N213" s="371" t="n">
        <v>8.10932469858833</v>
      </c>
      <c r="O213" s="371" t="n">
        <v>69.4581645393165</v>
      </c>
      <c r="P213" s="371" t="n">
        <v>154.9159524</v>
      </c>
      <c r="Q213" s="371" t="n">
        <v>40.0181443231585</v>
      </c>
      <c r="R213" s="371" t="n">
        <v>20.515430631608</v>
      </c>
      <c r="S213" s="371" t="n">
        <v>33.4957059930991</v>
      </c>
    </row>
    <row r="214">
      <c r="A214" s="371" t="s">
        <v>92</v>
      </c>
      <c r="B214" s="371" t="s">
        <v>116</v>
      </c>
      <c r="C214" s="371" t="s">
        <v>17</v>
      </c>
      <c r="D214" s="371" t="n">
        <v>5027.3363525</v>
      </c>
      <c r="E214" s="371" t="n">
        <v>7.63870157063883</v>
      </c>
      <c r="F214" s="371" t="n">
        <v>20.305199221928</v>
      </c>
      <c r="G214" s="371" t="n">
        <v>7.6313755228917</v>
      </c>
      <c r="H214" s="371" t="n">
        <v>6242.3286562</v>
      </c>
      <c r="I214" s="371" t="n">
        <v>5.71482261017503</v>
      </c>
      <c r="J214" s="371" t="n">
        <v>25.2125018271077</v>
      </c>
      <c r="K214" s="371" t="n">
        <v>5.27494515771823</v>
      </c>
      <c r="L214" s="371" t="n">
        <v>6135.431891</v>
      </c>
      <c r="M214" s="371" t="n">
        <v>6.66835279050852</v>
      </c>
      <c r="N214" s="371" t="n">
        <v>24.7807503067451</v>
      </c>
      <c r="O214" s="371" t="n">
        <v>6.64427439282769</v>
      </c>
      <c r="P214" s="371" t="n">
        <v>7353.7655845</v>
      </c>
      <c r="Q214" s="371" t="n">
        <v>6.74379010180871</v>
      </c>
      <c r="R214" s="371" t="n">
        <v>29.7015486442192</v>
      </c>
      <c r="S214" s="371" t="n">
        <v>6.13396137731035</v>
      </c>
    </row>
    <row r="215">
      <c r="A215" s="371" t="s">
        <v>94</v>
      </c>
      <c r="B215" s="371" t="s">
        <v>117</v>
      </c>
      <c r="C215" s="371" t="s">
        <v>16</v>
      </c>
      <c r="D215" s="371" t="n">
        <v>93.2042811</v>
      </c>
      <c r="E215" s="371" t="n">
        <v>49.3426617270041</v>
      </c>
      <c r="F215" s="371" t="n">
        <v>16.1079456143717</v>
      </c>
      <c r="G215" s="371" t="n">
        <v>43.3491428975639</v>
      </c>
      <c r="H215" s="371" t="n">
        <v>68.9733262</v>
      </c>
      <c r="I215" s="371" t="n">
        <v>57.4754476579801</v>
      </c>
      <c r="J215" s="371" t="n">
        <v>11.9202527411793</v>
      </c>
      <c r="K215" s="371" t="n">
        <v>54.1548069687042</v>
      </c>
      <c r="L215" s="371" t="n">
        <v>194.6137419</v>
      </c>
      <c r="M215" s="371" t="n">
        <v>34.2759066390008</v>
      </c>
      <c r="N215" s="371" t="n">
        <v>33.6339439920273</v>
      </c>
      <c r="O215" s="371" t="n">
        <v>25.1852983298435</v>
      </c>
      <c r="P215" s="371" t="n">
        <v>221.8316691</v>
      </c>
      <c r="Q215" s="371" t="n">
        <v>32.4653604704332</v>
      </c>
      <c r="R215" s="371" t="n">
        <v>38.3378576524217</v>
      </c>
      <c r="S215" s="371" t="n">
        <v>25.6381735075216</v>
      </c>
    </row>
    <row r="216">
      <c r="A216" s="371" t="s">
        <v>94</v>
      </c>
      <c r="B216" s="371" t="s">
        <v>117</v>
      </c>
      <c r="C216" s="371" t="s">
        <v>17</v>
      </c>
      <c r="D216" s="371" t="n">
        <v>3801.0198211</v>
      </c>
      <c r="E216" s="371" t="n">
        <v>9.61330587937025</v>
      </c>
      <c r="F216" s="371" t="n">
        <v>16.9847443855738</v>
      </c>
      <c r="G216" s="371" t="n">
        <v>9.63067149847596</v>
      </c>
      <c r="H216" s="371" t="n">
        <v>6816.9452718</v>
      </c>
      <c r="I216" s="371" t="n">
        <v>5.83116445969973</v>
      </c>
      <c r="J216" s="371" t="n">
        <v>30.4613178519183</v>
      </c>
      <c r="K216" s="371" t="n">
        <v>5.87711020125151</v>
      </c>
      <c r="L216" s="371" t="n">
        <v>6026.5011499</v>
      </c>
      <c r="M216" s="371" t="n">
        <v>7.32763109472176</v>
      </c>
      <c r="N216" s="371" t="n">
        <v>26.92924172671</v>
      </c>
      <c r="O216" s="371" t="n">
        <v>6.82665630026563</v>
      </c>
      <c r="P216" s="371" t="n">
        <v>5734.5565721</v>
      </c>
      <c r="Q216" s="371" t="n">
        <v>7.56952172652924</v>
      </c>
      <c r="R216" s="371" t="n">
        <v>25.624696035798</v>
      </c>
      <c r="S216" s="371" t="n">
        <v>7.20884665865233</v>
      </c>
    </row>
    <row r="217">
      <c r="A217" s="371" t="s">
        <v>96</v>
      </c>
      <c r="B217" s="371" t="s">
        <v>118</v>
      </c>
      <c r="C217" s="371" t="s">
        <v>16</v>
      </c>
      <c r="D217" s="371" t="n">
        <v>254.794953</v>
      </c>
      <c r="E217" s="371" t="n">
        <v>45.3186010361131</v>
      </c>
      <c r="F217" s="371" t="n">
        <v>27.8093186713944</v>
      </c>
      <c r="G217" s="371" t="n">
        <v>39.1769630439064</v>
      </c>
      <c r="H217" s="371" t="n">
        <v>334.2419659</v>
      </c>
      <c r="I217" s="371" t="n">
        <v>37.0892336604448</v>
      </c>
      <c r="J217" s="371" t="n">
        <v>36.4804766877249</v>
      </c>
      <c r="K217" s="371" t="n">
        <v>31.2878942869106</v>
      </c>
      <c r="L217" s="371" t="n">
        <v>167.5430186</v>
      </c>
      <c r="M217" s="371" t="n">
        <v>57.877858347455</v>
      </c>
      <c r="N217" s="371" t="n">
        <v>18.2863009669378</v>
      </c>
      <c r="O217" s="371" t="n">
        <v>52.5930533433395</v>
      </c>
      <c r="P217" s="371" t="n">
        <v>159.6415493</v>
      </c>
      <c r="Q217" s="371" t="n">
        <v>57.8744443385452</v>
      </c>
      <c r="R217" s="371" t="n">
        <v>17.423903673943</v>
      </c>
      <c r="S217" s="371" t="n">
        <v>53.152393431384</v>
      </c>
    </row>
    <row r="218">
      <c r="A218" s="371" t="s">
        <v>96</v>
      </c>
      <c r="B218" s="371" t="s">
        <v>118</v>
      </c>
      <c r="C218" s="371" t="s">
        <v>17</v>
      </c>
      <c r="D218" s="371" t="n">
        <v>19310.1983666</v>
      </c>
      <c r="E218" s="371" t="n">
        <v>6.2651664874828</v>
      </c>
      <c r="F218" s="371" t="n">
        <v>32.3089127142938</v>
      </c>
      <c r="G218" s="371" t="n">
        <v>6.35595150233943</v>
      </c>
      <c r="H218" s="371" t="n">
        <v>20215.4623229</v>
      </c>
      <c r="I218" s="371" t="n">
        <v>4.7598628284076</v>
      </c>
      <c r="J218" s="371" t="n">
        <v>33.8235576491735</v>
      </c>
      <c r="K218" s="371" t="n">
        <v>4.3594894447721</v>
      </c>
      <c r="L218" s="371" t="n">
        <v>12936.6523835</v>
      </c>
      <c r="M218" s="371" t="n">
        <v>7.23765404387727</v>
      </c>
      <c r="N218" s="371" t="n">
        <v>21.6449963246678</v>
      </c>
      <c r="O218" s="371" t="n">
        <v>7.15722395726173</v>
      </c>
      <c r="P218" s="371" t="n">
        <v>7305.0908547</v>
      </c>
      <c r="Q218" s="371" t="n">
        <v>11.5791480159269</v>
      </c>
      <c r="R218" s="371" t="n">
        <v>12.2225333118649</v>
      </c>
      <c r="S218" s="371" t="n">
        <v>11.2153142847654</v>
      </c>
    </row>
    <row r="219">
      <c r="A219" s="371" t="s">
        <v>98</v>
      </c>
      <c r="B219" s="371" t="s">
        <v>119</v>
      </c>
      <c r="C219" s="371" t="s">
        <v>16</v>
      </c>
      <c r="D219" s="371" t="n">
        <v>296.7185594</v>
      </c>
      <c r="E219" s="371" t="n">
        <v>27.3454718885123</v>
      </c>
      <c r="F219" s="371" t="n">
        <v>36.1382358446337</v>
      </c>
      <c r="G219" s="371" t="n">
        <v>20.4084336269278</v>
      </c>
      <c r="H219" s="371" t="n">
        <v>218.2545747</v>
      </c>
      <c r="I219" s="371" t="n">
        <v>26.7625655804059</v>
      </c>
      <c r="J219" s="371" t="n">
        <v>26.581873781768</v>
      </c>
      <c r="K219" s="371" t="n">
        <v>21.5055464041876</v>
      </c>
      <c r="L219" s="371" t="n">
        <v>156.4723275</v>
      </c>
      <c r="M219" s="371" t="n">
        <v>42.794635310101</v>
      </c>
      <c r="N219" s="371" t="n">
        <v>19.057230143568</v>
      </c>
      <c r="O219" s="371" t="n">
        <v>38.522537994265</v>
      </c>
      <c r="P219" s="371" t="n">
        <v>149.6199625</v>
      </c>
      <c r="Q219" s="371" t="n">
        <v>43.0094213743346</v>
      </c>
      <c r="R219" s="371" t="n">
        <v>18.2226602300303</v>
      </c>
      <c r="S219" s="371" t="n">
        <v>36.9193560082812</v>
      </c>
    </row>
    <row r="220">
      <c r="A220" s="371" t="s">
        <v>98</v>
      </c>
      <c r="B220" s="371" t="s">
        <v>119</v>
      </c>
      <c r="C220" s="371" t="s">
        <v>17</v>
      </c>
      <c r="D220" s="371" t="n">
        <v>5517.5956657</v>
      </c>
      <c r="E220" s="371" t="n">
        <v>6.63053694804384</v>
      </c>
      <c r="F220" s="371" t="n">
        <v>31.0433409849004</v>
      </c>
      <c r="G220" s="371" t="n">
        <v>6.92812987961543</v>
      </c>
      <c r="H220" s="371" t="n">
        <v>5635.0778671</v>
      </c>
      <c r="I220" s="371" t="n">
        <v>5.18687491084305</v>
      </c>
      <c r="J220" s="371" t="n">
        <v>31.7043245470683</v>
      </c>
      <c r="K220" s="371" t="n">
        <v>5.42907890232616</v>
      </c>
      <c r="L220" s="371" t="n">
        <v>3622.9636456</v>
      </c>
      <c r="M220" s="371" t="n">
        <v>10.1761969422583</v>
      </c>
      <c r="N220" s="371" t="n">
        <v>20.3836784426627</v>
      </c>
      <c r="O220" s="371" t="n">
        <v>9.31083894806564</v>
      </c>
      <c r="P220" s="371" t="n">
        <v>2998.2089691</v>
      </c>
      <c r="Q220" s="371" t="n">
        <v>11.3318709187809</v>
      </c>
      <c r="R220" s="371" t="n">
        <v>16.8686560253686</v>
      </c>
      <c r="S220" s="371" t="n">
        <v>10.6883181173708</v>
      </c>
    </row>
    <row r="221">
      <c r="A221" s="371" t="s">
        <v>106</v>
      </c>
      <c r="B221" s="371" t="s">
        <v>120</v>
      </c>
      <c r="C221" s="371" t="s">
        <v>16</v>
      </c>
      <c r="D221" s="371" t="n">
        <v>329.0892504</v>
      </c>
      <c r="E221" s="371" t="n">
        <v>36.7071937683068</v>
      </c>
      <c r="F221" s="371" t="n">
        <v>15.8416417541356</v>
      </c>
      <c r="G221" s="371" t="n">
        <v>31.9082105572288</v>
      </c>
      <c r="H221" s="371" t="n">
        <v>830.9108808</v>
      </c>
      <c r="I221" s="371" t="n">
        <v>23.2042054276226</v>
      </c>
      <c r="J221" s="371" t="n">
        <v>39.9982451181482</v>
      </c>
      <c r="K221" s="371" t="n">
        <v>15.2544368756611</v>
      </c>
      <c r="L221" s="371" t="n">
        <v>509.7986231</v>
      </c>
      <c r="M221" s="371" t="n">
        <v>27.6123138896646</v>
      </c>
      <c r="N221" s="371" t="n">
        <v>24.5405984670893</v>
      </c>
      <c r="O221" s="371" t="n">
        <v>25.7477152253749</v>
      </c>
      <c r="P221" s="371" t="n">
        <v>407.5695861</v>
      </c>
      <c r="Q221" s="371" t="n">
        <v>32.3911514239329</v>
      </c>
      <c r="R221" s="371" t="n">
        <v>19.6195146606269</v>
      </c>
      <c r="S221" s="371" t="n">
        <v>26.0049389977212</v>
      </c>
    </row>
    <row r="222">
      <c r="A222" s="371" t="s">
        <v>106</v>
      </c>
      <c r="B222" s="371" t="s">
        <v>120</v>
      </c>
      <c r="C222" s="371" t="s">
        <v>17</v>
      </c>
      <c r="D222" s="371" t="n">
        <v>7903.4940718</v>
      </c>
      <c r="E222" s="371" t="n">
        <v>7.42045064835524</v>
      </c>
      <c r="F222" s="371" t="n">
        <v>22.5915159981027</v>
      </c>
      <c r="G222" s="371" t="n">
        <v>7.41646168291197</v>
      </c>
      <c r="H222" s="371" t="n">
        <v>11214.5728408</v>
      </c>
      <c r="I222" s="371" t="n">
        <v>5.13658546528496</v>
      </c>
      <c r="J222" s="371" t="n">
        <v>32.0559741606943</v>
      </c>
      <c r="K222" s="371" t="n">
        <v>5.07416888936239</v>
      </c>
      <c r="L222" s="371" t="n">
        <v>8286.0788496</v>
      </c>
      <c r="M222" s="371" t="n">
        <v>6.40787420470528</v>
      </c>
      <c r="N222" s="371" t="n">
        <v>23.6851044856476</v>
      </c>
      <c r="O222" s="371" t="n">
        <v>6.2102454835353</v>
      </c>
      <c r="P222" s="371" t="n">
        <v>7580.2000093</v>
      </c>
      <c r="Q222" s="371" t="n">
        <v>8.22457518185835</v>
      </c>
      <c r="R222" s="371" t="n">
        <v>21.6674053555554</v>
      </c>
      <c r="S222" s="371" t="n">
        <v>8.10129581865367</v>
      </c>
    </row>
    <row r="223">
      <c r="A223" s="371" t="s">
        <v>108</v>
      </c>
      <c r="B223" s="371" t="s">
        <v>121</v>
      </c>
      <c r="C223" s="371" t="s">
        <v>16</v>
      </c>
      <c r="D223" s="371" t="n">
        <v>534.6176513</v>
      </c>
      <c r="E223" s="371" t="n">
        <v>28.7882121285423</v>
      </c>
      <c r="F223" s="371" t="n">
        <v>24.6391854838712</v>
      </c>
      <c r="G223" s="371" t="n">
        <v>23.2093451073285</v>
      </c>
      <c r="H223" s="371" t="n">
        <v>685.9658983</v>
      </c>
      <c r="I223" s="371" t="n">
        <v>25.2361539702891</v>
      </c>
      <c r="J223" s="371" t="n">
        <v>31.6144462546743</v>
      </c>
      <c r="K223" s="371" t="n">
        <v>19.6326618920753</v>
      </c>
      <c r="L223" s="371" t="n">
        <v>440.4971346</v>
      </c>
      <c r="M223" s="371" t="n">
        <v>39.4348845880123</v>
      </c>
      <c r="N223" s="371" t="n">
        <v>20.3014071423406</v>
      </c>
      <c r="O223" s="371" t="n">
        <v>34.52213997888</v>
      </c>
      <c r="P223" s="371" t="n">
        <v>508.7055356</v>
      </c>
      <c r="Q223" s="371" t="n">
        <v>31.55058538361</v>
      </c>
      <c r="R223" s="371" t="n">
        <v>23.4449611191138</v>
      </c>
      <c r="S223" s="371" t="n">
        <v>27.7949963742934</v>
      </c>
    </row>
    <row r="224">
      <c r="A224" s="371" t="s">
        <v>108</v>
      </c>
      <c r="B224" s="371" t="s">
        <v>121</v>
      </c>
      <c r="C224" s="371" t="s">
        <v>17</v>
      </c>
      <c r="D224" s="371" t="n">
        <v>9792.8402328</v>
      </c>
      <c r="E224" s="371" t="n">
        <v>7.73154846122361</v>
      </c>
      <c r="F224" s="371" t="n">
        <v>24.8505182626889</v>
      </c>
      <c r="G224" s="371" t="n">
        <v>7.69802806949592</v>
      </c>
      <c r="H224" s="371" t="n">
        <v>11936.1916409</v>
      </c>
      <c r="I224" s="371" t="n">
        <v>6.21802918074548</v>
      </c>
      <c r="J224" s="371" t="n">
        <v>30.2895320772868</v>
      </c>
      <c r="K224" s="371" t="n">
        <v>5.89451106083029</v>
      </c>
      <c r="L224" s="371" t="n">
        <v>8475.0801007</v>
      </c>
      <c r="M224" s="371" t="n">
        <v>7.83550605715836</v>
      </c>
      <c r="N224" s="371" t="n">
        <v>21.5065423118803</v>
      </c>
      <c r="O224" s="371" t="n">
        <v>7.67412294651913</v>
      </c>
      <c r="P224" s="371" t="n">
        <v>9202.8739455</v>
      </c>
      <c r="Q224" s="371" t="n">
        <v>8.604425801199</v>
      </c>
      <c r="R224" s="371" t="n">
        <v>23.353407348144</v>
      </c>
      <c r="S224" s="371" t="n">
        <v>8.51101328155133</v>
      </c>
    </row>
    <row r="225">
      <c r="A225" s="371" t="s">
        <v>110</v>
      </c>
      <c r="B225" s="371" t="s">
        <v>122</v>
      </c>
      <c r="C225" s="371" t="s">
        <v>16</v>
      </c>
      <c r="D225" s="371" t="n">
        <v>415.2954721</v>
      </c>
      <c r="E225" s="371" t="n">
        <v>21.7835196981452</v>
      </c>
      <c r="F225" s="371" t="n">
        <v>37.6404484424355</v>
      </c>
      <c r="G225" s="371" t="n">
        <v>16.7391671013258</v>
      </c>
      <c r="H225" s="371" t="n">
        <v>326.7077519</v>
      </c>
      <c r="I225" s="371" t="n">
        <v>24.2955316352949</v>
      </c>
      <c r="J225" s="371" t="n">
        <v>29.6112698483138</v>
      </c>
      <c r="K225" s="371" t="n">
        <v>20.8984399328422</v>
      </c>
      <c r="L225" s="371" t="n">
        <v>229.3395005</v>
      </c>
      <c r="M225" s="371" t="n">
        <v>27.786788305454</v>
      </c>
      <c r="N225" s="371" t="n">
        <v>20.7862647785034</v>
      </c>
      <c r="O225" s="371" t="n">
        <v>25.8036391054336</v>
      </c>
      <c r="P225" s="371" t="n">
        <v>131.9796037</v>
      </c>
      <c r="Q225" s="371" t="n">
        <v>38.2423556953776</v>
      </c>
      <c r="R225" s="371" t="n">
        <v>11.9620169307474</v>
      </c>
      <c r="S225" s="371" t="n">
        <v>37.3681867063201</v>
      </c>
    </row>
    <row r="226">
      <c r="A226" s="371" t="s">
        <v>110</v>
      </c>
      <c r="B226" s="371" t="s">
        <v>122</v>
      </c>
      <c r="C226" s="371" t="s">
        <v>17</v>
      </c>
      <c r="D226" s="371" t="n">
        <v>5486.8304765</v>
      </c>
      <c r="E226" s="371" t="n">
        <v>6.07532113134874</v>
      </c>
      <c r="F226" s="371" t="n">
        <v>30.1742144273025</v>
      </c>
      <c r="G226" s="371" t="n">
        <v>5.85041719706592</v>
      </c>
      <c r="H226" s="371" t="n">
        <v>6380.3042935</v>
      </c>
      <c r="I226" s="371" t="n">
        <v>4.65418840607959</v>
      </c>
      <c r="J226" s="371" t="n">
        <v>35.0877743877947</v>
      </c>
      <c r="K226" s="371" t="n">
        <v>4.38909298740481</v>
      </c>
      <c r="L226" s="371" t="n">
        <v>3869.0686548</v>
      </c>
      <c r="M226" s="371" t="n">
        <v>5.8928544442368</v>
      </c>
      <c r="N226" s="371" t="n">
        <v>21.2775130786183</v>
      </c>
      <c r="O226" s="371" t="n">
        <v>5.94008506197724</v>
      </c>
      <c r="P226" s="371" t="n">
        <v>2447.6352621</v>
      </c>
      <c r="Q226" s="371" t="n">
        <v>9.88380306882753</v>
      </c>
      <c r="R226" s="371" t="n">
        <v>13.4604981062845</v>
      </c>
      <c r="S226" s="371" t="n">
        <v>9.83843265837014</v>
      </c>
    </row>
    <row r="227">
      <c r="A227" s="371" t="s">
        <v>123</v>
      </c>
      <c r="B227" s="371" t="s">
        <v>124</v>
      </c>
      <c r="C227" s="371" t="s">
        <v>16</v>
      </c>
      <c r="D227" s="371" t="n">
        <v>48.8860423</v>
      </c>
      <c r="E227" s="371" t="n">
        <v>46.2387033135305</v>
      </c>
      <c r="F227" s="371" t="n">
        <v>16.5912346042785</v>
      </c>
      <c r="G227" s="371" t="n">
        <v>47.0877255228668</v>
      </c>
      <c r="H227" s="371" t="n">
        <v>100.4592045</v>
      </c>
      <c r="I227" s="371" t="n">
        <v>49.0195747240342</v>
      </c>
      <c r="J227" s="371" t="n">
        <v>34.0944398769359</v>
      </c>
      <c r="K227" s="371" t="n">
        <v>38.8280280041337</v>
      </c>
      <c r="L227" s="371" t="n">
        <v>75.4204815</v>
      </c>
      <c r="M227" s="371" t="n">
        <v>50.159611715335</v>
      </c>
      <c r="N227" s="371" t="n">
        <v>25.5966497524008</v>
      </c>
      <c r="O227" s="371" t="n">
        <v>44.6459701352894</v>
      </c>
      <c r="P227" s="371" t="n">
        <v>69.8840881</v>
      </c>
      <c r="Q227" s="371" t="n">
        <v>54.0605199033202</v>
      </c>
      <c r="R227" s="371" t="n">
        <v>23.7176757663848</v>
      </c>
      <c r="S227" s="371" t="n">
        <v>48.0249498940691</v>
      </c>
    </row>
    <row r="228">
      <c r="A228" s="371" t="s">
        <v>123</v>
      </c>
      <c r="B228" s="371" t="s">
        <v>124</v>
      </c>
      <c r="C228" s="371" t="s">
        <v>17</v>
      </c>
      <c r="D228" s="371" t="n">
        <v>2673.6798379</v>
      </c>
      <c r="E228" s="371" t="n">
        <v>8.69818078772654</v>
      </c>
      <c r="F228" s="371" t="n">
        <v>23.5125007619334</v>
      </c>
      <c r="G228" s="371" t="n">
        <v>8.59104839121902</v>
      </c>
      <c r="H228" s="371" t="n">
        <v>3106.6215315</v>
      </c>
      <c r="I228" s="371" t="n">
        <v>6.64163586377565</v>
      </c>
      <c r="J228" s="371" t="n">
        <v>27.319815967122</v>
      </c>
      <c r="K228" s="371" t="n">
        <v>6.44008687080842</v>
      </c>
      <c r="L228" s="371" t="n">
        <v>2771.818712</v>
      </c>
      <c r="M228" s="371" t="n">
        <v>7.18490563532143</v>
      </c>
      <c r="N228" s="371" t="n">
        <v>24.3755399034725</v>
      </c>
      <c r="O228" s="371" t="n">
        <v>6.93552111126687</v>
      </c>
      <c r="P228" s="371" t="n">
        <v>2819.191992</v>
      </c>
      <c r="Q228" s="371" t="n">
        <v>9.9267885519396</v>
      </c>
      <c r="R228" s="371" t="n">
        <v>24.7921433674722</v>
      </c>
      <c r="S228" s="371" t="n">
        <v>9.6167454753637</v>
      </c>
    </row>
    <row r="229">
      <c r="A229" s="371" t="s">
        <v>125</v>
      </c>
      <c r="B229" s="371" t="s">
        <v>126</v>
      </c>
      <c r="C229" s="371" t="s">
        <v>16</v>
      </c>
      <c r="D229" s="371" t="n">
        <v>152.7870927</v>
      </c>
      <c r="E229" s="371" t="n">
        <v>39.7879597438338</v>
      </c>
      <c r="F229" s="371" t="n">
        <v>12.8771715936332</v>
      </c>
      <c r="G229" s="371" t="n">
        <v>38.6884486992934</v>
      </c>
      <c r="H229" s="371" t="n">
        <v>601.8648906</v>
      </c>
      <c r="I229" s="371" t="n">
        <v>21.3764104152147</v>
      </c>
      <c r="J229" s="371" t="n">
        <v>50.7262579284583</v>
      </c>
      <c r="K229" s="371" t="n">
        <v>12.0012404114842</v>
      </c>
      <c r="L229" s="371" t="n">
        <v>322.0852964</v>
      </c>
      <c r="M229" s="371" t="n">
        <v>29.0548143998617</v>
      </c>
      <c r="N229" s="371" t="n">
        <v>27.1459293860168</v>
      </c>
      <c r="O229" s="371" t="n">
        <v>21.3859460016034</v>
      </c>
      <c r="P229" s="371" t="n">
        <v>109.7584627</v>
      </c>
      <c r="Q229" s="371" t="n">
        <v>50.1048980384471</v>
      </c>
      <c r="R229" s="371" t="n">
        <v>9.25064109189171</v>
      </c>
      <c r="S229" s="371" t="n">
        <v>50.2565221239334</v>
      </c>
    </row>
    <row r="230">
      <c r="A230" s="371" t="s">
        <v>125</v>
      </c>
      <c r="B230" s="371" t="s">
        <v>126</v>
      </c>
      <c r="C230" s="371" t="s">
        <v>17</v>
      </c>
      <c r="D230" s="371" t="n">
        <v>3628.9715434</v>
      </c>
      <c r="E230" s="371" t="n">
        <v>8.91795850195857</v>
      </c>
      <c r="F230" s="371" t="n">
        <v>17.2293057719321</v>
      </c>
      <c r="G230" s="371" t="n">
        <v>8.79393778598335</v>
      </c>
      <c r="H230" s="371" t="n">
        <v>5768.8450724</v>
      </c>
      <c r="I230" s="371" t="n">
        <v>6.66307235910771</v>
      </c>
      <c r="J230" s="371" t="n">
        <v>27.3888054823823</v>
      </c>
      <c r="K230" s="371" t="n">
        <v>6.67218441659835</v>
      </c>
      <c r="L230" s="371" t="n">
        <v>5596.4275521</v>
      </c>
      <c r="M230" s="371" t="n">
        <v>6.66147189058326</v>
      </c>
      <c r="N230" s="371" t="n">
        <v>26.5702170359974</v>
      </c>
      <c r="O230" s="371" t="n">
        <v>6.33228552055173</v>
      </c>
      <c r="P230" s="371" t="n">
        <v>6068.5403194</v>
      </c>
      <c r="Q230" s="371" t="n">
        <v>7.89072710476794</v>
      </c>
      <c r="R230" s="371" t="n">
        <v>28.8116717096882</v>
      </c>
      <c r="S230" s="371" t="n">
        <v>7.56129562251644</v>
      </c>
    </row>
    <row r="231">
      <c r="A231" s="371" t="s">
        <v>127</v>
      </c>
      <c r="B231" s="371" t="s">
        <v>128</v>
      </c>
      <c r="C231" s="371" t="s">
        <v>16</v>
      </c>
      <c r="D231" s="371" t="n">
        <v>89.0038231</v>
      </c>
      <c r="E231" s="371" t="n">
        <v>58.5476053743306</v>
      </c>
      <c r="F231" s="371" t="n">
        <v>6.44135633553229</v>
      </c>
      <c r="G231" s="371" t="n">
        <v>54.6689080333567</v>
      </c>
      <c r="H231" s="371" t="n">
        <v>388.5078542</v>
      </c>
      <c r="I231" s="371" t="n">
        <v>28.2084273519991</v>
      </c>
      <c r="J231" s="371" t="n">
        <v>28.1169666750554</v>
      </c>
      <c r="K231" s="371" t="n">
        <v>24.5417938608009</v>
      </c>
      <c r="L231" s="371" t="n">
        <v>396.8238535</v>
      </c>
      <c r="M231" s="371" t="n">
        <v>30.0939824499449</v>
      </c>
      <c r="N231" s="371" t="n">
        <v>28.718809527549</v>
      </c>
      <c r="O231" s="371" t="n">
        <v>24.735044142656</v>
      </c>
      <c r="P231" s="371" t="n">
        <v>507.4203986</v>
      </c>
      <c r="Q231" s="371" t="n">
        <v>25.8161071475543</v>
      </c>
      <c r="R231" s="371" t="n">
        <v>36.7228674618633</v>
      </c>
      <c r="S231" s="371" t="n">
        <v>20.1233117716302</v>
      </c>
    </row>
    <row r="232">
      <c r="A232" s="371" t="s">
        <v>127</v>
      </c>
      <c r="B232" s="371" t="s">
        <v>128</v>
      </c>
      <c r="C232" s="371" t="s">
        <v>17</v>
      </c>
      <c r="D232" s="371" t="n">
        <v>6519.7679302</v>
      </c>
      <c r="E232" s="371" t="n">
        <v>7.56189189464894</v>
      </c>
      <c r="F232" s="371" t="n">
        <v>21.805028047581</v>
      </c>
      <c r="G232" s="371" t="n">
        <v>7.56133565732905</v>
      </c>
      <c r="H232" s="371" t="n">
        <v>8321.0147799</v>
      </c>
      <c r="I232" s="371" t="n">
        <v>5.22045083741362</v>
      </c>
      <c r="J232" s="371" t="n">
        <v>27.8292053647514</v>
      </c>
      <c r="K232" s="371" t="n">
        <v>5.51589379587195</v>
      </c>
      <c r="L232" s="371" t="n">
        <v>7010.3073256</v>
      </c>
      <c r="M232" s="371" t="n">
        <v>6.51538005422048</v>
      </c>
      <c r="N232" s="371" t="n">
        <v>23.4456117906917</v>
      </c>
      <c r="O232" s="371" t="n">
        <v>6.39010433357874</v>
      </c>
      <c r="P232" s="371" t="n">
        <v>8049.2059693</v>
      </c>
      <c r="Q232" s="371" t="n">
        <v>8.15528178989883</v>
      </c>
      <c r="R232" s="371" t="n">
        <v>26.9201547969759</v>
      </c>
      <c r="S232" s="371" t="n">
        <v>7.41429752011992</v>
      </c>
    </row>
    <row r="233">
      <c r="A233" s="371" t="s">
        <v>129</v>
      </c>
      <c r="B233" s="371" t="s">
        <v>130</v>
      </c>
      <c r="C233" s="371" t="s">
        <v>16</v>
      </c>
      <c r="D233" s="371" t="n">
        <v>253.5261883</v>
      </c>
      <c r="E233" s="371" t="n">
        <v>26.0139251332133</v>
      </c>
      <c r="F233" s="371" t="n">
        <v>29.3576033640985</v>
      </c>
      <c r="G233" s="371" t="n">
        <v>21.8549655975209</v>
      </c>
      <c r="H233" s="371" t="n">
        <v>249.3864052</v>
      </c>
      <c r="I233" s="371" t="n">
        <v>27.7829429952536</v>
      </c>
      <c r="J233" s="371" t="n">
        <v>28.878228388763</v>
      </c>
      <c r="K233" s="371" t="n">
        <v>24.7988199029294</v>
      </c>
      <c r="L233" s="371" t="n">
        <v>172.4064937</v>
      </c>
      <c r="M233" s="371" t="n">
        <v>32.4786776378296</v>
      </c>
      <c r="N233" s="371" t="n">
        <v>19.9641760615684</v>
      </c>
      <c r="O233" s="371" t="n">
        <v>29.7359631789396</v>
      </c>
      <c r="P233" s="371" t="n">
        <v>188.2602219</v>
      </c>
      <c r="Q233" s="371" t="n">
        <v>35.9806619214428</v>
      </c>
      <c r="R233" s="371" t="n">
        <v>21.7999921855701</v>
      </c>
      <c r="S233" s="371" t="n">
        <v>31.52647747394</v>
      </c>
    </row>
    <row r="234">
      <c r="A234" s="371" t="s">
        <v>129</v>
      </c>
      <c r="B234" s="371" t="s">
        <v>130</v>
      </c>
      <c r="C234" s="371" t="s">
        <v>17</v>
      </c>
      <c r="D234" s="371" t="n">
        <v>2934.7995242</v>
      </c>
      <c r="E234" s="371" t="n">
        <v>8.70605055596359</v>
      </c>
      <c r="F234" s="371" t="n">
        <v>17.8027266880815</v>
      </c>
      <c r="G234" s="371" t="n">
        <v>8.70420578564861</v>
      </c>
      <c r="H234" s="371" t="n">
        <v>5664.127652</v>
      </c>
      <c r="I234" s="371" t="n">
        <v>4.73308377272614</v>
      </c>
      <c r="J234" s="371" t="n">
        <v>34.3590475885905</v>
      </c>
      <c r="K234" s="371" t="n">
        <v>4.84635552333783</v>
      </c>
      <c r="L234" s="371" t="n">
        <v>3842.7616719</v>
      </c>
      <c r="M234" s="371" t="n">
        <v>7.07017671935155</v>
      </c>
      <c r="N234" s="371" t="n">
        <v>23.3104970912516</v>
      </c>
      <c r="O234" s="371" t="n">
        <v>6.83727659083487</v>
      </c>
      <c r="P234" s="371" t="n">
        <v>4043.4236609</v>
      </c>
      <c r="Q234" s="371" t="n">
        <v>7.07780749729436</v>
      </c>
      <c r="R234" s="371" t="n">
        <v>24.5277286320764</v>
      </c>
      <c r="S234" s="371" t="n">
        <v>6.76016636680657</v>
      </c>
    </row>
    <row r="235">
      <c r="A235" s="371" t="s">
        <v>131</v>
      </c>
      <c r="B235" s="371" t="s">
        <v>132</v>
      </c>
      <c r="C235" s="371" t="s">
        <v>16</v>
      </c>
      <c r="D235" s="371" t="n">
        <v>532.3219465</v>
      </c>
      <c r="E235" s="371" t="n">
        <v>28.7221027204512</v>
      </c>
      <c r="F235" s="371" t="n">
        <v>27.8012599330235</v>
      </c>
      <c r="G235" s="371" t="n">
        <v>25.4097015923831</v>
      </c>
      <c r="H235" s="371" t="n">
        <v>307.9993112</v>
      </c>
      <c r="I235" s="371" t="n">
        <v>37.7876330430221</v>
      </c>
      <c r="J235" s="371" t="n">
        <v>16.0856958202895</v>
      </c>
      <c r="K235" s="371" t="n">
        <v>32.3751107882683</v>
      </c>
      <c r="L235" s="371" t="n">
        <v>535.2278761</v>
      </c>
      <c r="M235" s="371" t="n">
        <v>29.4849032881535</v>
      </c>
      <c r="N235" s="371" t="n">
        <v>27.9530261802877</v>
      </c>
      <c r="O235" s="371" t="n">
        <v>24.1685959466199</v>
      </c>
      <c r="P235" s="371" t="n">
        <v>539.1912333</v>
      </c>
      <c r="Q235" s="371" t="n">
        <v>28.0585838502112</v>
      </c>
      <c r="R235" s="371" t="n">
        <v>28.1600180663993</v>
      </c>
      <c r="S235" s="371" t="n">
        <v>24.953684580586</v>
      </c>
    </row>
    <row r="236">
      <c r="A236" s="371" t="s">
        <v>131</v>
      </c>
      <c r="B236" s="371" t="s">
        <v>132</v>
      </c>
      <c r="C236" s="371" t="s">
        <v>17</v>
      </c>
      <c r="D236" s="371" t="n">
        <v>7301.5473258</v>
      </c>
      <c r="E236" s="371" t="n">
        <v>9.47084005551514</v>
      </c>
      <c r="F236" s="371" t="n">
        <v>20.6932983055285</v>
      </c>
      <c r="G236" s="371" t="n">
        <v>9.31977432693407</v>
      </c>
      <c r="H236" s="371" t="n">
        <v>9533.90382</v>
      </c>
      <c r="I236" s="371" t="n">
        <v>6.83697765474017</v>
      </c>
      <c r="J236" s="371" t="n">
        <v>27.0200146572167</v>
      </c>
      <c r="K236" s="371" t="n">
        <v>6.55990942007642</v>
      </c>
      <c r="L236" s="371" t="n">
        <v>9140.4347131</v>
      </c>
      <c r="M236" s="371" t="n">
        <v>7.89571543529332</v>
      </c>
      <c r="N236" s="371" t="n">
        <v>25.9048847758666</v>
      </c>
      <c r="O236" s="371" t="n">
        <v>7.81959241850658</v>
      </c>
      <c r="P236" s="371" t="n">
        <v>9308.7131354</v>
      </c>
      <c r="Q236" s="371" t="n">
        <v>6.26671614528615</v>
      </c>
      <c r="R236" s="371" t="n">
        <v>26.3818022613882</v>
      </c>
      <c r="S236" s="371" t="n">
        <v>6.18278654886602</v>
      </c>
    </row>
    <row r="237">
      <c r="A237" s="371" t="s">
        <v>133</v>
      </c>
      <c r="B237" s="371" t="s">
        <v>134</v>
      </c>
      <c r="C237" s="371" t="s">
        <v>16</v>
      </c>
      <c r="D237" s="371" t="n">
        <v>582.8096309</v>
      </c>
      <c r="E237" s="371" t="n">
        <v>34.1718726641858</v>
      </c>
      <c r="F237" s="371" t="n">
        <v>25.7125208812953</v>
      </c>
      <c r="G237" s="371" t="n">
        <v>31.7757175471027</v>
      </c>
      <c r="H237" s="371" t="n">
        <v>237.6658082</v>
      </c>
      <c r="I237" s="371" t="n">
        <v>57.2882236799259</v>
      </c>
      <c r="J237" s="371" t="n">
        <v>10.485391338979</v>
      </c>
      <c r="K237" s="371" t="n">
        <v>55.2719812551514</v>
      </c>
      <c r="L237" s="371" t="n">
        <v>798.1878069</v>
      </c>
      <c r="M237" s="371" t="n">
        <v>29.0431722116842</v>
      </c>
      <c r="N237" s="371" t="n">
        <v>35.2146216602811</v>
      </c>
      <c r="O237" s="371" t="n">
        <v>21.3858016705548</v>
      </c>
      <c r="P237" s="371" t="n">
        <v>647.9742167</v>
      </c>
      <c r="Q237" s="371" t="n">
        <v>41.2800056305611</v>
      </c>
      <c r="R237" s="371" t="n">
        <v>28.5874661194445</v>
      </c>
      <c r="S237" s="371" t="n">
        <v>30.0209011034716</v>
      </c>
    </row>
    <row r="238">
      <c r="A238" s="371" t="s">
        <v>133</v>
      </c>
      <c r="B238" s="371" t="s">
        <v>134</v>
      </c>
      <c r="C238" s="371" t="s">
        <v>17</v>
      </c>
      <c r="D238" s="371" t="n">
        <v>9207.6796144</v>
      </c>
      <c r="E238" s="371" t="n">
        <v>8.93596676935678</v>
      </c>
      <c r="F238" s="371" t="n">
        <v>14.9361196099347</v>
      </c>
      <c r="G238" s="371" t="n">
        <v>8.92362692069769</v>
      </c>
      <c r="H238" s="371" t="n">
        <v>17039.9841045</v>
      </c>
      <c r="I238" s="371" t="n">
        <v>6.38395798817963</v>
      </c>
      <c r="J238" s="371" t="n">
        <v>27.641192069516</v>
      </c>
      <c r="K238" s="371" t="n">
        <v>6.56842300078823</v>
      </c>
      <c r="L238" s="371" t="n">
        <v>17023.8818563</v>
      </c>
      <c r="M238" s="371" t="n">
        <v>6.87085577545679</v>
      </c>
      <c r="N238" s="371" t="n">
        <v>27.6150720137391</v>
      </c>
      <c r="O238" s="371" t="n">
        <v>6.59163128170251</v>
      </c>
      <c r="P238" s="371" t="n">
        <v>18375.5210985</v>
      </c>
      <c r="Q238" s="371" t="n">
        <v>7.56518567110184</v>
      </c>
      <c r="R238" s="371" t="n">
        <v>29.8076163068103</v>
      </c>
      <c r="S238" s="371" t="n">
        <v>7.1661977396886</v>
      </c>
    </row>
    <row r="239">
      <c r="A239" s="371" t="s">
        <v>135</v>
      </c>
      <c r="B239" s="371" t="s">
        <v>136</v>
      </c>
      <c r="C239" s="371" t="s">
        <v>16</v>
      </c>
      <c r="D239" s="371" t="n">
        <v>894.8820099</v>
      </c>
      <c r="E239" s="371" t="n">
        <v>37.0076396525158</v>
      </c>
      <c r="F239" s="371" t="n">
        <v>20.4793734456319</v>
      </c>
      <c r="G239" s="371" t="n">
        <v>33.1297208989305</v>
      </c>
      <c r="H239" s="371" t="n">
        <v>1024.2878053</v>
      </c>
      <c r="I239" s="371" t="n">
        <v>32.4645916061679</v>
      </c>
      <c r="J239" s="371" t="n">
        <v>23.4408248780077</v>
      </c>
      <c r="K239" s="371" t="n">
        <v>29.3908315672997</v>
      </c>
      <c r="L239" s="371" t="n">
        <v>1313.9667067</v>
      </c>
      <c r="M239" s="371" t="n">
        <v>30.3869041445272</v>
      </c>
      <c r="N239" s="371" t="n">
        <v>30.0701260992424</v>
      </c>
      <c r="O239" s="371" t="n">
        <v>26.2301787275807</v>
      </c>
      <c r="P239" s="371" t="n">
        <v>1136.5382256</v>
      </c>
      <c r="Q239" s="371" t="n">
        <v>30.1696117536675</v>
      </c>
      <c r="R239" s="371" t="n">
        <v>26.009675577118</v>
      </c>
      <c r="S239" s="371" t="n">
        <v>25.1980568308804</v>
      </c>
    </row>
    <row r="240">
      <c r="A240" s="371" t="s">
        <v>135</v>
      </c>
      <c r="B240" s="371" t="s">
        <v>136</v>
      </c>
      <c r="C240" s="371" t="s">
        <v>17</v>
      </c>
      <c r="D240" s="371" t="n">
        <v>15802.0402133</v>
      </c>
      <c r="E240" s="371" t="n">
        <v>8.13808212869363</v>
      </c>
      <c r="F240" s="371" t="n">
        <v>16.5637986952667</v>
      </c>
      <c r="G240" s="371" t="n">
        <v>7.67125873835633</v>
      </c>
      <c r="H240" s="371" t="n">
        <v>23399.3075332</v>
      </c>
      <c r="I240" s="371" t="n">
        <v>5.9559388268337</v>
      </c>
      <c r="J240" s="371" t="n">
        <v>24.527302446829</v>
      </c>
      <c r="K240" s="371" t="n">
        <v>6.19832156946751</v>
      </c>
      <c r="L240" s="371" t="n">
        <v>25311.2533356</v>
      </c>
      <c r="M240" s="371" t="n">
        <v>5.08463230911761</v>
      </c>
      <c r="N240" s="371" t="n">
        <v>26.5314161536501</v>
      </c>
      <c r="O240" s="371" t="n">
        <v>4.71631667564494</v>
      </c>
      <c r="P240" s="371" t="n">
        <v>30888.4630338</v>
      </c>
      <c r="Q240" s="371" t="n">
        <v>6.78311835934637</v>
      </c>
      <c r="R240" s="371" t="n">
        <v>32.3774827042542</v>
      </c>
      <c r="S240" s="371" t="n">
        <v>6.15748926289484</v>
      </c>
    </row>
    <row r="241">
      <c r="A241" s="371" t="s">
        <v>137</v>
      </c>
      <c r="B241" s="371" t="s">
        <v>138</v>
      </c>
      <c r="C241" s="371" t="s">
        <v>16</v>
      </c>
      <c r="D241" s="371" t="n">
        <v>308.5897895</v>
      </c>
      <c r="E241" s="371" t="n">
        <v>45.1161201689482</v>
      </c>
      <c r="F241" s="371" t="n">
        <v>35.1910814894539</v>
      </c>
      <c r="G241" s="371" t="n">
        <v>32.4657407708626</v>
      </c>
      <c r="H241" s="371" t="n">
        <v>142.7559592</v>
      </c>
      <c r="I241" s="371" t="n">
        <v>57.9530458653513</v>
      </c>
      <c r="J241" s="371" t="n">
        <v>16.2796591599877</v>
      </c>
      <c r="K241" s="371" t="n">
        <v>56.2867259119885</v>
      </c>
      <c r="L241" s="371" t="n">
        <v>192.320412</v>
      </c>
      <c r="M241" s="371" t="n">
        <v>49.6536921888189</v>
      </c>
      <c r="N241" s="371" t="n">
        <v>21.9319093536546</v>
      </c>
      <c r="O241" s="371" t="n">
        <v>45.5280676797043</v>
      </c>
      <c r="P241" s="371" t="n">
        <v>233.2315544</v>
      </c>
      <c r="Q241" s="371" t="n">
        <v>44.5501554202774</v>
      </c>
      <c r="R241" s="371" t="n">
        <v>26.5973499969039</v>
      </c>
      <c r="S241" s="371" t="n">
        <v>33.2431123602073</v>
      </c>
    </row>
    <row r="242">
      <c r="A242" s="371" t="s">
        <v>137</v>
      </c>
      <c r="B242" s="371" t="s">
        <v>138</v>
      </c>
      <c r="C242" s="371" t="s">
        <v>17</v>
      </c>
      <c r="D242" s="371" t="n">
        <v>7973.7428402</v>
      </c>
      <c r="E242" s="371" t="n">
        <v>7.67510758685155</v>
      </c>
      <c r="F242" s="371" t="n">
        <v>19.9683586236118</v>
      </c>
      <c r="G242" s="371" t="n">
        <v>7.52103461373361</v>
      </c>
      <c r="H242" s="371" t="n">
        <v>11339.6421646</v>
      </c>
      <c r="I242" s="371" t="n">
        <v>5.32398423524554</v>
      </c>
      <c r="J242" s="371" t="n">
        <v>28.3974597556099</v>
      </c>
      <c r="K242" s="371" t="n">
        <v>5.37286073672469</v>
      </c>
      <c r="L242" s="371" t="n">
        <v>9842.3634124</v>
      </c>
      <c r="M242" s="371" t="n">
        <v>6.69988114672879</v>
      </c>
      <c r="N242" s="371" t="n">
        <v>24.6478781999181</v>
      </c>
      <c r="O242" s="371" t="n">
        <v>6.43711290692659</v>
      </c>
      <c r="P242" s="371" t="n">
        <v>10776.1407806</v>
      </c>
      <c r="Q242" s="371" t="n">
        <v>6.52656504252459</v>
      </c>
      <c r="R242" s="371" t="n">
        <v>26.9863034208602</v>
      </c>
      <c r="S242" s="371" t="n">
        <v>6.21708510048513</v>
      </c>
    </row>
    <row r="243">
      <c r="A243" s="371" t="s">
        <v>139</v>
      </c>
      <c r="B243" s="371" t="s">
        <v>140</v>
      </c>
      <c r="C243" s="371" t="s">
        <v>16</v>
      </c>
      <c r="D243" s="371" t="n">
        <v>161.6370367</v>
      </c>
      <c r="E243" s="371" t="n">
        <v>58.1890499100744</v>
      </c>
      <c r="F243" s="371" t="n">
        <v>11.390492188448</v>
      </c>
      <c r="G243" s="371" t="n">
        <v>57.2292972969181</v>
      </c>
      <c r="H243" s="371" t="n">
        <v>481.640815</v>
      </c>
      <c r="I243" s="371" t="n">
        <v>29.0099710511157</v>
      </c>
      <c r="J243" s="371" t="n">
        <v>33.9410202816175</v>
      </c>
      <c r="K243" s="371" t="n">
        <v>21.3080581862766</v>
      </c>
      <c r="L243" s="371" t="n">
        <v>415.9742764</v>
      </c>
      <c r="M243" s="371" t="n">
        <v>41.2015191432454</v>
      </c>
      <c r="N243" s="371" t="n">
        <v>29.313527658414</v>
      </c>
      <c r="O243" s="371" t="n">
        <v>31.0945887888749</v>
      </c>
      <c r="P243" s="371" t="n">
        <v>359.8001308</v>
      </c>
      <c r="Q243" s="371" t="n">
        <v>41.7887519028502</v>
      </c>
      <c r="R243" s="371" t="n">
        <v>25.3549598715205</v>
      </c>
      <c r="S243" s="371" t="n">
        <v>36.4813464818374</v>
      </c>
    </row>
    <row r="244">
      <c r="A244" s="371" t="s">
        <v>139</v>
      </c>
      <c r="B244" s="371" t="s">
        <v>140</v>
      </c>
      <c r="C244" s="371" t="s">
        <v>17</v>
      </c>
      <c r="D244" s="371" t="n">
        <v>7965.9311958</v>
      </c>
      <c r="E244" s="371" t="n">
        <v>8.75588951126483</v>
      </c>
      <c r="F244" s="371" t="n">
        <v>17.4510488491244</v>
      </c>
      <c r="G244" s="371" t="n">
        <v>8.18357994773098</v>
      </c>
      <c r="H244" s="371" t="n">
        <v>14034.2268879</v>
      </c>
      <c r="I244" s="371" t="n">
        <v>6.33851044334932</v>
      </c>
      <c r="J244" s="371" t="n">
        <v>30.7449277379608</v>
      </c>
      <c r="K244" s="371" t="n">
        <v>5.98071773920687</v>
      </c>
      <c r="L244" s="371" t="n">
        <v>12020.2860836</v>
      </c>
      <c r="M244" s="371" t="n">
        <v>6.02469309461242</v>
      </c>
      <c r="N244" s="371" t="n">
        <v>26.3329665382941</v>
      </c>
      <c r="O244" s="371" t="n">
        <v>6.07565708972176</v>
      </c>
      <c r="P244" s="371" t="n">
        <v>11626.8476641</v>
      </c>
      <c r="Q244" s="371" t="n">
        <v>9.11734349614844</v>
      </c>
      <c r="R244" s="371" t="n">
        <v>25.4710568746207</v>
      </c>
      <c r="S244" s="371" t="n">
        <v>8.64857776802718</v>
      </c>
    </row>
    <row r="245">
      <c r="A245" s="371" t="s">
        <v>141</v>
      </c>
      <c r="B245" s="371" t="s">
        <v>142</v>
      </c>
      <c r="C245" s="371" t="s">
        <v>16</v>
      </c>
      <c r="D245" s="371" t="n">
        <v>214.9212927</v>
      </c>
      <c r="E245" s="371" t="n">
        <v>49.3866338345151</v>
      </c>
      <c r="F245" s="371" t="n">
        <v>13.1932220972422</v>
      </c>
      <c r="G245" s="371" t="n">
        <v>45.9015054692909</v>
      </c>
      <c r="H245" s="371" t="n">
        <v>123.4949612</v>
      </c>
      <c r="I245" s="371" t="n">
        <v>57.0326967135306</v>
      </c>
      <c r="J245" s="371" t="n">
        <v>7.580898246672</v>
      </c>
      <c r="K245" s="371" t="n">
        <v>56.8496320823935</v>
      </c>
      <c r="L245" s="371" t="n">
        <v>391.5854886</v>
      </c>
      <c r="M245" s="371" t="n">
        <v>41.1814533467702</v>
      </c>
      <c r="N245" s="371" t="n">
        <v>24.0379827249983</v>
      </c>
      <c r="O245" s="371" t="n">
        <v>32.0528347304216</v>
      </c>
      <c r="P245" s="371" t="n">
        <v>899.0263381</v>
      </c>
      <c r="Q245" s="371" t="n">
        <v>22.9897348342445</v>
      </c>
      <c r="R245" s="371" t="n">
        <v>55.1878969310874</v>
      </c>
      <c r="S245" s="371" t="n">
        <v>14.3381644459298</v>
      </c>
    </row>
    <row r="246">
      <c r="A246" s="371" t="s">
        <v>141</v>
      </c>
      <c r="B246" s="371" t="s">
        <v>142</v>
      </c>
      <c r="C246" s="371" t="s">
        <v>17</v>
      </c>
      <c r="D246" s="371" t="n">
        <v>4168.3311737</v>
      </c>
      <c r="E246" s="371" t="n">
        <v>10.1386447130519</v>
      </c>
      <c r="F246" s="371" t="n">
        <v>13.0224392984869</v>
      </c>
      <c r="G246" s="371" t="n">
        <v>9.8014582608729</v>
      </c>
      <c r="H246" s="371" t="n">
        <v>7603.5734878</v>
      </c>
      <c r="I246" s="371" t="n">
        <v>5.67952229864656</v>
      </c>
      <c r="J246" s="371" t="n">
        <v>23.7546082761385</v>
      </c>
      <c r="K246" s="371" t="n">
        <v>6.04589951773772</v>
      </c>
      <c r="L246" s="371" t="n">
        <v>8851.2299711</v>
      </c>
      <c r="M246" s="371" t="n">
        <v>7.21298133451181</v>
      </c>
      <c r="N246" s="371" t="n">
        <v>27.6524585529234</v>
      </c>
      <c r="O246" s="371" t="n">
        <v>6.41429753618851</v>
      </c>
      <c r="P246" s="371" t="n">
        <v>11385.7008717</v>
      </c>
      <c r="Q246" s="371" t="n">
        <v>6.26459675847613</v>
      </c>
      <c r="R246" s="371" t="n">
        <v>35.5704938724511</v>
      </c>
      <c r="S246" s="371" t="n">
        <v>5.60231930670868</v>
      </c>
    </row>
    <row r="247">
      <c r="A247" s="371" t="s">
        <v>143</v>
      </c>
      <c r="B247" s="371" t="s">
        <v>144</v>
      </c>
      <c r="C247" s="371" t="s">
        <v>16</v>
      </c>
      <c r="D247" s="371" t="n">
        <v>86.6666509</v>
      </c>
      <c r="E247" s="371" t="n">
        <v>63.2284582810864</v>
      </c>
      <c r="F247" s="371" t="n">
        <v>16.1735917318361</v>
      </c>
      <c r="G247" s="371" t="n">
        <v>54.779237546414</v>
      </c>
      <c r="H247" s="371" t="n">
        <v>63.0836618</v>
      </c>
      <c r="I247" s="371" t="n">
        <v>57.1767744168</v>
      </c>
      <c r="J247" s="371" t="n">
        <v>11.7725720367305</v>
      </c>
      <c r="K247" s="371" t="n">
        <v>57.5618033448917</v>
      </c>
      <c r="L247" s="371" t="n">
        <v>136.6699553</v>
      </c>
      <c r="M247" s="371" t="n">
        <v>41.2506233225184</v>
      </c>
      <c r="N247" s="371" t="n">
        <v>25.5051283980155</v>
      </c>
      <c r="O247" s="371" t="n">
        <v>35.3936991471779</v>
      </c>
      <c r="P247" s="371" t="n">
        <v>249.4325737</v>
      </c>
      <c r="Q247" s="371" t="n">
        <v>33.6386702708896</v>
      </c>
      <c r="R247" s="371" t="n">
        <v>46.5487078334178</v>
      </c>
      <c r="S247" s="371" t="n">
        <v>20.7910303418827</v>
      </c>
    </row>
    <row r="248">
      <c r="A248" s="371" t="s">
        <v>143</v>
      </c>
      <c r="B248" s="371" t="s">
        <v>144</v>
      </c>
      <c r="C248" s="371" t="s">
        <v>17</v>
      </c>
      <c r="D248" s="371" t="n">
        <v>3104.7350943</v>
      </c>
      <c r="E248" s="371" t="n">
        <v>8.22731607554831</v>
      </c>
      <c r="F248" s="371" t="n">
        <v>20.4769368018072</v>
      </c>
      <c r="G248" s="371" t="n">
        <v>8.32355361664131</v>
      </c>
      <c r="H248" s="371" t="n">
        <v>3827.4623609</v>
      </c>
      <c r="I248" s="371" t="n">
        <v>6.50089268069806</v>
      </c>
      <c r="J248" s="371" t="n">
        <v>25.2436045250152</v>
      </c>
      <c r="K248" s="371" t="n">
        <v>6.4659813644892</v>
      </c>
      <c r="L248" s="371" t="n">
        <v>3512.3078277</v>
      </c>
      <c r="M248" s="371" t="n">
        <v>8.33375113526405</v>
      </c>
      <c r="N248" s="371" t="n">
        <v>23.1650376704751</v>
      </c>
      <c r="O248" s="371" t="n">
        <v>8.21020321149565</v>
      </c>
      <c r="P248" s="371" t="n">
        <v>4717.6018445</v>
      </c>
      <c r="Q248" s="371" t="n">
        <v>6.63756414883135</v>
      </c>
      <c r="R248" s="371" t="n">
        <v>31.1144210027025</v>
      </c>
      <c r="S248" s="371" t="n">
        <v>6.20113602537346</v>
      </c>
    </row>
    <row r="249">
      <c r="A249" s="371" t="s">
        <v>145</v>
      </c>
      <c r="B249" s="371" t="s">
        <v>146</v>
      </c>
      <c r="C249" s="371" t="s">
        <v>16</v>
      </c>
      <c r="D249" s="371" t="n">
        <v>71.3337989</v>
      </c>
      <c r="E249" s="371" t="n">
        <v>58.2103322625099</v>
      </c>
      <c r="F249" s="371" t="n">
        <v>6.28766225465108</v>
      </c>
      <c r="G249" s="371" t="n">
        <v>55.4408479775721</v>
      </c>
      <c r="H249" s="371" t="n">
        <v>189.2725128</v>
      </c>
      <c r="I249" s="371" t="n">
        <v>41.4251740916728</v>
      </c>
      <c r="J249" s="371" t="n">
        <v>16.6832785149134</v>
      </c>
      <c r="K249" s="371" t="n">
        <v>40.3281186173837</v>
      </c>
      <c r="L249" s="371" t="n">
        <v>182.1847935</v>
      </c>
      <c r="M249" s="371" t="n">
        <v>45.2874679523932</v>
      </c>
      <c r="N249" s="371" t="n">
        <v>16.0585370066608</v>
      </c>
      <c r="O249" s="371" t="n">
        <v>42.1247967888912</v>
      </c>
      <c r="P249" s="371" t="n">
        <v>691.7131988</v>
      </c>
      <c r="Q249" s="371" t="n">
        <v>24.0518935764849</v>
      </c>
      <c r="R249" s="371" t="n">
        <v>60.9705222237747</v>
      </c>
      <c r="S249" s="371" t="n">
        <v>15.4214672768165</v>
      </c>
    </row>
    <row r="250">
      <c r="A250" s="371" t="s">
        <v>145</v>
      </c>
      <c r="B250" s="371" t="s">
        <v>146</v>
      </c>
      <c r="C250" s="371" t="s">
        <v>17</v>
      </c>
      <c r="D250" s="371" t="n">
        <v>5568.6495924</v>
      </c>
      <c r="E250" s="371" t="n">
        <v>7.07758750358627</v>
      </c>
      <c r="F250" s="371" t="n">
        <v>21.6063064389434</v>
      </c>
      <c r="G250" s="371" t="n">
        <v>6.81276582916327</v>
      </c>
      <c r="H250" s="371" t="n">
        <v>5323.1771871</v>
      </c>
      <c r="I250" s="371" t="n">
        <v>6.03555626859821</v>
      </c>
      <c r="J250" s="371" t="n">
        <v>20.6538758858601</v>
      </c>
      <c r="K250" s="371" t="n">
        <v>6.28729470935322</v>
      </c>
      <c r="L250" s="371" t="n">
        <v>5772.9538327</v>
      </c>
      <c r="M250" s="371" t="n">
        <v>9.28025516515308</v>
      </c>
      <c r="N250" s="371" t="n">
        <v>22.3990049108892</v>
      </c>
      <c r="O250" s="371" t="n">
        <v>8.01812178060415</v>
      </c>
      <c r="P250" s="371" t="n">
        <v>9108.4796539</v>
      </c>
      <c r="Q250" s="371" t="n">
        <v>5.48135244167126</v>
      </c>
      <c r="R250" s="371" t="n">
        <v>35.3408127643073</v>
      </c>
      <c r="S250" s="371" t="n">
        <v>5.42368802876827</v>
      </c>
    </row>
    <row r="251">
      <c r="A251" s="371" t="s">
        <v>147</v>
      </c>
      <c r="B251" s="371" t="s">
        <v>148</v>
      </c>
      <c r="C251" s="371" t="s">
        <v>16</v>
      </c>
      <c r="D251" s="371" t="n">
        <v>81.6050294</v>
      </c>
      <c r="E251" s="371" t="n">
        <v>34.0331395144129</v>
      </c>
      <c r="F251" s="371" t="n">
        <v>12.1761787806691</v>
      </c>
      <c r="G251" s="371" t="n">
        <v>34.5776109341351</v>
      </c>
      <c r="H251" s="371" t="n">
        <v>140.1419755</v>
      </c>
      <c r="I251" s="371" t="n">
        <v>32.1331296293517</v>
      </c>
      <c r="J251" s="371" t="n">
        <v>20.9103992843381</v>
      </c>
      <c r="K251" s="371" t="n">
        <v>27.2177370762523</v>
      </c>
      <c r="L251" s="371" t="n">
        <v>213.6923444</v>
      </c>
      <c r="M251" s="371" t="n">
        <v>27.1557541360076</v>
      </c>
      <c r="N251" s="371" t="n">
        <v>31.8847527977818</v>
      </c>
      <c r="O251" s="371" t="n">
        <v>18.9807471602802</v>
      </c>
      <c r="P251" s="371" t="n">
        <v>234.7629438</v>
      </c>
      <c r="Q251" s="371" t="n">
        <v>22.665976355183</v>
      </c>
      <c r="R251" s="371" t="n">
        <v>35.028669137211</v>
      </c>
      <c r="S251" s="371" t="n">
        <v>16.6957720426098</v>
      </c>
    </row>
    <row r="252">
      <c r="A252" s="371" t="s">
        <v>147</v>
      </c>
      <c r="B252" s="371" t="s">
        <v>148</v>
      </c>
      <c r="C252" s="371" t="s">
        <v>17</v>
      </c>
      <c r="D252" s="371" t="n">
        <v>1587.0096491</v>
      </c>
      <c r="E252" s="371" t="n">
        <v>9.70322192447586</v>
      </c>
      <c r="F252" s="371" t="n">
        <v>18.2090600357773</v>
      </c>
      <c r="G252" s="371" t="n">
        <v>8.67782296460091</v>
      </c>
      <c r="H252" s="371" t="n">
        <v>2388.734705</v>
      </c>
      <c r="I252" s="371" t="n">
        <v>6.97435271681143</v>
      </c>
      <c r="J252" s="371" t="n">
        <v>27.4079074929109</v>
      </c>
      <c r="K252" s="371" t="n">
        <v>6.29660926549002</v>
      </c>
      <c r="L252" s="371" t="n">
        <v>2383.4825653</v>
      </c>
      <c r="M252" s="371" t="n">
        <v>6.68501592423596</v>
      </c>
      <c r="N252" s="371" t="n">
        <v>27.3476453973604</v>
      </c>
      <c r="O252" s="371" t="n">
        <v>6.32061452118833</v>
      </c>
      <c r="P252" s="371" t="n">
        <v>2356.2677079</v>
      </c>
      <c r="Q252" s="371" t="n">
        <v>7.37893766066016</v>
      </c>
      <c r="R252" s="371" t="n">
        <v>27.0353870739515</v>
      </c>
      <c r="S252" s="371" t="n">
        <v>6.94895194073171</v>
      </c>
    </row>
    <row r="253">
      <c r="A253" s="371" t="s">
        <v>149</v>
      </c>
      <c r="B253" s="371" t="s">
        <v>150</v>
      </c>
      <c r="C253" s="371" t="s">
        <v>16</v>
      </c>
      <c r="D253" s="371" t="n">
        <v>183.4803612</v>
      </c>
      <c r="E253" s="371" t="n">
        <v>34.8059796846995</v>
      </c>
      <c r="F253" s="371" t="n">
        <v>21.1035316240583</v>
      </c>
      <c r="G253" s="371" t="n">
        <v>30.874016799591</v>
      </c>
      <c r="H253" s="371" t="n">
        <v>242.8476945</v>
      </c>
      <c r="I253" s="371" t="n">
        <v>29.8109420501025</v>
      </c>
      <c r="J253" s="371" t="n">
        <v>27.9318395014714</v>
      </c>
      <c r="K253" s="371" t="n">
        <v>24.1716045910708</v>
      </c>
      <c r="L253" s="371" t="n">
        <v>237.5928069</v>
      </c>
      <c r="M253" s="371" t="n">
        <v>31.8593242484022</v>
      </c>
      <c r="N253" s="371" t="n">
        <v>27.3274331992264</v>
      </c>
      <c r="O253" s="371" t="n">
        <v>27.4804819711793</v>
      </c>
      <c r="P253" s="371" t="n">
        <v>205.5087877</v>
      </c>
      <c r="Q253" s="371" t="n">
        <v>32.1108416938711</v>
      </c>
      <c r="R253" s="371" t="n">
        <v>23.6371956752439</v>
      </c>
      <c r="S253" s="371" t="n">
        <v>24.3617246648563</v>
      </c>
    </row>
    <row r="254">
      <c r="A254" s="371" t="s">
        <v>149</v>
      </c>
      <c r="B254" s="371" t="s">
        <v>150</v>
      </c>
      <c r="C254" s="371" t="s">
        <v>17</v>
      </c>
      <c r="D254" s="371" t="n">
        <v>3518.0654339</v>
      </c>
      <c r="E254" s="371" t="n">
        <v>11.2388053317626</v>
      </c>
      <c r="F254" s="371" t="n">
        <v>19.9508008468231</v>
      </c>
      <c r="G254" s="371" t="n">
        <v>10.0656118261019</v>
      </c>
      <c r="H254" s="371" t="n">
        <v>4684.4886715</v>
      </c>
      <c r="I254" s="371" t="n">
        <v>6.58603229547454</v>
      </c>
      <c r="J254" s="371" t="n">
        <v>26.5655378816221</v>
      </c>
      <c r="K254" s="371" t="n">
        <v>6.26137913721035</v>
      </c>
      <c r="L254" s="371" t="n">
        <v>5711.3589467</v>
      </c>
      <c r="M254" s="371" t="n">
        <v>6.72691064846374</v>
      </c>
      <c r="N254" s="371" t="n">
        <v>32.3888759465217</v>
      </c>
      <c r="O254" s="371" t="n">
        <v>6.3102821075417</v>
      </c>
      <c r="P254" s="371" t="n">
        <v>3719.7922859</v>
      </c>
      <c r="Q254" s="371" t="n">
        <v>6.69442437014616</v>
      </c>
      <c r="R254" s="371" t="n">
        <v>21.0947853250331</v>
      </c>
      <c r="S254" s="371" t="n">
        <v>7.4964833395054</v>
      </c>
    </row>
    <row r="255">
      <c r="A255" s="371" t="s">
        <v>151</v>
      </c>
      <c r="B255" s="371" t="s">
        <v>152</v>
      </c>
      <c r="C255" s="371" t="s">
        <v>16</v>
      </c>
      <c r="D255" s="371" t="n">
        <v>216.9753156</v>
      </c>
      <c r="E255" s="371" t="n">
        <v>26.5692110579607</v>
      </c>
      <c r="F255" s="371" t="n">
        <v>25.7734964807079</v>
      </c>
      <c r="G255" s="371" t="n">
        <v>21.7525869247821</v>
      </c>
      <c r="H255" s="371" t="n">
        <v>145.4286307</v>
      </c>
      <c r="I255" s="371" t="n">
        <v>31.0696896448363</v>
      </c>
      <c r="J255" s="371" t="n">
        <v>17.2747959424589</v>
      </c>
      <c r="K255" s="371" t="n">
        <v>30.1617036407597</v>
      </c>
      <c r="L255" s="371" t="n">
        <v>203.1872632</v>
      </c>
      <c r="M255" s="371" t="n">
        <v>35.4122760966475</v>
      </c>
      <c r="N255" s="371" t="n">
        <v>24.1356773627841</v>
      </c>
      <c r="O255" s="371" t="n">
        <v>28.4026274013206</v>
      </c>
      <c r="P255" s="371" t="n">
        <v>276.2631961</v>
      </c>
      <c r="Q255" s="371" t="n">
        <v>27.9070064211826</v>
      </c>
      <c r="R255" s="371" t="n">
        <v>32.8160302140492</v>
      </c>
      <c r="S255" s="371" t="n">
        <v>24.4302620905693</v>
      </c>
    </row>
    <row r="256">
      <c r="A256" s="371" t="s">
        <v>151</v>
      </c>
      <c r="B256" s="371" t="s">
        <v>152</v>
      </c>
      <c r="C256" s="371" t="s">
        <v>17</v>
      </c>
      <c r="D256" s="371" t="n">
        <v>4866.4095721</v>
      </c>
      <c r="E256" s="371" t="n">
        <v>6.37388350469552</v>
      </c>
      <c r="F256" s="371" t="n">
        <v>28.8347033667523</v>
      </c>
      <c r="G256" s="371" t="n">
        <v>6.47447082966306</v>
      </c>
      <c r="H256" s="371" t="n">
        <v>4095.6611502</v>
      </c>
      <c r="I256" s="371" t="n">
        <v>6.40038604180029</v>
      </c>
      <c r="J256" s="371" t="n">
        <v>24.2678246882097</v>
      </c>
      <c r="K256" s="371" t="n">
        <v>5.72099906012884</v>
      </c>
      <c r="L256" s="371" t="n">
        <v>4451.5178884</v>
      </c>
      <c r="M256" s="371" t="n">
        <v>6.90445173166861</v>
      </c>
      <c r="N256" s="371" t="n">
        <v>26.3763655611122</v>
      </c>
      <c r="O256" s="371" t="n">
        <v>6.36621270767362</v>
      </c>
      <c r="P256" s="371" t="n">
        <v>3463.3305315</v>
      </c>
      <c r="Q256" s="371" t="n">
        <v>7.99816196178429</v>
      </c>
      <c r="R256" s="371" t="n">
        <v>20.5211063839258</v>
      </c>
      <c r="S256" s="371" t="n">
        <v>7.32242391789462</v>
      </c>
    </row>
    <row r="257">
      <c r="A257" s="371" t="s">
        <v>153</v>
      </c>
      <c r="B257" s="371" t="s">
        <v>154</v>
      </c>
      <c r="C257" s="371" t="s">
        <v>16</v>
      </c>
      <c r="D257" s="371" t="n">
        <v>203.355535</v>
      </c>
      <c r="E257" s="371" t="n">
        <v>47.6013326207657</v>
      </c>
      <c r="F257" s="371" t="n">
        <v>10.7743294455782</v>
      </c>
      <c r="G257" s="371" t="n">
        <v>42.4582050478466</v>
      </c>
      <c r="H257" s="371" t="n">
        <v>527.0210213</v>
      </c>
      <c r="I257" s="371" t="n">
        <v>20.5011754007921</v>
      </c>
      <c r="J257" s="371" t="n">
        <v>27.9230073980101</v>
      </c>
      <c r="K257" s="371" t="n">
        <v>18.6973874683117</v>
      </c>
      <c r="L257" s="371" t="n">
        <v>392.5034736</v>
      </c>
      <c r="M257" s="371" t="n">
        <v>24.4276804012382</v>
      </c>
      <c r="N257" s="371" t="n">
        <v>20.7959017840366</v>
      </c>
      <c r="O257" s="371" t="n">
        <v>23.7821327474554</v>
      </c>
      <c r="P257" s="371" t="n">
        <v>764.5277761</v>
      </c>
      <c r="Q257" s="371" t="n">
        <v>21.9967313962705</v>
      </c>
      <c r="R257" s="371" t="n">
        <v>40.5067613723751</v>
      </c>
      <c r="S257" s="371" t="n">
        <v>14.9857505395072</v>
      </c>
    </row>
    <row r="258">
      <c r="A258" s="371" t="s">
        <v>153</v>
      </c>
      <c r="B258" s="371" t="s">
        <v>154</v>
      </c>
      <c r="C258" s="371" t="s">
        <v>17</v>
      </c>
      <c r="D258" s="371" t="n">
        <v>2897.3399459</v>
      </c>
      <c r="E258" s="371" t="n">
        <v>9.17414852065173</v>
      </c>
      <c r="F258" s="371" t="n">
        <v>17.0989526567033</v>
      </c>
      <c r="G258" s="371" t="n">
        <v>9.28180568806917</v>
      </c>
      <c r="H258" s="371" t="n">
        <v>4355.260615</v>
      </c>
      <c r="I258" s="371" t="n">
        <v>7.72467157759414</v>
      </c>
      <c r="J258" s="371" t="n">
        <v>25.7030229293155</v>
      </c>
      <c r="K258" s="371" t="n">
        <v>7.39656352098489</v>
      </c>
      <c r="L258" s="371" t="n">
        <v>3681.6567551</v>
      </c>
      <c r="M258" s="371" t="n">
        <v>7.5037245065921</v>
      </c>
      <c r="N258" s="371" t="n">
        <v>21.7276797784016</v>
      </c>
      <c r="O258" s="371" t="n">
        <v>6.97524990525355</v>
      </c>
      <c r="P258" s="371" t="n">
        <v>6010.2889616</v>
      </c>
      <c r="Q258" s="371" t="n">
        <v>7.37580355242306</v>
      </c>
      <c r="R258" s="371" t="n">
        <v>35.4703446355796</v>
      </c>
      <c r="S258" s="371" t="n">
        <v>6.67505608915565</v>
      </c>
    </row>
    <row r="259">
      <c r="A259" s="371" t="s">
        <v>155</v>
      </c>
      <c r="B259" s="371" t="s">
        <v>156</v>
      </c>
      <c r="C259" s="371" t="s">
        <v>16</v>
      </c>
      <c r="D259" s="371" t="n">
        <v>371.7762407</v>
      </c>
      <c r="E259" s="371" t="n">
        <v>32.7653953609314</v>
      </c>
      <c r="F259" s="371" t="n">
        <v>13.6298539240034</v>
      </c>
      <c r="G259" s="371" t="n">
        <v>29.4122105619754</v>
      </c>
      <c r="H259" s="371" t="n">
        <v>746.1770896</v>
      </c>
      <c r="I259" s="371" t="n">
        <v>24.062142635202</v>
      </c>
      <c r="J259" s="371" t="n">
        <v>27.3559297752241</v>
      </c>
      <c r="K259" s="371" t="n">
        <v>21.5883725620922</v>
      </c>
      <c r="L259" s="371" t="n">
        <v>570.2904792</v>
      </c>
      <c r="M259" s="371" t="n">
        <v>33.9679058816485</v>
      </c>
      <c r="N259" s="371" t="n">
        <v>20.9076726127268</v>
      </c>
      <c r="O259" s="371" t="n">
        <v>29.1702293714618</v>
      </c>
      <c r="P259" s="371" t="n">
        <v>1039.4174169</v>
      </c>
      <c r="Q259" s="371" t="n">
        <v>21.8489049435267</v>
      </c>
      <c r="R259" s="371" t="n">
        <v>38.1065436880457</v>
      </c>
      <c r="S259" s="371" t="n">
        <v>17.1353423330258</v>
      </c>
    </row>
    <row r="260">
      <c r="A260" s="371" t="s">
        <v>155</v>
      </c>
      <c r="B260" s="371" t="s">
        <v>156</v>
      </c>
      <c r="C260" s="371" t="s">
        <v>17</v>
      </c>
      <c r="D260" s="371" t="n">
        <v>6439.0182818</v>
      </c>
      <c r="E260" s="371" t="n">
        <v>8.34198137730238</v>
      </c>
      <c r="F260" s="371" t="n">
        <v>20.1455045961364</v>
      </c>
      <c r="G260" s="371" t="n">
        <v>7.87470323449817</v>
      </c>
      <c r="H260" s="371" t="n">
        <v>9015.6986671</v>
      </c>
      <c r="I260" s="371" t="n">
        <v>5.65824710662693</v>
      </c>
      <c r="J260" s="371" t="n">
        <v>28.2070637147921</v>
      </c>
      <c r="K260" s="371" t="n">
        <v>5.48292134245564</v>
      </c>
      <c r="L260" s="371" t="n">
        <v>9071.8491269</v>
      </c>
      <c r="M260" s="371" t="n">
        <v>6.20210333737102</v>
      </c>
      <c r="N260" s="371" t="n">
        <v>28.3827394616949</v>
      </c>
      <c r="O260" s="371" t="n">
        <v>5.81405400739938</v>
      </c>
      <c r="P260" s="371" t="n">
        <v>7435.9903897</v>
      </c>
      <c r="Q260" s="371" t="n">
        <v>6.60221779198868</v>
      </c>
      <c r="R260" s="371" t="n">
        <v>23.2646922273765</v>
      </c>
      <c r="S260" s="371" t="n">
        <v>6.24591290574872</v>
      </c>
    </row>
    <row r="261">
      <c r="A261" s="371" t="s">
        <v>157</v>
      </c>
      <c r="B261" s="371" t="s">
        <v>158</v>
      </c>
      <c r="C261" s="371" t="s">
        <v>16</v>
      </c>
      <c r="D261" s="371" t="n">
        <v>289.6349517</v>
      </c>
      <c r="E261" s="371" t="n">
        <v>47.6302514686729</v>
      </c>
      <c r="F261" s="371" t="n">
        <v>32.2299623427243</v>
      </c>
      <c r="G261" s="371" t="n">
        <v>34.5520678399666</v>
      </c>
      <c r="H261" s="371" t="n">
        <v>125.0514963</v>
      </c>
      <c r="I261" s="371" t="n">
        <v>58.7046419713691</v>
      </c>
      <c r="J261" s="371" t="n">
        <v>13.9154649430051</v>
      </c>
      <c r="K261" s="371" t="n">
        <v>48.1027495652181</v>
      </c>
      <c r="L261" s="371" t="n">
        <v>212.0198407</v>
      </c>
      <c r="M261" s="371" t="n">
        <v>50.3449236496078</v>
      </c>
      <c r="N261" s="371" t="n">
        <v>23.5931176177568</v>
      </c>
      <c r="O261" s="371" t="n">
        <v>46.9612970034382</v>
      </c>
      <c r="P261" s="371" t="n">
        <v>271.9449372</v>
      </c>
      <c r="Q261" s="371" t="n">
        <v>44.5094799549584</v>
      </c>
      <c r="R261" s="371" t="n">
        <v>30.2614550965139</v>
      </c>
      <c r="S261" s="371" t="n">
        <v>40.4119749819926</v>
      </c>
    </row>
    <row r="262">
      <c r="A262" s="371" t="s">
        <v>157</v>
      </c>
      <c r="B262" s="371" t="s">
        <v>158</v>
      </c>
      <c r="C262" s="371" t="s">
        <v>17</v>
      </c>
      <c r="D262" s="371" t="n">
        <v>7296.1211402</v>
      </c>
      <c r="E262" s="371" t="n">
        <v>7.87749330097102</v>
      </c>
      <c r="F262" s="371" t="n">
        <v>20.1714122589911</v>
      </c>
      <c r="G262" s="371" t="n">
        <v>7.66039524112479</v>
      </c>
      <c r="H262" s="371" t="n">
        <v>9760.2433194</v>
      </c>
      <c r="I262" s="371" t="n">
        <v>5.9804571592036</v>
      </c>
      <c r="J262" s="371" t="n">
        <v>26.9839121309168</v>
      </c>
      <c r="K262" s="371" t="n">
        <v>5.76514418097239</v>
      </c>
      <c r="L262" s="371" t="n">
        <v>8628.0189628</v>
      </c>
      <c r="M262" s="371" t="n">
        <v>6.465560373456</v>
      </c>
      <c r="N262" s="371" t="n">
        <v>23.8536784316962</v>
      </c>
      <c r="O262" s="371" t="n">
        <v>6.51378996921302</v>
      </c>
      <c r="P262" s="371" t="n">
        <v>10486.2180532</v>
      </c>
      <c r="Q262" s="371" t="n">
        <v>7.17316618526593</v>
      </c>
      <c r="R262" s="371" t="n">
        <v>28.9909971783958</v>
      </c>
      <c r="S262" s="371" t="n">
        <v>6.79717086485895</v>
      </c>
    </row>
    <row r="263">
      <c r="A263" s="371" t="s">
        <v>159</v>
      </c>
      <c r="B263" s="371" t="s">
        <v>160</v>
      </c>
      <c r="C263" s="371" t="s">
        <v>16</v>
      </c>
      <c r="D263" s="371" t="n">
        <v>126.6345819</v>
      </c>
      <c r="E263" s="371" t="n">
        <v>54.2028606621624</v>
      </c>
      <c r="F263" s="371" t="n">
        <v>15.4003693712136</v>
      </c>
      <c r="G263" s="371" t="n">
        <v>48.8836047273434</v>
      </c>
      <c r="H263" s="371" t="n">
        <v>139.1813293</v>
      </c>
      <c r="I263" s="371" t="n">
        <v>37.3197937207442</v>
      </c>
      <c r="J263" s="371" t="n">
        <v>16.9262127977738</v>
      </c>
      <c r="K263" s="371" t="n">
        <v>35.361468981397</v>
      </c>
      <c r="L263" s="371" t="n">
        <v>327.8978136</v>
      </c>
      <c r="M263" s="371" t="n">
        <v>36.3666663506905</v>
      </c>
      <c r="N263" s="371" t="n">
        <v>39.8765279569605</v>
      </c>
      <c r="O263" s="371" t="n">
        <v>28.1286294181643</v>
      </c>
      <c r="P263" s="371" t="n">
        <v>228.5690325</v>
      </c>
      <c r="Q263" s="371" t="n">
        <v>38.0198257662833</v>
      </c>
      <c r="R263" s="371" t="n">
        <v>27.7968898740521</v>
      </c>
      <c r="S263" s="371" t="n">
        <v>29.563464250742</v>
      </c>
    </row>
    <row r="264">
      <c r="A264" s="371" t="s">
        <v>159</v>
      </c>
      <c r="B264" s="371" t="s">
        <v>160</v>
      </c>
      <c r="C264" s="371" t="s">
        <v>17</v>
      </c>
      <c r="D264" s="371" t="n">
        <v>3311.3487066</v>
      </c>
      <c r="E264" s="371" t="n">
        <v>8.70170462333459</v>
      </c>
      <c r="F264" s="371" t="n">
        <v>16.5664469820041</v>
      </c>
      <c r="G264" s="371" t="n">
        <v>8.87571316033126</v>
      </c>
      <c r="H264" s="371" t="n">
        <v>5096.7236725</v>
      </c>
      <c r="I264" s="371" t="n">
        <v>6.69622685325122</v>
      </c>
      <c r="J264" s="371" t="n">
        <v>25.4985536056974</v>
      </c>
      <c r="K264" s="371" t="n">
        <v>6.53166671486664</v>
      </c>
      <c r="L264" s="371" t="n">
        <v>5659.1513809</v>
      </c>
      <c r="M264" s="371" t="n">
        <v>5.24416305758389</v>
      </c>
      <c r="N264" s="371" t="n">
        <v>28.3123402642416</v>
      </c>
      <c r="O264" s="371" t="n">
        <v>5.07472955369343</v>
      </c>
      <c r="P264" s="371" t="n">
        <v>5921.0616593</v>
      </c>
      <c r="Q264" s="371" t="n">
        <v>6.81276719424295</v>
      </c>
      <c r="R264" s="371" t="n">
        <v>29.6226591480569</v>
      </c>
      <c r="S264" s="371" t="n">
        <v>5.81491028148362</v>
      </c>
    </row>
    <row r="265">
      <c r="A265" s="371" t="s">
        <v>161</v>
      </c>
      <c r="B265" s="371" t="s">
        <v>162</v>
      </c>
      <c r="C265" s="371" t="s">
        <v>16</v>
      </c>
      <c r="D265" s="371" t="n">
        <v>593.207054</v>
      </c>
      <c r="E265" s="371" t="n">
        <v>35.9654738769908</v>
      </c>
      <c r="F265" s="371" t="n">
        <v>21.4413500284561</v>
      </c>
      <c r="G265" s="371" t="n">
        <v>27.2001334702184</v>
      </c>
      <c r="H265" s="371" t="n">
        <v>741.2609148</v>
      </c>
      <c r="I265" s="371" t="n">
        <v>29.6928160158897</v>
      </c>
      <c r="J265" s="371" t="n">
        <v>26.7927271421833</v>
      </c>
      <c r="K265" s="371" t="n">
        <v>25.5098421665406</v>
      </c>
      <c r="L265" s="371" t="n">
        <v>946.9269187</v>
      </c>
      <c r="M265" s="371" t="n">
        <v>25.8271805509479</v>
      </c>
      <c r="N265" s="371" t="n">
        <v>34.2264836169904</v>
      </c>
      <c r="O265" s="371" t="n">
        <v>20.0696765395637</v>
      </c>
      <c r="P265" s="371" t="n">
        <v>485.2548487</v>
      </c>
      <c r="Q265" s="371" t="n">
        <v>42.9397064759333</v>
      </c>
      <c r="R265" s="371" t="n">
        <v>17.5394392123702</v>
      </c>
      <c r="S265" s="371" t="n">
        <v>36.6856922291553</v>
      </c>
    </row>
    <row r="266">
      <c r="A266" s="371" t="s">
        <v>161</v>
      </c>
      <c r="B266" s="371" t="s">
        <v>162</v>
      </c>
      <c r="C266" s="371" t="s">
        <v>17</v>
      </c>
      <c r="D266" s="371" t="n">
        <v>13630.0309656</v>
      </c>
      <c r="E266" s="371" t="n">
        <v>7.04878922611324</v>
      </c>
      <c r="F266" s="371" t="n">
        <v>25.8561561873316</v>
      </c>
      <c r="G266" s="371" t="n">
        <v>7.22700218563286</v>
      </c>
      <c r="H266" s="371" t="n">
        <v>14903.1555057</v>
      </c>
      <c r="I266" s="371" t="n">
        <v>6.06339859537027</v>
      </c>
      <c r="J266" s="371" t="n">
        <v>28.2712722672458</v>
      </c>
      <c r="K266" s="371" t="n">
        <v>6.22264801086195</v>
      </c>
      <c r="L266" s="371" t="n">
        <v>12670.4684772</v>
      </c>
      <c r="M266" s="371" t="n">
        <v>7.12382509411714</v>
      </c>
      <c r="N266" s="371" t="n">
        <v>24.035867030675</v>
      </c>
      <c r="O266" s="371" t="n">
        <v>6.79885115921205</v>
      </c>
      <c r="P266" s="371" t="n">
        <v>11511.1835095</v>
      </c>
      <c r="Q266" s="371" t="n">
        <v>9.68092485257865</v>
      </c>
      <c r="R266" s="371" t="n">
        <v>21.8367045147476</v>
      </c>
      <c r="S266" s="371" t="n">
        <v>9.01178675995368</v>
      </c>
    </row>
    <row r="267">
      <c r="A267" s="371" t="s">
        <v>163</v>
      </c>
      <c r="B267" s="371" t="s">
        <v>164</v>
      </c>
      <c r="C267" s="371" t="s">
        <v>16</v>
      </c>
      <c r="D267" s="371" t="n">
        <v>234.6049309</v>
      </c>
      <c r="E267" s="371" t="n">
        <v>42.6519379114603</v>
      </c>
      <c r="F267" s="371" t="n">
        <v>14.6762932043213</v>
      </c>
      <c r="G267" s="371" t="n">
        <v>36.5735586214287</v>
      </c>
      <c r="H267" s="371" t="n">
        <v>353.2341902</v>
      </c>
      <c r="I267" s="371" t="n">
        <v>31.2038771839906</v>
      </c>
      <c r="J267" s="371" t="n">
        <v>22.0974406858308</v>
      </c>
      <c r="K267" s="371" t="n">
        <v>25.8425342753894</v>
      </c>
      <c r="L267" s="371" t="n">
        <v>363.6585399</v>
      </c>
      <c r="M267" s="371" t="n">
        <v>26.4125575213004</v>
      </c>
      <c r="N267" s="371" t="n">
        <v>22.7495617306642</v>
      </c>
      <c r="O267" s="371" t="n">
        <v>25.2754301604867</v>
      </c>
      <c r="P267" s="371" t="n">
        <v>647.0322105</v>
      </c>
      <c r="Q267" s="371" t="n">
        <v>21.5118191412464</v>
      </c>
      <c r="R267" s="371" t="n">
        <v>40.4767043791837</v>
      </c>
      <c r="S267" s="371" t="n">
        <v>17.9381440722275</v>
      </c>
    </row>
    <row r="268">
      <c r="A268" s="371" t="s">
        <v>163</v>
      </c>
      <c r="B268" s="371" t="s">
        <v>164</v>
      </c>
      <c r="C268" s="371" t="s">
        <v>17</v>
      </c>
      <c r="D268" s="371" t="n">
        <v>3972.0212061</v>
      </c>
      <c r="E268" s="371" t="n">
        <v>8.36251000115815</v>
      </c>
      <c r="F268" s="371" t="n">
        <v>16.8090707934262</v>
      </c>
      <c r="G268" s="371" t="n">
        <v>7.70690237723073</v>
      </c>
      <c r="H268" s="371" t="n">
        <v>5859.7131532</v>
      </c>
      <c r="I268" s="371" t="n">
        <v>6.90989085438623</v>
      </c>
      <c r="J268" s="371" t="n">
        <v>24.7975345826564</v>
      </c>
      <c r="K268" s="371" t="n">
        <v>6.76946240971156</v>
      </c>
      <c r="L268" s="371" t="n">
        <v>6421.4420824</v>
      </c>
      <c r="M268" s="371" t="n">
        <v>5.77070135404598</v>
      </c>
      <c r="N268" s="371" t="n">
        <v>27.1746974545811</v>
      </c>
      <c r="O268" s="371" t="n">
        <v>5.32175037476835</v>
      </c>
      <c r="P268" s="371" t="n">
        <v>7377.0483037</v>
      </c>
      <c r="Q268" s="371" t="n">
        <v>5.73680649035716</v>
      </c>
      <c r="R268" s="371" t="n">
        <v>31.2186971693363</v>
      </c>
      <c r="S268" s="371" t="n">
        <v>5.89092368802403</v>
      </c>
    </row>
    <row r="269">
      <c r="A269" s="371" t="s">
        <v>165</v>
      </c>
      <c r="B269" s="371" t="s">
        <v>166</v>
      </c>
      <c r="C269" s="371" t="s">
        <v>16</v>
      </c>
      <c r="D269" s="371" t="n">
        <v>190.4313269</v>
      </c>
      <c r="E269" s="371" t="n">
        <v>44.0324583504013</v>
      </c>
      <c r="F269" s="371" t="n">
        <v>18.1946335627948</v>
      </c>
      <c r="G269" s="371" t="n">
        <v>38.2983703498561</v>
      </c>
      <c r="H269" s="371" t="n">
        <v>354.5964493</v>
      </c>
      <c r="I269" s="371" t="n">
        <v>30.7843373137271</v>
      </c>
      <c r="J269" s="371" t="n">
        <v>33.8796802118048</v>
      </c>
      <c r="K269" s="371" t="n">
        <v>23.1819246974623</v>
      </c>
      <c r="L269" s="371" t="n">
        <v>161.458923</v>
      </c>
      <c r="M269" s="371" t="n">
        <v>44.8504448313932</v>
      </c>
      <c r="N269" s="371" t="n">
        <v>15.4264846401619</v>
      </c>
      <c r="O269" s="371" t="n">
        <v>43.2726928922655</v>
      </c>
      <c r="P269" s="371" t="n">
        <v>340.1478826</v>
      </c>
      <c r="Q269" s="371" t="n">
        <v>35.8809115684016</v>
      </c>
      <c r="R269" s="371" t="n">
        <v>32.4992015852385</v>
      </c>
      <c r="S269" s="371" t="n">
        <v>26.5806104248871</v>
      </c>
    </row>
    <row r="270">
      <c r="A270" s="371" t="s">
        <v>165</v>
      </c>
      <c r="B270" s="371" t="s">
        <v>166</v>
      </c>
      <c r="C270" s="371" t="s">
        <v>17</v>
      </c>
      <c r="D270" s="371" t="n">
        <v>7068.7197881</v>
      </c>
      <c r="E270" s="371" t="n">
        <v>7.75282809455599</v>
      </c>
      <c r="F270" s="371" t="n">
        <v>23.6007532537393</v>
      </c>
      <c r="G270" s="371" t="n">
        <v>7.52587241250345</v>
      </c>
      <c r="H270" s="371" t="n">
        <v>9501.8519501</v>
      </c>
      <c r="I270" s="371" t="n">
        <v>5.31806479975812</v>
      </c>
      <c r="J270" s="371" t="n">
        <v>31.7243956544143</v>
      </c>
      <c r="K270" s="371" t="n">
        <v>5.27800943430733</v>
      </c>
      <c r="L270" s="371" t="n">
        <v>6442.716207</v>
      </c>
      <c r="M270" s="371" t="n">
        <v>7.09647792020739</v>
      </c>
      <c r="N270" s="371" t="n">
        <v>21.5106780355407</v>
      </c>
      <c r="O270" s="371" t="n">
        <v>7.12437456475652</v>
      </c>
      <c r="P270" s="371" t="n">
        <v>6937.9585769</v>
      </c>
      <c r="Q270" s="371" t="n">
        <v>8.47142759237032</v>
      </c>
      <c r="R270" s="371" t="n">
        <v>23.1641730563057</v>
      </c>
      <c r="S270" s="371" t="n">
        <v>8.16833874227762</v>
      </c>
    </row>
    <row r="271">
      <c r="A271" s="371" t="s">
        <v>167</v>
      </c>
      <c r="B271" s="371" t="s">
        <v>168</v>
      </c>
      <c r="C271" s="371" t="s">
        <v>16</v>
      </c>
      <c r="D271" s="371"/>
      <c r="E271" s="371"/>
      <c r="F271" s="371"/>
      <c r="G271" s="371"/>
      <c r="H271" s="371" t="n">
        <v>530.380104</v>
      </c>
      <c r="I271" s="371" t="n">
        <v>27.605911683242</v>
      </c>
      <c r="J271" s="371" t="n">
        <v>34.2211913528632</v>
      </c>
      <c r="K271" s="371" t="n">
        <v>18.6351711815559</v>
      </c>
      <c r="L271" s="371" t="n">
        <v>366.1649635</v>
      </c>
      <c r="M271" s="371" t="n">
        <v>29.4095924033573</v>
      </c>
      <c r="N271" s="371" t="n">
        <v>23.6257001123249</v>
      </c>
      <c r="O271" s="371" t="n">
        <v>26.8320319076616</v>
      </c>
      <c r="P271" s="371" t="n">
        <v>653.3136108</v>
      </c>
      <c r="Q271" s="371" t="n">
        <v>26.6223184115001</v>
      </c>
      <c r="R271" s="371" t="n">
        <v>42.1531085348119</v>
      </c>
      <c r="S271" s="371" t="n">
        <v>17.1268282177003</v>
      </c>
    </row>
    <row r="272">
      <c r="A272" s="371" t="s">
        <v>167</v>
      </c>
      <c r="B272" s="371" t="s">
        <v>168</v>
      </c>
      <c r="C272" s="371" t="s">
        <v>17</v>
      </c>
      <c r="D272" s="371" t="n">
        <v>4743.5280076</v>
      </c>
      <c r="E272" s="371" t="n">
        <v>8.25569954829843</v>
      </c>
      <c r="F272" s="371" t="n">
        <v>16.1670282789759</v>
      </c>
      <c r="G272" s="371" t="n">
        <v>8.27340166129285</v>
      </c>
      <c r="H272" s="371" t="n">
        <v>7713.8186438</v>
      </c>
      <c r="I272" s="371" t="n">
        <v>6.66977320195958</v>
      </c>
      <c r="J272" s="371" t="n">
        <v>26.2904580627328</v>
      </c>
      <c r="K272" s="371" t="n">
        <v>6.44477740954387</v>
      </c>
      <c r="L272" s="371" t="n">
        <v>7938.0551509</v>
      </c>
      <c r="M272" s="371" t="n">
        <v>6.63170112835918</v>
      </c>
      <c r="N272" s="371" t="n">
        <v>27.0547073610728</v>
      </c>
      <c r="O272" s="371" t="n">
        <v>6.40102921541623</v>
      </c>
      <c r="P272" s="371" t="n">
        <v>8945.3522667</v>
      </c>
      <c r="Q272" s="371" t="n">
        <v>6.33725699828209</v>
      </c>
      <c r="R272" s="371" t="n">
        <v>30.4878062972186</v>
      </c>
      <c r="S272" s="371" t="n">
        <v>5.92759973102531</v>
      </c>
    </row>
    <row r="273">
      <c r="A273" s="371" t="s">
        <v>169</v>
      </c>
      <c r="B273" s="371" t="s">
        <v>170</v>
      </c>
      <c r="C273" s="371" t="s">
        <v>16</v>
      </c>
      <c r="D273" s="371" t="n">
        <v>182.4449664</v>
      </c>
      <c r="E273" s="371" t="n">
        <v>44.6701996671339</v>
      </c>
      <c r="F273" s="371" t="n">
        <v>14.7551732142173</v>
      </c>
      <c r="G273" s="371" t="n">
        <v>41.6899784814736</v>
      </c>
      <c r="H273" s="371" t="n">
        <v>357.0864573</v>
      </c>
      <c r="I273" s="371" t="n">
        <v>30.2134295671405</v>
      </c>
      <c r="J273" s="371" t="n">
        <v>28.8792430609515</v>
      </c>
      <c r="K273" s="371" t="n">
        <v>24.9564917116542</v>
      </c>
      <c r="L273" s="371" t="n">
        <v>293.0292125</v>
      </c>
      <c r="M273" s="371" t="n">
        <v>37.5532449686821</v>
      </c>
      <c r="N273" s="371" t="n">
        <v>23.6986356630073</v>
      </c>
      <c r="O273" s="371" t="n">
        <v>31.050348719946</v>
      </c>
      <c r="P273" s="371" t="n">
        <v>403.9207236</v>
      </c>
      <c r="Q273" s="371" t="n">
        <v>30.8063698857592</v>
      </c>
      <c r="R273" s="371" t="n">
        <v>32.6669480618239</v>
      </c>
      <c r="S273" s="371" t="n">
        <v>23.5437245322666</v>
      </c>
    </row>
    <row r="274">
      <c r="A274" s="371" t="s">
        <v>169</v>
      </c>
      <c r="B274" s="371" t="s">
        <v>170</v>
      </c>
      <c r="C274" s="371" t="s">
        <v>17</v>
      </c>
      <c r="D274" s="371" t="n">
        <v>6490.6453802</v>
      </c>
      <c r="E274" s="371" t="n">
        <v>7.06590766490993</v>
      </c>
      <c r="F274" s="371" t="n">
        <v>19.8737032655169</v>
      </c>
      <c r="G274" s="371" t="n">
        <v>6.9888861805293</v>
      </c>
      <c r="H274" s="371" t="n">
        <v>9684.2930137</v>
      </c>
      <c r="I274" s="371" t="n">
        <v>5.30298370571343</v>
      </c>
      <c r="J274" s="371" t="n">
        <v>29.6523310729174</v>
      </c>
      <c r="K274" s="371" t="n">
        <v>5.21925787403626</v>
      </c>
      <c r="L274" s="371" t="n">
        <v>7405.4531068</v>
      </c>
      <c r="M274" s="371" t="n">
        <v>7.20573478158592</v>
      </c>
      <c r="N274" s="371" t="n">
        <v>22.6747525046128</v>
      </c>
      <c r="O274" s="371" t="n">
        <v>6.68807245251376</v>
      </c>
      <c r="P274" s="371" t="n">
        <v>9079.0745962</v>
      </c>
      <c r="Q274" s="371" t="n">
        <v>6.84931332031732</v>
      </c>
      <c r="R274" s="371" t="n">
        <v>27.7992131569529</v>
      </c>
      <c r="S274" s="371" t="n">
        <v>6.88272583848126</v>
      </c>
    </row>
    <row r="275">
      <c r="A275" s="371" t="s">
        <v>171</v>
      </c>
      <c r="B275" s="371" t="s">
        <v>172</v>
      </c>
      <c r="C275" s="371" t="s">
        <v>16</v>
      </c>
      <c r="D275" s="371" t="n">
        <v>172.1595806</v>
      </c>
      <c r="E275" s="371" t="n">
        <v>57.3504083711485</v>
      </c>
      <c r="F275" s="371" t="n">
        <v>10.8215735809441</v>
      </c>
      <c r="G275" s="371" t="n">
        <v>56.0706883634587</v>
      </c>
      <c r="H275" s="371" t="n">
        <v>374.6661324</v>
      </c>
      <c r="I275" s="371" t="n">
        <v>37.2541304692043</v>
      </c>
      <c r="J275" s="371" t="n">
        <v>23.5506912012909</v>
      </c>
      <c r="K275" s="371" t="n">
        <v>29.2759935619513</v>
      </c>
      <c r="L275" s="371" t="n">
        <v>435.1644896</v>
      </c>
      <c r="M275" s="371" t="n">
        <v>34.6772581553343</v>
      </c>
      <c r="N275" s="371" t="n">
        <v>27.3534852234671</v>
      </c>
      <c r="O275" s="371" t="n">
        <v>29.9865864664854</v>
      </c>
      <c r="P275" s="371" t="n">
        <v>608.9020952</v>
      </c>
      <c r="Q275" s="371" t="n">
        <v>36.8370044978843</v>
      </c>
      <c r="R275" s="371" t="n">
        <v>38.2742499942978</v>
      </c>
      <c r="S275" s="371" t="n">
        <v>22.4593824732783</v>
      </c>
    </row>
    <row r="276">
      <c r="A276" s="371" t="s">
        <v>171</v>
      </c>
      <c r="B276" s="371" t="s">
        <v>172</v>
      </c>
      <c r="C276" s="371" t="s">
        <v>17</v>
      </c>
      <c r="D276" s="371" t="n">
        <v>6932.1471108</v>
      </c>
      <c r="E276" s="371" t="n">
        <v>10.5714825317063</v>
      </c>
      <c r="F276" s="371" t="n">
        <v>14.894600954721</v>
      </c>
      <c r="G276" s="371" t="n">
        <v>10.0153031437421</v>
      </c>
      <c r="H276" s="371" t="n">
        <v>11822.9568043</v>
      </c>
      <c r="I276" s="371" t="n">
        <v>7.04449776078843</v>
      </c>
      <c r="J276" s="371" t="n">
        <v>25.4031284810155</v>
      </c>
      <c r="K276" s="371" t="n">
        <v>6.5791278785051</v>
      </c>
      <c r="L276" s="371" t="n">
        <v>13233.4584564</v>
      </c>
      <c r="M276" s="371" t="n">
        <v>5.70577683465178</v>
      </c>
      <c r="N276" s="371" t="n">
        <v>28.4337709238559</v>
      </c>
      <c r="O276" s="371" t="n">
        <v>5.63342919589242</v>
      </c>
      <c r="P276" s="371" t="n">
        <v>14552.7792319</v>
      </c>
      <c r="Q276" s="371" t="n">
        <v>6.17466340230287</v>
      </c>
      <c r="R276" s="371" t="n">
        <v>31.2684996404076</v>
      </c>
      <c r="S276" s="371" t="n">
        <v>5.96939087910325</v>
      </c>
    </row>
    <row r="277">
      <c r="A277" s="371" t="s">
        <v>173</v>
      </c>
      <c r="B277" s="371" t="s">
        <v>174</v>
      </c>
      <c r="C277" s="371" t="s">
        <v>16</v>
      </c>
      <c r="D277" s="371" t="n">
        <v>60.8136885</v>
      </c>
      <c r="E277" s="371" t="n">
        <v>43.7280815248429</v>
      </c>
      <c r="F277" s="371" t="n">
        <v>7.33907815460925</v>
      </c>
      <c r="G277" s="371" t="n">
        <v>42.8350467922496</v>
      </c>
      <c r="H277" s="371" t="n">
        <v>143.5313024</v>
      </c>
      <c r="I277" s="371" t="n">
        <v>28.843187370978</v>
      </c>
      <c r="J277" s="371" t="n">
        <v>17.3215516428749</v>
      </c>
      <c r="K277" s="371" t="n">
        <v>27.0706377028325</v>
      </c>
      <c r="L277" s="371" t="n">
        <v>279.8009725</v>
      </c>
      <c r="M277" s="371" t="n">
        <v>26.408408059956</v>
      </c>
      <c r="N277" s="371" t="n">
        <v>33.7667596813039</v>
      </c>
      <c r="O277" s="371" t="n">
        <v>20.0306746510932</v>
      </c>
      <c r="P277" s="371" t="n">
        <v>344.4824722</v>
      </c>
      <c r="Q277" s="371" t="n">
        <v>20.21241146797</v>
      </c>
      <c r="R277" s="371" t="n">
        <v>41.572610521212</v>
      </c>
      <c r="S277" s="371" t="n">
        <v>15.7633750630772</v>
      </c>
    </row>
    <row r="278">
      <c r="A278" s="371" t="s">
        <v>173</v>
      </c>
      <c r="B278" s="371" t="s">
        <v>174</v>
      </c>
      <c r="C278" s="371" t="s">
        <v>17</v>
      </c>
      <c r="D278" s="371" t="n">
        <v>1324.2907933</v>
      </c>
      <c r="E278" s="371" t="n">
        <v>10.5505886337924</v>
      </c>
      <c r="F278" s="371" t="n">
        <v>12.4194185979818</v>
      </c>
      <c r="G278" s="371" t="n">
        <v>10.4156978691868</v>
      </c>
      <c r="H278" s="371" t="n">
        <v>2438.3853282</v>
      </c>
      <c r="I278" s="371" t="n">
        <v>6.83696814703305</v>
      </c>
      <c r="J278" s="371" t="n">
        <v>22.8675818387517</v>
      </c>
      <c r="K278" s="371" t="n">
        <v>6.71781602573347</v>
      </c>
      <c r="L278" s="371" t="n">
        <v>2928.5863268</v>
      </c>
      <c r="M278" s="371" t="n">
        <v>5.58535760133817</v>
      </c>
      <c r="N278" s="371" t="n">
        <v>27.4647680682137</v>
      </c>
      <c r="O278" s="371" t="n">
        <v>5.18773810575004</v>
      </c>
      <c r="P278" s="371" t="n">
        <v>3971.8034823</v>
      </c>
      <c r="Q278" s="371" t="n">
        <v>4.89909479551802</v>
      </c>
      <c r="R278" s="371" t="n">
        <v>37.2482314950528</v>
      </c>
      <c r="S278" s="371" t="n">
        <v>4.28224314230557</v>
      </c>
    </row>
    <row r="279">
      <c r="A279" s="371" t="s">
        <v>175</v>
      </c>
      <c r="B279" s="371" t="s">
        <v>176</v>
      </c>
      <c r="C279" s="371" t="s">
        <v>16</v>
      </c>
      <c r="D279" s="371" t="n">
        <v>217.9583129</v>
      </c>
      <c r="E279" s="371" t="n">
        <v>39.7382742186459</v>
      </c>
      <c r="F279" s="371" t="n">
        <v>18.2128527011362</v>
      </c>
      <c r="G279" s="371" t="n">
        <v>34.7023997626538</v>
      </c>
      <c r="H279" s="371" t="n">
        <v>133.8744195</v>
      </c>
      <c r="I279" s="371" t="n">
        <v>57.4559935745307</v>
      </c>
      <c r="J279" s="371" t="n">
        <v>11.1867037800126</v>
      </c>
      <c r="K279" s="371" t="n">
        <v>52.2222323015976</v>
      </c>
      <c r="L279" s="371" t="n">
        <v>355.1137947</v>
      </c>
      <c r="M279" s="371" t="n">
        <v>37.8069313122542</v>
      </c>
      <c r="N279" s="371" t="n">
        <v>29.6737259017965</v>
      </c>
      <c r="O279" s="371" t="n">
        <v>28.2915132719932</v>
      </c>
      <c r="P279" s="371" t="n">
        <v>489.7815005</v>
      </c>
      <c r="Q279" s="371" t="n">
        <v>33.1386963812536</v>
      </c>
      <c r="R279" s="371" t="n">
        <v>40.9267176170547</v>
      </c>
      <c r="S279" s="371" t="n">
        <v>24.2214337541033</v>
      </c>
    </row>
    <row r="280">
      <c r="A280" s="371" t="s">
        <v>175</v>
      </c>
      <c r="B280" s="371" t="s">
        <v>176</v>
      </c>
      <c r="C280" s="371" t="s">
        <v>17</v>
      </c>
      <c r="D280" s="371" t="n">
        <v>5697.4625138</v>
      </c>
      <c r="E280" s="371" t="n">
        <v>7.63899317817593</v>
      </c>
      <c r="F280" s="371" t="n">
        <v>17.9055238710943</v>
      </c>
      <c r="G280" s="371" t="n">
        <v>8.07631120088894</v>
      </c>
      <c r="H280" s="371" t="n">
        <v>8163.5100594</v>
      </c>
      <c r="I280" s="371" t="n">
        <v>6.65340986729698</v>
      </c>
      <c r="J280" s="371" t="n">
        <v>25.6556184242472</v>
      </c>
      <c r="K280" s="371" t="n">
        <v>6.00576832044879</v>
      </c>
      <c r="L280" s="371" t="n">
        <v>7611.6828761</v>
      </c>
      <c r="M280" s="371" t="n">
        <v>6.63912906229408</v>
      </c>
      <c r="N280" s="371" t="n">
        <v>23.9213806334124</v>
      </c>
      <c r="O280" s="371" t="n">
        <v>6.41933257713494</v>
      </c>
      <c r="P280" s="371" t="n">
        <v>10346.9246692</v>
      </c>
      <c r="Q280" s="371" t="n">
        <v>6.99531650750195</v>
      </c>
      <c r="R280" s="371" t="n">
        <v>32.517477071246</v>
      </c>
      <c r="S280" s="371" t="n">
        <v>6.0238661106289</v>
      </c>
    </row>
    <row r="281">
      <c r="A281" s="371" t="s">
        <v>177</v>
      </c>
      <c r="B281" s="371" t="s">
        <v>178</v>
      </c>
      <c r="C281" s="371" t="s">
        <v>16</v>
      </c>
      <c r="D281" s="371" t="n">
        <v>130.3364522</v>
      </c>
      <c r="E281" s="371" t="n">
        <v>43.9275064540707</v>
      </c>
      <c r="F281" s="371" t="n">
        <v>11.9850299737699</v>
      </c>
      <c r="G281" s="371" t="n">
        <v>38.7979403667351</v>
      </c>
      <c r="H281" s="371" t="n">
        <v>221.0894607</v>
      </c>
      <c r="I281" s="371" t="n">
        <v>34.3908562590343</v>
      </c>
      <c r="J281" s="371" t="n">
        <v>20.3301821451154</v>
      </c>
      <c r="K281" s="371" t="n">
        <v>29.9171297364969</v>
      </c>
      <c r="L281" s="371" t="n">
        <v>290.0007856</v>
      </c>
      <c r="M281" s="371" t="n">
        <v>30.9632883916053</v>
      </c>
      <c r="N281" s="371" t="n">
        <v>26.6668921024445</v>
      </c>
      <c r="O281" s="371" t="n">
        <v>26.8280610857001</v>
      </c>
      <c r="P281" s="371" t="n">
        <v>446.067054</v>
      </c>
      <c r="Q281" s="371" t="n">
        <v>27.4187158444889</v>
      </c>
      <c r="R281" s="371" t="n">
        <v>41.0178957786702</v>
      </c>
      <c r="S281" s="371" t="n">
        <v>18.3586739583254</v>
      </c>
    </row>
    <row r="282">
      <c r="A282" s="371" t="s">
        <v>177</v>
      </c>
      <c r="B282" s="371" t="s">
        <v>178</v>
      </c>
      <c r="C282" s="371" t="s">
        <v>17</v>
      </c>
      <c r="D282" s="371" t="n">
        <v>4646.687262</v>
      </c>
      <c r="E282" s="371" t="n">
        <v>9.65080067371938</v>
      </c>
      <c r="F282" s="371" t="n">
        <v>18.3618052466597</v>
      </c>
      <c r="G282" s="371" t="n">
        <v>8.82722769334796</v>
      </c>
      <c r="H282" s="371" t="n">
        <v>5786.3401113</v>
      </c>
      <c r="I282" s="371" t="n">
        <v>7.39158936022596</v>
      </c>
      <c r="J282" s="371" t="n">
        <v>22.865246620642</v>
      </c>
      <c r="K282" s="371" t="n">
        <v>6.40132565965965</v>
      </c>
      <c r="L282" s="371" t="n">
        <v>6272.623348</v>
      </c>
      <c r="M282" s="371" t="n">
        <v>6.50583490489147</v>
      </c>
      <c r="N282" s="371" t="n">
        <v>24.7868388396883</v>
      </c>
      <c r="O282" s="371" t="n">
        <v>6.35962382705495</v>
      </c>
      <c r="P282" s="371" t="n">
        <v>8600.6151909</v>
      </c>
      <c r="Q282" s="371" t="n">
        <v>6.28633021064203</v>
      </c>
      <c r="R282" s="371" t="n">
        <v>33.9861092930099</v>
      </c>
      <c r="S282" s="371" t="n">
        <v>5.93881149563709</v>
      </c>
    </row>
    <row r="283">
      <c r="A283" s="371" t="s">
        <v>179</v>
      </c>
      <c r="B283" s="371" t="s">
        <v>180</v>
      </c>
      <c r="C283" s="371" t="s">
        <v>16</v>
      </c>
      <c r="D283" s="371" t="n">
        <v>50.6810499</v>
      </c>
      <c r="E283" s="371" t="n">
        <v>40.4571495634195</v>
      </c>
      <c r="F283" s="371" t="n">
        <v>8.07903234988455</v>
      </c>
      <c r="G283" s="371" t="n">
        <v>39.8161516069364</v>
      </c>
      <c r="H283" s="371" t="n">
        <v>135.7280801</v>
      </c>
      <c r="I283" s="371" t="n">
        <v>29.9243766501813</v>
      </c>
      <c r="J283" s="371" t="n">
        <v>21.6363226902216</v>
      </c>
      <c r="K283" s="371" t="n">
        <v>23.5841619302754</v>
      </c>
      <c r="L283" s="371" t="n">
        <v>181.1649064</v>
      </c>
      <c r="M283" s="371" t="n">
        <v>23.0036961359628</v>
      </c>
      <c r="N283" s="371" t="n">
        <v>28.8793768550049</v>
      </c>
      <c r="O283" s="371" t="n">
        <v>18.070513664258</v>
      </c>
      <c r="P283" s="371" t="n">
        <v>259.7418067</v>
      </c>
      <c r="Q283" s="371" t="n">
        <v>21.7393907862303</v>
      </c>
      <c r="R283" s="371" t="n">
        <v>41.405268104889</v>
      </c>
      <c r="S283" s="371" t="n">
        <v>16.1498280471566</v>
      </c>
    </row>
    <row r="284">
      <c r="A284" s="371" t="s">
        <v>179</v>
      </c>
      <c r="B284" s="371" t="s">
        <v>180</v>
      </c>
      <c r="C284" s="371" t="s">
        <v>17</v>
      </c>
      <c r="D284" s="371" t="n">
        <v>1502.2658132</v>
      </c>
      <c r="E284" s="371" t="n">
        <v>7.71308465300797</v>
      </c>
      <c r="F284" s="371" t="n">
        <v>24.487134379095</v>
      </c>
      <c r="G284" s="371" t="n">
        <v>7.18566055729266</v>
      </c>
      <c r="H284" s="371" t="n">
        <v>1214.6186201</v>
      </c>
      <c r="I284" s="371" t="n">
        <v>7.48394995824641</v>
      </c>
      <c r="J284" s="371" t="n">
        <v>19.7984465255084</v>
      </c>
      <c r="K284" s="371" t="n">
        <v>7.05119772198539</v>
      </c>
      <c r="L284" s="371" t="n">
        <v>1490.0490433</v>
      </c>
      <c r="M284" s="371" t="n">
        <v>8.58043295379611</v>
      </c>
      <c r="N284" s="371" t="n">
        <v>24.287999390073</v>
      </c>
      <c r="O284" s="371" t="n">
        <v>7.28066671679428</v>
      </c>
      <c r="P284" s="371" t="n">
        <v>1927.985334</v>
      </c>
      <c r="Q284" s="371" t="n">
        <v>7.08963825478693</v>
      </c>
      <c r="R284" s="371" t="n">
        <v>31.4264197053236</v>
      </c>
      <c r="S284" s="371" t="n">
        <v>7.14804909911087</v>
      </c>
    </row>
    <row r="285">
      <c r="A285" s="371" t="s">
        <v>181</v>
      </c>
      <c r="B285" s="371" t="s">
        <v>182</v>
      </c>
      <c r="C285" s="371" t="s">
        <v>16</v>
      </c>
      <c r="D285" s="371" t="n">
        <v>42.561548</v>
      </c>
      <c r="E285" s="371" t="n">
        <v>57.6589541602203</v>
      </c>
      <c r="F285" s="371" t="n">
        <v>8.76488594391158</v>
      </c>
      <c r="G285" s="371" t="n">
        <v>55.4826409100168</v>
      </c>
      <c r="H285" s="371" t="n">
        <v>191.823031</v>
      </c>
      <c r="I285" s="371" t="n">
        <v>30.1688854427208</v>
      </c>
      <c r="J285" s="371" t="n">
        <v>39.5029567094321</v>
      </c>
      <c r="K285" s="371" t="n">
        <v>26.9400830254504</v>
      </c>
      <c r="L285" s="371" t="n">
        <v>129.6644874</v>
      </c>
      <c r="M285" s="371" t="n">
        <v>45.2421303154847</v>
      </c>
      <c r="N285" s="371" t="n">
        <v>26.702375652238</v>
      </c>
      <c r="O285" s="371" t="n">
        <v>39.0050319887445</v>
      </c>
      <c r="P285" s="371" t="n">
        <v>121.542512</v>
      </c>
      <c r="Q285" s="371" t="n">
        <v>53.7621614716555</v>
      </c>
      <c r="R285" s="371" t="n">
        <v>25.0297816944183</v>
      </c>
      <c r="S285" s="371" t="n">
        <v>44.8347846512299</v>
      </c>
    </row>
    <row r="286">
      <c r="A286" s="371" t="s">
        <v>181</v>
      </c>
      <c r="B286" s="371" t="s">
        <v>182</v>
      </c>
      <c r="C286" s="371" t="s">
        <v>17</v>
      </c>
      <c r="D286" s="371" t="n">
        <v>3331.3089444</v>
      </c>
      <c r="E286" s="371" t="n">
        <v>7.87649776946964</v>
      </c>
      <c r="F286" s="371" t="n">
        <v>18.6705477116208</v>
      </c>
      <c r="G286" s="371" t="n">
        <v>7.91982927379047</v>
      </c>
      <c r="H286" s="371" t="n">
        <v>5619.5027727</v>
      </c>
      <c r="I286" s="371" t="n">
        <v>5.23980173710566</v>
      </c>
      <c r="J286" s="371" t="n">
        <v>31.4948857594405</v>
      </c>
      <c r="K286" s="371" t="n">
        <v>5.31090510461632</v>
      </c>
      <c r="L286" s="371" t="n">
        <v>5129.2242147</v>
      </c>
      <c r="M286" s="371" t="n">
        <v>6.42051411144287</v>
      </c>
      <c r="N286" s="371" t="n">
        <v>28.7470862122051</v>
      </c>
      <c r="O286" s="371" t="n">
        <v>5.61212252390683</v>
      </c>
      <c r="P286" s="371" t="n">
        <v>3762.5522764</v>
      </c>
      <c r="Q286" s="371" t="n">
        <v>7.93021609839012</v>
      </c>
      <c r="R286" s="371" t="n">
        <v>21.0874803167336</v>
      </c>
      <c r="S286" s="371" t="n">
        <v>7.77587937308581</v>
      </c>
    </row>
    <row r="287">
      <c r="A287" s="371" t="s">
        <v>183</v>
      </c>
      <c r="B287" s="371" t="s">
        <v>184</v>
      </c>
      <c r="C287" s="371" t="s">
        <v>16</v>
      </c>
      <c r="D287" s="371" t="n">
        <v>178.7140026</v>
      </c>
      <c r="E287" s="371" t="n">
        <v>54.8613209500719</v>
      </c>
      <c r="F287" s="371" t="n">
        <v>12.4649398088809</v>
      </c>
      <c r="G287" s="371" t="n">
        <v>53.1625483164414</v>
      </c>
      <c r="H287" s="371" t="n">
        <v>340.323283</v>
      </c>
      <c r="I287" s="371" t="n">
        <v>48.4745821179475</v>
      </c>
      <c r="J287" s="371" t="n">
        <v>23.736859879136</v>
      </c>
      <c r="K287" s="371" t="n">
        <v>40.7834717855029</v>
      </c>
      <c r="L287" s="371" t="n">
        <v>536.587362</v>
      </c>
      <c r="M287" s="371" t="n">
        <v>38.7989244290321</v>
      </c>
      <c r="N287" s="371" t="n">
        <v>37.4258819803088</v>
      </c>
      <c r="O287" s="371" t="n">
        <v>29.4267259265937</v>
      </c>
      <c r="P287" s="371" t="n">
        <v>378.1087305</v>
      </c>
      <c r="Q287" s="371" t="n">
        <v>37.1087321833861</v>
      </c>
      <c r="R287" s="371" t="n">
        <v>26.3723183316743</v>
      </c>
      <c r="S287" s="371" t="n">
        <v>31.1574601600941</v>
      </c>
    </row>
    <row r="288">
      <c r="A288" s="371" t="s">
        <v>183</v>
      </c>
      <c r="B288" s="371" t="s">
        <v>184</v>
      </c>
      <c r="C288" s="371" t="s">
        <v>17</v>
      </c>
      <c r="D288" s="371" t="n">
        <v>5261.5674543</v>
      </c>
      <c r="E288" s="371" t="n">
        <v>12.6098122087939</v>
      </c>
      <c r="F288" s="371" t="n">
        <v>14.1203348892179</v>
      </c>
      <c r="G288" s="371" t="n">
        <v>12.1786540198142</v>
      </c>
      <c r="H288" s="371" t="n">
        <v>7898.7925346</v>
      </c>
      <c r="I288" s="371" t="n">
        <v>7.74192232956621</v>
      </c>
      <c r="J288" s="371" t="n">
        <v>21.1977888296111</v>
      </c>
      <c r="K288" s="371" t="n">
        <v>7.8348827975193</v>
      </c>
      <c r="L288" s="371" t="n">
        <v>9310.7070931</v>
      </c>
      <c r="M288" s="371" t="n">
        <v>8.30182322791338</v>
      </c>
      <c r="N288" s="371" t="n">
        <v>24.9869080558008</v>
      </c>
      <c r="O288" s="371" t="n">
        <v>7.77698753247834</v>
      </c>
      <c r="P288" s="371" t="n">
        <v>14791.2747504</v>
      </c>
      <c r="Q288" s="371" t="n">
        <v>6.53153468230343</v>
      </c>
      <c r="R288" s="371" t="n">
        <v>39.6949682253702</v>
      </c>
      <c r="S288" s="371" t="n">
        <v>5.70456881666366</v>
      </c>
    </row>
    <row r="289">
      <c r="A289" s="371" t="s">
        <v>185</v>
      </c>
      <c r="B289" s="371" t="s">
        <v>186</v>
      </c>
      <c r="C289" s="371" t="s">
        <v>16</v>
      </c>
      <c r="D289" s="371" t="n">
        <v>386.9123314</v>
      </c>
      <c r="E289" s="371" t="n">
        <v>29.579280515393</v>
      </c>
      <c r="F289" s="371" t="n">
        <v>18.9059065811853</v>
      </c>
      <c r="G289" s="371" t="n">
        <v>25.3713130535484</v>
      </c>
      <c r="H289" s="371" t="n">
        <v>342.8825053</v>
      </c>
      <c r="I289" s="371" t="n">
        <v>32.6661190029538</v>
      </c>
      <c r="J289" s="371" t="n">
        <v>16.7544533669122</v>
      </c>
      <c r="K289" s="371" t="n">
        <v>29.5104619299464</v>
      </c>
      <c r="L289" s="371" t="n">
        <v>395.4330692</v>
      </c>
      <c r="M289" s="371" t="n">
        <v>28.9429086891638</v>
      </c>
      <c r="N289" s="371" t="n">
        <v>19.3222600022992</v>
      </c>
      <c r="O289" s="371" t="n">
        <v>25.8951112560194</v>
      </c>
      <c r="P289" s="371" t="n">
        <v>921.2877147</v>
      </c>
      <c r="Q289" s="371" t="n">
        <v>20.0884557877728</v>
      </c>
      <c r="R289" s="371" t="n">
        <v>45.0173800496033</v>
      </c>
      <c r="S289" s="371" t="n">
        <v>13.0499369970891</v>
      </c>
    </row>
    <row r="290">
      <c r="A290" s="371" t="s">
        <v>185</v>
      </c>
      <c r="B290" s="371" t="s">
        <v>186</v>
      </c>
      <c r="C290" s="371" t="s">
        <v>17</v>
      </c>
      <c r="D290" s="371" t="n">
        <v>5570.4817731</v>
      </c>
      <c r="E290" s="371" t="n">
        <v>8.8654613742015</v>
      </c>
      <c r="F290" s="371" t="n">
        <v>22.8081278009239</v>
      </c>
      <c r="G290" s="371" t="n">
        <v>8.60537164445324</v>
      </c>
      <c r="H290" s="371" t="n">
        <v>5734.0889943</v>
      </c>
      <c r="I290" s="371" t="n">
        <v>6.749121609303</v>
      </c>
      <c r="J290" s="371" t="n">
        <v>23.4780114056605</v>
      </c>
      <c r="K290" s="371" t="n">
        <v>6.91441059899835</v>
      </c>
      <c r="L290" s="371" t="n">
        <v>5625.3960084</v>
      </c>
      <c r="M290" s="371" t="n">
        <v>6.44508072715848</v>
      </c>
      <c r="N290" s="371" t="n">
        <v>23.0329720689477</v>
      </c>
      <c r="O290" s="371" t="n">
        <v>6.33832638808562</v>
      </c>
      <c r="P290" s="371" t="n">
        <v>7493.2643711</v>
      </c>
      <c r="Q290" s="371" t="n">
        <v>7.16871777584453</v>
      </c>
      <c r="R290" s="371" t="n">
        <v>30.680888724468</v>
      </c>
      <c r="S290" s="371" t="n">
        <v>6.52066504643627</v>
      </c>
    </row>
    <row r="291">
      <c r="A291" s="371" t="s">
        <v>187</v>
      </c>
      <c r="B291" s="371" t="s">
        <v>188</v>
      </c>
      <c r="C291" s="371" t="s">
        <v>16</v>
      </c>
      <c r="D291" s="371" t="n">
        <v>341.1409315</v>
      </c>
      <c r="E291" s="371" t="n">
        <v>44.5216912585529</v>
      </c>
      <c r="F291" s="371" t="n">
        <v>9.49906186660477</v>
      </c>
      <c r="G291" s="371" t="n">
        <v>37.5609510731638</v>
      </c>
      <c r="H291" s="371" t="n">
        <v>640.7496875</v>
      </c>
      <c r="I291" s="371" t="n">
        <v>27.1697700829141</v>
      </c>
      <c r="J291" s="371" t="n">
        <v>17.8416612037954</v>
      </c>
      <c r="K291" s="371" t="n">
        <v>19.4842915822578</v>
      </c>
      <c r="L291" s="371" t="n">
        <v>1236.4412199</v>
      </c>
      <c r="M291" s="371" t="n">
        <v>28.1199198137756</v>
      </c>
      <c r="N291" s="371" t="n">
        <v>34.4286790524003</v>
      </c>
      <c r="O291" s="371" t="n">
        <v>19.3035581965382</v>
      </c>
      <c r="P291" s="371" t="n">
        <v>1372.97998</v>
      </c>
      <c r="Q291" s="371" t="n">
        <v>25.0745644695235</v>
      </c>
      <c r="R291" s="371" t="n">
        <v>38.2305978771995</v>
      </c>
      <c r="S291" s="371" t="n">
        <v>15.5500450741647</v>
      </c>
    </row>
    <row r="292">
      <c r="A292" s="371" t="s">
        <v>187</v>
      </c>
      <c r="B292" s="371" t="s">
        <v>188</v>
      </c>
      <c r="C292" s="371" t="s">
        <v>17</v>
      </c>
      <c r="D292" s="371" t="n">
        <v>5166.2851291</v>
      </c>
      <c r="E292" s="371" t="n">
        <v>11.6551056881021</v>
      </c>
      <c r="F292" s="371" t="n">
        <v>13.1788172701241</v>
      </c>
      <c r="G292" s="371" t="n">
        <v>10.8925964586382</v>
      </c>
      <c r="H292" s="371" t="n">
        <v>9052.3193119</v>
      </c>
      <c r="I292" s="371" t="n">
        <v>7.96201095924813</v>
      </c>
      <c r="J292" s="371" t="n">
        <v>23.0918075756938</v>
      </c>
      <c r="K292" s="371" t="n">
        <v>7.79989332847474</v>
      </c>
      <c r="L292" s="371" t="n">
        <v>11095.3980377</v>
      </c>
      <c r="M292" s="371" t="n">
        <v>6.95098582503481</v>
      </c>
      <c r="N292" s="371" t="n">
        <v>28.3035526735659</v>
      </c>
      <c r="O292" s="371" t="n">
        <v>6.76604844727809</v>
      </c>
      <c r="P292" s="371" t="n">
        <v>13887.4298138</v>
      </c>
      <c r="Q292" s="371" t="n">
        <v>7.21899480809905</v>
      </c>
      <c r="R292" s="371" t="n">
        <v>35.4258224806162</v>
      </c>
      <c r="S292" s="371" t="n">
        <v>6.32547475548351</v>
      </c>
    </row>
    <row r="293">
      <c r="A293" s="371" t="s">
        <v>189</v>
      </c>
      <c r="B293" s="371" t="s">
        <v>190</v>
      </c>
      <c r="C293" s="371" t="s">
        <v>16</v>
      </c>
      <c r="D293" s="371" t="n">
        <v>306.2836247</v>
      </c>
      <c r="E293" s="371" t="n">
        <v>34.9025326369969</v>
      </c>
      <c r="F293" s="371" t="n">
        <v>16.5179452628971</v>
      </c>
      <c r="G293" s="371" t="n">
        <v>30.4172012302838</v>
      </c>
      <c r="H293" s="371" t="n">
        <v>369.9335583</v>
      </c>
      <c r="I293" s="371" t="n">
        <v>37.1990968257469</v>
      </c>
      <c r="J293" s="371" t="n">
        <v>19.950600600647</v>
      </c>
      <c r="K293" s="371" t="n">
        <v>33.6700503015975</v>
      </c>
      <c r="L293" s="371" t="n">
        <v>414.186476</v>
      </c>
      <c r="M293" s="371" t="n">
        <v>32.5867284892009</v>
      </c>
      <c r="N293" s="371" t="n">
        <v>22.3371704768788</v>
      </c>
      <c r="O293" s="371" t="n">
        <v>27.0608605434723</v>
      </c>
      <c r="P293" s="371" t="n">
        <v>763.8440687</v>
      </c>
      <c r="Q293" s="371" t="n">
        <v>28.1368362355571</v>
      </c>
      <c r="R293" s="371" t="n">
        <v>41.1942836595771</v>
      </c>
      <c r="S293" s="371" t="n">
        <v>21.4558885562469</v>
      </c>
    </row>
    <row r="294">
      <c r="A294" s="371" t="s">
        <v>189</v>
      </c>
      <c r="B294" s="371" t="s">
        <v>190</v>
      </c>
      <c r="C294" s="371" t="s">
        <v>17</v>
      </c>
      <c r="D294" s="371" t="n">
        <v>4140.8242872</v>
      </c>
      <c r="E294" s="371" t="n">
        <v>10.669583479217</v>
      </c>
      <c r="F294" s="371" t="n">
        <v>13.6675902255971</v>
      </c>
      <c r="G294" s="371" t="n">
        <v>9.80716851204819</v>
      </c>
      <c r="H294" s="371" t="n">
        <v>7807.0676426</v>
      </c>
      <c r="I294" s="371" t="n">
        <v>6.9358268234009</v>
      </c>
      <c r="J294" s="371" t="n">
        <v>25.7687344358984</v>
      </c>
      <c r="K294" s="371" t="n">
        <v>6.85617131449035</v>
      </c>
      <c r="L294" s="371" t="n">
        <v>7708.5587904</v>
      </c>
      <c r="M294" s="371" t="n">
        <v>6.75663677810828</v>
      </c>
      <c r="N294" s="371" t="n">
        <v>25.4435869454276</v>
      </c>
      <c r="O294" s="371" t="n">
        <v>6.63446565421909</v>
      </c>
      <c r="P294" s="371" t="n">
        <v>10640.2162039</v>
      </c>
      <c r="Q294" s="371" t="n">
        <v>6.53087962632317</v>
      </c>
      <c r="R294" s="371" t="n">
        <v>35.1200883930769</v>
      </c>
      <c r="S294" s="371" t="n">
        <v>6.26393444902871</v>
      </c>
    </row>
    <row r="295">
      <c r="A295" s="371" t="s">
        <v>191</v>
      </c>
      <c r="B295" s="371" t="s">
        <v>192</v>
      </c>
      <c r="C295" s="371" t="s">
        <v>16</v>
      </c>
      <c r="D295" s="371" t="n">
        <v>51.8140186</v>
      </c>
      <c r="E295" s="371" t="n">
        <v>73.1775906021155</v>
      </c>
      <c r="F295" s="371" t="n">
        <v>10.5197840209406</v>
      </c>
      <c r="G295" s="371" t="n">
        <v>69.9797431300406</v>
      </c>
      <c r="H295" s="371" t="n">
        <v>146.7559883</v>
      </c>
      <c r="I295" s="371" t="n">
        <v>35.0714476082997</v>
      </c>
      <c r="J295" s="371" t="n">
        <v>29.7958224899331</v>
      </c>
      <c r="K295" s="371" t="n">
        <v>28.5836143114125</v>
      </c>
      <c r="L295" s="371" t="n">
        <v>69.0026546</v>
      </c>
      <c r="M295" s="371" t="n">
        <v>51.065864307943</v>
      </c>
      <c r="N295" s="371" t="n">
        <v>14.0095874220334</v>
      </c>
      <c r="O295" s="371" t="n">
        <v>45.3690310423035</v>
      </c>
      <c r="P295" s="371" t="n">
        <v>224.9661444</v>
      </c>
      <c r="Q295" s="371" t="n">
        <v>30.8201946925357</v>
      </c>
      <c r="R295" s="371" t="n">
        <v>45.6748060670929</v>
      </c>
      <c r="S295" s="371" t="n">
        <v>22.2548171518505</v>
      </c>
    </row>
    <row r="296">
      <c r="A296" s="371" t="s">
        <v>191</v>
      </c>
      <c r="B296" s="371" t="s">
        <v>192</v>
      </c>
      <c r="C296" s="371" t="s">
        <v>17</v>
      </c>
      <c r="D296" s="371" t="n">
        <v>2903.7144319</v>
      </c>
      <c r="E296" s="371" t="n">
        <v>8.27178754940027</v>
      </c>
      <c r="F296" s="371" t="n">
        <v>20.0840276344959</v>
      </c>
      <c r="G296" s="371" t="n">
        <v>7.73181372937258</v>
      </c>
      <c r="H296" s="371" t="n">
        <v>3896.1084745</v>
      </c>
      <c r="I296" s="371" t="n">
        <v>7.0366970445457</v>
      </c>
      <c r="J296" s="371" t="n">
        <v>26.9480873908287</v>
      </c>
      <c r="K296" s="371" t="n">
        <v>6.23971997544461</v>
      </c>
      <c r="L296" s="371" t="n">
        <v>3834.8242835</v>
      </c>
      <c r="M296" s="371" t="n">
        <v>6.72749683304924</v>
      </c>
      <c r="N296" s="371" t="n">
        <v>26.5242050103578</v>
      </c>
      <c r="O296" s="371" t="n">
        <v>6.54778843523139</v>
      </c>
      <c r="P296" s="371" t="n">
        <v>3823.1821098</v>
      </c>
      <c r="Q296" s="371" t="n">
        <v>6.22303644992095</v>
      </c>
      <c r="R296" s="371" t="n">
        <v>26.4436799643175</v>
      </c>
      <c r="S296" s="371" t="n">
        <v>5.77321466962867</v>
      </c>
    </row>
    <row r="297">
      <c r="A297" s="371" t="s">
        <v>193</v>
      </c>
      <c r="B297" s="371" t="s">
        <v>194</v>
      </c>
      <c r="C297" s="371" t="s">
        <v>16</v>
      </c>
      <c r="D297" s="371" t="n">
        <v>105.4538645</v>
      </c>
      <c r="E297" s="371" t="n">
        <v>57.6543922516576</v>
      </c>
      <c r="F297" s="371" t="n">
        <v>7.68152933967616</v>
      </c>
      <c r="G297" s="371" t="n">
        <v>55.8172925996499</v>
      </c>
      <c r="H297" s="371" t="n">
        <v>411.5680187</v>
      </c>
      <c r="I297" s="371" t="n">
        <v>28.7672604753512</v>
      </c>
      <c r="J297" s="371" t="n">
        <v>29.9796676575702</v>
      </c>
      <c r="K297" s="371" t="n">
        <v>24.2540734412403</v>
      </c>
      <c r="L297" s="371" t="n">
        <v>357.2892527</v>
      </c>
      <c r="M297" s="371" t="n">
        <v>30.2776423236614</v>
      </c>
      <c r="N297" s="371" t="n">
        <v>26.0258634463417</v>
      </c>
      <c r="O297" s="371" t="n">
        <v>25.0625078277718</v>
      </c>
      <c r="P297" s="371" t="n">
        <v>498.5126839</v>
      </c>
      <c r="Q297" s="371" t="n">
        <v>26.2104700784895</v>
      </c>
      <c r="R297" s="371" t="n">
        <v>36.312939556412</v>
      </c>
      <c r="S297" s="371" t="n">
        <v>20.9171707590882</v>
      </c>
    </row>
    <row r="298">
      <c r="A298" s="371" t="s">
        <v>193</v>
      </c>
      <c r="B298" s="371" t="s">
        <v>194</v>
      </c>
      <c r="C298" s="371" t="s">
        <v>17</v>
      </c>
      <c r="D298" s="371" t="n">
        <v>3241.3234645</v>
      </c>
      <c r="E298" s="371" t="n">
        <v>11.579351859308</v>
      </c>
      <c r="F298" s="371" t="n">
        <v>12.5917995703098</v>
      </c>
      <c r="G298" s="371" t="n">
        <v>11.2252457146136</v>
      </c>
      <c r="H298" s="371" t="n">
        <v>5895.43003</v>
      </c>
      <c r="I298" s="371" t="n">
        <v>7.86914815957654</v>
      </c>
      <c r="J298" s="371" t="n">
        <v>22.9023959291878</v>
      </c>
      <c r="K298" s="371" t="n">
        <v>7.17705880225767</v>
      </c>
      <c r="L298" s="371" t="n">
        <v>6989.7887683</v>
      </c>
      <c r="M298" s="371" t="n">
        <v>5.76523771805873</v>
      </c>
      <c r="N298" s="371" t="n">
        <v>27.153729078012</v>
      </c>
      <c r="O298" s="371" t="n">
        <v>5.65058586628542</v>
      </c>
      <c r="P298" s="371" t="n">
        <v>9615.0004484</v>
      </c>
      <c r="Q298" s="371" t="n">
        <v>5.95846594638144</v>
      </c>
      <c r="R298" s="371" t="n">
        <v>37.3520754224904</v>
      </c>
      <c r="S298" s="371" t="n">
        <v>5.75146194736317</v>
      </c>
    </row>
    <row r="299">
      <c r="A299" s="371" t="s">
        <v>195</v>
      </c>
      <c r="B299" s="371" t="s">
        <v>196</v>
      </c>
      <c r="C299" s="371" t="s">
        <v>16</v>
      </c>
      <c r="D299" s="371" t="n">
        <v>69.9301682</v>
      </c>
      <c r="E299" s="371" t="n">
        <v>57.1471281251082</v>
      </c>
      <c r="F299" s="371" t="n">
        <v>5.25814259875849</v>
      </c>
      <c r="G299" s="371" t="n">
        <v>58.2451774461117</v>
      </c>
      <c r="H299" s="371" t="n">
        <v>290.947675</v>
      </c>
      <c r="I299" s="371" t="n">
        <v>28.9156462373613</v>
      </c>
      <c r="J299" s="371" t="n">
        <v>21.8767436616468</v>
      </c>
      <c r="K299" s="371" t="n">
        <v>25.5142915549639</v>
      </c>
      <c r="L299" s="371" t="n">
        <v>469.2358111</v>
      </c>
      <c r="M299" s="371" t="n">
        <v>22.0899011021999</v>
      </c>
      <c r="N299" s="371" t="n">
        <v>35.2824663620344</v>
      </c>
      <c r="O299" s="371" t="n">
        <v>15.9330817829991</v>
      </c>
      <c r="P299" s="371" t="n">
        <v>499.8268501</v>
      </c>
      <c r="Q299" s="371" t="n">
        <v>25.3948137642797</v>
      </c>
      <c r="R299" s="371" t="n">
        <v>37.5826473775604</v>
      </c>
      <c r="S299" s="371" t="n">
        <v>17.8491912227026</v>
      </c>
    </row>
    <row r="300">
      <c r="A300" s="371" t="s">
        <v>195</v>
      </c>
      <c r="B300" s="371" t="s">
        <v>196</v>
      </c>
      <c r="C300" s="371" t="s">
        <v>17</v>
      </c>
      <c r="D300" s="371" t="n">
        <v>3282.8251071</v>
      </c>
      <c r="E300" s="371" t="n">
        <v>9.58156377004269</v>
      </c>
      <c r="F300" s="371" t="n">
        <v>15.5829602747983</v>
      </c>
      <c r="G300" s="371" t="n">
        <v>9.48489667953839</v>
      </c>
      <c r="H300" s="371" t="n">
        <v>4817.8678745</v>
      </c>
      <c r="I300" s="371" t="n">
        <v>6.3084411019205</v>
      </c>
      <c r="J300" s="371" t="n">
        <v>22.869522818985</v>
      </c>
      <c r="K300" s="371" t="n">
        <v>6.00203242061743</v>
      </c>
      <c r="L300" s="371" t="n">
        <v>5112.8817821</v>
      </c>
      <c r="M300" s="371" t="n">
        <v>7.03850891864566</v>
      </c>
      <c r="N300" s="371" t="n">
        <v>24.2698989744802</v>
      </c>
      <c r="O300" s="371" t="n">
        <v>6.65940949885351</v>
      </c>
      <c r="P300" s="371" t="n">
        <v>7853.1869376</v>
      </c>
      <c r="Q300" s="371" t="n">
        <v>5.87423460848052</v>
      </c>
      <c r="R300" s="371" t="n">
        <v>37.2776179317365</v>
      </c>
      <c r="S300" s="371" t="n">
        <v>5.54004617231588</v>
      </c>
    </row>
    <row r="301">
      <c r="A301" s="371" t="s">
        <v>197</v>
      </c>
      <c r="B301" s="371" t="s">
        <v>198</v>
      </c>
      <c r="C301" s="371" t="s">
        <v>16</v>
      </c>
      <c r="D301" s="371" t="n">
        <v>314.4346345</v>
      </c>
      <c r="E301" s="371" t="n">
        <v>43.9966163389138</v>
      </c>
      <c r="F301" s="371" t="n">
        <v>8.31823236827349</v>
      </c>
      <c r="G301" s="371" t="n">
        <v>42.9683470809764</v>
      </c>
      <c r="H301" s="371" t="n">
        <v>668.1525987</v>
      </c>
      <c r="I301" s="371" t="n">
        <v>28.4078953582288</v>
      </c>
      <c r="J301" s="371" t="n">
        <v>17.6756882469078</v>
      </c>
      <c r="K301" s="371" t="n">
        <v>21.8166539783115</v>
      </c>
      <c r="L301" s="371" t="n">
        <v>826.2575043</v>
      </c>
      <c r="M301" s="371" t="n">
        <v>32.7625752967975</v>
      </c>
      <c r="N301" s="371" t="n">
        <v>21.8582851972598</v>
      </c>
      <c r="O301" s="371" t="n">
        <v>24.324015470779</v>
      </c>
      <c r="P301" s="371" t="n">
        <v>1971.220793</v>
      </c>
      <c r="Q301" s="371" t="n">
        <v>19.6001423033635</v>
      </c>
      <c r="R301" s="371" t="n">
        <v>52.147794187559</v>
      </c>
      <c r="S301" s="371" t="n">
        <v>9.97732046903109</v>
      </c>
    </row>
    <row r="302">
      <c r="A302" s="371" t="s">
        <v>197</v>
      </c>
      <c r="B302" s="371" t="s">
        <v>198</v>
      </c>
      <c r="C302" s="371" t="s">
        <v>17</v>
      </c>
      <c r="D302" s="371" t="n">
        <v>10372.4960284</v>
      </c>
      <c r="E302" s="371" t="n">
        <v>8.09999762627877</v>
      </c>
      <c r="F302" s="371" t="n">
        <v>20.5542164596277</v>
      </c>
      <c r="G302" s="371" t="n">
        <v>8.08422616117961</v>
      </c>
      <c r="H302" s="371" t="n">
        <v>11124.6041945</v>
      </c>
      <c r="I302" s="371" t="n">
        <v>8.11088503237512</v>
      </c>
      <c r="J302" s="371" t="n">
        <v>22.0445996812502</v>
      </c>
      <c r="K302" s="371" t="n">
        <v>7.77049225731657</v>
      </c>
      <c r="L302" s="371" t="n">
        <v>12253.4873773</v>
      </c>
      <c r="M302" s="371" t="n">
        <v>6.88329293847783</v>
      </c>
      <c r="N302" s="371" t="n">
        <v>24.281603121249</v>
      </c>
      <c r="O302" s="371" t="n">
        <v>6.57699199825618</v>
      </c>
      <c r="P302" s="371" t="n">
        <v>16713.4913822</v>
      </c>
      <c r="Q302" s="371" t="n">
        <v>7.01630844765326</v>
      </c>
      <c r="R302" s="371" t="n">
        <v>33.1195807378731</v>
      </c>
      <c r="S302" s="371" t="n">
        <v>6.25059626663404</v>
      </c>
    </row>
    <row r="303">
      <c r="A303" s="371" t="s">
        <v>199</v>
      </c>
      <c r="B303" s="371" t="s">
        <v>200</v>
      </c>
      <c r="C303" s="371" t="s">
        <v>16</v>
      </c>
      <c r="D303" s="371" t="n">
        <v>487.6404172</v>
      </c>
      <c r="E303" s="371" t="n">
        <v>37.1322849933405</v>
      </c>
      <c r="F303" s="371" t="n">
        <v>9.55527623874269</v>
      </c>
      <c r="G303" s="371" t="n">
        <v>34.9133593983033</v>
      </c>
      <c r="H303" s="371" t="n">
        <v>1139.274504</v>
      </c>
      <c r="I303" s="371" t="n">
        <v>25.9219323918083</v>
      </c>
      <c r="J303" s="371" t="n">
        <v>22.3239957425674</v>
      </c>
      <c r="K303" s="371" t="n">
        <v>22.7802057218621</v>
      </c>
      <c r="L303" s="371" t="n">
        <v>1639.8465383</v>
      </c>
      <c r="M303" s="371" t="n">
        <v>20.0016630456015</v>
      </c>
      <c r="N303" s="371" t="n">
        <v>32.1326660176651</v>
      </c>
      <c r="O303" s="371" t="n">
        <v>15.6217552543516</v>
      </c>
      <c r="P303" s="371" t="n">
        <v>1836.6013844</v>
      </c>
      <c r="Q303" s="371" t="n">
        <v>19.7578556356398</v>
      </c>
      <c r="R303" s="371" t="n">
        <v>35.9880620010249</v>
      </c>
      <c r="S303" s="371" t="n">
        <v>13.9782547522795</v>
      </c>
    </row>
    <row r="304">
      <c r="A304" s="371" t="s">
        <v>199</v>
      </c>
      <c r="B304" s="371" t="s">
        <v>200</v>
      </c>
      <c r="C304" s="371" t="s">
        <v>17</v>
      </c>
      <c r="D304" s="371" t="n">
        <v>7361.6168146</v>
      </c>
      <c r="E304" s="371" t="n">
        <v>9.5086675362289</v>
      </c>
      <c r="F304" s="371" t="n">
        <v>15.3659966608287</v>
      </c>
      <c r="G304" s="371" t="n">
        <v>8.92163452524639</v>
      </c>
      <c r="H304" s="371" t="n">
        <v>10366.6180907</v>
      </c>
      <c r="I304" s="371" t="n">
        <v>8.23997304505809</v>
      </c>
      <c r="J304" s="371" t="n">
        <v>21.6383741476277</v>
      </c>
      <c r="K304" s="371" t="n">
        <v>8.01258367495608</v>
      </c>
      <c r="L304" s="371" t="n">
        <v>12483.3348918</v>
      </c>
      <c r="M304" s="371" t="n">
        <v>7.62482694910845</v>
      </c>
      <c r="N304" s="371" t="n">
        <v>26.0566241213449</v>
      </c>
      <c r="O304" s="371" t="n">
        <v>7.10005470599236</v>
      </c>
      <c r="P304" s="371" t="n">
        <v>17696.9191678</v>
      </c>
      <c r="Q304" s="371" t="n">
        <v>5.93468016105695</v>
      </c>
      <c r="R304" s="371" t="n">
        <v>36.9390050701987</v>
      </c>
      <c r="S304" s="371" t="n">
        <v>5.70326793374041</v>
      </c>
    </row>
    <row r="305">
      <c r="A305" s="371" t="s">
        <v>201</v>
      </c>
      <c r="B305" s="371" t="s">
        <v>202</v>
      </c>
      <c r="C305" s="371" t="s">
        <v>16</v>
      </c>
      <c r="D305" s="371" t="n">
        <v>344.0466264</v>
      </c>
      <c r="E305" s="371" t="n">
        <v>34.4038035229502</v>
      </c>
      <c r="F305" s="371" t="n">
        <v>12.6745947431674</v>
      </c>
      <c r="G305" s="371" t="n">
        <v>33.0423011159678</v>
      </c>
      <c r="H305" s="371" t="n">
        <v>471.784252</v>
      </c>
      <c r="I305" s="371" t="n">
        <v>25.8009868005685</v>
      </c>
      <c r="J305" s="371" t="n">
        <v>17.3804180639057</v>
      </c>
      <c r="K305" s="371" t="n">
        <v>23.2837480556763</v>
      </c>
      <c r="L305" s="371" t="n">
        <v>738.7775022</v>
      </c>
      <c r="M305" s="371" t="n">
        <v>20.5225653462545</v>
      </c>
      <c r="N305" s="371" t="n">
        <v>27.2163850107569</v>
      </c>
      <c r="O305" s="371" t="n">
        <v>15.0381907172466</v>
      </c>
      <c r="P305" s="371" t="n">
        <v>1159.8502145</v>
      </c>
      <c r="Q305" s="371" t="n">
        <v>17.3520914321492</v>
      </c>
      <c r="R305" s="371" t="n">
        <v>42.72860218217</v>
      </c>
      <c r="S305" s="371" t="n">
        <v>12.3682803474166</v>
      </c>
    </row>
    <row r="306">
      <c r="A306" s="371" t="s">
        <v>201</v>
      </c>
      <c r="B306" s="371" t="s">
        <v>202</v>
      </c>
      <c r="C306" s="371" t="s">
        <v>17</v>
      </c>
      <c r="D306" s="371" t="n">
        <v>3491.0236926</v>
      </c>
      <c r="E306" s="371" t="n">
        <v>9.45064921435203</v>
      </c>
      <c r="F306" s="371" t="n">
        <v>12.7738236221308</v>
      </c>
      <c r="G306" s="371" t="n">
        <v>9.25289781031234</v>
      </c>
      <c r="H306" s="371" t="n">
        <v>5586.1134419</v>
      </c>
      <c r="I306" s="371" t="n">
        <v>7.34118426266863</v>
      </c>
      <c r="J306" s="371" t="n">
        <v>20.4398577962389</v>
      </c>
      <c r="K306" s="371" t="n">
        <v>7.01770914328513</v>
      </c>
      <c r="L306" s="371" t="n">
        <v>6853.7153289</v>
      </c>
      <c r="M306" s="371" t="n">
        <v>6.75452726834233</v>
      </c>
      <c r="N306" s="371" t="n">
        <v>25.0780740770224</v>
      </c>
      <c r="O306" s="371" t="n">
        <v>6.02409157553847</v>
      </c>
      <c r="P306" s="371" t="n">
        <v>11398.6597944</v>
      </c>
      <c r="Q306" s="371" t="n">
        <v>4.70411250625576</v>
      </c>
      <c r="R306" s="371" t="n">
        <v>41.7082445046079</v>
      </c>
      <c r="S306" s="371" t="n">
        <v>4.42069780953495</v>
      </c>
    </row>
    <row r="307">
      <c r="A307" s="371" t="s">
        <v>203</v>
      </c>
      <c r="B307" s="371" t="s">
        <v>204</v>
      </c>
      <c r="C307" s="371" t="s">
        <v>16</v>
      </c>
      <c r="D307" s="371" t="n">
        <v>185.8613052</v>
      </c>
      <c r="E307" s="371" t="n">
        <v>72.8179119876842</v>
      </c>
      <c r="F307" s="371" t="n">
        <v>3.07711561275472</v>
      </c>
      <c r="G307" s="371" t="n">
        <v>71.6075043540873</v>
      </c>
      <c r="H307" s="371" t="n">
        <v>1389.5241617</v>
      </c>
      <c r="I307" s="371" t="n">
        <v>28.114451124532</v>
      </c>
      <c r="J307" s="371" t="n">
        <v>23.0049309492688</v>
      </c>
      <c r="K307" s="371" t="n">
        <v>23.6550263728986</v>
      </c>
      <c r="L307" s="371" t="n">
        <v>1693.1749243</v>
      </c>
      <c r="M307" s="371" t="n">
        <v>26.3441335780822</v>
      </c>
      <c r="N307" s="371" t="n">
        <v>28.0321661847897</v>
      </c>
      <c r="O307" s="371" t="n">
        <v>22.9346193209985</v>
      </c>
      <c r="P307" s="371" t="n">
        <v>2771.5540728</v>
      </c>
      <c r="Q307" s="371" t="n">
        <v>20.2441580041212</v>
      </c>
      <c r="R307" s="371" t="n">
        <v>45.8857872531867</v>
      </c>
      <c r="S307" s="371" t="n">
        <v>15.6036769309944</v>
      </c>
    </row>
    <row r="308">
      <c r="A308" s="371" t="s">
        <v>203</v>
      </c>
      <c r="B308" s="371" t="s">
        <v>204</v>
      </c>
      <c r="C308" s="371" t="s">
        <v>17</v>
      </c>
      <c r="D308" s="371" t="n">
        <v>10284.2455121</v>
      </c>
      <c r="E308" s="371" t="n">
        <v>10.5429736314167</v>
      </c>
      <c r="F308" s="371" t="n">
        <v>12.0118140212154</v>
      </c>
      <c r="G308" s="371" t="n">
        <v>10.5833526183228</v>
      </c>
      <c r="H308" s="371" t="n">
        <v>16437.1167492</v>
      </c>
      <c r="I308" s="371" t="n">
        <v>8.60894208891656</v>
      </c>
      <c r="J308" s="371" t="n">
        <v>19.1982571015147</v>
      </c>
      <c r="K308" s="371" t="n">
        <v>8.80436551487412</v>
      </c>
      <c r="L308" s="371" t="n">
        <v>24249.6660137</v>
      </c>
      <c r="M308" s="371" t="n">
        <v>6.03305703310684</v>
      </c>
      <c r="N308" s="371" t="n">
        <v>28.323174304857</v>
      </c>
      <c r="O308" s="371" t="n">
        <v>5.75498459183783</v>
      </c>
      <c r="P308" s="371" t="n">
        <v>34646.7268279</v>
      </c>
      <c r="Q308" s="371" t="n">
        <v>5.71919848091363</v>
      </c>
      <c r="R308" s="371" t="n">
        <v>40.4667545724128</v>
      </c>
      <c r="S308" s="371" t="n">
        <v>4.9798938582635</v>
      </c>
    </row>
    <row r="309">
      <c r="A309" s="371" t="s">
        <v>205</v>
      </c>
      <c r="B309" s="371" t="s">
        <v>206</v>
      </c>
      <c r="C309" s="371" t="s">
        <v>16</v>
      </c>
      <c r="D309" s="371" t="n">
        <v>248.0222956</v>
      </c>
      <c r="E309" s="371" t="n">
        <v>36.72292724661</v>
      </c>
      <c r="F309" s="371" t="n">
        <v>43.4386793611275</v>
      </c>
      <c r="G309" s="371" t="n">
        <v>27.0268935173562</v>
      </c>
      <c r="H309" s="371" t="n">
        <v>41.4594185</v>
      </c>
      <c r="I309" s="371" t="n">
        <v>99.9999999999999</v>
      </c>
      <c r="J309" s="371" t="n">
        <v>7.26121166794127</v>
      </c>
      <c r="K309" s="371" t="n">
        <v>96.7779236611415</v>
      </c>
      <c r="L309" s="371" t="n">
        <v>62.5917109</v>
      </c>
      <c r="M309" s="371" t="n">
        <v>72.3192212629483</v>
      </c>
      <c r="N309" s="371" t="n">
        <v>10.9623260032817</v>
      </c>
      <c r="O309" s="371" t="n">
        <v>69.9545897328188</v>
      </c>
      <c r="P309" s="371" t="n">
        <v>218.8976525</v>
      </c>
      <c r="Q309" s="371" t="n">
        <v>40.1647263780526</v>
      </c>
      <c r="R309" s="371" t="n">
        <v>38.3377829676495</v>
      </c>
      <c r="S309" s="371" t="n">
        <v>30.2630926585182</v>
      </c>
    </row>
    <row r="310">
      <c r="A310" s="371" t="s">
        <v>205</v>
      </c>
      <c r="B310" s="371" t="s">
        <v>206</v>
      </c>
      <c r="C310" s="371" t="s">
        <v>17</v>
      </c>
      <c r="D310" s="371" t="n">
        <v>6141.9444375</v>
      </c>
      <c r="E310" s="371" t="n">
        <v>7.56482997047494</v>
      </c>
      <c r="F310" s="371" t="n">
        <v>19.7458450379201</v>
      </c>
      <c r="G310" s="371" t="n">
        <v>7.47353611234027</v>
      </c>
      <c r="H310" s="371" t="n">
        <v>9322.9372036</v>
      </c>
      <c r="I310" s="371" t="n">
        <v>5.21924917572674</v>
      </c>
      <c r="J310" s="371" t="n">
        <v>29.9724745467539</v>
      </c>
      <c r="K310" s="371" t="n">
        <v>5.05878353898862</v>
      </c>
      <c r="L310" s="371" t="n">
        <v>8101.6530441</v>
      </c>
      <c r="M310" s="371" t="n">
        <v>5.64086201297342</v>
      </c>
      <c r="N310" s="371" t="n">
        <v>26.0461466539915</v>
      </c>
      <c r="O310" s="371" t="n">
        <v>5.74072123051419</v>
      </c>
      <c r="P310" s="371" t="n">
        <v>7538.4619645</v>
      </c>
      <c r="Q310" s="371" t="n">
        <v>7.40085437615676</v>
      </c>
      <c r="R310" s="371" t="n">
        <v>24.2355337613345</v>
      </c>
      <c r="S310" s="371" t="n">
        <v>7.20198618877134</v>
      </c>
    </row>
    <row r="311">
      <c r="A311" s="371" t="s">
        <v>207</v>
      </c>
      <c r="B311" s="371" t="s">
        <v>208</v>
      </c>
      <c r="C311" s="371" t="s">
        <v>16</v>
      </c>
      <c r="D311" s="371" t="n">
        <v>399.9682714</v>
      </c>
      <c r="E311" s="371" t="n">
        <v>40.7979911623098</v>
      </c>
      <c r="F311" s="371" t="n">
        <v>17.407286632004</v>
      </c>
      <c r="G311" s="371" t="n">
        <v>37.1197377132602</v>
      </c>
      <c r="H311" s="371" t="n">
        <v>356.545275</v>
      </c>
      <c r="I311" s="371" t="n">
        <v>54.2600178005148</v>
      </c>
      <c r="J311" s="371" t="n">
        <v>15.5174453650718</v>
      </c>
      <c r="K311" s="371" t="n">
        <v>47.0497725687669</v>
      </c>
      <c r="L311" s="371" t="n">
        <v>512.3708493</v>
      </c>
      <c r="M311" s="371" t="n">
        <v>34.0901278594285</v>
      </c>
      <c r="N311" s="371" t="n">
        <v>22.2992343978424</v>
      </c>
      <c r="O311" s="371" t="n">
        <v>29.7597127265553</v>
      </c>
      <c r="P311" s="371" t="n">
        <v>1028.8216159</v>
      </c>
      <c r="Q311" s="371" t="n">
        <v>29.2655380096151</v>
      </c>
      <c r="R311" s="371" t="n">
        <v>44.7760336050818</v>
      </c>
      <c r="S311" s="371" t="n">
        <v>20.9754768671311</v>
      </c>
    </row>
    <row r="312">
      <c r="A312" s="371" t="s">
        <v>207</v>
      </c>
      <c r="B312" s="371" t="s">
        <v>208</v>
      </c>
      <c r="C312" s="371" t="s">
        <v>17</v>
      </c>
      <c r="D312" s="371" t="n">
        <v>10258.9605987</v>
      </c>
      <c r="E312" s="371" t="n">
        <v>10.106387782411</v>
      </c>
      <c r="F312" s="371" t="n">
        <v>18.0219129892336</v>
      </c>
      <c r="G312" s="371" t="n">
        <v>9.30555434245334</v>
      </c>
      <c r="H312" s="371" t="n">
        <v>15163.1783241</v>
      </c>
      <c r="I312" s="371" t="n">
        <v>6.29504914641499</v>
      </c>
      <c r="J312" s="371" t="n">
        <v>26.6371507881404</v>
      </c>
      <c r="K312" s="371" t="n">
        <v>6.11657913164802</v>
      </c>
      <c r="L312" s="371" t="n">
        <v>14919.2412616</v>
      </c>
      <c r="M312" s="371" t="n">
        <v>5.74518360430205</v>
      </c>
      <c r="N312" s="371" t="n">
        <v>26.2086266240275</v>
      </c>
      <c r="O312" s="371" t="n">
        <v>5.97805137367435</v>
      </c>
      <c r="P312" s="371" t="n">
        <v>16583.5456258</v>
      </c>
      <c r="Q312" s="371" t="n">
        <v>8.65695837088158</v>
      </c>
      <c r="R312" s="371" t="n">
        <v>29.1323095985986</v>
      </c>
      <c r="S312" s="371" t="n">
        <v>7.61386997589244</v>
      </c>
    </row>
    <row r="313">
      <c r="A313" s="371" t="s">
        <v>209</v>
      </c>
      <c r="B313" s="371" t="s">
        <v>210</v>
      </c>
      <c r="C313" s="371" t="s">
        <v>16</v>
      </c>
      <c r="D313" s="371" t="n">
        <v>460.8966874</v>
      </c>
      <c r="E313" s="371" t="n">
        <v>37.80354298981</v>
      </c>
      <c r="F313" s="371" t="n">
        <v>17.7239677938087</v>
      </c>
      <c r="G313" s="371" t="n">
        <v>37.3852925891756</v>
      </c>
      <c r="H313" s="371" t="n">
        <v>482.9912343</v>
      </c>
      <c r="I313" s="371" t="n">
        <v>34.7424918185403</v>
      </c>
      <c r="J313" s="371" t="n">
        <v>18.5736224960013</v>
      </c>
      <c r="K313" s="371" t="n">
        <v>29.3829318445287</v>
      </c>
      <c r="L313" s="371" t="n">
        <v>298.5647463</v>
      </c>
      <c r="M313" s="371" t="n">
        <v>44.8292703953133</v>
      </c>
      <c r="N313" s="371" t="n">
        <v>11.481427600705</v>
      </c>
      <c r="O313" s="371" t="n">
        <v>41.1993645503075</v>
      </c>
      <c r="P313" s="371" t="n">
        <v>1357.9621644</v>
      </c>
      <c r="Q313" s="371" t="n">
        <v>23.2494807622786</v>
      </c>
      <c r="R313" s="371" t="n">
        <v>52.2209821094851</v>
      </c>
      <c r="S313" s="371" t="n">
        <v>15.0374814815492</v>
      </c>
    </row>
    <row r="314">
      <c r="A314" s="371" t="s">
        <v>209</v>
      </c>
      <c r="B314" s="371" t="s">
        <v>210</v>
      </c>
      <c r="C314" s="371" t="s">
        <v>17</v>
      </c>
      <c r="D314" s="371" t="n">
        <v>7254.9637754</v>
      </c>
      <c r="E314" s="371" t="n">
        <v>11.1309736341836</v>
      </c>
      <c r="F314" s="371" t="n">
        <v>15.9030898633073</v>
      </c>
      <c r="G314" s="371" t="n">
        <v>11.0684807958264</v>
      </c>
      <c r="H314" s="371" t="n">
        <v>11900.8462769</v>
      </c>
      <c r="I314" s="371" t="n">
        <v>6.38334790202182</v>
      </c>
      <c r="J314" s="371" t="n">
        <v>26.0869983159237</v>
      </c>
      <c r="K314" s="371" t="n">
        <v>5.99697522780197</v>
      </c>
      <c r="L314" s="371" t="n">
        <v>12386.3014725</v>
      </c>
      <c r="M314" s="371" t="n">
        <v>6.56020208286801</v>
      </c>
      <c r="N314" s="371" t="n">
        <v>27.1511301075136</v>
      </c>
      <c r="O314" s="371" t="n">
        <v>6.0179953399484</v>
      </c>
      <c r="P314" s="371" t="n">
        <v>14077.7261153</v>
      </c>
      <c r="Q314" s="371" t="n">
        <v>6.42228074041831</v>
      </c>
      <c r="R314" s="371" t="n">
        <v>30.8587817132554</v>
      </c>
      <c r="S314" s="371" t="n">
        <v>6.27803897321608</v>
      </c>
    </row>
    <row r="315">
      <c r="A315" s="371" t="s">
        <v>211</v>
      </c>
      <c r="B315" s="371" t="s">
        <v>212</v>
      </c>
      <c r="C315" s="371" t="s">
        <v>16</v>
      </c>
      <c r="D315" s="371" t="n">
        <v>120.3723148</v>
      </c>
      <c r="E315" s="371" t="n">
        <v>70.3302842465684</v>
      </c>
      <c r="F315" s="371" t="n">
        <v>8.80113360234601</v>
      </c>
      <c r="G315" s="371" t="n">
        <v>66.0084057431622</v>
      </c>
      <c r="H315" s="371" t="n">
        <v>512.2199186</v>
      </c>
      <c r="I315" s="371" t="n">
        <v>38.3269334262668</v>
      </c>
      <c r="J315" s="371" t="n">
        <v>37.4514351150569</v>
      </c>
      <c r="K315" s="371" t="n">
        <v>31.3741022136965</v>
      </c>
      <c r="L315" s="371" t="n">
        <v>216.992689</v>
      </c>
      <c r="M315" s="371" t="n">
        <v>51.9752498122597</v>
      </c>
      <c r="N315" s="371" t="n">
        <v>15.8656220061435</v>
      </c>
      <c r="O315" s="371" t="n">
        <v>46.2716229896363</v>
      </c>
      <c r="P315" s="371" t="n">
        <v>518.1061074</v>
      </c>
      <c r="Q315" s="371" t="n">
        <v>32.0089325471833</v>
      </c>
      <c r="R315" s="371" t="n">
        <v>37.8818092764536</v>
      </c>
      <c r="S315" s="371" t="n">
        <v>24.8386975452654</v>
      </c>
    </row>
    <row r="316">
      <c r="A316" s="371" t="s">
        <v>211</v>
      </c>
      <c r="B316" s="371" t="s">
        <v>212</v>
      </c>
      <c r="C316" s="371" t="s">
        <v>17</v>
      </c>
      <c r="D316" s="371" t="n">
        <v>10916.5450224</v>
      </c>
      <c r="E316" s="371" t="n">
        <v>8.61046925683018</v>
      </c>
      <c r="F316" s="371" t="n">
        <v>22.6039212089711</v>
      </c>
      <c r="G316" s="371" t="n">
        <v>8.2736311204776</v>
      </c>
      <c r="H316" s="371" t="n">
        <v>11883.472906</v>
      </c>
      <c r="I316" s="371" t="n">
        <v>5.43175218320331</v>
      </c>
      <c r="J316" s="371" t="n">
        <v>24.606052987002</v>
      </c>
      <c r="K316" s="371" t="n">
        <v>5.53301904758521</v>
      </c>
      <c r="L316" s="371" t="n">
        <v>12248.420962</v>
      </c>
      <c r="M316" s="371" t="n">
        <v>6.68173207525565</v>
      </c>
      <c r="N316" s="371" t="n">
        <v>25.3617185465965</v>
      </c>
      <c r="O316" s="371" t="n">
        <v>6.39162198271877</v>
      </c>
      <c r="P316" s="371" t="n">
        <v>13246.4782679</v>
      </c>
      <c r="Q316" s="371" t="n">
        <v>6.35354729692405</v>
      </c>
      <c r="R316" s="371" t="n">
        <v>27.4283072574304</v>
      </c>
      <c r="S316" s="371" t="n">
        <v>6.25401538516159</v>
      </c>
    </row>
    <row r="317">
      <c r="A317" s="371" t="s">
        <v>213</v>
      </c>
      <c r="B317" s="371" t="s">
        <v>214</v>
      </c>
      <c r="C317" s="371" t="s">
        <v>16</v>
      </c>
      <c r="D317" s="371" t="n">
        <v>73.1640783</v>
      </c>
      <c r="E317" s="371" t="n">
        <v>44.4526358619659</v>
      </c>
      <c r="F317" s="371" t="n">
        <v>12.8858293140684</v>
      </c>
      <c r="G317" s="371" t="n">
        <v>41.3622223777318</v>
      </c>
      <c r="H317" s="371" t="n">
        <v>75.5416465</v>
      </c>
      <c r="I317" s="371" t="n">
        <v>45.5439134055851</v>
      </c>
      <c r="J317" s="371" t="n">
        <v>13.3045722097574</v>
      </c>
      <c r="K317" s="371" t="n">
        <v>43.2656010266102</v>
      </c>
      <c r="L317" s="371" t="n">
        <v>189.7273563</v>
      </c>
      <c r="M317" s="371" t="n">
        <v>23.3761226297566</v>
      </c>
      <c r="N317" s="371" t="n">
        <v>33.4152276130189</v>
      </c>
      <c r="O317" s="371" t="n">
        <v>20.7520250439813</v>
      </c>
      <c r="P317" s="371" t="n">
        <v>229.3540323</v>
      </c>
      <c r="Q317" s="371" t="n">
        <v>26.4533997767393</v>
      </c>
      <c r="R317" s="371" t="n">
        <v>40.3943708631553</v>
      </c>
      <c r="S317" s="371" t="n">
        <v>19.4805682723103</v>
      </c>
    </row>
    <row r="318">
      <c r="A318" s="371" t="s">
        <v>213</v>
      </c>
      <c r="B318" s="371" t="s">
        <v>214</v>
      </c>
      <c r="C318" s="371" t="s">
        <v>17</v>
      </c>
      <c r="D318" s="371" t="n">
        <v>1738.3563361</v>
      </c>
      <c r="E318" s="371" t="n">
        <v>9.82557569782895</v>
      </c>
      <c r="F318" s="371" t="n">
        <v>15.8187751226975</v>
      </c>
      <c r="G318" s="371" t="n">
        <v>9.45508385542419</v>
      </c>
      <c r="H318" s="371" t="n">
        <v>2564.1614626</v>
      </c>
      <c r="I318" s="371" t="n">
        <v>6.48894760708127</v>
      </c>
      <c r="J318" s="371" t="n">
        <v>23.3334746811214</v>
      </c>
      <c r="K318" s="371" t="n">
        <v>6.80315353177844</v>
      </c>
      <c r="L318" s="371" t="n">
        <v>3058.6310665</v>
      </c>
      <c r="M318" s="371" t="n">
        <v>6.96046386936229</v>
      </c>
      <c r="N318" s="371" t="n">
        <v>27.8330719769508</v>
      </c>
      <c r="O318" s="371" t="n">
        <v>6.53441644655821</v>
      </c>
      <c r="P318" s="371" t="n">
        <v>3628.047976</v>
      </c>
      <c r="Q318" s="371" t="n">
        <v>6.8160249653527</v>
      </c>
      <c r="R318" s="371" t="n">
        <v>33.0146782192303</v>
      </c>
      <c r="S318" s="371" t="n">
        <v>6.17627776819921</v>
      </c>
    </row>
    <row r="319">
      <c r="A319" s="371" t="s">
        <v>215</v>
      </c>
      <c r="B319" s="371" t="s">
        <v>216</v>
      </c>
      <c r="C319" s="371" t="s">
        <v>16</v>
      </c>
      <c r="D319" s="371" t="n">
        <v>103.5822648</v>
      </c>
      <c r="E319" s="371" t="n">
        <v>49.3047712129748</v>
      </c>
      <c r="F319" s="371" t="n">
        <v>10.2639389784765</v>
      </c>
      <c r="G319" s="371" t="n">
        <v>49.380946950508</v>
      </c>
      <c r="H319" s="371" t="n">
        <v>75.9341241</v>
      </c>
      <c r="I319" s="371" t="n">
        <v>57.1093744362504</v>
      </c>
      <c r="J319" s="371" t="n">
        <v>7.52429209432059</v>
      </c>
      <c r="K319" s="371" t="n">
        <v>55.1678830341517</v>
      </c>
      <c r="L319" s="371" t="n">
        <v>236.0965099</v>
      </c>
      <c r="M319" s="371" t="n">
        <v>33.9922516318918</v>
      </c>
      <c r="N319" s="371" t="n">
        <v>23.3947401644849</v>
      </c>
      <c r="O319" s="371" t="n">
        <v>33.7086696098821</v>
      </c>
      <c r="P319" s="371" t="n">
        <v>593.5733894</v>
      </c>
      <c r="Q319" s="371" t="n">
        <v>31.2762381191127</v>
      </c>
      <c r="R319" s="371" t="n">
        <v>58.817028762718</v>
      </c>
      <c r="S319" s="371" t="n">
        <v>17.066040264484</v>
      </c>
    </row>
    <row r="320">
      <c r="A320" s="371" t="s">
        <v>215</v>
      </c>
      <c r="B320" s="371" t="s">
        <v>216</v>
      </c>
      <c r="C320" s="371" t="s">
        <v>17</v>
      </c>
      <c r="D320" s="371" t="n">
        <v>3500.3293897</v>
      </c>
      <c r="E320" s="371" t="n">
        <v>11.0704625319119</v>
      </c>
      <c r="F320" s="371" t="n">
        <v>16.4484924028293</v>
      </c>
      <c r="G320" s="371" t="n">
        <v>10.9850177900498</v>
      </c>
      <c r="H320" s="371" t="n">
        <v>5774.5061894</v>
      </c>
      <c r="I320" s="371" t="n">
        <v>6.28375740718194</v>
      </c>
      <c r="J320" s="371" t="n">
        <v>27.1351380432735</v>
      </c>
      <c r="K320" s="371" t="n">
        <v>6.14752533618297</v>
      </c>
      <c r="L320" s="371" t="n">
        <v>5927.386127</v>
      </c>
      <c r="M320" s="371" t="n">
        <v>6.23501791781634</v>
      </c>
      <c r="N320" s="371" t="n">
        <v>27.8535402883759</v>
      </c>
      <c r="O320" s="371" t="n">
        <v>5.89914119072362</v>
      </c>
      <c r="P320" s="371" t="n">
        <v>6078.3267112</v>
      </c>
      <c r="Q320" s="371" t="n">
        <v>7.5485649311088</v>
      </c>
      <c r="R320" s="371" t="n">
        <v>28.5628292655213</v>
      </c>
      <c r="S320" s="371" t="n">
        <v>7.36265253046838</v>
      </c>
    </row>
    <row r="321">
      <c r="A321" s="371" t="s">
        <v>217</v>
      </c>
      <c r="B321" s="371" t="s">
        <v>218</v>
      </c>
      <c r="C321" s="371" t="s">
        <v>16</v>
      </c>
      <c r="D321" s="371" t="n">
        <v>44.5216609</v>
      </c>
      <c r="E321" s="371" t="n">
        <v>56.5926340841806</v>
      </c>
      <c r="F321" s="371" t="n">
        <v>15.4505315333578</v>
      </c>
      <c r="G321" s="371" t="n">
        <v>54.797622557114</v>
      </c>
      <c r="H321" s="371" t="n">
        <v>84.4842252</v>
      </c>
      <c r="I321" s="371" t="n">
        <v>40.1432749045939</v>
      </c>
      <c r="J321" s="371" t="n">
        <v>29.3189013872548</v>
      </c>
      <c r="K321" s="371" t="n">
        <v>35.1703534874646</v>
      </c>
      <c r="L321" s="371" t="n">
        <v>66.6554212</v>
      </c>
      <c r="M321" s="371" t="n">
        <v>48.8818416508855</v>
      </c>
      <c r="N321" s="371" t="n">
        <v>23.1316996334214</v>
      </c>
      <c r="O321" s="371" t="n">
        <v>42.8407925748323</v>
      </c>
      <c r="P321" s="371" t="n">
        <v>92.4948691</v>
      </c>
      <c r="Q321" s="371" t="n">
        <v>44.8644694314463</v>
      </c>
      <c r="R321" s="371" t="n">
        <v>32.098867445966</v>
      </c>
      <c r="S321" s="371" t="n">
        <v>37.9969957791415</v>
      </c>
    </row>
    <row r="322">
      <c r="A322" s="371" t="s">
        <v>217</v>
      </c>
      <c r="B322" s="371" t="s">
        <v>218</v>
      </c>
      <c r="C322" s="371" t="s">
        <v>17</v>
      </c>
      <c r="D322" s="371" t="n">
        <v>1267.6902469</v>
      </c>
      <c r="E322" s="371" t="n">
        <v>12.9810196190522</v>
      </c>
      <c r="F322" s="371" t="n">
        <v>12.9359618744227</v>
      </c>
      <c r="G322" s="371" t="n">
        <v>12.6598115658989</v>
      </c>
      <c r="H322" s="371" t="n">
        <v>2225.9653981</v>
      </c>
      <c r="I322" s="371" t="n">
        <v>9.22129249718594</v>
      </c>
      <c r="J322" s="371" t="n">
        <v>22.7145421320554</v>
      </c>
      <c r="K322" s="371" t="n">
        <v>9.25779344948458</v>
      </c>
      <c r="L322" s="371" t="n">
        <v>3273.9301851</v>
      </c>
      <c r="M322" s="371" t="n">
        <v>6.51943892848943</v>
      </c>
      <c r="N322" s="371" t="n">
        <v>33.4083473131872</v>
      </c>
      <c r="O322" s="371" t="n">
        <v>6.28299463535081</v>
      </c>
      <c r="P322" s="371" t="n">
        <v>3032.1512069</v>
      </c>
      <c r="Q322" s="371" t="n">
        <v>6.59531848469567</v>
      </c>
      <c r="R322" s="371" t="n">
        <v>30.9411486803347</v>
      </c>
      <c r="S322" s="371" t="n">
        <v>6.60269283599176</v>
      </c>
    </row>
    <row r="323">
      <c r="A323" s="371" t="s">
        <v>219</v>
      </c>
      <c r="B323" s="371" t="s">
        <v>220</v>
      </c>
      <c r="C323" s="371" t="s">
        <v>16</v>
      </c>
      <c r="D323" s="371" t="n">
        <v>268.3063817</v>
      </c>
      <c r="E323" s="371" t="n">
        <v>49.0900787077534</v>
      </c>
      <c r="F323" s="371" t="n">
        <v>13.1956024542788</v>
      </c>
      <c r="G323" s="371" t="n">
        <v>44.525316143368</v>
      </c>
      <c r="H323" s="371" t="n">
        <v>162.5672531</v>
      </c>
      <c r="I323" s="371" t="n">
        <v>58.0602290703949</v>
      </c>
      <c r="J323" s="371" t="n">
        <v>7.99523600743233</v>
      </c>
      <c r="K323" s="371" t="n">
        <v>57.5108573699658</v>
      </c>
      <c r="L323" s="371" t="n">
        <v>764.7065309</v>
      </c>
      <c r="M323" s="371" t="n">
        <v>28.3593170233199</v>
      </c>
      <c r="N323" s="371" t="n">
        <v>37.6091068427504</v>
      </c>
      <c r="O323" s="371" t="n">
        <v>20.5919266988167</v>
      </c>
      <c r="P323" s="371" t="n">
        <v>837.7213272</v>
      </c>
      <c r="Q323" s="371" t="n">
        <v>28.1088789913087</v>
      </c>
      <c r="R323" s="371" t="n">
        <v>41.2000546955385</v>
      </c>
      <c r="S323" s="371" t="n">
        <v>21.7979922321034</v>
      </c>
    </row>
    <row r="324">
      <c r="A324" s="371" t="s">
        <v>219</v>
      </c>
      <c r="B324" s="371" t="s">
        <v>220</v>
      </c>
      <c r="C324" s="371" t="s">
        <v>17</v>
      </c>
      <c r="D324" s="371" t="n">
        <v>4766.6351412</v>
      </c>
      <c r="E324" s="371" t="n">
        <v>12.0460717939089</v>
      </c>
      <c r="F324" s="371" t="n">
        <v>11.7303378001609</v>
      </c>
      <c r="G324" s="371" t="n">
        <v>11.7757220427992</v>
      </c>
      <c r="H324" s="371" t="n">
        <v>9330.2640358</v>
      </c>
      <c r="I324" s="371" t="n">
        <v>7.16009832431493</v>
      </c>
      <c r="J324" s="371" t="n">
        <v>22.9610921882041</v>
      </c>
      <c r="K324" s="371" t="n">
        <v>7.27215902354389</v>
      </c>
      <c r="L324" s="371" t="n">
        <v>11186.3133667</v>
      </c>
      <c r="M324" s="371" t="n">
        <v>5.40050847992383</v>
      </c>
      <c r="N324" s="371" t="n">
        <v>27.528692807986</v>
      </c>
      <c r="O324" s="371" t="n">
        <v>5.21892763464185</v>
      </c>
      <c r="P324" s="371" t="n">
        <v>15351.8929614</v>
      </c>
      <c r="Q324" s="371" t="n">
        <v>5.52270130486325</v>
      </c>
      <c r="R324" s="371" t="n">
        <v>37.779877203649</v>
      </c>
      <c r="S324" s="371" t="n">
        <v>5.28915571819443</v>
      </c>
    </row>
    <row r="325">
      <c r="A325" s="371" t="s">
        <v>221</v>
      </c>
      <c r="B325" s="371" t="s">
        <v>222</v>
      </c>
      <c r="C325" s="371" t="s">
        <v>16</v>
      </c>
      <c r="D325" s="371" t="n">
        <v>99.7913979</v>
      </c>
      <c r="E325" s="371" t="n">
        <v>51.0225040491255</v>
      </c>
      <c r="F325" s="371" t="n">
        <v>9.68387435401497</v>
      </c>
      <c r="G325" s="371" t="n">
        <v>48.0679613476704</v>
      </c>
      <c r="H325" s="371" t="n">
        <v>346.6839098</v>
      </c>
      <c r="I325" s="371" t="n">
        <v>28.3266493180234</v>
      </c>
      <c r="J325" s="371" t="n">
        <v>33.6426134287258</v>
      </c>
      <c r="K325" s="371" t="n">
        <v>20.5896782215894</v>
      </c>
      <c r="L325" s="371" t="n">
        <v>196.7898305</v>
      </c>
      <c r="M325" s="371" t="n">
        <v>38.3052464718962</v>
      </c>
      <c r="N325" s="371" t="n">
        <v>19.0967160778685</v>
      </c>
      <c r="O325" s="371" t="n">
        <v>32.6539542846639</v>
      </c>
      <c r="P325" s="371" t="n">
        <v>387.2252859</v>
      </c>
      <c r="Q325" s="371" t="n">
        <v>28.89743940701</v>
      </c>
      <c r="R325" s="371" t="n">
        <v>37.5767961393907</v>
      </c>
      <c r="S325" s="371" t="n">
        <v>20.9068859502864</v>
      </c>
    </row>
    <row r="326">
      <c r="A326" s="371" t="s">
        <v>221</v>
      </c>
      <c r="B326" s="371" t="s">
        <v>222</v>
      </c>
      <c r="C326" s="371" t="s">
        <v>17</v>
      </c>
      <c r="D326" s="371" t="n">
        <v>2854.9445484</v>
      </c>
      <c r="E326" s="371" t="n">
        <v>9.33108202915989</v>
      </c>
      <c r="F326" s="371" t="n">
        <v>15.7162164545722</v>
      </c>
      <c r="G326" s="371" t="n">
        <v>9.18633804543932</v>
      </c>
      <c r="H326" s="371" t="n">
        <v>4618.8526617</v>
      </c>
      <c r="I326" s="371" t="n">
        <v>7.17682455248613</v>
      </c>
      <c r="J326" s="371" t="n">
        <v>25.4263741282598</v>
      </c>
      <c r="K326" s="371" t="n">
        <v>6.93937712803279</v>
      </c>
      <c r="L326" s="371" t="n">
        <v>4892.9233689</v>
      </c>
      <c r="M326" s="371" t="n">
        <v>5.79177800478828</v>
      </c>
      <c r="N326" s="371" t="n">
        <v>26.9351090564484</v>
      </c>
      <c r="O326" s="371" t="n">
        <v>5.550215762494</v>
      </c>
      <c r="P326" s="371" t="n">
        <v>5798.876444</v>
      </c>
      <c r="Q326" s="371" t="n">
        <v>5.85024945480521</v>
      </c>
      <c r="R326" s="371" t="n">
        <v>31.9223003607196</v>
      </c>
      <c r="S326" s="371" t="n">
        <v>5.75924505446319</v>
      </c>
    </row>
    <row r="327">
      <c r="A327" s="371" t="s">
        <v>223</v>
      </c>
      <c r="B327" s="371" t="s">
        <v>224</v>
      </c>
      <c r="C327" s="371" t="s">
        <v>16</v>
      </c>
      <c r="D327" s="371" t="n">
        <v>164.6968573</v>
      </c>
      <c r="E327" s="371" t="n">
        <v>40.7651323643288</v>
      </c>
      <c r="F327" s="371" t="n">
        <v>14.231372079631</v>
      </c>
      <c r="G327" s="371" t="n">
        <v>38.2957619063327</v>
      </c>
      <c r="H327" s="371" t="n">
        <v>310.8351503</v>
      </c>
      <c r="I327" s="371" t="n">
        <v>35.6555397029725</v>
      </c>
      <c r="J327" s="371" t="n">
        <v>26.8591080113302</v>
      </c>
      <c r="K327" s="371" t="n">
        <v>28.4988330108212</v>
      </c>
      <c r="L327" s="371" t="n">
        <v>169.5402399</v>
      </c>
      <c r="M327" s="371" t="n">
        <v>39.4319389607651</v>
      </c>
      <c r="N327" s="371" t="n">
        <v>14.6498863186675</v>
      </c>
      <c r="O327" s="371" t="n">
        <v>35.9421240043917</v>
      </c>
      <c r="P327" s="371" t="n">
        <v>512.2079949</v>
      </c>
      <c r="Q327" s="371" t="n">
        <v>28.1547627916514</v>
      </c>
      <c r="R327" s="371" t="n">
        <v>44.2596335903712</v>
      </c>
      <c r="S327" s="371" t="n">
        <v>19.675671069416</v>
      </c>
    </row>
    <row r="328">
      <c r="A328" s="371" t="s">
        <v>223</v>
      </c>
      <c r="B328" s="371" t="s">
        <v>224</v>
      </c>
      <c r="C328" s="371" t="s">
        <v>17</v>
      </c>
      <c r="D328" s="371" t="n">
        <v>3091.6909133</v>
      </c>
      <c r="E328" s="371" t="n">
        <v>9.06456109210916</v>
      </c>
      <c r="F328" s="371" t="n">
        <v>15.2976464575176</v>
      </c>
      <c r="G328" s="371" t="n">
        <v>9.19908362967715</v>
      </c>
      <c r="H328" s="371" t="n">
        <v>4942.0594662</v>
      </c>
      <c r="I328" s="371" t="n">
        <v>7.01607312513021</v>
      </c>
      <c r="J328" s="371" t="n">
        <v>24.4532460087545</v>
      </c>
      <c r="K328" s="371" t="n">
        <v>6.63113706740183</v>
      </c>
      <c r="L328" s="371" t="n">
        <v>5811.7906925</v>
      </c>
      <c r="M328" s="371" t="n">
        <v>6.3762772244826</v>
      </c>
      <c r="N328" s="371" t="n">
        <v>28.7566648129322</v>
      </c>
      <c r="O328" s="371" t="n">
        <v>5.8812339103314</v>
      </c>
      <c r="P328" s="371" t="n">
        <v>6364.6979467</v>
      </c>
      <c r="Q328" s="371" t="n">
        <v>6.33927459102127</v>
      </c>
      <c r="R328" s="371" t="n">
        <v>31.4924427207957</v>
      </c>
      <c r="S328" s="371" t="n">
        <v>5.25631620117637</v>
      </c>
    </row>
    <row r="329">
      <c r="A329" s="371" t="s">
        <v>225</v>
      </c>
      <c r="B329" s="371" t="s">
        <v>226</v>
      </c>
      <c r="C329" s="371" t="s">
        <v>16</v>
      </c>
      <c r="D329" s="371" t="n">
        <v>523.2547226</v>
      </c>
      <c r="E329" s="371" t="n">
        <v>34.5406424471535</v>
      </c>
      <c r="F329" s="371" t="n">
        <v>14.5571452882145</v>
      </c>
      <c r="G329" s="371" t="n">
        <v>30.8376027106582</v>
      </c>
      <c r="H329" s="371" t="n">
        <v>793.9169872</v>
      </c>
      <c r="I329" s="371" t="n">
        <v>34.1392659218426</v>
      </c>
      <c r="J329" s="371" t="n">
        <v>22.087072376577</v>
      </c>
      <c r="K329" s="371" t="n">
        <v>26.5230458222022</v>
      </c>
      <c r="L329" s="371" t="n">
        <v>1172.4688631</v>
      </c>
      <c r="M329" s="371" t="n">
        <v>21.0622269596703</v>
      </c>
      <c r="N329" s="371" t="n">
        <v>32.6185294635205</v>
      </c>
      <c r="O329" s="371" t="n">
        <v>16.7353264483725</v>
      </c>
      <c r="P329" s="371" t="n">
        <v>1104.846617</v>
      </c>
      <c r="Q329" s="371" t="n">
        <v>20.7350348687686</v>
      </c>
      <c r="R329" s="371" t="n">
        <v>30.7372528716881</v>
      </c>
      <c r="S329" s="371" t="n">
        <v>17.7606260199685</v>
      </c>
    </row>
    <row r="330">
      <c r="A330" s="371" t="s">
        <v>225</v>
      </c>
      <c r="B330" s="371" t="s">
        <v>226</v>
      </c>
      <c r="C330" s="371" t="s">
        <v>17</v>
      </c>
      <c r="D330" s="371" t="n">
        <v>6263.7073108</v>
      </c>
      <c r="E330" s="371" t="n">
        <v>10.2809563859673</v>
      </c>
      <c r="F330" s="371" t="n">
        <v>15.0725164804136</v>
      </c>
      <c r="G330" s="371" t="n">
        <v>10.1402410650864</v>
      </c>
      <c r="H330" s="371" t="n">
        <v>9048.1708799</v>
      </c>
      <c r="I330" s="371" t="n">
        <v>7.0480920479979</v>
      </c>
      <c r="J330" s="371" t="n">
        <v>21.772841216534</v>
      </c>
      <c r="K330" s="371" t="n">
        <v>6.69581009746814</v>
      </c>
      <c r="L330" s="371" t="n">
        <v>10923.2203084</v>
      </c>
      <c r="M330" s="371" t="n">
        <v>5.7964458998884</v>
      </c>
      <c r="N330" s="371" t="n">
        <v>26.2848198276557</v>
      </c>
      <c r="O330" s="371" t="n">
        <v>5.50164618354687</v>
      </c>
      <c r="P330" s="371" t="n">
        <v>15322.0450538</v>
      </c>
      <c r="Q330" s="371" t="n">
        <v>5.39033122028867</v>
      </c>
      <c r="R330" s="371" t="n">
        <v>36.8698224753967</v>
      </c>
      <c r="S330" s="371" t="n">
        <v>5.01091496042112</v>
      </c>
    </row>
    <row r="331">
      <c r="A331" s="371" t="s">
        <v>227</v>
      </c>
      <c r="B331" s="371" t="s">
        <v>228</v>
      </c>
      <c r="C331" s="371" t="s">
        <v>16</v>
      </c>
      <c r="D331" s="371" t="n">
        <v>109.9704389</v>
      </c>
      <c r="E331" s="371" t="n">
        <v>41.2144662644673</v>
      </c>
      <c r="F331" s="371" t="n">
        <v>6.55650349411856</v>
      </c>
      <c r="G331" s="371" t="n">
        <v>34.6792186723414</v>
      </c>
      <c r="H331" s="371" t="n">
        <v>254.3360284</v>
      </c>
      <c r="I331" s="371" t="n">
        <v>26.8989787064207</v>
      </c>
      <c r="J331" s="371" t="n">
        <v>15.1636664867838</v>
      </c>
      <c r="K331" s="371" t="n">
        <v>20.9013755371458</v>
      </c>
      <c r="L331" s="371" t="n">
        <v>364.6231258</v>
      </c>
      <c r="M331" s="371" t="n">
        <v>26.3343999793648</v>
      </c>
      <c r="N331" s="371" t="n">
        <v>21.7390493505081</v>
      </c>
      <c r="O331" s="371" t="n">
        <v>14.4386359730151</v>
      </c>
      <c r="P331" s="371" t="n">
        <v>948.3430416</v>
      </c>
      <c r="Q331" s="371" t="n">
        <v>24.3428764463263</v>
      </c>
      <c r="R331" s="371" t="n">
        <v>56.5407806685895</v>
      </c>
      <c r="S331" s="371" t="n">
        <v>8.09767929207415</v>
      </c>
    </row>
    <row r="332">
      <c r="A332" s="371" t="s">
        <v>227</v>
      </c>
      <c r="B332" s="371" t="s">
        <v>228</v>
      </c>
      <c r="C332" s="371" t="s">
        <v>17</v>
      </c>
      <c r="D332" s="371" t="n">
        <v>776.2280163</v>
      </c>
      <c r="E332" s="371" t="n">
        <v>16.5807418577567</v>
      </c>
      <c r="F332" s="371" t="n">
        <v>10.2053066064365</v>
      </c>
      <c r="G332" s="371" t="n">
        <v>15.6856849535993</v>
      </c>
      <c r="H332" s="371" t="n">
        <v>1316.1650878</v>
      </c>
      <c r="I332" s="371" t="n">
        <v>9.91268488486666</v>
      </c>
      <c r="J332" s="371" t="n">
        <v>17.3040240543125</v>
      </c>
      <c r="K332" s="371" t="n">
        <v>8.81462106677598</v>
      </c>
      <c r="L332" s="371" t="n">
        <v>1996.7274966</v>
      </c>
      <c r="M332" s="371" t="n">
        <v>9.37534683215326</v>
      </c>
      <c r="N332" s="371" t="n">
        <v>26.2515857253341</v>
      </c>
      <c r="O332" s="371" t="n">
        <v>7.96876410890009</v>
      </c>
      <c r="P332" s="371" t="n">
        <v>3517.0008637</v>
      </c>
      <c r="Q332" s="371" t="n">
        <v>7.22406149414466</v>
      </c>
      <c r="R332" s="371" t="n">
        <v>46.2390836139169</v>
      </c>
      <c r="S332" s="371" t="n">
        <v>5.33710716751045</v>
      </c>
    </row>
    <row r="333">
      <c r="A333" s="371" t="s">
        <v>229</v>
      </c>
      <c r="B333" s="371" t="s">
        <v>230</v>
      </c>
      <c r="C333" s="371" t="s">
        <v>16</v>
      </c>
      <c r="D333" s="371" t="n">
        <v>289.4393122</v>
      </c>
      <c r="E333" s="371" t="n">
        <v>49.4741869888792</v>
      </c>
      <c r="F333" s="371" t="n">
        <v>6.90870714576281</v>
      </c>
      <c r="G333" s="371" t="n">
        <v>50.0074857021008</v>
      </c>
      <c r="H333" s="371" t="n">
        <v>838.8595954</v>
      </c>
      <c r="I333" s="371" t="n">
        <v>30.0924564247386</v>
      </c>
      <c r="J333" s="371" t="n">
        <v>20.0229721283579</v>
      </c>
      <c r="K333" s="371" t="n">
        <v>24.147454289357</v>
      </c>
      <c r="L333" s="371" t="n">
        <v>1248.0009218</v>
      </c>
      <c r="M333" s="371" t="n">
        <v>30.8118835443665</v>
      </c>
      <c r="N333" s="371" t="n">
        <v>29.7888798201692</v>
      </c>
      <c r="O333" s="371" t="n">
        <v>22.1418679813296</v>
      </c>
      <c r="P333" s="371" t="n">
        <v>1813.1860772</v>
      </c>
      <c r="Q333" s="371" t="n">
        <v>19.8770455987673</v>
      </c>
      <c r="R333" s="371" t="n">
        <v>43.2794409057101</v>
      </c>
      <c r="S333" s="371" t="n">
        <v>15.2819844144707</v>
      </c>
    </row>
    <row r="334">
      <c r="A334" s="371" t="s">
        <v>229</v>
      </c>
      <c r="B334" s="371" t="s">
        <v>230</v>
      </c>
      <c r="C334" s="371" t="s">
        <v>17</v>
      </c>
      <c r="D334" s="371" t="n">
        <v>7944.9082344</v>
      </c>
      <c r="E334" s="371" t="n">
        <v>11.3328807170892</v>
      </c>
      <c r="F334" s="371" t="n">
        <v>13.5199263964856</v>
      </c>
      <c r="G334" s="371" t="n">
        <v>10.5899318425131</v>
      </c>
      <c r="H334" s="371" t="n">
        <v>11502.8612384</v>
      </c>
      <c r="I334" s="371" t="n">
        <v>8.14076246402559</v>
      </c>
      <c r="J334" s="371" t="n">
        <v>19.5745290825124</v>
      </c>
      <c r="K334" s="371" t="n">
        <v>8.28335772679734</v>
      </c>
      <c r="L334" s="371" t="n">
        <v>15746.4248065</v>
      </c>
      <c r="M334" s="371" t="n">
        <v>6.46500265396586</v>
      </c>
      <c r="N334" s="371" t="n">
        <v>26.7958418285937</v>
      </c>
      <c r="O334" s="371" t="n">
        <v>5.97497397827076</v>
      </c>
      <c r="P334" s="371" t="n">
        <v>23570.2397968</v>
      </c>
      <c r="Q334" s="371" t="n">
        <v>6.12183828547107</v>
      </c>
      <c r="R334" s="371" t="n">
        <v>40.1097026924083</v>
      </c>
      <c r="S334" s="371" t="n">
        <v>5.51428236279774</v>
      </c>
    </row>
    <row r="335">
      <c r="A335" s="371" t="s">
        <v>231</v>
      </c>
      <c r="B335" s="371" t="s">
        <v>232</v>
      </c>
      <c r="C335" s="371" t="s">
        <v>16</v>
      </c>
      <c r="D335" s="371" t="n">
        <v>1347.4345203</v>
      </c>
      <c r="E335" s="371" t="n">
        <v>28.6579826081113</v>
      </c>
      <c r="F335" s="371" t="n">
        <v>21.1870806304394</v>
      </c>
      <c r="G335" s="371" t="n">
        <v>24.5599924904632</v>
      </c>
      <c r="H335" s="371" t="n">
        <v>1309.6599655</v>
      </c>
      <c r="I335" s="371" t="n">
        <v>27.5567403601519</v>
      </c>
      <c r="J335" s="371" t="n">
        <v>20.5931129635369</v>
      </c>
      <c r="K335" s="371" t="n">
        <v>23.2588477029664</v>
      </c>
      <c r="L335" s="371" t="n">
        <v>1491.6588733</v>
      </c>
      <c r="M335" s="371" t="n">
        <v>25.0087829860823</v>
      </c>
      <c r="N335" s="371" t="n">
        <v>23.454866522702</v>
      </c>
      <c r="O335" s="371" t="n">
        <v>21.3045522811241</v>
      </c>
      <c r="P335" s="371" t="n">
        <v>2210.9454772</v>
      </c>
      <c r="Q335" s="371" t="n">
        <v>20.4144618114044</v>
      </c>
      <c r="R335" s="371" t="n">
        <v>34.7649398833216</v>
      </c>
      <c r="S335" s="371" t="n">
        <v>15.302440622616</v>
      </c>
    </row>
    <row r="336">
      <c r="A336" s="371" t="s">
        <v>231</v>
      </c>
      <c r="B336" s="371" t="s">
        <v>232</v>
      </c>
      <c r="C336" s="371" t="s">
        <v>17</v>
      </c>
      <c r="D336" s="371" t="n">
        <v>10673.6649382</v>
      </c>
      <c r="E336" s="371" t="n">
        <v>9.48896767864141</v>
      </c>
      <c r="F336" s="371" t="n">
        <v>14.7289326992331</v>
      </c>
      <c r="G336" s="371" t="n">
        <v>9.68308935393889</v>
      </c>
      <c r="H336" s="371" t="n">
        <v>16300.0716309</v>
      </c>
      <c r="I336" s="371" t="n">
        <v>6.4096075715122</v>
      </c>
      <c r="J336" s="371" t="n">
        <v>22.4929918106173</v>
      </c>
      <c r="K336" s="371" t="n">
        <v>6.02961412361636</v>
      </c>
      <c r="L336" s="371" t="n">
        <v>21019.1162999</v>
      </c>
      <c r="M336" s="371" t="n">
        <v>5.38719461306974</v>
      </c>
      <c r="N336" s="371" t="n">
        <v>29.0049529539373</v>
      </c>
      <c r="O336" s="371" t="n">
        <v>5.17225003725336</v>
      </c>
      <c r="P336" s="371" t="n">
        <v>24474.4817041</v>
      </c>
      <c r="Q336" s="371" t="n">
        <v>6.15047050754643</v>
      </c>
      <c r="R336" s="371" t="n">
        <v>33.7731225362123</v>
      </c>
      <c r="S336" s="371" t="n">
        <v>5.61605895671532</v>
      </c>
    </row>
    <row r="337">
      <c r="A337" s="371" t="s">
        <v>233</v>
      </c>
      <c r="B337" s="371" t="s">
        <v>234</v>
      </c>
      <c r="C337" s="371" t="s">
        <v>16</v>
      </c>
      <c r="D337" s="371" t="n">
        <v>304.7149693</v>
      </c>
      <c r="E337" s="371" t="n">
        <v>44.1475123768925</v>
      </c>
      <c r="F337" s="371" t="n">
        <v>7.4749999977922</v>
      </c>
      <c r="G337" s="371" t="n">
        <v>38.8281075080213</v>
      </c>
      <c r="H337" s="371" t="n">
        <v>987.7571902</v>
      </c>
      <c r="I337" s="371" t="n">
        <v>26.400923671073</v>
      </c>
      <c r="J337" s="371" t="n">
        <v>24.2307918495957</v>
      </c>
      <c r="K337" s="371" t="n">
        <v>24.688543735052</v>
      </c>
      <c r="L337" s="371" t="n">
        <v>941.6873608</v>
      </c>
      <c r="M337" s="371" t="n">
        <v>27.5974302604523</v>
      </c>
      <c r="N337" s="371" t="n">
        <v>23.1006472575712</v>
      </c>
      <c r="O337" s="371" t="n">
        <v>21.0402653486207</v>
      </c>
      <c r="P337" s="371" t="n">
        <v>1842.2949197</v>
      </c>
      <c r="Q337" s="371" t="n">
        <v>29.7775331770966</v>
      </c>
      <c r="R337" s="371" t="n">
        <v>45.1935608950409</v>
      </c>
      <c r="S337" s="371" t="n">
        <v>16.7022890741929</v>
      </c>
    </row>
    <row r="338">
      <c r="A338" s="371" t="s">
        <v>233</v>
      </c>
      <c r="B338" s="371" t="s">
        <v>234</v>
      </c>
      <c r="C338" s="371" t="s">
        <v>17</v>
      </c>
      <c r="D338" s="371" t="n">
        <v>5291.0176193</v>
      </c>
      <c r="E338" s="371" t="n">
        <v>12.0108923790921</v>
      </c>
      <c r="F338" s="371" t="n">
        <v>12.6935074456166</v>
      </c>
      <c r="G338" s="371" t="n">
        <v>11.7731145164283</v>
      </c>
      <c r="H338" s="371" t="n">
        <v>9462.6664231</v>
      </c>
      <c r="I338" s="371" t="n">
        <v>7.77714398657952</v>
      </c>
      <c r="J338" s="371" t="n">
        <v>22.7015737499845</v>
      </c>
      <c r="K338" s="371" t="n">
        <v>7.4576684122775</v>
      </c>
      <c r="L338" s="371" t="n">
        <v>11532.9180245</v>
      </c>
      <c r="M338" s="371" t="n">
        <v>7.24299918851573</v>
      </c>
      <c r="N338" s="371" t="n">
        <v>27.6682467054504</v>
      </c>
      <c r="O338" s="371" t="n">
        <v>6.5380122403484</v>
      </c>
      <c r="P338" s="371" t="n">
        <v>15396.2633032</v>
      </c>
      <c r="Q338" s="371" t="n">
        <v>6.04717658709954</v>
      </c>
      <c r="R338" s="371" t="n">
        <v>36.9366720989485</v>
      </c>
      <c r="S338" s="371" t="n">
        <v>5.44314288077763</v>
      </c>
    </row>
    <row r="339">
      <c r="A339" s="371" t="s">
        <v>235</v>
      </c>
      <c r="B339" s="371" t="s">
        <v>236</v>
      </c>
      <c r="C339" s="371" t="s">
        <v>16</v>
      </c>
      <c r="D339" s="371" t="n">
        <v>195.53816</v>
      </c>
      <c r="E339" s="371" t="n">
        <v>49.0759718535508</v>
      </c>
      <c r="F339" s="371" t="n">
        <v>5.66463766105902</v>
      </c>
      <c r="G339" s="371" t="n">
        <v>49.2757029608197</v>
      </c>
      <c r="H339" s="371" t="n">
        <v>686.4751109</v>
      </c>
      <c r="I339" s="371" t="n">
        <v>24.3933243991104</v>
      </c>
      <c r="J339" s="371" t="n">
        <v>19.8868229433263</v>
      </c>
      <c r="K339" s="371" t="n">
        <v>24.1067469541611</v>
      </c>
      <c r="L339" s="371" t="n">
        <v>867.0825306</v>
      </c>
      <c r="M339" s="371" t="n">
        <v>34.723940776986</v>
      </c>
      <c r="N339" s="371" t="n">
        <v>25.1189249100182</v>
      </c>
      <c r="O339" s="371" t="n">
        <v>27.323237615935</v>
      </c>
      <c r="P339" s="371" t="n">
        <v>1702.8136003</v>
      </c>
      <c r="Q339" s="371" t="n">
        <v>17.3113044121521</v>
      </c>
      <c r="R339" s="371" t="n">
        <v>49.3296144855965</v>
      </c>
      <c r="S339" s="371" t="n">
        <v>13.864822207977</v>
      </c>
    </row>
    <row r="340">
      <c r="A340" s="371" t="s">
        <v>235</v>
      </c>
      <c r="B340" s="371" t="s">
        <v>236</v>
      </c>
      <c r="C340" s="371" t="s">
        <v>17</v>
      </c>
      <c r="D340" s="371" t="n">
        <v>3017.3235062</v>
      </c>
      <c r="E340" s="371" t="n">
        <v>12.480891459191</v>
      </c>
      <c r="F340" s="371" t="n">
        <v>9.66823483310701</v>
      </c>
      <c r="G340" s="371" t="n">
        <v>12.2207697476492</v>
      </c>
      <c r="H340" s="371" t="n">
        <v>6751.680822</v>
      </c>
      <c r="I340" s="371" t="n">
        <v>8.59913994255493</v>
      </c>
      <c r="J340" s="371" t="n">
        <v>21.6340195445235</v>
      </c>
      <c r="K340" s="371" t="n">
        <v>8.36199481737761</v>
      </c>
      <c r="L340" s="371" t="n">
        <v>9941.4123006</v>
      </c>
      <c r="M340" s="371" t="n">
        <v>5.2422871836268</v>
      </c>
      <c r="N340" s="371" t="n">
        <v>31.8546912511835</v>
      </c>
      <c r="O340" s="371" t="n">
        <v>5.0806203390314</v>
      </c>
      <c r="P340" s="371" t="n">
        <v>11498.2120225</v>
      </c>
      <c r="Q340" s="371" t="n">
        <v>5.36883565357727</v>
      </c>
      <c r="R340" s="371" t="n">
        <v>36.843054371186</v>
      </c>
      <c r="S340" s="371" t="n">
        <v>5.18037611611685</v>
      </c>
    </row>
    <row r="341">
      <c r="A341" s="371" t="s">
        <v>237</v>
      </c>
      <c r="B341" s="371" t="s">
        <v>238</v>
      </c>
      <c r="C341" s="371" t="s">
        <v>16</v>
      </c>
      <c r="D341" s="371" t="n">
        <v>69.2338472</v>
      </c>
      <c r="E341" s="371" t="n">
        <v>29.0211686697894</v>
      </c>
      <c r="F341" s="371" t="n">
        <v>15.7478443931513</v>
      </c>
      <c r="G341" s="371" t="n">
        <v>25.7433660217826</v>
      </c>
      <c r="H341" s="371" t="n">
        <v>84.3681519</v>
      </c>
      <c r="I341" s="371" t="n">
        <v>33.5903581287343</v>
      </c>
      <c r="J341" s="371" t="n">
        <v>19.190274433557</v>
      </c>
      <c r="K341" s="371" t="n">
        <v>29.267942170169</v>
      </c>
      <c r="L341" s="371" t="n">
        <v>114.4751431</v>
      </c>
      <c r="M341" s="371" t="n">
        <v>22.6588064544821</v>
      </c>
      <c r="N341" s="371" t="n">
        <v>26.0383730404992</v>
      </c>
      <c r="O341" s="371" t="n">
        <v>19.0637175677502</v>
      </c>
      <c r="P341" s="371" t="n">
        <v>171.5630109</v>
      </c>
      <c r="Q341" s="371" t="n">
        <v>20.4484012731007</v>
      </c>
      <c r="R341" s="371" t="n">
        <v>39.0235081327925</v>
      </c>
      <c r="S341" s="371" t="n">
        <v>15.8415782019269</v>
      </c>
    </row>
    <row r="342">
      <c r="A342" s="371" t="s">
        <v>237</v>
      </c>
      <c r="B342" s="371" t="s">
        <v>238</v>
      </c>
      <c r="C342" s="371" t="s">
        <v>17</v>
      </c>
      <c r="D342" s="371" t="n">
        <v>1000.9513468</v>
      </c>
      <c r="E342" s="371" t="n">
        <v>8.55364936430889</v>
      </c>
      <c r="F342" s="371" t="n">
        <v>18.8615058930657</v>
      </c>
      <c r="G342" s="371" t="n">
        <v>8.22783008489286</v>
      </c>
      <c r="H342" s="371" t="n">
        <v>1201.3781118</v>
      </c>
      <c r="I342" s="371" t="n">
        <v>7.43618780237912</v>
      </c>
      <c r="J342" s="371" t="n">
        <v>22.6382634959814</v>
      </c>
      <c r="K342" s="371" t="n">
        <v>7.05095494677874</v>
      </c>
      <c r="L342" s="371" t="n">
        <v>1227.7439513</v>
      </c>
      <c r="M342" s="371" t="n">
        <v>7.30838416524064</v>
      </c>
      <c r="N342" s="371" t="n">
        <v>23.1350902785166</v>
      </c>
      <c r="O342" s="371" t="n">
        <v>6.84015324617608</v>
      </c>
      <c r="P342" s="371" t="n">
        <v>1876.7740522</v>
      </c>
      <c r="Q342" s="371" t="n">
        <v>5.25654213903516</v>
      </c>
      <c r="R342" s="371" t="n">
        <v>35.3651403324363</v>
      </c>
      <c r="S342" s="371" t="n">
        <v>4.72371321102413</v>
      </c>
    </row>
    <row r="343">
      <c r="A343" s="371" t="s">
        <v>239</v>
      </c>
      <c r="B343" s="371" t="s">
        <v>240</v>
      </c>
      <c r="C343" s="371" t="s">
        <v>16</v>
      </c>
      <c r="D343" s="371" t="n">
        <v>81.5438208</v>
      </c>
      <c r="E343" s="371" t="n">
        <v>27.5643795659317</v>
      </c>
      <c r="F343" s="371" t="n">
        <v>40.2102327782858</v>
      </c>
      <c r="G343" s="371" t="n">
        <v>19.1194522049449</v>
      </c>
      <c r="H343" s="371" t="n">
        <v>43.382605</v>
      </c>
      <c r="I343" s="371" t="n">
        <v>45.4280867000677</v>
      </c>
      <c r="J343" s="371" t="n">
        <v>21.3924811035887</v>
      </c>
      <c r="K343" s="371" t="n">
        <v>38.6201604252154</v>
      </c>
      <c r="L343" s="371" t="n">
        <v>21.3121411</v>
      </c>
      <c r="M343" s="371" t="n">
        <v>52.2301553481265</v>
      </c>
      <c r="N343" s="371" t="n">
        <v>10.5092715331126</v>
      </c>
      <c r="O343" s="371" t="n">
        <v>49.8696680247669</v>
      </c>
      <c r="P343" s="371" t="n">
        <v>56.555138</v>
      </c>
      <c r="Q343" s="371" t="n">
        <v>36.733673848291</v>
      </c>
      <c r="R343" s="371" t="n">
        <v>27.8880145850129</v>
      </c>
      <c r="S343" s="371" t="n">
        <v>30.5638473845281</v>
      </c>
    </row>
    <row r="344">
      <c r="A344" s="371" t="s">
        <v>239</v>
      </c>
      <c r="B344" s="371" t="s">
        <v>240</v>
      </c>
      <c r="C344" s="371" t="s">
        <v>17</v>
      </c>
      <c r="D344" s="371" t="n">
        <v>1313.2032641</v>
      </c>
      <c r="E344" s="371" t="n">
        <v>8.18769336565965</v>
      </c>
      <c r="F344" s="371" t="n">
        <v>27.9822729883352</v>
      </c>
      <c r="G344" s="371" t="n">
        <v>8.88422721694115</v>
      </c>
      <c r="H344" s="371" t="n">
        <v>1265.0773781</v>
      </c>
      <c r="I344" s="371" t="n">
        <v>5.29403991366006</v>
      </c>
      <c r="J344" s="371" t="n">
        <v>26.9567868989594</v>
      </c>
      <c r="K344" s="371" t="n">
        <v>5.41770107666696</v>
      </c>
      <c r="L344" s="371" t="n">
        <v>1065.5271054</v>
      </c>
      <c r="M344" s="371" t="n">
        <v>9.27892674489051</v>
      </c>
      <c r="N344" s="371" t="n">
        <v>22.7046879602509</v>
      </c>
      <c r="O344" s="371" t="n">
        <v>8.20721595793745</v>
      </c>
      <c r="P344" s="371" t="n">
        <v>1049.1750728</v>
      </c>
      <c r="Q344" s="371" t="n">
        <v>10.6386475093491</v>
      </c>
      <c r="R344" s="371" t="n">
        <v>22.3562521524546</v>
      </c>
      <c r="S344" s="371" t="n">
        <v>9.50035375207848</v>
      </c>
    </row>
    <row r="345">
      <c r="A345" s="371" t="s">
        <v>241</v>
      </c>
      <c r="B345" s="371" t="s">
        <v>242</v>
      </c>
      <c r="C345" s="371" t="s">
        <v>16</v>
      </c>
      <c r="D345" s="371" t="n">
        <v>115.7183927</v>
      </c>
      <c r="E345" s="371" t="n">
        <v>26.6185773332751</v>
      </c>
      <c r="F345" s="371" t="n">
        <v>26.0890986314017</v>
      </c>
      <c r="G345" s="371" t="n">
        <v>21.5531831601769</v>
      </c>
      <c r="H345" s="371" t="n">
        <v>155.7837627</v>
      </c>
      <c r="I345" s="371" t="n">
        <v>23.0825419761642</v>
      </c>
      <c r="J345" s="371" t="n">
        <v>35.121970288576</v>
      </c>
      <c r="K345" s="371" t="n">
        <v>19.0924430741366</v>
      </c>
      <c r="L345" s="371" t="n">
        <v>90.4030625</v>
      </c>
      <c r="M345" s="371" t="n">
        <v>29.9233502133801</v>
      </c>
      <c r="N345" s="371" t="n">
        <v>20.3816727757166</v>
      </c>
      <c r="O345" s="371" t="n">
        <v>26.987651537622</v>
      </c>
      <c r="P345" s="371" t="n">
        <v>81.6455323</v>
      </c>
      <c r="Q345" s="371" t="n">
        <v>38.4170131382265</v>
      </c>
      <c r="R345" s="371" t="n">
        <v>18.4072583043058</v>
      </c>
      <c r="S345" s="371" t="n">
        <v>33.2075393315486</v>
      </c>
    </row>
    <row r="346">
      <c r="A346" s="371" t="s">
        <v>241</v>
      </c>
      <c r="B346" s="371" t="s">
        <v>242</v>
      </c>
      <c r="C346" s="371" t="s">
        <v>17</v>
      </c>
      <c r="D346" s="371" t="n">
        <v>2364.9620982</v>
      </c>
      <c r="E346" s="371" t="n">
        <v>6.99492557245061</v>
      </c>
      <c r="F346" s="371" t="n">
        <v>33.0318371276329</v>
      </c>
      <c r="G346" s="371" t="n">
        <v>6.23056112882858</v>
      </c>
      <c r="H346" s="371" t="n">
        <v>1804.3278915</v>
      </c>
      <c r="I346" s="371" t="n">
        <v>5.86199882574331</v>
      </c>
      <c r="J346" s="371" t="n">
        <v>25.2013616126177</v>
      </c>
      <c r="K346" s="371" t="n">
        <v>6.11877527451982</v>
      </c>
      <c r="L346" s="371" t="n">
        <v>1727.127308</v>
      </c>
      <c r="M346" s="371" t="n">
        <v>7.30259330824868</v>
      </c>
      <c r="N346" s="371" t="n">
        <v>24.1230876300151</v>
      </c>
      <c r="O346" s="371" t="n">
        <v>7.35195523626172</v>
      </c>
      <c r="P346" s="371" t="n">
        <v>1263.2271661</v>
      </c>
      <c r="Q346" s="371" t="n">
        <v>10.172142526075</v>
      </c>
      <c r="R346" s="371" t="n">
        <v>17.6437136297343</v>
      </c>
      <c r="S346" s="371" t="n">
        <v>9.63983049871794</v>
      </c>
    </row>
    <row r="347">
      <c r="A347" s="371" t="s">
        <v>243</v>
      </c>
      <c r="B347" s="371" t="s">
        <v>244</v>
      </c>
      <c r="C347" s="371" t="s">
        <v>16</v>
      </c>
      <c r="D347" s="371" t="n">
        <v>105.9465144</v>
      </c>
      <c r="E347" s="371" t="n">
        <v>35.4506693779472</v>
      </c>
      <c r="F347" s="371" t="n">
        <v>18.43463685821</v>
      </c>
      <c r="G347" s="371" t="n">
        <v>32.4554771040087</v>
      </c>
      <c r="H347" s="371" t="n">
        <v>122.5153729</v>
      </c>
      <c r="I347" s="371" t="n">
        <v>27.2760165439827</v>
      </c>
      <c r="J347" s="371" t="n">
        <v>21.3176093781871</v>
      </c>
      <c r="K347" s="371" t="n">
        <v>25.3861763494497</v>
      </c>
      <c r="L347" s="371" t="n">
        <v>150.4326676</v>
      </c>
      <c r="M347" s="371" t="n">
        <v>28.7477952511564</v>
      </c>
      <c r="N347" s="371" t="n">
        <v>26.1752037291923</v>
      </c>
      <c r="O347" s="371" t="n">
        <v>25.9672066221773</v>
      </c>
      <c r="P347" s="371" t="n">
        <v>195.8198548</v>
      </c>
      <c r="Q347" s="371" t="n">
        <v>28.5050792687245</v>
      </c>
      <c r="R347" s="371" t="n">
        <v>34.0725500344106</v>
      </c>
      <c r="S347" s="371" t="n">
        <v>21.6179475874753</v>
      </c>
    </row>
    <row r="348">
      <c r="A348" s="371" t="s">
        <v>243</v>
      </c>
      <c r="B348" s="371" t="s">
        <v>244</v>
      </c>
      <c r="C348" s="371" t="s">
        <v>17</v>
      </c>
      <c r="D348" s="371" t="n">
        <v>1603.5161955</v>
      </c>
      <c r="E348" s="371" t="n">
        <v>8.23535868465903</v>
      </c>
      <c r="F348" s="371" t="n">
        <v>22.8001510076842</v>
      </c>
      <c r="G348" s="371" t="n">
        <v>8.0800479232745</v>
      </c>
      <c r="H348" s="371" t="n">
        <v>1817.7298859</v>
      </c>
      <c r="I348" s="371" t="n">
        <v>7.0865668307143</v>
      </c>
      <c r="J348" s="371" t="n">
        <v>25.8460226382544</v>
      </c>
      <c r="K348" s="371" t="n">
        <v>6.7789642960296</v>
      </c>
      <c r="L348" s="371" t="n">
        <v>1587.1508121</v>
      </c>
      <c r="M348" s="371" t="n">
        <v>7.24927239360101</v>
      </c>
      <c r="N348" s="371" t="n">
        <v>22.567454129495</v>
      </c>
      <c r="O348" s="371" t="n">
        <v>7.03133491665904</v>
      </c>
      <c r="P348" s="371" t="n">
        <v>2024.5222962</v>
      </c>
      <c r="Q348" s="371" t="n">
        <v>7.08937026997189</v>
      </c>
      <c r="R348" s="371" t="n">
        <v>28.7863722245664</v>
      </c>
      <c r="S348" s="371" t="n">
        <v>6.70253938900106</v>
      </c>
    </row>
    <row r="349">
      <c r="A349" s="371" t="s">
        <v>245</v>
      </c>
      <c r="B349" s="371" t="s">
        <v>246</v>
      </c>
      <c r="C349" s="371" t="s">
        <v>16</v>
      </c>
      <c r="D349" s="371" t="n">
        <v>37.0157798</v>
      </c>
      <c r="E349" s="371" t="n">
        <v>99.9999999999998</v>
      </c>
      <c r="F349" s="371" t="n">
        <v>15.4916267554332</v>
      </c>
      <c r="G349" s="371" t="n">
        <v>90.7215471707874</v>
      </c>
      <c r="H349" s="371" t="n">
        <v>33.8250538</v>
      </c>
      <c r="I349" s="371" t="n">
        <v>100</v>
      </c>
      <c r="J349" s="371" t="n">
        <v>14.1562628501493</v>
      </c>
      <c r="K349" s="371" t="n">
        <v>83.8376948386501</v>
      </c>
      <c r="L349" s="371" t="n">
        <v>53.4430788</v>
      </c>
      <c r="M349" s="371" t="n">
        <v>57.7163809018312</v>
      </c>
      <c r="N349" s="371" t="n">
        <v>22.3666834497109</v>
      </c>
      <c r="O349" s="371" t="n">
        <v>56.1375307725373</v>
      </c>
      <c r="P349" s="371" t="n">
        <v>114.6566481</v>
      </c>
      <c r="Q349" s="371" t="n">
        <v>40.5169823936521</v>
      </c>
      <c r="R349" s="371" t="n">
        <v>47.9854269447066</v>
      </c>
      <c r="S349" s="371" t="n">
        <v>29.5614585700347</v>
      </c>
    </row>
    <row r="350">
      <c r="A350" s="371" t="s">
        <v>245</v>
      </c>
      <c r="B350" s="371" t="s">
        <v>246</v>
      </c>
      <c r="C350" s="371" t="s">
        <v>17</v>
      </c>
      <c r="D350" s="371" t="n">
        <v>1992.4254648</v>
      </c>
      <c r="E350" s="371" t="n">
        <v>9.69049604735748</v>
      </c>
      <c r="F350" s="371" t="n">
        <v>14.7406878071248</v>
      </c>
      <c r="G350" s="371" t="n">
        <v>10.1246966324202</v>
      </c>
      <c r="H350" s="371" t="n">
        <v>2598.4509084</v>
      </c>
      <c r="I350" s="371" t="n">
        <v>8.3520837573881</v>
      </c>
      <c r="J350" s="371" t="n">
        <v>19.2242843205726</v>
      </c>
      <c r="K350" s="371" t="n">
        <v>8.43463615395476</v>
      </c>
      <c r="L350" s="371" t="n">
        <v>3070.806879</v>
      </c>
      <c r="M350" s="371" t="n">
        <v>9.32680809651696</v>
      </c>
      <c r="N350" s="371" t="n">
        <v>22.7189454857996</v>
      </c>
      <c r="O350" s="371" t="n">
        <v>8.50213408663453</v>
      </c>
      <c r="P350" s="371" t="n">
        <v>5854.8194434</v>
      </c>
      <c r="Q350" s="371" t="n">
        <v>6.44495571749907</v>
      </c>
      <c r="R350" s="371" t="n">
        <v>43.316082386503</v>
      </c>
      <c r="S350" s="371" t="n">
        <v>5.59632889404625</v>
      </c>
    </row>
    <row r="351">
      <c r="A351" s="371" t="s">
        <v>247</v>
      </c>
      <c r="B351" s="371" t="s">
        <v>248</v>
      </c>
      <c r="C351" s="371" t="s">
        <v>16</v>
      </c>
      <c r="D351" s="371" t="n">
        <v>138.783846</v>
      </c>
      <c r="E351" s="371" t="n">
        <v>37.7249335716001</v>
      </c>
      <c r="F351" s="371" t="n">
        <v>18.8318904742917</v>
      </c>
      <c r="G351" s="371" t="n">
        <v>33.0990336159509</v>
      </c>
      <c r="H351" s="371" t="n">
        <v>166.1221718</v>
      </c>
      <c r="I351" s="371" t="n">
        <v>35.5151714236215</v>
      </c>
      <c r="J351" s="371" t="n">
        <v>22.5414890482936</v>
      </c>
      <c r="K351" s="371" t="n">
        <v>30.8031822849635</v>
      </c>
      <c r="L351" s="371" t="n">
        <v>166.6859952</v>
      </c>
      <c r="M351" s="371" t="n">
        <v>37.7954980378888</v>
      </c>
      <c r="N351" s="371" t="n">
        <v>22.6179955065139</v>
      </c>
      <c r="O351" s="371" t="n">
        <v>32.0385522885087</v>
      </c>
      <c r="P351" s="371" t="n">
        <v>265.3698241</v>
      </c>
      <c r="Q351" s="371" t="n">
        <v>28.1383157117073</v>
      </c>
      <c r="R351" s="371" t="n">
        <v>36.0086249709008</v>
      </c>
      <c r="S351" s="371" t="n">
        <v>22.7559350929534</v>
      </c>
    </row>
    <row r="352">
      <c r="A352" s="371" t="s">
        <v>247</v>
      </c>
      <c r="B352" s="371" t="s">
        <v>248</v>
      </c>
      <c r="C352" s="371" t="s">
        <v>17</v>
      </c>
      <c r="D352" s="371" t="n">
        <v>5145.3389973</v>
      </c>
      <c r="E352" s="371" t="n">
        <v>8.42170208884423</v>
      </c>
      <c r="F352" s="371" t="n">
        <v>29.7885044882984</v>
      </c>
      <c r="G352" s="371" t="n">
        <v>7.72000286902778</v>
      </c>
      <c r="H352" s="371" t="n">
        <v>5169.5556219</v>
      </c>
      <c r="I352" s="371" t="n">
        <v>7.33884873475876</v>
      </c>
      <c r="J352" s="371" t="n">
        <v>29.9287045860893</v>
      </c>
      <c r="K352" s="371" t="n">
        <v>6.86522007360805</v>
      </c>
      <c r="L352" s="371" t="n">
        <v>3679.7083492</v>
      </c>
      <c r="M352" s="371" t="n">
        <v>8.09298697905839</v>
      </c>
      <c r="N352" s="371" t="n">
        <v>21.3033599405778</v>
      </c>
      <c r="O352" s="371" t="n">
        <v>8.39662697755087</v>
      </c>
      <c r="P352" s="371" t="n">
        <v>3278.298393</v>
      </c>
      <c r="Q352" s="371" t="n">
        <v>7.9723801718293</v>
      </c>
      <c r="R352" s="371" t="n">
        <v>18.9794309850345</v>
      </c>
      <c r="S352" s="371" t="n">
        <v>8.09278505532151</v>
      </c>
    </row>
    <row r="353">
      <c r="A353" s="371" t="s">
        <v>249</v>
      </c>
      <c r="B353" s="371" t="s">
        <v>250</v>
      </c>
      <c r="C353" s="371" t="s">
        <v>16</v>
      </c>
      <c r="D353" s="371" t="n">
        <v>327.0328366</v>
      </c>
      <c r="E353" s="371" t="n">
        <v>26.1269418828232</v>
      </c>
      <c r="F353" s="371" t="n">
        <v>48.5774701730975</v>
      </c>
      <c r="G353" s="371" t="n">
        <v>17.8265621150897</v>
      </c>
      <c r="H353" s="371" t="n">
        <v>216.1110185</v>
      </c>
      <c r="I353" s="371" t="n">
        <v>26.7042800938835</v>
      </c>
      <c r="J353" s="371" t="n">
        <v>32.1011390305798</v>
      </c>
      <c r="K353" s="371" t="n">
        <v>23.2581898821366</v>
      </c>
      <c r="L353" s="371" t="n">
        <v>116.6799712</v>
      </c>
      <c r="M353" s="371" t="n">
        <v>47.0752106813559</v>
      </c>
      <c r="N353" s="371" t="n">
        <v>17.3316474262752</v>
      </c>
      <c r="O353" s="371" t="n">
        <v>43.3951922341229</v>
      </c>
      <c r="P353" s="371" t="n">
        <v>13.3953336</v>
      </c>
      <c r="Q353" s="371" t="n">
        <v>100</v>
      </c>
      <c r="R353" s="371" t="n">
        <v>1.98974337004754</v>
      </c>
      <c r="S353" s="371" t="n">
        <v>100.32166843667</v>
      </c>
    </row>
    <row r="354">
      <c r="A354" s="371" t="s">
        <v>249</v>
      </c>
      <c r="B354" s="371" t="s">
        <v>250</v>
      </c>
      <c r="C354" s="371" t="s">
        <v>17</v>
      </c>
      <c r="D354" s="371" t="n">
        <v>8317.6402051</v>
      </c>
      <c r="E354" s="371" t="n">
        <v>5.78149406078723</v>
      </c>
      <c r="F354" s="371" t="n">
        <v>43.7099096053101</v>
      </c>
      <c r="G354" s="371" t="n">
        <v>5.40429467047418</v>
      </c>
      <c r="H354" s="371" t="n">
        <v>5585.7940502</v>
      </c>
      <c r="I354" s="371" t="n">
        <v>4.78116133813295</v>
      </c>
      <c r="J354" s="371" t="n">
        <v>29.3538247613087</v>
      </c>
      <c r="K354" s="371" t="n">
        <v>4.67018575430223</v>
      </c>
      <c r="L354" s="371" t="n">
        <v>3057.4911999</v>
      </c>
      <c r="M354" s="371" t="n">
        <v>8.75424583900075</v>
      </c>
      <c r="N354" s="371" t="n">
        <v>16.0673773656038</v>
      </c>
      <c r="O354" s="371" t="n">
        <v>8.63722534594933</v>
      </c>
      <c r="P354" s="371" t="n">
        <v>2068.2610158</v>
      </c>
      <c r="Q354" s="371" t="n">
        <v>11.3377867599755</v>
      </c>
      <c r="R354" s="371" t="n">
        <v>10.8688882677774</v>
      </c>
      <c r="S354" s="371" t="n">
        <v>11.1502410306227</v>
      </c>
    </row>
    <row r="355">
      <c r="A355" s="371" t="s">
        <v>251</v>
      </c>
      <c r="B355" s="371" t="s">
        <v>252</v>
      </c>
      <c r="C355" s="371" t="s">
        <v>16</v>
      </c>
      <c r="D355" s="371" t="n">
        <v>412.7463297</v>
      </c>
      <c r="E355" s="371" t="n">
        <v>19.5994937030828</v>
      </c>
      <c r="F355" s="371" t="n">
        <v>43.4282683757014</v>
      </c>
      <c r="G355" s="371" t="n">
        <v>14.0398348248589</v>
      </c>
      <c r="H355" s="371" t="n">
        <v>316.6806988</v>
      </c>
      <c r="I355" s="371" t="n">
        <v>21.7412552406021</v>
      </c>
      <c r="J355" s="371" t="n">
        <v>33.3204522663768</v>
      </c>
      <c r="K355" s="371" t="n">
        <v>17.0675093698117</v>
      </c>
      <c r="L355" s="371" t="n">
        <v>137.5170941</v>
      </c>
      <c r="M355" s="371" t="n">
        <v>36.532887733846</v>
      </c>
      <c r="N355" s="371" t="n">
        <v>14.4692486379277</v>
      </c>
      <c r="O355" s="371" t="n">
        <v>31.1984227957529</v>
      </c>
      <c r="P355" s="371" t="n">
        <v>83.4652424</v>
      </c>
      <c r="Q355" s="371" t="n">
        <v>45.2355075688272</v>
      </c>
      <c r="R355" s="371" t="n">
        <v>8.78203071999401</v>
      </c>
      <c r="S355" s="371" t="n">
        <v>42.1403830087688</v>
      </c>
    </row>
    <row r="356">
      <c r="A356" s="371" t="s">
        <v>251</v>
      </c>
      <c r="B356" s="371" t="s">
        <v>252</v>
      </c>
      <c r="C356" s="371" t="s">
        <v>17</v>
      </c>
      <c r="D356" s="371" t="n">
        <v>6786.0845937</v>
      </c>
      <c r="E356" s="371" t="n">
        <v>4.82532612595719</v>
      </c>
      <c r="F356" s="371" t="n">
        <v>46.3925991290049</v>
      </c>
      <c r="G356" s="371" t="n">
        <v>4.62087282904053</v>
      </c>
      <c r="H356" s="371" t="n">
        <v>4416.4407178</v>
      </c>
      <c r="I356" s="371" t="n">
        <v>5.66056975217432</v>
      </c>
      <c r="J356" s="371" t="n">
        <v>30.1926922614734</v>
      </c>
      <c r="K356" s="371" t="n">
        <v>5.50446776444181</v>
      </c>
      <c r="L356" s="371" t="n">
        <v>2158.4550814</v>
      </c>
      <c r="M356" s="371" t="n">
        <v>8.88926391301381</v>
      </c>
      <c r="N356" s="371" t="n">
        <v>14.7561292445894</v>
      </c>
      <c r="O356" s="371" t="n">
        <v>8.44751029317802</v>
      </c>
      <c r="P356" s="371" t="n">
        <v>1266.5350322</v>
      </c>
      <c r="Q356" s="371" t="n">
        <v>12.5709174994468</v>
      </c>
      <c r="R356" s="371" t="n">
        <v>8.65857936493232</v>
      </c>
      <c r="S356" s="371" t="n">
        <v>12.0058294298826</v>
      </c>
    </row>
    <row r="357">
      <c r="A357" s="371" t="s">
        <v>253</v>
      </c>
      <c r="B357" s="371" t="s">
        <v>254</v>
      </c>
      <c r="C357" s="371" t="s">
        <v>16</v>
      </c>
      <c r="D357" s="371" t="n">
        <v>346.0044385</v>
      </c>
      <c r="E357" s="371" t="n">
        <v>42.5057982643237</v>
      </c>
      <c r="F357" s="371" t="n">
        <v>35.827538538968</v>
      </c>
      <c r="G357" s="371" t="n">
        <v>29.2471959063072</v>
      </c>
      <c r="H357" s="371" t="n">
        <v>227.5564316</v>
      </c>
      <c r="I357" s="371" t="n">
        <v>28.6553134356848</v>
      </c>
      <c r="J357" s="371" t="n">
        <v>23.5626654336662</v>
      </c>
      <c r="K357" s="371" t="n">
        <v>28.0687789282688</v>
      </c>
      <c r="L357" s="371" t="n">
        <v>192.1083141</v>
      </c>
      <c r="M357" s="371" t="n">
        <v>32.9040293382616</v>
      </c>
      <c r="N357" s="371" t="n">
        <v>19.8921379647964</v>
      </c>
      <c r="O357" s="371" t="n">
        <v>32.7757911870214</v>
      </c>
      <c r="P357" s="371" t="n">
        <v>200.0807741</v>
      </c>
      <c r="Q357" s="371" t="n">
        <v>30.3989561072693</v>
      </c>
      <c r="R357" s="371" t="n">
        <v>20.7176580625693</v>
      </c>
      <c r="S357" s="371" t="n">
        <v>29.5922908113689</v>
      </c>
    </row>
    <row r="358">
      <c r="A358" s="371" t="s">
        <v>253</v>
      </c>
      <c r="B358" s="371" t="s">
        <v>254</v>
      </c>
      <c r="C358" s="371" t="s">
        <v>17</v>
      </c>
      <c r="D358" s="371" t="n">
        <v>4016.0677218</v>
      </c>
      <c r="E358" s="371" t="n">
        <v>8.82124729486383</v>
      </c>
      <c r="F358" s="371" t="n">
        <v>27.7888732026088</v>
      </c>
      <c r="G358" s="371" t="n">
        <v>8.02481067920503</v>
      </c>
      <c r="H358" s="371" t="n">
        <v>3938.5576229</v>
      </c>
      <c r="I358" s="371" t="n">
        <v>7.56895171710015</v>
      </c>
      <c r="J358" s="371" t="n">
        <v>27.2525480060585</v>
      </c>
      <c r="K358" s="371" t="n">
        <v>7.33042562798857</v>
      </c>
      <c r="L358" s="371" t="n">
        <v>2961.6819083</v>
      </c>
      <c r="M358" s="371" t="n">
        <v>8.5009586397945</v>
      </c>
      <c r="N358" s="371" t="n">
        <v>20.4931312710338</v>
      </c>
      <c r="O358" s="371" t="n">
        <v>8.43810757711612</v>
      </c>
      <c r="P358" s="371" t="n">
        <v>3535.7638782</v>
      </c>
      <c r="Q358" s="371" t="n">
        <v>8.01783276389781</v>
      </c>
      <c r="R358" s="371" t="n">
        <v>24.4654475202989</v>
      </c>
      <c r="S358" s="371" t="n">
        <v>7.48234370244171</v>
      </c>
    </row>
    <row r="359">
      <c r="A359" s="371" t="s">
        <v>255</v>
      </c>
      <c r="B359" s="371" t="s">
        <v>256</v>
      </c>
      <c r="C359" s="371" t="s">
        <v>16</v>
      </c>
      <c r="D359" s="371" t="n">
        <v>172.4931236</v>
      </c>
      <c r="E359" s="371" t="n">
        <v>28.9632296153853</v>
      </c>
      <c r="F359" s="371" t="n">
        <v>33.0530729416235</v>
      </c>
      <c r="G359" s="371" t="n">
        <v>22.1813873908981</v>
      </c>
      <c r="H359" s="371" t="n">
        <v>179.510936</v>
      </c>
      <c r="I359" s="371" t="n">
        <v>28.7562411094023</v>
      </c>
      <c r="J359" s="371" t="n">
        <v>34.3978237369406</v>
      </c>
      <c r="K359" s="371" t="n">
        <v>23.8552023641335</v>
      </c>
      <c r="L359" s="371" t="n">
        <v>115.0241246</v>
      </c>
      <c r="M359" s="371" t="n">
        <v>35.1755963918258</v>
      </c>
      <c r="N359" s="371" t="n">
        <v>22.0408831442263</v>
      </c>
      <c r="O359" s="371" t="n">
        <v>31.6484112870285</v>
      </c>
      <c r="P359" s="371" t="n">
        <v>54.8389472</v>
      </c>
      <c r="Q359" s="371" t="n">
        <v>57.7330602944221</v>
      </c>
      <c r="R359" s="371" t="n">
        <v>10.5082201772096</v>
      </c>
      <c r="S359" s="371" t="n">
        <v>53.0910765301443</v>
      </c>
    </row>
    <row r="360">
      <c r="A360" s="371" t="s">
        <v>255</v>
      </c>
      <c r="B360" s="371" t="s">
        <v>256</v>
      </c>
      <c r="C360" s="371" t="s">
        <v>17</v>
      </c>
      <c r="D360" s="371" t="n">
        <v>4241.7444825</v>
      </c>
      <c r="E360" s="371" t="n">
        <v>6.06612940092228</v>
      </c>
      <c r="F360" s="371" t="n">
        <v>32.7284929425143</v>
      </c>
      <c r="G360" s="371" t="n">
        <v>5.93195858423667</v>
      </c>
      <c r="H360" s="371" t="n">
        <v>4224.4092773</v>
      </c>
      <c r="I360" s="371" t="n">
        <v>4.65698050117481</v>
      </c>
      <c r="J360" s="371" t="n">
        <v>32.5947377992269</v>
      </c>
      <c r="K360" s="371" t="n">
        <v>4.74665878871917</v>
      </c>
      <c r="L360" s="371" t="n">
        <v>2679.6550426</v>
      </c>
      <c r="M360" s="371" t="n">
        <v>8.00708571009924</v>
      </c>
      <c r="N360" s="371" t="n">
        <v>20.6757081931577</v>
      </c>
      <c r="O360" s="371" t="n">
        <v>7.59996211184821</v>
      </c>
      <c r="P360" s="371" t="n">
        <v>1814.5938961</v>
      </c>
      <c r="Q360" s="371" t="n">
        <v>10.4878046018931</v>
      </c>
      <c r="R360" s="371" t="n">
        <v>14.0010610651011</v>
      </c>
      <c r="S360" s="371" t="n">
        <v>10.088395626813</v>
      </c>
    </row>
    <row r="361">
      <c r="A361" s="371" t="s">
        <v>257</v>
      </c>
      <c r="B361" s="371" t="s">
        <v>258</v>
      </c>
      <c r="C361" s="371" t="s">
        <v>16</v>
      </c>
      <c r="D361" s="371" t="n">
        <v>112.7049793</v>
      </c>
      <c r="E361" s="371" t="n">
        <v>31.837586432109</v>
      </c>
      <c r="F361" s="371" t="n">
        <v>25.598396975189</v>
      </c>
      <c r="G361" s="371" t="n">
        <v>28.0205247852232</v>
      </c>
      <c r="H361" s="371" t="n">
        <v>134.9625176</v>
      </c>
      <c r="I361" s="371" t="n">
        <v>40.2397236947744</v>
      </c>
      <c r="J361" s="371" t="n">
        <v>30.6536953713431</v>
      </c>
      <c r="K361" s="371" t="n">
        <v>29.214162310397</v>
      </c>
      <c r="L361" s="371" t="n">
        <v>84.8700287</v>
      </c>
      <c r="M361" s="371" t="n">
        <v>41.2264275357828</v>
      </c>
      <c r="N361" s="371" t="n">
        <v>19.2763150257576</v>
      </c>
      <c r="O361" s="371" t="n">
        <v>35.1509505646386</v>
      </c>
      <c r="P361" s="371" t="n">
        <v>107.7438694</v>
      </c>
      <c r="Q361" s="371" t="n">
        <v>38.6503383952844</v>
      </c>
      <c r="R361" s="371" t="n">
        <v>24.4715926277103</v>
      </c>
      <c r="S361" s="371" t="n">
        <v>34.7645559066758</v>
      </c>
    </row>
    <row r="362">
      <c r="A362" s="371" t="s">
        <v>257</v>
      </c>
      <c r="B362" s="371" t="s">
        <v>258</v>
      </c>
      <c r="C362" s="371" t="s">
        <v>17</v>
      </c>
      <c r="D362" s="371" t="n">
        <v>2657.6875597</v>
      </c>
      <c r="E362" s="371" t="n">
        <v>7.27235505836962</v>
      </c>
      <c r="F362" s="371" t="n">
        <v>25.4949672206392</v>
      </c>
      <c r="G362" s="371" t="n">
        <v>7.24465075275686</v>
      </c>
      <c r="H362" s="371" t="n">
        <v>3692.205582</v>
      </c>
      <c r="I362" s="371" t="n">
        <v>6.26033895467419</v>
      </c>
      <c r="J362" s="371" t="n">
        <v>35.4190092591534</v>
      </c>
      <c r="K362" s="371" t="n">
        <v>5.80404809505465</v>
      </c>
      <c r="L362" s="371" t="n">
        <v>2211.4059135</v>
      </c>
      <c r="M362" s="371" t="n">
        <v>7.15194175723772</v>
      </c>
      <c r="N362" s="371" t="n">
        <v>21.2138259331636</v>
      </c>
      <c r="O362" s="371" t="n">
        <v>7.2112865533268</v>
      </c>
      <c r="P362" s="371" t="n">
        <v>1863.0624931</v>
      </c>
      <c r="Q362" s="371" t="n">
        <v>9.41133466116322</v>
      </c>
      <c r="R362" s="371" t="n">
        <v>17.8721975870439</v>
      </c>
      <c r="S362" s="371" t="n">
        <v>9.30214514396503</v>
      </c>
    </row>
    <row r="363">
      <c r="A363" s="371" t="s">
        <v>259</v>
      </c>
      <c r="B363" s="371" t="s">
        <v>260</v>
      </c>
      <c r="C363" s="371" t="s">
        <v>16</v>
      </c>
      <c r="D363" s="371" t="n">
        <v>132.9234809</v>
      </c>
      <c r="E363" s="371" t="n">
        <v>42.141535364869</v>
      </c>
      <c r="F363" s="371" t="n">
        <v>30.0377254347651</v>
      </c>
      <c r="G363" s="371" t="n">
        <v>36.2969141142733</v>
      </c>
      <c r="H363" s="371" t="n">
        <v>116.3510152</v>
      </c>
      <c r="I363" s="371" t="n">
        <v>37.4644110796089</v>
      </c>
      <c r="J363" s="371" t="n">
        <v>26.2927198789133</v>
      </c>
      <c r="K363" s="371" t="n">
        <v>32.0849689604093</v>
      </c>
      <c r="L363" s="371" t="n">
        <v>96.7874751</v>
      </c>
      <c r="M363" s="371" t="n">
        <v>41.5158678058431</v>
      </c>
      <c r="N363" s="371" t="n">
        <v>21.8717985933963</v>
      </c>
      <c r="O363" s="371" t="n">
        <v>38.1652740449622</v>
      </c>
      <c r="P363" s="371" t="n">
        <v>96.4598209</v>
      </c>
      <c r="Q363" s="371" t="n">
        <v>52.5515313175266</v>
      </c>
      <c r="R363" s="371" t="n">
        <v>21.7977560929253</v>
      </c>
      <c r="S363" s="371" t="n">
        <v>44.9334528747227</v>
      </c>
    </row>
    <row r="364">
      <c r="A364" s="371" t="s">
        <v>259</v>
      </c>
      <c r="B364" s="371" t="s">
        <v>260</v>
      </c>
      <c r="C364" s="371" t="s">
        <v>17</v>
      </c>
      <c r="D364" s="371" t="n">
        <v>5261.0986848</v>
      </c>
      <c r="E364" s="371" t="n">
        <v>6.19433283322949</v>
      </c>
      <c r="F364" s="371" t="n">
        <v>28.2011289978675</v>
      </c>
      <c r="G364" s="371" t="n">
        <v>6.14939193601361</v>
      </c>
      <c r="H364" s="371" t="n">
        <v>5439.5329807</v>
      </c>
      <c r="I364" s="371" t="n">
        <v>5.2649694252787</v>
      </c>
      <c r="J364" s="371" t="n">
        <v>29.1575924473857</v>
      </c>
      <c r="K364" s="371" t="n">
        <v>4.87917380189834</v>
      </c>
      <c r="L364" s="371" t="n">
        <v>4245.2518508</v>
      </c>
      <c r="M364" s="371" t="n">
        <v>6.88220617760934</v>
      </c>
      <c r="N364" s="371" t="n">
        <v>22.7558732967195</v>
      </c>
      <c r="O364" s="371" t="n">
        <v>6.86162584634185</v>
      </c>
      <c r="P364" s="371" t="n">
        <v>3709.7479132</v>
      </c>
      <c r="Q364" s="371" t="n">
        <v>9.2012770824082</v>
      </c>
      <c r="R364" s="371" t="n">
        <v>19.8854052580274</v>
      </c>
      <c r="S364" s="371" t="n">
        <v>9.00884014301255</v>
      </c>
    </row>
    <row r="365">
      <c r="A365" s="371" t="s">
        <v>261</v>
      </c>
      <c r="B365" s="371" t="s">
        <v>262</v>
      </c>
      <c r="C365" s="371" t="s">
        <v>16</v>
      </c>
      <c r="D365" s="371"/>
      <c r="E365" s="371"/>
      <c r="F365" s="371"/>
      <c r="G365" s="371"/>
      <c r="H365" s="371" t="n">
        <v>121.6256434</v>
      </c>
      <c r="I365" s="371" t="n">
        <v>44.6499288115465</v>
      </c>
      <c r="J365" s="371" t="n">
        <v>36.0267223778999</v>
      </c>
      <c r="K365" s="371" t="n">
        <v>36.6269383748016</v>
      </c>
      <c r="L365" s="371" t="n">
        <v>116.4999948</v>
      </c>
      <c r="M365" s="371" t="n">
        <v>44.3093857898974</v>
      </c>
      <c r="N365" s="371" t="n">
        <v>34.508454404496</v>
      </c>
      <c r="O365" s="371" t="n">
        <v>37.3633533529497</v>
      </c>
      <c r="P365" s="371" t="n">
        <v>99.4727759</v>
      </c>
      <c r="Q365" s="371" t="n">
        <v>50.8210254382807</v>
      </c>
      <c r="R365" s="371" t="n">
        <v>29.4648232176041</v>
      </c>
      <c r="S365" s="371" t="n">
        <v>43.1226486514261</v>
      </c>
    </row>
    <row r="366">
      <c r="A366" s="371" t="s">
        <v>261</v>
      </c>
      <c r="B366" s="371" t="s">
        <v>262</v>
      </c>
      <c r="C366" s="371" t="s">
        <v>17</v>
      </c>
      <c r="D366" s="371" t="n">
        <v>3977.8058912</v>
      </c>
      <c r="E366" s="371" t="n">
        <v>7.76627547785065</v>
      </c>
      <c r="F366" s="371" t="n">
        <v>20.2717934232739</v>
      </c>
      <c r="G366" s="371" t="n">
        <v>7.98310781588205</v>
      </c>
      <c r="H366" s="371" t="n">
        <v>5611.1272906</v>
      </c>
      <c r="I366" s="371" t="n">
        <v>6.27124082324392</v>
      </c>
      <c r="J366" s="371" t="n">
        <v>28.5955666057961</v>
      </c>
      <c r="K366" s="371" t="n">
        <v>6.05050069762967</v>
      </c>
      <c r="L366" s="371" t="n">
        <v>5939.0787289</v>
      </c>
      <c r="M366" s="371" t="n">
        <v>6.00280797157693</v>
      </c>
      <c r="N366" s="371" t="n">
        <v>30.2668808910886</v>
      </c>
      <c r="O366" s="371" t="n">
        <v>5.78472251654127</v>
      </c>
      <c r="P366" s="371" t="n">
        <v>4094.3560177</v>
      </c>
      <c r="Q366" s="371" t="n">
        <v>8.0953900505656</v>
      </c>
      <c r="R366" s="371" t="n">
        <v>20.8657590798414</v>
      </c>
      <c r="S366" s="371" t="n">
        <v>7.75978314509658</v>
      </c>
    </row>
    <row r="367">
      <c r="A367" s="371" t="s">
        <v>263</v>
      </c>
      <c r="B367" s="371" t="s">
        <v>264</v>
      </c>
      <c r="C367" s="371" t="s">
        <v>16</v>
      </c>
      <c r="D367" s="371" t="n">
        <v>145.5762061</v>
      </c>
      <c r="E367" s="371" t="n">
        <v>31.0224944996195</v>
      </c>
      <c r="F367" s="371" t="n">
        <v>32.6935872396693</v>
      </c>
      <c r="G367" s="371" t="n">
        <v>26.932873724915</v>
      </c>
      <c r="H367" s="371" t="n">
        <v>197.1082949</v>
      </c>
      <c r="I367" s="371" t="n">
        <v>28.1711816688822</v>
      </c>
      <c r="J367" s="371" t="n">
        <v>44.2666930785993</v>
      </c>
      <c r="K367" s="371" t="n">
        <v>19.2763419251447</v>
      </c>
      <c r="L367" s="371" t="n">
        <v>91.6122436</v>
      </c>
      <c r="M367" s="371" t="n">
        <v>41.3312324428379</v>
      </c>
      <c r="N367" s="371" t="n">
        <v>20.5743298207744</v>
      </c>
      <c r="O367" s="371" t="n">
        <v>35.3168077193267</v>
      </c>
      <c r="P367" s="371" t="n">
        <v>10.9777523</v>
      </c>
      <c r="Q367" s="371" t="n">
        <v>100</v>
      </c>
      <c r="R367" s="371" t="n">
        <v>2.46538986095702</v>
      </c>
      <c r="S367" s="371" t="n">
        <v>100.095973774698</v>
      </c>
    </row>
    <row r="368">
      <c r="A368" s="371" t="s">
        <v>263</v>
      </c>
      <c r="B368" s="371" t="s">
        <v>264</v>
      </c>
      <c r="C368" s="371" t="s">
        <v>17</v>
      </c>
      <c r="D368" s="371" t="n">
        <v>3575.915987</v>
      </c>
      <c r="E368" s="371" t="n">
        <v>6.53705715127738</v>
      </c>
      <c r="F368" s="371" t="n">
        <v>21.0987613722858</v>
      </c>
      <c r="G368" s="371" t="n">
        <v>6.50079697902166</v>
      </c>
      <c r="H368" s="371" t="n">
        <v>5466.6724472</v>
      </c>
      <c r="I368" s="371" t="n">
        <v>4.56401696238025</v>
      </c>
      <c r="J368" s="371" t="n">
        <v>32.2546776499318</v>
      </c>
      <c r="K368" s="371" t="n">
        <v>4.65710414002599</v>
      </c>
      <c r="L368" s="371" t="n">
        <v>4066.5519575</v>
      </c>
      <c r="M368" s="371" t="n">
        <v>5.66179624976118</v>
      </c>
      <c r="N368" s="371" t="n">
        <v>23.9936311902213</v>
      </c>
      <c r="O368" s="371" t="n">
        <v>5.54157514470207</v>
      </c>
      <c r="P368" s="371" t="n">
        <v>3839.3236622</v>
      </c>
      <c r="Q368" s="371" t="n">
        <v>7.45906218732094</v>
      </c>
      <c r="R368" s="371" t="n">
        <v>22.6529297875611</v>
      </c>
      <c r="S368" s="371" t="n">
        <v>7.24233161013207</v>
      </c>
    </row>
    <row r="369">
      <c r="A369" s="371" t="s">
        <v>265</v>
      </c>
      <c r="B369" s="371" t="s">
        <v>266</v>
      </c>
      <c r="C369" s="371" t="s">
        <v>16</v>
      </c>
      <c r="D369" s="371" t="n">
        <v>27.950835</v>
      </c>
      <c r="E369" s="371" t="n">
        <v>52.2253276223407</v>
      </c>
      <c r="F369" s="371" t="n">
        <v>34.7222354643806</v>
      </c>
      <c r="G369" s="371" t="n">
        <v>37.6149166931915</v>
      </c>
      <c r="H369" s="371" t="n">
        <v>22.8285322</v>
      </c>
      <c r="I369" s="371" t="n">
        <v>52.5098802691813</v>
      </c>
      <c r="J369" s="371" t="n">
        <v>28.3589978744676</v>
      </c>
      <c r="K369" s="371" t="n">
        <v>46.642886231087</v>
      </c>
      <c r="L369" s="371" t="n">
        <v>4.347561</v>
      </c>
      <c r="M369" s="371" t="n">
        <v>100</v>
      </c>
      <c r="N369" s="371" t="n">
        <v>5.40080597727253</v>
      </c>
      <c r="O369" s="371" t="n">
        <v>101.018232611404</v>
      </c>
      <c r="P369" s="371" t="n">
        <v>25.3714459</v>
      </c>
      <c r="Q369" s="371" t="n">
        <v>50.5366278354617</v>
      </c>
      <c r="R369" s="371" t="n">
        <v>31.5179606838792</v>
      </c>
      <c r="S369" s="371" t="n">
        <v>35.4581089382276</v>
      </c>
    </row>
    <row r="370">
      <c r="A370" s="371" t="s">
        <v>265</v>
      </c>
      <c r="B370" s="371" t="s">
        <v>266</v>
      </c>
      <c r="C370" s="371" t="s">
        <v>17</v>
      </c>
      <c r="D370" s="371" t="n">
        <v>880.1512573</v>
      </c>
      <c r="E370" s="371" t="n">
        <v>8.57722852557247</v>
      </c>
      <c r="F370" s="371" t="n">
        <v>19.3808605270821</v>
      </c>
      <c r="G370" s="371" t="n">
        <v>8.82216412036605</v>
      </c>
      <c r="H370" s="371" t="n">
        <v>1439.7215668</v>
      </c>
      <c r="I370" s="371" t="n">
        <v>5.79646798485235</v>
      </c>
      <c r="J370" s="371" t="n">
        <v>31.7025541377737</v>
      </c>
      <c r="K370" s="371" t="n">
        <v>5.76035108698415</v>
      </c>
      <c r="L370" s="371" t="n">
        <v>1171.7964058</v>
      </c>
      <c r="M370" s="371" t="n">
        <v>6.45927856619367</v>
      </c>
      <c r="N370" s="371" t="n">
        <v>25.8028634494184</v>
      </c>
      <c r="O370" s="371" t="n">
        <v>6.28309120921614</v>
      </c>
      <c r="P370" s="371" t="n">
        <v>1049.6732769</v>
      </c>
      <c r="Q370" s="371" t="n">
        <v>9.87064883128421</v>
      </c>
      <c r="R370" s="371" t="n">
        <v>23.1137218857258</v>
      </c>
      <c r="S370" s="371" t="n">
        <v>9.32590765698345</v>
      </c>
    </row>
    <row r="371">
      <c r="A371" s="371" t="s">
        <v>267</v>
      </c>
      <c r="B371" s="371" t="s">
        <v>268</v>
      </c>
      <c r="C371" s="371" t="s">
        <v>16</v>
      </c>
      <c r="D371" s="371" t="n">
        <v>510.6925343</v>
      </c>
      <c r="E371" s="371" t="n">
        <v>37.6659170931364</v>
      </c>
      <c r="F371" s="371" t="n">
        <v>17.4430033495064</v>
      </c>
      <c r="G371" s="371" t="n">
        <v>35.5782155165329</v>
      </c>
      <c r="H371" s="371" t="n">
        <v>778.3738401</v>
      </c>
      <c r="I371" s="371" t="n">
        <v>30.9005647798683</v>
      </c>
      <c r="J371" s="371" t="n">
        <v>26.5858155115632</v>
      </c>
      <c r="K371" s="371" t="n">
        <v>25.8382700718997</v>
      </c>
      <c r="L371" s="371" t="n">
        <v>620.2054163</v>
      </c>
      <c r="M371" s="371" t="n">
        <v>37.4697666731185</v>
      </c>
      <c r="N371" s="371" t="n">
        <v>21.1834801319963</v>
      </c>
      <c r="O371" s="371" t="n">
        <v>31.7838196685179</v>
      </c>
      <c r="P371" s="371" t="n">
        <v>1018.5068955</v>
      </c>
      <c r="Q371" s="371" t="n">
        <v>28.3661167564238</v>
      </c>
      <c r="R371" s="371" t="n">
        <v>34.7877010069341</v>
      </c>
      <c r="S371" s="371" t="n">
        <v>23.1178167517155</v>
      </c>
    </row>
    <row r="372">
      <c r="A372" s="371" t="s">
        <v>267</v>
      </c>
      <c r="B372" s="371" t="s">
        <v>268</v>
      </c>
      <c r="C372" s="371" t="s">
        <v>17</v>
      </c>
      <c r="D372" s="371" t="n">
        <v>18630.9551037</v>
      </c>
      <c r="E372" s="371" t="n">
        <v>6.86198133591654</v>
      </c>
      <c r="F372" s="371" t="n">
        <v>26.4327128657662</v>
      </c>
      <c r="G372" s="371" t="n">
        <v>6.90725023023762</v>
      </c>
      <c r="H372" s="371" t="n">
        <v>19532.102301</v>
      </c>
      <c r="I372" s="371" t="n">
        <v>5.91464983826399</v>
      </c>
      <c r="J372" s="371" t="n">
        <v>27.7112176436179</v>
      </c>
      <c r="K372" s="371" t="n">
        <v>5.93973354942143</v>
      </c>
      <c r="L372" s="371" t="n">
        <v>17950.52649</v>
      </c>
      <c r="M372" s="371" t="n">
        <v>8.66836429610044</v>
      </c>
      <c r="N372" s="371" t="n">
        <v>25.4673531152072</v>
      </c>
      <c r="O372" s="371" t="n">
        <v>7.91945307661073</v>
      </c>
      <c r="P372" s="371" t="n">
        <v>14370.8767746</v>
      </c>
      <c r="Q372" s="371" t="n">
        <v>9.0055457271631</v>
      </c>
      <c r="R372" s="371" t="n">
        <v>20.3887163754086</v>
      </c>
      <c r="S372" s="371" t="n">
        <v>8.43353971745219</v>
      </c>
    </row>
    <row r="373">
      <c r="A373" s="371" t="s">
        <v>269</v>
      </c>
      <c r="B373" s="371" t="s">
        <v>270</v>
      </c>
      <c r="C373" s="371" t="s">
        <v>16</v>
      </c>
      <c r="D373" s="371" t="n">
        <v>300.9684978</v>
      </c>
      <c r="E373" s="371" t="n">
        <v>37.8402879500426</v>
      </c>
      <c r="F373" s="371" t="n">
        <v>20.3166775025487</v>
      </c>
      <c r="G373" s="371" t="n">
        <v>34.0978905696609</v>
      </c>
      <c r="H373" s="371" t="n">
        <v>274.4569116</v>
      </c>
      <c r="I373" s="371" t="n">
        <v>40.967791523886</v>
      </c>
      <c r="J373" s="371" t="n">
        <v>18.5270305765626</v>
      </c>
      <c r="K373" s="371" t="n">
        <v>35.5520309237873</v>
      </c>
      <c r="L373" s="371" t="n">
        <v>397.6372007</v>
      </c>
      <c r="M373" s="371" t="n">
        <v>33.7027385266057</v>
      </c>
      <c r="N373" s="371" t="n">
        <v>26.8422337510107</v>
      </c>
      <c r="O373" s="371" t="n">
        <v>27.8486607796056</v>
      </c>
      <c r="P373" s="371" t="n">
        <v>508.3237916</v>
      </c>
      <c r="Q373" s="371" t="n">
        <v>29.5484286053246</v>
      </c>
      <c r="R373" s="371" t="n">
        <v>34.314058169878</v>
      </c>
      <c r="S373" s="371" t="n">
        <v>22.227923077481</v>
      </c>
    </row>
    <row r="374">
      <c r="A374" s="371" t="s">
        <v>269</v>
      </c>
      <c r="B374" s="371" t="s">
        <v>270</v>
      </c>
      <c r="C374" s="371" t="s">
        <v>17</v>
      </c>
      <c r="D374" s="371" t="n">
        <v>11864.303584</v>
      </c>
      <c r="E374" s="371" t="n">
        <v>8.44382590095407</v>
      </c>
      <c r="F374" s="371" t="n">
        <v>28.5501372587097</v>
      </c>
      <c r="G374" s="371" t="n">
        <v>8.00616620766497</v>
      </c>
      <c r="H374" s="371" t="n">
        <v>14159.1774884</v>
      </c>
      <c r="I374" s="371" t="n">
        <v>5.28277831871687</v>
      </c>
      <c r="J374" s="371" t="n">
        <v>34.0724980528493</v>
      </c>
      <c r="K374" s="371" t="n">
        <v>5.25346008775811</v>
      </c>
      <c r="L374" s="371" t="n">
        <v>9289.3116168</v>
      </c>
      <c r="M374" s="371" t="n">
        <v>9.63411514928147</v>
      </c>
      <c r="N374" s="371" t="n">
        <v>22.3537032596019</v>
      </c>
      <c r="O374" s="371" t="n">
        <v>9.2943660608774</v>
      </c>
      <c r="P374" s="371" t="n">
        <v>6243.2372398</v>
      </c>
      <c r="Q374" s="371" t="n">
        <v>9.62479164024153</v>
      </c>
      <c r="R374" s="371" t="n">
        <v>15.0236614288391</v>
      </c>
      <c r="S374" s="371" t="n">
        <v>9.49082069348191</v>
      </c>
    </row>
    <row r="375">
      <c r="A375" s="371" t="s">
        <v>271</v>
      </c>
      <c r="B375" s="371" t="s">
        <v>272</v>
      </c>
      <c r="C375" s="371" t="s">
        <v>16</v>
      </c>
      <c r="D375" s="371" t="n">
        <v>14.8243087</v>
      </c>
      <c r="E375" s="371" t="n">
        <v>99.9999999999998</v>
      </c>
      <c r="F375" s="371" t="n">
        <v>6.361615923582</v>
      </c>
      <c r="G375" s="371" t="n">
        <v>91.6916930260236</v>
      </c>
      <c r="H375" s="371" t="n">
        <v>74.2546459</v>
      </c>
      <c r="I375" s="371" t="n">
        <v>49.4700850824128</v>
      </c>
      <c r="J375" s="371" t="n">
        <v>31.8651983925148</v>
      </c>
      <c r="K375" s="371" t="n">
        <v>44.5067076437303</v>
      </c>
      <c r="L375" s="371" t="n">
        <v>91.4932245</v>
      </c>
      <c r="M375" s="371" t="n">
        <v>43.6413342188741</v>
      </c>
      <c r="N375" s="371" t="n">
        <v>39.2628597837458</v>
      </c>
      <c r="O375" s="371" t="n">
        <v>30.3857074014027</v>
      </c>
      <c r="P375" s="371" t="n">
        <v>52.455229</v>
      </c>
      <c r="Q375" s="371" t="n">
        <v>57.077702787649</v>
      </c>
      <c r="R375" s="371" t="n">
        <v>22.5103259001575</v>
      </c>
      <c r="S375" s="371" t="n">
        <v>48.8611590226519</v>
      </c>
    </row>
    <row r="376">
      <c r="A376" s="371" t="s">
        <v>271</v>
      </c>
      <c r="B376" s="371" t="s">
        <v>272</v>
      </c>
      <c r="C376" s="371" t="s">
        <v>17</v>
      </c>
      <c r="D376" s="371" t="n">
        <v>1723.3934928</v>
      </c>
      <c r="E376" s="371" t="n">
        <v>11.0318555079044</v>
      </c>
      <c r="F376" s="371" t="n">
        <v>12.6252945733365</v>
      </c>
      <c r="G376" s="371" t="n">
        <v>11.1545284036874</v>
      </c>
      <c r="H376" s="371" t="n">
        <v>4137.6051114</v>
      </c>
      <c r="I376" s="371" t="n">
        <v>7.31600872200243</v>
      </c>
      <c r="J376" s="371" t="n">
        <v>30.3114080317757</v>
      </c>
      <c r="K376" s="371" t="n">
        <v>6.2983265192268</v>
      </c>
      <c r="L376" s="371" t="n">
        <v>4402.633395</v>
      </c>
      <c r="M376" s="371" t="n">
        <v>6.29653177892961</v>
      </c>
      <c r="N376" s="371" t="n">
        <v>32.252961231724</v>
      </c>
      <c r="O376" s="371" t="n">
        <v>6.12250067707111</v>
      </c>
      <c r="P376" s="371" t="n">
        <v>3386.6910312</v>
      </c>
      <c r="Q376" s="371" t="n">
        <v>7.08726162242026</v>
      </c>
      <c r="R376" s="371" t="n">
        <v>24.8103361631637</v>
      </c>
      <c r="S376" s="371" t="n">
        <v>7.00495585792392</v>
      </c>
    </row>
    <row r="377">
      <c r="A377" s="371" t="s">
        <v>273</v>
      </c>
      <c r="B377" s="371" t="s">
        <v>274</v>
      </c>
      <c r="C377" s="371" t="s">
        <v>16</v>
      </c>
      <c r="D377" s="371" t="n">
        <v>185.5974412</v>
      </c>
      <c r="E377" s="371" t="n">
        <v>46.0194227603765</v>
      </c>
      <c r="F377" s="371" t="n">
        <v>16.2669288443267</v>
      </c>
      <c r="G377" s="371" t="n">
        <v>40.1289947183243</v>
      </c>
      <c r="H377" s="371" t="n">
        <v>241.4048187</v>
      </c>
      <c r="I377" s="371" t="n">
        <v>32.0358696574167</v>
      </c>
      <c r="J377" s="371" t="n">
        <v>21.1582389448938</v>
      </c>
      <c r="K377" s="371" t="n">
        <v>30.8064558165132</v>
      </c>
      <c r="L377" s="371" t="n">
        <v>308.8811849</v>
      </c>
      <c r="M377" s="371" t="n">
        <v>32.9695267046485</v>
      </c>
      <c r="N377" s="371" t="n">
        <v>27.0722927193007</v>
      </c>
      <c r="O377" s="371" t="n">
        <v>27.2132536876411</v>
      </c>
      <c r="P377" s="371" t="n">
        <v>405.0660422</v>
      </c>
      <c r="Q377" s="371" t="n">
        <v>27.2974213670702</v>
      </c>
      <c r="R377" s="371" t="n">
        <v>35.5025394914788</v>
      </c>
      <c r="S377" s="371" t="n">
        <v>23.5979833235374</v>
      </c>
    </row>
    <row r="378">
      <c r="A378" s="371" t="s">
        <v>273</v>
      </c>
      <c r="B378" s="371" t="s">
        <v>274</v>
      </c>
      <c r="C378" s="371" t="s">
        <v>17</v>
      </c>
      <c r="D378" s="371" t="n">
        <v>3451.2554801</v>
      </c>
      <c r="E378" s="371" t="n">
        <v>10.274349617123</v>
      </c>
      <c r="F378" s="371" t="n">
        <v>17.4173125576896</v>
      </c>
      <c r="G378" s="371" t="n">
        <v>9.85982670787451</v>
      </c>
      <c r="H378" s="371" t="n">
        <v>5609.9571388</v>
      </c>
      <c r="I378" s="371" t="n">
        <v>7.83940680203125</v>
      </c>
      <c r="J378" s="371" t="n">
        <v>28.3115456056851</v>
      </c>
      <c r="K378" s="371" t="n">
        <v>7.1608573067334</v>
      </c>
      <c r="L378" s="371" t="n">
        <v>5011.162302</v>
      </c>
      <c r="M378" s="371" t="n">
        <v>7.14434332419312</v>
      </c>
      <c r="N378" s="371" t="n">
        <v>25.2896317280796</v>
      </c>
      <c r="O378" s="371" t="n">
        <v>6.60781896205908</v>
      </c>
      <c r="P378" s="371" t="n">
        <v>5742.7111819</v>
      </c>
      <c r="Q378" s="371" t="n">
        <v>6.96189454983832</v>
      </c>
      <c r="R378" s="371" t="n">
        <v>28.9815101085456</v>
      </c>
      <c r="S378" s="371" t="n">
        <v>7.33301458220787</v>
      </c>
    </row>
    <row r="379">
      <c r="A379" s="371" t="s">
        <v>275</v>
      </c>
      <c r="B379" s="371" t="s">
        <v>276</v>
      </c>
      <c r="C379" s="371" t="s">
        <v>16</v>
      </c>
      <c r="D379" s="371" t="n">
        <v>277.1182818</v>
      </c>
      <c r="E379" s="371" t="n">
        <v>40.9856418030775</v>
      </c>
      <c r="F379" s="371" t="n">
        <v>30.1955788200121</v>
      </c>
      <c r="G379" s="371" t="n">
        <v>36.8608950511475</v>
      </c>
      <c r="H379" s="371" t="n">
        <v>183.2517913</v>
      </c>
      <c r="I379" s="371" t="n">
        <v>43.1384031502689</v>
      </c>
      <c r="J379" s="371" t="n">
        <v>19.9676249151295</v>
      </c>
      <c r="K379" s="371" t="n">
        <v>44.7465788137647</v>
      </c>
      <c r="L379" s="371" t="n">
        <v>169.108191</v>
      </c>
      <c r="M379" s="371" t="n">
        <v>66.3181468865574</v>
      </c>
      <c r="N379" s="371" t="n">
        <v>18.4264988844564</v>
      </c>
      <c r="O379" s="371" t="n">
        <v>51.431839014801</v>
      </c>
      <c r="P379" s="371" t="n">
        <v>288.2662953</v>
      </c>
      <c r="Q379" s="371" t="n">
        <v>39.4526050070242</v>
      </c>
      <c r="R379" s="371" t="n">
        <v>31.410297380402</v>
      </c>
      <c r="S379" s="371" t="n">
        <v>26.0062974208488</v>
      </c>
    </row>
    <row r="380">
      <c r="A380" s="371" t="s">
        <v>275</v>
      </c>
      <c r="B380" s="371" t="s">
        <v>276</v>
      </c>
      <c r="C380" s="371" t="s">
        <v>17</v>
      </c>
      <c r="D380" s="371" t="n">
        <v>3905.0802114</v>
      </c>
      <c r="E380" s="371" t="n">
        <v>12.4848056350277</v>
      </c>
      <c r="F380" s="371" t="n">
        <v>15.1102103521466</v>
      </c>
      <c r="G380" s="371" t="n">
        <v>12.5656775339521</v>
      </c>
      <c r="H380" s="371" t="n">
        <v>7141.5904447</v>
      </c>
      <c r="I380" s="371" t="n">
        <v>6.85114047699917</v>
      </c>
      <c r="J380" s="371" t="n">
        <v>27.6334743530428</v>
      </c>
      <c r="K380" s="371" t="n">
        <v>6.98540574173902</v>
      </c>
      <c r="L380" s="371" t="n">
        <v>8419.1470338</v>
      </c>
      <c r="M380" s="371" t="n">
        <v>6.33588316278774</v>
      </c>
      <c r="N380" s="371" t="n">
        <v>32.5768168077555</v>
      </c>
      <c r="O380" s="371" t="n">
        <v>5.6360248675125</v>
      </c>
      <c r="P380" s="371" t="n">
        <v>6378.1654208</v>
      </c>
      <c r="Q380" s="371" t="n">
        <v>7.72055533719639</v>
      </c>
      <c r="R380" s="371" t="n">
        <v>24.6794984870552</v>
      </c>
      <c r="S380" s="371" t="n">
        <v>7.48062334673266</v>
      </c>
    </row>
    <row r="381">
      <c r="A381" s="371" t="s">
        <v>277</v>
      </c>
      <c r="B381" s="371" t="s">
        <v>278</v>
      </c>
      <c r="C381" s="371" t="s">
        <v>16</v>
      </c>
      <c r="D381" s="371" t="n">
        <v>111.8305901</v>
      </c>
      <c r="E381" s="371" t="n">
        <v>38.5387910098563</v>
      </c>
      <c r="F381" s="371" t="n">
        <v>26.2276831930927</v>
      </c>
      <c r="G381" s="371" t="n">
        <v>37.520955524627</v>
      </c>
      <c r="H381" s="371" t="n">
        <v>99.1348492</v>
      </c>
      <c r="I381" s="371" t="n">
        <v>44.3626807681014</v>
      </c>
      <c r="J381" s="371" t="n">
        <v>23.2501448475556</v>
      </c>
      <c r="K381" s="371" t="n">
        <v>41.0653745784162</v>
      </c>
      <c r="L381" s="371" t="n">
        <v>74.2123861</v>
      </c>
      <c r="M381" s="371" t="n">
        <v>60.7023056055983</v>
      </c>
      <c r="N381" s="371" t="n">
        <v>17.4050673424308</v>
      </c>
      <c r="O381" s="371" t="n">
        <v>55.9309819957091</v>
      </c>
      <c r="P381" s="371" t="n">
        <v>141.2059664</v>
      </c>
      <c r="Q381" s="371" t="n">
        <v>48.7991836425417</v>
      </c>
      <c r="R381" s="371" t="n">
        <v>33.1171046169209</v>
      </c>
      <c r="S381" s="371" t="n">
        <v>37.8540324873173</v>
      </c>
    </row>
    <row r="382">
      <c r="A382" s="371" t="s">
        <v>277</v>
      </c>
      <c r="B382" s="371" t="s">
        <v>278</v>
      </c>
      <c r="C382" s="371" t="s">
        <v>17</v>
      </c>
      <c r="D382" s="371" t="n">
        <v>3255.5150469</v>
      </c>
      <c r="E382" s="371" t="n">
        <v>9.45395101780818</v>
      </c>
      <c r="F382" s="371" t="n">
        <v>18.8261758579587</v>
      </c>
      <c r="G382" s="371" t="n">
        <v>8.81611245381263</v>
      </c>
      <c r="H382" s="371" t="n">
        <v>5821.088067</v>
      </c>
      <c r="I382" s="371" t="n">
        <v>5.42493064152063</v>
      </c>
      <c r="J382" s="371" t="n">
        <v>33.6625160858527</v>
      </c>
      <c r="K382" s="371" t="n">
        <v>4.69296474596599</v>
      </c>
      <c r="L382" s="371" t="n">
        <v>4920.7013579</v>
      </c>
      <c r="M382" s="371" t="n">
        <v>6.32495064358023</v>
      </c>
      <c r="N382" s="371" t="n">
        <v>28.4557090886537</v>
      </c>
      <c r="O382" s="371" t="n">
        <v>5.46050625792599</v>
      </c>
      <c r="P382" s="371" t="n">
        <v>3295.1880209</v>
      </c>
      <c r="Q382" s="371" t="n">
        <v>7.85756509071625</v>
      </c>
      <c r="R382" s="371" t="n">
        <v>19.055598967535</v>
      </c>
      <c r="S382" s="371" t="n">
        <v>7.71637300049791</v>
      </c>
    </row>
    <row r="383">
      <c r="A383" s="371" t="s">
        <v>279</v>
      </c>
      <c r="B383" s="371" t="s">
        <v>280</v>
      </c>
      <c r="C383" s="371" t="s">
        <v>16</v>
      </c>
      <c r="D383" s="371" t="n">
        <v>22.397306</v>
      </c>
      <c r="E383" s="371" t="n">
        <v>70.1560760020115</v>
      </c>
      <c r="F383" s="371" t="n">
        <v>2.77569966468772</v>
      </c>
      <c r="G383" s="371" t="n">
        <v>62.111181795821</v>
      </c>
      <c r="H383" s="371" t="n">
        <v>128.7605477</v>
      </c>
      <c r="I383" s="371" t="n">
        <v>44.257713532444</v>
      </c>
      <c r="J383" s="371" t="n">
        <v>15.9573034844413</v>
      </c>
      <c r="K383" s="371" t="n">
        <v>33.4423798209122</v>
      </c>
      <c r="L383" s="371" t="n">
        <v>206.3333721</v>
      </c>
      <c r="M383" s="371" t="n">
        <v>34.7396607221342</v>
      </c>
      <c r="N383" s="371" t="n">
        <v>25.5709089187716</v>
      </c>
      <c r="O383" s="371" t="n">
        <v>16.3949963429882</v>
      </c>
      <c r="P383" s="371" t="n">
        <v>449.4154538</v>
      </c>
      <c r="Q383" s="371" t="n">
        <v>30.1022757806316</v>
      </c>
      <c r="R383" s="371" t="n">
        <v>55.6960879320995</v>
      </c>
      <c r="S383" s="371" t="n">
        <v>10.2681970656927</v>
      </c>
    </row>
    <row r="384">
      <c r="A384" s="371" t="s">
        <v>279</v>
      </c>
      <c r="B384" s="371" t="s">
        <v>280</v>
      </c>
      <c r="C384" s="371" t="s">
        <v>17</v>
      </c>
      <c r="D384" s="371" t="n">
        <v>1359.8801071</v>
      </c>
      <c r="E384" s="371" t="n">
        <v>10.0792592255131</v>
      </c>
      <c r="F384" s="371" t="n">
        <v>22.5790383548779</v>
      </c>
      <c r="G384" s="371" t="n">
        <v>8.71833997381504</v>
      </c>
      <c r="H384" s="371" t="n">
        <v>1848.7056173</v>
      </c>
      <c r="I384" s="371" t="n">
        <v>9.08983458725319</v>
      </c>
      <c r="J384" s="371" t="n">
        <v>30.6953494076117</v>
      </c>
      <c r="K384" s="371" t="n">
        <v>7.17658996159861</v>
      </c>
      <c r="L384" s="371" t="n">
        <v>1429.7019804</v>
      </c>
      <c r="M384" s="371" t="n">
        <v>10.337231673927</v>
      </c>
      <c r="N384" s="371" t="n">
        <v>23.7383396396155</v>
      </c>
      <c r="O384" s="371" t="n">
        <v>9.07011299005594</v>
      </c>
      <c r="P384" s="371" t="n">
        <v>1384.4670544</v>
      </c>
      <c r="Q384" s="371" t="n">
        <v>8.96885827372785</v>
      </c>
      <c r="R384" s="371" t="n">
        <v>22.987272597895</v>
      </c>
      <c r="S384" s="371" t="n">
        <v>7.71262208306726</v>
      </c>
    </row>
    <row r="385">
      <c r="A385" s="371" t="s">
        <v>281</v>
      </c>
      <c r="B385" s="371" t="s">
        <v>282</v>
      </c>
      <c r="C385" s="371" t="s">
        <v>16</v>
      </c>
      <c r="D385" s="371" t="n">
        <v>127.3215145</v>
      </c>
      <c r="E385" s="371" t="n">
        <v>61.0646366045793</v>
      </c>
      <c r="F385" s="371" t="n">
        <v>18.5285587927058</v>
      </c>
      <c r="G385" s="371" t="n">
        <v>43.6182883266516</v>
      </c>
      <c r="H385" s="371" t="n">
        <v>317.9066409</v>
      </c>
      <c r="I385" s="371" t="n">
        <v>33.8467434031764</v>
      </c>
      <c r="J385" s="371" t="n">
        <v>46.2636021071462</v>
      </c>
      <c r="K385" s="371" t="n">
        <v>26.5721917870046</v>
      </c>
      <c r="L385" s="371" t="n">
        <v>36.8547204</v>
      </c>
      <c r="M385" s="371" t="n">
        <v>100</v>
      </c>
      <c r="N385" s="371" t="n">
        <v>5.36331079944962</v>
      </c>
      <c r="O385" s="371" t="n">
        <v>96.3394556227924</v>
      </c>
      <c r="P385" s="371" t="n">
        <v>205.0807397</v>
      </c>
      <c r="Q385" s="371" t="n">
        <v>53.1552053883946</v>
      </c>
      <c r="R385" s="371" t="n">
        <v>29.8445283006984</v>
      </c>
      <c r="S385" s="371" t="n">
        <v>37.0651717928971</v>
      </c>
    </row>
    <row r="386">
      <c r="A386" s="371" t="s">
        <v>281</v>
      </c>
      <c r="B386" s="371" t="s">
        <v>282</v>
      </c>
      <c r="C386" s="371" t="s">
        <v>17</v>
      </c>
      <c r="D386" s="371" t="n">
        <v>7005.8300276</v>
      </c>
      <c r="E386" s="371" t="n">
        <v>8.2023890355424</v>
      </c>
      <c r="F386" s="371" t="n">
        <v>25.227074706179</v>
      </c>
      <c r="G386" s="371" t="n">
        <v>8.70402140306231</v>
      </c>
      <c r="H386" s="371" t="n">
        <v>8817.0672066</v>
      </c>
      <c r="I386" s="371" t="n">
        <v>5.05659585260155</v>
      </c>
      <c r="J386" s="371" t="n">
        <v>31.7491021383653</v>
      </c>
      <c r="K386" s="371" t="n">
        <v>4.95914059910694</v>
      </c>
      <c r="L386" s="371" t="n">
        <v>6331.2394332</v>
      </c>
      <c r="M386" s="371" t="n">
        <v>7.60462003532464</v>
      </c>
      <c r="N386" s="371" t="n">
        <v>22.7979624876451</v>
      </c>
      <c r="O386" s="371" t="n">
        <v>7.08957599355855</v>
      </c>
      <c r="P386" s="371" t="n">
        <v>5616.9390883</v>
      </c>
      <c r="Q386" s="371" t="n">
        <v>8.54305397157048</v>
      </c>
      <c r="R386" s="371" t="n">
        <v>20.2258606678106</v>
      </c>
      <c r="S386" s="371" t="n">
        <v>7.58044326179472</v>
      </c>
    </row>
    <row r="387">
      <c r="A387" s="371" t="s">
        <v>283</v>
      </c>
      <c r="B387" s="371" t="s">
        <v>284</v>
      </c>
      <c r="C387" s="371" t="s">
        <v>16</v>
      </c>
      <c r="D387" s="371" t="n">
        <v>378.5936413</v>
      </c>
      <c r="E387" s="371" t="n">
        <v>33.1161385513756</v>
      </c>
      <c r="F387" s="371" t="n">
        <v>12.0321767656959</v>
      </c>
      <c r="G387" s="371" t="n">
        <v>31.6830202855997</v>
      </c>
      <c r="H387" s="371" t="n">
        <v>436.7243766</v>
      </c>
      <c r="I387" s="371" t="n">
        <v>28.7174211844697</v>
      </c>
      <c r="J387" s="371" t="n">
        <v>13.8796438289243</v>
      </c>
      <c r="K387" s="371" t="n">
        <v>24.677162881003</v>
      </c>
      <c r="L387" s="371" t="n">
        <v>868.8137129</v>
      </c>
      <c r="M387" s="371" t="n">
        <v>22.1755875270351</v>
      </c>
      <c r="N387" s="371" t="n">
        <v>27.6119803126586</v>
      </c>
      <c r="O387" s="371" t="n">
        <v>16.2859423047264</v>
      </c>
      <c r="P387" s="371" t="n">
        <v>1462.3782372</v>
      </c>
      <c r="Q387" s="371" t="n">
        <v>18.0648949151414</v>
      </c>
      <c r="R387" s="371" t="n">
        <v>46.4761990927213</v>
      </c>
      <c r="S387" s="371" t="n">
        <v>12.0685833673868</v>
      </c>
    </row>
    <row r="388">
      <c r="A388" s="371" t="s">
        <v>283</v>
      </c>
      <c r="B388" s="371" t="s">
        <v>284</v>
      </c>
      <c r="C388" s="371" t="s">
        <v>17</v>
      </c>
      <c r="D388" s="371" t="n">
        <v>4070.7554202</v>
      </c>
      <c r="E388" s="371" t="n">
        <v>10.486877904912</v>
      </c>
      <c r="F388" s="371" t="n">
        <v>18.5015226411529</v>
      </c>
      <c r="G388" s="371" t="n">
        <v>9.08067903192817</v>
      </c>
      <c r="H388" s="371" t="n">
        <v>4580.6388176</v>
      </c>
      <c r="I388" s="371" t="n">
        <v>9.5474338530505</v>
      </c>
      <c r="J388" s="371" t="n">
        <v>20.8189350738754</v>
      </c>
      <c r="K388" s="371" t="n">
        <v>8.46507716970969</v>
      </c>
      <c r="L388" s="371" t="n">
        <v>5025.9211676</v>
      </c>
      <c r="M388" s="371" t="n">
        <v>7.85649019795893</v>
      </c>
      <c r="N388" s="371" t="n">
        <v>22.8427367101393</v>
      </c>
      <c r="O388" s="371" t="n">
        <v>6.98376175687617</v>
      </c>
      <c r="P388" s="371" t="n">
        <v>8324.9570516</v>
      </c>
      <c r="Q388" s="371" t="n">
        <v>5.71449949013695</v>
      </c>
      <c r="R388" s="371" t="n">
        <v>37.8368055748324</v>
      </c>
      <c r="S388" s="371" t="n">
        <v>5.33966536317604</v>
      </c>
    </row>
    <row r="389">
      <c r="A389" s="371" t="s">
        <v>285</v>
      </c>
      <c r="B389" s="371" t="s">
        <v>286</v>
      </c>
      <c r="C389" s="371" t="s">
        <v>16</v>
      </c>
      <c r="D389" s="371" t="n">
        <v>278.9689968</v>
      </c>
      <c r="E389" s="371" t="n">
        <v>33.1900480035398</v>
      </c>
      <c r="F389" s="371" t="n">
        <v>19.3255766756867</v>
      </c>
      <c r="G389" s="371" t="n">
        <v>25.9752569241554</v>
      </c>
      <c r="H389" s="371" t="n">
        <v>190.1899585</v>
      </c>
      <c r="I389" s="371" t="n">
        <v>34.6740942252989</v>
      </c>
      <c r="J389" s="371" t="n">
        <v>13.1754089812801</v>
      </c>
      <c r="K389" s="371" t="n">
        <v>26.1334219921509</v>
      </c>
      <c r="L389" s="371" t="n">
        <v>330.8632368</v>
      </c>
      <c r="M389" s="371" t="n">
        <v>31.5101669969673</v>
      </c>
      <c r="N389" s="371" t="n">
        <v>22.9205500442345</v>
      </c>
      <c r="O389" s="371" t="n">
        <v>21.8876193306584</v>
      </c>
      <c r="P389" s="371" t="n">
        <v>643.5000452</v>
      </c>
      <c r="Q389" s="371" t="n">
        <v>23.1908140783523</v>
      </c>
      <c r="R389" s="371" t="n">
        <v>44.5784642987987</v>
      </c>
      <c r="S389" s="371" t="n">
        <v>13.0338194421007</v>
      </c>
    </row>
    <row r="390">
      <c r="A390" s="371" t="s">
        <v>285</v>
      </c>
      <c r="B390" s="371" t="s">
        <v>286</v>
      </c>
      <c r="C390" s="371" t="s">
        <v>17</v>
      </c>
      <c r="D390" s="371" t="n">
        <v>2236.2711335</v>
      </c>
      <c r="E390" s="371" t="n">
        <v>10.6206428411906</v>
      </c>
      <c r="F390" s="371" t="n">
        <v>12.8065646054436</v>
      </c>
      <c r="G390" s="371" t="n">
        <v>10.4897617841118</v>
      </c>
      <c r="H390" s="371" t="n">
        <v>4723.2299492</v>
      </c>
      <c r="I390" s="371" t="n">
        <v>7.52667204484696</v>
      </c>
      <c r="J390" s="371" t="n">
        <v>27.0487547706817</v>
      </c>
      <c r="K390" s="371" t="n">
        <v>7.1351617036463</v>
      </c>
      <c r="L390" s="371" t="n">
        <v>4524.3579778</v>
      </c>
      <c r="M390" s="371" t="n">
        <v>8.46611886256327</v>
      </c>
      <c r="N390" s="371" t="n">
        <v>25.9098648070305</v>
      </c>
      <c r="O390" s="371" t="n">
        <v>8.39254778375747</v>
      </c>
      <c r="P390" s="371" t="n">
        <v>5978.0536569</v>
      </c>
      <c r="Q390" s="371" t="n">
        <v>6.34295226864819</v>
      </c>
      <c r="R390" s="371" t="n">
        <v>34.2348158168443</v>
      </c>
      <c r="S390" s="371" t="n">
        <v>5.98711665200316</v>
      </c>
    </row>
    <row r="391">
      <c r="A391" s="371" t="s">
        <v>287</v>
      </c>
      <c r="B391" s="371" t="s">
        <v>288</v>
      </c>
      <c r="C391" s="371" t="s">
        <v>16</v>
      </c>
      <c r="D391" s="371" t="n">
        <v>21.8833107</v>
      </c>
      <c r="E391" s="371" t="n">
        <v>58.4067743858929</v>
      </c>
      <c r="F391" s="371" t="n">
        <v>12.8326433430844</v>
      </c>
      <c r="G391" s="371" t="n">
        <v>56.1356571758968</v>
      </c>
      <c r="H391" s="371" t="n">
        <v>23.0728537</v>
      </c>
      <c r="I391" s="371" t="n">
        <v>57.0923328543073</v>
      </c>
      <c r="J391" s="371" t="n">
        <v>13.5302060322739</v>
      </c>
      <c r="K391" s="371" t="n">
        <v>56.7613542058793</v>
      </c>
      <c r="L391" s="371" t="n">
        <v>84.357532</v>
      </c>
      <c r="M391" s="371" t="n">
        <v>31.5037724183147</v>
      </c>
      <c r="N391" s="371" t="n">
        <v>49.4682973842174</v>
      </c>
      <c r="O391" s="371" t="n">
        <v>24.621147336567</v>
      </c>
      <c r="P391" s="371" t="n">
        <v>41.2147763</v>
      </c>
      <c r="Q391" s="371" t="n">
        <v>66.2494654148743</v>
      </c>
      <c r="R391" s="371" t="n">
        <v>24.1688532404243</v>
      </c>
      <c r="S391" s="371" t="n">
        <v>53.9744985592974</v>
      </c>
    </row>
    <row r="392">
      <c r="A392" s="371" t="s">
        <v>287</v>
      </c>
      <c r="B392" s="371" t="s">
        <v>288</v>
      </c>
      <c r="C392" s="371" t="s">
        <v>17</v>
      </c>
      <c r="D392" s="371" t="n">
        <v>973.7056389</v>
      </c>
      <c r="E392" s="371" t="n">
        <v>11.0459593280337</v>
      </c>
      <c r="F392" s="371" t="n">
        <v>14.6527947326091</v>
      </c>
      <c r="G392" s="371" t="n">
        <v>11.128677145689</v>
      </c>
      <c r="H392" s="371" t="n">
        <v>1938.2848439</v>
      </c>
      <c r="I392" s="371" t="n">
        <v>7.20880644581696</v>
      </c>
      <c r="J392" s="371" t="n">
        <v>29.168250461278</v>
      </c>
      <c r="K392" s="371" t="n">
        <v>7.20238704999274</v>
      </c>
      <c r="L392" s="371" t="n">
        <v>1847.9436879</v>
      </c>
      <c r="M392" s="371" t="n">
        <v>6.6135068858935</v>
      </c>
      <c r="N392" s="371" t="n">
        <v>27.8087529274339</v>
      </c>
      <c r="O392" s="371" t="n">
        <v>6.23781076883469</v>
      </c>
      <c r="P392" s="371" t="n">
        <v>1885.2530217</v>
      </c>
      <c r="Q392" s="371" t="n">
        <v>8.86539007345354</v>
      </c>
      <c r="R392" s="371" t="n">
        <v>28.370201878679</v>
      </c>
      <c r="S392" s="371" t="n">
        <v>8.61861614290416</v>
      </c>
    </row>
    <row r="393">
      <c r="A393" s="371" t="s">
        <v>289</v>
      </c>
      <c r="B393" s="371" t="s">
        <v>290</v>
      </c>
      <c r="C393" s="371" t="s">
        <v>16</v>
      </c>
      <c r="D393" s="371" t="n">
        <v>201.9929259</v>
      </c>
      <c r="E393" s="371" t="n">
        <v>25.9166902473839</v>
      </c>
      <c r="F393" s="371" t="n">
        <v>36.2764938969017</v>
      </c>
      <c r="G393" s="371" t="n">
        <v>20.0968128310859</v>
      </c>
      <c r="H393" s="371" t="n">
        <v>165.3061068</v>
      </c>
      <c r="I393" s="371" t="n">
        <v>26.7262961469249</v>
      </c>
      <c r="J393" s="371" t="n">
        <v>29.6878019253979</v>
      </c>
      <c r="K393" s="371" t="n">
        <v>21.3175859370818</v>
      </c>
      <c r="L393" s="371" t="n">
        <v>158.0077891</v>
      </c>
      <c r="M393" s="371" t="n">
        <v>31.7951833640745</v>
      </c>
      <c r="N393" s="371" t="n">
        <v>28.3770759367424</v>
      </c>
      <c r="O393" s="371" t="n">
        <v>24.8394923854823</v>
      </c>
      <c r="P393" s="371" t="n">
        <v>31.5080856</v>
      </c>
      <c r="Q393" s="371" t="n">
        <v>58.8512513586562</v>
      </c>
      <c r="R393" s="371" t="n">
        <v>5.6586282409579</v>
      </c>
      <c r="S393" s="371" t="n">
        <v>60.2151427027756</v>
      </c>
    </row>
    <row r="394">
      <c r="A394" s="371" t="s">
        <v>289</v>
      </c>
      <c r="B394" s="371" t="s">
        <v>290</v>
      </c>
      <c r="C394" s="371" t="s">
        <v>17</v>
      </c>
      <c r="D394" s="371" t="n">
        <v>3562.6562889</v>
      </c>
      <c r="E394" s="371" t="n">
        <v>7.78969114162753</v>
      </c>
      <c r="F394" s="371" t="n">
        <v>29.9058002694233</v>
      </c>
      <c r="G394" s="371" t="n">
        <v>6.83805913840628</v>
      </c>
      <c r="H394" s="371" t="n">
        <v>3703.4367378</v>
      </c>
      <c r="I394" s="371" t="n">
        <v>7.22691949310626</v>
      </c>
      <c r="J394" s="371" t="n">
        <v>31.0875454744717</v>
      </c>
      <c r="K394" s="371" t="n">
        <v>6.47852951184144</v>
      </c>
      <c r="L394" s="371" t="n">
        <v>2912.802981</v>
      </c>
      <c r="M394" s="371" t="n">
        <v>8.95296918956218</v>
      </c>
      <c r="N394" s="371" t="n">
        <v>24.4507741163161</v>
      </c>
      <c r="O394" s="371" t="n">
        <v>9.025791254275</v>
      </c>
      <c r="P394" s="371" t="n">
        <v>1734.0314405</v>
      </c>
      <c r="Q394" s="371" t="n">
        <v>11.3689222504147</v>
      </c>
      <c r="R394" s="371" t="n">
        <v>14.5558801397889</v>
      </c>
      <c r="S394" s="371" t="n">
        <v>11.2884011018072</v>
      </c>
    </row>
    <row r="395">
      <c r="A395" s="371" t="s">
        <v>291</v>
      </c>
      <c r="B395" s="371" t="s">
        <v>292</v>
      </c>
      <c r="C395" s="371" t="s">
        <v>16</v>
      </c>
      <c r="D395" s="371" t="n">
        <v>137.5876871</v>
      </c>
      <c r="E395" s="371" t="n">
        <v>45.6902202500085</v>
      </c>
      <c r="F395" s="371" t="n">
        <v>15.0861038512056</v>
      </c>
      <c r="G395" s="371" t="n">
        <v>37.9429454850064</v>
      </c>
      <c r="H395" s="371" t="n">
        <v>41.4269191</v>
      </c>
      <c r="I395" s="371" t="n">
        <v>71.4924525822007</v>
      </c>
      <c r="J395" s="371" t="n">
        <v>4.54234544493693</v>
      </c>
      <c r="K395" s="371" t="n">
        <v>72.4406636434254</v>
      </c>
      <c r="L395" s="371" t="n">
        <v>209.0023617</v>
      </c>
      <c r="M395" s="371" t="n">
        <v>33.5173576591469</v>
      </c>
      <c r="N395" s="371" t="n">
        <v>22.9165225479936</v>
      </c>
      <c r="O395" s="371" t="n">
        <v>27.4915177580471</v>
      </c>
      <c r="P395" s="371" t="n">
        <v>523.9990732</v>
      </c>
      <c r="Q395" s="371" t="n">
        <v>22.1761013343421</v>
      </c>
      <c r="R395" s="371" t="n">
        <v>57.4550281558639</v>
      </c>
      <c r="S395" s="371" t="n">
        <v>14.1801418126039</v>
      </c>
    </row>
    <row r="396">
      <c r="A396" s="371" t="s">
        <v>291</v>
      </c>
      <c r="B396" s="371" t="s">
        <v>292</v>
      </c>
      <c r="C396" s="371" t="s">
        <v>17</v>
      </c>
      <c r="D396" s="371" t="n">
        <v>2941.3885991</v>
      </c>
      <c r="E396" s="371" t="n">
        <v>9.17690464513245</v>
      </c>
      <c r="F396" s="371" t="n">
        <v>16.3887054608735</v>
      </c>
      <c r="G396" s="371" t="n">
        <v>8.59666242142392</v>
      </c>
      <c r="H396" s="371" t="n">
        <v>3640.690924</v>
      </c>
      <c r="I396" s="371" t="n">
        <v>9.39363942875373</v>
      </c>
      <c r="J396" s="371" t="n">
        <v>20.2850487847025</v>
      </c>
      <c r="K396" s="371" t="n">
        <v>8.95830035447243</v>
      </c>
      <c r="L396" s="371" t="n">
        <v>4437.1343906</v>
      </c>
      <c r="M396" s="371" t="n">
        <v>7.79938484100348</v>
      </c>
      <c r="N396" s="371" t="n">
        <v>24.7226390420178</v>
      </c>
      <c r="O396" s="371" t="n">
        <v>7.04726248628794</v>
      </c>
      <c r="P396" s="371" t="n">
        <v>6928.4428193</v>
      </c>
      <c r="Q396" s="371" t="n">
        <v>5.10314490882578</v>
      </c>
      <c r="R396" s="371" t="n">
        <v>38.6036067124061</v>
      </c>
      <c r="S396" s="371" t="n">
        <v>5.11263802413331</v>
      </c>
    </row>
    <row r="397">
      <c r="A397" s="371" t="s">
        <v>293</v>
      </c>
      <c r="B397" s="371" t="s">
        <v>294</v>
      </c>
      <c r="C397" s="371" t="s">
        <v>16</v>
      </c>
      <c r="D397" s="371" t="n">
        <v>378.6075223</v>
      </c>
      <c r="E397" s="371" t="n">
        <v>30.5178109266443</v>
      </c>
      <c r="F397" s="371" t="n">
        <v>26.8637101674399</v>
      </c>
      <c r="G397" s="371" t="n">
        <v>26.8592180797989</v>
      </c>
      <c r="H397" s="371" t="n">
        <v>646.0217749</v>
      </c>
      <c r="I397" s="371" t="n">
        <v>21.4178823881435</v>
      </c>
      <c r="J397" s="371" t="n">
        <v>45.8378154172473</v>
      </c>
      <c r="K397" s="371" t="n">
        <v>17.4362606384337</v>
      </c>
      <c r="L397" s="371" t="n">
        <v>230.1411584</v>
      </c>
      <c r="M397" s="371" t="n">
        <v>32.3893488982976</v>
      </c>
      <c r="N397" s="371" t="n">
        <v>16.3294309085535</v>
      </c>
      <c r="O397" s="371" t="n">
        <v>29.3126391240045</v>
      </c>
      <c r="P397" s="371" t="n">
        <v>154.5937757</v>
      </c>
      <c r="Q397" s="371" t="n">
        <v>51.3913407023769</v>
      </c>
      <c r="R397" s="371" t="n">
        <v>10.9690435067592</v>
      </c>
      <c r="S397" s="371" t="n">
        <v>45.3408773473635</v>
      </c>
    </row>
    <row r="398">
      <c r="A398" s="371" t="s">
        <v>293</v>
      </c>
      <c r="B398" s="371" t="s">
        <v>294</v>
      </c>
      <c r="C398" s="371" t="s">
        <v>17</v>
      </c>
      <c r="D398" s="371" t="n">
        <v>13866.8166661</v>
      </c>
      <c r="E398" s="371" t="n">
        <v>6.80275420166797</v>
      </c>
      <c r="F398" s="371" t="n">
        <v>38.2260070380431</v>
      </c>
      <c r="G398" s="371" t="n">
        <v>6.58585674796161</v>
      </c>
      <c r="H398" s="371" t="n">
        <v>11293.4735478</v>
      </c>
      <c r="I398" s="371" t="n">
        <v>6.21209689927535</v>
      </c>
      <c r="J398" s="371" t="n">
        <v>31.1321920320428</v>
      </c>
      <c r="K398" s="371" t="n">
        <v>5.82258549229304</v>
      </c>
      <c r="L398" s="371" t="n">
        <v>7387.0793585</v>
      </c>
      <c r="M398" s="371" t="n">
        <v>10.9706280973588</v>
      </c>
      <c r="N398" s="371" t="n">
        <v>20.3636172849195</v>
      </c>
      <c r="O398" s="371" t="n">
        <v>10.3633070572316</v>
      </c>
      <c r="P398" s="371" t="n">
        <v>3728.50055</v>
      </c>
      <c r="Q398" s="371" t="n">
        <v>17.0309627412227</v>
      </c>
      <c r="R398" s="371" t="n">
        <v>10.2781836449946</v>
      </c>
      <c r="S398" s="371" t="n">
        <v>16.4857207995686</v>
      </c>
    </row>
    <row r="399">
      <c r="A399" s="371" t="s">
        <v>295</v>
      </c>
      <c r="B399" s="371" t="s">
        <v>296</v>
      </c>
      <c r="C399" s="371" t="s">
        <v>16</v>
      </c>
      <c r="D399" s="371" t="n">
        <v>348.562032</v>
      </c>
      <c r="E399" s="371" t="n">
        <v>29.6370209270745</v>
      </c>
      <c r="F399" s="371" t="n">
        <v>41.1100331174332</v>
      </c>
      <c r="G399" s="371" t="n">
        <v>21.1855656998169</v>
      </c>
      <c r="H399" s="371" t="n">
        <v>275.756428</v>
      </c>
      <c r="I399" s="371" t="n">
        <v>28.4241246732376</v>
      </c>
      <c r="J399" s="371" t="n">
        <v>32.5232092043378</v>
      </c>
      <c r="K399" s="371" t="n">
        <v>22.5836530639938</v>
      </c>
      <c r="L399" s="371" t="n">
        <v>151.2360001</v>
      </c>
      <c r="M399" s="371" t="n">
        <v>39.701226856293</v>
      </c>
      <c r="N399" s="371" t="n">
        <v>17.83704592547</v>
      </c>
      <c r="O399" s="371" t="n">
        <v>38.1328916617793</v>
      </c>
      <c r="P399" s="371" t="n">
        <v>72.3213638</v>
      </c>
      <c r="Q399" s="371" t="n">
        <v>57.6418881661526</v>
      </c>
      <c r="R399" s="371" t="n">
        <v>8.52971175275894</v>
      </c>
      <c r="S399" s="371" t="n">
        <v>57.4740448084247</v>
      </c>
    </row>
    <row r="400">
      <c r="A400" s="371" t="s">
        <v>295</v>
      </c>
      <c r="B400" s="371" t="s">
        <v>296</v>
      </c>
      <c r="C400" s="371" t="s">
        <v>17</v>
      </c>
      <c r="D400" s="371" t="n">
        <v>9902.7732005</v>
      </c>
      <c r="E400" s="371" t="n">
        <v>6.50449469893477</v>
      </c>
      <c r="F400" s="371" t="n">
        <v>29.6736434182414</v>
      </c>
      <c r="G400" s="371" t="n">
        <v>6.61979281063638</v>
      </c>
      <c r="H400" s="371" t="n">
        <v>9294.9622411</v>
      </c>
      <c r="I400" s="371" t="n">
        <v>5.17769287059304</v>
      </c>
      <c r="J400" s="371" t="n">
        <v>27.8523388897257</v>
      </c>
      <c r="K400" s="371" t="n">
        <v>4.66889010438642</v>
      </c>
      <c r="L400" s="371" t="n">
        <v>9700.9531336</v>
      </c>
      <c r="M400" s="371" t="n">
        <v>8.15769791162719</v>
      </c>
      <c r="N400" s="371" t="n">
        <v>29.0688899235805</v>
      </c>
      <c r="O400" s="371" t="n">
        <v>7.037928123807</v>
      </c>
      <c r="P400" s="371" t="n">
        <v>4473.5976012</v>
      </c>
      <c r="Q400" s="371" t="n">
        <v>8.90849215095326</v>
      </c>
      <c r="R400" s="371" t="n">
        <v>13.4051277684524</v>
      </c>
      <c r="S400" s="371" t="n">
        <v>8.49184810915684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907</v>
      </c>
    </row>
    <row r="410">
      <c r="A410" s="5" t="s">
        <v>26</v>
      </c>
      <c r="B410" s="5" t="s">
        <v>71</v>
      </c>
      <c r="C410" s="5" t="s">
        <v>11</v>
      </c>
      <c r="D410" s="5" t="s">
        <v>886</v>
      </c>
      <c r="E410" s="5" t="s">
        <v>887</v>
      </c>
      <c r="F410" s="5" t="s">
        <v>888</v>
      </c>
      <c r="G410" s="5" t="s">
        <v>889</v>
      </c>
      <c r="H410" s="5" t="s">
        <v>890</v>
      </c>
      <c r="I410" s="5" t="s">
        <v>891</v>
      </c>
      <c r="J410" s="5" t="s">
        <v>892</v>
      </c>
      <c r="K410" s="5" t="s">
        <v>893</v>
      </c>
      <c r="L410" s="5" t="s">
        <v>894</v>
      </c>
      <c r="M410" s="5" t="s">
        <v>895</v>
      </c>
      <c r="N410" s="5" t="s">
        <v>896</v>
      </c>
      <c r="O410" s="5" t="s">
        <v>897</v>
      </c>
      <c r="P410" s="5" t="s">
        <v>898</v>
      </c>
      <c r="Q410" s="5" t="s">
        <v>899</v>
      </c>
      <c r="R410" s="5" t="s">
        <v>900</v>
      </c>
      <c r="S410" s="5" t="s">
        <v>901</v>
      </c>
    </row>
    <row r="411">
      <c r="A411" s="372" t="s">
        <v>72</v>
      </c>
      <c r="B411" s="372" t="s">
        <v>73</v>
      </c>
      <c r="C411" s="372" t="s">
        <v>16</v>
      </c>
      <c r="D411" s="372"/>
      <c r="E411" s="372"/>
      <c r="F411" s="372"/>
      <c r="G411" s="372"/>
      <c r="H411" s="372" t="n">
        <v>1.18107</v>
      </c>
      <c r="I411" s="372"/>
      <c r="J411" s="372" t="n">
        <v>20</v>
      </c>
      <c r="K411" s="372"/>
      <c r="L411" s="372" t="n">
        <v>1.18107</v>
      </c>
      <c r="M411" s="372"/>
      <c r="N411" s="372" t="n">
        <v>20</v>
      </c>
      <c r="O411" s="372"/>
      <c r="P411" s="372" t="n">
        <v>3.54321</v>
      </c>
      <c r="Q411" s="372"/>
      <c r="R411" s="372" t="n">
        <v>60</v>
      </c>
      <c r="S411" s="372"/>
    </row>
    <row r="412">
      <c r="A412" s="372" t="s">
        <v>72</v>
      </c>
      <c r="B412" s="372" t="s">
        <v>73</v>
      </c>
      <c r="C412" s="372" t="s">
        <v>17</v>
      </c>
      <c r="D412" s="372" t="n">
        <v>14.17284</v>
      </c>
      <c r="E412" s="372"/>
      <c r="F412" s="372" t="n">
        <v>9.30106963383618</v>
      </c>
      <c r="G412" s="372"/>
      <c r="H412" s="372" t="n">
        <v>23.6214</v>
      </c>
      <c r="I412" s="372"/>
      <c r="J412" s="372" t="n">
        <v>15.5017827230603</v>
      </c>
      <c r="K412" s="372"/>
      <c r="L412" s="372" t="n">
        <v>37.8456793</v>
      </c>
      <c r="M412" s="372"/>
      <c r="N412" s="372" t="n">
        <v>24.8366099179228</v>
      </c>
      <c r="O412" s="372"/>
      <c r="P412" s="372" t="n">
        <v>76.738684</v>
      </c>
      <c r="Q412" s="372"/>
      <c r="R412" s="372" t="n">
        <v>50.3605377251807</v>
      </c>
      <c r="S412" s="372"/>
    </row>
    <row r="413">
      <c r="A413" s="372" t="s">
        <v>74</v>
      </c>
      <c r="B413" s="372" t="s">
        <v>75</v>
      </c>
      <c r="C413" s="372" t="s">
        <v>16</v>
      </c>
      <c r="D413" s="372" t="n">
        <v>1.6984925</v>
      </c>
      <c r="E413" s="372"/>
      <c r="F413" s="372" t="n">
        <v>20</v>
      </c>
      <c r="G413" s="372"/>
      <c r="H413" s="372" t="n">
        <v>1.6984925</v>
      </c>
      <c r="I413" s="372"/>
      <c r="J413" s="372" t="n">
        <v>20</v>
      </c>
      <c r="K413" s="372"/>
      <c r="L413" s="372" t="n">
        <v>3.396985</v>
      </c>
      <c r="M413" s="372"/>
      <c r="N413" s="372" t="n">
        <v>40</v>
      </c>
      <c r="O413" s="372"/>
      <c r="P413" s="372" t="n">
        <v>1.6984925</v>
      </c>
      <c r="Q413" s="372"/>
      <c r="R413" s="372" t="n">
        <v>20</v>
      </c>
      <c r="S413" s="372"/>
    </row>
    <row r="414">
      <c r="A414" s="372" t="s">
        <v>74</v>
      </c>
      <c r="B414" s="372" t="s">
        <v>75</v>
      </c>
      <c r="C414" s="372" t="s">
        <v>17</v>
      </c>
      <c r="D414" s="372" t="n">
        <v>73.0351775</v>
      </c>
      <c r="E414" s="372"/>
      <c r="F414" s="372" t="n">
        <v>20.18779342723</v>
      </c>
      <c r="G414" s="372"/>
      <c r="H414" s="372" t="n">
        <v>103.6080425</v>
      </c>
      <c r="I414" s="372"/>
      <c r="J414" s="372" t="n">
        <v>28.6384976525822</v>
      </c>
      <c r="K414" s="372"/>
      <c r="L414" s="372" t="n">
        <v>93.4170875</v>
      </c>
      <c r="M414" s="372"/>
      <c r="N414" s="372" t="n">
        <v>25.8215962441315</v>
      </c>
      <c r="O414" s="372"/>
      <c r="P414" s="372" t="n">
        <v>91.718595</v>
      </c>
      <c r="Q414" s="372"/>
      <c r="R414" s="372" t="n">
        <v>25.3521126760563</v>
      </c>
      <c r="S414" s="372"/>
    </row>
    <row r="415">
      <c r="A415" s="372" t="s">
        <v>76</v>
      </c>
      <c r="B415" s="372" t="s">
        <v>77</v>
      </c>
      <c r="C415" s="372" t="s">
        <v>17</v>
      </c>
      <c r="D415" s="372" t="n">
        <v>66.4658083</v>
      </c>
      <c r="E415" s="372"/>
      <c r="F415" s="372" t="n">
        <v>19.7957138742686</v>
      </c>
      <c r="G415" s="372"/>
      <c r="H415" s="372" t="n">
        <v>69.8142171</v>
      </c>
      <c r="I415" s="372"/>
      <c r="J415" s="372" t="n">
        <v>20.7929806529964</v>
      </c>
      <c r="K415" s="372"/>
      <c r="L415" s="372" t="n">
        <v>79.4815821</v>
      </c>
      <c r="M415" s="372"/>
      <c r="N415" s="372" t="n">
        <v>23.6722413789676</v>
      </c>
      <c r="O415" s="372"/>
      <c r="P415" s="372" t="n">
        <v>119.996975</v>
      </c>
      <c r="Q415" s="372"/>
      <c r="R415" s="372" t="n">
        <v>35.7390640937674</v>
      </c>
      <c r="S415" s="372"/>
    </row>
    <row r="416">
      <c r="A416" s="372" t="s">
        <v>80</v>
      </c>
      <c r="B416" s="372" t="s">
        <v>81</v>
      </c>
      <c r="C416" s="372" t="s">
        <v>16</v>
      </c>
      <c r="D416" s="372" t="n">
        <v>16.7507605</v>
      </c>
      <c r="E416" s="372"/>
      <c r="F416" s="372" t="n">
        <v>11.0325356538816</v>
      </c>
      <c r="G416" s="372"/>
      <c r="H416" s="372" t="n">
        <v>29.5620668</v>
      </c>
      <c r="I416" s="372"/>
      <c r="J416" s="372" t="n">
        <v>19.4704327587651</v>
      </c>
      <c r="K416" s="372"/>
      <c r="L416" s="372" t="n">
        <v>21.6435928</v>
      </c>
      <c r="M416" s="372"/>
      <c r="N416" s="372" t="n">
        <v>14.2550966115296</v>
      </c>
      <c r="O416" s="372"/>
      <c r="P416" s="372" t="n">
        <v>83.8741384</v>
      </c>
      <c r="Q416" s="372"/>
      <c r="R416" s="372" t="n">
        <v>55.2419349758237</v>
      </c>
      <c r="S416" s="372"/>
    </row>
    <row r="417">
      <c r="A417" s="372" t="s">
        <v>80</v>
      </c>
      <c r="B417" s="372" t="s">
        <v>81</v>
      </c>
      <c r="C417" s="372" t="s">
        <v>17</v>
      </c>
      <c r="D417" s="372" t="n">
        <v>439.2606812</v>
      </c>
      <c r="E417" s="372"/>
      <c r="F417" s="372" t="n">
        <v>15.8179286264286</v>
      </c>
      <c r="G417" s="372"/>
      <c r="H417" s="372" t="n">
        <v>555.5400312</v>
      </c>
      <c r="I417" s="372"/>
      <c r="J417" s="372" t="n">
        <v>20.0051881234607</v>
      </c>
      <c r="K417" s="372"/>
      <c r="L417" s="372" t="n">
        <v>617.5835159</v>
      </c>
      <c r="M417" s="372"/>
      <c r="N417" s="372" t="n">
        <v>22.2393954056569</v>
      </c>
      <c r="O417" s="372"/>
      <c r="P417" s="372" t="n">
        <v>1164.595562</v>
      </c>
      <c r="Q417" s="372"/>
      <c r="R417" s="372" t="n">
        <v>41.9374878444538</v>
      </c>
      <c r="S417" s="372"/>
    </row>
    <row r="418">
      <c r="A418" s="372" t="s">
        <v>92</v>
      </c>
      <c r="B418" s="372" t="s">
        <v>93</v>
      </c>
      <c r="C418" s="372" t="s">
        <v>16</v>
      </c>
      <c r="D418" s="372" t="n">
        <v>7.121734</v>
      </c>
      <c r="E418" s="372"/>
      <c r="F418" s="372" t="n">
        <v>8.36756773909524</v>
      </c>
      <c r="G418" s="372"/>
      <c r="H418" s="372" t="n">
        <v>10.5309557</v>
      </c>
      <c r="I418" s="372"/>
      <c r="J418" s="372" t="n">
        <v>12.3731783828434</v>
      </c>
      <c r="K418" s="372"/>
      <c r="L418" s="372" t="n">
        <v>25.3903736</v>
      </c>
      <c r="M418" s="372"/>
      <c r="N418" s="372" t="n">
        <v>29.832014368823</v>
      </c>
      <c r="O418" s="372"/>
      <c r="P418" s="372" t="n">
        <v>42.0680971</v>
      </c>
      <c r="Q418" s="372"/>
      <c r="R418" s="372" t="n">
        <v>49.4272395092383</v>
      </c>
      <c r="S418" s="372"/>
    </row>
    <row r="419">
      <c r="A419" s="372" t="s">
        <v>92</v>
      </c>
      <c r="B419" s="372" t="s">
        <v>93</v>
      </c>
      <c r="C419" s="372" t="s">
        <v>17</v>
      </c>
      <c r="D419" s="372" t="n">
        <v>216.095107</v>
      </c>
      <c r="E419" s="372"/>
      <c r="F419" s="372" t="n">
        <v>18.5864431980967</v>
      </c>
      <c r="G419" s="372"/>
      <c r="H419" s="372" t="n">
        <v>228.8183403</v>
      </c>
      <c r="I419" s="372"/>
      <c r="J419" s="372" t="n">
        <v>19.6807745613079</v>
      </c>
      <c r="K419" s="372"/>
      <c r="L419" s="372" t="n">
        <v>274.138201</v>
      </c>
      <c r="M419" s="372"/>
      <c r="N419" s="372" t="n">
        <v>23.5787573909062</v>
      </c>
      <c r="O419" s="372"/>
      <c r="P419" s="372" t="n">
        <v>443.597411</v>
      </c>
      <c r="Q419" s="372"/>
      <c r="R419" s="372" t="n">
        <v>38.1540248496892</v>
      </c>
      <c r="S419" s="372"/>
    </row>
    <row r="420">
      <c r="A420" s="372" t="s">
        <v>108</v>
      </c>
      <c r="B420" s="372" t="s">
        <v>109</v>
      </c>
      <c r="C420" s="372" t="s">
        <v>16</v>
      </c>
      <c r="D420" s="372" t="n">
        <v>20.346824</v>
      </c>
      <c r="E420" s="372"/>
      <c r="F420" s="372" t="n">
        <v>8.18586242059289</v>
      </c>
      <c r="G420" s="372"/>
      <c r="H420" s="372" t="n">
        <v>42.0769709</v>
      </c>
      <c r="I420" s="372"/>
      <c r="J420" s="372" t="n">
        <v>16.9282584280815</v>
      </c>
      <c r="K420" s="372"/>
      <c r="L420" s="372" t="n">
        <v>58.7980728</v>
      </c>
      <c r="M420" s="372"/>
      <c r="N420" s="372" t="n">
        <v>23.6554331298489</v>
      </c>
      <c r="O420" s="372"/>
      <c r="P420" s="372" t="n">
        <v>127.3386743</v>
      </c>
      <c r="Q420" s="372"/>
      <c r="R420" s="372" t="n">
        <v>51.2304460214767</v>
      </c>
      <c r="S420" s="372"/>
    </row>
    <row r="421">
      <c r="A421" s="372" t="s">
        <v>108</v>
      </c>
      <c r="B421" s="372" t="s">
        <v>109</v>
      </c>
      <c r="C421" s="372" t="s">
        <v>17</v>
      </c>
      <c r="D421" s="372" t="n">
        <v>363.3016029</v>
      </c>
      <c r="E421" s="372"/>
      <c r="F421" s="372" t="n">
        <v>13.0551763024906</v>
      </c>
      <c r="G421" s="372"/>
      <c r="H421" s="372" t="n">
        <v>608.2986398</v>
      </c>
      <c r="I421" s="372"/>
      <c r="J421" s="372" t="n">
        <v>21.8590997776031</v>
      </c>
      <c r="K421" s="372"/>
      <c r="L421" s="372" t="n">
        <v>647.279876</v>
      </c>
      <c r="M421" s="372"/>
      <c r="N421" s="372" t="n">
        <v>23.2598833332433</v>
      </c>
      <c r="O421" s="372"/>
      <c r="P421" s="372" t="n">
        <v>1163.9364016</v>
      </c>
      <c r="Q421" s="372"/>
      <c r="R421" s="372" t="n">
        <v>41.825840586663</v>
      </c>
      <c r="S421" s="372"/>
    </row>
    <row r="422">
      <c r="A422" s="372" t="s">
        <v>110</v>
      </c>
      <c r="B422" s="372" t="s">
        <v>111</v>
      </c>
      <c r="C422" s="372" t="s">
        <v>16</v>
      </c>
      <c r="D422" s="372" t="n">
        <v>70.3806636</v>
      </c>
      <c r="E422" s="372"/>
      <c r="F422" s="372" t="n">
        <v>18.0555555555556</v>
      </c>
      <c r="G422" s="372"/>
      <c r="H422" s="372" t="n">
        <v>84.8177228</v>
      </c>
      <c r="I422" s="372"/>
      <c r="J422" s="372" t="n">
        <v>21.7592592592593</v>
      </c>
      <c r="K422" s="372"/>
      <c r="L422" s="372" t="n">
        <v>108.277944</v>
      </c>
      <c r="M422" s="372"/>
      <c r="N422" s="372" t="n">
        <v>27.7777777777778</v>
      </c>
      <c r="O422" s="372"/>
      <c r="P422" s="372" t="n">
        <v>126.324268</v>
      </c>
      <c r="Q422" s="372"/>
      <c r="R422" s="372" t="n">
        <v>32.4074074074074</v>
      </c>
      <c r="S422" s="372"/>
    </row>
    <row r="423">
      <c r="A423" s="372" t="s">
        <v>110</v>
      </c>
      <c r="B423" s="372" t="s">
        <v>111</v>
      </c>
      <c r="C423" s="372" t="s">
        <v>17</v>
      </c>
      <c r="D423" s="372" t="n">
        <v>110.0825764</v>
      </c>
      <c r="E423" s="372"/>
      <c r="F423" s="372" t="n">
        <v>14.7699757869249</v>
      </c>
      <c r="G423" s="372"/>
      <c r="H423" s="372" t="n">
        <v>171.440078</v>
      </c>
      <c r="I423" s="372"/>
      <c r="J423" s="372" t="n">
        <v>23.0024213075061</v>
      </c>
      <c r="K423" s="372"/>
      <c r="L423" s="372" t="n">
        <v>157.0030188</v>
      </c>
      <c r="M423" s="372"/>
      <c r="N423" s="372" t="n">
        <v>21.0653753026634</v>
      </c>
      <c r="O423" s="372"/>
      <c r="P423" s="372" t="n">
        <v>306.787508</v>
      </c>
      <c r="Q423" s="372"/>
      <c r="R423" s="372" t="n">
        <v>41.1622276029056</v>
      </c>
      <c r="S423" s="372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908</v>
      </c>
    </row>
    <row r="433">
      <c r="A433" s="5" t="s">
        <v>26</v>
      </c>
      <c r="B433" s="5" t="s">
        <v>10</v>
      </c>
      <c r="C433" s="5" t="s">
        <v>11</v>
      </c>
      <c r="D433" s="5" t="s">
        <v>886</v>
      </c>
      <c r="E433" s="5" t="s">
        <v>887</v>
      </c>
      <c r="F433" s="5" t="s">
        <v>888</v>
      </c>
      <c r="G433" s="5" t="s">
        <v>889</v>
      </c>
      <c r="H433" s="5" t="s">
        <v>890</v>
      </c>
      <c r="I433" s="5" t="s">
        <v>891</v>
      </c>
      <c r="J433" s="5" t="s">
        <v>892</v>
      </c>
      <c r="K433" s="5" t="s">
        <v>893</v>
      </c>
      <c r="L433" s="5" t="s">
        <v>894</v>
      </c>
      <c r="M433" s="5" t="s">
        <v>895</v>
      </c>
      <c r="N433" s="5" t="s">
        <v>896</v>
      </c>
      <c r="O433" s="5" t="s">
        <v>897</v>
      </c>
      <c r="P433" s="5" t="s">
        <v>898</v>
      </c>
      <c r="Q433" s="5" t="s">
        <v>899</v>
      </c>
      <c r="R433" s="5" t="s">
        <v>900</v>
      </c>
      <c r="S433" s="5" t="s">
        <v>901</v>
      </c>
    </row>
    <row r="434">
      <c r="A434" s="373" t="s">
        <v>14</v>
      </c>
      <c r="B434" s="373" t="s">
        <v>15</v>
      </c>
      <c r="C434" s="373" t="s">
        <v>16</v>
      </c>
      <c r="D434" s="373" t="n">
        <v>116.2984746</v>
      </c>
      <c r="E434" s="373"/>
      <c r="F434" s="373" t="n">
        <v>13.0716406411957</v>
      </c>
      <c r="G434" s="373"/>
      <c r="H434" s="373" t="n">
        <v>169.8672787</v>
      </c>
      <c r="I434" s="373"/>
      <c r="J434" s="373" t="n">
        <v>19.0926323969535</v>
      </c>
      <c r="K434" s="373"/>
      <c r="L434" s="373" t="n">
        <v>218.6880382</v>
      </c>
      <c r="M434" s="373"/>
      <c r="N434" s="373" t="n">
        <v>24.5799565102677</v>
      </c>
      <c r="O434" s="373"/>
      <c r="P434" s="373" t="n">
        <v>384.8468803</v>
      </c>
      <c r="Q434" s="373"/>
      <c r="R434" s="373" t="n">
        <v>43.255770451583</v>
      </c>
      <c r="S434" s="373"/>
    </row>
    <row r="435">
      <c r="A435" s="373" t="s">
        <v>14</v>
      </c>
      <c r="B435" s="373" t="s">
        <v>15</v>
      </c>
      <c r="C435" s="373" t="s">
        <v>17</v>
      </c>
      <c r="D435" s="373" t="n">
        <v>1282.4137933</v>
      </c>
      <c r="E435" s="373"/>
      <c r="F435" s="373" t="n">
        <v>15.4179364894286</v>
      </c>
      <c r="G435" s="373"/>
      <c r="H435" s="373" t="n">
        <v>1761.1407489</v>
      </c>
      <c r="I435" s="373"/>
      <c r="J435" s="373" t="n">
        <v>21.1734748622848</v>
      </c>
      <c r="K435" s="373"/>
      <c r="L435" s="373" t="n">
        <v>1906.7489606</v>
      </c>
      <c r="M435" s="373"/>
      <c r="N435" s="373" t="n">
        <v>22.9240628332337</v>
      </c>
      <c r="O435" s="373"/>
      <c r="P435" s="373" t="n">
        <v>3367.3711366</v>
      </c>
      <c r="Q435" s="373"/>
      <c r="R435" s="373" t="n">
        <v>40.4845258150529</v>
      </c>
      <c r="S435" s="373"/>
    </row>
    <row r="436">
      <c r="A436" s="373" t="s">
        <v>27</v>
      </c>
      <c r="B436" s="373" t="s">
        <v>28</v>
      </c>
      <c r="C436" s="373" t="s">
        <v>16</v>
      </c>
      <c r="D436" s="373" t="n">
        <v>43.6524951</v>
      </c>
      <c r="E436" s="373" t="n">
        <v>43.8095469925221</v>
      </c>
      <c r="F436" s="373" t="n">
        <v>15.6869624158188</v>
      </c>
      <c r="G436" s="373" t="n">
        <v>45.608120694938</v>
      </c>
      <c r="H436" s="373" t="n">
        <v>47.0502499</v>
      </c>
      <c r="I436" s="373" t="n">
        <v>44.0655620775269</v>
      </c>
      <c r="J436" s="373" t="n">
        <v>16.9079797190374</v>
      </c>
      <c r="K436" s="373" t="n">
        <v>33.8017623915917</v>
      </c>
      <c r="L436" s="373" t="n">
        <v>56.8841139</v>
      </c>
      <c r="M436" s="373" t="n">
        <v>43.8389108277109</v>
      </c>
      <c r="N436" s="373" t="n">
        <v>20.4418774863216</v>
      </c>
      <c r="O436" s="373" t="n">
        <v>34.2339414933766</v>
      </c>
      <c r="P436" s="373" t="n">
        <v>130.685594</v>
      </c>
      <c r="Q436" s="373" t="n">
        <v>30.5443808702642</v>
      </c>
      <c r="R436" s="373" t="n">
        <v>46.9631803788222</v>
      </c>
      <c r="S436" s="373" t="n">
        <v>18.9900181264839</v>
      </c>
    </row>
    <row r="437">
      <c r="A437" s="373" t="s">
        <v>27</v>
      </c>
      <c r="B437" s="373" t="s">
        <v>28</v>
      </c>
      <c r="C437" s="373" t="s">
        <v>17</v>
      </c>
      <c r="D437" s="373" t="n">
        <v>844.4968007</v>
      </c>
      <c r="E437" s="373" t="n">
        <v>11.277554195739</v>
      </c>
      <c r="F437" s="373" t="n">
        <v>10.8505267371464</v>
      </c>
      <c r="G437" s="373" t="n">
        <v>11.23644569959</v>
      </c>
      <c r="H437" s="373" t="n">
        <v>1762.8679244</v>
      </c>
      <c r="I437" s="373" t="n">
        <v>6.26456820926773</v>
      </c>
      <c r="J437" s="373" t="n">
        <v>22.6502285525592</v>
      </c>
      <c r="K437" s="373" t="n">
        <v>6.31011683271972</v>
      </c>
      <c r="L437" s="373" t="n">
        <v>2380.2303121</v>
      </c>
      <c r="M437" s="373" t="n">
        <v>5.70931943496728</v>
      </c>
      <c r="N437" s="373" t="n">
        <v>30.5824162040634</v>
      </c>
      <c r="O437" s="373" t="n">
        <v>5.63887430351909</v>
      </c>
      <c r="P437" s="373" t="n">
        <v>2795.4077714</v>
      </c>
      <c r="Q437" s="373" t="n">
        <v>5.71914949846272</v>
      </c>
      <c r="R437" s="373" t="n">
        <v>35.9168285062309</v>
      </c>
      <c r="S437" s="373" t="n">
        <v>5.49569940335691</v>
      </c>
    </row>
    <row r="438">
      <c r="A438" s="373" t="s">
        <v>29</v>
      </c>
      <c r="B438" s="373" t="s">
        <v>30</v>
      </c>
      <c r="C438" s="373" t="s">
        <v>16</v>
      </c>
      <c r="D438" s="373" t="n">
        <v>61.2007932</v>
      </c>
      <c r="E438" s="373" t="n">
        <v>31.8358600777669</v>
      </c>
      <c r="F438" s="373" t="n">
        <v>22.4254953189617</v>
      </c>
      <c r="G438" s="373" t="n">
        <v>24.8307780458989</v>
      </c>
      <c r="H438" s="373" t="n">
        <v>29.476639</v>
      </c>
      <c r="I438" s="373" t="n">
        <v>44.3721784062549</v>
      </c>
      <c r="J438" s="373" t="n">
        <v>10.8009748787573</v>
      </c>
      <c r="K438" s="373" t="n">
        <v>38.6950041920543</v>
      </c>
      <c r="L438" s="373" t="n">
        <v>76.8825422</v>
      </c>
      <c r="M438" s="373" t="n">
        <v>25.5939791581494</v>
      </c>
      <c r="N438" s="373" t="n">
        <v>28.1716788307243</v>
      </c>
      <c r="O438" s="373" t="n">
        <v>21.0407841297927</v>
      </c>
      <c r="P438" s="373" t="n">
        <v>105.3472338</v>
      </c>
      <c r="Q438" s="373" t="n">
        <v>30.1281459411207</v>
      </c>
      <c r="R438" s="373" t="n">
        <v>38.6018509715567</v>
      </c>
      <c r="S438" s="373" t="n">
        <v>18.9098292250524</v>
      </c>
    </row>
    <row r="439">
      <c r="A439" s="373" t="s">
        <v>29</v>
      </c>
      <c r="B439" s="373" t="s">
        <v>30</v>
      </c>
      <c r="C439" s="373" t="s">
        <v>17</v>
      </c>
      <c r="D439" s="373" t="n">
        <v>363.4364017</v>
      </c>
      <c r="E439" s="373" t="n">
        <v>11.4578026497949</v>
      </c>
      <c r="F439" s="373" t="n">
        <v>10.3777738929823</v>
      </c>
      <c r="G439" s="373" t="n">
        <v>11.4015842128306</v>
      </c>
      <c r="H439" s="373" t="n">
        <v>673.9211259</v>
      </c>
      <c r="I439" s="373" t="n">
        <v>8.89542675927488</v>
      </c>
      <c r="J439" s="373" t="n">
        <v>19.2435348621665</v>
      </c>
      <c r="K439" s="373" t="n">
        <v>9.01023542717908</v>
      </c>
      <c r="L439" s="373" t="n">
        <v>879.0971934</v>
      </c>
      <c r="M439" s="373" t="n">
        <v>8.15943784634763</v>
      </c>
      <c r="N439" s="373" t="n">
        <v>25.1022513440776</v>
      </c>
      <c r="O439" s="373" t="n">
        <v>7.38546579654067</v>
      </c>
      <c r="P439" s="373" t="n">
        <v>1585.6104179</v>
      </c>
      <c r="Q439" s="373" t="n">
        <v>6.25279683384715</v>
      </c>
      <c r="R439" s="373" t="n">
        <v>45.2764399007735</v>
      </c>
      <c r="S439" s="373" t="n">
        <v>5.08463153381761</v>
      </c>
    </row>
    <row r="440">
      <c r="A440" s="373" t="s">
        <v>31</v>
      </c>
      <c r="B440" s="373" t="s">
        <v>32</v>
      </c>
      <c r="C440" s="373" t="s">
        <v>16</v>
      </c>
      <c r="D440" s="373" t="n">
        <v>5.658385</v>
      </c>
      <c r="E440" s="373" t="n">
        <v>42.8952211790544</v>
      </c>
      <c r="F440" s="373" t="n">
        <v>16.1290322580645</v>
      </c>
      <c r="G440" s="373" t="n">
        <v>43.073395242673</v>
      </c>
      <c r="H440" s="373" t="n">
        <v>6.790062</v>
      </c>
      <c r="I440" s="373" t="n">
        <v>38.7298334620742</v>
      </c>
      <c r="J440" s="373" t="n">
        <v>19.3548387096774</v>
      </c>
      <c r="K440" s="373" t="n">
        <v>36.3028652160242</v>
      </c>
      <c r="L440" s="373" t="n">
        <v>12.448447</v>
      </c>
      <c r="M440" s="373" t="n">
        <v>29.9310502420988</v>
      </c>
      <c r="N440" s="373" t="n">
        <v>35.4838709677419</v>
      </c>
      <c r="O440" s="373" t="n">
        <v>23.7530140021389</v>
      </c>
      <c r="P440" s="373" t="n">
        <v>10.185093</v>
      </c>
      <c r="Q440" s="373" t="n">
        <v>49.4413232473044</v>
      </c>
      <c r="R440" s="373" t="n">
        <v>29.0322580645161</v>
      </c>
      <c r="S440" s="373" t="n">
        <v>39.5944290452998</v>
      </c>
    </row>
    <row r="441">
      <c r="A441" s="373" t="s">
        <v>31</v>
      </c>
      <c r="B441" s="373" t="s">
        <v>32</v>
      </c>
      <c r="C441" s="373" t="s">
        <v>17</v>
      </c>
      <c r="D441" s="373" t="n">
        <v>104.114284</v>
      </c>
      <c r="E441" s="373" t="n">
        <v>10.6455169971263</v>
      </c>
      <c r="F441" s="373" t="n">
        <v>17.658349328215</v>
      </c>
      <c r="G441" s="373" t="n">
        <v>9.62768639957718</v>
      </c>
      <c r="H441" s="373" t="n">
        <v>129.011178</v>
      </c>
      <c r="I441" s="373" t="n">
        <v>9.25677611106872</v>
      </c>
      <c r="J441" s="373" t="n">
        <v>21.8809980806142</v>
      </c>
      <c r="K441" s="373" t="n">
        <v>8.80850935763492</v>
      </c>
      <c r="L441" s="373" t="n">
        <v>173.146581</v>
      </c>
      <c r="M441" s="373" t="n">
        <v>9.83524408155644</v>
      </c>
      <c r="N441" s="373" t="n">
        <v>29.3666026871401</v>
      </c>
      <c r="O441" s="373" t="n">
        <v>7.89567864136549</v>
      </c>
      <c r="P441" s="373" t="n">
        <v>183.331674</v>
      </c>
      <c r="Q441" s="373" t="n">
        <v>7.9694202930926</v>
      </c>
      <c r="R441" s="373" t="n">
        <v>31.0940499040307</v>
      </c>
      <c r="S441" s="373" t="n">
        <v>7.03731021097738</v>
      </c>
    </row>
    <row r="442">
      <c r="A442" s="373" t="s">
        <v>33</v>
      </c>
      <c r="B442" s="373" t="s">
        <v>34</v>
      </c>
      <c r="C442" s="373" t="s">
        <v>16</v>
      </c>
      <c r="D442" s="373" t="n">
        <v>35.2390649</v>
      </c>
      <c r="E442" s="373" t="n">
        <v>49.8756057784944</v>
      </c>
      <c r="F442" s="373" t="n">
        <v>26.3346841788046</v>
      </c>
      <c r="G442" s="373" t="n">
        <v>44.9985466274104</v>
      </c>
      <c r="H442" s="373" t="n">
        <v>42.1532455</v>
      </c>
      <c r="I442" s="373" t="n">
        <v>44.2740836561818</v>
      </c>
      <c r="J442" s="373" t="n">
        <v>31.5017555234309</v>
      </c>
      <c r="K442" s="373" t="n">
        <v>36.483774820983</v>
      </c>
      <c r="L442" s="373" t="n">
        <v>37.6200467</v>
      </c>
      <c r="M442" s="373" t="n">
        <v>50.242078875873</v>
      </c>
      <c r="N442" s="373" t="n">
        <v>28.1140277543624</v>
      </c>
      <c r="O442" s="373" t="n">
        <v>44.1258744281023</v>
      </c>
      <c r="P442" s="373" t="n">
        <v>18.8000124</v>
      </c>
      <c r="Q442" s="373" t="n">
        <v>70.8638213506701</v>
      </c>
      <c r="R442" s="373" t="n">
        <v>14.0495325434021</v>
      </c>
      <c r="S442" s="373" t="n">
        <v>63.147560866092</v>
      </c>
    </row>
    <row r="443">
      <c r="A443" s="373" t="s">
        <v>33</v>
      </c>
      <c r="B443" s="373" t="s">
        <v>34</v>
      </c>
      <c r="C443" s="373" t="s">
        <v>17</v>
      </c>
      <c r="D443" s="373" t="n">
        <v>1826.3844107</v>
      </c>
      <c r="E443" s="373" t="n">
        <v>8.54063819231863</v>
      </c>
      <c r="F443" s="373" t="n">
        <v>26.9548368453965</v>
      </c>
      <c r="G443" s="373" t="n">
        <v>8.84596108541795</v>
      </c>
      <c r="H443" s="373" t="n">
        <v>1988.8657358</v>
      </c>
      <c r="I443" s="373" t="n">
        <v>6.57352691268715</v>
      </c>
      <c r="J443" s="373" t="n">
        <v>29.3528301609525</v>
      </c>
      <c r="K443" s="373" t="n">
        <v>6.90166074652547</v>
      </c>
      <c r="L443" s="373" t="n">
        <v>1301.0526347</v>
      </c>
      <c r="M443" s="373" t="n">
        <v>9.31341275211016</v>
      </c>
      <c r="N443" s="373" t="n">
        <v>19.2016868355609</v>
      </c>
      <c r="O443" s="373" t="n">
        <v>9.03583400017432</v>
      </c>
      <c r="P443" s="373" t="n">
        <v>1659.4177367</v>
      </c>
      <c r="Q443" s="373" t="n">
        <v>9.17164422668961</v>
      </c>
      <c r="R443" s="373" t="n">
        <v>24.4906461580901</v>
      </c>
      <c r="S443" s="373" t="n">
        <v>8.33949778883504</v>
      </c>
    </row>
    <row r="444">
      <c r="A444" s="373" t="s">
        <v>35</v>
      </c>
      <c r="B444" s="373" t="s">
        <v>36</v>
      </c>
      <c r="C444" s="373" t="s">
        <v>16</v>
      </c>
      <c r="D444" s="373" t="n">
        <v>6.9579589</v>
      </c>
      <c r="E444" s="373" t="n">
        <v>42.8894172387998</v>
      </c>
      <c r="F444" s="373" t="n">
        <v>17.7292576187775</v>
      </c>
      <c r="G444" s="373" t="n">
        <v>43.3383953538557</v>
      </c>
      <c r="H444" s="373" t="n">
        <v>4.0788035</v>
      </c>
      <c r="I444" s="373" t="n">
        <v>56.7013952083783</v>
      </c>
      <c r="J444" s="373" t="n">
        <v>10.3930131044424</v>
      </c>
      <c r="K444" s="373" t="n">
        <v>47.8750284958269</v>
      </c>
      <c r="L444" s="373" t="n">
        <v>9.5971847</v>
      </c>
      <c r="M444" s="373" t="n">
        <v>35.4304833103641</v>
      </c>
      <c r="N444" s="373" t="n">
        <v>24.4541484660523</v>
      </c>
      <c r="O444" s="373" t="n">
        <v>31.0896581824033</v>
      </c>
      <c r="P444" s="373" t="n">
        <v>18.6116832</v>
      </c>
      <c r="Q444" s="373" t="n">
        <v>26.670618796618</v>
      </c>
      <c r="R444" s="373" t="n">
        <v>47.4235808107279</v>
      </c>
      <c r="S444" s="373" t="n">
        <v>18.1443561611968</v>
      </c>
    </row>
    <row r="445">
      <c r="A445" s="373" t="s">
        <v>35</v>
      </c>
      <c r="B445" s="373" t="s">
        <v>36</v>
      </c>
      <c r="C445" s="373" t="s">
        <v>17</v>
      </c>
      <c r="D445" s="373" t="n">
        <v>143.3408091</v>
      </c>
      <c r="E445" s="373" t="n">
        <v>11.0237454025247</v>
      </c>
      <c r="F445" s="373" t="n">
        <v>21.776713176684</v>
      </c>
      <c r="G445" s="373" t="n">
        <v>10.8375900570263</v>
      </c>
      <c r="H445" s="373" t="n">
        <v>151.8474048</v>
      </c>
      <c r="I445" s="373" t="n">
        <v>8.42325829504635</v>
      </c>
      <c r="J445" s="373" t="n">
        <v>23.0690575957787</v>
      </c>
      <c r="K445" s="373" t="n">
        <v>8.20809428561451</v>
      </c>
      <c r="L445" s="373" t="n">
        <v>171.8363464</v>
      </c>
      <c r="M445" s="373" t="n">
        <v>8.47176795462711</v>
      </c>
      <c r="N445" s="373" t="n">
        <v>26.1058302403716</v>
      </c>
      <c r="O445" s="373" t="n">
        <v>8.11385454186865</v>
      </c>
      <c r="P445" s="373" t="n">
        <v>191.2052099</v>
      </c>
      <c r="Q445" s="373" t="n">
        <v>7.66790571320169</v>
      </c>
      <c r="R445" s="373" t="n">
        <v>29.0483989871657</v>
      </c>
      <c r="S445" s="373" t="n">
        <v>7.95866417065929</v>
      </c>
    </row>
    <row r="446">
      <c r="A446" s="373" t="s">
        <v>37</v>
      </c>
      <c r="B446" s="373" t="s">
        <v>38</v>
      </c>
      <c r="C446" s="373" t="s">
        <v>16</v>
      </c>
      <c r="D446" s="373" t="n">
        <v>12.1051971</v>
      </c>
      <c r="E446" s="373" t="n">
        <v>49.7192367974256</v>
      </c>
      <c r="F446" s="373" t="n">
        <v>26.2393013673139</v>
      </c>
      <c r="G446" s="373" t="n">
        <v>51.3209432162375</v>
      </c>
      <c r="H446" s="373" t="n">
        <v>1.7028386</v>
      </c>
      <c r="I446" s="373" t="n">
        <v>100</v>
      </c>
      <c r="J446" s="373" t="n">
        <v>3.69108365904219</v>
      </c>
      <c r="K446" s="373" t="n">
        <v>104.876638128752</v>
      </c>
      <c r="L446" s="373" t="n">
        <v>9.8306025</v>
      </c>
      <c r="M446" s="373" t="n">
        <v>58.7878105337426</v>
      </c>
      <c r="N446" s="373" t="n">
        <v>21.3088758067202</v>
      </c>
      <c r="O446" s="373" t="n">
        <v>58.4418823682869</v>
      </c>
      <c r="P446" s="373" t="n">
        <v>22.495201</v>
      </c>
      <c r="Q446" s="373" t="n">
        <v>68.281668333047</v>
      </c>
      <c r="R446" s="373" t="n">
        <v>48.7607391669237</v>
      </c>
      <c r="S446" s="373" t="n">
        <v>41.0604378915663</v>
      </c>
    </row>
    <row r="447">
      <c r="A447" s="373" t="s">
        <v>37</v>
      </c>
      <c r="B447" s="373" t="s">
        <v>38</v>
      </c>
      <c r="C447" s="373" t="s">
        <v>17</v>
      </c>
      <c r="D447" s="373" t="n">
        <v>435.2208357</v>
      </c>
      <c r="E447" s="373" t="n">
        <v>8.69351782104068</v>
      </c>
      <c r="F447" s="373" t="n">
        <v>26.7830406963866</v>
      </c>
      <c r="G447" s="373" t="n">
        <v>8.71462491030607</v>
      </c>
      <c r="H447" s="373" t="n">
        <v>346.4897309</v>
      </c>
      <c r="I447" s="373" t="n">
        <v>7.27598358340359</v>
      </c>
      <c r="J447" s="373" t="n">
        <v>21.3226201559236</v>
      </c>
      <c r="K447" s="373" t="n">
        <v>7.27900915846736</v>
      </c>
      <c r="L447" s="373" t="n">
        <v>378.6231546</v>
      </c>
      <c r="M447" s="373" t="n">
        <v>6.81297428290089</v>
      </c>
      <c r="N447" s="373" t="n">
        <v>23.3000778603258</v>
      </c>
      <c r="O447" s="373" t="n">
        <v>6.49803470108815</v>
      </c>
      <c r="P447" s="373" t="n">
        <v>464.6529285</v>
      </c>
      <c r="Q447" s="373" t="n">
        <v>9.99124338870831</v>
      </c>
      <c r="R447" s="373" t="n">
        <v>28.594261287364</v>
      </c>
      <c r="S447" s="373" t="n">
        <v>9.5372428206124</v>
      </c>
    </row>
    <row r="448">
      <c r="A448" s="373" t="s">
        <v>39</v>
      </c>
      <c r="B448" s="373" t="s">
        <v>40</v>
      </c>
      <c r="C448" s="373" t="s">
        <v>16</v>
      </c>
      <c r="D448" s="373" t="n">
        <v>3.6903536</v>
      </c>
      <c r="E448" s="373" t="n">
        <v>100</v>
      </c>
      <c r="F448" s="373" t="n">
        <v>19.8467474523628</v>
      </c>
      <c r="G448" s="373" t="n">
        <v>63.9606550570302</v>
      </c>
      <c r="H448" s="373" t="n">
        <v>2.5328732</v>
      </c>
      <c r="I448" s="373" t="n">
        <v>100</v>
      </c>
      <c r="J448" s="373" t="n">
        <v>13.6218097716322</v>
      </c>
      <c r="K448" s="373" t="n">
        <v>103.142948545876</v>
      </c>
      <c r="L448" s="373" t="n">
        <v>7.5393901</v>
      </c>
      <c r="M448" s="373" t="n">
        <v>73.7028951650547</v>
      </c>
      <c r="N448" s="373" t="n">
        <v>40.5468926499467</v>
      </c>
      <c r="O448" s="373" t="n">
        <v>65.5862675062554</v>
      </c>
      <c r="P448" s="373" t="n">
        <v>4.8316319</v>
      </c>
      <c r="Q448" s="373" t="n">
        <v>99.9999999999999</v>
      </c>
      <c r="R448" s="373" t="n">
        <v>25.9845501260583</v>
      </c>
      <c r="S448" s="373" t="n">
        <v>63.9606550570302</v>
      </c>
    </row>
    <row r="449">
      <c r="A449" s="373" t="s">
        <v>39</v>
      </c>
      <c r="B449" s="373" t="s">
        <v>40</v>
      </c>
      <c r="C449" s="373" t="s">
        <v>17</v>
      </c>
      <c r="D449" s="373" t="n">
        <v>610.0529732</v>
      </c>
      <c r="E449" s="373" t="n">
        <v>9.60685732371967</v>
      </c>
      <c r="F449" s="373" t="n">
        <v>20.6405969598446</v>
      </c>
      <c r="G449" s="373" t="n">
        <v>9.67120344274596</v>
      </c>
      <c r="H449" s="373" t="n">
        <v>732.3790451</v>
      </c>
      <c r="I449" s="373" t="n">
        <v>5.55561004314962</v>
      </c>
      <c r="J449" s="373" t="n">
        <v>24.7793902428684</v>
      </c>
      <c r="K449" s="373" t="n">
        <v>6.01383247885864</v>
      </c>
      <c r="L449" s="373" t="n">
        <v>757.3229496</v>
      </c>
      <c r="M449" s="373" t="n">
        <v>8.20606371804502</v>
      </c>
      <c r="N449" s="373" t="n">
        <v>25.6233449517336</v>
      </c>
      <c r="O449" s="373" t="n">
        <v>7.9820762374739</v>
      </c>
      <c r="P449" s="373" t="n">
        <v>855.8425586</v>
      </c>
      <c r="Q449" s="373" t="n">
        <v>8.19884152941112</v>
      </c>
      <c r="R449" s="373" t="n">
        <v>28.9566678455535</v>
      </c>
      <c r="S449" s="373" t="n">
        <v>7.37112616740078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909</v>
      </c>
    </row>
    <row r="9">
      <c r="A9" t="s">
        <v>3</v>
      </c>
    </row>
    <row r="10">
      <c r="A10" t="s">
        <v>4</v>
      </c>
    </row>
    <row r="11">
      <c r="A11" t="s">
        <v>910</v>
      </c>
    </row>
    <row r="12">
      <c r="A12" s="3" t="s">
        <v>6</v>
      </c>
    </row>
    <row r="13">
      <c r="A13" s="3" t="s">
        <v>7</v>
      </c>
    </row>
    <row r="15">
      <c r="A15" s="4" t="s">
        <v>911</v>
      </c>
    </row>
    <row r="16">
      <c r="A16" s="5" t="s">
        <v>9</v>
      </c>
      <c r="B16" s="5" t="s">
        <v>10</v>
      </c>
      <c r="C16" s="5" t="s">
        <v>11</v>
      </c>
      <c r="D16" s="5" t="s">
        <v>912</v>
      </c>
      <c r="E16" s="5" t="s">
        <v>913</v>
      </c>
      <c r="F16" s="5" t="s">
        <v>914</v>
      </c>
      <c r="G16" s="5" t="s">
        <v>915</v>
      </c>
      <c r="H16" s="5" t="s">
        <v>916</v>
      </c>
      <c r="I16" s="5" t="s">
        <v>917</v>
      </c>
      <c r="J16" s="5" t="s">
        <v>918</v>
      </c>
      <c r="K16" s="5" t="s">
        <v>919</v>
      </c>
    </row>
    <row r="17">
      <c r="A17" s="374" t="s">
        <v>14</v>
      </c>
      <c r="B17" s="374" t="s">
        <v>15</v>
      </c>
      <c r="C17" s="374" t="s">
        <v>16</v>
      </c>
      <c r="D17" s="374" t="n">
        <v>411049.9401973</v>
      </c>
      <c r="E17" s="374" t="n">
        <v>2.45877881979506</v>
      </c>
      <c r="F17" s="374" t="n">
        <v>93.9374435809497</v>
      </c>
      <c r="G17" s="374" t="n">
        <v>0.38583273392933</v>
      </c>
      <c r="H17" s="374" t="n">
        <v>26528.4359303</v>
      </c>
      <c r="I17" s="374" t="n">
        <v>6.58144653708874</v>
      </c>
      <c r="J17" s="374" t="n">
        <v>6.06255641905033</v>
      </c>
      <c r="K17" s="374" t="n">
        <v>5.97835932071169</v>
      </c>
    </row>
    <row r="18">
      <c r="A18" s="374" t="s">
        <v>14</v>
      </c>
      <c r="B18" s="374" t="s">
        <v>15</v>
      </c>
      <c r="C18" s="374" t="s">
        <v>17</v>
      </c>
      <c r="D18" s="374" t="n">
        <v>7093190.5020832</v>
      </c>
      <c r="E18" s="374" t="n">
        <v>0.392661187028515</v>
      </c>
      <c r="F18" s="374" t="n">
        <v>95.5979863333716</v>
      </c>
      <c r="G18" s="374" t="n">
        <v>0.073244977974568</v>
      </c>
      <c r="H18" s="374" t="n">
        <v>326621.1217178</v>
      </c>
      <c r="I18" s="374" t="n">
        <v>1.61466282146974</v>
      </c>
      <c r="J18" s="374" t="n">
        <v>4.40201366662836</v>
      </c>
      <c r="K18" s="374" t="n">
        <v>1.5906521273397</v>
      </c>
    </row>
    <row r="19">
      <c r="A19" s="374" t="s">
        <v>14</v>
      </c>
      <c r="B19" s="374" t="s">
        <v>18</v>
      </c>
      <c r="C19" s="374" t="s">
        <v>16</v>
      </c>
      <c r="D19" s="374" t="n">
        <v>2762.0264564</v>
      </c>
      <c r="E19" s="374"/>
      <c r="F19" s="374" t="n">
        <v>90.4452188541396</v>
      </c>
      <c r="G19" s="374"/>
      <c r="H19" s="374" t="n">
        <v>291.7850014</v>
      </c>
      <c r="I19" s="374"/>
      <c r="J19" s="374" t="n">
        <v>9.55478114586043</v>
      </c>
      <c r="K19" s="374"/>
    </row>
    <row r="20">
      <c r="A20" s="374" t="s">
        <v>14</v>
      </c>
      <c r="B20" s="374" t="s">
        <v>18</v>
      </c>
      <c r="C20" s="374" t="s">
        <v>17</v>
      </c>
      <c r="D20" s="374" t="n">
        <v>25143.4309559</v>
      </c>
      <c r="E20" s="374"/>
      <c r="F20" s="374" t="n">
        <v>95.282898777975</v>
      </c>
      <c r="G20" s="374"/>
      <c r="H20" s="374" t="n">
        <v>1244.7575631</v>
      </c>
      <c r="I20" s="374"/>
      <c r="J20" s="374" t="n">
        <v>4.71710122202496</v>
      </c>
      <c r="K20" s="374"/>
    </row>
    <row r="21">
      <c r="A21" s="374" t="s">
        <v>14</v>
      </c>
      <c r="B21" s="374" t="s">
        <v>19</v>
      </c>
      <c r="C21" s="374" t="s">
        <v>16</v>
      </c>
      <c r="D21" s="374" t="n">
        <v>408287.9137409</v>
      </c>
      <c r="E21" s="374" t="n">
        <v>2.47411199093823</v>
      </c>
      <c r="F21" s="374" t="n">
        <v>93.9619867178654</v>
      </c>
      <c r="G21" s="374" t="n">
        <v>0.388311392695653</v>
      </c>
      <c r="H21" s="374" t="n">
        <v>26236.6509289</v>
      </c>
      <c r="I21" s="374" t="n">
        <v>6.6513147350242</v>
      </c>
      <c r="J21" s="374" t="n">
        <v>6.03801328213458</v>
      </c>
      <c r="K21" s="374" t="n">
        <v>6.04280054017469</v>
      </c>
    </row>
    <row r="22">
      <c r="A22" s="374" t="s">
        <v>14</v>
      </c>
      <c r="B22" s="374" t="s">
        <v>19</v>
      </c>
      <c r="C22" s="374" t="s">
        <v>17</v>
      </c>
      <c r="D22" s="374" t="n">
        <v>7068047.0711273</v>
      </c>
      <c r="E22" s="374" t="n">
        <v>0.393757122122762</v>
      </c>
      <c r="F22" s="374" t="n">
        <v>95.599110926043</v>
      </c>
      <c r="G22" s="374" t="n">
        <v>0.0734901015521517</v>
      </c>
      <c r="H22" s="374" t="n">
        <v>325376.3641547</v>
      </c>
      <c r="I22" s="374" t="n">
        <v>1.62042010326701</v>
      </c>
      <c r="J22" s="374" t="n">
        <v>4.40088907395698</v>
      </c>
      <c r="K22" s="374" t="n">
        <v>1.59640205699013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920</v>
      </c>
    </row>
    <row r="32">
      <c r="A32" s="5" t="s">
        <v>26</v>
      </c>
      <c r="B32" s="5" t="s">
        <v>10</v>
      </c>
      <c r="C32" s="5" t="s">
        <v>11</v>
      </c>
      <c r="D32" s="5" t="s">
        <v>912</v>
      </c>
      <c r="E32" s="5" t="s">
        <v>913</v>
      </c>
      <c r="F32" s="5" t="s">
        <v>914</v>
      </c>
      <c r="G32" s="5" t="s">
        <v>915</v>
      </c>
      <c r="H32" s="5" t="s">
        <v>916</v>
      </c>
      <c r="I32" s="5" t="s">
        <v>917</v>
      </c>
      <c r="J32" s="5" t="s">
        <v>918</v>
      </c>
      <c r="K32" s="5" t="s">
        <v>919</v>
      </c>
    </row>
    <row r="33">
      <c r="A33" s="375" t="s">
        <v>14</v>
      </c>
      <c r="B33" s="375" t="s">
        <v>15</v>
      </c>
      <c r="C33" s="375" t="s">
        <v>16</v>
      </c>
      <c r="D33" s="375" t="n">
        <v>411049.9401973</v>
      </c>
      <c r="E33" s="375" t="n">
        <v>2.45877881979506</v>
      </c>
      <c r="F33" s="375" t="n">
        <v>93.9374435809497</v>
      </c>
      <c r="G33" s="375" t="n">
        <v>0.38583273392933</v>
      </c>
      <c r="H33" s="375" t="n">
        <v>26528.4359303</v>
      </c>
      <c r="I33" s="375" t="n">
        <v>6.58144653708874</v>
      </c>
      <c r="J33" s="375" t="n">
        <v>6.06255641905033</v>
      </c>
      <c r="K33" s="375" t="n">
        <v>5.97835932071169</v>
      </c>
    </row>
    <row r="34">
      <c r="A34" s="375" t="s">
        <v>14</v>
      </c>
      <c r="B34" s="375" t="s">
        <v>15</v>
      </c>
      <c r="C34" s="375" t="s">
        <v>17</v>
      </c>
      <c r="D34" s="375" t="n">
        <v>7093190.5020832</v>
      </c>
      <c r="E34" s="375" t="n">
        <v>0.392661187028515</v>
      </c>
      <c r="F34" s="375" t="n">
        <v>95.5979863333716</v>
      </c>
      <c r="G34" s="375" t="n">
        <v>0.073244977974568</v>
      </c>
      <c r="H34" s="375" t="n">
        <v>326621.1217178</v>
      </c>
      <c r="I34" s="375" t="n">
        <v>1.61466282146974</v>
      </c>
      <c r="J34" s="375" t="n">
        <v>4.40201366662836</v>
      </c>
      <c r="K34" s="375" t="n">
        <v>1.5906521273397</v>
      </c>
    </row>
    <row r="35">
      <c r="A35" s="375" t="s">
        <v>27</v>
      </c>
      <c r="B35" s="375" t="s">
        <v>28</v>
      </c>
      <c r="C35" s="375" t="s">
        <v>16</v>
      </c>
      <c r="D35" s="375" t="n">
        <v>3410.0356469</v>
      </c>
      <c r="E35" s="375" t="n">
        <v>23.3692461853162</v>
      </c>
      <c r="F35" s="375" t="n">
        <v>97.4978109905941</v>
      </c>
      <c r="G35" s="375" t="n">
        <v>2.06848535795034</v>
      </c>
      <c r="H35" s="375" t="n">
        <v>87.5153363</v>
      </c>
      <c r="I35" s="375" t="n">
        <v>78.4511271062477</v>
      </c>
      <c r="J35" s="375" t="n">
        <v>2.50218900940595</v>
      </c>
      <c r="K35" s="375" t="n">
        <v>80.5985453969096</v>
      </c>
    </row>
    <row r="36">
      <c r="A36" s="375" t="s">
        <v>27</v>
      </c>
      <c r="B36" s="375" t="s">
        <v>28</v>
      </c>
      <c r="C36" s="375" t="s">
        <v>17</v>
      </c>
      <c r="D36" s="375" t="n">
        <v>150370.0312298</v>
      </c>
      <c r="E36" s="375" t="n">
        <v>2.39351966861836</v>
      </c>
      <c r="F36" s="375" t="n">
        <v>97.7689301310009</v>
      </c>
      <c r="G36" s="375" t="n">
        <v>0.320159463901953</v>
      </c>
      <c r="H36" s="375" t="n">
        <v>3431.4177871</v>
      </c>
      <c r="I36" s="375" t="n">
        <v>14.3367101098399</v>
      </c>
      <c r="J36" s="375" t="n">
        <v>2.23106986899906</v>
      </c>
      <c r="K36" s="375" t="n">
        <v>14.0298825652878</v>
      </c>
    </row>
    <row r="37">
      <c r="A37" s="375" t="s">
        <v>29</v>
      </c>
      <c r="B37" s="375" t="s">
        <v>30</v>
      </c>
      <c r="C37" s="375" t="s">
        <v>16</v>
      </c>
      <c r="D37" s="375" t="n">
        <v>1707.061867</v>
      </c>
      <c r="E37" s="375" t="n">
        <v>19.0911173154734</v>
      </c>
      <c r="F37" s="375" t="n">
        <v>98.4558668295414</v>
      </c>
      <c r="G37" s="375" t="n">
        <v>1.11118360771928</v>
      </c>
      <c r="H37" s="375" t="n">
        <v>26.7727149</v>
      </c>
      <c r="I37" s="375" t="n">
        <v>71.7332459410709</v>
      </c>
      <c r="J37" s="375" t="n">
        <v>1.5441331704586</v>
      </c>
      <c r="K37" s="375" t="n">
        <v>70.8504599200387</v>
      </c>
    </row>
    <row r="38">
      <c r="A38" s="375" t="s">
        <v>29</v>
      </c>
      <c r="B38" s="375" t="s">
        <v>30</v>
      </c>
      <c r="C38" s="375" t="s">
        <v>17</v>
      </c>
      <c r="D38" s="375" t="n">
        <v>36214.4598629</v>
      </c>
      <c r="E38" s="375" t="n">
        <v>2.4942113192054</v>
      </c>
      <c r="F38" s="375" t="n">
        <v>97.4393226913428</v>
      </c>
      <c r="G38" s="375" t="n">
        <v>0.294556069148332</v>
      </c>
      <c r="H38" s="375" t="n">
        <v>951.7055646</v>
      </c>
      <c r="I38" s="375" t="n">
        <v>11.251164709916</v>
      </c>
      <c r="J38" s="375" t="n">
        <v>2.56067730865723</v>
      </c>
      <c r="K38" s="375" t="n">
        <v>11.2084969767191</v>
      </c>
    </row>
    <row r="39">
      <c r="A39" s="375" t="s">
        <v>31</v>
      </c>
      <c r="B39" s="375" t="s">
        <v>32</v>
      </c>
      <c r="C39" s="375" t="s">
        <v>16</v>
      </c>
      <c r="D39" s="375" t="n">
        <v>4226.0401625</v>
      </c>
      <c r="E39" s="375" t="n">
        <v>23.3645555088853</v>
      </c>
      <c r="F39" s="375" t="n">
        <v>94.2381505037312</v>
      </c>
      <c r="G39" s="375" t="n">
        <v>2.519257654246</v>
      </c>
      <c r="H39" s="375" t="n">
        <v>258.3858793</v>
      </c>
      <c r="I39" s="375" t="n">
        <v>43.3352721361545</v>
      </c>
      <c r="J39" s="375" t="n">
        <v>5.76184949626879</v>
      </c>
      <c r="K39" s="375" t="n">
        <v>41.2038152215275</v>
      </c>
    </row>
    <row r="40">
      <c r="A40" s="375" t="s">
        <v>31</v>
      </c>
      <c r="B40" s="375" t="s">
        <v>32</v>
      </c>
      <c r="C40" s="375" t="s">
        <v>17</v>
      </c>
      <c r="D40" s="375" t="n">
        <v>103539.0552497</v>
      </c>
      <c r="E40" s="375" t="n">
        <v>2.9125392389697</v>
      </c>
      <c r="F40" s="375" t="n">
        <v>97.6483465441175</v>
      </c>
      <c r="G40" s="375" t="n">
        <v>0.420033735494361</v>
      </c>
      <c r="H40" s="375" t="n">
        <v>2493.5186894</v>
      </c>
      <c r="I40" s="375" t="n">
        <v>17.4221936272208</v>
      </c>
      <c r="J40" s="375" t="n">
        <v>2.35165345588249</v>
      </c>
      <c r="K40" s="375" t="n">
        <v>17.4411751277281</v>
      </c>
    </row>
    <row r="41">
      <c r="A41" s="375" t="s">
        <v>33</v>
      </c>
      <c r="B41" s="375" t="s">
        <v>34</v>
      </c>
      <c r="C41" s="375" t="s">
        <v>16</v>
      </c>
      <c r="D41" s="375" t="n">
        <v>580.3510206</v>
      </c>
      <c r="E41" s="375" t="n">
        <v>22.7801772243067</v>
      </c>
      <c r="F41" s="375" t="n">
        <v>96.7019239406209</v>
      </c>
      <c r="G41" s="375" t="n">
        <v>1.80631955719059</v>
      </c>
      <c r="H41" s="375" t="n">
        <v>19.7932133</v>
      </c>
      <c r="I41" s="375" t="n">
        <v>57.336160897546</v>
      </c>
      <c r="J41" s="375" t="n">
        <v>3.2980760593791</v>
      </c>
      <c r="K41" s="375" t="n">
        <v>52.962567656728</v>
      </c>
    </row>
    <row r="42">
      <c r="A42" s="375" t="s">
        <v>33</v>
      </c>
      <c r="B42" s="375" t="s">
        <v>34</v>
      </c>
      <c r="C42" s="375" t="s">
        <v>17</v>
      </c>
      <c r="D42" s="375" t="n">
        <v>32568.5643297</v>
      </c>
      <c r="E42" s="375" t="n">
        <v>2.86688054914964</v>
      </c>
      <c r="F42" s="375" t="n">
        <v>95.7818500657994</v>
      </c>
      <c r="G42" s="375" t="n">
        <v>0.547847344127183</v>
      </c>
      <c r="H42" s="375" t="n">
        <v>1434.2914382</v>
      </c>
      <c r="I42" s="375" t="n">
        <v>12.0468134514056</v>
      </c>
      <c r="J42" s="375" t="n">
        <v>4.2181499342006</v>
      </c>
      <c r="K42" s="375" t="n">
        <v>12.4400111405904</v>
      </c>
    </row>
    <row r="43">
      <c r="A43" s="375" t="s">
        <v>35</v>
      </c>
      <c r="B43" s="375" t="s">
        <v>36</v>
      </c>
      <c r="C43" s="375" t="s">
        <v>16</v>
      </c>
      <c r="D43" s="375" t="n">
        <v>4237.5648611</v>
      </c>
      <c r="E43" s="375" t="n">
        <v>27.2514431237694</v>
      </c>
      <c r="F43" s="375" t="n">
        <v>94.7877810408164</v>
      </c>
      <c r="G43" s="375" t="n">
        <v>3.15799737041451</v>
      </c>
      <c r="H43" s="375" t="n">
        <v>233.0164887</v>
      </c>
      <c r="I43" s="375" t="n">
        <v>64.6211455981761</v>
      </c>
      <c r="J43" s="375" t="n">
        <v>5.21221895918356</v>
      </c>
      <c r="K43" s="375" t="n">
        <v>57.430350800384</v>
      </c>
    </row>
    <row r="44">
      <c r="A44" s="375" t="s">
        <v>35</v>
      </c>
      <c r="B44" s="375" t="s">
        <v>36</v>
      </c>
      <c r="C44" s="375" t="s">
        <v>17</v>
      </c>
      <c r="D44" s="375" t="n">
        <v>151106.1817671</v>
      </c>
      <c r="E44" s="375" t="n">
        <v>3.62117665947831</v>
      </c>
      <c r="F44" s="375" t="n">
        <v>98.1289141283853</v>
      </c>
      <c r="G44" s="375" t="n">
        <v>0.426055090091518</v>
      </c>
      <c r="H44" s="375" t="n">
        <v>2881.2368335</v>
      </c>
      <c r="I44" s="375" t="n">
        <v>22.3375467221886</v>
      </c>
      <c r="J44" s="375" t="n">
        <v>1.87108587161469</v>
      </c>
      <c r="K44" s="375" t="n">
        <v>22.3444172091753</v>
      </c>
    </row>
    <row r="45">
      <c r="A45" s="375" t="s">
        <v>37</v>
      </c>
      <c r="B45" s="375" t="s">
        <v>38</v>
      </c>
      <c r="C45" s="375" t="s">
        <v>16</v>
      </c>
      <c r="D45" s="375" t="n">
        <v>43323.5268631</v>
      </c>
      <c r="E45" s="375" t="n">
        <v>17.1006019550355</v>
      </c>
      <c r="F45" s="375" t="n">
        <v>91.7762051345429</v>
      </c>
      <c r="G45" s="375" t="n">
        <v>2.52204362119165</v>
      </c>
      <c r="H45" s="375" t="n">
        <v>3882.0933732</v>
      </c>
      <c r="I45" s="375" t="n">
        <v>29.1325975344646</v>
      </c>
      <c r="J45" s="375" t="n">
        <v>8.22379486545706</v>
      </c>
      <c r="K45" s="375" t="n">
        <v>28.1455941598181</v>
      </c>
    </row>
    <row r="46">
      <c r="A46" s="375" t="s">
        <v>37</v>
      </c>
      <c r="B46" s="375" t="s">
        <v>38</v>
      </c>
      <c r="C46" s="375" t="s">
        <v>17</v>
      </c>
      <c r="D46" s="375" t="n">
        <v>721415.8173005</v>
      </c>
      <c r="E46" s="375" t="n">
        <v>3.27690908431798</v>
      </c>
      <c r="F46" s="375" t="n">
        <v>96.7941417195139</v>
      </c>
      <c r="G46" s="375" t="n">
        <v>0.497975769411303</v>
      </c>
      <c r="H46" s="375" t="n">
        <v>23893.5624665</v>
      </c>
      <c r="I46" s="375" t="n">
        <v>14.2745877627509</v>
      </c>
      <c r="J46" s="375" t="n">
        <v>3.2058582804861</v>
      </c>
      <c r="K46" s="375" t="n">
        <v>15.0353300052842</v>
      </c>
    </row>
    <row r="47">
      <c r="A47" s="375" t="s">
        <v>39</v>
      </c>
      <c r="B47" s="375" t="s">
        <v>40</v>
      </c>
      <c r="C47" s="375" t="s">
        <v>16</v>
      </c>
      <c r="D47" s="375" t="n">
        <v>1222.0954192</v>
      </c>
      <c r="E47" s="375" t="n">
        <v>20.2219319145535</v>
      </c>
      <c r="F47" s="375" t="n">
        <v>96.112610475814</v>
      </c>
      <c r="G47" s="375" t="n">
        <v>2.41337487438139</v>
      </c>
      <c r="H47" s="375" t="n">
        <v>49.4291114</v>
      </c>
      <c r="I47" s="375" t="n">
        <v>61.4649074489868</v>
      </c>
      <c r="J47" s="375" t="n">
        <v>3.88738952418603</v>
      </c>
      <c r="K47" s="375" t="n">
        <v>59.66877201021</v>
      </c>
    </row>
    <row r="48">
      <c r="A48" s="375" t="s">
        <v>39</v>
      </c>
      <c r="B48" s="375" t="s">
        <v>40</v>
      </c>
      <c r="C48" s="375" t="s">
        <v>17</v>
      </c>
      <c r="D48" s="375" t="n">
        <v>28159.5394054</v>
      </c>
      <c r="E48" s="375" t="n">
        <v>1.93531727859019</v>
      </c>
      <c r="F48" s="375" t="n">
        <v>96.3527160577967</v>
      </c>
      <c r="G48" s="375" t="n">
        <v>0.421829014089622</v>
      </c>
      <c r="H48" s="375" t="n">
        <v>1065.9360742</v>
      </c>
      <c r="I48" s="375" t="n">
        <v>11.0337624905778</v>
      </c>
      <c r="J48" s="375" t="n">
        <v>3.64728394220325</v>
      </c>
      <c r="K48" s="375" t="n">
        <v>11.1437365073818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921</v>
      </c>
    </row>
    <row r="58">
      <c r="A58" s="5" t="s">
        <v>26</v>
      </c>
      <c r="B58" s="5" t="s">
        <v>10</v>
      </c>
      <c r="C58" s="5" t="s">
        <v>11</v>
      </c>
      <c r="D58" s="5" t="s">
        <v>912</v>
      </c>
      <c r="E58" s="5" t="s">
        <v>913</v>
      </c>
      <c r="F58" s="5" t="s">
        <v>914</v>
      </c>
      <c r="G58" s="5" t="s">
        <v>915</v>
      </c>
      <c r="H58" s="5" t="s">
        <v>916</v>
      </c>
      <c r="I58" s="5" t="s">
        <v>917</v>
      </c>
      <c r="J58" s="5" t="s">
        <v>918</v>
      </c>
      <c r="K58" s="5" t="s">
        <v>919</v>
      </c>
    </row>
    <row r="59">
      <c r="A59" s="376" t="s">
        <v>14</v>
      </c>
      <c r="B59" s="376" t="s">
        <v>15</v>
      </c>
      <c r="C59" s="376" t="s">
        <v>16</v>
      </c>
      <c r="D59" s="376" t="n">
        <v>408287.9137409</v>
      </c>
      <c r="E59" s="376" t="n">
        <v>2.47411199093823</v>
      </c>
      <c r="F59" s="376" t="n">
        <v>93.9619867178654</v>
      </c>
      <c r="G59" s="376" t="n">
        <v>0.388311392695653</v>
      </c>
      <c r="H59" s="376" t="n">
        <v>26236.6509289</v>
      </c>
      <c r="I59" s="376" t="n">
        <v>6.6513147350242</v>
      </c>
      <c r="J59" s="376" t="n">
        <v>6.03801328213458</v>
      </c>
      <c r="K59" s="376" t="n">
        <v>6.04280054017469</v>
      </c>
    </row>
    <row r="60">
      <c r="A60" s="376" t="s">
        <v>14</v>
      </c>
      <c r="B60" s="376" t="s">
        <v>15</v>
      </c>
      <c r="C60" s="376" t="s">
        <v>17</v>
      </c>
      <c r="D60" s="376" t="n">
        <v>7068047.0711273</v>
      </c>
      <c r="E60" s="376" t="n">
        <v>0.393757122122762</v>
      </c>
      <c r="F60" s="376" t="n">
        <v>95.599110926043</v>
      </c>
      <c r="G60" s="376" t="n">
        <v>0.0734901015521517</v>
      </c>
      <c r="H60" s="376" t="n">
        <v>325376.3641547</v>
      </c>
      <c r="I60" s="376" t="n">
        <v>1.62042010326701</v>
      </c>
      <c r="J60" s="376" t="n">
        <v>4.40088907395698</v>
      </c>
      <c r="K60" s="376" t="n">
        <v>1.59640205699013</v>
      </c>
    </row>
    <row r="61">
      <c r="A61" s="376" t="s">
        <v>42</v>
      </c>
      <c r="B61" s="376" t="s">
        <v>43</v>
      </c>
      <c r="C61" s="376" t="s">
        <v>16</v>
      </c>
      <c r="D61" s="376" t="n">
        <v>565.0848072</v>
      </c>
      <c r="E61" s="376" t="n">
        <v>22.9945471055289</v>
      </c>
      <c r="F61" s="376" t="n">
        <v>88.9512408534689</v>
      </c>
      <c r="G61" s="376" t="n">
        <v>3.29753527765792</v>
      </c>
      <c r="H61" s="376" t="n">
        <v>70.1899813</v>
      </c>
      <c r="I61" s="376" t="n">
        <v>41.8812034789058</v>
      </c>
      <c r="J61" s="376" t="n">
        <v>11.0487591465311</v>
      </c>
      <c r="K61" s="376" t="n">
        <v>26.547764397403</v>
      </c>
    </row>
    <row r="62">
      <c r="A62" s="376" t="s">
        <v>42</v>
      </c>
      <c r="B62" s="376" t="s">
        <v>43</v>
      </c>
      <c r="C62" s="376" t="s">
        <v>17</v>
      </c>
      <c r="D62" s="376" t="n">
        <v>8418.4311795</v>
      </c>
      <c r="E62" s="376" t="n">
        <v>4.67595025613011</v>
      </c>
      <c r="F62" s="376" t="n">
        <v>94.0635715505947</v>
      </c>
      <c r="G62" s="376" t="n">
        <v>0.783882878153974</v>
      </c>
      <c r="H62" s="376" t="n">
        <v>531.2940337</v>
      </c>
      <c r="I62" s="376" t="n">
        <v>12.5415379645441</v>
      </c>
      <c r="J62" s="376" t="n">
        <v>5.93642844940526</v>
      </c>
      <c r="K62" s="376" t="n">
        <v>12.4207381298278</v>
      </c>
    </row>
    <row r="63">
      <c r="A63" s="376" t="s">
        <v>44</v>
      </c>
      <c r="B63" s="376" t="s">
        <v>45</v>
      </c>
      <c r="C63" s="376" t="s">
        <v>16</v>
      </c>
      <c r="D63" s="376" t="n">
        <v>1943.5781076</v>
      </c>
      <c r="E63" s="376" t="n">
        <v>27.4432074080466</v>
      </c>
      <c r="F63" s="376" t="n">
        <v>96.873486854953</v>
      </c>
      <c r="G63" s="376" t="n">
        <v>2.27833808919352</v>
      </c>
      <c r="H63" s="376" t="n">
        <v>62.7274056</v>
      </c>
      <c r="I63" s="376" t="n">
        <v>70.214533745366</v>
      </c>
      <c r="J63" s="376" t="n">
        <v>3.12651314504697</v>
      </c>
      <c r="K63" s="376" t="n">
        <v>70.593195900768</v>
      </c>
    </row>
    <row r="64">
      <c r="A64" s="376" t="s">
        <v>44</v>
      </c>
      <c r="B64" s="376" t="s">
        <v>45</v>
      </c>
      <c r="C64" s="376" t="s">
        <v>17</v>
      </c>
      <c r="D64" s="376" t="n">
        <v>64546.4294579</v>
      </c>
      <c r="E64" s="376" t="n">
        <v>3.28437552815676</v>
      </c>
      <c r="F64" s="376" t="n">
        <v>96.673144021755</v>
      </c>
      <c r="G64" s="376" t="n">
        <v>0.478143474383946</v>
      </c>
      <c r="H64" s="376" t="n">
        <v>2221.2650358</v>
      </c>
      <c r="I64" s="376" t="n">
        <v>13.463751513317</v>
      </c>
      <c r="J64" s="376" t="n">
        <v>3.32685597824498</v>
      </c>
      <c r="K64" s="376" t="n">
        <v>13.8940889730267</v>
      </c>
    </row>
    <row r="65">
      <c r="A65" s="376" t="s">
        <v>27</v>
      </c>
      <c r="B65" s="376" t="s">
        <v>28</v>
      </c>
      <c r="C65" s="376" t="s">
        <v>16</v>
      </c>
      <c r="D65" s="376" t="n">
        <v>2486.4477395</v>
      </c>
      <c r="E65" s="376" t="n">
        <v>30.4939498060375</v>
      </c>
      <c r="F65" s="376" t="n">
        <v>97.3704741306969</v>
      </c>
      <c r="G65" s="376" t="n">
        <v>2.78153891809376</v>
      </c>
      <c r="H65" s="376" t="n">
        <v>67.147446</v>
      </c>
      <c r="I65" s="376" t="n">
        <v>100</v>
      </c>
      <c r="J65" s="376" t="n">
        <v>2.62952586930306</v>
      </c>
      <c r="K65" s="376" t="n">
        <v>102.999467101481</v>
      </c>
    </row>
    <row r="66">
      <c r="A66" s="376" t="s">
        <v>27</v>
      </c>
      <c r="B66" s="376" t="s">
        <v>28</v>
      </c>
      <c r="C66" s="376" t="s">
        <v>17</v>
      </c>
      <c r="D66" s="376" t="n">
        <v>126728.2667017</v>
      </c>
      <c r="E66" s="376" t="n">
        <v>2.80781977238066</v>
      </c>
      <c r="F66" s="376" t="n">
        <v>97.9455815968196</v>
      </c>
      <c r="G66" s="376" t="n">
        <v>0.371358922094521</v>
      </c>
      <c r="H66" s="376" t="n">
        <v>2658.1381117</v>
      </c>
      <c r="I66" s="376" t="n">
        <v>18.0952175785433</v>
      </c>
      <c r="J66" s="376" t="n">
        <v>2.05441840318041</v>
      </c>
      <c r="K66" s="376" t="n">
        <v>17.7047506727001</v>
      </c>
    </row>
    <row r="67">
      <c r="A67" s="376" t="s">
        <v>29</v>
      </c>
      <c r="B67" s="376" t="s">
        <v>30</v>
      </c>
      <c r="C67" s="376" t="s">
        <v>16</v>
      </c>
      <c r="D67" s="376" t="n">
        <v>835.5662834</v>
      </c>
      <c r="E67" s="376" t="n">
        <v>30.7985996648635</v>
      </c>
      <c r="F67" s="376" t="n">
        <v>96.8953375699372</v>
      </c>
      <c r="G67" s="376" t="n">
        <v>2.2849659414023</v>
      </c>
      <c r="H67" s="376" t="n">
        <v>26.7727149</v>
      </c>
      <c r="I67" s="376" t="n">
        <v>71.7332459410709</v>
      </c>
      <c r="J67" s="376" t="n">
        <v>3.1046624300628</v>
      </c>
      <c r="K67" s="376" t="n">
        <v>71.3129208780057</v>
      </c>
    </row>
    <row r="68">
      <c r="A68" s="376" t="s">
        <v>29</v>
      </c>
      <c r="B68" s="376" t="s">
        <v>30</v>
      </c>
      <c r="C68" s="376" t="s">
        <v>17</v>
      </c>
      <c r="D68" s="376" t="n">
        <v>24799.880429</v>
      </c>
      <c r="E68" s="376" t="n">
        <v>3.14078230937825</v>
      </c>
      <c r="F68" s="376" t="n">
        <v>97.6078845826147</v>
      </c>
      <c r="G68" s="376" t="n">
        <v>0.386308506113551</v>
      </c>
      <c r="H68" s="376" t="n">
        <v>607.7805761</v>
      </c>
      <c r="I68" s="376" t="n">
        <v>15.8252953072578</v>
      </c>
      <c r="J68" s="376" t="n">
        <v>2.39211541738534</v>
      </c>
      <c r="K68" s="376" t="n">
        <v>15.7629334287007</v>
      </c>
    </row>
    <row r="69">
      <c r="A69" s="376" t="s">
        <v>46</v>
      </c>
      <c r="B69" s="376" t="s">
        <v>47</v>
      </c>
      <c r="C69" s="376" t="s">
        <v>16</v>
      </c>
      <c r="D69" s="376" t="n">
        <v>2193.8741458</v>
      </c>
      <c r="E69" s="376" t="n">
        <v>15.46919455513</v>
      </c>
      <c r="F69" s="376" t="n">
        <v>93.8497686253907</v>
      </c>
      <c r="G69" s="376" t="n">
        <v>1.6863858323112</v>
      </c>
      <c r="H69" s="376" t="n">
        <v>143.770558</v>
      </c>
      <c r="I69" s="376" t="n">
        <v>30.0512061464734</v>
      </c>
      <c r="J69" s="376" t="n">
        <v>6.15023137460929</v>
      </c>
      <c r="K69" s="376" t="n">
        <v>25.7334904226424</v>
      </c>
    </row>
    <row r="70">
      <c r="A70" s="376" t="s">
        <v>46</v>
      </c>
      <c r="B70" s="376" t="s">
        <v>47</v>
      </c>
      <c r="C70" s="376" t="s">
        <v>17</v>
      </c>
      <c r="D70" s="376" t="n">
        <v>20522.7819057</v>
      </c>
      <c r="E70" s="376" t="n">
        <v>3.24209699396948</v>
      </c>
      <c r="F70" s="376" t="n">
        <v>95.8186640176665</v>
      </c>
      <c r="G70" s="376" t="n">
        <v>0.634163941297158</v>
      </c>
      <c r="H70" s="376" t="n">
        <v>895.5733971</v>
      </c>
      <c r="I70" s="376" t="n">
        <v>14.9320032504487</v>
      </c>
      <c r="J70" s="376" t="n">
        <v>4.18133598233345</v>
      </c>
      <c r="K70" s="376" t="n">
        <v>14.5323747912171</v>
      </c>
    </row>
    <row r="71">
      <c r="A71" s="376" t="s">
        <v>48</v>
      </c>
      <c r="B71" s="376" t="s">
        <v>49</v>
      </c>
      <c r="C71" s="376" t="s">
        <v>16</v>
      </c>
      <c r="D71" s="376" t="n">
        <v>9703.4531843</v>
      </c>
      <c r="E71" s="376" t="n">
        <v>17.0670487088789</v>
      </c>
      <c r="F71" s="376" t="n">
        <v>95.9763676317957</v>
      </c>
      <c r="G71" s="376" t="n">
        <v>1.47103043280206</v>
      </c>
      <c r="H71" s="376" t="n">
        <v>406.7993953</v>
      </c>
      <c r="I71" s="376" t="n">
        <v>37.6635792257016</v>
      </c>
      <c r="J71" s="376" t="n">
        <v>4.02363236820434</v>
      </c>
      <c r="K71" s="376" t="n">
        <v>35.0887319457512</v>
      </c>
    </row>
    <row r="72">
      <c r="A72" s="376" t="s">
        <v>48</v>
      </c>
      <c r="B72" s="376" t="s">
        <v>49</v>
      </c>
      <c r="C72" s="376" t="s">
        <v>17</v>
      </c>
      <c r="D72" s="376" t="n">
        <v>139325.0235637</v>
      </c>
      <c r="E72" s="376" t="n">
        <v>2.81901617812213</v>
      </c>
      <c r="F72" s="376" t="n">
        <v>97.4350280517741</v>
      </c>
      <c r="G72" s="376" t="n">
        <v>0.326387299927669</v>
      </c>
      <c r="H72" s="376" t="n">
        <v>3667.7238594</v>
      </c>
      <c r="I72" s="376" t="n">
        <v>12.6693047509644</v>
      </c>
      <c r="J72" s="376" t="n">
        <v>2.56497194822588</v>
      </c>
      <c r="K72" s="376" t="n">
        <v>12.3984029323173</v>
      </c>
    </row>
    <row r="73">
      <c r="A73" s="376" t="s">
        <v>31</v>
      </c>
      <c r="B73" s="376" t="s">
        <v>32</v>
      </c>
      <c r="C73" s="376" t="s">
        <v>16</v>
      </c>
      <c r="D73" s="376" t="n">
        <v>4126.4525865</v>
      </c>
      <c r="E73" s="376" t="n">
        <v>23.9207680619972</v>
      </c>
      <c r="F73" s="376" t="n">
        <v>94.1802090545159</v>
      </c>
      <c r="G73" s="376" t="n">
        <v>2.58186965761251</v>
      </c>
      <c r="H73" s="376" t="n">
        <v>254.9908483</v>
      </c>
      <c r="I73" s="376" t="n">
        <v>43.9012163319832</v>
      </c>
      <c r="J73" s="376" t="n">
        <v>5.81979094548415</v>
      </c>
      <c r="K73" s="376" t="n">
        <v>41.7817454927891</v>
      </c>
    </row>
    <row r="74">
      <c r="A74" s="376" t="s">
        <v>31</v>
      </c>
      <c r="B74" s="376" t="s">
        <v>32</v>
      </c>
      <c r="C74" s="376" t="s">
        <v>17</v>
      </c>
      <c r="D74" s="376" t="n">
        <v>101896.9919227</v>
      </c>
      <c r="E74" s="376" t="n">
        <v>2.95853567815202</v>
      </c>
      <c r="F74" s="376" t="n">
        <v>97.683364720062</v>
      </c>
      <c r="G74" s="376" t="n">
        <v>0.426559781240846</v>
      </c>
      <c r="H74" s="376" t="n">
        <v>2416.5646534</v>
      </c>
      <c r="I74" s="376" t="n">
        <v>17.9696913388217</v>
      </c>
      <c r="J74" s="376" t="n">
        <v>2.31663527993798</v>
      </c>
      <c r="K74" s="376" t="n">
        <v>17.9863421086184</v>
      </c>
    </row>
    <row r="75">
      <c r="A75" s="376" t="s">
        <v>50</v>
      </c>
      <c r="B75" s="376" t="s">
        <v>51</v>
      </c>
      <c r="C75" s="376" t="s">
        <v>16</v>
      </c>
      <c r="D75" s="376" t="n">
        <v>8667.6536349</v>
      </c>
      <c r="E75" s="376" t="n">
        <v>20.4511603222464</v>
      </c>
      <c r="F75" s="376" t="n">
        <v>85.4843333729597</v>
      </c>
      <c r="G75" s="376" t="n">
        <v>3.91465931134799</v>
      </c>
      <c r="H75" s="376" t="n">
        <v>1471.8108645</v>
      </c>
      <c r="I75" s="376" t="n">
        <v>30.641307025273</v>
      </c>
      <c r="J75" s="376" t="n">
        <v>14.5156666270403</v>
      </c>
      <c r="K75" s="376" t="n">
        <v>23.053852793054</v>
      </c>
    </row>
    <row r="76">
      <c r="A76" s="376" t="s">
        <v>50</v>
      </c>
      <c r="B76" s="376" t="s">
        <v>51</v>
      </c>
      <c r="C76" s="376" t="s">
        <v>17</v>
      </c>
      <c r="D76" s="376" t="n">
        <v>118458.3769095</v>
      </c>
      <c r="E76" s="376" t="n">
        <v>3.82633204962604</v>
      </c>
      <c r="F76" s="376" t="n">
        <v>90.8628444743725</v>
      </c>
      <c r="G76" s="376" t="n">
        <v>0.770741728331228</v>
      </c>
      <c r="H76" s="376" t="n">
        <v>11912.158588</v>
      </c>
      <c r="I76" s="376" t="n">
        <v>8.27014651973297</v>
      </c>
      <c r="J76" s="376" t="n">
        <v>9.13715552562751</v>
      </c>
      <c r="K76" s="376" t="n">
        <v>7.66450626727839</v>
      </c>
    </row>
    <row r="77">
      <c r="A77" s="376" t="s">
        <v>52</v>
      </c>
      <c r="B77" s="376" t="s">
        <v>53</v>
      </c>
      <c r="C77" s="376" t="s">
        <v>16</v>
      </c>
      <c r="D77" s="376" t="n">
        <v>1244.1573965</v>
      </c>
      <c r="E77" s="376" t="n">
        <v>20.8588508569504</v>
      </c>
      <c r="F77" s="376" t="n">
        <v>99.2761571174357</v>
      </c>
      <c r="G77" s="376" t="n">
        <v>0.719379612254522</v>
      </c>
      <c r="H77" s="376" t="n">
        <v>9.0714075</v>
      </c>
      <c r="I77" s="376" t="n">
        <v>100</v>
      </c>
      <c r="J77" s="376" t="n">
        <v>0.723842882564324</v>
      </c>
      <c r="K77" s="376" t="n">
        <v>98.6640127761613</v>
      </c>
    </row>
    <row r="78">
      <c r="A78" s="376" t="s">
        <v>52</v>
      </c>
      <c r="B78" s="376" t="s">
        <v>53</v>
      </c>
      <c r="C78" s="376" t="s">
        <v>17</v>
      </c>
      <c r="D78" s="376" t="n">
        <v>12981.1072354</v>
      </c>
      <c r="E78" s="376" t="n">
        <v>3.0374576903436</v>
      </c>
      <c r="F78" s="376" t="n">
        <v>97.6186689147504</v>
      </c>
      <c r="G78" s="376" t="n">
        <v>0.374520483488378</v>
      </c>
      <c r="H78" s="376" t="n">
        <v>316.6639591</v>
      </c>
      <c r="I78" s="376" t="n">
        <v>16.1953405230897</v>
      </c>
      <c r="J78" s="376" t="n">
        <v>2.38133108524963</v>
      </c>
      <c r="K78" s="376" t="n">
        <v>15.3528382953148</v>
      </c>
    </row>
    <row r="79">
      <c r="A79" s="376" t="s">
        <v>33</v>
      </c>
      <c r="B79" s="376" t="s">
        <v>34</v>
      </c>
      <c r="C79" s="376" t="s">
        <v>16</v>
      </c>
      <c r="D79" s="376" t="n">
        <v>262.0503058</v>
      </c>
      <c r="E79" s="376" t="n">
        <v>35.7337009554807</v>
      </c>
      <c r="F79" s="376" t="n">
        <v>92.9772331245349</v>
      </c>
      <c r="G79" s="376" t="n">
        <v>3.70125809036811</v>
      </c>
      <c r="H79" s="376" t="n">
        <v>19.7932133</v>
      </c>
      <c r="I79" s="376" t="n">
        <v>57.336160897546</v>
      </c>
      <c r="J79" s="376" t="n">
        <v>7.02276687546512</v>
      </c>
      <c r="K79" s="376" t="n">
        <v>49.0024433994094</v>
      </c>
    </row>
    <row r="80">
      <c r="A80" s="376" t="s">
        <v>33</v>
      </c>
      <c r="B80" s="376" t="s">
        <v>34</v>
      </c>
      <c r="C80" s="376" t="s">
        <v>17</v>
      </c>
      <c r="D80" s="376" t="n">
        <v>16163.0296729</v>
      </c>
      <c r="E80" s="376" t="n">
        <v>3.99584676918992</v>
      </c>
      <c r="F80" s="376" t="n">
        <v>94.9138595923663</v>
      </c>
      <c r="G80" s="376" t="n">
        <v>0.951120981039653</v>
      </c>
      <c r="H80" s="376" t="n">
        <v>866.1268089</v>
      </c>
      <c r="I80" s="376" t="n">
        <v>16.9393683066454</v>
      </c>
      <c r="J80" s="376" t="n">
        <v>5.08614040763368</v>
      </c>
      <c r="K80" s="376" t="n">
        <v>17.7491292049783</v>
      </c>
    </row>
    <row r="81">
      <c r="A81" s="376" t="s">
        <v>54</v>
      </c>
      <c r="B81" s="376" t="s">
        <v>55</v>
      </c>
      <c r="C81" s="376" t="s">
        <v>16</v>
      </c>
      <c r="D81" s="376" t="n">
        <v>9069.5707134</v>
      </c>
      <c r="E81" s="376" t="n">
        <v>17.1100798666841</v>
      </c>
      <c r="F81" s="376" t="n">
        <v>94.6426007023769</v>
      </c>
      <c r="G81" s="376" t="n">
        <v>1.66133510960433</v>
      </c>
      <c r="H81" s="376" t="n">
        <v>513.3978928</v>
      </c>
      <c r="I81" s="376" t="n">
        <v>31.1047576637296</v>
      </c>
      <c r="J81" s="376" t="n">
        <v>5.35739929762309</v>
      </c>
      <c r="K81" s="376" t="n">
        <v>29.3487691837495</v>
      </c>
    </row>
    <row r="82">
      <c r="A82" s="376" t="s">
        <v>54</v>
      </c>
      <c r="B82" s="376" t="s">
        <v>55</v>
      </c>
      <c r="C82" s="376" t="s">
        <v>17</v>
      </c>
      <c r="D82" s="376" t="n">
        <v>115087.5989205</v>
      </c>
      <c r="E82" s="376" t="n">
        <v>2.78828131723263</v>
      </c>
      <c r="F82" s="376" t="n">
        <v>97.7032321504343</v>
      </c>
      <c r="G82" s="376" t="n">
        <v>0.336601533247581</v>
      </c>
      <c r="H82" s="376" t="n">
        <v>2705.4324741</v>
      </c>
      <c r="I82" s="376" t="n">
        <v>14.1178186806154</v>
      </c>
      <c r="J82" s="376" t="n">
        <v>2.2967678495657</v>
      </c>
      <c r="K82" s="376" t="n">
        <v>14.3188427821729</v>
      </c>
    </row>
    <row r="83">
      <c r="A83" s="376" t="s">
        <v>35</v>
      </c>
      <c r="B83" s="376" t="s">
        <v>36</v>
      </c>
      <c r="C83" s="376" t="s">
        <v>16</v>
      </c>
      <c r="D83" s="376" t="n">
        <v>4112.2530494</v>
      </c>
      <c r="E83" s="376" t="n">
        <v>28.0736585047893</v>
      </c>
      <c r="F83" s="376" t="n">
        <v>94.7630466659399</v>
      </c>
      <c r="G83" s="376" t="n">
        <v>3.25277699269367</v>
      </c>
      <c r="H83" s="376" t="n">
        <v>227.2581779</v>
      </c>
      <c r="I83" s="376" t="n">
        <v>66.2410022325987</v>
      </c>
      <c r="J83" s="376" t="n">
        <v>5.23695333406011</v>
      </c>
      <c r="K83" s="376" t="n">
        <v>58.8592332774428</v>
      </c>
    </row>
    <row r="84">
      <c r="A84" s="376" t="s">
        <v>35</v>
      </c>
      <c r="B84" s="376" t="s">
        <v>36</v>
      </c>
      <c r="C84" s="376" t="s">
        <v>17</v>
      </c>
      <c r="D84" s="376" t="n">
        <v>149334.8312503</v>
      </c>
      <c r="E84" s="376" t="n">
        <v>3.66394249042934</v>
      </c>
      <c r="F84" s="376" t="n">
        <v>98.1423305317549</v>
      </c>
      <c r="G84" s="376" t="n">
        <v>0.431020746583918</v>
      </c>
      <c r="H84" s="376" t="n">
        <v>2826.6575193</v>
      </c>
      <c r="I84" s="376" t="n">
        <v>22.7664225281984</v>
      </c>
      <c r="J84" s="376" t="n">
        <v>1.85766946824506</v>
      </c>
      <c r="K84" s="376" t="n">
        <v>22.7712094645366</v>
      </c>
    </row>
    <row r="85">
      <c r="A85" s="376" t="s">
        <v>56</v>
      </c>
      <c r="B85" s="376" t="s">
        <v>57</v>
      </c>
      <c r="C85" s="376" t="s">
        <v>16</v>
      </c>
      <c r="D85" s="376" t="n">
        <v>991.1856955</v>
      </c>
      <c r="E85" s="376" t="n">
        <v>25.612710998626</v>
      </c>
      <c r="F85" s="376" t="n">
        <v>95.0982769034807</v>
      </c>
      <c r="G85" s="376" t="n">
        <v>2.90738079884097</v>
      </c>
      <c r="H85" s="376" t="n">
        <v>51.0894411</v>
      </c>
      <c r="I85" s="376" t="n">
        <v>58.3164174612361</v>
      </c>
      <c r="J85" s="376" t="n">
        <v>4.90172309651927</v>
      </c>
      <c r="K85" s="376" t="n">
        <v>56.4060635061935</v>
      </c>
    </row>
    <row r="86">
      <c r="A86" s="376" t="s">
        <v>56</v>
      </c>
      <c r="B86" s="376" t="s">
        <v>57</v>
      </c>
      <c r="C86" s="376" t="s">
        <v>17</v>
      </c>
      <c r="D86" s="376" t="n">
        <v>26463.7964838</v>
      </c>
      <c r="E86" s="376" t="n">
        <v>2.87361654594414</v>
      </c>
      <c r="F86" s="376" t="n">
        <v>96.9095617255733</v>
      </c>
      <c r="G86" s="376" t="n">
        <v>0.487522426834345</v>
      </c>
      <c r="H86" s="376" t="n">
        <v>843.9283811</v>
      </c>
      <c r="I86" s="376" t="n">
        <v>15.482066746139</v>
      </c>
      <c r="J86" s="376" t="n">
        <v>3.09043827442668</v>
      </c>
      <c r="K86" s="376" t="n">
        <v>15.287664894284</v>
      </c>
    </row>
    <row r="87">
      <c r="A87" s="376" t="s">
        <v>37</v>
      </c>
      <c r="B87" s="376" t="s">
        <v>38</v>
      </c>
      <c r="C87" s="376" t="s">
        <v>16</v>
      </c>
      <c r="D87" s="376" t="n">
        <v>43176.6660554</v>
      </c>
      <c r="E87" s="376" t="n">
        <v>17.1579150916098</v>
      </c>
      <c r="F87" s="376" t="n">
        <v>91.7560553658539</v>
      </c>
      <c r="G87" s="376" t="n">
        <v>2.53140129129543</v>
      </c>
      <c r="H87" s="376" t="n">
        <v>3879.2648946</v>
      </c>
      <c r="I87" s="376" t="n">
        <v>29.1537477353368</v>
      </c>
      <c r="J87" s="376" t="n">
        <v>8.24394463414606</v>
      </c>
      <c r="K87" s="376" t="n">
        <v>28.1747885684772</v>
      </c>
    </row>
    <row r="88">
      <c r="A88" s="376" t="s">
        <v>37</v>
      </c>
      <c r="B88" s="376" t="s">
        <v>38</v>
      </c>
      <c r="C88" s="376" t="s">
        <v>17</v>
      </c>
      <c r="D88" s="376" t="n">
        <v>717135.6506722</v>
      </c>
      <c r="E88" s="376" t="n">
        <v>3.29637459625693</v>
      </c>
      <c r="F88" s="376" t="n">
        <v>96.788966232292</v>
      </c>
      <c r="G88" s="376" t="n">
        <v>0.500997898334836</v>
      </c>
      <c r="H88" s="376" t="n">
        <v>23791.4183814</v>
      </c>
      <c r="I88" s="376" t="n">
        <v>14.3356300312893</v>
      </c>
      <c r="J88" s="376" t="n">
        <v>3.21103376770796</v>
      </c>
      <c r="K88" s="376" t="n">
        <v>15.1013885783558</v>
      </c>
    </row>
    <row r="89">
      <c r="A89" s="376" t="s">
        <v>39</v>
      </c>
      <c r="B89" s="376" t="s">
        <v>40</v>
      </c>
      <c r="C89" s="376" t="s">
        <v>16</v>
      </c>
      <c r="D89" s="376" t="n">
        <v>1171.3946213</v>
      </c>
      <c r="E89" s="376" t="n">
        <v>20.957045363378</v>
      </c>
      <c r="F89" s="376" t="n">
        <v>95.9511672261907</v>
      </c>
      <c r="G89" s="376" t="n">
        <v>2.51877281146457</v>
      </c>
      <c r="H89" s="376" t="n">
        <v>49.4291114</v>
      </c>
      <c r="I89" s="376" t="n">
        <v>61.4649074489868</v>
      </c>
      <c r="J89" s="376" t="n">
        <v>4.04883277380933</v>
      </c>
      <c r="K89" s="376" t="n">
        <v>59.6910775868465</v>
      </c>
    </row>
    <row r="90">
      <c r="A90" s="376" t="s">
        <v>39</v>
      </c>
      <c r="B90" s="376" t="s">
        <v>40</v>
      </c>
      <c r="C90" s="376" t="s">
        <v>17</v>
      </c>
      <c r="D90" s="376" t="n">
        <v>20300.6331581</v>
      </c>
      <c r="E90" s="376" t="n">
        <v>2.36264184812165</v>
      </c>
      <c r="F90" s="376" t="n">
        <v>95.8111396485661</v>
      </c>
      <c r="G90" s="376" t="n">
        <v>0.571739758199732</v>
      </c>
      <c r="H90" s="376" t="n">
        <v>887.5431151</v>
      </c>
      <c r="I90" s="376" t="n">
        <v>12.8689045535541</v>
      </c>
      <c r="J90" s="376" t="n">
        <v>4.1888603514339</v>
      </c>
      <c r="K90" s="376" t="n">
        <v>13.0773129729093</v>
      </c>
    </row>
    <row r="91">
      <c r="A91" s="376" t="s">
        <v>58</v>
      </c>
      <c r="B91" s="376" t="s">
        <v>59</v>
      </c>
      <c r="C91" s="376" t="s">
        <v>16</v>
      </c>
      <c r="D91" s="376" t="n">
        <v>428.9990908</v>
      </c>
      <c r="E91" s="376" t="n">
        <v>20.3724836928169</v>
      </c>
      <c r="F91" s="376" t="n">
        <v>93.6010915338205</v>
      </c>
      <c r="G91" s="376" t="n">
        <v>4.30269501925571</v>
      </c>
      <c r="H91" s="376" t="n">
        <v>29.3279263</v>
      </c>
      <c r="I91" s="376" t="n">
        <v>70.2227328782287</v>
      </c>
      <c r="J91" s="376" t="n">
        <v>6.39890846617953</v>
      </c>
      <c r="K91" s="376" t="n">
        <v>62.9383827676349</v>
      </c>
    </row>
    <row r="92">
      <c r="A92" s="376" t="s">
        <v>58</v>
      </c>
      <c r="B92" s="376" t="s">
        <v>59</v>
      </c>
      <c r="C92" s="376" t="s">
        <v>17</v>
      </c>
      <c r="D92" s="376" t="n">
        <v>8596.4934801</v>
      </c>
      <c r="E92" s="376" t="n">
        <v>3.41998839552296</v>
      </c>
      <c r="F92" s="376" t="n">
        <v>97.0952225172062</v>
      </c>
      <c r="G92" s="376" t="n">
        <v>0.433777358231213</v>
      </c>
      <c r="H92" s="376" t="n">
        <v>257.1794991</v>
      </c>
      <c r="I92" s="376" t="n">
        <v>13.8556890685817</v>
      </c>
      <c r="J92" s="376" t="n">
        <v>2.90477748279379</v>
      </c>
      <c r="K92" s="376" t="n">
        <v>14.4994614457962</v>
      </c>
    </row>
    <row r="93">
      <c r="A93" s="376" t="s">
        <v>60</v>
      </c>
      <c r="B93" s="376" t="s">
        <v>61</v>
      </c>
      <c r="C93" s="376" t="s">
        <v>16</v>
      </c>
      <c r="D93" s="376" t="n">
        <v>590.5961469</v>
      </c>
      <c r="E93" s="376" t="n">
        <v>18.3855837540658</v>
      </c>
      <c r="F93" s="376" t="n">
        <v>96.0749053683663</v>
      </c>
      <c r="G93" s="376" t="n">
        <v>1.48229732734535</v>
      </c>
      <c r="H93" s="376" t="n">
        <v>24.1285251</v>
      </c>
      <c r="I93" s="376" t="n">
        <v>40.1205529498289</v>
      </c>
      <c r="J93" s="376" t="n">
        <v>3.92509463163372</v>
      </c>
      <c r="K93" s="376" t="n">
        <v>36.2823291710579</v>
      </c>
    </row>
    <row r="94">
      <c r="A94" s="376" t="s">
        <v>60</v>
      </c>
      <c r="B94" s="376" t="s">
        <v>61</v>
      </c>
      <c r="C94" s="376" t="s">
        <v>17</v>
      </c>
      <c r="D94" s="376" t="n">
        <v>7601.5182139</v>
      </c>
      <c r="E94" s="376" t="n">
        <v>3.3764734109594</v>
      </c>
      <c r="F94" s="376" t="n">
        <v>95.9148786946117</v>
      </c>
      <c r="G94" s="376" t="n">
        <v>0.491539546848139</v>
      </c>
      <c r="H94" s="376" t="n">
        <v>323.7571108</v>
      </c>
      <c r="I94" s="376" t="n">
        <v>11.2328777026232</v>
      </c>
      <c r="J94" s="376" t="n">
        <v>4.08512130538828</v>
      </c>
      <c r="K94" s="376" t="n">
        <v>11.5408949906477</v>
      </c>
    </row>
    <row r="95">
      <c r="A95" s="376" t="s">
        <v>62</v>
      </c>
      <c r="B95" s="376" t="s">
        <v>63</v>
      </c>
      <c r="C95" s="376" t="s">
        <v>16</v>
      </c>
      <c r="D95" s="376" t="n">
        <v>92.5280284</v>
      </c>
      <c r="E95" s="376" t="n">
        <v>51.9009864165439</v>
      </c>
      <c r="F95" s="376" t="n">
        <v>100</v>
      </c>
      <c r="G95" s="376" t="n">
        <v>0</v>
      </c>
      <c r="H95" s="376"/>
      <c r="I95" s="376"/>
      <c r="J95" s="376"/>
      <c r="K95" s="376"/>
    </row>
    <row r="96">
      <c r="A96" s="376" t="s">
        <v>62</v>
      </c>
      <c r="B96" s="376" t="s">
        <v>63</v>
      </c>
      <c r="C96" s="376" t="s">
        <v>17</v>
      </c>
      <c r="D96" s="376" t="n">
        <v>11093.1853611</v>
      </c>
      <c r="E96" s="376" t="n">
        <v>4.08499275664394</v>
      </c>
      <c r="F96" s="376" t="n">
        <v>97.1512246619273</v>
      </c>
      <c r="G96" s="376" t="n">
        <v>0.372185374734736</v>
      </c>
      <c r="H96" s="376" t="n">
        <v>325.2866136</v>
      </c>
      <c r="I96" s="376" t="n">
        <v>13.3239869416931</v>
      </c>
      <c r="J96" s="376" t="n">
        <v>2.84877533807273</v>
      </c>
      <c r="K96" s="376" t="n">
        <v>12.6925645815229</v>
      </c>
    </row>
    <row r="97">
      <c r="A97" s="376" t="s">
        <v>64</v>
      </c>
      <c r="B97" s="376" t="s">
        <v>65</v>
      </c>
      <c r="C97" s="376" t="s">
        <v>16</v>
      </c>
      <c r="D97" s="376" t="n">
        <v>1603.3933504</v>
      </c>
      <c r="E97" s="376" t="n">
        <v>25.7350104103568</v>
      </c>
      <c r="F97" s="376" t="n">
        <v>97.0430007498758</v>
      </c>
      <c r="G97" s="376" t="n">
        <v>1.61345913967725</v>
      </c>
      <c r="H97" s="376" t="n">
        <v>48.8570314</v>
      </c>
      <c r="I97" s="376" t="n">
        <v>52.6184974140804</v>
      </c>
      <c r="J97" s="376" t="n">
        <v>2.95699925012419</v>
      </c>
      <c r="K97" s="376" t="n">
        <v>52.9506108244762</v>
      </c>
    </row>
    <row r="98">
      <c r="A98" s="376" t="s">
        <v>64</v>
      </c>
      <c r="B98" s="376" t="s">
        <v>65</v>
      </c>
      <c r="C98" s="376" t="s">
        <v>17</v>
      </c>
      <c r="D98" s="376" t="n">
        <v>18469.250289</v>
      </c>
      <c r="E98" s="376" t="n">
        <v>4.84961047913403</v>
      </c>
      <c r="F98" s="376" t="n">
        <v>96.7901301449389</v>
      </c>
      <c r="G98" s="376" t="n">
        <v>0.665311789930825</v>
      </c>
      <c r="H98" s="376" t="n">
        <v>612.4993288</v>
      </c>
      <c r="I98" s="376" t="n">
        <v>19.1781326269983</v>
      </c>
      <c r="J98" s="376" t="n">
        <v>3.20986985506111</v>
      </c>
      <c r="K98" s="376" t="n">
        <v>20.0617525451482</v>
      </c>
    </row>
    <row r="99">
      <c r="A99" s="376" t="s">
        <v>66</v>
      </c>
      <c r="B99" s="376" t="s">
        <v>67</v>
      </c>
      <c r="C99" s="376" t="s">
        <v>16</v>
      </c>
      <c r="D99" s="376" t="n">
        <v>50.7727542</v>
      </c>
      <c r="E99" s="376" t="n">
        <v>26.6932153560382</v>
      </c>
      <c r="F99" s="376" t="n">
        <v>97.5414983661994</v>
      </c>
      <c r="G99" s="376" t="n">
        <v>2.43584101821946</v>
      </c>
      <c r="H99" s="376" t="n">
        <v>1.2797107</v>
      </c>
      <c r="I99" s="376" t="n">
        <v>100</v>
      </c>
      <c r="J99" s="376" t="n">
        <v>2.45850163380063</v>
      </c>
      <c r="K99" s="376" t="n">
        <v>96.6424343317081</v>
      </c>
    </row>
    <row r="100">
      <c r="A100" s="376" t="s">
        <v>66</v>
      </c>
      <c r="B100" s="376" t="s">
        <v>67</v>
      </c>
      <c r="C100" s="376" t="s">
        <v>17</v>
      </c>
      <c r="D100" s="376" t="n">
        <v>1481.1633568</v>
      </c>
      <c r="E100" s="376" t="n">
        <v>5.30437271214398</v>
      </c>
      <c r="F100" s="376" t="n">
        <v>94.0452501183805</v>
      </c>
      <c r="G100" s="376" t="n">
        <v>1.09519008131359</v>
      </c>
      <c r="H100" s="376" t="n">
        <v>93.784187</v>
      </c>
      <c r="I100" s="376" t="n">
        <v>16.6075232356346</v>
      </c>
      <c r="J100" s="376" t="n">
        <v>5.95474988161952</v>
      </c>
      <c r="K100" s="376" t="n">
        <v>17.2966836847719</v>
      </c>
    </row>
    <row r="101">
      <c r="A101" s="376" t="s">
        <v>68</v>
      </c>
      <c r="B101" s="376" t="s">
        <v>69</v>
      </c>
      <c r="C101" s="376" t="s">
        <v>16</v>
      </c>
      <c r="D101" s="376" t="n">
        <v>5372.1282356</v>
      </c>
      <c r="E101" s="376" t="n">
        <v>22.461089437008</v>
      </c>
      <c r="F101" s="376" t="n">
        <v>93.9094910878006</v>
      </c>
      <c r="G101" s="376" t="n">
        <v>2.69030103525926</v>
      </c>
      <c r="H101" s="376" t="n">
        <v>348.409884</v>
      </c>
      <c r="I101" s="376" t="n">
        <v>46.5571536076272</v>
      </c>
      <c r="J101" s="376" t="n">
        <v>6.09050891219937</v>
      </c>
      <c r="K101" s="376" t="n">
        <v>41.4817225844837</v>
      </c>
    </row>
    <row r="102">
      <c r="A102" s="376" t="s">
        <v>68</v>
      </c>
      <c r="B102" s="376" t="s">
        <v>69</v>
      </c>
      <c r="C102" s="376" t="s">
        <v>17</v>
      </c>
      <c r="D102" s="376" t="n">
        <v>120846.7191471</v>
      </c>
      <c r="E102" s="376" t="n">
        <v>3.09428412230079</v>
      </c>
      <c r="F102" s="376" t="n">
        <v>97.6898628465499</v>
      </c>
      <c r="G102" s="376" t="n">
        <v>0.291979666065749</v>
      </c>
      <c r="H102" s="376" t="n">
        <v>2857.7427344</v>
      </c>
      <c r="I102" s="376" t="n">
        <v>12.5672560147064</v>
      </c>
      <c r="J102" s="376" t="n">
        <v>2.31013715345006</v>
      </c>
      <c r="K102" s="376" t="n">
        <v>12.3470822887491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922</v>
      </c>
    </row>
    <row r="112">
      <c r="A112" s="5" t="s">
        <v>26</v>
      </c>
      <c r="B112" s="5" t="s">
        <v>71</v>
      </c>
      <c r="C112" s="5" t="s">
        <v>11</v>
      </c>
      <c r="D112" s="5" t="s">
        <v>912</v>
      </c>
      <c r="E112" s="5" t="s">
        <v>913</v>
      </c>
      <c r="F112" s="5" t="s">
        <v>914</v>
      </c>
      <c r="G112" s="5" t="s">
        <v>915</v>
      </c>
      <c r="H112" s="5" t="s">
        <v>916</v>
      </c>
      <c r="I112" s="5" t="s">
        <v>917</v>
      </c>
      <c r="J112" s="5" t="s">
        <v>918</v>
      </c>
      <c r="K112" s="5" t="s">
        <v>919</v>
      </c>
    </row>
    <row r="113">
      <c r="A113" s="377" t="s">
        <v>72</v>
      </c>
      <c r="B113" s="377" t="s">
        <v>73</v>
      </c>
      <c r="C113" s="377" t="s">
        <v>16</v>
      </c>
      <c r="D113" s="377" t="n">
        <v>17096.5153468</v>
      </c>
      <c r="E113" s="377" t="n">
        <v>9.50965226164524</v>
      </c>
      <c r="F113" s="377" t="n">
        <v>94.29425745703</v>
      </c>
      <c r="G113" s="377" t="n">
        <v>1.24082223265901</v>
      </c>
      <c r="H113" s="377" t="n">
        <v>1034.5096041</v>
      </c>
      <c r="I113" s="377" t="n">
        <v>21.4919834564884</v>
      </c>
      <c r="J113" s="377" t="n">
        <v>5.70574254296996</v>
      </c>
      <c r="K113" s="377" t="n">
        <v>20.5060796528428</v>
      </c>
    </row>
    <row r="114">
      <c r="A114" s="377" t="s">
        <v>72</v>
      </c>
      <c r="B114" s="377" t="s">
        <v>73</v>
      </c>
      <c r="C114" s="377" t="s">
        <v>17</v>
      </c>
      <c r="D114" s="377" t="n">
        <v>540936.7893894</v>
      </c>
      <c r="E114" s="377" t="n">
        <v>1.30280875607585</v>
      </c>
      <c r="F114" s="377" t="n">
        <v>97.3496238137078</v>
      </c>
      <c r="G114" s="377" t="n">
        <v>0.172966277956796</v>
      </c>
      <c r="H114" s="377" t="n">
        <v>14727.1856708</v>
      </c>
      <c r="I114" s="377" t="n">
        <v>6.45760880754036</v>
      </c>
      <c r="J114" s="377" t="n">
        <v>2.65037618629217</v>
      </c>
      <c r="K114" s="377" t="n">
        <v>6.35313665231335</v>
      </c>
    </row>
    <row r="115">
      <c r="A115" s="377" t="s">
        <v>74</v>
      </c>
      <c r="B115" s="377" t="s">
        <v>75</v>
      </c>
      <c r="C115" s="377" t="s">
        <v>16</v>
      </c>
      <c r="D115" s="377" t="n">
        <v>5884.9345685</v>
      </c>
      <c r="E115" s="377" t="n">
        <v>10.7825408854138</v>
      </c>
      <c r="F115" s="377" t="n">
        <v>96.8816344472192</v>
      </c>
      <c r="G115" s="377" t="n">
        <v>1.17265153584489</v>
      </c>
      <c r="H115" s="377" t="n">
        <v>189.4205991</v>
      </c>
      <c r="I115" s="377" t="n">
        <v>36.9431775389295</v>
      </c>
      <c r="J115" s="377" t="n">
        <v>3.11836555278082</v>
      </c>
      <c r="K115" s="377" t="n">
        <v>36.4320332259904</v>
      </c>
    </row>
    <row r="116">
      <c r="A116" s="377" t="s">
        <v>74</v>
      </c>
      <c r="B116" s="377" t="s">
        <v>75</v>
      </c>
      <c r="C116" s="377" t="s">
        <v>17</v>
      </c>
      <c r="D116" s="377" t="n">
        <v>163123.0189786</v>
      </c>
      <c r="E116" s="377" t="n">
        <v>2.62883945632101</v>
      </c>
      <c r="F116" s="377" t="n">
        <v>96.9230093631714</v>
      </c>
      <c r="G116" s="377" t="n">
        <v>0.379703747358051</v>
      </c>
      <c r="H116" s="377" t="n">
        <v>5178.6258531</v>
      </c>
      <c r="I116" s="377" t="n">
        <v>12.5003350366403</v>
      </c>
      <c r="J116" s="377" t="n">
        <v>3.07699063682864</v>
      </c>
      <c r="K116" s="377" t="n">
        <v>11.9603970905633</v>
      </c>
    </row>
    <row r="117">
      <c r="A117" s="377" t="s">
        <v>76</v>
      </c>
      <c r="B117" s="377" t="s">
        <v>77</v>
      </c>
      <c r="C117" s="377" t="s">
        <v>16</v>
      </c>
      <c r="D117" s="377" t="n">
        <v>3999.6788511</v>
      </c>
      <c r="E117" s="377" t="n">
        <v>11.5740522151048</v>
      </c>
      <c r="F117" s="377" t="n">
        <v>94.7469240675976</v>
      </c>
      <c r="G117" s="377" t="n">
        <v>1.62215045826783</v>
      </c>
      <c r="H117" s="377" t="n">
        <v>221.7551326</v>
      </c>
      <c r="I117" s="377" t="n">
        <v>32.1139144607602</v>
      </c>
      <c r="J117" s="377" t="n">
        <v>5.25307593240239</v>
      </c>
      <c r="K117" s="377" t="n">
        <v>29.2578611604862</v>
      </c>
    </row>
    <row r="118">
      <c r="A118" s="377" t="s">
        <v>76</v>
      </c>
      <c r="B118" s="377" t="s">
        <v>77</v>
      </c>
      <c r="C118" s="377" t="s">
        <v>17</v>
      </c>
      <c r="D118" s="377" t="n">
        <v>98661.3204514</v>
      </c>
      <c r="E118" s="377" t="n">
        <v>2.04069582477802</v>
      </c>
      <c r="F118" s="377" t="n">
        <v>95.3170585207778</v>
      </c>
      <c r="G118" s="377" t="n">
        <v>0.331143764228123</v>
      </c>
      <c r="H118" s="377" t="n">
        <v>4847.2455729</v>
      </c>
      <c r="I118" s="377" t="n">
        <v>7.27713287121768</v>
      </c>
      <c r="J118" s="377" t="n">
        <v>4.68294147922216</v>
      </c>
      <c r="K118" s="377" t="n">
        <v>6.74013324611637</v>
      </c>
    </row>
    <row r="119">
      <c r="A119" s="377" t="s">
        <v>78</v>
      </c>
      <c r="B119" s="377" t="s">
        <v>79</v>
      </c>
      <c r="C119" s="377" t="s">
        <v>16</v>
      </c>
      <c r="D119" s="377" t="n">
        <v>18075.3005627</v>
      </c>
      <c r="E119" s="377" t="n">
        <v>10.2985829969943</v>
      </c>
      <c r="F119" s="377" t="n">
        <v>92.8339812047739</v>
      </c>
      <c r="G119" s="377" t="n">
        <v>1.29379071781374</v>
      </c>
      <c r="H119" s="377" t="n">
        <v>1395.2643405</v>
      </c>
      <c r="I119" s="377" t="n">
        <v>19.1419222815173</v>
      </c>
      <c r="J119" s="377" t="n">
        <v>7.16601879522606</v>
      </c>
      <c r="K119" s="377" t="n">
        <v>16.7607351602882</v>
      </c>
    </row>
    <row r="120">
      <c r="A120" s="377" t="s">
        <v>78</v>
      </c>
      <c r="B120" s="377" t="s">
        <v>79</v>
      </c>
      <c r="C120" s="377" t="s">
        <v>17</v>
      </c>
      <c r="D120" s="377" t="n">
        <v>361974.9088338</v>
      </c>
      <c r="E120" s="377" t="n">
        <v>1.54833378334351</v>
      </c>
      <c r="F120" s="377" t="n">
        <v>94.6435053625937</v>
      </c>
      <c r="G120" s="377" t="n">
        <v>0.26728510389676</v>
      </c>
      <c r="H120" s="377" t="n">
        <v>20486.526261</v>
      </c>
      <c r="I120" s="377" t="n">
        <v>4.84650005108038</v>
      </c>
      <c r="J120" s="377" t="n">
        <v>5.35649463740626</v>
      </c>
      <c r="K120" s="377" t="n">
        <v>4.72264062159945</v>
      </c>
    </row>
    <row r="121">
      <c r="A121" s="377" t="s">
        <v>80</v>
      </c>
      <c r="B121" s="377" t="s">
        <v>81</v>
      </c>
      <c r="C121" s="377" t="s">
        <v>16</v>
      </c>
      <c r="D121" s="377" t="n">
        <v>33189.6462805</v>
      </c>
      <c r="E121" s="377" t="n">
        <v>9.34008307500146</v>
      </c>
      <c r="F121" s="377" t="n">
        <v>93.0770535263227</v>
      </c>
      <c r="G121" s="377" t="n">
        <v>1.01151587551402</v>
      </c>
      <c r="H121" s="377" t="n">
        <v>2468.6014004</v>
      </c>
      <c r="I121" s="377" t="n">
        <v>17.2850293900822</v>
      </c>
      <c r="J121" s="377" t="n">
        <v>6.92294647367734</v>
      </c>
      <c r="K121" s="377" t="n">
        <v>13.5995443047147</v>
      </c>
    </row>
    <row r="122">
      <c r="A122" s="377" t="s">
        <v>80</v>
      </c>
      <c r="B122" s="377" t="s">
        <v>81</v>
      </c>
      <c r="C122" s="377" t="s">
        <v>17</v>
      </c>
      <c r="D122" s="377" t="n">
        <v>341741.8519129</v>
      </c>
      <c r="E122" s="377" t="n">
        <v>1.72588331637213</v>
      </c>
      <c r="F122" s="377" t="n">
        <v>94.9014687367822</v>
      </c>
      <c r="G122" s="377" t="n">
        <v>0.353885093245927</v>
      </c>
      <c r="H122" s="377" t="n">
        <v>18359.9004222</v>
      </c>
      <c r="I122" s="377" t="n">
        <v>6.61601173944488</v>
      </c>
      <c r="J122" s="377" t="n">
        <v>5.09853126321774</v>
      </c>
      <c r="K122" s="377" t="n">
        <v>6.58703720331731</v>
      </c>
    </row>
    <row r="123">
      <c r="A123" s="377" t="s">
        <v>82</v>
      </c>
      <c r="B123" s="377" t="s">
        <v>83</v>
      </c>
      <c r="C123" s="377" t="s">
        <v>16</v>
      </c>
      <c r="D123" s="377" t="n">
        <v>8230.0750869</v>
      </c>
      <c r="E123" s="377" t="n">
        <v>17.1734419043835</v>
      </c>
      <c r="F123" s="377" t="n">
        <v>93.9194292864393</v>
      </c>
      <c r="G123" s="377" t="n">
        <v>2.0435920001391</v>
      </c>
      <c r="H123" s="377" t="n">
        <v>532.8349408</v>
      </c>
      <c r="I123" s="377" t="n">
        <v>35.0922960252433</v>
      </c>
      <c r="J123" s="377" t="n">
        <v>6.0805707135607</v>
      </c>
      <c r="K123" s="377" t="n">
        <v>31.5649637819941</v>
      </c>
    </row>
    <row r="124">
      <c r="A124" s="377" t="s">
        <v>82</v>
      </c>
      <c r="B124" s="377" t="s">
        <v>83</v>
      </c>
      <c r="C124" s="377" t="s">
        <v>17</v>
      </c>
      <c r="D124" s="377" t="n">
        <v>163560.2853015</v>
      </c>
      <c r="E124" s="377" t="n">
        <v>2.9932452743562</v>
      </c>
      <c r="F124" s="377" t="n">
        <v>95.1938677215275</v>
      </c>
      <c r="G124" s="377" t="n">
        <v>0.466097424743003</v>
      </c>
      <c r="H124" s="377" t="n">
        <v>8257.804683</v>
      </c>
      <c r="I124" s="377" t="n">
        <v>9.69799814422775</v>
      </c>
      <c r="J124" s="377" t="n">
        <v>4.80613227847251</v>
      </c>
      <c r="K124" s="377" t="n">
        <v>9.23187586722678</v>
      </c>
    </row>
    <row r="125">
      <c r="A125" s="377" t="s">
        <v>84</v>
      </c>
      <c r="B125" s="377" t="s">
        <v>85</v>
      </c>
      <c r="C125" s="377" t="s">
        <v>16</v>
      </c>
      <c r="D125" s="377" t="n">
        <v>54412.685259</v>
      </c>
      <c r="E125" s="377" t="n">
        <v>8.08283576703316</v>
      </c>
      <c r="F125" s="377" t="n">
        <v>89.5341504146165</v>
      </c>
      <c r="G125" s="377" t="n">
        <v>2.02170859487285</v>
      </c>
      <c r="H125" s="377" t="n">
        <v>6360.4219934</v>
      </c>
      <c r="I125" s="377" t="n">
        <v>20.6079095074267</v>
      </c>
      <c r="J125" s="377" t="n">
        <v>10.4658495853835</v>
      </c>
      <c r="K125" s="377" t="n">
        <v>17.2954866158852</v>
      </c>
    </row>
    <row r="126">
      <c r="A126" s="377" t="s">
        <v>84</v>
      </c>
      <c r="B126" s="377" t="s">
        <v>85</v>
      </c>
      <c r="C126" s="377" t="s">
        <v>17</v>
      </c>
      <c r="D126" s="377" t="n">
        <v>605998.2597154</v>
      </c>
      <c r="E126" s="377" t="n">
        <v>1.60311580215469</v>
      </c>
      <c r="F126" s="377" t="n">
        <v>91.3586481444677</v>
      </c>
      <c r="G126" s="377" t="n">
        <v>0.505380942555858</v>
      </c>
      <c r="H126" s="377" t="n">
        <v>57319.6330331</v>
      </c>
      <c r="I126" s="377" t="n">
        <v>5.41552467191299</v>
      </c>
      <c r="J126" s="377" t="n">
        <v>8.64135185553226</v>
      </c>
      <c r="K126" s="377" t="n">
        <v>5.34302045348624</v>
      </c>
    </row>
    <row r="127">
      <c r="A127" s="377" t="s">
        <v>86</v>
      </c>
      <c r="B127" s="377" t="s">
        <v>87</v>
      </c>
      <c r="C127" s="377" t="s">
        <v>16</v>
      </c>
      <c r="D127" s="377" t="n">
        <v>54866.5608782</v>
      </c>
      <c r="E127" s="377" t="n">
        <v>6.58716059843853</v>
      </c>
      <c r="F127" s="377" t="n">
        <v>95.7851764277823</v>
      </c>
      <c r="G127" s="377" t="n">
        <v>0.655025316058769</v>
      </c>
      <c r="H127" s="377" t="n">
        <v>2414.2866646</v>
      </c>
      <c r="I127" s="377" t="n">
        <v>15.9467980098159</v>
      </c>
      <c r="J127" s="377" t="n">
        <v>4.21482357221767</v>
      </c>
      <c r="K127" s="377" t="n">
        <v>14.8859648306325</v>
      </c>
    </row>
    <row r="128">
      <c r="A128" s="377" t="s">
        <v>86</v>
      </c>
      <c r="B128" s="377" t="s">
        <v>87</v>
      </c>
      <c r="C128" s="377" t="s">
        <v>17</v>
      </c>
      <c r="D128" s="377" t="n">
        <v>937725.2943668</v>
      </c>
      <c r="E128" s="377" t="n">
        <v>1.00456774481441</v>
      </c>
      <c r="F128" s="377" t="n">
        <v>95.956091627876</v>
      </c>
      <c r="G128" s="377" t="n">
        <v>0.188931603628157</v>
      </c>
      <c r="H128" s="377" t="n">
        <v>39518.8580976</v>
      </c>
      <c r="I128" s="377" t="n">
        <v>4.64137915814447</v>
      </c>
      <c r="J128" s="377" t="n">
        <v>4.04390837212399</v>
      </c>
      <c r="K128" s="377" t="n">
        <v>4.48307345292866</v>
      </c>
    </row>
    <row r="129">
      <c r="A129" s="377" t="s">
        <v>88</v>
      </c>
      <c r="B129" s="377" t="s">
        <v>89</v>
      </c>
      <c r="C129" s="377" t="s">
        <v>16</v>
      </c>
      <c r="D129" s="377" t="n">
        <v>12385.8645265</v>
      </c>
      <c r="E129" s="377" t="n">
        <v>10.8119614391816</v>
      </c>
      <c r="F129" s="377" t="n">
        <v>94.9349150165835</v>
      </c>
      <c r="G129" s="377" t="n">
        <v>1.26876111004932</v>
      </c>
      <c r="H129" s="377" t="n">
        <v>660.8259607</v>
      </c>
      <c r="I129" s="377" t="n">
        <v>24.3933432623447</v>
      </c>
      <c r="J129" s="377" t="n">
        <v>5.06508498341653</v>
      </c>
      <c r="K129" s="377" t="n">
        <v>23.7803962921135</v>
      </c>
    </row>
    <row r="130">
      <c r="A130" s="377" t="s">
        <v>88</v>
      </c>
      <c r="B130" s="377" t="s">
        <v>89</v>
      </c>
      <c r="C130" s="377" t="s">
        <v>17</v>
      </c>
      <c r="D130" s="377" t="n">
        <v>370056.8178336</v>
      </c>
      <c r="E130" s="377" t="n">
        <v>1.28634244599426</v>
      </c>
      <c r="F130" s="377" t="n">
        <v>96.7764043637761</v>
      </c>
      <c r="G130" s="377" t="n">
        <v>0.235407420497571</v>
      </c>
      <c r="H130" s="377" t="n">
        <v>12326.4916791</v>
      </c>
      <c r="I130" s="377" t="n">
        <v>7.07640724557312</v>
      </c>
      <c r="J130" s="377" t="n">
        <v>3.22359563622392</v>
      </c>
      <c r="K130" s="377" t="n">
        <v>7.06722749599972</v>
      </c>
    </row>
    <row r="131">
      <c r="A131" s="377" t="s">
        <v>90</v>
      </c>
      <c r="B131" s="377" t="s">
        <v>91</v>
      </c>
      <c r="C131" s="377" t="s">
        <v>16</v>
      </c>
      <c r="D131" s="377" t="n">
        <v>30006.4873934</v>
      </c>
      <c r="E131" s="377" t="n">
        <v>9.30438047541394</v>
      </c>
      <c r="F131" s="377" t="n">
        <v>95.1380130849761</v>
      </c>
      <c r="G131" s="377" t="n">
        <v>1.02091650615346</v>
      </c>
      <c r="H131" s="377" t="n">
        <v>1533.46853</v>
      </c>
      <c r="I131" s="377" t="n">
        <v>22.7413028549507</v>
      </c>
      <c r="J131" s="377" t="n">
        <v>4.86198691502386</v>
      </c>
      <c r="K131" s="377" t="n">
        <v>19.9770113779953</v>
      </c>
    </row>
    <row r="132">
      <c r="A132" s="377" t="s">
        <v>90</v>
      </c>
      <c r="B132" s="377" t="s">
        <v>91</v>
      </c>
      <c r="C132" s="377" t="s">
        <v>17</v>
      </c>
      <c r="D132" s="377" t="n">
        <v>755129.412336</v>
      </c>
      <c r="E132" s="377" t="n">
        <v>1.26900854257729</v>
      </c>
      <c r="F132" s="377" t="n">
        <v>96.4495246467156</v>
      </c>
      <c r="G132" s="377" t="n">
        <v>0.179724259922765</v>
      </c>
      <c r="H132" s="377" t="n">
        <v>27797.6317339</v>
      </c>
      <c r="I132" s="377" t="n">
        <v>4.8747829570687</v>
      </c>
      <c r="J132" s="377" t="n">
        <v>3.55047535328441</v>
      </c>
      <c r="K132" s="377" t="n">
        <v>4.88225313858273</v>
      </c>
    </row>
    <row r="133">
      <c r="A133" s="377" t="s">
        <v>92</v>
      </c>
      <c r="B133" s="377" t="s">
        <v>93</v>
      </c>
      <c r="C133" s="377" t="s">
        <v>16</v>
      </c>
      <c r="D133" s="377" t="n">
        <v>63060.2372786</v>
      </c>
      <c r="E133" s="377" t="n">
        <v>6.93905620610011</v>
      </c>
      <c r="F133" s="377" t="n">
        <v>94.8581912632797</v>
      </c>
      <c r="G133" s="377" t="n">
        <v>0.96468678464813</v>
      </c>
      <c r="H133" s="377" t="n">
        <v>3418.193776</v>
      </c>
      <c r="I133" s="377" t="n">
        <v>18.1851567327749</v>
      </c>
      <c r="J133" s="377" t="n">
        <v>5.14180873672029</v>
      </c>
      <c r="K133" s="377" t="n">
        <v>17.7969364892556</v>
      </c>
    </row>
    <row r="134">
      <c r="A134" s="377" t="s">
        <v>92</v>
      </c>
      <c r="B134" s="377" t="s">
        <v>93</v>
      </c>
      <c r="C134" s="377" t="s">
        <v>17</v>
      </c>
      <c r="D134" s="377" t="n">
        <v>1153326.4403503</v>
      </c>
      <c r="E134" s="377" t="n">
        <v>1.17594347194868</v>
      </c>
      <c r="F134" s="377" t="n">
        <v>96.6278525105949</v>
      </c>
      <c r="G134" s="377" t="n">
        <v>0.164698724396181</v>
      </c>
      <c r="H134" s="377" t="n">
        <v>40249.1285819</v>
      </c>
      <c r="I134" s="377" t="n">
        <v>4.73859936936431</v>
      </c>
      <c r="J134" s="377" t="n">
        <v>3.37214748940511</v>
      </c>
      <c r="K134" s="377" t="n">
        <v>4.71939145593088</v>
      </c>
    </row>
    <row r="135">
      <c r="A135" s="377" t="s">
        <v>94</v>
      </c>
      <c r="B135" s="377" t="s">
        <v>95</v>
      </c>
      <c r="C135" s="377" t="s">
        <v>16</v>
      </c>
      <c r="D135" s="377" t="n">
        <v>5293.6399827</v>
      </c>
      <c r="E135" s="377" t="n">
        <v>17.0854459340514</v>
      </c>
      <c r="F135" s="377" t="n">
        <v>96.9791150083775</v>
      </c>
      <c r="G135" s="377" t="n">
        <v>1.01667963267822</v>
      </c>
      <c r="H135" s="377" t="n">
        <v>164.8960972</v>
      </c>
      <c r="I135" s="377" t="n">
        <v>38.3458676092746</v>
      </c>
      <c r="J135" s="377" t="n">
        <v>3.02088499162253</v>
      </c>
      <c r="K135" s="377" t="n">
        <v>32.6383464771427</v>
      </c>
    </row>
    <row r="136">
      <c r="A136" s="377" t="s">
        <v>94</v>
      </c>
      <c r="B136" s="377" t="s">
        <v>95</v>
      </c>
      <c r="C136" s="377" t="s">
        <v>17</v>
      </c>
      <c r="D136" s="377" t="n">
        <v>138093.611812</v>
      </c>
      <c r="E136" s="377" t="n">
        <v>1.90634127528022</v>
      </c>
      <c r="F136" s="377" t="n">
        <v>96.8843661283992</v>
      </c>
      <c r="G136" s="377" t="n">
        <v>0.274832178053395</v>
      </c>
      <c r="H136" s="377" t="n">
        <v>4440.8520343</v>
      </c>
      <c r="I136" s="377" t="n">
        <v>8.56837373313485</v>
      </c>
      <c r="J136" s="377" t="n">
        <v>3.11563387160086</v>
      </c>
      <c r="K136" s="377" t="n">
        <v>8.54623568099458</v>
      </c>
    </row>
    <row r="137">
      <c r="A137" s="377" t="s">
        <v>96</v>
      </c>
      <c r="B137" s="377" t="s">
        <v>97</v>
      </c>
      <c r="C137" s="377" t="s">
        <v>16</v>
      </c>
      <c r="D137" s="377" t="n">
        <v>6087.123981</v>
      </c>
      <c r="E137" s="377" t="n">
        <v>9.3916567134378</v>
      </c>
      <c r="F137" s="377" t="n">
        <v>97.6373755736791</v>
      </c>
      <c r="G137" s="377" t="n">
        <v>0.743796294690626</v>
      </c>
      <c r="H137" s="377" t="n">
        <v>147.2959276</v>
      </c>
      <c r="I137" s="377" t="n">
        <v>31.7419670560166</v>
      </c>
      <c r="J137" s="377" t="n">
        <v>2.36262442632095</v>
      </c>
      <c r="K137" s="377" t="n">
        <v>30.7379866922421</v>
      </c>
    </row>
    <row r="138">
      <c r="A138" s="377" t="s">
        <v>96</v>
      </c>
      <c r="B138" s="377" t="s">
        <v>97</v>
      </c>
      <c r="C138" s="377" t="s">
        <v>17</v>
      </c>
      <c r="D138" s="377" t="n">
        <v>158773.013223</v>
      </c>
      <c r="E138" s="377" t="n">
        <v>1.4559347092435</v>
      </c>
      <c r="F138" s="377" t="n">
        <v>97.9079611933509</v>
      </c>
      <c r="G138" s="377" t="n">
        <v>0.153243130990255</v>
      </c>
      <c r="H138" s="377" t="n">
        <v>3392.5668665</v>
      </c>
      <c r="I138" s="377" t="n">
        <v>7.34992218820696</v>
      </c>
      <c r="J138" s="377" t="n">
        <v>2.09203880664912</v>
      </c>
      <c r="K138" s="377" t="n">
        <v>7.17181845501868</v>
      </c>
    </row>
    <row r="139">
      <c r="A139" s="377" t="s">
        <v>98</v>
      </c>
      <c r="B139" s="377" t="s">
        <v>99</v>
      </c>
      <c r="C139" s="377" t="s">
        <v>16</v>
      </c>
      <c r="D139" s="377" t="n">
        <v>4260.9401362</v>
      </c>
      <c r="E139" s="377" t="n">
        <v>12.3606775368706</v>
      </c>
      <c r="F139" s="377" t="n">
        <v>91.7071580953941</v>
      </c>
      <c r="G139" s="377" t="n">
        <v>2.19446230942372</v>
      </c>
      <c r="H139" s="377" t="n">
        <v>385.3058327</v>
      </c>
      <c r="I139" s="377" t="n">
        <v>27.0282513853471</v>
      </c>
      <c r="J139" s="377" t="n">
        <v>8.29284190460587</v>
      </c>
      <c r="K139" s="377" t="n">
        <v>24.2676641204182</v>
      </c>
    </row>
    <row r="140">
      <c r="A140" s="377" t="s">
        <v>98</v>
      </c>
      <c r="B140" s="377" t="s">
        <v>99</v>
      </c>
      <c r="C140" s="377" t="s">
        <v>17</v>
      </c>
      <c r="D140" s="377" t="n">
        <v>74135.2084673</v>
      </c>
      <c r="E140" s="377" t="n">
        <v>2.68382085391505</v>
      </c>
      <c r="F140" s="377" t="n">
        <v>94.1330692300692</v>
      </c>
      <c r="G140" s="377" t="n">
        <v>0.707249446509567</v>
      </c>
      <c r="H140" s="377" t="n">
        <v>4620.5455665</v>
      </c>
      <c r="I140" s="377" t="n">
        <v>11.462923060851</v>
      </c>
      <c r="J140" s="377" t="n">
        <v>5.86693076993076</v>
      </c>
      <c r="K140" s="377" t="n">
        <v>11.3475961660272</v>
      </c>
    </row>
    <row r="141">
      <c r="A141" s="377" t="s">
        <v>100</v>
      </c>
      <c r="B141" s="377" t="s">
        <v>101</v>
      </c>
      <c r="C141" s="377" t="s">
        <v>16</v>
      </c>
      <c r="D141" s="377" t="n">
        <v>7624.8523556</v>
      </c>
      <c r="E141" s="377" t="n">
        <v>12.1863076505669</v>
      </c>
      <c r="F141" s="377" t="n">
        <v>94.5031436347891</v>
      </c>
      <c r="G141" s="377" t="n">
        <v>1.3579214675078</v>
      </c>
      <c r="H141" s="377" t="n">
        <v>443.5060739</v>
      </c>
      <c r="I141" s="377" t="n">
        <v>26.116918246136</v>
      </c>
      <c r="J141" s="377" t="n">
        <v>5.49685636521089</v>
      </c>
      <c r="K141" s="377" t="n">
        <v>23.3456795962195</v>
      </c>
    </row>
    <row r="142">
      <c r="A142" s="377" t="s">
        <v>100</v>
      </c>
      <c r="B142" s="377" t="s">
        <v>101</v>
      </c>
      <c r="C142" s="377" t="s">
        <v>17</v>
      </c>
      <c r="D142" s="377" t="n">
        <v>69715.492438</v>
      </c>
      <c r="E142" s="377" t="n">
        <v>2.71640223216972</v>
      </c>
      <c r="F142" s="377" t="n">
        <v>93.7620417329667</v>
      </c>
      <c r="G142" s="377" t="n">
        <v>0.500760364398444</v>
      </c>
      <c r="H142" s="377" t="n">
        <v>4638.1491311</v>
      </c>
      <c r="I142" s="377" t="n">
        <v>8.38055817331051</v>
      </c>
      <c r="J142" s="377" t="n">
        <v>6.23795826703332</v>
      </c>
      <c r="K142" s="377" t="n">
        <v>7.52687212305963</v>
      </c>
    </row>
    <row r="143">
      <c r="A143" s="377" t="s">
        <v>102</v>
      </c>
      <c r="B143" s="377" t="s">
        <v>103</v>
      </c>
      <c r="C143" s="377" t="s">
        <v>16</v>
      </c>
      <c r="D143" s="377" t="n">
        <v>12160.0948207</v>
      </c>
      <c r="E143" s="377" t="n">
        <v>11.1804113057212</v>
      </c>
      <c r="F143" s="377" t="n">
        <v>96.4650926406433</v>
      </c>
      <c r="G143" s="377" t="n">
        <v>0.881909844777884</v>
      </c>
      <c r="H143" s="377" t="n">
        <v>445.5996205</v>
      </c>
      <c r="I143" s="377" t="n">
        <v>26.137131522393</v>
      </c>
      <c r="J143" s="377" t="n">
        <v>3.53490735935672</v>
      </c>
      <c r="K143" s="377" t="n">
        <v>24.0666886649826</v>
      </c>
    </row>
    <row r="144">
      <c r="A144" s="377" t="s">
        <v>102</v>
      </c>
      <c r="B144" s="377" t="s">
        <v>103</v>
      </c>
      <c r="C144" s="377" t="s">
        <v>17</v>
      </c>
      <c r="D144" s="377" t="n">
        <v>229620.5958085</v>
      </c>
      <c r="E144" s="377" t="n">
        <v>1.58238212985332</v>
      </c>
      <c r="F144" s="377" t="n">
        <v>95.1265639586922</v>
      </c>
      <c r="G144" s="377" t="n">
        <v>0.313654157967034</v>
      </c>
      <c r="H144" s="377" t="n">
        <v>11763.7097449</v>
      </c>
      <c r="I144" s="377" t="n">
        <v>6.27119686819616</v>
      </c>
      <c r="J144" s="377" t="n">
        <v>4.87343604130782</v>
      </c>
      <c r="K144" s="377" t="n">
        <v>6.12234203257418</v>
      </c>
    </row>
    <row r="145">
      <c r="A145" s="377" t="s">
        <v>104</v>
      </c>
      <c r="B145" s="377" t="s">
        <v>105</v>
      </c>
      <c r="C145" s="377" t="s">
        <v>16</v>
      </c>
      <c r="D145" s="377" t="n">
        <v>955.6109719</v>
      </c>
      <c r="E145" s="377" t="n">
        <v>17.7944603115519</v>
      </c>
      <c r="F145" s="377" t="n">
        <v>91.8734276577217</v>
      </c>
      <c r="G145" s="377" t="n">
        <v>3.7450750982751</v>
      </c>
      <c r="H145" s="377" t="n">
        <v>84.5276147</v>
      </c>
      <c r="I145" s="377" t="n">
        <v>44.4830419283659</v>
      </c>
      <c r="J145" s="377" t="n">
        <v>8.1265723422783</v>
      </c>
      <c r="K145" s="377" t="n">
        <v>42.3392386878883</v>
      </c>
    </row>
    <row r="146">
      <c r="A146" s="377" t="s">
        <v>104</v>
      </c>
      <c r="B146" s="377" t="s">
        <v>105</v>
      </c>
      <c r="C146" s="377" t="s">
        <v>17</v>
      </c>
      <c r="D146" s="377" t="n">
        <v>16181.2278969</v>
      </c>
      <c r="E146" s="377" t="n">
        <v>3.35900563145084</v>
      </c>
      <c r="F146" s="377" t="n">
        <v>95.57802925827</v>
      </c>
      <c r="G146" s="377" t="n">
        <v>0.65018862511029</v>
      </c>
      <c r="H146" s="377" t="n">
        <v>748.6335184</v>
      </c>
      <c r="I146" s="377" t="n">
        <v>14.5976529433942</v>
      </c>
      <c r="J146" s="377" t="n">
        <v>4.42197074172999</v>
      </c>
      <c r="K146" s="377" t="n">
        <v>14.0534053850102</v>
      </c>
    </row>
    <row r="147">
      <c r="A147" s="377" t="s">
        <v>106</v>
      </c>
      <c r="B147" s="377" t="s">
        <v>107</v>
      </c>
      <c r="C147" s="377" t="s">
        <v>16</v>
      </c>
      <c r="D147" s="377" t="n">
        <v>21637.1064328</v>
      </c>
      <c r="E147" s="377" t="n">
        <v>8.90275364860672</v>
      </c>
      <c r="F147" s="377" t="n">
        <v>95.5167038607638</v>
      </c>
      <c r="G147" s="377" t="n">
        <v>0.925567982349548</v>
      </c>
      <c r="H147" s="377" t="n">
        <v>1015.5873456</v>
      </c>
      <c r="I147" s="377" t="n">
        <v>20.9896462711231</v>
      </c>
      <c r="J147" s="377" t="n">
        <v>4.48329613923617</v>
      </c>
      <c r="K147" s="377" t="n">
        <v>19.719242300186</v>
      </c>
    </row>
    <row r="148">
      <c r="A148" s="377" t="s">
        <v>106</v>
      </c>
      <c r="B148" s="377" t="s">
        <v>107</v>
      </c>
      <c r="C148" s="377" t="s">
        <v>17</v>
      </c>
      <c r="D148" s="377" t="n">
        <v>344581.3469779</v>
      </c>
      <c r="E148" s="377" t="n">
        <v>1.59498931507934</v>
      </c>
      <c r="F148" s="377" t="n">
        <v>95.1153552929495</v>
      </c>
      <c r="G148" s="377" t="n">
        <v>0.274071758394437</v>
      </c>
      <c r="H148" s="377" t="n">
        <v>17695.9592642</v>
      </c>
      <c r="I148" s="377" t="n">
        <v>5.32070138135472</v>
      </c>
      <c r="J148" s="377" t="n">
        <v>4.88464470705054</v>
      </c>
      <c r="K148" s="377" t="n">
        <v>5.33681244775549</v>
      </c>
    </row>
    <row r="149">
      <c r="A149" s="377" t="s">
        <v>108</v>
      </c>
      <c r="B149" s="377" t="s">
        <v>109</v>
      </c>
      <c r="C149" s="377" t="s">
        <v>16</v>
      </c>
      <c r="D149" s="377" t="n">
        <v>50738.0014118</v>
      </c>
      <c r="E149" s="377" t="n">
        <v>7.5797326642472</v>
      </c>
      <c r="F149" s="377" t="n">
        <v>93.5216399363769</v>
      </c>
      <c r="G149" s="377" t="n">
        <v>0.863939567355203</v>
      </c>
      <c r="H149" s="377" t="n">
        <v>3514.6843263</v>
      </c>
      <c r="I149" s="377" t="n">
        <v>13.0132453801609</v>
      </c>
      <c r="J149" s="377" t="n">
        <v>6.47836006362307</v>
      </c>
      <c r="K149" s="377" t="n">
        <v>12.4718361362268</v>
      </c>
    </row>
    <row r="150">
      <c r="A150" s="377" t="s">
        <v>108</v>
      </c>
      <c r="B150" s="377" t="s">
        <v>109</v>
      </c>
      <c r="C150" s="377" t="s">
        <v>17</v>
      </c>
      <c r="D150" s="377" t="n">
        <v>567625.0803435</v>
      </c>
      <c r="E150" s="377" t="n">
        <v>1.45681651819328</v>
      </c>
      <c r="F150" s="377" t="n">
        <v>94.9673805456961</v>
      </c>
      <c r="G150" s="377" t="n">
        <v>0.238452024730157</v>
      </c>
      <c r="H150" s="377" t="n">
        <v>30080.2339253</v>
      </c>
      <c r="I150" s="377" t="n">
        <v>4.63718953981596</v>
      </c>
      <c r="J150" s="377" t="n">
        <v>5.03261945430392</v>
      </c>
      <c r="K150" s="377" t="n">
        <v>4.49967743042329</v>
      </c>
    </row>
    <row r="151">
      <c r="A151" s="377" t="s">
        <v>110</v>
      </c>
      <c r="B151" s="377" t="s">
        <v>111</v>
      </c>
      <c r="C151" s="377" t="s">
        <v>16</v>
      </c>
      <c r="D151" s="377" t="n">
        <v>1084.5840724</v>
      </c>
      <c r="E151" s="377" t="n">
        <v>9.33116465411645</v>
      </c>
      <c r="F151" s="377" t="n">
        <v>91.7557251908397</v>
      </c>
      <c r="G151" s="377" t="n">
        <v>1.50411709699567</v>
      </c>
      <c r="H151" s="377" t="n">
        <v>97.4501496</v>
      </c>
      <c r="I151" s="377" t="n">
        <v>16.2978266805131</v>
      </c>
      <c r="J151" s="377" t="n">
        <v>8.24427480916031</v>
      </c>
      <c r="K151" s="377" t="n">
        <v>16.7402662091556</v>
      </c>
    </row>
    <row r="152">
      <c r="A152" s="377" t="s">
        <v>110</v>
      </c>
      <c r="B152" s="377" t="s">
        <v>111</v>
      </c>
      <c r="C152" s="377" t="s">
        <v>17</v>
      </c>
      <c r="D152" s="377" t="n">
        <v>2230.5256464</v>
      </c>
      <c r="E152" s="377" t="n">
        <v>6.80871358054824</v>
      </c>
      <c r="F152" s="377" t="n">
        <v>92.862509391435</v>
      </c>
      <c r="G152" s="377" t="n">
        <v>1.12069743529078</v>
      </c>
      <c r="H152" s="377" t="n">
        <v>171.440078</v>
      </c>
      <c r="I152" s="377" t="n">
        <v>17.690930598315</v>
      </c>
      <c r="J152" s="377" t="n">
        <v>7.13749060856499</v>
      </c>
      <c r="K152" s="377" t="n">
        <v>14.5808634738884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923</v>
      </c>
    </row>
    <row r="162">
      <c r="A162" s="5" t="s">
        <v>26</v>
      </c>
      <c r="B162" s="5" t="s">
        <v>71</v>
      </c>
      <c r="C162" s="5" t="s">
        <v>11</v>
      </c>
      <c r="D162" s="5" t="s">
        <v>912</v>
      </c>
      <c r="E162" s="5" t="s">
        <v>913</v>
      </c>
      <c r="F162" s="5" t="s">
        <v>914</v>
      </c>
      <c r="G162" s="5" t="s">
        <v>915</v>
      </c>
      <c r="H162" s="5" t="s">
        <v>916</v>
      </c>
      <c r="I162" s="5" t="s">
        <v>917</v>
      </c>
      <c r="J162" s="5" t="s">
        <v>918</v>
      </c>
      <c r="K162" s="5" t="s">
        <v>919</v>
      </c>
    </row>
    <row r="163">
      <c r="A163" s="378" t="s">
        <v>72</v>
      </c>
      <c r="B163" s="378" t="s">
        <v>73</v>
      </c>
      <c r="C163" s="378" t="s">
        <v>16</v>
      </c>
      <c r="D163" s="378" t="n">
        <v>17076.4371568</v>
      </c>
      <c r="E163" s="378" t="n">
        <v>9.52060494050321</v>
      </c>
      <c r="F163" s="378" t="n">
        <v>94.2940811508167</v>
      </c>
      <c r="G163" s="378" t="n">
        <v>1.24227696590906</v>
      </c>
      <c r="H163" s="378" t="n">
        <v>1033.3285341</v>
      </c>
      <c r="I163" s="378" t="n">
        <v>21.5162447024904</v>
      </c>
      <c r="J163" s="378" t="n">
        <v>5.70591884918334</v>
      </c>
      <c r="K163" s="378" t="n">
        <v>20.5294481277078</v>
      </c>
    </row>
    <row r="164">
      <c r="A164" s="378" t="s">
        <v>72</v>
      </c>
      <c r="B164" s="378" t="s">
        <v>73</v>
      </c>
      <c r="C164" s="378" t="s">
        <v>17</v>
      </c>
      <c r="D164" s="378" t="n">
        <v>540393.4972015</v>
      </c>
      <c r="E164" s="378" t="n">
        <v>1.30376563887237</v>
      </c>
      <c r="F164" s="378" t="n">
        <v>97.3486868575029</v>
      </c>
      <c r="G164" s="378" t="n">
        <v>0.173139522563349</v>
      </c>
      <c r="H164" s="378" t="n">
        <v>14717.7371108</v>
      </c>
      <c r="I164" s="378" t="n">
        <v>6.46171961177457</v>
      </c>
      <c r="J164" s="378" t="n">
        <v>2.65131314249712</v>
      </c>
      <c r="K164" s="378" t="n">
        <v>6.35719142130543</v>
      </c>
    </row>
    <row r="165">
      <c r="A165" s="378" t="s">
        <v>74</v>
      </c>
      <c r="B165" s="378" t="s">
        <v>75</v>
      </c>
      <c r="C165" s="378" t="s">
        <v>16</v>
      </c>
      <c r="D165" s="378" t="n">
        <v>5866.251151</v>
      </c>
      <c r="E165" s="378" t="n">
        <v>10.8147119607331</v>
      </c>
      <c r="F165" s="378" t="n">
        <v>96.92638518045</v>
      </c>
      <c r="G165" s="378" t="n">
        <v>1.17454993838696</v>
      </c>
      <c r="H165" s="378" t="n">
        <v>186.0236141</v>
      </c>
      <c r="I165" s="378" t="n">
        <v>37.5734494517766</v>
      </c>
      <c r="J165" s="378" t="n">
        <v>3.07361481955002</v>
      </c>
      <c r="K165" s="378" t="n">
        <v>37.0394100840635</v>
      </c>
    </row>
    <row r="166">
      <c r="A166" s="378" t="s">
        <v>74</v>
      </c>
      <c r="B166" s="378" t="s">
        <v>75</v>
      </c>
      <c r="C166" s="378" t="s">
        <v>17</v>
      </c>
      <c r="D166" s="378" t="n">
        <v>162151.4812686</v>
      </c>
      <c r="E166" s="378" t="n">
        <v>2.64147077506441</v>
      </c>
      <c r="F166" s="378" t="n">
        <v>96.9169491273904</v>
      </c>
      <c r="G166" s="378" t="n">
        <v>0.38195141429473</v>
      </c>
      <c r="H166" s="378" t="n">
        <v>5158.2439431</v>
      </c>
      <c r="I166" s="378" t="n">
        <v>12.5493391674044</v>
      </c>
      <c r="J166" s="378" t="n">
        <v>3.08305087260958</v>
      </c>
      <c r="K166" s="378" t="n">
        <v>12.0067969416945</v>
      </c>
    </row>
    <row r="167">
      <c r="A167" s="378" t="s">
        <v>76</v>
      </c>
      <c r="B167" s="378" t="s">
        <v>77</v>
      </c>
      <c r="C167" s="378" t="s">
        <v>16</v>
      </c>
      <c r="D167" s="378" t="n">
        <v>3999.6788511</v>
      </c>
      <c r="E167" s="378" t="n">
        <v>11.5740522151048</v>
      </c>
      <c r="F167" s="378" t="n">
        <v>94.7469240675976</v>
      </c>
      <c r="G167" s="378" t="n">
        <v>1.62215045826783</v>
      </c>
      <c r="H167" s="378" t="n">
        <v>221.7551326</v>
      </c>
      <c r="I167" s="378" t="n">
        <v>32.1139144607602</v>
      </c>
      <c r="J167" s="378" t="n">
        <v>5.25307593240239</v>
      </c>
      <c r="K167" s="378" t="n">
        <v>29.2578611604862</v>
      </c>
    </row>
    <row r="168">
      <c r="A168" s="378" t="s">
        <v>76</v>
      </c>
      <c r="B168" s="378" t="s">
        <v>77</v>
      </c>
      <c r="C168" s="378" t="s">
        <v>17</v>
      </c>
      <c r="D168" s="378" t="n">
        <v>97649.6843858</v>
      </c>
      <c r="E168" s="378" t="n">
        <v>2.01370711784801</v>
      </c>
      <c r="F168" s="378" t="n">
        <v>95.2851211967331</v>
      </c>
      <c r="G168" s="378" t="n">
        <v>0.334200347215321</v>
      </c>
      <c r="H168" s="378" t="n">
        <v>4831.8816335</v>
      </c>
      <c r="I168" s="378" t="n">
        <v>7.29723036758918</v>
      </c>
      <c r="J168" s="378" t="n">
        <v>4.71487880326695</v>
      </c>
      <c r="K168" s="378" t="n">
        <v>6.75400618279671</v>
      </c>
    </row>
    <row r="169">
      <c r="A169" s="378" t="s">
        <v>78</v>
      </c>
      <c r="B169" s="378" t="s">
        <v>79</v>
      </c>
      <c r="C169" s="378" t="s">
        <v>16</v>
      </c>
      <c r="D169" s="378" t="n">
        <v>18075.3005627</v>
      </c>
      <c r="E169" s="378" t="n">
        <v>10.2985829969943</v>
      </c>
      <c r="F169" s="378" t="n">
        <v>92.8339812047739</v>
      </c>
      <c r="G169" s="378" t="n">
        <v>1.29379071781374</v>
      </c>
      <c r="H169" s="378" t="n">
        <v>1395.2643405</v>
      </c>
      <c r="I169" s="378" t="n">
        <v>19.1419222815173</v>
      </c>
      <c r="J169" s="378" t="n">
        <v>7.16601879522606</v>
      </c>
      <c r="K169" s="378" t="n">
        <v>16.7607351602882</v>
      </c>
    </row>
    <row r="170">
      <c r="A170" s="378" t="s">
        <v>78</v>
      </c>
      <c r="B170" s="378" t="s">
        <v>79</v>
      </c>
      <c r="C170" s="378" t="s">
        <v>17</v>
      </c>
      <c r="D170" s="378" t="n">
        <v>361974.9088338</v>
      </c>
      <c r="E170" s="378" t="n">
        <v>1.54833378334351</v>
      </c>
      <c r="F170" s="378" t="n">
        <v>94.6435053625937</v>
      </c>
      <c r="G170" s="378" t="n">
        <v>0.26728510389676</v>
      </c>
      <c r="H170" s="378" t="n">
        <v>20486.526261</v>
      </c>
      <c r="I170" s="378" t="n">
        <v>4.84650005108038</v>
      </c>
      <c r="J170" s="378" t="n">
        <v>5.35649463740626</v>
      </c>
      <c r="K170" s="378" t="n">
        <v>4.72264062159945</v>
      </c>
    </row>
    <row r="171">
      <c r="A171" s="378" t="s">
        <v>80</v>
      </c>
      <c r="B171" s="378" t="s">
        <v>81</v>
      </c>
      <c r="C171" s="378" t="s">
        <v>16</v>
      </c>
      <c r="D171" s="378" t="n">
        <v>32708.3917801</v>
      </c>
      <c r="E171" s="378" t="n">
        <v>9.46888005632477</v>
      </c>
      <c r="F171" s="378" t="n">
        <v>93.1797339733473</v>
      </c>
      <c r="G171" s="378" t="n">
        <v>1.02375051741875</v>
      </c>
      <c r="H171" s="378" t="n">
        <v>2394.0821006</v>
      </c>
      <c r="I171" s="378" t="n">
        <v>17.7727771716583</v>
      </c>
      <c r="J171" s="378" t="n">
        <v>6.82026602665264</v>
      </c>
      <c r="K171" s="378" t="n">
        <v>13.9866686277887</v>
      </c>
    </row>
    <row r="172">
      <c r="A172" s="378" t="s">
        <v>80</v>
      </c>
      <c r="B172" s="378" t="s">
        <v>81</v>
      </c>
      <c r="C172" s="378" t="s">
        <v>17</v>
      </c>
      <c r="D172" s="378" t="n">
        <v>333367.7811944</v>
      </c>
      <c r="E172" s="378" t="n">
        <v>1.76683565987206</v>
      </c>
      <c r="F172" s="378" t="n">
        <v>94.8972173962957</v>
      </c>
      <c r="G172" s="378" t="n">
        <v>0.362229623075324</v>
      </c>
      <c r="H172" s="378" t="n">
        <v>17925.7449395</v>
      </c>
      <c r="I172" s="378" t="n">
        <v>6.76672329735148</v>
      </c>
      <c r="J172" s="378" t="n">
        <v>5.10278260370428</v>
      </c>
      <c r="K172" s="378" t="n">
        <v>6.73643891146835</v>
      </c>
    </row>
    <row r="173">
      <c r="A173" s="378" t="s">
        <v>82</v>
      </c>
      <c r="B173" s="378" t="s">
        <v>83</v>
      </c>
      <c r="C173" s="378" t="s">
        <v>16</v>
      </c>
      <c r="D173" s="378" t="n">
        <v>8230.0750869</v>
      </c>
      <c r="E173" s="378" t="n">
        <v>17.1734419043835</v>
      </c>
      <c r="F173" s="378" t="n">
        <v>93.9194292864393</v>
      </c>
      <c r="G173" s="378" t="n">
        <v>2.0435920001391</v>
      </c>
      <c r="H173" s="378" t="n">
        <v>532.8349408</v>
      </c>
      <c r="I173" s="378" t="n">
        <v>35.0922960252433</v>
      </c>
      <c r="J173" s="378" t="n">
        <v>6.0805707135607</v>
      </c>
      <c r="K173" s="378" t="n">
        <v>31.5649637819941</v>
      </c>
    </row>
    <row r="174">
      <c r="A174" s="378" t="s">
        <v>82</v>
      </c>
      <c r="B174" s="378" t="s">
        <v>83</v>
      </c>
      <c r="C174" s="378" t="s">
        <v>17</v>
      </c>
      <c r="D174" s="378" t="n">
        <v>163560.2853015</v>
      </c>
      <c r="E174" s="378" t="n">
        <v>2.9932452743562</v>
      </c>
      <c r="F174" s="378" t="n">
        <v>95.1938677215275</v>
      </c>
      <c r="G174" s="378" t="n">
        <v>0.466097424743003</v>
      </c>
      <c r="H174" s="378" t="n">
        <v>8257.804683</v>
      </c>
      <c r="I174" s="378" t="n">
        <v>9.69799814422775</v>
      </c>
      <c r="J174" s="378" t="n">
        <v>4.80613227847251</v>
      </c>
      <c r="K174" s="378" t="n">
        <v>9.23187586722678</v>
      </c>
    </row>
    <row r="175">
      <c r="A175" s="378" t="s">
        <v>84</v>
      </c>
      <c r="B175" s="378" t="s">
        <v>85</v>
      </c>
      <c r="C175" s="378" t="s">
        <v>16</v>
      </c>
      <c r="D175" s="378" t="n">
        <v>54412.685259</v>
      </c>
      <c r="E175" s="378" t="n">
        <v>8.08283576703316</v>
      </c>
      <c r="F175" s="378" t="n">
        <v>89.5341504146165</v>
      </c>
      <c r="G175" s="378" t="n">
        <v>2.02170859487285</v>
      </c>
      <c r="H175" s="378" t="n">
        <v>6360.4219934</v>
      </c>
      <c r="I175" s="378" t="n">
        <v>20.6079095074267</v>
      </c>
      <c r="J175" s="378" t="n">
        <v>10.4658495853835</v>
      </c>
      <c r="K175" s="378" t="n">
        <v>17.2954866158852</v>
      </c>
    </row>
    <row r="176">
      <c r="A176" s="378" t="s">
        <v>84</v>
      </c>
      <c r="B176" s="378" t="s">
        <v>85</v>
      </c>
      <c r="C176" s="378" t="s">
        <v>17</v>
      </c>
      <c r="D176" s="378" t="n">
        <v>605998.2597154</v>
      </c>
      <c r="E176" s="378" t="n">
        <v>1.60311580215469</v>
      </c>
      <c r="F176" s="378" t="n">
        <v>91.3586481444677</v>
      </c>
      <c r="G176" s="378" t="n">
        <v>0.505380942555858</v>
      </c>
      <c r="H176" s="378" t="n">
        <v>57319.6330331</v>
      </c>
      <c r="I176" s="378" t="n">
        <v>5.41552467191299</v>
      </c>
      <c r="J176" s="378" t="n">
        <v>8.64135185553226</v>
      </c>
      <c r="K176" s="378" t="n">
        <v>5.34302045348624</v>
      </c>
    </row>
    <row r="177">
      <c r="A177" s="378" t="s">
        <v>86</v>
      </c>
      <c r="B177" s="378" t="s">
        <v>87</v>
      </c>
      <c r="C177" s="378" t="s">
        <v>16</v>
      </c>
      <c r="D177" s="378" t="n">
        <v>54866.5608782</v>
      </c>
      <c r="E177" s="378" t="n">
        <v>6.58716059843853</v>
      </c>
      <c r="F177" s="378" t="n">
        <v>95.7851764277823</v>
      </c>
      <c r="G177" s="378" t="n">
        <v>0.655025316058769</v>
      </c>
      <c r="H177" s="378" t="n">
        <v>2414.2866646</v>
      </c>
      <c r="I177" s="378" t="n">
        <v>15.9467980098159</v>
      </c>
      <c r="J177" s="378" t="n">
        <v>4.21482357221767</v>
      </c>
      <c r="K177" s="378" t="n">
        <v>14.8859648306325</v>
      </c>
    </row>
    <row r="178">
      <c r="A178" s="378" t="s">
        <v>86</v>
      </c>
      <c r="B178" s="378" t="s">
        <v>87</v>
      </c>
      <c r="C178" s="378" t="s">
        <v>17</v>
      </c>
      <c r="D178" s="378" t="n">
        <v>937725.2943668</v>
      </c>
      <c r="E178" s="378" t="n">
        <v>1.00456774481441</v>
      </c>
      <c r="F178" s="378" t="n">
        <v>95.956091627876</v>
      </c>
      <c r="G178" s="378" t="n">
        <v>0.188931603628157</v>
      </c>
      <c r="H178" s="378" t="n">
        <v>39518.8580976</v>
      </c>
      <c r="I178" s="378" t="n">
        <v>4.64137915814447</v>
      </c>
      <c r="J178" s="378" t="n">
        <v>4.04390837212399</v>
      </c>
      <c r="K178" s="378" t="n">
        <v>4.48307345292866</v>
      </c>
    </row>
    <row r="179">
      <c r="A179" s="378" t="s">
        <v>88</v>
      </c>
      <c r="B179" s="378" t="s">
        <v>89</v>
      </c>
      <c r="C179" s="378" t="s">
        <v>16</v>
      </c>
      <c r="D179" s="378" t="n">
        <v>12385.8645265</v>
      </c>
      <c r="E179" s="378" t="n">
        <v>10.8119614391816</v>
      </c>
      <c r="F179" s="378" t="n">
        <v>94.9349150165835</v>
      </c>
      <c r="G179" s="378" t="n">
        <v>1.26876111004932</v>
      </c>
      <c r="H179" s="378" t="n">
        <v>660.8259607</v>
      </c>
      <c r="I179" s="378" t="n">
        <v>24.3933432623447</v>
      </c>
      <c r="J179" s="378" t="n">
        <v>5.06508498341653</v>
      </c>
      <c r="K179" s="378" t="n">
        <v>23.7803962921135</v>
      </c>
    </row>
    <row r="180">
      <c r="A180" s="378" t="s">
        <v>88</v>
      </c>
      <c r="B180" s="378" t="s">
        <v>89</v>
      </c>
      <c r="C180" s="378" t="s">
        <v>17</v>
      </c>
      <c r="D180" s="378" t="n">
        <v>370056.8178336</v>
      </c>
      <c r="E180" s="378" t="n">
        <v>1.28634244599426</v>
      </c>
      <c r="F180" s="378" t="n">
        <v>96.7764043637761</v>
      </c>
      <c r="G180" s="378" t="n">
        <v>0.235407420497571</v>
      </c>
      <c r="H180" s="378" t="n">
        <v>12326.4916791</v>
      </c>
      <c r="I180" s="378" t="n">
        <v>7.07640724557312</v>
      </c>
      <c r="J180" s="378" t="n">
        <v>3.22359563622392</v>
      </c>
      <c r="K180" s="378" t="n">
        <v>7.06722749599972</v>
      </c>
    </row>
    <row r="181">
      <c r="A181" s="378" t="s">
        <v>90</v>
      </c>
      <c r="B181" s="378" t="s">
        <v>91</v>
      </c>
      <c r="C181" s="378" t="s">
        <v>16</v>
      </c>
      <c r="D181" s="378" t="n">
        <v>30006.4873934</v>
      </c>
      <c r="E181" s="378" t="n">
        <v>9.30438047541394</v>
      </c>
      <c r="F181" s="378" t="n">
        <v>95.1380130849761</v>
      </c>
      <c r="G181" s="378" t="n">
        <v>1.02091650615346</v>
      </c>
      <c r="H181" s="378" t="n">
        <v>1533.46853</v>
      </c>
      <c r="I181" s="378" t="n">
        <v>22.7413028549507</v>
      </c>
      <c r="J181" s="378" t="n">
        <v>4.86198691502386</v>
      </c>
      <c r="K181" s="378" t="n">
        <v>19.9770113779953</v>
      </c>
    </row>
    <row r="182">
      <c r="A182" s="378" t="s">
        <v>90</v>
      </c>
      <c r="B182" s="378" t="s">
        <v>91</v>
      </c>
      <c r="C182" s="378" t="s">
        <v>17</v>
      </c>
      <c r="D182" s="378" t="n">
        <v>755129.412336</v>
      </c>
      <c r="E182" s="378" t="n">
        <v>1.26900854257729</v>
      </c>
      <c r="F182" s="378" t="n">
        <v>96.4495246467156</v>
      </c>
      <c r="G182" s="378" t="n">
        <v>0.179724259922765</v>
      </c>
      <c r="H182" s="378" t="n">
        <v>27797.6317339</v>
      </c>
      <c r="I182" s="378" t="n">
        <v>4.8747829570687</v>
      </c>
      <c r="J182" s="378" t="n">
        <v>3.55047535328441</v>
      </c>
      <c r="K182" s="378" t="n">
        <v>4.88225313858273</v>
      </c>
    </row>
    <row r="183">
      <c r="A183" s="378" t="s">
        <v>92</v>
      </c>
      <c r="B183" s="378" t="s">
        <v>93</v>
      </c>
      <c r="C183" s="378" t="s">
        <v>16</v>
      </c>
      <c r="D183" s="378" t="n">
        <v>62753.5403094</v>
      </c>
      <c r="E183" s="378" t="n">
        <v>6.9643650425379</v>
      </c>
      <c r="F183" s="378" t="n">
        <v>94.8919683404648</v>
      </c>
      <c r="G183" s="378" t="n">
        <v>0.968698974993834</v>
      </c>
      <c r="H183" s="378" t="n">
        <v>3378.0210934</v>
      </c>
      <c r="I183" s="378" t="n">
        <v>18.3833605966983</v>
      </c>
      <c r="J183" s="378" t="n">
        <v>5.10803165953522</v>
      </c>
      <c r="K183" s="378" t="n">
        <v>17.9955330337399</v>
      </c>
    </row>
    <row r="184">
      <c r="A184" s="378" t="s">
        <v>92</v>
      </c>
      <c r="B184" s="378" t="s">
        <v>93</v>
      </c>
      <c r="C184" s="378" t="s">
        <v>17</v>
      </c>
      <c r="D184" s="378" t="n">
        <v>1149861.6279321</v>
      </c>
      <c r="E184" s="378" t="n">
        <v>1.17742114250577</v>
      </c>
      <c r="F184" s="378" t="n">
        <v>96.6282099467701</v>
      </c>
      <c r="G184" s="378" t="n">
        <v>0.165159519033908</v>
      </c>
      <c r="H184" s="378" t="n">
        <v>40123.8106531</v>
      </c>
      <c r="I184" s="378" t="n">
        <v>4.75076936689663</v>
      </c>
      <c r="J184" s="378" t="n">
        <v>3.3717900532299</v>
      </c>
      <c r="K184" s="378" t="n">
        <v>4.73311458541984</v>
      </c>
    </row>
    <row r="185">
      <c r="A185" s="378" t="s">
        <v>94</v>
      </c>
      <c r="B185" s="378" t="s">
        <v>95</v>
      </c>
      <c r="C185" s="378" t="s">
        <v>16</v>
      </c>
      <c r="D185" s="378" t="n">
        <v>5293.6399827</v>
      </c>
      <c r="E185" s="378" t="n">
        <v>17.0854459340514</v>
      </c>
      <c r="F185" s="378" t="n">
        <v>96.9791150083775</v>
      </c>
      <c r="G185" s="378" t="n">
        <v>1.01667963267822</v>
      </c>
      <c r="H185" s="378" t="n">
        <v>164.8960972</v>
      </c>
      <c r="I185" s="378" t="n">
        <v>38.3458676092746</v>
      </c>
      <c r="J185" s="378" t="n">
        <v>3.02088499162253</v>
      </c>
      <c r="K185" s="378" t="n">
        <v>32.6383464771427</v>
      </c>
    </row>
    <row r="186">
      <c r="A186" s="378" t="s">
        <v>94</v>
      </c>
      <c r="B186" s="378" t="s">
        <v>95</v>
      </c>
      <c r="C186" s="378" t="s">
        <v>17</v>
      </c>
      <c r="D186" s="378" t="n">
        <v>138093.611812</v>
      </c>
      <c r="E186" s="378" t="n">
        <v>1.90634127528022</v>
      </c>
      <c r="F186" s="378" t="n">
        <v>96.8843661283992</v>
      </c>
      <c r="G186" s="378" t="n">
        <v>0.274832178053395</v>
      </c>
      <c r="H186" s="378" t="n">
        <v>4440.8520343</v>
      </c>
      <c r="I186" s="378" t="n">
        <v>8.56837373313485</v>
      </c>
      <c r="J186" s="378" t="n">
        <v>3.11563387160086</v>
      </c>
      <c r="K186" s="378" t="n">
        <v>8.54623568099458</v>
      </c>
    </row>
    <row r="187">
      <c r="A187" s="378" t="s">
        <v>96</v>
      </c>
      <c r="B187" s="378" t="s">
        <v>97</v>
      </c>
      <c r="C187" s="378" t="s">
        <v>16</v>
      </c>
      <c r="D187" s="378" t="n">
        <v>6087.123981</v>
      </c>
      <c r="E187" s="378" t="n">
        <v>9.3916567134378</v>
      </c>
      <c r="F187" s="378" t="n">
        <v>97.6373755736791</v>
      </c>
      <c r="G187" s="378" t="n">
        <v>0.743796294690626</v>
      </c>
      <c r="H187" s="378" t="n">
        <v>147.2959276</v>
      </c>
      <c r="I187" s="378" t="n">
        <v>31.7419670560166</v>
      </c>
      <c r="J187" s="378" t="n">
        <v>2.36262442632095</v>
      </c>
      <c r="K187" s="378" t="n">
        <v>30.7379866922421</v>
      </c>
    </row>
    <row r="188">
      <c r="A188" s="378" t="s">
        <v>96</v>
      </c>
      <c r="B188" s="378" t="s">
        <v>97</v>
      </c>
      <c r="C188" s="378" t="s">
        <v>17</v>
      </c>
      <c r="D188" s="378" t="n">
        <v>158773.013223</v>
      </c>
      <c r="E188" s="378" t="n">
        <v>1.4559347092435</v>
      </c>
      <c r="F188" s="378" t="n">
        <v>97.9079611933509</v>
      </c>
      <c r="G188" s="378" t="n">
        <v>0.153243130990255</v>
      </c>
      <c r="H188" s="378" t="n">
        <v>3392.5668665</v>
      </c>
      <c r="I188" s="378" t="n">
        <v>7.34992218820696</v>
      </c>
      <c r="J188" s="378" t="n">
        <v>2.09203880664912</v>
      </c>
      <c r="K188" s="378" t="n">
        <v>7.17181845501868</v>
      </c>
    </row>
    <row r="189">
      <c r="A189" s="378" t="s">
        <v>98</v>
      </c>
      <c r="B189" s="378" t="s">
        <v>99</v>
      </c>
      <c r="C189" s="378" t="s">
        <v>16</v>
      </c>
      <c r="D189" s="378" t="n">
        <v>4260.9401362</v>
      </c>
      <c r="E189" s="378" t="n">
        <v>12.3606775368706</v>
      </c>
      <c r="F189" s="378" t="n">
        <v>91.7071580953941</v>
      </c>
      <c r="G189" s="378" t="n">
        <v>2.19446230942372</v>
      </c>
      <c r="H189" s="378" t="n">
        <v>385.3058327</v>
      </c>
      <c r="I189" s="378" t="n">
        <v>27.0282513853471</v>
      </c>
      <c r="J189" s="378" t="n">
        <v>8.29284190460587</v>
      </c>
      <c r="K189" s="378" t="n">
        <v>24.2676641204182</v>
      </c>
    </row>
    <row r="190">
      <c r="A190" s="378" t="s">
        <v>98</v>
      </c>
      <c r="B190" s="378" t="s">
        <v>99</v>
      </c>
      <c r="C190" s="378" t="s">
        <v>17</v>
      </c>
      <c r="D190" s="378" t="n">
        <v>74135.2084673</v>
      </c>
      <c r="E190" s="378" t="n">
        <v>2.68382085391505</v>
      </c>
      <c r="F190" s="378" t="n">
        <v>94.1330692300692</v>
      </c>
      <c r="G190" s="378" t="n">
        <v>0.707249446509567</v>
      </c>
      <c r="H190" s="378" t="n">
        <v>4620.5455665</v>
      </c>
      <c r="I190" s="378" t="n">
        <v>11.462923060851</v>
      </c>
      <c r="J190" s="378" t="n">
        <v>5.86693076993076</v>
      </c>
      <c r="K190" s="378" t="n">
        <v>11.3475961660272</v>
      </c>
    </row>
    <row r="191">
      <c r="A191" s="378" t="s">
        <v>100</v>
      </c>
      <c r="B191" s="378" t="s">
        <v>101</v>
      </c>
      <c r="C191" s="378" t="s">
        <v>16</v>
      </c>
      <c r="D191" s="378" t="n">
        <v>7624.8523556</v>
      </c>
      <c r="E191" s="378" t="n">
        <v>12.1863076505669</v>
      </c>
      <c r="F191" s="378" t="n">
        <v>94.5031436347891</v>
      </c>
      <c r="G191" s="378" t="n">
        <v>1.3579214675078</v>
      </c>
      <c r="H191" s="378" t="n">
        <v>443.5060739</v>
      </c>
      <c r="I191" s="378" t="n">
        <v>26.116918246136</v>
      </c>
      <c r="J191" s="378" t="n">
        <v>5.49685636521089</v>
      </c>
      <c r="K191" s="378" t="n">
        <v>23.3456795962195</v>
      </c>
    </row>
    <row r="192">
      <c r="A192" s="378" t="s">
        <v>100</v>
      </c>
      <c r="B192" s="378" t="s">
        <v>101</v>
      </c>
      <c r="C192" s="378" t="s">
        <v>17</v>
      </c>
      <c r="D192" s="378" t="n">
        <v>69715.492438</v>
      </c>
      <c r="E192" s="378" t="n">
        <v>2.71640223216972</v>
      </c>
      <c r="F192" s="378" t="n">
        <v>93.7620417329667</v>
      </c>
      <c r="G192" s="378" t="n">
        <v>0.500760364398444</v>
      </c>
      <c r="H192" s="378" t="n">
        <v>4638.1491311</v>
      </c>
      <c r="I192" s="378" t="n">
        <v>8.38055817331051</v>
      </c>
      <c r="J192" s="378" t="n">
        <v>6.23795826703332</v>
      </c>
      <c r="K192" s="378" t="n">
        <v>7.52687212305963</v>
      </c>
    </row>
    <row r="193">
      <c r="A193" s="378" t="s">
        <v>102</v>
      </c>
      <c r="B193" s="378" t="s">
        <v>103</v>
      </c>
      <c r="C193" s="378" t="s">
        <v>16</v>
      </c>
      <c r="D193" s="378" t="n">
        <v>12160.0948207</v>
      </c>
      <c r="E193" s="378" t="n">
        <v>11.1804113057212</v>
      </c>
      <c r="F193" s="378" t="n">
        <v>96.4650926406433</v>
      </c>
      <c r="G193" s="378" t="n">
        <v>0.881909844777884</v>
      </c>
      <c r="H193" s="378" t="n">
        <v>445.5996205</v>
      </c>
      <c r="I193" s="378" t="n">
        <v>26.137131522393</v>
      </c>
      <c r="J193" s="378" t="n">
        <v>3.53490735935672</v>
      </c>
      <c r="K193" s="378" t="n">
        <v>24.0666886649826</v>
      </c>
    </row>
    <row r="194">
      <c r="A194" s="378" t="s">
        <v>102</v>
      </c>
      <c r="B194" s="378" t="s">
        <v>103</v>
      </c>
      <c r="C194" s="378" t="s">
        <v>17</v>
      </c>
      <c r="D194" s="378" t="n">
        <v>229620.5958085</v>
      </c>
      <c r="E194" s="378" t="n">
        <v>1.58238212985332</v>
      </c>
      <c r="F194" s="378" t="n">
        <v>95.1265639586922</v>
      </c>
      <c r="G194" s="378" t="n">
        <v>0.313654157967034</v>
      </c>
      <c r="H194" s="378" t="n">
        <v>11763.7097449</v>
      </c>
      <c r="I194" s="378" t="n">
        <v>6.27119686819616</v>
      </c>
      <c r="J194" s="378" t="n">
        <v>4.87343604130782</v>
      </c>
      <c r="K194" s="378" t="n">
        <v>6.12234203257418</v>
      </c>
    </row>
    <row r="195">
      <c r="A195" s="378" t="s">
        <v>104</v>
      </c>
      <c r="B195" s="378" t="s">
        <v>105</v>
      </c>
      <c r="C195" s="378" t="s">
        <v>16</v>
      </c>
      <c r="D195" s="378" t="n">
        <v>955.6109719</v>
      </c>
      <c r="E195" s="378" t="n">
        <v>17.7944603115519</v>
      </c>
      <c r="F195" s="378" t="n">
        <v>91.8734276577217</v>
      </c>
      <c r="G195" s="378" t="n">
        <v>3.7450750982751</v>
      </c>
      <c r="H195" s="378" t="n">
        <v>84.5276147</v>
      </c>
      <c r="I195" s="378" t="n">
        <v>44.4830419283659</v>
      </c>
      <c r="J195" s="378" t="n">
        <v>8.1265723422783</v>
      </c>
      <c r="K195" s="378" t="n">
        <v>42.3392386878883</v>
      </c>
    </row>
    <row r="196">
      <c r="A196" s="378" t="s">
        <v>104</v>
      </c>
      <c r="B196" s="378" t="s">
        <v>105</v>
      </c>
      <c r="C196" s="378" t="s">
        <v>17</v>
      </c>
      <c r="D196" s="378" t="n">
        <v>16181.2278969</v>
      </c>
      <c r="E196" s="378" t="n">
        <v>3.35900563145084</v>
      </c>
      <c r="F196" s="378" t="n">
        <v>95.57802925827</v>
      </c>
      <c r="G196" s="378" t="n">
        <v>0.65018862511029</v>
      </c>
      <c r="H196" s="378" t="n">
        <v>748.6335184</v>
      </c>
      <c r="I196" s="378" t="n">
        <v>14.5976529433942</v>
      </c>
      <c r="J196" s="378" t="n">
        <v>4.42197074172999</v>
      </c>
      <c r="K196" s="378" t="n">
        <v>14.0534053850102</v>
      </c>
    </row>
    <row r="197">
      <c r="A197" s="378" t="s">
        <v>106</v>
      </c>
      <c r="B197" s="378" t="s">
        <v>107</v>
      </c>
      <c r="C197" s="378" t="s">
        <v>16</v>
      </c>
      <c r="D197" s="378" t="n">
        <v>21637.1064328</v>
      </c>
      <c r="E197" s="378" t="n">
        <v>8.90275364860672</v>
      </c>
      <c r="F197" s="378" t="n">
        <v>95.5167038607638</v>
      </c>
      <c r="G197" s="378" t="n">
        <v>0.925567982349548</v>
      </c>
      <c r="H197" s="378" t="n">
        <v>1015.5873456</v>
      </c>
      <c r="I197" s="378" t="n">
        <v>20.9896462711231</v>
      </c>
      <c r="J197" s="378" t="n">
        <v>4.48329613923617</v>
      </c>
      <c r="K197" s="378" t="n">
        <v>19.719242300186</v>
      </c>
    </row>
    <row r="198">
      <c r="A198" s="378" t="s">
        <v>106</v>
      </c>
      <c r="B198" s="378" t="s">
        <v>107</v>
      </c>
      <c r="C198" s="378" t="s">
        <v>17</v>
      </c>
      <c r="D198" s="378" t="n">
        <v>344581.3469779</v>
      </c>
      <c r="E198" s="378" t="n">
        <v>1.59498931507934</v>
      </c>
      <c r="F198" s="378" t="n">
        <v>95.1153552929495</v>
      </c>
      <c r="G198" s="378" t="n">
        <v>0.274071758394437</v>
      </c>
      <c r="H198" s="378" t="n">
        <v>17695.9592642</v>
      </c>
      <c r="I198" s="378" t="n">
        <v>5.32070138135472</v>
      </c>
      <c r="J198" s="378" t="n">
        <v>4.88464470705054</v>
      </c>
      <c r="K198" s="378" t="n">
        <v>5.33681244775549</v>
      </c>
    </row>
    <row r="199">
      <c r="A199" s="378" t="s">
        <v>108</v>
      </c>
      <c r="B199" s="378" t="s">
        <v>109</v>
      </c>
      <c r="C199" s="378" t="s">
        <v>16</v>
      </c>
      <c r="D199" s="378" t="n">
        <v>49887.2721049</v>
      </c>
      <c r="E199" s="378" t="n">
        <v>7.70063762726777</v>
      </c>
      <c r="F199" s="378" t="n">
        <v>93.5499343621664</v>
      </c>
      <c r="G199" s="378" t="n">
        <v>0.876319231286146</v>
      </c>
      <c r="H199" s="378" t="n">
        <v>3439.6195119</v>
      </c>
      <c r="I199" s="378" t="n">
        <v>13.2655068383218</v>
      </c>
      <c r="J199" s="378" t="n">
        <v>6.45006563783363</v>
      </c>
      <c r="K199" s="378" t="n">
        <v>12.709887181033</v>
      </c>
    </row>
    <row r="200">
      <c r="A200" s="378" t="s">
        <v>108</v>
      </c>
      <c r="B200" s="378" t="s">
        <v>109</v>
      </c>
      <c r="C200" s="378" t="s">
        <v>17</v>
      </c>
      <c r="D200" s="378" t="n">
        <v>559077.5241342</v>
      </c>
      <c r="E200" s="378" t="n">
        <v>1.47729518918355</v>
      </c>
      <c r="F200" s="378" t="n">
        <v>94.9699113099242</v>
      </c>
      <c r="G200" s="378" t="n">
        <v>0.241783617667719</v>
      </c>
      <c r="H200" s="378" t="n">
        <v>29611.5842611</v>
      </c>
      <c r="I200" s="378" t="n">
        <v>4.70431138630041</v>
      </c>
      <c r="J200" s="378" t="n">
        <v>5.03008869007579</v>
      </c>
      <c r="K200" s="378" t="n">
        <v>4.56496299387316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924</v>
      </c>
    </row>
    <row r="210">
      <c r="A210" s="5" t="s">
        <v>26</v>
      </c>
      <c r="B210" s="5" t="s">
        <v>114</v>
      </c>
      <c r="C210" s="5" t="s">
        <v>11</v>
      </c>
      <c r="D210" s="5" t="s">
        <v>912</v>
      </c>
      <c r="E210" s="5" t="s">
        <v>913</v>
      </c>
      <c r="F210" s="5" t="s">
        <v>914</v>
      </c>
      <c r="G210" s="5" t="s">
        <v>915</v>
      </c>
      <c r="H210" s="5" t="s">
        <v>916</v>
      </c>
      <c r="I210" s="5" t="s">
        <v>917</v>
      </c>
      <c r="J210" s="5" t="s">
        <v>918</v>
      </c>
      <c r="K210" s="5" t="s">
        <v>919</v>
      </c>
    </row>
    <row r="211">
      <c r="A211" s="379" t="s">
        <v>88</v>
      </c>
      <c r="B211" s="379" t="s">
        <v>115</v>
      </c>
      <c r="C211" s="379" t="s">
        <v>16</v>
      </c>
      <c r="D211" s="379" t="n">
        <v>5357.8298671</v>
      </c>
      <c r="E211" s="379" t="n">
        <v>20.0018102359502</v>
      </c>
      <c r="F211" s="379" t="n">
        <v>94.5063206307808</v>
      </c>
      <c r="G211" s="379" t="n">
        <v>2.43386369183562</v>
      </c>
      <c r="H211" s="379" t="n">
        <v>311.4521781</v>
      </c>
      <c r="I211" s="379" t="n">
        <v>41.1289668865129</v>
      </c>
      <c r="J211" s="379" t="n">
        <v>5.49367936921919</v>
      </c>
      <c r="K211" s="379" t="n">
        <v>41.869116665417</v>
      </c>
    </row>
    <row r="212">
      <c r="A212" s="379" t="s">
        <v>88</v>
      </c>
      <c r="B212" s="379" t="s">
        <v>115</v>
      </c>
      <c r="C212" s="379" t="s">
        <v>17</v>
      </c>
      <c r="D212" s="379" t="n">
        <v>119792.3345692</v>
      </c>
      <c r="E212" s="379" t="n">
        <v>3.17220910035406</v>
      </c>
      <c r="F212" s="379" t="n">
        <v>97.3488351869901</v>
      </c>
      <c r="G212" s="379" t="n">
        <v>0.395490641324239</v>
      </c>
      <c r="H212" s="379" t="n">
        <v>3262.3833831</v>
      </c>
      <c r="I212" s="379" t="n">
        <v>14.9028599810272</v>
      </c>
      <c r="J212" s="379" t="n">
        <v>2.65116481300994</v>
      </c>
      <c r="K212" s="379" t="n">
        <v>14.5221274329451</v>
      </c>
    </row>
    <row r="213">
      <c r="A213" s="379" t="s">
        <v>92</v>
      </c>
      <c r="B213" s="379" t="s">
        <v>116</v>
      </c>
      <c r="C213" s="379" t="s">
        <v>16</v>
      </c>
      <c r="D213" s="379" t="n">
        <v>1607.8926774</v>
      </c>
      <c r="E213" s="379" t="n">
        <v>24.4137101809493</v>
      </c>
      <c r="F213" s="379" t="n">
        <v>89.6440486684842</v>
      </c>
      <c r="G213" s="379" t="n">
        <v>4.83377474144083</v>
      </c>
      <c r="H213" s="379" t="n">
        <v>185.7486198</v>
      </c>
      <c r="I213" s="379" t="n">
        <v>54.2185206055226</v>
      </c>
      <c r="J213" s="379" t="n">
        <v>10.3559513315158</v>
      </c>
      <c r="K213" s="379" t="n">
        <v>41.842523617846</v>
      </c>
    </row>
    <row r="214">
      <c r="A214" s="379" t="s">
        <v>92</v>
      </c>
      <c r="B214" s="379" t="s">
        <v>116</v>
      </c>
      <c r="C214" s="379" t="s">
        <v>17</v>
      </c>
      <c r="D214" s="379" t="n">
        <v>68427.940268</v>
      </c>
      <c r="E214" s="379" t="n">
        <v>3.06280154564873</v>
      </c>
      <c r="F214" s="379" t="n">
        <v>97.93838231392</v>
      </c>
      <c r="G214" s="379" t="n">
        <v>0.348386716428771</v>
      </c>
      <c r="H214" s="379" t="n">
        <v>1440.4184401</v>
      </c>
      <c r="I214" s="379" t="n">
        <v>16.2923001519622</v>
      </c>
      <c r="J214" s="379" t="n">
        <v>2.06161768607999</v>
      </c>
      <c r="K214" s="379" t="n">
        <v>16.5503195170825</v>
      </c>
    </row>
    <row r="215">
      <c r="A215" s="379" t="s">
        <v>94</v>
      </c>
      <c r="B215" s="379" t="s">
        <v>117</v>
      </c>
      <c r="C215" s="379" t="s">
        <v>16</v>
      </c>
      <c r="D215" s="379" t="n">
        <v>1613.1965823</v>
      </c>
      <c r="E215" s="379" t="n">
        <v>22.9472826920164</v>
      </c>
      <c r="F215" s="379" t="n">
        <v>94.7646556311181</v>
      </c>
      <c r="G215" s="379" t="n">
        <v>2.64131368181295</v>
      </c>
      <c r="H215" s="379" t="n">
        <v>89.1222533</v>
      </c>
      <c r="I215" s="379" t="n">
        <v>49.7832053591289</v>
      </c>
      <c r="J215" s="379" t="n">
        <v>5.23534436888187</v>
      </c>
      <c r="K215" s="379" t="n">
        <v>47.810261147009</v>
      </c>
    </row>
    <row r="216">
      <c r="A216" s="379" t="s">
        <v>94</v>
      </c>
      <c r="B216" s="379" t="s">
        <v>117</v>
      </c>
      <c r="C216" s="379" t="s">
        <v>17</v>
      </c>
      <c r="D216" s="379" t="n">
        <v>58843.4942726</v>
      </c>
      <c r="E216" s="379" t="n">
        <v>2.94130820575439</v>
      </c>
      <c r="F216" s="379" t="n">
        <v>97.6336578043382</v>
      </c>
      <c r="G216" s="379" t="n">
        <v>0.36049649008072</v>
      </c>
      <c r="H216" s="379" t="n">
        <v>1426.1868967</v>
      </c>
      <c r="I216" s="379" t="n">
        <v>15.086088975073</v>
      </c>
      <c r="J216" s="379" t="n">
        <v>2.36634219566183</v>
      </c>
      <c r="K216" s="379" t="n">
        <v>14.8738382034226</v>
      </c>
    </row>
    <row r="217">
      <c r="A217" s="379" t="s">
        <v>96</v>
      </c>
      <c r="B217" s="379" t="s">
        <v>118</v>
      </c>
      <c r="C217" s="379" t="s">
        <v>16</v>
      </c>
      <c r="D217" s="379" t="n">
        <v>2123.3886191</v>
      </c>
      <c r="E217" s="379" t="n">
        <v>25.8817819868408</v>
      </c>
      <c r="F217" s="379" t="n">
        <v>98.3095063141458</v>
      </c>
      <c r="G217" s="379" t="n">
        <v>1.73317974327813</v>
      </c>
      <c r="H217" s="379" t="n">
        <v>36.5130005</v>
      </c>
      <c r="I217" s="379" t="n">
        <v>99.9999999999996</v>
      </c>
      <c r="J217" s="379" t="n">
        <v>1.69049368585417</v>
      </c>
      <c r="K217" s="379" t="n">
        <v>100.791884844726</v>
      </c>
    </row>
    <row r="218">
      <c r="A218" s="379" t="s">
        <v>96</v>
      </c>
      <c r="B218" s="379" t="s">
        <v>118</v>
      </c>
      <c r="C218" s="379" t="s">
        <v>17</v>
      </c>
      <c r="D218" s="379" t="n">
        <v>126704.0267659</v>
      </c>
      <c r="E218" s="379" t="n">
        <v>3.22380644744559</v>
      </c>
      <c r="F218" s="379" t="n">
        <v>97.6102266024657</v>
      </c>
      <c r="G218" s="379" t="n">
        <v>0.396810017230488</v>
      </c>
      <c r="H218" s="379" t="n">
        <v>3102.0716073</v>
      </c>
      <c r="I218" s="379" t="n">
        <v>16.2232131457312</v>
      </c>
      <c r="J218" s="379" t="n">
        <v>2.38977339753435</v>
      </c>
      <c r="K218" s="379" t="n">
        <v>16.2076938926338</v>
      </c>
    </row>
    <row r="219">
      <c r="A219" s="379" t="s">
        <v>98</v>
      </c>
      <c r="B219" s="379" t="s">
        <v>119</v>
      </c>
      <c r="C219" s="379" t="s">
        <v>16</v>
      </c>
      <c r="D219" s="379" t="n">
        <v>1747.0917329</v>
      </c>
      <c r="E219" s="379" t="n">
        <v>22.6046739329886</v>
      </c>
      <c r="F219" s="379" t="n">
        <v>92.3734448135003</v>
      </c>
      <c r="G219" s="379" t="n">
        <v>3.28409815044045</v>
      </c>
      <c r="H219" s="379" t="n">
        <v>144.2437439</v>
      </c>
      <c r="I219" s="379" t="n">
        <v>43.2816989759464</v>
      </c>
      <c r="J219" s="379" t="n">
        <v>7.62655518649974</v>
      </c>
      <c r="K219" s="379" t="n">
        <v>39.7772587811116</v>
      </c>
    </row>
    <row r="220">
      <c r="A220" s="379" t="s">
        <v>98</v>
      </c>
      <c r="B220" s="379" t="s">
        <v>119</v>
      </c>
      <c r="C220" s="379" t="s">
        <v>17</v>
      </c>
      <c r="D220" s="379" t="n">
        <v>38516.6537443</v>
      </c>
      <c r="E220" s="379" t="n">
        <v>3.78377213476662</v>
      </c>
      <c r="F220" s="379" t="n">
        <v>95.270655591653</v>
      </c>
      <c r="G220" s="379" t="n">
        <v>1.0913592237761</v>
      </c>
      <c r="H220" s="379" t="n">
        <v>1912.0107853</v>
      </c>
      <c r="I220" s="379" t="n">
        <v>23.3750773788316</v>
      </c>
      <c r="J220" s="379" t="n">
        <v>4.72934440834699</v>
      </c>
      <c r="K220" s="379" t="n">
        <v>21.9849729175228</v>
      </c>
    </row>
    <row r="221">
      <c r="A221" s="379" t="s">
        <v>106</v>
      </c>
      <c r="B221" s="379" t="s">
        <v>120</v>
      </c>
      <c r="C221" s="379" t="s">
        <v>16</v>
      </c>
      <c r="D221" s="379" t="n">
        <v>4837.5851126</v>
      </c>
      <c r="E221" s="379" t="n">
        <v>17.7955811829321</v>
      </c>
      <c r="F221" s="379" t="n">
        <v>92.0640548857561</v>
      </c>
      <c r="G221" s="379" t="n">
        <v>3.45964507701558</v>
      </c>
      <c r="H221" s="379" t="n">
        <v>417.0010759</v>
      </c>
      <c r="I221" s="379" t="n">
        <v>42.45997347257</v>
      </c>
      <c r="J221" s="379" t="n">
        <v>7.93594511424389</v>
      </c>
      <c r="K221" s="379" t="n">
        <v>40.1349744322097</v>
      </c>
    </row>
    <row r="222">
      <c r="A222" s="379" t="s">
        <v>106</v>
      </c>
      <c r="B222" s="379" t="s">
        <v>120</v>
      </c>
      <c r="C222" s="379" t="s">
        <v>17</v>
      </c>
      <c r="D222" s="379" t="n">
        <v>86087.7699163</v>
      </c>
      <c r="E222" s="379" t="n">
        <v>2.80972201814764</v>
      </c>
      <c r="F222" s="379" t="n">
        <v>96.8972231568182</v>
      </c>
      <c r="G222" s="379" t="n">
        <v>0.463283069224243</v>
      </c>
      <c r="H222" s="379" t="n">
        <v>2756.6438983</v>
      </c>
      <c r="I222" s="379" t="n">
        <v>14.3247357343244</v>
      </c>
      <c r="J222" s="379" t="n">
        <v>3.10277684318178</v>
      </c>
      <c r="K222" s="379" t="n">
        <v>14.4679573208892</v>
      </c>
    </row>
    <row r="223">
      <c r="A223" s="379" t="s">
        <v>108</v>
      </c>
      <c r="B223" s="379" t="s">
        <v>121</v>
      </c>
      <c r="C223" s="379" t="s">
        <v>16</v>
      </c>
      <c r="D223" s="379" t="n">
        <v>5204.5216529</v>
      </c>
      <c r="E223" s="379" t="n">
        <v>17.9066724170112</v>
      </c>
      <c r="F223" s="379" t="n">
        <v>95.5937211684265</v>
      </c>
      <c r="G223" s="379" t="n">
        <v>2.34055351198343</v>
      </c>
      <c r="H223" s="379" t="n">
        <v>239.8962328</v>
      </c>
      <c r="I223" s="379" t="n">
        <v>54.9200578961757</v>
      </c>
      <c r="J223" s="379" t="n">
        <v>4.40627883157349</v>
      </c>
      <c r="K223" s="379" t="n">
        <v>50.7780438680107</v>
      </c>
    </row>
    <row r="224">
      <c r="A224" s="379" t="s">
        <v>108</v>
      </c>
      <c r="B224" s="379" t="s">
        <v>121</v>
      </c>
      <c r="C224" s="379" t="s">
        <v>17</v>
      </c>
      <c r="D224" s="379" t="n">
        <v>95768.4437397</v>
      </c>
      <c r="E224" s="379" t="n">
        <v>3.14008304894426</v>
      </c>
      <c r="F224" s="379" t="n">
        <v>96.5226892922798</v>
      </c>
      <c r="G224" s="379" t="n">
        <v>0.441014595537612</v>
      </c>
      <c r="H224" s="379" t="n">
        <v>3450.1383801</v>
      </c>
      <c r="I224" s="379" t="n">
        <v>12.3419085503525</v>
      </c>
      <c r="J224" s="379" t="n">
        <v>3.47731070772023</v>
      </c>
      <c r="K224" s="379" t="n">
        <v>12.2416195607511</v>
      </c>
    </row>
    <row r="225">
      <c r="A225" s="379" t="s">
        <v>110</v>
      </c>
      <c r="B225" s="379" t="s">
        <v>122</v>
      </c>
      <c r="C225" s="379" t="s">
        <v>16</v>
      </c>
      <c r="D225" s="379" t="n">
        <v>2262.2150598</v>
      </c>
      <c r="E225" s="379" t="n">
        <v>13.2757003329417</v>
      </c>
      <c r="F225" s="379" t="n">
        <v>98.1671419731211</v>
      </c>
      <c r="G225" s="379" t="n">
        <v>1.30118280565134</v>
      </c>
      <c r="H225" s="379" t="n">
        <v>42.2373408</v>
      </c>
      <c r="I225" s="379" t="n">
        <v>70.4936645106639</v>
      </c>
      <c r="J225" s="379" t="n">
        <v>1.83285802687887</v>
      </c>
      <c r="K225" s="379" t="n">
        <v>69.690830027284</v>
      </c>
    </row>
    <row r="226">
      <c r="A226" s="379" t="s">
        <v>110</v>
      </c>
      <c r="B226" s="379" t="s">
        <v>122</v>
      </c>
      <c r="C226" s="379" t="s">
        <v>17</v>
      </c>
      <c r="D226" s="379" t="n">
        <v>38884.3062083</v>
      </c>
      <c r="E226" s="379" t="n">
        <v>2.36322265203596</v>
      </c>
      <c r="F226" s="379" t="n">
        <v>96.5121440334409</v>
      </c>
      <c r="G226" s="379" t="n">
        <v>0.511039185328965</v>
      </c>
      <c r="H226" s="379" t="n">
        <v>1405.2413898</v>
      </c>
      <c r="I226" s="379" t="n">
        <v>14.2426919220709</v>
      </c>
      <c r="J226" s="379" t="n">
        <v>3.4878559665591</v>
      </c>
      <c r="K226" s="379" t="n">
        <v>14.1409186428816</v>
      </c>
    </row>
    <row r="227">
      <c r="A227" s="379" t="s">
        <v>123</v>
      </c>
      <c r="B227" s="379" t="s">
        <v>124</v>
      </c>
      <c r="C227" s="379" t="s">
        <v>16</v>
      </c>
      <c r="D227" s="379" t="n">
        <v>792.0474827</v>
      </c>
      <c r="E227" s="379" t="n">
        <v>28.6181951132359</v>
      </c>
      <c r="F227" s="379" t="n">
        <v>95.1710290823716</v>
      </c>
      <c r="G227" s="379" t="n">
        <v>3.16481903880037</v>
      </c>
      <c r="H227" s="379" t="n">
        <v>40.1884302</v>
      </c>
      <c r="I227" s="379" t="n">
        <v>73.6476458148642</v>
      </c>
      <c r="J227" s="379" t="n">
        <v>4.82897091762837</v>
      </c>
      <c r="K227" s="379" t="n">
        <v>62.3733482598897</v>
      </c>
    </row>
    <row r="228">
      <c r="A228" s="379" t="s">
        <v>123</v>
      </c>
      <c r="B228" s="379" t="s">
        <v>124</v>
      </c>
      <c r="C228" s="379" t="s">
        <v>17</v>
      </c>
      <c r="D228" s="379" t="n">
        <v>28477.4820959</v>
      </c>
      <c r="E228" s="379" t="n">
        <v>3.464166007352</v>
      </c>
      <c r="F228" s="379" t="n">
        <v>96.2247311269738</v>
      </c>
      <c r="G228" s="379" t="n">
        <v>0.509983999066986</v>
      </c>
      <c r="H228" s="379" t="n">
        <v>1117.2819137</v>
      </c>
      <c r="I228" s="379" t="n">
        <v>13.1022730552071</v>
      </c>
      <c r="J228" s="379" t="n">
        <v>3.77526887302624</v>
      </c>
      <c r="K228" s="379" t="n">
        <v>12.998563768504</v>
      </c>
    </row>
    <row r="229">
      <c r="A229" s="379" t="s">
        <v>125</v>
      </c>
      <c r="B229" s="379" t="s">
        <v>126</v>
      </c>
      <c r="C229" s="379" t="s">
        <v>16</v>
      </c>
      <c r="D229" s="379" t="n">
        <v>2740.8959302</v>
      </c>
      <c r="E229" s="379" t="n">
        <v>17.2603999037546</v>
      </c>
      <c r="F229" s="379" t="n">
        <v>99.2428621325346</v>
      </c>
      <c r="G229" s="379" t="n">
        <v>0.732170208390877</v>
      </c>
      <c r="H229" s="379" t="n">
        <v>20.9106837</v>
      </c>
      <c r="I229" s="379" t="n">
        <v>99.9999999999999</v>
      </c>
      <c r="J229" s="379" t="n">
        <v>0.75713786746537</v>
      </c>
      <c r="K229" s="379" t="n">
        <v>95.9701927102575</v>
      </c>
    </row>
    <row r="230">
      <c r="A230" s="379" t="s">
        <v>125</v>
      </c>
      <c r="B230" s="379" t="s">
        <v>126</v>
      </c>
      <c r="C230" s="379" t="s">
        <v>17</v>
      </c>
      <c r="D230" s="379" t="n">
        <v>56413.9715841</v>
      </c>
      <c r="E230" s="379" t="n">
        <v>2.98549772553664</v>
      </c>
      <c r="F230" s="379" t="n">
        <v>97.8641379751931</v>
      </c>
      <c r="G230" s="379" t="n">
        <v>0.351466641692371</v>
      </c>
      <c r="H230" s="379" t="n">
        <v>1231.2217945</v>
      </c>
      <c r="I230" s="379" t="n">
        <v>15.3587715195713</v>
      </c>
      <c r="J230" s="379" t="n">
        <v>2.13586202480687</v>
      </c>
      <c r="K230" s="379" t="n">
        <v>16.104027093871</v>
      </c>
    </row>
    <row r="231">
      <c r="A231" s="379" t="s">
        <v>127</v>
      </c>
      <c r="B231" s="379" t="s">
        <v>128</v>
      </c>
      <c r="C231" s="379" t="s">
        <v>16</v>
      </c>
      <c r="D231" s="379" t="n">
        <v>4056.3932994</v>
      </c>
      <c r="E231" s="379" t="n">
        <v>18.0875573539837</v>
      </c>
      <c r="F231" s="379" t="n">
        <v>92.3238888615518</v>
      </c>
      <c r="G231" s="379" t="n">
        <v>3.20054982393284</v>
      </c>
      <c r="H231" s="379" t="n">
        <v>337.2618525</v>
      </c>
      <c r="I231" s="379" t="n">
        <v>44.6600525173259</v>
      </c>
      <c r="J231" s="379" t="n">
        <v>7.67611113844822</v>
      </c>
      <c r="K231" s="379" t="n">
        <v>38.4943887485675</v>
      </c>
    </row>
    <row r="232">
      <c r="A232" s="379" t="s">
        <v>127</v>
      </c>
      <c r="B232" s="379" t="s">
        <v>128</v>
      </c>
      <c r="C232" s="379" t="s">
        <v>17</v>
      </c>
      <c r="D232" s="379" t="n">
        <v>75467.7715463</v>
      </c>
      <c r="E232" s="379" t="n">
        <v>3.29023067436425</v>
      </c>
      <c r="F232" s="379" t="n">
        <v>95.8962105946479</v>
      </c>
      <c r="G232" s="379" t="n">
        <v>0.550369504244363</v>
      </c>
      <c r="H232" s="379" t="n">
        <v>3229.5733001</v>
      </c>
      <c r="I232" s="379" t="n">
        <v>12.8329618227671</v>
      </c>
      <c r="J232" s="379" t="n">
        <v>4.10378940535214</v>
      </c>
      <c r="K232" s="379" t="n">
        <v>12.860881656124</v>
      </c>
    </row>
    <row r="233">
      <c r="A233" s="379" t="s">
        <v>129</v>
      </c>
      <c r="B233" s="379" t="s">
        <v>130</v>
      </c>
      <c r="C233" s="379" t="s">
        <v>16</v>
      </c>
      <c r="D233" s="379" t="n">
        <v>1964.5451287</v>
      </c>
      <c r="E233" s="379" t="n">
        <v>17.9805283575067</v>
      </c>
      <c r="F233" s="379" t="n">
        <v>91.9528073954369</v>
      </c>
      <c r="G233" s="379" t="n">
        <v>2.68433201326481</v>
      </c>
      <c r="H233" s="379" t="n">
        <v>171.925942</v>
      </c>
      <c r="I233" s="379" t="n">
        <v>32.0874679944116</v>
      </c>
      <c r="J233" s="379" t="n">
        <v>8.04719260456308</v>
      </c>
      <c r="K233" s="379" t="n">
        <v>30.6730404913113</v>
      </c>
    </row>
    <row r="234">
      <c r="A234" s="379" t="s">
        <v>129</v>
      </c>
      <c r="B234" s="379" t="s">
        <v>130</v>
      </c>
      <c r="C234" s="379" t="s">
        <v>17</v>
      </c>
      <c r="D234" s="379" t="n">
        <v>40246.4448488</v>
      </c>
      <c r="E234" s="379" t="n">
        <v>2.80942675430793</v>
      </c>
      <c r="F234" s="379" t="n">
        <v>93.4235954845717</v>
      </c>
      <c r="G234" s="379" t="n">
        <v>0.783462621429734</v>
      </c>
      <c r="H234" s="379" t="n">
        <v>2833.0840861</v>
      </c>
      <c r="I234" s="379" t="n">
        <v>10.8695692728037</v>
      </c>
      <c r="J234" s="379" t="n">
        <v>6.57640451542829</v>
      </c>
      <c r="K234" s="379" t="n">
        <v>11.1297738528736</v>
      </c>
    </row>
    <row r="235">
      <c r="A235" s="379" t="s">
        <v>131</v>
      </c>
      <c r="B235" s="379" t="s">
        <v>132</v>
      </c>
      <c r="C235" s="379" t="s">
        <v>16</v>
      </c>
      <c r="D235" s="379" t="n">
        <v>5208.8450437</v>
      </c>
      <c r="E235" s="379" t="n">
        <v>17.1280653712447</v>
      </c>
      <c r="F235" s="379" t="n">
        <v>98.4529246832971</v>
      </c>
      <c r="G235" s="379" t="n">
        <v>1.05580468468351</v>
      </c>
      <c r="H235" s="379" t="n">
        <v>81.8510534</v>
      </c>
      <c r="I235" s="379" t="n">
        <v>70.3557156575364</v>
      </c>
      <c r="J235" s="379" t="n">
        <v>1.54707531670294</v>
      </c>
      <c r="K235" s="379" t="n">
        <v>67.1893979427873</v>
      </c>
    </row>
    <row r="236">
      <c r="A236" s="379" t="s">
        <v>131</v>
      </c>
      <c r="B236" s="379" t="s">
        <v>132</v>
      </c>
      <c r="C236" s="379" t="s">
        <v>17</v>
      </c>
      <c r="D236" s="379" t="n">
        <v>91766.2359016</v>
      </c>
      <c r="E236" s="379" t="n">
        <v>2.76410504070732</v>
      </c>
      <c r="F236" s="379" t="n">
        <v>95.9503385690058</v>
      </c>
      <c r="G236" s="379" t="n">
        <v>0.481610524262226</v>
      </c>
      <c r="H236" s="379" t="n">
        <v>3873.0680031</v>
      </c>
      <c r="I236" s="379" t="n">
        <v>11.8587111443351</v>
      </c>
      <c r="J236" s="379" t="n">
        <v>4.04966143099424</v>
      </c>
      <c r="K236" s="379" t="n">
        <v>11.411001548841</v>
      </c>
    </row>
    <row r="237">
      <c r="A237" s="379" t="s">
        <v>133</v>
      </c>
      <c r="B237" s="379" t="s">
        <v>134</v>
      </c>
      <c r="C237" s="379" t="s">
        <v>16</v>
      </c>
      <c r="D237" s="379" t="n">
        <v>6453.7077446</v>
      </c>
      <c r="E237" s="379" t="n">
        <v>25.7523198284631</v>
      </c>
      <c r="F237" s="379" t="n">
        <v>98.6608462846002</v>
      </c>
      <c r="G237" s="379" t="n">
        <v>1.32550848721159</v>
      </c>
      <c r="H237" s="379" t="n">
        <v>87.5981408</v>
      </c>
      <c r="I237" s="379" t="n">
        <v>99.9999999999999</v>
      </c>
      <c r="J237" s="379" t="n">
        <v>1.3391537153998</v>
      </c>
      <c r="K237" s="379" t="n">
        <v>97.6555473817829</v>
      </c>
    </row>
    <row r="238">
      <c r="A238" s="379" t="s">
        <v>133</v>
      </c>
      <c r="B238" s="379" t="s">
        <v>134</v>
      </c>
      <c r="C238" s="379" t="s">
        <v>17</v>
      </c>
      <c r="D238" s="379" t="n">
        <v>170011.6453733</v>
      </c>
      <c r="E238" s="379" t="n">
        <v>2.93602178888863</v>
      </c>
      <c r="F238" s="379" t="n">
        <v>97.240253962738</v>
      </c>
      <c r="G238" s="379" t="n">
        <v>0.347277197730553</v>
      </c>
      <c r="H238" s="379" t="n">
        <v>4825.0487374</v>
      </c>
      <c r="I238" s="379" t="n">
        <v>12.1219982575547</v>
      </c>
      <c r="J238" s="379" t="n">
        <v>2.75974603726204</v>
      </c>
      <c r="K238" s="379" t="n">
        <v>12.2363878584602</v>
      </c>
    </row>
    <row r="239">
      <c r="A239" s="379" t="s">
        <v>135</v>
      </c>
      <c r="B239" s="379" t="s">
        <v>136</v>
      </c>
      <c r="C239" s="379" t="s">
        <v>16</v>
      </c>
      <c r="D239" s="379" t="n">
        <v>11048.4030106</v>
      </c>
      <c r="E239" s="379" t="n">
        <v>18.0539144215968</v>
      </c>
      <c r="F239" s="379" t="n">
        <v>91.3604491463089</v>
      </c>
      <c r="G239" s="379" t="n">
        <v>2.77123850493006</v>
      </c>
      <c r="H239" s="379" t="n">
        <v>1044.7982749</v>
      </c>
      <c r="I239" s="379" t="n">
        <v>32.3770860166345</v>
      </c>
      <c r="J239" s="379" t="n">
        <v>8.63955085369112</v>
      </c>
      <c r="K239" s="379" t="n">
        <v>29.30494869346</v>
      </c>
    </row>
    <row r="240">
      <c r="A240" s="379" t="s">
        <v>135</v>
      </c>
      <c r="B240" s="379" t="s">
        <v>136</v>
      </c>
      <c r="C240" s="379" t="s">
        <v>17</v>
      </c>
      <c r="D240" s="379" t="n">
        <v>263548.0883223</v>
      </c>
      <c r="E240" s="379" t="n">
        <v>3.08624486977112</v>
      </c>
      <c r="F240" s="379" t="n">
        <v>95.1812373504869</v>
      </c>
      <c r="G240" s="379" t="n">
        <v>0.496457585280467</v>
      </c>
      <c r="H240" s="379" t="n">
        <v>13342.7103882</v>
      </c>
      <c r="I240" s="379" t="n">
        <v>10.1440095989306</v>
      </c>
      <c r="J240" s="379" t="n">
        <v>4.81876264951307</v>
      </c>
      <c r="K240" s="379" t="n">
        <v>9.80613711360211</v>
      </c>
    </row>
    <row r="241">
      <c r="A241" s="379" t="s">
        <v>137</v>
      </c>
      <c r="B241" s="379" t="s">
        <v>138</v>
      </c>
      <c r="C241" s="379" t="s">
        <v>16</v>
      </c>
      <c r="D241" s="379" t="n">
        <v>1970.0155564</v>
      </c>
      <c r="E241" s="379" t="n">
        <v>29.6107937157391</v>
      </c>
      <c r="F241" s="379" t="n">
        <v>93.6324004157661</v>
      </c>
      <c r="G241" s="379" t="n">
        <v>4.89710239587567</v>
      </c>
      <c r="H241" s="379" t="n">
        <v>133.9736051</v>
      </c>
      <c r="I241" s="379" t="n">
        <v>70.7440718246219</v>
      </c>
      <c r="J241" s="379" t="n">
        <v>6.36759958423388</v>
      </c>
      <c r="K241" s="379" t="n">
        <v>72.0094670435854</v>
      </c>
    </row>
    <row r="242">
      <c r="A242" s="379" t="s">
        <v>137</v>
      </c>
      <c r="B242" s="379" t="s">
        <v>138</v>
      </c>
      <c r="C242" s="379" t="s">
        <v>17</v>
      </c>
      <c r="D242" s="379" t="n">
        <v>104078.8901161</v>
      </c>
      <c r="E242" s="379" t="n">
        <v>2.65922143337006</v>
      </c>
      <c r="F242" s="379" t="n">
        <v>95.9650359294018</v>
      </c>
      <c r="G242" s="379" t="n">
        <v>0.431816114709991</v>
      </c>
      <c r="H242" s="379" t="n">
        <v>4376.12072</v>
      </c>
      <c r="I242" s="379" t="n">
        <v>10.3675393695837</v>
      </c>
      <c r="J242" s="379" t="n">
        <v>4.03496407059818</v>
      </c>
      <c r="K242" s="379" t="n">
        <v>10.2700416256484</v>
      </c>
    </row>
    <row r="243">
      <c r="A243" s="379" t="s">
        <v>139</v>
      </c>
      <c r="B243" s="379" t="s">
        <v>140</v>
      </c>
      <c r="C243" s="379" t="s">
        <v>16</v>
      </c>
      <c r="D243" s="379" t="n">
        <v>4144.5876621</v>
      </c>
      <c r="E243" s="379" t="n">
        <v>25.5897260214451</v>
      </c>
      <c r="F243" s="379" t="n">
        <v>96.1177684320196</v>
      </c>
      <c r="G243" s="379" t="n">
        <v>2.25778709182962</v>
      </c>
      <c r="H243" s="379" t="n">
        <v>167.4014006</v>
      </c>
      <c r="I243" s="379" t="n">
        <v>54.2269160929272</v>
      </c>
      <c r="J243" s="379" t="n">
        <v>3.88223156798036</v>
      </c>
      <c r="K243" s="379" t="n">
        <v>55.899153118828</v>
      </c>
    </row>
    <row r="244">
      <c r="A244" s="379" t="s">
        <v>139</v>
      </c>
      <c r="B244" s="379" t="s">
        <v>140</v>
      </c>
      <c r="C244" s="379" t="s">
        <v>17</v>
      </c>
      <c r="D244" s="379" t="n">
        <v>119006.5935497</v>
      </c>
      <c r="E244" s="379" t="n">
        <v>3.16219714719778</v>
      </c>
      <c r="F244" s="379" t="n">
        <v>96.1545036910638</v>
      </c>
      <c r="G244" s="379" t="n">
        <v>0.480139837989573</v>
      </c>
      <c r="H244" s="379" t="n">
        <v>4759.4173821</v>
      </c>
      <c r="I244" s="379" t="n">
        <v>12.3573001200579</v>
      </c>
      <c r="J244" s="379" t="n">
        <v>3.84549630893625</v>
      </c>
      <c r="K244" s="379" t="n">
        <v>12.0056305130003</v>
      </c>
    </row>
    <row r="245">
      <c r="A245" s="379" t="s">
        <v>141</v>
      </c>
      <c r="B245" s="379" t="s">
        <v>142</v>
      </c>
      <c r="C245" s="379" t="s">
        <v>16</v>
      </c>
      <c r="D245" s="379" t="n">
        <v>5518.0002284</v>
      </c>
      <c r="E245" s="379" t="n">
        <v>22.0247449277874</v>
      </c>
      <c r="F245" s="379" t="n">
        <v>91.880106543629</v>
      </c>
      <c r="G245" s="379" t="n">
        <v>3.16023746432386</v>
      </c>
      <c r="H245" s="379" t="n">
        <v>487.652612</v>
      </c>
      <c r="I245" s="379" t="n">
        <v>37.72170518626</v>
      </c>
      <c r="J245" s="379" t="n">
        <v>8.11989345637102</v>
      </c>
      <c r="K245" s="379" t="n">
        <v>35.7594538013821</v>
      </c>
    </row>
    <row r="246">
      <c r="A246" s="379" t="s">
        <v>141</v>
      </c>
      <c r="B246" s="379" t="s">
        <v>142</v>
      </c>
      <c r="C246" s="379" t="s">
        <v>17</v>
      </c>
      <c r="D246" s="379" t="n">
        <v>91333.8750085</v>
      </c>
      <c r="E246" s="379" t="n">
        <v>3.30218358373336</v>
      </c>
      <c r="F246" s="379" t="n">
        <v>93.6351007251083</v>
      </c>
      <c r="G246" s="379" t="n">
        <v>0.606095882919928</v>
      </c>
      <c r="H246" s="379" t="n">
        <v>6208.4721468</v>
      </c>
      <c r="I246" s="379" t="n">
        <v>8.80960380791376</v>
      </c>
      <c r="J246" s="379" t="n">
        <v>6.36489927489167</v>
      </c>
      <c r="K246" s="379" t="n">
        <v>8.91637818530079</v>
      </c>
    </row>
    <row r="247">
      <c r="A247" s="379" t="s">
        <v>143</v>
      </c>
      <c r="B247" s="379" t="s">
        <v>144</v>
      </c>
      <c r="C247" s="379" t="s">
        <v>16</v>
      </c>
      <c r="D247" s="379" t="n">
        <v>1744.627773</v>
      </c>
      <c r="E247" s="379" t="n">
        <v>26.3539062268692</v>
      </c>
      <c r="F247" s="379" t="n">
        <v>96.1467796022526</v>
      </c>
      <c r="G247" s="379" t="n">
        <v>1.60764903263356</v>
      </c>
      <c r="H247" s="379" t="n">
        <v>69.9184658</v>
      </c>
      <c r="I247" s="379" t="n">
        <v>50.8522744315246</v>
      </c>
      <c r="J247" s="379" t="n">
        <v>3.85322039774741</v>
      </c>
      <c r="K247" s="379" t="n">
        <v>40.1145694413833</v>
      </c>
    </row>
    <row r="248">
      <c r="A248" s="379" t="s">
        <v>143</v>
      </c>
      <c r="B248" s="379" t="s">
        <v>144</v>
      </c>
      <c r="C248" s="379" t="s">
        <v>17</v>
      </c>
      <c r="D248" s="379" t="n">
        <v>39810.8623439</v>
      </c>
      <c r="E248" s="379" t="n">
        <v>2.89327698450879</v>
      </c>
      <c r="F248" s="379" t="n">
        <v>94.308469918672</v>
      </c>
      <c r="G248" s="379" t="n">
        <v>0.816342638544816</v>
      </c>
      <c r="H248" s="379" t="n">
        <v>2402.5914193</v>
      </c>
      <c r="I248" s="379" t="n">
        <v>13.7210965161475</v>
      </c>
      <c r="J248" s="379" t="n">
        <v>5.69153008132797</v>
      </c>
      <c r="K248" s="379" t="n">
        <v>13.5267711969239</v>
      </c>
    </row>
    <row r="249">
      <c r="A249" s="379" t="s">
        <v>145</v>
      </c>
      <c r="B249" s="379" t="s">
        <v>146</v>
      </c>
      <c r="C249" s="379" t="s">
        <v>16</v>
      </c>
      <c r="D249" s="379" t="n">
        <v>4001.59699</v>
      </c>
      <c r="E249" s="379" t="n">
        <v>18.4734576967799</v>
      </c>
      <c r="F249" s="379" t="n">
        <v>92.9766134120769</v>
      </c>
      <c r="G249" s="379" t="n">
        <v>2.28909700867085</v>
      </c>
      <c r="H249" s="379" t="n">
        <v>302.2777621</v>
      </c>
      <c r="I249" s="379" t="n">
        <v>37.0629174829353</v>
      </c>
      <c r="J249" s="379" t="n">
        <v>7.0233865879231</v>
      </c>
      <c r="K249" s="379" t="n">
        <v>30.3033992182493</v>
      </c>
    </row>
    <row r="250">
      <c r="A250" s="379" t="s">
        <v>145</v>
      </c>
      <c r="B250" s="379" t="s">
        <v>146</v>
      </c>
      <c r="C250" s="379" t="s">
        <v>17</v>
      </c>
      <c r="D250" s="379" t="n">
        <v>72756.4575792</v>
      </c>
      <c r="E250" s="379" t="n">
        <v>3.07022147765832</v>
      </c>
      <c r="F250" s="379" t="n">
        <v>95.5283972737086</v>
      </c>
      <c r="G250" s="379" t="n">
        <v>0.527607954905951</v>
      </c>
      <c r="H250" s="379" t="n">
        <v>3405.667669</v>
      </c>
      <c r="I250" s="379" t="n">
        <v>11.8255309480576</v>
      </c>
      <c r="J250" s="379" t="n">
        <v>4.47160272629142</v>
      </c>
      <c r="K250" s="379" t="n">
        <v>11.2714714177719</v>
      </c>
    </row>
    <row r="251">
      <c r="A251" s="379" t="s">
        <v>147</v>
      </c>
      <c r="B251" s="379" t="s">
        <v>148</v>
      </c>
      <c r="C251" s="379" t="s">
        <v>16</v>
      </c>
      <c r="D251" s="379" t="n">
        <v>2103.2690529</v>
      </c>
      <c r="E251" s="379" t="n">
        <v>18.8924263991746</v>
      </c>
      <c r="F251" s="379" t="n">
        <v>95.5708080760765</v>
      </c>
      <c r="G251" s="379" t="n">
        <v>1.44970134068699</v>
      </c>
      <c r="H251" s="379" t="n">
        <v>97.4751861</v>
      </c>
      <c r="I251" s="379" t="n">
        <v>40.5288851079455</v>
      </c>
      <c r="J251" s="379" t="n">
        <v>4.42919192392351</v>
      </c>
      <c r="K251" s="379" t="n">
        <v>31.2809042773871</v>
      </c>
    </row>
    <row r="252">
      <c r="A252" s="379" t="s">
        <v>147</v>
      </c>
      <c r="B252" s="379" t="s">
        <v>148</v>
      </c>
      <c r="C252" s="379" t="s">
        <v>17</v>
      </c>
      <c r="D252" s="379" t="n">
        <v>22879.3037093</v>
      </c>
      <c r="E252" s="379" t="n">
        <v>3.48558146311857</v>
      </c>
      <c r="F252" s="379" t="n">
        <v>94.6824265346036</v>
      </c>
      <c r="G252" s="379" t="n">
        <v>0.610088016063151</v>
      </c>
      <c r="H252" s="379" t="n">
        <v>1284.9520525</v>
      </c>
      <c r="I252" s="379" t="n">
        <v>11.6232818165067</v>
      </c>
      <c r="J252" s="379" t="n">
        <v>5.31757346539641</v>
      </c>
      <c r="K252" s="379" t="n">
        <v>10.8629648723123</v>
      </c>
    </row>
    <row r="253">
      <c r="A253" s="379" t="s">
        <v>149</v>
      </c>
      <c r="B253" s="379" t="s">
        <v>150</v>
      </c>
      <c r="C253" s="379" t="s">
        <v>16</v>
      </c>
      <c r="D253" s="379" t="n">
        <v>2235.1111419</v>
      </c>
      <c r="E253" s="379" t="n">
        <v>20.1657733841128</v>
      </c>
      <c r="F253" s="379" t="n">
        <v>98.2148806442542</v>
      </c>
      <c r="G253" s="379" t="n">
        <v>1.35637108676683</v>
      </c>
      <c r="H253" s="379" t="n">
        <v>40.6245992</v>
      </c>
      <c r="I253" s="379" t="n">
        <v>71.7666803513271</v>
      </c>
      <c r="J253" s="379" t="n">
        <v>1.78511935574575</v>
      </c>
      <c r="K253" s="379" t="n">
        <v>74.6257240264308</v>
      </c>
    </row>
    <row r="254">
      <c r="A254" s="379" t="s">
        <v>149</v>
      </c>
      <c r="B254" s="379" t="s">
        <v>150</v>
      </c>
      <c r="C254" s="379" t="s">
        <v>17</v>
      </c>
      <c r="D254" s="379" t="n">
        <v>44067.5057251</v>
      </c>
      <c r="E254" s="379" t="n">
        <v>2.54860860052363</v>
      </c>
      <c r="F254" s="379" t="n">
        <v>94.8764290479574</v>
      </c>
      <c r="G254" s="379" t="n">
        <v>0.597575608203364</v>
      </c>
      <c r="H254" s="379" t="n">
        <v>2379.7585399</v>
      </c>
      <c r="I254" s="379" t="n">
        <v>11.0148348204127</v>
      </c>
      <c r="J254" s="379" t="n">
        <v>5.12357095204259</v>
      </c>
      <c r="K254" s="379" t="n">
        <v>11.0656884276959</v>
      </c>
    </row>
    <row r="255">
      <c r="A255" s="379" t="s">
        <v>151</v>
      </c>
      <c r="B255" s="379" t="s">
        <v>152</v>
      </c>
      <c r="C255" s="379" t="s">
        <v>16</v>
      </c>
      <c r="D255" s="379" t="n">
        <v>2185.5062266</v>
      </c>
      <c r="E255" s="379" t="n">
        <v>17.3949581445524</v>
      </c>
      <c r="F255" s="379" t="n">
        <v>93.5723551402194</v>
      </c>
      <c r="G255" s="379" t="n">
        <v>2.15826551247072</v>
      </c>
      <c r="H255" s="379" t="n">
        <v>150.1261547</v>
      </c>
      <c r="I255" s="379" t="n">
        <v>36.6635521168514</v>
      </c>
      <c r="J255" s="379" t="n">
        <v>6.42764485978057</v>
      </c>
      <c r="K255" s="379" t="n">
        <v>31.4195932453387</v>
      </c>
    </row>
    <row r="256">
      <c r="A256" s="379" t="s">
        <v>151</v>
      </c>
      <c r="B256" s="379" t="s">
        <v>152</v>
      </c>
      <c r="C256" s="379" t="s">
        <v>17</v>
      </c>
      <c r="D256" s="379" t="n">
        <v>39269.0571537</v>
      </c>
      <c r="E256" s="379" t="n">
        <v>3.64885157658046</v>
      </c>
      <c r="F256" s="379" t="n">
        <v>94.0095079232741</v>
      </c>
      <c r="G256" s="379" t="n">
        <v>1.04940396667661</v>
      </c>
      <c r="H256" s="379" t="n">
        <v>2502.3104677</v>
      </c>
      <c r="I256" s="379" t="n">
        <v>16.5042708386384</v>
      </c>
      <c r="J256" s="379" t="n">
        <v>5.99049207672586</v>
      </c>
      <c r="K256" s="379" t="n">
        <v>16.4684218352093</v>
      </c>
    </row>
    <row r="257">
      <c r="A257" s="379" t="s">
        <v>153</v>
      </c>
      <c r="B257" s="379" t="s">
        <v>154</v>
      </c>
      <c r="C257" s="379" t="s">
        <v>16</v>
      </c>
      <c r="D257" s="379" t="n">
        <v>5521.5833027</v>
      </c>
      <c r="E257" s="379" t="n">
        <v>15.2119114454681</v>
      </c>
      <c r="F257" s="379" t="n">
        <v>94.1026987023066</v>
      </c>
      <c r="G257" s="379" t="n">
        <v>1.79959046862024</v>
      </c>
      <c r="H257" s="379" t="n">
        <v>346.0308878</v>
      </c>
      <c r="I257" s="379" t="n">
        <v>31.4668179058145</v>
      </c>
      <c r="J257" s="379" t="n">
        <v>5.89730129769342</v>
      </c>
      <c r="K257" s="379" t="n">
        <v>28.7159009023921</v>
      </c>
    </row>
    <row r="258">
      <c r="A258" s="379" t="s">
        <v>153</v>
      </c>
      <c r="B258" s="379" t="s">
        <v>154</v>
      </c>
      <c r="C258" s="379" t="s">
        <v>17</v>
      </c>
      <c r="D258" s="379" t="n">
        <v>46836.1887287</v>
      </c>
      <c r="E258" s="379" t="n">
        <v>3.66736296087794</v>
      </c>
      <c r="F258" s="379" t="n">
        <v>93.3189119080388</v>
      </c>
      <c r="G258" s="379" t="n">
        <v>0.680665507838483</v>
      </c>
      <c r="H258" s="379" t="n">
        <v>3353.1970786</v>
      </c>
      <c r="I258" s="379" t="n">
        <v>10.7021441036238</v>
      </c>
      <c r="J258" s="379" t="n">
        <v>6.68108809196123</v>
      </c>
      <c r="K258" s="379" t="n">
        <v>9.50727840892364</v>
      </c>
    </row>
    <row r="259">
      <c r="A259" s="379" t="s">
        <v>155</v>
      </c>
      <c r="B259" s="379" t="s">
        <v>156</v>
      </c>
      <c r="C259" s="379" t="s">
        <v>16</v>
      </c>
      <c r="D259" s="379" t="n">
        <v>7956.1907143</v>
      </c>
      <c r="E259" s="379" t="n">
        <v>15.8744542210766</v>
      </c>
      <c r="F259" s="379" t="n">
        <v>96.3923470118647</v>
      </c>
      <c r="G259" s="379" t="n">
        <v>1.35055345440405</v>
      </c>
      <c r="H259" s="379" t="n">
        <v>297.7744198</v>
      </c>
      <c r="I259" s="379" t="n">
        <v>34.1612949342616</v>
      </c>
      <c r="J259" s="379" t="n">
        <v>3.60765298813525</v>
      </c>
      <c r="K259" s="379" t="n">
        <v>36.0852381487715</v>
      </c>
    </row>
    <row r="260">
      <c r="A260" s="379" t="s">
        <v>155</v>
      </c>
      <c r="B260" s="379" t="s">
        <v>156</v>
      </c>
      <c r="C260" s="379" t="s">
        <v>17</v>
      </c>
      <c r="D260" s="379" t="n">
        <v>80488.6909705</v>
      </c>
      <c r="E260" s="379" t="n">
        <v>2.87898910943697</v>
      </c>
      <c r="F260" s="379" t="n">
        <v>95.519626018413</v>
      </c>
      <c r="G260" s="379" t="n">
        <v>0.50581698991028</v>
      </c>
      <c r="H260" s="379" t="n">
        <v>3775.3438939</v>
      </c>
      <c r="I260" s="379" t="n">
        <v>10.3533345032418</v>
      </c>
      <c r="J260" s="379" t="n">
        <v>4.48037398158703</v>
      </c>
      <c r="K260" s="379" t="n">
        <v>10.7837983857042</v>
      </c>
    </row>
    <row r="261">
      <c r="A261" s="379" t="s">
        <v>157</v>
      </c>
      <c r="B261" s="379" t="s">
        <v>158</v>
      </c>
      <c r="C261" s="379" t="s">
        <v>16</v>
      </c>
      <c r="D261" s="379" t="n">
        <v>2214.3027516</v>
      </c>
      <c r="E261" s="379" t="n">
        <v>26.601156047471</v>
      </c>
      <c r="F261" s="379" t="n">
        <v>97.8231595869971</v>
      </c>
      <c r="G261" s="379" t="n">
        <v>2.13197476430992</v>
      </c>
      <c r="H261" s="379" t="n">
        <v>49.2744636</v>
      </c>
      <c r="I261" s="379" t="n">
        <v>100</v>
      </c>
      <c r="J261" s="379" t="n">
        <v>2.17684041300293</v>
      </c>
      <c r="K261" s="379" t="n">
        <v>95.8069807776296</v>
      </c>
    </row>
    <row r="262">
      <c r="A262" s="379" t="s">
        <v>157</v>
      </c>
      <c r="B262" s="379" t="s">
        <v>158</v>
      </c>
      <c r="C262" s="379" t="s">
        <v>17</v>
      </c>
      <c r="D262" s="379" t="n">
        <v>95737.2053379</v>
      </c>
      <c r="E262" s="379" t="n">
        <v>2.77877209453187</v>
      </c>
      <c r="F262" s="379" t="n">
        <v>95.6660080325285</v>
      </c>
      <c r="G262" s="379" t="n">
        <v>0.51971107167357</v>
      </c>
      <c r="H262" s="379" t="n">
        <v>4337.2174449</v>
      </c>
      <c r="I262" s="379" t="n">
        <v>11.691570898964</v>
      </c>
      <c r="J262" s="379" t="n">
        <v>4.33399196747148</v>
      </c>
      <c r="K262" s="379" t="n">
        <v>11.4717987320877</v>
      </c>
    </row>
    <row r="263">
      <c r="A263" s="379" t="s">
        <v>159</v>
      </c>
      <c r="B263" s="379" t="s">
        <v>160</v>
      </c>
      <c r="C263" s="379" t="s">
        <v>16</v>
      </c>
      <c r="D263" s="379" t="n">
        <v>2345.2035626</v>
      </c>
      <c r="E263" s="379" t="n">
        <v>24.7716808510472</v>
      </c>
      <c r="F263" s="379" t="n">
        <v>95.967348133804</v>
      </c>
      <c r="G263" s="379" t="n">
        <v>2.81888967764233</v>
      </c>
      <c r="H263" s="379" t="n">
        <v>98.5479927</v>
      </c>
      <c r="I263" s="379" t="n">
        <v>67.5586243837284</v>
      </c>
      <c r="J263" s="379" t="n">
        <v>4.03265186619603</v>
      </c>
      <c r="K263" s="379" t="n">
        <v>67.0827475371111</v>
      </c>
    </row>
    <row r="264">
      <c r="A264" s="379" t="s">
        <v>159</v>
      </c>
      <c r="B264" s="379" t="s">
        <v>160</v>
      </c>
      <c r="C264" s="379" t="s">
        <v>17</v>
      </c>
      <c r="D264" s="379" t="n">
        <v>54094.471102</v>
      </c>
      <c r="E264" s="379" t="n">
        <v>3.28429086388174</v>
      </c>
      <c r="F264" s="379" t="n">
        <v>94.9938275468962</v>
      </c>
      <c r="G264" s="379" t="n">
        <v>0.656916168245221</v>
      </c>
      <c r="H264" s="379" t="n">
        <v>2850.7773409</v>
      </c>
      <c r="I264" s="379" t="n">
        <v>12.9242709084782</v>
      </c>
      <c r="J264" s="379" t="n">
        <v>5.00617245310383</v>
      </c>
      <c r="K264" s="379" t="n">
        <v>12.4652080573781</v>
      </c>
    </row>
    <row r="265">
      <c r="A265" s="379" t="s">
        <v>161</v>
      </c>
      <c r="B265" s="379" t="s">
        <v>162</v>
      </c>
      <c r="C265" s="379" t="s">
        <v>16</v>
      </c>
      <c r="D265" s="379" t="n">
        <v>6747.9289184</v>
      </c>
      <c r="E265" s="379" t="n">
        <v>20.264972544423</v>
      </c>
      <c r="F265" s="379" t="n">
        <v>94.093457304338</v>
      </c>
      <c r="G265" s="379" t="n">
        <v>2.42446552464683</v>
      </c>
      <c r="H265" s="379" t="n">
        <v>423.5887532</v>
      </c>
      <c r="I265" s="379" t="n">
        <v>42.8457417639144</v>
      </c>
      <c r="J265" s="379" t="n">
        <v>5.90654269566201</v>
      </c>
      <c r="K265" s="379" t="n">
        <v>38.622652045966</v>
      </c>
    </row>
    <row r="266">
      <c r="A266" s="379" t="s">
        <v>161</v>
      </c>
      <c r="B266" s="379" t="s">
        <v>162</v>
      </c>
      <c r="C266" s="379" t="s">
        <v>17</v>
      </c>
      <c r="D266" s="379" t="n">
        <v>126161.9257667</v>
      </c>
      <c r="E266" s="379" t="n">
        <v>3.74864228997816</v>
      </c>
      <c r="F266" s="379" t="n">
        <v>95.3471680906056</v>
      </c>
      <c r="G266" s="379" t="n">
        <v>0.569847571953164</v>
      </c>
      <c r="H266" s="379" t="n">
        <v>6156.5565681</v>
      </c>
      <c r="I266" s="379" t="n">
        <v>12.4006249100722</v>
      </c>
      <c r="J266" s="379" t="n">
        <v>4.65283190939442</v>
      </c>
      <c r="K266" s="379" t="n">
        <v>11.67748014265</v>
      </c>
    </row>
    <row r="267">
      <c r="A267" s="379" t="s">
        <v>163</v>
      </c>
      <c r="B267" s="379" t="s">
        <v>164</v>
      </c>
      <c r="C267" s="379" t="s">
        <v>16</v>
      </c>
      <c r="D267" s="379" t="n">
        <v>4685.8644585</v>
      </c>
      <c r="E267" s="379" t="n">
        <v>14.1525895861879</v>
      </c>
      <c r="F267" s="379" t="n">
        <v>96.6582613291693</v>
      </c>
      <c r="G267" s="379" t="n">
        <v>1.2544063146859</v>
      </c>
      <c r="H267" s="379" t="n">
        <v>162.0030637</v>
      </c>
      <c r="I267" s="379" t="n">
        <v>39.9790965543753</v>
      </c>
      <c r="J267" s="379" t="n">
        <v>3.34173867083071</v>
      </c>
      <c r="K267" s="379" t="n">
        <v>36.283128431383</v>
      </c>
    </row>
    <row r="268">
      <c r="A268" s="379" t="s">
        <v>163</v>
      </c>
      <c r="B268" s="379" t="s">
        <v>164</v>
      </c>
      <c r="C268" s="379" t="s">
        <v>17</v>
      </c>
      <c r="D268" s="379" t="n">
        <v>65137.9803626</v>
      </c>
      <c r="E268" s="379" t="n">
        <v>2.3395685915361</v>
      </c>
      <c r="F268" s="379" t="n">
        <v>94.6330994194357</v>
      </c>
      <c r="G268" s="379" t="n">
        <v>0.55174836286679</v>
      </c>
      <c r="H268" s="379" t="n">
        <v>3694.1521177</v>
      </c>
      <c r="I268" s="379" t="n">
        <v>9.88172194342528</v>
      </c>
      <c r="J268" s="379" t="n">
        <v>5.36690058056429</v>
      </c>
      <c r="K268" s="379" t="n">
        <v>9.7288289383952</v>
      </c>
    </row>
    <row r="269">
      <c r="A269" s="379" t="s">
        <v>165</v>
      </c>
      <c r="B269" s="379" t="s">
        <v>166</v>
      </c>
      <c r="C269" s="379" t="s">
        <v>16</v>
      </c>
      <c r="D269" s="379" t="n">
        <v>2927.1545426</v>
      </c>
      <c r="E269" s="379" t="n">
        <v>23.9834928547136</v>
      </c>
      <c r="F269" s="379" t="n">
        <v>97.1387580001562</v>
      </c>
      <c r="G269" s="379" t="n">
        <v>2.13827996392442</v>
      </c>
      <c r="H269" s="379" t="n">
        <v>86.2199362</v>
      </c>
      <c r="I269" s="379" t="n">
        <v>72.1894128130018</v>
      </c>
      <c r="J269" s="379" t="n">
        <v>2.86124199984381</v>
      </c>
      <c r="K269" s="379" t="n">
        <v>72.5942999451201</v>
      </c>
    </row>
    <row r="270">
      <c r="A270" s="379" t="s">
        <v>165</v>
      </c>
      <c r="B270" s="379" t="s">
        <v>166</v>
      </c>
      <c r="C270" s="379" t="s">
        <v>17</v>
      </c>
      <c r="D270" s="379" t="n">
        <v>73972.4360898</v>
      </c>
      <c r="E270" s="379" t="n">
        <v>2.82816539456933</v>
      </c>
      <c r="F270" s="379" t="n">
        <v>97.4711446461668</v>
      </c>
      <c r="G270" s="379" t="n">
        <v>0.340512693212875</v>
      </c>
      <c r="H270" s="379" t="n">
        <v>1919.1894352</v>
      </c>
      <c r="I270" s="379" t="n">
        <v>13.5670162018586</v>
      </c>
      <c r="J270" s="379" t="n">
        <v>2.52885535383319</v>
      </c>
      <c r="K270" s="379" t="n">
        <v>13.1245790407502</v>
      </c>
    </row>
    <row r="271">
      <c r="A271" s="379" t="s">
        <v>167</v>
      </c>
      <c r="B271" s="379" t="s">
        <v>168</v>
      </c>
      <c r="C271" s="379" t="s">
        <v>16</v>
      </c>
      <c r="D271" s="379" t="n">
        <v>4808.6661434</v>
      </c>
      <c r="E271" s="379" t="n">
        <v>19.2193909668035</v>
      </c>
      <c r="F271" s="379" t="n">
        <v>92.4163767155767</v>
      </c>
      <c r="G271" s="379" t="n">
        <v>2.26463065109329</v>
      </c>
      <c r="H271" s="379" t="n">
        <v>394.595783</v>
      </c>
      <c r="I271" s="379" t="n">
        <v>33.1260804927623</v>
      </c>
      <c r="J271" s="379" t="n">
        <v>7.58362328442325</v>
      </c>
      <c r="K271" s="379" t="n">
        <v>27.5974888946499</v>
      </c>
    </row>
    <row r="272">
      <c r="A272" s="379" t="s">
        <v>167</v>
      </c>
      <c r="B272" s="379" t="s">
        <v>168</v>
      </c>
      <c r="C272" s="379" t="s">
        <v>17</v>
      </c>
      <c r="D272" s="379" t="n">
        <v>80233.2549417</v>
      </c>
      <c r="E272" s="379" t="n">
        <v>2.71809766758786</v>
      </c>
      <c r="F272" s="379" t="n">
        <v>95.2032658237397</v>
      </c>
      <c r="G272" s="379" t="n">
        <v>0.496106978912154</v>
      </c>
      <c r="H272" s="379" t="n">
        <v>4042.4831304</v>
      </c>
      <c r="I272" s="379" t="n">
        <v>9.9972451133222</v>
      </c>
      <c r="J272" s="379" t="n">
        <v>4.79673417626026</v>
      </c>
      <c r="K272" s="379" t="n">
        <v>9.8464919786757</v>
      </c>
    </row>
    <row r="273">
      <c r="A273" s="379" t="s">
        <v>169</v>
      </c>
      <c r="B273" s="379" t="s">
        <v>170</v>
      </c>
      <c r="C273" s="379" t="s">
        <v>16</v>
      </c>
      <c r="D273" s="379" t="n">
        <v>3444.4937095</v>
      </c>
      <c r="E273" s="379" t="n">
        <v>20.9888693090269</v>
      </c>
      <c r="F273" s="379" t="n">
        <v>97.2906646707963</v>
      </c>
      <c r="G273" s="379" t="n">
        <v>1.98913309698238</v>
      </c>
      <c r="H273" s="379" t="n">
        <v>95.9217262</v>
      </c>
      <c r="I273" s="379" t="n">
        <v>73.540819840324</v>
      </c>
      <c r="J273" s="379" t="n">
        <v>2.70933532920367</v>
      </c>
      <c r="K273" s="379" t="n">
        <v>71.428619055795</v>
      </c>
    </row>
    <row r="274">
      <c r="A274" s="379" t="s">
        <v>169</v>
      </c>
      <c r="B274" s="379" t="s">
        <v>170</v>
      </c>
      <c r="C274" s="379" t="s">
        <v>17</v>
      </c>
      <c r="D274" s="379" t="n">
        <v>87015.255159</v>
      </c>
      <c r="E274" s="379" t="n">
        <v>2.47240192590212</v>
      </c>
      <c r="F274" s="379" t="n">
        <v>96.6464782128218</v>
      </c>
      <c r="G274" s="379" t="n">
        <v>0.476210033617681</v>
      </c>
      <c r="H274" s="379" t="n">
        <v>3019.3294095</v>
      </c>
      <c r="I274" s="379" t="n">
        <v>14.2002036147412</v>
      </c>
      <c r="J274" s="379" t="n">
        <v>3.35352178717817</v>
      </c>
      <c r="K274" s="379" t="n">
        <v>13.7240863663765</v>
      </c>
    </row>
    <row r="275">
      <c r="A275" s="379" t="s">
        <v>171</v>
      </c>
      <c r="B275" s="379" t="s">
        <v>172</v>
      </c>
      <c r="C275" s="379" t="s">
        <v>16</v>
      </c>
      <c r="D275" s="379" t="n">
        <v>4670.1137057</v>
      </c>
      <c r="E275" s="379" t="n">
        <v>26.2979010468092</v>
      </c>
      <c r="F275" s="379" t="n">
        <v>95.7024116619409</v>
      </c>
      <c r="G275" s="379" t="n">
        <v>2.85997130252549</v>
      </c>
      <c r="H275" s="379" t="n">
        <v>209.7149471</v>
      </c>
      <c r="I275" s="379" t="n">
        <v>64.532776463704</v>
      </c>
      <c r="J275" s="379" t="n">
        <v>4.29758833805912</v>
      </c>
      <c r="K275" s="379" t="n">
        <v>63.6883129339567</v>
      </c>
    </row>
    <row r="276">
      <c r="A276" s="379" t="s">
        <v>171</v>
      </c>
      <c r="B276" s="379" t="s">
        <v>172</v>
      </c>
      <c r="C276" s="379" t="s">
        <v>17</v>
      </c>
      <c r="D276" s="379" t="n">
        <v>130555.2796454</v>
      </c>
      <c r="E276" s="379" t="n">
        <v>2.76414366038452</v>
      </c>
      <c r="F276" s="379" t="n">
        <v>96.3321536685453</v>
      </c>
      <c r="G276" s="379" t="n">
        <v>0.50872759989956</v>
      </c>
      <c r="H276" s="379" t="n">
        <v>4970.891704</v>
      </c>
      <c r="I276" s="379" t="n">
        <v>13.5143509271258</v>
      </c>
      <c r="J276" s="379" t="n">
        <v>3.66784633145472</v>
      </c>
      <c r="K276" s="379" t="n">
        <v>13.3611991616666</v>
      </c>
    </row>
    <row r="277">
      <c r="A277" s="379" t="s">
        <v>173</v>
      </c>
      <c r="B277" s="379" t="s">
        <v>174</v>
      </c>
      <c r="C277" s="379" t="s">
        <v>16</v>
      </c>
      <c r="D277" s="379" t="n">
        <v>2603.6516264</v>
      </c>
      <c r="E277" s="379" t="n">
        <v>15.106289339295</v>
      </c>
      <c r="F277" s="379" t="n">
        <v>92.8579921552697</v>
      </c>
      <c r="G277" s="379" t="n">
        <v>1.98414901070726</v>
      </c>
      <c r="H277" s="379" t="n">
        <v>200.255249</v>
      </c>
      <c r="I277" s="379" t="n">
        <v>26.9680318917229</v>
      </c>
      <c r="J277" s="379" t="n">
        <v>7.14200784473029</v>
      </c>
      <c r="K277" s="379" t="n">
        <v>25.797240394672</v>
      </c>
    </row>
    <row r="278">
      <c r="A278" s="379" t="s">
        <v>173</v>
      </c>
      <c r="B278" s="379" t="s">
        <v>174</v>
      </c>
      <c r="C278" s="379" t="s">
        <v>17</v>
      </c>
      <c r="D278" s="379" t="n">
        <v>31702.6670515</v>
      </c>
      <c r="E278" s="379" t="n">
        <v>3.01905447519481</v>
      </c>
      <c r="F278" s="379" t="n">
        <v>94.7108979022426</v>
      </c>
      <c r="G278" s="379" t="n">
        <v>0.526934864251201</v>
      </c>
      <c r="H278" s="379" t="n">
        <v>1770.4260705</v>
      </c>
      <c r="I278" s="379" t="n">
        <v>9.83313657962332</v>
      </c>
      <c r="J278" s="379" t="n">
        <v>5.28910209775743</v>
      </c>
      <c r="K278" s="379" t="n">
        <v>9.43571767132039</v>
      </c>
    </row>
    <row r="279">
      <c r="A279" s="379" t="s">
        <v>175</v>
      </c>
      <c r="B279" s="379" t="s">
        <v>176</v>
      </c>
      <c r="C279" s="379" t="s">
        <v>16</v>
      </c>
      <c r="D279" s="379" t="n">
        <v>3616.306874</v>
      </c>
      <c r="E279" s="379" t="n">
        <v>25.0333671924951</v>
      </c>
      <c r="F279" s="379" t="n">
        <v>93.5880554498542</v>
      </c>
      <c r="G279" s="379" t="n">
        <v>2.45873040814711</v>
      </c>
      <c r="H279" s="379" t="n">
        <v>247.7619504</v>
      </c>
      <c r="I279" s="379" t="n">
        <v>45.5943556623159</v>
      </c>
      <c r="J279" s="379" t="n">
        <v>6.41194455014583</v>
      </c>
      <c r="K279" s="379" t="n">
        <v>35.8873655213816</v>
      </c>
    </row>
    <row r="280">
      <c r="A280" s="379" t="s">
        <v>175</v>
      </c>
      <c r="B280" s="379" t="s">
        <v>176</v>
      </c>
      <c r="C280" s="379" t="s">
        <v>17</v>
      </c>
      <c r="D280" s="379" t="n">
        <v>87565.2046302</v>
      </c>
      <c r="E280" s="379" t="n">
        <v>3.75300133996257</v>
      </c>
      <c r="F280" s="379" t="n">
        <v>94.8785050997171</v>
      </c>
      <c r="G280" s="379" t="n">
        <v>0.560099377829569</v>
      </c>
      <c r="H280" s="379" t="n">
        <v>4726.7265487</v>
      </c>
      <c r="I280" s="379" t="n">
        <v>10.8956582739807</v>
      </c>
      <c r="J280" s="379" t="n">
        <v>5.12149490028293</v>
      </c>
      <c r="K280" s="379" t="n">
        <v>10.3761485094548</v>
      </c>
    </row>
    <row r="281">
      <c r="A281" s="379" t="s">
        <v>177</v>
      </c>
      <c r="B281" s="379" t="s">
        <v>178</v>
      </c>
      <c r="C281" s="379" t="s">
        <v>16</v>
      </c>
      <c r="D281" s="379" t="n">
        <v>3194.7686973</v>
      </c>
      <c r="E281" s="379" t="n">
        <v>20.0612493717698</v>
      </c>
      <c r="F281" s="379" t="n">
        <v>91.7398428520119</v>
      </c>
      <c r="G281" s="379" t="n">
        <v>2.76481090267305</v>
      </c>
      <c r="H281" s="379" t="n">
        <v>287.6535502</v>
      </c>
      <c r="I281" s="379" t="n">
        <v>36.323474471441</v>
      </c>
      <c r="J281" s="379" t="n">
        <v>8.26015714798813</v>
      </c>
      <c r="K281" s="379" t="n">
        <v>30.7068392504534</v>
      </c>
    </row>
    <row r="282">
      <c r="A282" s="379" t="s">
        <v>177</v>
      </c>
      <c r="B282" s="379" t="s">
        <v>178</v>
      </c>
      <c r="C282" s="379" t="s">
        <v>17</v>
      </c>
      <c r="D282" s="379" t="n">
        <v>70508.509272</v>
      </c>
      <c r="E282" s="379" t="n">
        <v>3.23369563592082</v>
      </c>
      <c r="F282" s="379" t="n">
        <v>94.9589374520189</v>
      </c>
      <c r="G282" s="379" t="n">
        <v>0.534423614574056</v>
      </c>
      <c r="H282" s="379" t="n">
        <v>3743.0684772</v>
      </c>
      <c r="I282" s="379" t="n">
        <v>10.3662429619858</v>
      </c>
      <c r="J282" s="379" t="n">
        <v>5.04106254798111</v>
      </c>
      <c r="K282" s="379" t="n">
        <v>10.0669845109428</v>
      </c>
    </row>
    <row r="283">
      <c r="A283" s="379" t="s">
        <v>179</v>
      </c>
      <c r="B283" s="379" t="s">
        <v>180</v>
      </c>
      <c r="C283" s="379" t="s">
        <v>16</v>
      </c>
      <c r="D283" s="379" t="n">
        <v>2039.2334128</v>
      </c>
      <c r="E283" s="379" t="n">
        <v>16.6375384539061</v>
      </c>
      <c r="F283" s="379" t="n">
        <v>93.2070581448197</v>
      </c>
      <c r="G283" s="379" t="n">
        <v>1.83206823662018</v>
      </c>
      <c r="H283" s="379" t="n">
        <v>148.6195818</v>
      </c>
      <c r="I283" s="379" t="n">
        <v>26.7823090145289</v>
      </c>
      <c r="J283" s="379" t="n">
        <v>6.79294185518035</v>
      </c>
      <c r="K283" s="379" t="n">
        <v>25.1381057421697</v>
      </c>
    </row>
    <row r="284">
      <c r="A284" s="379" t="s">
        <v>179</v>
      </c>
      <c r="B284" s="379" t="s">
        <v>180</v>
      </c>
      <c r="C284" s="379" t="s">
        <v>17</v>
      </c>
      <c r="D284" s="379" t="n">
        <v>16401.4728581</v>
      </c>
      <c r="E284" s="379" t="n">
        <v>3.55108870090921</v>
      </c>
      <c r="F284" s="379" t="n">
        <v>94.0389576784656</v>
      </c>
      <c r="G284" s="379" t="n">
        <v>0.669885533393643</v>
      </c>
      <c r="H284" s="379" t="n">
        <v>1039.6741548</v>
      </c>
      <c r="I284" s="379" t="n">
        <v>10.7142550864483</v>
      </c>
      <c r="J284" s="379" t="n">
        <v>5.96104232153439</v>
      </c>
      <c r="K284" s="379" t="n">
        <v>10.5678393016351</v>
      </c>
    </row>
    <row r="285">
      <c r="A285" s="379" t="s">
        <v>181</v>
      </c>
      <c r="B285" s="379" t="s">
        <v>182</v>
      </c>
      <c r="C285" s="379" t="s">
        <v>16</v>
      </c>
      <c r="D285" s="379" t="n">
        <v>1321.1183652</v>
      </c>
      <c r="E285" s="379" t="n">
        <v>25.1146750045493</v>
      </c>
      <c r="F285" s="379" t="n">
        <v>97.8626394205858</v>
      </c>
      <c r="G285" s="379" t="n">
        <v>1.52152358609285</v>
      </c>
      <c r="H285" s="379" t="n">
        <v>28.8537723</v>
      </c>
      <c r="I285" s="379" t="n">
        <v>70.7867207498559</v>
      </c>
      <c r="J285" s="379" t="n">
        <v>2.13736057941418</v>
      </c>
      <c r="K285" s="379" t="n">
        <v>69.6655096523452</v>
      </c>
    </row>
    <row r="286">
      <c r="A286" s="379" t="s">
        <v>181</v>
      </c>
      <c r="B286" s="379" t="s">
        <v>182</v>
      </c>
      <c r="C286" s="379" t="s">
        <v>17</v>
      </c>
      <c r="D286" s="379" t="n">
        <v>43476.2020856</v>
      </c>
      <c r="E286" s="379" t="n">
        <v>2.80626888605991</v>
      </c>
      <c r="F286" s="379" t="n">
        <v>94.3227297144632</v>
      </c>
      <c r="G286" s="379" t="n">
        <v>0.555724022941827</v>
      </c>
      <c r="H286" s="379" t="n">
        <v>2616.8257744</v>
      </c>
      <c r="I286" s="379" t="n">
        <v>9.74687259386462</v>
      </c>
      <c r="J286" s="379" t="n">
        <v>5.67727028553685</v>
      </c>
      <c r="K286" s="379" t="n">
        <v>9.2328538497299</v>
      </c>
    </row>
    <row r="287">
      <c r="A287" s="379" t="s">
        <v>183</v>
      </c>
      <c r="B287" s="379" t="s">
        <v>184</v>
      </c>
      <c r="C287" s="379" t="s">
        <v>16</v>
      </c>
      <c r="D287" s="379" t="n">
        <v>3987.8324525</v>
      </c>
      <c r="E287" s="379" t="n">
        <v>23.3151606781607</v>
      </c>
      <c r="F287" s="379" t="n">
        <v>95.1794023016432</v>
      </c>
      <c r="G287" s="379" t="n">
        <v>2.48836136617609</v>
      </c>
      <c r="H287" s="379" t="n">
        <v>201.9736989</v>
      </c>
      <c r="I287" s="379" t="n">
        <v>57.93447706641</v>
      </c>
      <c r="J287" s="379" t="n">
        <v>4.8205976983568</v>
      </c>
      <c r="K287" s="379" t="n">
        <v>49.130992122382</v>
      </c>
    </row>
    <row r="288">
      <c r="A288" s="379" t="s">
        <v>183</v>
      </c>
      <c r="B288" s="379" t="s">
        <v>184</v>
      </c>
      <c r="C288" s="379" t="s">
        <v>17</v>
      </c>
      <c r="D288" s="379" t="n">
        <v>111014.0748019</v>
      </c>
      <c r="E288" s="379" t="n">
        <v>3.6992520436081</v>
      </c>
      <c r="F288" s="379" t="n">
        <v>95.1585694754952</v>
      </c>
      <c r="G288" s="379" t="n">
        <v>0.648194856407141</v>
      </c>
      <c r="H288" s="379" t="n">
        <v>5648.1190644</v>
      </c>
      <c r="I288" s="379" t="n">
        <v>12.7673493768944</v>
      </c>
      <c r="J288" s="379" t="n">
        <v>4.84143052450479</v>
      </c>
      <c r="K288" s="379" t="n">
        <v>12.7403037108307</v>
      </c>
    </row>
    <row r="289">
      <c r="A289" s="379" t="s">
        <v>185</v>
      </c>
      <c r="B289" s="379" t="s">
        <v>186</v>
      </c>
      <c r="C289" s="379" t="s">
        <v>16</v>
      </c>
      <c r="D289" s="379" t="n">
        <v>6136.8537589</v>
      </c>
      <c r="E289" s="379" t="n">
        <v>15.7795559419439</v>
      </c>
      <c r="F289" s="379" t="n">
        <v>93.219712837093</v>
      </c>
      <c r="G289" s="379" t="n">
        <v>2.02027048048638</v>
      </c>
      <c r="H289" s="379" t="n">
        <v>446.3608554</v>
      </c>
      <c r="I289" s="379" t="n">
        <v>31.7890790090196</v>
      </c>
      <c r="J289" s="379" t="n">
        <v>6.78028716290699</v>
      </c>
      <c r="K289" s="379" t="n">
        <v>27.7759672296021</v>
      </c>
    </row>
    <row r="290">
      <c r="A290" s="379" t="s">
        <v>185</v>
      </c>
      <c r="B290" s="379" t="s">
        <v>186</v>
      </c>
      <c r="C290" s="379" t="s">
        <v>17</v>
      </c>
      <c r="D290" s="379" t="n">
        <v>65534.8733948</v>
      </c>
      <c r="E290" s="379" t="n">
        <v>3.48691475017842</v>
      </c>
      <c r="F290" s="379" t="n">
        <v>95.2392463286032</v>
      </c>
      <c r="G290" s="379" t="n">
        <v>0.42530126717894</v>
      </c>
      <c r="H290" s="379" t="n">
        <v>3275.9119916</v>
      </c>
      <c r="I290" s="379" t="n">
        <v>8.63186296973188</v>
      </c>
      <c r="J290" s="379" t="n">
        <v>4.76075367139678</v>
      </c>
      <c r="K290" s="379" t="n">
        <v>8.50818482629833</v>
      </c>
    </row>
    <row r="291">
      <c r="A291" s="379" t="s">
        <v>187</v>
      </c>
      <c r="B291" s="379" t="s">
        <v>188</v>
      </c>
      <c r="C291" s="379" t="s">
        <v>16</v>
      </c>
      <c r="D291" s="379" t="n">
        <v>10429.3305277</v>
      </c>
      <c r="E291" s="379" t="n">
        <v>20.5575854884555</v>
      </c>
      <c r="F291" s="379" t="n">
        <v>91.1598239810132</v>
      </c>
      <c r="G291" s="379" t="n">
        <v>2.35182755407968</v>
      </c>
      <c r="H291" s="379" t="n">
        <v>1011.3788465</v>
      </c>
      <c r="I291" s="379" t="n">
        <v>33.8395063682364</v>
      </c>
      <c r="J291" s="379" t="n">
        <v>8.84017601898677</v>
      </c>
      <c r="K291" s="379" t="n">
        <v>24.2520268152051</v>
      </c>
    </row>
    <row r="292">
      <c r="A292" s="379" t="s">
        <v>187</v>
      </c>
      <c r="B292" s="379" t="s">
        <v>188</v>
      </c>
      <c r="C292" s="379" t="s">
        <v>17</v>
      </c>
      <c r="D292" s="379" t="n">
        <v>114300.0572537</v>
      </c>
      <c r="E292" s="379" t="n">
        <v>3.76141313995824</v>
      </c>
      <c r="F292" s="379" t="n">
        <v>95.3380044695364</v>
      </c>
      <c r="G292" s="379" t="n">
        <v>0.709558190329813</v>
      </c>
      <c r="H292" s="379" t="n">
        <v>5589.2333704</v>
      </c>
      <c r="I292" s="379" t="n">
        <v>14.3448140877868</v>
      </c>
      <c r="J292" s="379" t="n">
        <v>4.66199553046355</v>
      </c>
      <c r="K292" s="379" t="n">
        <v>14.5104948039994</v>
      </c>
    </row>
    <row r="293">
      <c r="A293" s="379" t="s">
        <v>189</v>
      </c>
      <c r="B293" s="379" t="s">
        <v>190</v>
      </c>
      <c r="C293" s="379" t="s">
        <v>16</v>
      </c>
      <c r="D293" s="379" t="n">
        <v>5757.3901797</v>
      </c>
      <c r="E293" s="379" t="n">
        <v>20.3977500590909</v>
      </c>
      <c r="F293" s="379" t="n">
        <v>96.4433541954463</v>
      </c>
      <c r="G293" s="379" t="n">
        <v>1.6487049459292</v>
      </c>
      <c r="H293" s="379" t="n">
        <v>212.3215</v>
      </c>
      <c r="I293" s="379" t="n">
        <v>46.1323656704091</v>
      </c>
      <c r="J293" s="379" t="n">
        <v>3.55664580455366</v>
      </c>
      <c r="K293" s="379" t="n">
        <v>44.7069075195663</v>
      </c>
    </row>
    <row r="294">
      <c r="A294" s="379" t="s">
        <v>189</v>
      </c>
      <c r="B294" s="379" t="s">
        <v>190</v>
      </c>
      <c r="C294" s="379" t="s">
        <v>17</v>
      </c>
      <c r="D294" s="379" t="n">
        <v>88886.9772515</v>
      </c>
      <c r="E294" s="379" t="n">
        <v>3.03552509417857</v>
      </c>
      <c r="F294" s="379" t="n">
        <v>95.7624446770303</v>
      </c>
      <c r="G294" s="379" t="n">
        <v>0.717383377316875</v>
      </c>
      <c r="H294" s="379" t="n">
        <v>3933.3110685</v>
      </c>
      <c r="I294" s="379" t="n">
        <v>15.9195474563403</v>
      </c>
      <c r="J294" s="379" t="n">
        <v>4.23755532296972</v>
      </c>
      <c r="K294" s="379" t="n">
        <v>16.2117968372349</v>
      </c>
    </row>
    <row r="295">
      <c r="A295" s="379" t="s">
        <v>191</v>
      </c>
      <c r="B295" s="379" t="s">
        <v>192</v>
      </c>
      <c r="C295" s="379" t="s">
        <v>16</v>
      </c>
      <c r="D295" s="379" t="n">
        <v>1482.1461685</v>
      </c>
      <c r="E295" s="379" t="n">
        <v>24.1104159401248</v>
      </c>
      <c r="F295" s="379" t="n">
        <v>93.1351820824546</v>
      </c>
      <c r="G295" s="379" t="n">
        <v>2.60734373447493</v>
      </c>
      <c r="H295" s="379" t="n">
        <v>109.2461876</v>
      </c>
      <c r="I295" s="379" t="n">
        <v>41.1862305727287</v>
      </c>
      <c r="J295" s="379" t="n">
        <v>6.86481791754536</v>
      </c>
      <c r="K295" s="379" t="n">
        <v>35.3739074187565</v>
      </c>
    </row>
    <row r="296">
      <c r="A296" s="379" t="s">
        <v>191</v>
      </c>
      <c r="B296" s="379" t="s">
        <v>192</v>
      </c>
      <c r="C296" s="379" t="s">
        <v>17</v>
      </c>
      <c r="D296" s="379" t="n">
        <v>37398.3595348</v>
      </c>
      <c r="E296" s="379" t="n">
        <v>3.3839875476725</v>
      </c>
      <c r="F296" s="379" t="n">
        <v>94.680331679406</v>
      </c>
      <c r="G296" s="379" t="n">
        <v>0.685729101695207</v>
      </c>
      <c r="H296" s="379" t="n">
        <v>2101.2481149</v>
      </c>
      <c r="I296" s="379" t="n">
        <v>11.5096197161047</v>
      </c>
      <c r="J296" s="379" t="n">
        <v>5.31966832059396</v>
      </c>
      <c r="K296" s="379" t="n">
        <v>12.204719331726</v>
      </c>
    </row>
    <row r="297">
      <c r="A297" s="379" t="s">
        <v>193</v>
      </c>
      <c r="B297" s="379" t="s">
        <v>194</v>
      </c>
      <c r="C297" s="379" t="s">
        <v>16</v>
      </c>
      <c r="D297" s="379" t="n">
        <v>4166.5608201</v>
      </c>
      <c r="E297" s="379" t="n">
        <v>18.3212758583379</v>
      </c>
      <c r="F297" s="379" t="n">
        <v>92.8511555177429</v>
      </c>
      <c r="G297" s="379" t="n">
        <v>2.71829524661345</v>
      </c>
      <c r="H297" s="379" t="n">
        <v>320.7940188</v>
      </c>
      <c r="I297" s="379" t="n">
        <v>38.5931637230325</v>
      </c>
      <c r="J297" s="379" t="n">
        <v>7.14884448225711</v>
      </c>
      <c r="K297" s="379" t="n">
        <v>35.3059652245725</v>
      </c>
    </row>
    <row r="298">
      <c r="A298" s="379" t="s">
        <v>193</v>
      </c>
      <c r="B298" s="379" t="s">
        <v>194</v>
      </c>
      <c r="C298" s="379" t="s">
        <v>17</v>
      </c>
      <c r="D298" s="379" t="n">
        <v>75703.9312546</v>
      </c>
      <c r="E298" s="379" t="n">
        <v>3.05366498782535</v>
      </c>
      <c r="F298" s="379" t="n">
        <v>96.086043823383</v>
      </c>
      <c r="G298" s="379" t="n">
        <v>0.508951586064543</v>
      </c>
      <c r="H298" s="379" t="n">
        <v>3083.7139041</v>
      </c>
      <c r="I298" s="379" t="n">
        <v>12.2630918724304</v>
      </c>
      <c r="J298" s="379" t="n">
        <v>3.91395617661697</v>
      </c>
      <c r="K298" s="379" t="n">
        <v>12.4945559418214</v>
      </c>
    </row>
    <row r="299">
      <c r="A299" s="379" t="s">
        <v>195</v>
      </c>
      <c r="B299" s="379" t="s">
        <v>196</v>
      </c>
      <c r="C299" s="379" t="s">
        <v>16</v>
      </c>
      <c r="D299" s="379" t="n">
        <v>4468.8862759</v>
      </c>
      <c r="E299" s="379" t="n">
        <v>19.7458026986718</v>
      </c>
      <c r="F299" s="379" t="n">
        <v>91.4128825028725</v>
      </c>
      <c r="G299" s="379" t="n">
        <v>2.73544998459677</v>
      </c>
      <c r="H299" s="379" t="n">
        <v>419.7969748</v>
      </c>
      <c r="I299" s="379" t="n">
        <v>34.5404102327293</v>
      </c>
      <c r="J299" s="379" t="n">
        <v>8.58711749712748</v>
      </c>
      <c r="K299" s="379" t="n">
        <v>29.1198260787833</v>
      </c>
    </row>
    <row r="300">
      <c r="A300" s="379" t="s">
        <v>195</v>
      </c>
      <c r="B300" s="379" t="s">
        <v>196</v>
      </c>
      <c r="C300" s="379" t="s">
        <v>17</v>
      </c>
      <c r="D300" s="379" t="n">
        <v>61944.4326857</v>
      </c>
      <c r="E300" s="379" t="n">
        <v>3.49794031217774</v>
      </c>
      <c r="F300" s="379" t="n">
        <v>93.265485148952</v>
      </c>
      <c r="G300" s="379" t="n">
        <v>0.676799366321448</v>
      </c>
      <c r="H300" s="379" t="n">
        <v>4472.8840599</v>
      </c>
      <c r="I300" s="379" t="n">
        <v>9.71078194632871</v>
      </c>
      <c r="J300" s="379" t="n">
        <v>6.73451485104797</v>
      </c>
      <c r="K300" s="379" t="n">
        <v>9.37291291868644</v>
      </c>
    </row>
    <row r="301">
      <c r="A301" s="379" t="s">
        <v>197</v>
      </c>
      <c r="B301" s="379" t="s">
        <v>198</v>
      </c>
      <c r="C301" s="379" t="s">
        <v>16</v>
      </c>
      <c r="D301" s="379" t="n">
        <v>12940.880009</v>
      </c>
      <c r="E301" s="379" t="n">
        <v>18.8477191842015</v>
      </c>
      <c r="F301" s="379" t="n">
        <v>95.8047268376875</v>
      </c>
      <c r="G301" s="379" t="n">
        <v>1.37896853997511</v>
      </c>
      <c r="H301" s="379" t="n">
        <v>566.6789979</v>
      </c>
      <c r="I301" s="379" t="n">
        <v>29.9566907689535</v>
      </c>
      <c r="J301" s="379" t="n">
        <v>4.1952731623125</v>
      </c>
      <c r="K301" s="379" t="n">
        <v>31.4906084011126</v>
      </c>
    </row>
    <row r="302">
      <c r="A302" s="379" t="s">
        <v>197</v>
      </c>
      <c r="B302" s="379" t="s">
        <v>198</v>
      </c>
      <c r="C302" s="379" t="s">
        <v>17</v>
      </c>
      <c r="D302" s="379" t="n">
        <v>139818.6529884</v>
      </c>
      <c r="E302" s="379" t="n">
        <v>3.91415100409778</v>
      </c>
      <c r="F302" s="379" t="n">
        <v>94.2660526483055</v>
      </c>
      <c r="G302" s="379" t="n">
        <v>0.587431868906182</v>
      </c>
      <c r="H302" s="379" t="n">
        <v>8504.7880175</v>
      </c>
      <c r="I302" s="379" t="n">
        <v>9.7423967667162</v>
      </c>
      <c r="J302" s="379" t="n">
        <v>5.73394735169453</v>
      </c>
      <c r="K302" s="379" t="n">
        <v>9.65737564109967</v>
      </c>
    </row>
    <row r="303">
      <c r="A303" s="379" t="s">
        <v>199</v>
      </c>
      <c r="B303" s="379" t="s">
        <v>200</v>
      </c>
      <c r="C303" s="379" t="s">
        <v>16</v>
      </c>
      <c r="D303" s="379" t="n">
        <v>16125.2894355</v>
      </c>
      <c r="E303" s="379" t="n">
        <v>14.4691360185831</v>
      </c>
      <c r="F303" s="379" t="n">
        <v>94.2812238258722</v>
      </c>
      <c r="G303" s="379" t="n">
        <v>1.62505195457659</v>
      </c>
      <c r="H303" s="379" t="n">
        <v>978.1048366</v>
      </c>
      <c r="I303" s="379" t="n">
        <v>28.3389262218269</v>
      </c>
      <c r="J303" s="379" t="n">
        <v>5.71877617412784</v>
      </c>
      <c r="K303" s="379" t="n">
        <v>26.7910270297426</v>
      </c>
    </row>
    <row r="304">
      <c r="A304" s="379" t="s">
        <v>199</v>
      </c>
      <c r="B304" s="379" t="s">
        <v>200</v>
      </c>
      <c r="C304" s="379" t="s">
        <v>17</v>
      </c>
      <c r="D304" s="379" t="n">
        <v>141720.6000887</v>
      </c>
      <c r="E304" s="379" t="n">
        <v>2.88275989472175</v>
      </c>
      <c r="F304" s="379" t="n">
        <v>96.1361166789877</v>
      </c>
      <c r="G304" s="379" t="n">
        <v>0.504473332142608</v>
      </c>
      <c r="H304" s="379" t="n">
        <v>5696.0056412</v>
      </c>
      <c r="I304" s="379" t="n">
        <v>13.4388206119939</v>
      </c>
      <c r="J304" s="379" t="n">
        <v>3.86388332101225</v>
      </c>
      <c r="K304" s="379" t="n">
        <v>12.5516489736015</v>
      </c>
    </row>
    <row r="305">
      <c r="A305" s="379" t="s">
        <v>201</v>
      </c>
      <c r="B305" s="379" t="s">
        <v>202</v>
      </c>
      <c r="C305" s="379" t="s">
        <v>16</v>
      </c>
      <c r="D305" s="379" t="n">
        <v>8661.7553248</v>
      </c>
      <c r="E305" s="379" t="n">
        <v>13.9571959862534</v>
      </c>
      <c r="F305" s="379" t="n">
        <v>89.5829392901439</v>
      </c>
      <c r="G305" s="379" t="n">
        <v>2.37751383714627</v>
      </c>
      <c r="H305" s="379" t="n">
        <v>1007.2233819</v>
      </c>
      <c r="I305" s="379" t="n">
        <v>24.5010960186807</v>
      </c>
      <c r="J305" s="379" t="n">
        <v>10.4170607098561</v>
      </c>
      <c r="K305" s="379" t="n">
        <v>20.4457556374837</v>
      </c>
    </row>
    <row r="306">
      <c r="A306" s="379" t="s">
        <v>201</v>
      </c>
      <c r="B306" s="379" t="s">
        <v>202</v>
      </c>
      <c r="C306" s="379" t="s">
        <v>17</v>
      </c>
      <c r="D306" s="379" t="n">
        <v>86339.401373</v>
      </c>
      <c r="E306" s="379" t="n">
        <v>3.40916822943763</v>
      </c>
      <c r="F306" s="379" t="n">
        <v>94.1973219082047</v>
      </c>
      <c r="G306" s="379" t="n">
        <v>0.545329011864746</v>
      </c>
      <c r="H306" s="379" t="n">
        <v>5318.619921</v>
      </c>
      <c r="I306" s="379" t="n">
        <v>8.94465211334908</v>
      </c>
      <c r="J306" s="379" t="n">
        <v>5.80267809179529</v>
      </c>
      <c r="K306" s="379" t="n">
        <v>8.85255595155955</v>
      </c>
    </row>
    <row r="307">
      <c r="A307" s="379" t="s">
        <v>203</v>
      </c>
      <c r="B307" s="379" t="s">
        <v>204</v>
      </c>
      <c r="C307" s="379" t="s">
        <v>16</v>
      </c>
      <c r="D307" s="379" t="n">
        <v>20790.4599739</v>
      </c>
      <c r="E307" s="379" t="n">
        <v>14.7491546475961</v>
      </c>
      <c r="F307" s="379" t="n">
        <v>95.6371580322363</v>
      </c>
      <c r="G307" s="379" t="n">
        <v>2.08875192531717</v>
      </c>
      <c r="H307" s="379" t="n">
        <v>948.4335709</v>
      </c>
      <c r="I307" s="379" t="n">
        <v>45.1227802322909</v>
      </c>
      <c r="J307" s="379" t="n">
        <v>4.36284196776366</v>
      </c>
      <c r="K307" s="379" t="n">
        <v>45.7871954674745</v>
      </c>
    </row>
    <row r="308">
      <c r="A308" s="379" t="s">
        <v>203</v>
      </c>
      <c r="B308" s="379" t="s">
        <v>204</v>
      </c>
      <c r="C308" s="379" t="s">
        <v>17</v>
      </c>
      <c r="D308" s="379" t="n">
        <v>269546.5026347</v>
      </c>
      <c r="E308" s="379" t="n">
        <v>2.96904958097294</v>
      </c>
      <c r="F308" s="379" t="n">
        <v>97.8876604453078</v>
      </c>
      <c r="G308" s="379" t="n">
        <v>0.32492511695673</v>
      </c>
      <c r="H308" s="379" t="n">
        <v>5816.6038166</v>
      </c>
      <c r="I308" s="379" t="n">
        <v>14.7682646971856</v>
      </c>
      <c r="J308" s="379" t="n">
        <v>2.1123395546922</v>
      </c>
      <c r="K308" s="379" t="n">
        <v>15.0573137960516</v>
      </c>
    </row>
    <row r="309">
      <c r="A309" s="379" t="s">
        <v>205</v>
      </c>
      <c r="B309" s="379" t="s">
        <v>206</v>
      </c>
      <c r="C309" s="379" t="s">
        <v>16</v>
      </c>
      <c r="D309" s="379" t="n">
        <v>1498.8979026</v>
      </c>
      <c r="E309" s="379" t="n">
        <v>30.3133121393993</v>
      </c>
      <c r="F309" s="379" t="n">
        <v>94.4344768511994</v>
      </c>
      <c r="G309" s="379" t="n">
        <v>2.93096559292288</v>
      </c>
      <c r="H309" s="379" t="n">
        <v>88.3379805</v>
      </c>
      <c r="I309" s="379" t="n">
        <v>57.8589678445931</v>
      </c>
      <c r="J309" s="379" t="n">
        <v>5.56552314880059</v>
      </c>
      <c r="K309" s="379" t="n">
        <v>49.7319290633417</v>
      </c>
    </row>
    <row r="310">
      <c r="A310" s="379" t="s">
        <v>205</v>
      </c>
      <c r="B310" s="379" t="s">
        <v>206</v>
      </c>
      <c r="C310" s="379" t="s">
        <v>17</v>
      </c>
      <c r="D310" s="379" t="n">
        <v>79265.9191012</v>
      </c>
      <c r="E310" s="379" t="n">
        <v>2.53749469520769</v>
      </c>
      <c r="F310" s="379" t="n">
        <v>96.6860778136796</v>
      </c>
      <c r="G310" s="379" t="n">
        <v>0.457540322965039</v>
      </c>
      <c r="H310" s="379" t="n">
        <v>2716.8450088</v>
      </c>
      <c r="I310" s="379" t="n">
        <v>13.6139091547644</v>
      </c>
      <c r="J310" s="379" t="n">
        <v>3.31392218632039</v>
      </c>
      <c r="K310" s="379" t="n">
        <v>13.3490700088566</v>
      </c>
    </row>
    <row r="311">
      <c r="A311" s="379" t="s">
        <v>207</v>
      </c>
      <c r="B311" s="379" t="s">
        <v>208</v>
      </c>
      <c r="C311" s="379" t="s">
        <v>16</v>
      </c>
      <c r="D311" s="379" t="n">
        <v>6953.7506851</v>
      </c>
      <c r="E311" s="379" t="n">
        <v>21.8371655677225</v>
      </c>
      <c r="F311" s="379" t="n">
        <v>94.6003012280949</v>
      </c>
      <c r="G311" s="379" t="n">
        <v>2.28993928737971</v>
      </c>
      <c r="H311" s="379" t="n">
        <v>396.9137365</v>
      </c>
      <c r="I311" s="379" t="n">
        <v>48.4582658897211</v>
      </c>
      <c r="J311" s="379" t="n">
        <v>5.3996987719051</v>
      </c>
      <c r="K311" s="379" t="n">
        <v>40.118709493074</v>
      </c>
    </row>
    <row r="312">
      <c r="A312" s="379" t="s">
        <v>207</v>
      </c>
      <c r="B312" s="379" t="s">
        <v>208</v>
      </c>
      <c r="C312" s="379" t="s">
        <v>17</v>
      </c>
      <c r="D312" s="379" t="n">
        <v>155198.6799189</v>
      </c>
      <c r="E312" s="379" t="n">
        <v>3.86918703174035</v>
      </c>
      <c r="F312" s="379" t="n">
        <v>96.9050948926147</v>
      </c>
      <c r="G312" s="379" t="n">
        <v>0.474255616467084</v>
      </c>
      <c r="H312" s="379" t="n">
        <v>4956.6556606</v>
      </c>
      <c r="I312" s="379" t="n">
        <v>14.5980555045501</v>
      </c>
      <c r="J312" s="379" t="n">
        <v>3.09490510738529</v>
      </c>
      <c r="K312" s="379" t="n">
        <v>14.8494974554891</v>
      </c>
    </row>
    <row r="313">
      <c r="A313" s="379" t="s">
        <v>209</v>
      </c>
      <c r="B313" s="379" t="s">
        <v>210</v>
      </c>
      <c r="C313" s="379" t="s">
        <v>16</v>
      </c>
      <c r="D313" s="379" t="n">
        <v>8399.2296168</v>
      </c>
      <c r="E313" s="379" t="n">
        <v>19.7439596140687</v>
      </c>
      <c r="F313" s="379" t="n">
        <v>93.7651126282844</v>
      </c>
      <c r="G313" s="379" t="n">
        <v>2.24577706875299</v>
      </c>
      <c r="H313" s="379" t="n">
        <v>558.5046421</v>
      </c>
      <c r="I313" s="379" t="n">
        <v>40.632233078498</v>
      </c>
      <c r="J313" s="379" t="n">
        <v>6.23488737171562</v>
      </c>
      <c r="K313" s="379" t="n">
        <v>33.7737519918823</v>
      </c>
    </row>
    <row r="314">
      <c r="A314" s="379" t="s">
        <v>209</v>
      </c>
      <c r="B314" s="379" t="s">
        <v>210</v>
      </c>
      <c r="C314" s="379" t="s">
        <v>17</v>
      </c>
      <c r="D314" s="379" t="n">
        <v>128392.9225843</v>
      </c>
      <c r="E314" s="379" t="n">
        <v>3.26636523422327</v>
      </c>
      <c r="F314" s="379" t="n">
        <v>96.7796068283161</v>
      </c>
      <c r="G314" s="379" t="n">
        <v>0.440450208433257</v>
      </c>
      <c r="H314" s="379" t="n">
        <v>4272.3431592</v>
      </c>
      <c r="I314" s="379" t="n">
        <v>12.6410301258621</v>
      </c>
      <c r="J314" s="379" t="n">
        <v>3.22039317168392</v>
      </c>
      <c r="K314" s="379" t="n">
        <v>13.2364577016325</v>
      </c>
    </row>
    <row r="315">
      <c r="A315" s="379" t="s">
        <v>211</v>
      </c>
      <c r="B315" s="379" t="s">
        <v>212</v>
      </c>
      <c r="C315" s="379" t="s">
        <v>16</v>
      </c>
      <c r="D315" s="379" t="n">
        <v>3991.9576424</v>
      </c>
      <c r="E315" s="379" t="n">
        <v>23.6717446465048</v>
      </c>
      <c r="F315" s="379" t="n">
        <v>97.1768647851176</v>
      </c>
      <c r="G315" s="379" t="n">
        <v>2.93152024179489</v>
      </c>
      <c r="H315" s="379" t="n">
        <v>115.9724202</v>
      </c>
      <c r="I315" s="379" t="n">
        <v>100</v>
      </c>
      <c r="J315" s="379" t="n">
        <v>2.82313521488237</v>
      </c>
      <c r="K315" s="379" t="n">
        <v>100.907652120236</v>
      </c>
    </row>
    <row r="316">
      <c r="A316" s="379" t="s">
        <v>211</v>
      </c>
      <c r="B316" s="379" t="s">
        <v>212</v>
      </c>
      <c r="C316" s="379" t="s">
        <v>17</v>
      </c>
      <c r="D316" s="379" t="n">
        <v>127528.3588077</v>
      </c>
      <c r="E316" s="379" t="n">
        <v>2.90750689321704</v>
      </c>
      <c r="F316" s="379" t="n">
        <v>95.899633583222</v>
      </c>
      <c r="G316" s="379" t="n">
        <v>0.550787180965686</v>
      </c>
      <c r="H316" s="379" t="n">
        <v>5452.7111325</v>
      </c>
      <c r="I316" s="379" t="n">
        <v>12.7797096363325</v>
      </c>
      <c r="J316" s="379" t="n">
        <v>4.10036641677798</v>
      </c>
      <c r="K316" s="379" t="n">
        <v>12.8818460274218</v>
      </c>
    </row>
    <row r="317">
      <c r="A317" s="379" t="s">
        <v>213</v>
      </c>
      <c r="B317" s="379" t="s">
        <v>214</v>
      </c>
      <c r="C317" s="379" t="s">
        <v>16</v>
      </c>
      <c r="D317" s="379" t="n">
        <v>1619.9194501</v>
      </c>
      <c r="E317" s="379" t="n">
        <v>16.7885827949407</v>
      </c>
      <c r="F317" s="379" t="n">
        <v>87.9862909093249</v>
      </c>
      <c r="G317" s="379" t="n">
        <v>3.29180231073448</v>
      </c>
      <c r="H317" s="379" t="n">
        <v>221.1849235</v>
      </c>
      <c r="I317" s="379" t="n">
        <v>29.3369378349258</v>
      </c>
      <c r="J317" s="379" t="n">
        <v>12.0137090906751</v>
      </c>
      <c r="K317" s="379" t="n">
        <v>24.108580750726</v>
      </c>
    </row>
    <row r="318">
      <c r="A318" s="379" t="s">
        <v>213</v>
      </c>
      <c r="B318" s="379" t="s">
        <v>214</v>
      </c>
      <c r="C318" s="379" t="s">
        <v>17</v>
      </c>
      <c r="D318" s="379" t="n">
        <v>30841.2184997</v>
      </c>
      <c r="E318" s="379" t="n">
        <v>3.88698121637981</v>
      </c>
      <c r="F318" s="379" t="n">
        <v>94.1460873752755</v>
      </c>
      <c r="G318" s="379" t="n">
        <v>0.697555616068988</v>
      </c>
      <c r="H318" s="379" t="n">
        <v>1917.6771268</v>
      </c>
      <c r="I318" s="379" t="n">
        <v>11.0816933266851</v>
      </c>
      <c r="J318" s="379" t="n">
        <v>5.85391262472448</v>
      </c>
      <c r="K318" s="379" t="n">
        <v>11.2185022547438</v>
      </c>
    </row>
    <row r="319">
      <c r="A319" s="379" t="s">
        <v>215</v>
      </c>
      <c r="B319" s="379" t="s">
        <v>216</v>
      </c>
      <c r="C319" s="379" t="s">
        <v>16</v>
      </c>
      <c r="D319" s="379" t="n">
        <v>3423.5011113</v>
      </c>
      <c r="E319" s="379" t="n">
        <v>23.0493244261846</v>
      </c>
      <c r="F319" s="379" t="n">
        <v>95.4652198569239</v>
      </c>
      <c r="G319" s="379" t="n">
        <v>1.75992806766398</v>
      </c>
      <c r="H319" s="379" t="n">
        <v>162.6228367</v>
      </c>
      <c r="I319" s="379" t="n">
        <v>44.3943134852902</v>
      </c>
      <c r="J319" s="379" t="n">
        <v>4.53478014307608</v>
      </c>
      <c r="K319" s="379" t="n">
        <v>37.0496285621348</v>
      </c>
    </row>
    <row r="320">
      <c r="A320" s="379" t="s">
        <v>215</v>
      </c>
      <c r="B320" s="379" t="s">
        <v>216</v>
      </c>
      <c r="C320" s="379" t="s">
        <v>17</v>
      </c>
      <c r="D320" s="379" t="n">
        <v>58137.6213665</v>
      </c>
      <c r="E320" s="379" t="n">
        <v>3.05722953568365</v>
      </c>
      <c r="F320" s="379" t="n">
        <v>97.0482783974452</v>
      </c>
      <c r="G320" s="379" t="n">
        <v>0.629801841032766</v>
      </c>
      <c r="H320" s="379" t="n">
        <v>1768.2546846</v>
      </c>
      <c r="I320" s="379" t="n">
        <v>21.0970260847025</v>
      </c>
      <c r="J320" s="379" t="n">
        <v>2.95172160255476</v>
      </c>
      <c r="K320" s="379" t="n">
        <v>20.7069611005557</v>
      </c>
    </row>
    <row r="321">
      <c r="A321" s="379" t="s">
        <v>217</v>
      </c>
      <c r="B321" s="379" t="s">
        <v>218</v>
      </c>
      <c r="C321" s="379" t="s">
        <v>16</v>
      </c>
      <c r="D321" s="379" t="n">
        <v>876.8167543</v>
      </c>
      <c r="E321" s="379" t="n">
        <v>27.5199735789444</v>
      </c>
      <c r="F321" s="379" t="n">
        <v>93.9981535279652</v>
      </c>
      <c r="G321" s="379" t="n">
        <v>2.96272546811847</v>
      </c>
      <c r="H321" s="379" t="n">
        <v>55.9853502</v>
      </c>
      <c r="I321" s="379" t="n">
        <v>48.9925203430642</v>
      </c>
      <c r="J321" s="379" t="n">
        <v>6.00184647203484</v>
      </c>
      <c r="K321" s="379" t="n">
        <v>46.4008409263747</v>
      </c>
    </row>
    <row r="322">
      <c r="A322" s="379" t="s">
        <v>217</v>
      </c>
      <c r="B322" s="379" t="s">
        <v>218</v>
      </c>
      <c r="C322" s="379" t="s">
        <v>17</v>
      </c>
      <c r="D322" s="379" t="n">
        <v>27760.877909</v>
      </c>
      <c r="E322" s="379" t="n">
        <v>2.53590612213078</v>
      </c>
      <c r="F322" s="379" t="n">
        <v>95.8752829594998</v>
      </c>
      <c r="G322" s="379" t="n">
        <v>0.575958770948927</v>
      </c>
      <c r="H322" s="379" t="n">
        <v>1194.3199815</v>
      </c>
      <c r="I322" s="379" t="n">
        <v>13.7632232110593</v>
      </c>
      <c r="J322" s="379" t="n">
        <v>4.12471704050017</v>
      </c>
      <c r="K322" s="379" t="n">
        <v>13.3876359506683</v>
      </c>
    </row>
    <row r="323">
      <c r="A323" s="379" t="s">
        <v>219</v>
      </c>
      <c r="B323" s="379" t="s">
        <v>220</v>
      </c>
      <c r="C323" s="379" t="s">
        <v>16</v>
      </c>
      <c r="D323" s="379" t="n">
        <v>6531.1300782</v>
      </c>
      <c r="E323" s="379" t="n">
        <v>20.1185403149541</v>
      </c>
      <c r="F323" s="379" t="n">
        <v>96.823106581824</v>
      </c>
      <c r="G323" s="379" t="n">
        <v>1.86608885415209</v>
      </c>
      <c r="H323" s="379" t="n">
        <v>214.2949642</v>
      </c>
      <c r="I323" s="379" t="n">
        <v>57.8171570227709</v>
      </c>
      <c r="J323" s="379" t="n">
        <v>3.17689341817598</v>
      </c>
      <c r="K323" s="379" t="n">
        <v>56.8733338622545</v>
      </c>
    </row>
    <row r="324">
      <c r="A324" s="379" t="s">
        <v>219</v>
      </c>
      <c r="B324" s="379" t="s">
        <v>220</v>
      </c>
      <c r="C324" s="379" t="s">
        <v>17</v>
      </c>
      <c r="D324" s="379" t="n">
        <v>117076.9938711</v>
      </c>
      <c r="E324" s="379" t="n">
        <v>2.54134417906345</v>
      </c>
      <c r="F324" s="379" t="n">
        <v>93.9090831239195</v>
      </c>
      <c r="G324" s="379" t="n">
        <v>0.691529545059142</v>
      </c>
      <c r="H324" s="379" t="n">
        <v>7593.5810898</v>
      </c>
      <c r="I324" s="379" t="n">
        <v>10.7854458499656</v>
      </c>
      <c r="J324" s="379" t="n">
        <v>6.09091687608046</v>
      </c>
      <c r="K324" s="379" t="n">
        <v>10.6619260861421</v>
      </c>
    </row>
    <row r="325">
      <c r="A325" s="379" t="s">
        <v>221</v>
      </c>
      <c r="B325" s="379" t="s">
        <v>222</v>
      </c>
      <c r="C325" s="379" t="s">
        <v>16</v>
      </c>
      <c r="D325" s="379" t="n">
        <v>3067.585889</v>
      </c>
      <c r="E325" s="379" t="n">
        <v>20.5344588168913</v>
      </c>
      <c r="F325" s="379" t="n">
        <v>95.2884106942646</v>
      </c>
      <c r="G325" s="379" t="n">
        <v>1.69469647115388</v>
      </c>
      <c r="H325" s="379" t="n">
        <v>151.6785175</v>
      </c>
      <c r="I325" s="379" t="n">
        <v>43.962155461881</v>
      </c>
      <c r="J325" s="379" t="n">
        <v>4.71158930573539</v>
      </c>
      <c r="K325" s="379" t="n">
        <v>34.27398333485</v>
      </c>
    </row>
    <row r="326">
      <c r="A326" s="379" t="s">
        <v>221</v>
      </c>
      <c r="B326" s="379" t="s">
        <v>222</v>
      </c>
      <c r="C326" s="379" t="s">
        <v>17</v>
      </c>
      <c r="D326" s="379" t="n">
        <v>50511.7284712</v>
      </c>
      <c r="E326" s="379" t="n">
        <v>2.56123428855325</v>
      </c>
      <c r="F326" s="379" t="n">
        <v>94.8688665587762</v>
      </c>
      <c r="G326" s="379" t="n">
        <v>0.564270061884663</v>
      </c>
      <c r="H326" s="379" t="n">
        <v>2732.0071224</v>
      </c>
      <c r="I326" s="379" t="n">
        <v>10.6890240953912</v>
      </c>
      <c r="J326" s="379" t="n">
        <v>5.13113344122382</v>
      </c>
      <c r="K326" s="379" t="n">
        <v>10.4327166341012</v>
      </c>
    </row>
    <row r="327">
      <c r="A327" s="379" t="s">
        <v>223</v>
      </c>
      <c r="B327" s="379" t="s">
        <v>224</v>
      </c>
      <c r="C327" s="379" t="s">
        <v>16</v>
      </c>
      <c r="D327" s="379" t="n">
        <v>3783.3441613</v>
      </c>
      <c r="E327" s="379" t="n">
        <v>21.7594435951109</v>
      </c>
      <c r="F327" s="379" t="n">
        <v>94.030349454216</v>
      </c>
      <c r="G327" s="379" t="n">
        <v>1.69855070938408</v>
      </c>
      <c r="H327" s="379" t="n">
        <v>240.190988</v>
      </c>
      <c r="I327" s="379" t="n">
        <v>33.8259441289794</v>
      </c>
      <c r="J327" s="379" t="n">
        <v>5.96965054578404</v>
      </c>
      <c r="K327" s="379" t="n">
        <v>26.7545504622357</v>
      </c>
    </row>
    <row r="328">
      <c r="A328" s="379" t="s">
        <v>223</v>
      </c>
      <c r="B328" s="379" t="s">
        <v>224</v>
      </c>
      <c r="C328" s="379" t="s">
        <v>17</v>
      </c>
      <c r="D328" s="379" t="n">
        <v>56635.0084166</v>
      </c>
      <c r="E328" s="379" t="n">
        <v>3.58013314627456</v>
      </c>
      <c r="F328" s="379" t="n">
        <v>96.7979736933564</v>
      </c>
      <c r="G328" s="379" t="n">
        <v>0.449898233526069</v>
      </c>
      <c r="H328" s="379" t="n">
        <v>1873.4564362</v>
      </c>
      <c r="I328" s="379" t="n">
        <v>13.2196365830043</v>
      </c>
      <c r="J328" s="379" t="n">
        <v>3.20202630664363</v>
      </c>
      <c r="K328" s="379" t="n">
        <v>13.600524543845</v>
      </c>
    </row>
    <row r="329">
      <c r="A329" s="379" t="s">
        <v>225</v>
      </c>
      <c r="B329" s="379" t="s">
        <v>226</v>
      </c>
      <c r="C329" s="379" t="s">
        <v>16</v>
      </c>
      <c r="D329" s="379" t="n">
        <v>10257.339119</v>
      </c>
      <c r="E329" s="379" t="n">
        <v>14.7713978877147</v>
      </c>
      <c r="F329" s="379" t="n">
        <v>95.2487408548338</v>
      </c>
      <c r="G329" s="379" t="n">
        <v>2.00551793479658</v>
      </c>
      <c r="H329" s="379" t="n">
        <v>511.6632079</v>
      </c>
      <c r="I329" s="379" t="n">
        <v>44.2142676029206</v>
      </c>
      <c r="J329" s="379" t="n">
        <v>4.75125914516623</v>
      </c>
      <c r="K329" s="379" t="n">
        <v>40.2047230459954</v>
      </c>
    </row>
    <row r="330">
      <c r="A330" s="379" t="s">
        <v>225</v>
      </c>
      <c r="B330" s="379" t="s">
        <v>226</v>
      </c>
      <c r="C330" s="379" t="s">
        <v>17</v>
      </c>
      <c r="D330" s="379" t="n">
        <v>122343.1618509</v>
      </c>
      <c r="E330" s="379" t="n">
        <v>2.71589824374938</v>
      </c>
      <c r="F330" s="379" t="n">
        <v>95.6635551728311</v>
      </c>
      <c r="G330" s="379" t="n">
        <v>0.488526670217455</v>
      </c>
      <c r="H330" s="379" t="n">
        <v>5545.8358242</v>
      </c>
      <c r="I330" s="379" t="n">
        <v>11.5155195664927</v>
      </c>
      <c r="J330" s="379" t="n">
        <v>4.33644482716888</v>
      </c>
      <c r="K330" s="379" t="n">
        <v>10.7770765990025</v>
      </c>
    </row>
    <row r="331">
      <c r="A331" s="379" t="s">
        <v>227</v>
      </c>
      <c r="B331" s="379" t="s">
        <v>228</v>
      </c>
      <c r="C331" s="379" t="s">
        <v>16</v>
      </c>
      <c r="D331" s="379" t="n">
        <v>5940.1988745</v>
      </c>
      <c r="E331" s="379" t="n">
        <v>22.6506092618016</v>
      </c>
      <c r="F331" s="379" t="n">
        <v>96.5719453419794</v>
      </c>
      <c r="G331" s="379" t="n">
        <v>1.17390960208454</v>
      </c>
      <c r="H331" s="379" t="n">
        <v>210.8617192</v>
      </c>
      <c r="I331" s="379" t="n">
        <v>37.627660860043</v>
      </c>
      <c r="J331" s="379" t="n">
        <v>3.42805465802056</v>
      </c>
      <c r="K331" s="379" t="n">
        <v>33.0702819057131</v>
      </c>
    </row>
    <row r="332">
      <c r="A332" s="379" t="s">
        <v>227</v>
      </c>
      <c r="B332" s="379" t="s">
        <v>228</v>
      </c>
      <c r="C332" s="379" t="s">
        <v>17</v>
      </c>
      <c r="D332" s="379" t="n">
        <v>24503.1128172</v>
      </c>
      <c r="E332" s="379" t="n">
        <v>5.27193280612581</v>
      </c>
      <c r="F332" s="379" t="n">
        <v>97.4126255844392</v>
      </c>
      <c r="G332" s="379" t="n">
        <v>0.452940496036451</v>
      </c>
      <c r="H332" s="379" t="n">
        <v>650.8265928</v>
      </c>
      <c r="I332" s="379" t="n">
        <v>17.6510316631258</v>
      </c>
      <c r="J332" s="379" t="n">
        <v>2.58737441556078</v>
      </c>
      <c r="K332" s="379" t="n">
        <v>17.0528558553695</v>
      </c>
    </row>
    <row r="333">
      <c r="A333" s="379" t="s">
        <v>229</v>
      </c>
      <c r="B333" s="379" t="s">
        <v>230</v>
      </c>
      <c r="C333" s="379" t="s">
        <v>16</v>
      </c>
      <c r="D333" s="379" t="n">
        <v>12381.0833778</v>
      </c>
      <c r="E333" s="379" t="n">
        <v>16.0644040960874</v>
      </c>
      <c r="F333" s="379" t="n">
        <v>90.5651958765966</v>
      </c>
      <c r="G333" s="379" t="n">
        <v>3.10107508587436</v>
      </c>
      <c r="H333" s="379" t="n">
        <v>1289.8232635</v>
      </c>
      <c r="I333" s="379" t="n">
        <v>37.7390535248508</v>
      </c>
      <c r="J333" s="379" t="n">
        <v>9.43480412340339</v>
      </c>
      <c r="K333" s="379" t="n">
        <v>29.7673877387223</v>
      </c>
    </row>
    <row r="334">
      <c r="A334" s="379" t="s">
        <v>229</v>
      </c>
      <c r="B334" s="379" t="s">
        <v>230</v>
      </c>
      <c r="C334" s="379" t="s">
        <v>17</v>
      </c>
      <c r="D334" s="379" t="n">
        <v>173215.6609175</v>
      </c>
      <c r="E334" s="379" t="n">
        <v>3.22309633690084</v>
      </c>
      <c r="F334" s="379" t="n">
        <v>93.3776677836201</v>
      </c>
      <c r="G334" s="379" t="n">
        <v>0.769687194378223</v>
      </c>
      <c r="H334" s="379" t="n">
        <v>12284.4324441</v>
      </c>
      <c r="I334" s="379" t="n">
        <v>11.331616785923</v>
      </c>
      <c r="J334" s="379" t="n">
        <v>6.62233221637988</v>
      </c>
      <c r="K334" s="379" t="n">
        <v>10.8529129596046</v>
      </c>
    </row>
    <row r="335">
      <c r="A335" s="379" t="s">
        <v>231</v>
      </c>
      <c r="B335" s="379" t="s">
        <v>232</v>
      </c>
      <c r="C335" s="379" t="s">
        <v>16</v>
      </c>
      <c r="D335" s="379" t="n">
        <v>15522.4113762</v>
      </c>
      <c r="E335" s="379" t="n">
        <v>15.5569988353017</v>
      </c>
      <c r="F335" s="379" t="n">
        <v>84.9285090322805</v>
      </c>
      <c r="G335" s="379" t="n">
        <v>5.98246656358879</v>
      </c>
      <c r="H335" s="379" t="n">
        <v>2754.6213341</v>
      </c>
      <c r="I335" s="379" t="n">
        <v>38.7263969074975</v>
      </c>
      <c r="J335" s="379" t="n">
        <v>15.0714909677195</v>
      </c>
      <c r="K335" s="379" t="n">
        <v>33.7114600452795</v>
      </c>
    </row>
    <row r="336">
      <c r="A336" s="379" t="s">
        <v>231</v>
      </c>
      <c r="B336" s="379" t="s">
        <v>232</v>
      </c>
      <c r="C336" s="379" t="s">
        <v>17</v>
      </c>
      <c r="D336" s="379" t="n">
        <v>192472.7383144</v>
      </c>
      <c r="E336" s="379" t="n">
        <v>3.24431405805303</v>
      </c>
      <c r="F336" s="379" t="n">
        <v>88.0410796591115</v>
      </c>
      <c r="G336" s="379" t="n">
        <v>1.26355853455644</v>
      </c>
      <c r="H336" s="379" t="n">
        <v>26144.2289691</v>
      </c>
      <c r="I336" s="379" t="n">
        <v>9.2330242624911</v>
      </c>
      <c r="J336" s="379" t="n">
        <v>11.9589203408885</v>
      </c>
      <c r="K336" s="379" t="n">
        <v>9.30226595911655</v>
      </c>
    </row>
    <row r="337">
      <c r="A337" s="379" t="s">
        <v>233</v>
      </c>
      <c r="B337" s="379" t="s">
        <v>234</v>
      </c>
      <c r="C337" s="379" t="s">
        <v>16</v>
      </c>
      <c r="D337" s="379" t="n">
        <v>12155.8295342</v>
      </c>
      <c r="E337" s="379" t="n">
        <v>21.2293529779655</v>
      </c>
      <c r="F337" s="379" t="n">
        <v>89.8150726128053</v>
      </c>
      <c r="G337" s="379" t="n">
        <v>2.67949070412776</v>
      </c>
      <c r="H337" s="379" t="n">
        <v>1378.4572849</v>
      </c>
      <c r="I337" s="379" t="n">
        <v>38.9736576803475</v>
      </c>
      <c r="J337" s="379" t="n">
        <v>10.1849273871947</v>
      </c>
      <c r="K337" s="379" t="n">
        <v>23.6289021028414</v>
      </c>
    </row>
    <row r="338">
      <c r="A338" s="379" t="s">
        <v>233</v>
      </c>
      <c r="B338" s="379" t="s">
        <v>234</v>
      </c>
      <c r="C338" s="379" t="s">
        <v>17</v>
      </c>
      <c r="D338" s="379" t="n">
        <v>117133.0403191</v>
      </c>
      <c r="E338" s="379" t="n">
        <v>3.5421146562353</v>
      </c>
      <c r="F338" s="379" t="n">
        <v>91.517542624104</v>
      </c>
      <c r="G338" s="379" t="n">
        <v>0.973252621073537</v>
      </c>
      <c r="H338" s="379" t="n">
        <v>10856.6728665</v>
      </c>
      <c r="I338" s="379" t="n">
        <v>10.7132253040421</v>
      </c>
      <c r="J338" s="379" t="n">
        <v>8.48245737589595</v>
      </c>
      <c r="K338" s="379" t="n">
        <v>10.5004580967565</v>
      </c>
    </row>
    <row r="339">
      <c r="A339" s="379" t="s">
        <v>235</v>
      </c>
      <c r="B339" s="379" t="s">
        <v>236</v>
      </c>
      <c r="C339" s="379" t="s">
        <v>16</v>
      </c>
      <c r="D339" s="379" t="n">
        <v>11749.7093444</v>
      </c>
      <c r="E339" s="379" t="n">
        <v>14.092307902598</v>
      </c>
      <c r="F339" s="379" t="n">
        <v>94.0957284789775</v>
      </c>
      <c r="G339" s="379" t="n">
        <v>1.76224751013598</v>
      </c>
      <c r="H339" s="379" t="n">
        <v>737.2648619</v>
      </c>
      <c r="I339" s="379" t="n">
        <v>30.8095903095294</v>
      </c>
      <c r="J339" s="379" t="n">
        <v>5.90427152102253</v>
      </c>
      <c r="K339" s="379" t="n">
        <v>28.0847455331445</v>
      </c>
    </row>
    <row r="340">
      <c r="A340" s="379" t="s">
        <v>235</v>
      </c>
      <c r="B340" s="379" t="s">
        <v>236</v>
      </c>
      <c r="C340" s="379" t="s">
        <v>17</v>
      </c>
      <c r="D340" s="379" t="n">
        <v>91474.1531129</v>
      </c>
      <c r="E340" s="379" t="n">
        <v>2.69704451854125</v>
      </c>
      <c r="F340" s="379" t="n">
        <v>93.5911610328749</v>
      </c>
      <c r="G340" s="379" t="n">
        <v>0.750013809543532</v>
      </c>
      <c r="H340" s="379" t="n">
        <v>6263.8726829</v>
      </c>
      <c r="I340" s="379" t="n">
        <v>11.1527484215682</v>
      </c>
      <c r="J340" s="379" t="n">
        <v>6.40883896712509</v>
      </c>
      <c r="K340" s="379" t="n">
        <v>10.9527893563781</v>
      </c>
    </row>
    <row r="341">
      <c r="A341" s="379" t="s">
        <v>237</v>
      </c>
      <c r="B341" s="379" t="s">
        <v>238</v>
      </c>
      <c r="C341" s="379" t="s">
        <v>16</v>
      </c>
      <c r="D341" s="379" t="n">
        <v>1343.4158286</v>
      </c>
      <c r="E341" s="379" t="n">
        <v>14.3532290815652</v>
      </c>
      <c r="F341" s="379" t="n">
        <v>96.731575040334</v>
      </c>
      <c r="G341" s="379" t="n">
        <v>1.29082908972208</v>
      </c>
      <c r="H341" s="379" t="n">
        <v>45.3921465</v>
      </c>
      <c r="I341" s="379" t="n">
        <v>42.8519975199538</v>
      </c>
      <c r="J341" s="379" t="n">
        <v>3.26842495966597</v>
      </c>
      <c r="K341" s="379" t="n">
        <v>38.2030894077674</v>
      </c>
    </row>
    <row r="342">
      <c r="A342" s="379" t="s">
        <v>237</v>
      </c>
      <c r="B342" s="379" t="s">
        <v>238</v>
      </c>
      <c r="C342" s="379" t="s">
        <v>17</v>
      </c>
      <c r="D342" s="379" t="n">
        <v>15283.5824608</v>
      </c>
      <c r="E342" s="379" t="n">
        <v>3.09967152988918</v>
      </c>
      <c r="F342" s="379" t="n">
        <v>96.1885439808246</v>
      </c>
      <c r="G342" s="379" t="n">
        <v>0.49521058998345</v>
      </c>
      <c r="H342" s="379" t="n">
        <v>605.6095659</v>
      </c>
      <c r="I342" s="379" t="n">
        <v>12.7240744727187</v>
      </c>
      <c r="J342" s="379" t="n">
        <v>3.81145601917543</v>
      </c>
      <c r="K342" s="379" t="n">
        <v>12.4974774403138</v>
      </c>
    </row>
    <row r="343">
      <c r="A343" s="379" t="s">
        <v>239</v>
      </c>
      <c r="B343" s="379" t="s">
        <v>240</v>
      </c>
      <c r="C343" s="379" t="s">
        <v>16</v>
      </c>
      <c r="D343" s="379" t="n">
        <v>439.1689593</v>
      </c>
      <c r="E343" s="379" t="n">
        <v>23.7552174404955</v>
      </c>
      <c r="F343" s="379" t="n">
        <v>92.214254770458</v>
      </c>
      <c r="G343" s="379" t="n">
        <v>4.37187347428464</v>
      </c>
      <c r="H343" s="379" t="n">
        <v>37.079491</v>
      </c>
      <c r="I343" s="379" t="n">
        <v>54.8961665473036</v>
      </c>
      <c r="J343" s="379" t="n">
        <v>7.78574522954201</v>
      </c>
      <c r="K343" s="379" t="n">
        <v>51.7804066914742</v>
      </c>
    </row>
    <row r="344">
      <c r="A344" s="379" t="s">
        <v>239</v>
      </c>
      <c r="B344" s="379" t="s">
        <v>240</v>
      </c>
      <c r="C344" s="379" t="s">
        <v>17</v>
      </c>
      <c r="D344" s="379" t="n">
        <v>11378.0034818</v>
      </c>
      <c r="E344" s="379" t="n">
        <v>4.8213143257574</v>
      </c>
      <c r="F344" s="379" t="n">
        <v>96.1812548060057</v>
      </c>
      <c r="G344" s="379" t="n">
        <v>0.674191291211826</v>
      </c>
      <c r="H344" s="379" t="n">
        <v>451.7480688</v>
      </c>
      <c r="I344" s="379" t="n">
        <v>18.1345907121009</v>
      </c>
      <c r="J344" s="379" t="n">
        <v>3.81874519399427</v>
      </c>
      <c r="K344" s="379" t="n">
        <v>16.9805946911607</v>
      </c>
    </row>
    <row r="345">
      <c r="A345" s="379" t="s">
        <v>241</v>
      </c>
      <c r="B345" s="379" t="s">
        <v>242</v>
      </c>
      <c r="C345" s="379" t="s">
        <v>16</v>
      </c>
      <c r="D345" s="379" t="n">
        <v>955.6109719</v>
      </c>
      <c r="E345" s="379" t="n">
        <v>17.7944603115519</v>
      </c>
      <c r="F345" s="379" t="n">
        <v>91.8734276577217</v>
      </c>
      <c r="G345" s="379" t="n">
        <v>3.7450750982751</v>
      </c>
      <c r="H345" s="379" t="n">
        <v>84.5276147</v>
      </c>
      <c r="I345" s="379" t="n">
        <v>44.4830419283659</v>
      </c>
      <c r="J345" s="379" t="n">
        <v>8.1265723422783</v>
      </c>
      <c r="K345" s="379" t="n">
        <v>42.3392386878883</v>
      </c>
    </row>
    <row r="346">
      <c r="A346" s="379" t="s">
        <v>241</v>
      </c>
      <c r="B346" s="379" t="s">
        <v>242</v>
      </c>
      <c r="C346" s="379" t="s">
        <v>17</v>
      </c>
      <c r="D346" s="379" t="n">
        <v>16181.2278969</v>
      </c>
      <c r="E346" s="379" t="n">
        <v>3.35900563145084</v>
      </c>
      <c r="F346" s="379" t="n">
        <v>95.57802925827</v>
      </c>
      <c r="G346" s="379" t="n">
        <v>0.65018862511029</v>
      </c>
      <c r="H346" s="379" t="n">
        <v>748.6335184</v>
      </c>
      <c r="I346" s="379" t="n">
        <v>14.5976529433942</v>
      </c>
      <c r="J346" s="379" t="n">
        <v>4.42197074172999</v>
      </c>
      <c r="K346" s="379" t="n">
        <v>14.0534053850102</v>
      </c>
    </row>
    <row r="347">
      <c r="A347" s="379" t="s">
        <v>243</v>
      </c>
      <c r="B347" s="379" t="s">
        <v>244</v>
      </c>
      <c r="C347" s="379" t="s">
        <v>16</v>
      </c>
      <c r="D347" s="379" t="n">
        <v>1641.1389928</v>
      </c>
      <c r="E347" s="379" t="n">
        <v>17.1448402473826</v>
      </c>
      <c r="F347" s="379" t="n">
        <v>94.492749112981</v>
      </c>
      <c r="G347" s="379" t="n">
        <v>2.99233455845769</v>
      </c>
      <c r="H347" s="379" t="n">
        <v>95.649288</v>
      </c>
      <c r="I347" s="379" t="n">
        <v>57.8437065750776</v>
      </c>
      <c r="J347" s="379" t="n">
        <v>5.507250887019</v>
      </c>
      <c r="K347" s="379" t="n">
        <v>51.3421168737595</v>
      </c>
    </row>
    <row r="348">
      <c r="A348" s="379" t="s">
        <v>243</v>
      </c>
      <c r="B348" s="379" t="s">
        <v>244</v>
      </c>
      <c r="C348" s="379" t="s">
        <v>17</v>
      </c>
      <c r="D348" s="379" t="n">
        <v>18449.9251181</v>
      </c>
      <c r="E348" s="379" t="n">
        <v>3.08348276925277</v>
      </c>
      <c r="F348" s="379" t="n">
        <v>96.3784206424672</v>
      </c>
      <c r="G348" s="379" t="n">
        <v>0.550967727281831</v>
      </c>
      <c r="H348" s="379" t="n">
        <v>693.2866041</v>
      </c>
      <c r="I348" s="379" t="n">
        <v>15.3576923027943</v>
      </c>
      <c r="J348" s="379" t="n">
        <v>3.62157935753283</v>
      </c>
      <c r="K348" s="379" t="n">
        <v>14.6624978049818</v>
      </c>
    </row>
    <row r="349">
      <c r="A349" s="379" t="s">
        <v>245</v>
      </c>
      <c r="B349" s="379" t="s">
        <v>246</v>
      </c>
      <c r="C349" s="379" t="s">
        <v>16</v>
      </c>
      <c r="D349" s="379" t="n">
        <v>829.0663988</v>
      </c>
      <c r="E349" s="379" t="n">
        <v>35.0411398493798</v>
      </c>
      <c r="F349" s="379" t="n">
        <v>94.6707702890041</v>
      </c>
      <c r="G349" s="379" t="n">
        <v>3.69816328210775</v>
      </c>
      <c r="H349" s="379" t="n">
        <v>46.6700046</v>
      </c>
      <c r="I349" s="379" t="n">
        <v>72.5655472571269</v>
      </c>
      <c r="J349" s="379" t="n">
        <v>5.32922971099593</v>
      </c>
      <c r="K349" s="379" t="n">
        <v>65.6957919920895</v>
      </c>
    </row>
    <row r="350">
      <c r="A350" s="379" t="s">
        <v>245</v>
      </c>
      <c r="B350" s="379" t="s">
        <v>246</v>
      </c>
      <c r="C350" s="379" t="s">
        <v>17</v>
      </c>
      <c r="D350" s="379" t="n">
        <v>41658.724367</v>
      </c>
      <c r="E350" s="379" t="n">
        <v>3.81327293679301</v>
      </c>
      <c r="F350" s="379" t="n">
        <v>93.770488438344</v>
      </c>
      <c r="G350" s="379" t="n">
        <v>0.638622405966797</v>
      </c>
      <c r="H350" s="379" t="n">
        <v>2767.539227</v>
      </c>
      <c r="I350" s="379" t="n">
        <v>10.7717146057662</v>
      </c>
      <c r="J350" s="379" t="n">
        <v>6.229511561656</v>
      </c>
      <c r="K350" s="379" t="n">
        <v>9.61294225758817</v>
      </c>
    </row>
    <row r="351">
      <c r="A351" s="379" t="s">
        <v>247</v>
      </c>
      <c r="B351" s="379" t="s">
        <v>248</v>
      </c>
      <c r="C351" s="379" t="s">
        <v>16</v>
      </c>
      <c r="D351" s="379" t="n">
        <v>2135.3556904</v>
      </c>
      <c r="E351" s="379" t="n">
        <v>19.8960378387097</v>
      </c>
      <c r="F351" s="379" t="n">
        <v>97.3376329093334</v>
      </c>
      <c r="G351" s="379" t="n">
        <v>1.45434602014452</v>
      </c>
      <c r="H351" s="379" t="n">
        <v>58.405989</v>
      </c>
      <c r="I351" s="379" t="n">
        <v>52.8720131540631</v>
      </c>
      <c r="J351" s="379" t="n">
        <v>2.66236709066658</v>
      </c>
      <c r="K351" s="379" t="n">
        <v>53.1717055579041</v>
      </c>
    </row>
    <row r="352">
      <c r="A352" s="379" t="s">
        <v>247</v>
      </c>
      <c r="B352" s="379" t="s">
        <v>248</v>
      </c>
      <c r="C352" s="379" t="s">
        <v>17</v>
      </c>
      <c r="D352" s="379" t="n">
        <v>39874.0055781</v>
      </c>
      <c r="E352" s="379" t="n">
        <v>2.78415085858611</v>
      </c>
      <c r="F352" s="379" t="n">
        <v>96.9433627711886</v>
      </c>
      <c r="G352" s="379" t="n">
        <v>0.428423109045194</v>
      </c>
      <c r="H352" s="379" t="n">
        <v>1257.2327432</v>
      </c>
      <c r="I352" s="379" t="n">
        <v>13.9148014267111</v>
      </c>
      <c r="J352" s="379" t="n">
        <v>3.05663722881141</v>
      </c>
      <c r="K352" s="379" t="n">
        <v>13.5877350731212</v>
      </c>
    </row>
    <row r="353">
      <c r="A353" s="379" t="s">
        <v>249</v>
      </c>
      <c r="B353" s="379" t="s">
        <v>250</v>
      </c>
      <c r="C353" s="379" t="s">
        <v>16</v>
      </c>
      <c r="D353" s="379" t="n">
        <v>1088.751241</v>
      </c>
      <c r="E353" s="379" t="n">
        <v>18.4303192871305</v>
      </c>
      <c r="F353" s="379" t="n">
        <v>93.6257285515493</v>
      </c>
      <c r="G353" s="379" t="n">
        <v>2.69747861389513</v>
      </c>
      <c r="H353" s="379" t="n">
        <v>74.1248806</v>
      </c>
      <c r="I353" s="379" t="n">
        <v>44.9644186375973</v>
      </c>
      <c r="J353" s="379" t="n">
        <v>6.37427144845073</v>
      </c>
      <c r="K353" s="379" t="n">
        <v>39.6207476447427</v>
      </c>
    </row>
    <row r="354">
      <c r="A354" s="379" t="s">
        <v>249</v>
      </c>
      <c r="B354" s="379" t="s">
        <v>250</v>
      </c>
      <c r="C354" s="379" t="s">
        <v>17</v>
      </c>
      <c r="D354" s="379" t="n">
        <v>36812.5836051</v>
      </c>
      <c r="E354" s="379" t="n">
        <v>3.29802848606345</v>
      </c>
      <c r="F354" s="379" t="n">
        <v>97.2896640626225</v>
      </c>
      <c r="G354" s="379" t="n">
        <v>0.370969639966633</v>
      </c>
      <c r="H354" s="379" t="n">
        <v>1025.5402694</v>
      </c>
      <c r="I354" s="379" t="n">
        <v>13.2763303614768</v>
      </c>
      <c r="J354" s="379" t="n">
        <v>2.71033593737753</v>
      </c>
      <c r="K354" s="379" t="n">
        <v>13.3162502670083</v>
      </c>
    </row>
    <row r="355">
      <c r="A355" s="379" t="s">
        <v>251</v>
      </c>
      <c r="B355" s="379" t="s">
        <v>252</v>
      </c>
      <c r="C355" s="379" t="s">
        <v>16</v>
      </c>
      <c r="D355" s="379" t="n">
        <v>1762.3324912</v>
      </c>
      <c r="E355" s="379" t="n">
        <v>16.860587996445</v>
      </c>
      <c r="F355" s="379" t="n">
        <v>98.3159190218079</v>
      </c>
      <c r="G355" s="379" t="n">
        <v>1.1409773471706</v>
      </c>
      <c r="H355" s="379" t="n">
        <v>30.187488</v>
      </c>
      <c r="I355" s="379" t="n">
        <v>70.4946142103748</v>
      </c>
      <c r="J355" s="379" t="n">
        <v>1.68408097819209</v>
      </c>
      <c r="K355" s="379" t="n">
        <v>66.6097639738004</v>
      </c>
    </row>
    <row r="356">
      <c r="A356" s="379" t="s">
        <v>251</v>
      </c>
      <c r="B356" s="379" t="s">
        <v>252</v>
      </c>
      <c r="C356" s="379" t="s">
        <v>17</v>
      </c>
      <c r="D356" s="379" t="n">
        <v>26985.2087684</v>
      </c>
      <c r="E356" s="379" t="n">
        <v>3.27974703976045</v>
      </c>
      <c r="F356" s="379" t="n">
        <v>97.9517898280472</v>
      </c>
      <c r="G356" s="379" t="n">
        <v>0.353482134973949</v>
      </c>
      <c r="H356" s="379" t="n">
        <v>564.2712521</v>
      </c>
      <c r="I356" s="379" t="n">
        <v>17.4807499906602</v>
      </c>
      <c r="J356" s="379" t="n">
        <v>2.04821017195285</v>
      </c>
      <c r="K356" s="379" t="n">
        <v>16.9046166585168</v>
      </c>
    </row>
    <row r="357">
      <c r="A357" s="379" t="s">
        <v>253</v>
      </c>
      <c r="B357" s="379" t="s">
        <v>254</v>
      </c>
      <c r="C357" s="379" t="s">
        <v>16</v>
      </c>
      <c r="D357" s="379" t="n">
        <v>2075.4339096</v>
      </c>
      <c r="E357" s="379" t="n">
        <v>17.5629277619069</v>
      </c>
      <c r="F357" s="379" t="n">
        <v>89.8217651249823</v>
      </c>
      <c r="G357" s="379" t="n">
        <v>3.88229597532381</v>
      </c>
      <c r="H357" s="379" t="n">
        <v>235.179678</v>
      </c>
      <c r="I357" s="379" t="n">
        <v>37.5914120233807</v>
      </c>
      <c r="J357" s="379" t="n">
        <v>10.1782348750177</v>
      </c>
      <c r="K357" s="379" t="n">
        <v>34.2608204195715</v>
      </c>
    </row>
    <row r="358">
      <c r="A358" s="379" t="s">
        <v>253</v>
      </c>
      <c r="B358" s="379" t="s">
        <v>254</v>
      </c>
      <c r="C358" s="379" t="s">
        <v>17</v>
      </c>
      <c r="D358" s="379" t="n">
        <v>34866.1513136</v>
      </c>
      <c r="E358" s="379" t="n">
        <v>3.9592573502041</v>
      </c>
      <c r="F358" s="379" t="n">
        <v>94.2726233844188</v>
      </c>
      <c r="G358" s="379" t="n">
        <v>0.930160446783348</v>
      </c>
      <c r="H358" s="379" t="n">
        <v>2118.2350988</v>
      </c>
      <c r="I358" s="379" t="n">
        <v>15.6553215030203</v>
      </c>
      <c r="J358" s="379" t="n">
        <v>5.72737661558123</v>
      </c>
      <c r="K358" s="379" t="n">
        <v>15.3104416510927</v>
      </c>
    </row>
    <row r="359">
      <c r="A359" s="379" t="s">
        <v>255</v>
      </c>
      <c r="B359" s="379" t="s">
        <v>256</v>
      </c>
      <c r="C359" s="379" t="s">
        <v>16</v>
      </c>
      <c r="D359" s="379" t="n">
        <v>1084.302372</v>
      </c>
      <c r="E359" s="379" t="n">
        <v>19.3171703088197</v>
      </c>
      <c r="F359" s="379" t="n">
        <v>98.9378293834948</v>
      </c>
      <c r="G359" s="379" t="n">
        <v>1.06877782730744</v>
      </c>
      <c r="H359" s="379" t="n">
        <v>11.6407862</v>
      </c>
      <c r="I359" s="379" t="n">
        <v>100</v>
      </c>
      <c r="J359" s="379" t="n">
        <v>1.06217061650525</v>
      </c>
      <c r="K359" s="379" t="n">
        <v>99.5532701468617</v>
      </c>
    </row>
    <row r="360">
      <c r="A360" s="379" t="s">
        <v>255</v>
      </c>
      <c r="B360" s="379" t="s">
        <v>256</v>
      </c>
      <c r="C360" s="379" t="s">
        <v>17</v>
      </c>
      <c r="D360" s="379" t="n">
        <v>27538.4626406</v>
      </c>
      <c r="E360" s="379" t="n">
        <v>3.06673669598669</v>
      </c>
      <c r="F360" s="379" t="n">
        <v>97.4396972978628</v>
      </c>
      <c r="G360" s="379" t="n">
        <v>0.361603328330485</v>
      </c>
      <c r="H360" s="379" t="n">
        <v>723.5942051</v>
      </c>
      <c r="I360" s="379" t="n">
        <v>14.0561795128307</v>
      </c>
      <c r="J360" s="379" t="n">
        <v>2.56030270213717</v>
      </c>
      <c r="K360" s="379" t="n">
        <v>13.7618566839815</v>
      </c>
    </row>
    <row r="361">
      <c r="A361" s="379" t="s">
        <v>257</v>
      </c>
      <c r="B361" s="379" t="s">
        <v>258</v>
      </c>
      <c r="C361" s="379" t="s">
        <v>16</v>
      </c>
      <c r="D361" s="379" t="n">
        <v>1085.5193372</v>
      </c>
      <c r="E361" s="379" t="n">
        <v>22.6192929250313</v>
      </c>
      <c r="F361" s="379" t="n">
        <v>100</v>
      </c>
      <c r="G361" s="379" t="n">
        <v>0</v>
      </c>
      <c r="H361" s="379"/>
      <c r="I361" s="379"/>
      <c r="J361" s="379"/>
      <c r="K361" s="379"/>
    </row>
    <row r="362">
      <c r="A362" s="379" t="s">
        <v>257</v>
      </c>
      <c r="B362" s="379" t="s">
        <v>258</v>
      </c>
      <c r="C362" s="379" t="s">
        <v>17</v>
      </c>
      <c r="D362" s="379" t="n">
        <v>24314.9741865</v>
      </c>
      <c r="E362" s="379" t="n">
        <v>2.7385730916486</v>
      </c>
      <c r="F362" s="379" t="n">
        <v>98.634944168546</v>
      </c>
      <c r="G362" s="379" t="n">
        <v>0.248459150930072</v>
      </c>
      <c r="H362" s="379" t="n">
        <v>336.5064743</v>
      </c>
      <c r="I362" s="379" t="n">
        <v>17.9867471236954</v>
      </c>
      <c r="J362" s="379" t="n">
        <v>1.36505583145398</v>
      </c>
      <c r="K362" s="379" t="n">
        <v>17.9529319720563</v>
      </c>
    </row>
    <row r="363">
      <c r="A363" s="379" t="s">
        <v>259</v>
      </c>
      <c r="B363" s="379" t="s">
        <v>260</v>
      </c>
      <c r="C363" s="379" t="s">
        <v>16</v>
      </c>
      <c r="D363" s="379" t="n">
        <v>1062.6062329</v>
      </c>
      <c r="E363" s="379" t="n">
        <v>27.0892339360753</v>
      </c>
      <c r="F363" s="379" t="n">
        <v>93.3513423708255</v>
      </c>
      <c r="G363" s="379" t="n">
        <v>3.45069723264372</v>
      </c>
      <c r="H363" s="379" t="n">
        <v>75.6808082</v>
      </c>
      <c r="I363" s="379" t="n">
        <v>51.8682426515638</v>
      </c>
      <c r="J363" s="379" t="n">
        <v>6.64865762917452</v>
      </c>
      <c r="K363" s="379" t="n">
        <v>48.4499633984881</v>
      </c>
    </row>
    <row r="364">
      <c r="A364" s="379" t="s">
        <v>259</v>
      </c>
      <c r="B364" s="379" t="s">
        <v>260</v>
      </c>
      <c r="C364" s="379" t="s">
        <v>17</v>
      </c>
      <c r="D364" s="379" t="n">
        <v>43534.9143435</v>
      </c>
      <c r="E364" s="379" t="n">
        <v>2.61269754103375</v>
      </c>
      <c r="F364" s="379" t="n">
        <v>97.4268636027342</v>
      </c>
      <c r="G364" s="379" t="n">
        <v>0.395178879395894</v>
      </c>
      <c r="H364" s="379" t="n">
        <v>1149.7986131</v>
      </c>
      <c r="I364" s="379" t="n">
        <v>15.6125757685276</v>
      </c>
      <c r="J364" s="379" t="n">
        <v>2.57313639726575</v>
      </c>
      <c r="K364" s="379" t="n">
        <v>14.9626886559519</v>
      </c>
    </row>
    <row r="365">
      <c r="A365" s="379" t="s">
        <v>261</v>
      </c>
      <c r="B365" s="379" t="s">
        <v>262</v>
      </c>
      <c r="C365" s="379" t="s">
        <v>16</v>
      </c>
      <c r="D365" s="379" t="n">
        <v>1028.7438067</v>
      </c>
      <c r="E365" s="379" t="n">
        <v>26.7242595659821</v>
      </c>
      <c r="F365" s="379" t="n">
        <v>100</v>
      </c>
      <c r="G365" s="379" t="n">
        <v>0.00000000000000296698882862125</v>
      </c>
      <c r="H365" s="379"/>
      <c r="I365" s="379"/>
      <c r="J365" s="379"/>
      <c r="K365" s="379"/>
    </row>
    <row r="366">
      <c r="A366" s="379" t="s">
        <v>261</v>
      </c>
      <c r="B366" s="379" t="s">
        <v>262</v>
      </c>
      <c r="C366" s="379" t="s">
        <v>17</v>
      </c>
      <c r="D366" s="379" t="n">
        <v>49027.1090067</v>
      </c>
      <c r="E366" s="379" t="n">
        <v>2.70522054133877</v>
      </c>
      <c r="F366" s="379" t="n">
        <v>98.3270634251922</v>
      </c>
      <c r="G366" s="379" t="n">
        <v>0.396959710934422</v>
      </c>
      <c r="H366" s="379" t="n">
        <v>834.1471916</v>
      </c>
      <c r="I366" s="379" t="n">
        <v>22.7253814986169</v>
      </c>
      <c r="J366" s="379" t="n">
        <v>1.67293657480784</v>
      </c>
      <c r="K366" s="379" t="n">
        <v>23.33135832049</v>
      </c>
    </row>
    <row r="367">
      <c r="A367" s="379" t="s">
        <v>263</v>
      </c>
      <c r="B367" s="379" t="s">
        <v>264</v>
      </c>
      <c r="C367" s="379" t="s">
        <v>16</v>
      </c>
      <c r="D367" s="379" t="n">
        <v>798.2920951</v>
      </c>
      <c r="E367" s="379" t="n">
        <v>21.1445820544948</v>
      </c>
      <c r="F367" s="379" t="n">
        <v>92.9824582205845</v>
      </c>
      <c r="G367" s="379" t="n">
        <v>3.47399009841112</v>
      </c>
      <c r="H367" s="379" t="n">
        <v>60.2484408</v>
      </c>
      <c r="I367" s="379" t="n">
        <v>50.9039699841427</v>
      </c>
      <c r="J367" s="379" t="n">
        <v>7.01754177941547</v>
      </c>
      <c r="K367" s="379" t="n">
        <v>46.0303834786919</v>
      </c>
    </row>
    <row r="368">
      <c r="A368" s="379" t="s">
        <v>263</v>
      </c>
      <c r="B368" s="379" t="s">
        <v>264</v>
      </c>
      <c r="C368" s="379" t="s">
        <v>17</v>
      </c>
      <c r="D368" s="379" t="n">
        <v>42806.740738</v>
      </c>
      <c r="E368" s="379" t="n">
        <v>2.27577037783106</v>
      </c>
      <c r="F368" s="379" t="n">
        <v>98.1638033183173</v>
      </c>
      <c r="G368" s="379" t="n">
        <v>0.283902926179106</v>
      </c>
      <c r="H368" s="379" t="n">
        <v>800.7187236</v>
      </c>
      <c r="I368" s="379" t="n">
        <v>15.3058454687438</v>
      </c>
      <c r="J368" s="379" t="n">
        <v>1.83619668168264</v>
      </c>
      <c r="K368" s="379" t="n">
        <v>15.1775631036443</v>
      </c>
    </row>
    <row r="369">
      <c r="A369" s="379" t="s">
        <v>265</v>
      </c>
      <c r="B369" s="379" t="s">
        <v>266</v>
      </c>
      <c r="C369" s="379" t="s">
        <v>16</v>
      </c>
      <c r="D369" s="379" t="n">
        <v>206.8433548</v>
      </c>
      <c r="E369" s="379" t="n">
        <v>37.0993221146122</v>
      </c>
      <c r="F369" s="379" t="n">
        <v>96.7813121098584</v>
      </c>
      <c r="G369" s="379" t="n">
        <v>3.37326092348816</v>
      </c>
      <c r="H369" s="379" t="n">
        <v>6.8790574</v>
      </c>
      <c r="I369" s="379" t="n">
        <v>100</v>
      </c>
      <c r="J369" s="379" t="n">
        <v>3.21868789014164</v>
      </c>
      <c r="K369" s="379" t="n">
        <v>101.429100741337</v>
      </c>
    </row>
    <row r="370">
      <c r="A370" s="379" t="s">
        <v>265</v>
      </c>
      <c r="B370" s="379" t="s">
        <v>266</v>
      </c>
      <c r="C370" s="379" t="s">
        <v>17</v>
      </c>
      <c r="D370" s="379" t="n">
        <v>11568.1989088</v>
      </c>
      <c r="E370" s="379" t="n">
        <v>3.28429994198684</v>
      </c>
      <c r="F370" s="379" t="n">
        <v>97.619644941342</v>
      </c>
      <c r="G370" s="379" t="n">
        <v>0.372056930367443</v>
      </c>
      <c r="H370" s="379" t="n">
        <v>282.0786821</v>
      </c>
      <c r="I370" s="379" t="n">
        <v>15.2869339884677</v>
      </c>
      <c r="J370" s="379" t="n">
        <v>2.38035505865797</v>
      </c>
      <c r="K370" s="379" t="n">
        <v>15.2582554053564</v>
      </c>
    </row>
    <row r="371">
      <c r="A371" s="379" t="s">
        <v>267</v>
      </c>
      <c r="B371" s="379" t="s">
        <v>268</v>
      </c>
      <c r="C371" s="379" t="s">
        <v>16</v>
      </c>
      <c r="D371" s="379" t="n">
        <v>8559.7179007</v>
      </c>
      <c r="E371" s="379" t="n">
        <v>19.2632300141992</v>
      </c>
      <c r="F371" s="379" t="n">
        <v>97.2377267870693</v>
      </c>
      <c r="G371" s="379" t="n">
        <v>1.54790201373118</v>
      </c>
      <c r="H371" s="379" t="n">
        <v>243.1595251</v>
      </c>
      <c r="I371" s="379" t="n">
        <v>57.205635767212</v>
      </c>
      <c r="J371" s="379" t="n">
        <v>2.76227321293073</v>
      </c>
      <c r="K371" s="379" t="n">
        <v>54.489350437806</v>
      </c>
    </row>
    <row r="372">
      <c r="A372" s="379" t="s">
        <v>267</v>
      </c>
      <c r="B372" s="379" t="s">
        <v>268</v>
      </c>
      <c r="C372" s="379" t="s">
        <v>17</v>
      </c>
      <c r="D372" s="379" t="n">
        <v>167118.1851949</v>
      </c>
      <c r="E372" s="379" t="n">
        <v>3.4948459802161</v>
      </c>
      <c r="F372" s="379" t="n">
        <v>96.5470214972096</v>
      </c>
      <c r="G372" s="379" t="n">
        <v>0.632216263872018</v>
      </c>
      <c r="H372" s="379" t="n">
        <v>5976.9373716</v>
      </c>
      <c r="I372" s="379" t="n">
        <v>18.5757006530238</v>
      </c>
      <c r="J372" s="379" t="n">
        <v>3.45297850279043</v>
      </c>
      <c r="K372" s="379" t="n">
        <v>17.677085788287</v>
      </c>
    </row>
    <row r="373">
      <c r="A373" s="379" t="s">
        <v>269</v>
      </c>
      <c r="B373" s="379" t="s">
        <v>270</v>
      </c>
      <c r="C373" s="379" t="s">
        <v>16</v>
      </c>
      <c r="D373" s="379" t="n">
        <v>3988.3346056</v>
      </c>
      <c r="E373" s="379" t="n">
        <v>21.0565906235875</v>
      </c>
      <c r="F373" s="379" t="n">
        <v>94.7079785833025</v>
      </c>
      <c r="G373" s="379" t="n">
        <v>2.79620345890471</v>
      </c>
      <c r="H373" s="379" t="n">
        <v>222.8571707</v>
      </c>
      <c r="I373" s="379" t="n">
        <v>54.5115809009444</v>
      </c>
      <c r="J373" s="379" t="n">
        <v>5.2920214166975</v>
      </c>
      <c r="K373" s="379" t="n">
        <v>50.0418944762637</v>
      </c>
    </row>
    <row r="374">
      <c r="A374" s="379" t="s">
        <v>269</v>
      </c>
      <c r="B374" s="379" t="s">
        <v>270</v>
      </c>
      <c r="C374" s="379" t="s">
        <v>17</v>
      </c>
      <c r="D374" s="379" t="n">
        <v>91819.5714763</v>
      </c>
      <c r="E374" s="379" t="n">
        <v>3.09471035831374</v>
      </c>
      <c r="F374" s="379" t="n">
        <v>97.5363648717999</v>
      </c>
      <c r="G374" s="379" t="n">
        <v>0.311538632233896</v>
      </c>
      <c r="H374" s="379" t="n">
        <v>2319.2367487</v>
      </c>
      <c r="I374" s="379" t="n">
        <v>12.5337239264052</v>
      </c>
      <c r="J374" s="379" t="n">
        <v>2.46363512820007</v>
      </c>
      <c r="K374" s="379" t="n">
        <v>12.3339472462495</v>
      </c>
    </row>
    <row r="375">
      <c r="A375" s="379" t="s">
        <v>271</v>
      </c>
      <c r="B375" s="379" t="s">
        <v>272</v>
      </c>
      <c r="C375" s="379" t="s">
        <v>16</v>
      </c>
      <c r="D375" s="379" t="n">
        <v>638.7030724</v>
      </c>
      <c r="E375" s="379" t="n">
        <v>31.4308631453814</v>
      </c>
      <c r="F375" s="379" t="n">
        <v>93.6384828082981</v>
      </c>
      <c r="G375" s="379" t="n">
        <v>4.60295190262639</v>
      </c>
      <c r="H375" s="379" t="n">
        <v>43.3915678</v>
      </c>
      <c r="I375" s="379" t="n">
        <v>70.027881081219</v>
      </c>
      <c r="J375" s="379" t="n">
        <v>6.36151719170187</v>
      </c>
      <c r="K375" s="379" t="n">
        <v>67.7532449591946</v>
      </c>
    </row>
    <row r="376">
      <c r="A376" s="379" t="s">
        <v>271</v>
      </c>
      <c r="B376" s="379" t="s">
        <v>272</v>
      </c>
      <c r="C376" s="379" t="s">
        <v>17</v>
      </c>
      <c r="D376" s="379" t="n">
        <v>36289.4761052</v>
      </c>
      <c r="E376" s="379" t="n">
        <v>2.65316540261837</v>
      </c>
      <c r="F376" s="379" t="n">
        <v>96.6561927970355</v>
      </c>
      <c r="G376" s="379" t="n">
        <v>0.444678158866195</v>
      </c>
      <c r="H376" s="379" t="n">
        <v>1255.4292496</v>
      </c>
      <c r="I376" s="379" t="n">
        <v>13.6059820492552</v>
      </c>
      <c r="J376" s="379" t="n">
        <v>3.34380720296448</v>
      </c>
      <c r="K376" s="379" t="n">
        <v>12.8538803965422</v>
      </c>
    </row>
    <row r="377">
      <c r="A377" s="379" t="s">
        <v>273</v>
      </c>
      <c r="B377" s="379" t="s">
        <v>274</v>
      </c>
      <c r="C377" s="379" t="s">
        <v>16</v>
      </c>
      <c r="D377" s="379" t="n">
        <v>3394.8133967</v>
      </c>
      <c r="E377" s="379" t="n">
        <v>17.9110504521168</v>
      </c>
      <c r="F377" s="379" t="n">
        <v>98.037468497778</v>
      </c>
      <c r="G377" s="379" t="n">
        <v>2.01969913234987</v>
      </c>
      <c r="H377" s="379" t="n">
        <v>67.9579791</v>
      </c>
      <c r="I377" s="379" t="n">
        <v>99.9999999999998</v>
      </c>
      <c r="J377" s="379" t="n">
        <v>1.96253150222197</v>
      </c>
      <c r="K377" s="379" t="n">
        <v>100.89325436996</v>
      </c>
    </row>
    <row r="378">
      <c r="A378" s="379" t="s">
        <v>273</v>
      </c>
      <c r="B378" s="379" t="s">
        <v>274</v>
      </c>
      <c r="C378" s="379" t="s">
        <v>17</v>
      </c>
      <c r="D378" s="379" t="n">
        <v>53886.6837583</v>
      </c>
      <c r="E378" s="379" t="n">
        <v>2.72516842405126</v>
      </c>
      <c r="F378" s="379" t="n">
        <v>97.7620831900075</v>
      </c>
      <c r="G378" s="379" t="n">
        <v>0.370555874849352</v>
      </c>
      <c r="H378" s="379" t="n">
        <v>1233.544862</v>
      </c>
      <c r="I378" s="379" t="n">
        <v>16.6083372428033</v>
      </c>
      <c r="J378" s="379" t="n">
        <v>2.23791680999252</v>
      </c>
      <c r="K378" s="379" t="n">
        <v>16.1875160425152</v>
      </c>
    </row>
    <row r="379">
      <c r="A379" s="379" t="s">
        <v>275</v>
      </c>
      <c r="B379" s="379" t="s">
        <v>276</v>
      </c>
      <c r="C379" s="379" t="s">
        <v>16</v>
      </c>
      <c r="D379" s="379" t="n">
        <v>2366.2368096</v>
      </c>
      <c r="E379" s="379" t="n">
        <v>32.3550149563573</v>
      </c>
      <c r="F379" s="379" t="n">
        <v>97.2743831870297</v>
      </c>
      <c r="G379" s="379" t="n">
        <v>1.50192534736231</v>
      </c>
      <c r="H379" s="379" t="n">
        <v>66.301678</v>
      </c>
      <c r="I379" s="379" t="n">
        <v>70.23537058196</v>
      </c>
      <c r="J379" s="379" t="n">
        <v>2.72561681297034</v>
      </c>
      <c r="K379" s="379" t="n">
        <v>53.6021281723813</v>
      </c>
    </row>
    <row r="380">
      <c r="A380" s="379" t="s">
        <v>275</v>
      </c>
      <c r="B380" s="379" t="s">
        <v>276</v>
      </c>
      <c r="C380" s="379" t="s">
        <v>17</v>
      </c>
      <c r="D380" s="379" t="n">
        <v>69742.124138</v>
      </c>
      <c r="E380" s="379" t="n">
        <v>3.11664781409945</v>
      </c>
      <c r="F380" s="379" t="n">
        <v>97.1224319059435</v>
      </c>
      <c r="G380" s="379" t="n">
        <v>0.43844361829263</v>
      </c>
      <c r="H380" s="379" t="n">
        <v>2066.3373774</v>
      </c>
      <c r="I380" s="379" t="n">
        <v>14.7387897510151</v>
      </c>
      <c r="J380" s="379" t="n">
        <v>2.87756809405651</v>
      </c>
      <c r="K380" s="379" t="n">
        <v>14.7981590948879</v>
      </c>
    </row>
    <row r="381">
      <c r="A381" s="379" t="s">
        <v>277</v>
      </c>
      <c r="B381" s="379" t="s">
        <v>278</v>
      </c>
      <c r="C381" s="379" t="s">
        <v>16</v>
      </c>
      <c r="D381" s="379" t="n">
        <v>1066.2185396</v>
      </c>
      <c r="E381" s="379" t="n">
        <v>28.771064524319</v>
      </c>
      <c r="F381" s="379" t="n">
        <v>97.144326021162</v>
      </c>
      <c r="G381" s="379" t="n">
        <v>2.11842058084559</v>
      </c>
      <c r="H381" s="379" t="n">
        <v>31.3427728</v>
      </c>
      <c r="I381" s="379" t="n">
        <v>70.3906070581448</v>
      </c>
      <c r="J381" s="379" t="n">
        <v>2.85567397883803</v>
      </c>
      <c r="K381" s="379" t="n">
        <v>72.0644377056444</v>
      </c>
    </row>
    <row r="382">
      <c r="A382" s="379" t="s">
        <v>277</v>
      </c>
      <c r="B382" s="379" t="s">
        <v>278</v>
      </c>
      <c r="C382" s="379" t="s">
        <v>17</v>
      </c>
      <c r="D382" s="379" t="n">
        <v>43121.7840224</v>
      </c>
      <c r="E382" s="379" t="n">
        <v>3.22141266212149</v>
      </c>
      <c r="F382" s="379" t="n">
        <v>98.3069322489628</v>
      </c>
      <c r="G382" s="379" t="n">
        <v>0.313357798010048</v>
      </c>
      <c r="H382" s="379" t="n">
        <v>742.6546656</v>
      </c>
      <c r="I382" s="379" t="n">
        <v>18.9950333876362</v>
      </c>
      <c r="J382" s="379" t="n">
        <v>1.69306775103717</v>
      </c>
      <c r="K382" s="379" t="n">
        <v>18.1949268124602</v>
      </c>
    </row>
    <row r="383">
      <c r="A383" s="379" t="s">
        <v>279</v>
      </c>
      <c r="B383" s="379" t="s">
        <v>280</v>
      </c>
      <c r="C383" s="379" t="s">
        <v>16</v>
      </c>
      <c r="D383" s="379" t="n">
        <v>2914.724048</v>
      </c>
      <c r="E383" s="379" t="n">
        <v>29.194982322567</v>
      </c>
      <c r="F383" s="379" t="n">
        <v>95.5491170985708</v>
      </c>
      <c r="G383" s="379" t="n">
        <v>1.33208120647897</v>
      </c>
      <c r="H383" s="379" t="n">
        <v>135.7741005</v>
      </c>
      <c r="I383" s="379" t="n">
        <v>36.8934452164926</v>
      </c>
      <c r="J383" s="379" t="n">
        <v>4.45088290142917</v>
      </c>
      <c r="K383" s="379" t="n">
        <v>28.5963899750757</v>
      </c>
    </row>
    <row r="384">
      <c r="A384" s="379" t="s">
        <v>279</v>
      </c>
      <c r="B384" s="379" t="s">
        <v>280</v>
      </c>
      <c r="C384" s="379" t="s">
        <v>17</v>
      </c>
      <c r="D384" s="379" t="n">
        <v>14650.939006</v>
      </c>
      <c r="E384" s="379" t="n">
        <v>5.48615860221727</v>
      </c>
      <c r="F384" s="379" t="n">
        <v>94.324398927739</v>
      </c>
      <c r="G384" s="379" t="n">
        <v>0.8350428564992</v>
      </c>
      <c r="H384" s="379" t="n">
        <v>881.5628414</v>
      </c>
      <c r="I384" s="379" t="n">
        <v>15.2575419311625</v>
      </c>
      <c r="J384" s="379" t="n">
        <v>5.67560107226104</v>
      </c>
      <c r="K384" s="379" t="n">
        <v>13.877810387898</v>
      </c>
    </row>
    <row r="385">
      <c r="A385" s="379" t="s">
        <v>281</v>
      </c>
      <c r="B385" s="379" t="s">
        <v>282</v>
      </c>
      <c r="C385" s="379" t="s">
        <v>16</v>
      </c>
      <c r="D385" s="379" t="n">
        <v>1624.3175719</v>
      </c>
      <c r="E385" s="379" t="n">
        <v>31.7173116604896</v>
      </c>
      <c r="F385" s="379" t="n">
        <v>94.2220760188464</v>
      </c>
      <c r="G385" s="379" t="n">
        <v>4.96839677011684</v>
      </c>
      <c r="H385" s="379" t="n">
        <v>99.6070544</v>
      </c>
      <c r="I385" s="379" t="n">
        <v>99.9999999999998</v>
      </c>
      <c r="J385" s="379" t="n">
        <v>5.77792398115358</v>
      </c>
      <c r="K385" s="379" t="n">
        <v>81.0209098791701</v>
      </c>
    </row>
    <row r="386">
      <c r="A386" s="379" t="s">
        <v>281</v>
      </c>
      <c r="B386" s="379" t="s">
        <v>282</v>
      </c>
      <c r="C386" s="379" t="s">
        <v>17</v>
      </c>
      <c r="D386" s="379" t="n">
        <v>65851.9722554</v>
      </c>
      <c r="E386" s="379" t="n">
        <v>3.63647599733798</v>
      </c>
      <c r="F386" s="379" t="n">
        <v>96.2564128216405</v>
      </c>
      <c r="G386" s="379" t="n">
        <v>0.503349603943757</v>
      </c>
      <c r="H386" s="379" t="n">
        <v>2561.103118</v>
      </c>
      <c r="I386" s="379" t="n">
        <v>13.5050975558195</v>
      </c>
      <c r="J386" s="379" t="n">
        <v>3.74358717835947</v>
      </c>
      <c r="K386" s="379" t="n">
        <v>12.9422997148024</v>
      </c>
    </row>
    <row r="387">
      <c r="A387" s="379" t="s">
        <v>283</v>
      </c>
      <c r="B387" s="379" t="s">
        <v>284</v>
      </c>
      <c r="C387" s="379" t="s">
        <v>16</v>
      </c>
      <c r="D387" s="379" t="n">
        <v>9986.8640145</v>
      </c>
      <c r="E387" s="379" t="n">
        <v>15.9773567772119</v>
      </c>
      <c r="F387" s="379" t="n">
        <v>91.8695642056892</v>
      </c>
      <c r="G387" s="379" t="n">
        <v>1.72622220146408</v>
      </c>
      <c r="H387" s="379" t="n">
        <v>883.8352218</v>
      </c>
      <c r="I387" s="379" t="n">
        <v>25.0198295314944</v>
      </c>
      <c r="J387" s="379" t="n">
        <v>8.13043579431075</v>
      </c>
      <c r="K387" s="379" t="n">
        <v>19.5053851211348</v>
      </c>
    </row>
    <row r="388">
      <c r="A388" s="379" t="s">
        <v>283</v>
      </c>
      <c r="B388" s="379" t="s">
        <v>284</v>
      </c>
      <c r="C388" s="379" t="s">
        <v>17</v>
      </c>
      <c r="D388" s="379" t="n">
        <v>62949.6240907</v>
      </c>
      <c r="E388" s="379" t="n">
        <v>4.0977364650087</v>
      </c>
      <c r="F388" s="379" t="n">
        <v>92.1187488526456</v>
      </c>
      <c r="G388" s="379" t="n">
        <v>0.855619748800502</v>
      </c>
      <c r="H388" s="379" t="n">
        <v>5385.6766757</v>
      </c>
      <c r="I388" s="379" t="n">
        <v>10.7982635557389</v>
      </c>
      <c r="J388" s="379" t="n">
        <v>7.88125114735443</v>
      </c>
      <c r="K388" s="379" t="n">
        <v>10.0007751662088</v>
      </c>
    </row>
    <row r="389">
      <c r="A389" s="379" t="s">
        <v>285</v>
      </c>
      <c r="B389" s="379" t="s">
        <v>286</v>
      </c>
      <c r="C389" s="379" t="s">
        <v>16</v>
      </c>
      <c r="D389" s="379" t="n">
        <v>4495.5736454</v>
      </c>
      <c r="E389" s="379" t="n">
        <v>21.7378052704089</v>
      </c>
      <c r="F389" s="379" t="n">
        <v>97.0232668013025</v>
      </c>
      <c r="G389" s="379" t="n">
        <v>1.11220736506712</v>
      </c>
      <c r="H389" s="379" t="n">
        <v>137.9269505</v>
      </c>
      <c r="I389" s="379" t="n">
        <v>44.9000024137591</v>
      </c>
      <c r="J389" s="379" t="n">
        <v>2.97673319869746</v>
      </c>
      <c r="K389" s="379" t="n">
        <v>36.2511467156342</v>
      </c>
    </row>
    <row r="390">
      <c r="A390" s="379" t="s">
        <v>285</v>
      </c>
      <c r="B390" s="379" t="s">
        <v>286</v>
      </c>
      <c r="C390" s="379" t="s">
        <v>17</v>
      </c>
      <c r="D390" s="379" t="n">
        <v>50829.6497404</v>
      </c>
      <c r="E390" s="379" t="n">
        <v>2.73706648963019</v>
      </c>
      <c r="F390" s="379" t="n">
        <v>96.2546045690875</v>
      </c>
      <c r="G390" s="379" t="n">
        <v>0.542250259045156</v>
      </c>
      <c r="H390" s="379" t="n">
        <v>1977.8496701</v>
      </c>
      <c r="I390" s="379" t="n">
        <v>14.8101525603145</v>
      </c>
      <c r="J390" s="379" t="n">
        <v>3.74539543091248</v>
      </c>
      <c r="K390" s="379" t="n">
        <v>13.9355337038901</v>
      </c>
    </row>
    <row r="391">
      <c r="A391" s="379" t="s">
        <v>287</v>
      </c>
      <c r="B391" s="379" t="s">
        <v>288</v>
      </c>
      <c r="C391" s="379" t="s">
        <v>16</v>
      </c>
      <c r="D391" s="379" t="n">
        <v>460.844188</v>
      </c>
      <c r="E391" s="379" t="n">
        <v>28.1329727894158</v>
      </c>
      <c r="F391" s="379" t="n">
        <v>94.8315717088865</v>
      </c>
      <c r="G391" s="379" t="n">
        <v>5.09467803918902</v>
      </c>
      <c r="H391" s="379" t="n">
        <v>25.1165313</v>
      </c>
      <c r="I391" s="379" t="n">
        <v>99.9999999999999</v>
      </c>
      <c r="J391" s="379" t="n">
        <v>5.16842829111353</v>
      </c>
      <c r="K391" s="379" t="n">
        <v>93.4783842580802</v>
      </c>
    </row>
    <row r="392">
      <c r="A392" s="379" t="s">
        <v>287</v>
      </c>
      <c r="B392" s="379" t="s">
        <v>288</v>
      </c>
      <c r="C392" s="379" t="s">
        <v>17</v>
      </c>
      <c r="D392" s="379" t="n">
        <v>18180.8550715</v>
      </c>
      <c r="E392" s="379" t="n">
        <v>3.07670141259866</v>
      </c>
      <c r="F392" s="379" t="n">
        <v>97.8304813024765</v>
      </c>
      <c r="G392" s="379" t="n">
        <v>0.484593356790189</v>
      </c>
      <c r="H392" s="379" t="n">
        <v>403.1842069</v>
      </c>
      <c r="I392" s="379" t="n">
        <v>21.858496860457</v>
      </c>
      <c r="J392" s="379" t="n">
        <v>2.1695186975235</v>
      </c>
      <c r="K392" s="379" t="n">
        <v>21.8518519268273</v>
      </c>
    </row>
    <row r="393">
      <c r="A393" s="379" t="s">
        <v>289</v>
      </c>
      <c r="B393" s="379" t="s">
        <v>290</v>
      </c>
      <c r="C393" s="379" t="s">
        <v>16</v>
      </c>
      <c r="D393" s="379" t="n">
        <v>1090.3045002</v>
      </c>
      <c r="E393" s="379" t="n">
        <v>18.3085323792136</v>
      </c>
      <c r="F393" s="379" t="n">
        <v>96.2604561612669</v>
      </c>
      <c r="G393" s="379" t="n">
        <v>1.93083853676876</v>
      </c>
      <c r="H393" s="379" t="n">
        <v>42.356349</v>
      </c>
      <c r="I393" s="379" t="n">
        <v>50.0336189703596</v>
      </c>
      <c r="J393" s="379" t="n">
        <v>3.73954383873305</v>
      </c>
      <c r="K393" s="379" t="n">
        <v>49.7021578936976</v>
      </c>
    </row>
    <row r="394">
      <c r="A394" s="379" t="s">
        <v>289</v>
      </c>
      <c r="B394" s="379" t="s">
        <v>290</v>
      </c>
      <c r="C394" s="379" t="s">
        <v>17</v>
      </c>
      <c r="D394" s="379" t="n">
        <v>26163.0314189</v>
      </c>
      <c r="E394" s="379" t="n">
        <v>3.23995135312928</v>
      </c>
      <c r="F394" s="379" t="n">
        <v>96.6055083779012</v>
      </c>
      <c r="G394" s="379" t="n">
        <v>0.498948832083415</v>
      </c>
      <c r="H394" s="379" t="n">
        <v>919.3077336</v>
      </c>
      <c r="I394" s="379" t="n">
        <v>14.3503841519859</v>
      </c>
      <c r="J394" s="379" t="n">
        <v>3.39449162209882</v>
      </c>
      <c r="K394" s="379" t="n">
        <v>14.1998304736353</v>
      </c>
    </row>
    <row r="395">
      <c r="A395" s="379" t="s">
        <v>291</v>
      </c>
      <c r="B395" s="379" t="s">
        <v>292</v>
      </c>
      <c r="C395" s="379" t="s">
        <v>16</v>
      </c>
      <c r="D395" s="379" t="n">
        <v>3523.9002396</v>
      </c>
      <c r="E395" s="379" t="n">
        <v>20.9008339621781</v>
      </c>
      <c r="F395" s="379" t="n">
        <v>95.9949756420039</v>
      </c>
      <c r="G395" s="379" t="n">
        <v>1.97350697424091</v>
      </c>
      <c r="H395" s="379" t="n">
        <v>147.0213019</v>
      </c>
      <c r="I395" s="379" t="n">
        <v>49.4794024987388</v>
      </c>
      <c r="J395" s="379" t="n">
        <v>4.00502435799608</v>
      </c>
      <c r="K395" s="379" t="n">
        <v>47.3022725925122</v>
      </c>
    </row>
    <row r="396">
      <c r="A396" s="379" t="s">
        <v>291</v>
      </c>
      <c r="B396" s="379" t="s">
        <v>292</v>
      </c>
      <c r="C396" s="379" t="s">
        <v>17</v>
      </c>
      <c r="D396" s="379" t="n">
        <v>53550.5057438</v>
      </c>
      <c r="E396" s="379" t="n">
        <v>3.16366195432403</v>
      </c>
      <c r="F396" s="379" t="n">
        <v>95.4791406584896</v>
      </c>
      <c r="G396" s="379" t="n">
        <v>0.6331480054761</v>
      </c>
      <c r="H396" s="379" t="n">
        <v>2535.5727174</v>
      </c>
      <c r="I396" s="379" t="n">
        <v>13.0827072854916</v>
      </c>
      <c r="J396" s="379" t="n">
        <v>4.52085934151038</v>
      </c>
      <c r="K396" s="379" t="n">
        <v>13.3718885959186</v>
      </c>
    </row>
    <row r="397">
      <c r="A397" s="379" t="s">
        <v>293</v>
      </c>
      <c r="B397" s="379" t="s">
        <v>294</v>
      </c>
      <c r="C397" s="379" t="s">
        <v>16</v>
      </c>
      <c r="D397" s="379" t="n">
        <v>2913.2892669</v>
      </c>
      <c r="E397" s="379" t="n">
        <v>18.0988343680527</v>
      </c>
      <c r="F397" s="379" t="n">
        <v>97.7794428176432</v>
      </c>
      <c r="G397" s="379" t="n">
        <v>1.30695976093967</v>
      </c>
      <c r="H397" s="379" t="n">
        <v>66.1603832</v>
      </c>
      <c r="I397" s="379" t="n">
        <v>57.7554153022597</v>
      </c>
      <c r="J397" s="379" t="n">
        <v>2.2205571823568</v>
      </c>
      <c r="K397" s="379" t="n">
        <v>57.5503293610871</v>
      </c>
    </row>
    <row r="398">
      <c r="A398" s="379" t="s">
        <v>293</v>
      </c>
      <c r="B398" s="379" t="s">
        <v>294</v>
      </c>
      <c r="C398" s="379" t="s">
        <v>17</v>
      </c>
      <c r="D398" s="379" t="n">
        <v>73222.5954979</v>
      </c>
      <c r="E398" s="379" t="n">
        <v>4.49458959581947</v>
      </c>
      <c r="F398" s="379" t="n">
        <v>97.6502428240728</v>
      </c>
      <c r="G398" s="379" t="n">
        <v>0.343789502724951</v>
      </c>
      <c r="H398" s="379" t="n">
        <v>1761.9548527</v>
      </c>
      <c r="I398" s="379" t="n">
        <v>16.2289033433224</v>
      </c>
      <c r="J398" s="379" t="n">
        <v>2.34975717592724</v>
      </c>
      <c r="K398" s="379" t="n">
        <v>14.2870628358486</v>
      </c>
    </row>
    <row r="399">
      <c r="A399" s="379" t="s">
        <v>295</v>
      </c>
      <c r="B399" s="379" t="s">
        <v>296</v>
      </c>
      <c r="C399" s="379" t="s">
        <v>16</v>
      </c>
      <c r="D399" s="379" t="n">
        <v>1609.5460555</v>
      </c>
      <c r="E399" s="379" t="n">
        <v>18.3560709809753</v>
      </c>
      <c r="F399" s="379" t="n">
        <v>95.5777715894019</v>
      </c>
      <c r="G399" s="379" t="n">
        <v>3.36021300729942</v>
      </c>
      <c r="H399" s="379" t="n">
        <v>74.4710844</v>
      </c>
      <c r="I399" s="379" t="n">
        <v>74.1213256927995</v>
      </c>
      <c r="J399" s="379" t="n">
        <v>4.42222841059814</v>
      </c>
      <c r="K399" s="379" t="n">
        <v>72.6243969067084</v>
      </c>
    </row>
    <row r="400">
      <c r="A400" s="379" t="s">
        <v>295</v>
      </c>
      <c r="B400" s="379" t="s">
        <v>296</v>
      </c>
      <c r="C400" s="379" t="s">
        <v>17</v>
      </c>
      <c r="D400" s="379" t="n">
        <v>73645.3033099</v>
      </c>
      <c r="E400" s="379" t="n">
        <v>3.66626951040304</v>
      </c>
      <c r="F400" s="379" t="n">
        <v>96.3489976565801</v>
      </c>
      <c r="G400" s="379" t="n">
        <v>0.764051336722999</v>
      </c>
      <c r="H400" s="379" t="n">
        <v>2790.6795245</v>
      </c>
      <c r="I400" s="379" t="n">
        <v>20.6261719731492</v>
      </c>
      <c r="J400" s="379" t="n">
        <v>3.65100234341993</v>
      </c>
      <c r="K400" s="379" t="n">
        <v>20.1631150919708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925</v>
      </c>
    </row>
    <row r="410">
      <c r="A410" s="5" t="s">
        <v>26</v>
      </c>
      <c r="B410" s="5" t="s">
        <v>71</v>
      </c>
      <c r="C410" s="5" t="s">
        <v>11</v>
      </c>
      <c r="D410" s="5" t="s">
        <v>912</v>
      </c>
      <c r="E410" s="5" t="s">
        <v>913</v>
      </c>
      <c r="F410" s="5" t="s">
        <v>914</v>
      </c>
      <c r="G410" s="5" t="s">
        <v>915</v>
      </c>
      <c r="H410" s="5" t="s">
        <v>916</v>
      </c>
      <c r="I410" s="5" t="s">
        <v>917</v>
      </c>
      <c r="J410" s="5" t="s">
        <v>918</v>
      </c>
      <c r="K410" s="5" t="s">
        <v>919</v>
      </c>
    </row>
    <row r="411">
      <c r="A411" s="380" t="s">
        <v>72</v>
      </c>
      <c r="B411" s="380" t="s">
        <v>73</v>
      </c>
      <c r="C411" s="380" t="s">
        <v>16</v>
      </c>
      <c r="D411" s="380" t="n">
        <v>20.07819</v>
      </c>
      <c r="E411" s="380"/>
      <c r="F411" s="380" t="n">
        <v>94.4444444444444</v>
      </c>
      <c r="G411" s="380"/>
      <c r="H411" s="380" t="n">
        <v>1.18107</v>
      </c>
      <c r="I411" s="380"/>
      <c r="J411" s="380" t="n">
        <v>5.55555555555556</v>
      </c>
      <c r="K411" s="380"/>
    </row>
    <row r="412">
      <c r="A412" s="380" t="s">
        <v>72</v>
      </c>
      <c r="B412" s="380" t="s">
        <v>73</v>
      </c>
      <c r="C412" s="380" t="s">
        <v>17</v>
      </c>
      <c r="D412" s="380" t="n">
        <v>543.2921879</v>
      </c>
      <c r="E412" s="380"/>
      <c r="F412" s="380" t="n">
        <v>98.2905982531779</v>
      </c>
      <c r="G412" s="380"/>
      <c r="H412" s="380" t="n">
        <v>9.44856</v>
      </c>
      <c r="I412" s="380"/>
      <c r="J412" s="380" t="n">
        <v>1.70940174682208</v>
      </c>
      <c r="K412" s="380"/>
    </row>
    <row r="413">
      <c r="A413" s="380" t="s">
        <v>74</v>
      </c>
      <c r="B413" s="380" t="s">
        <v>75</v>
      </c>
      <c r="C413" s="380" t="s">
        <v>16</v>
      </c>
      <c r="D413" s="380" t="n">
        <v>18.6834175</v>
      </c>
      <c r="E413" s="380"/>
      <c r="F413" s="380" t="n">
        <v>84.6153846153846</v>
      </c>
      <c r="G413" s="380"/>
      <c r="H413" s="380" t="n">
        <v>3.396985</v>
      </c>
      <c r="I413" s="380"/>
      <c r="J413" s="380" t="n">
        <v>15.3846153846154</v>
      </c>
      <c r="K413" s="380"/>
    </row>
    <row r="414">
      <c r="A414" s="380" t="s">
        <v>74</v>
      </c>
      <c r="B414" s="380" t="s">
        <v>75</v>
      </c>
      <c r="C414" s="380" t="s">
        <v>17</v>
      </c>
      <c r="D414" s="380" t="n">
        <v>971.53771</v>
      </c>
      <c r="E414" s="380"/>
      <c r="F414" s="380" t="n">
        <v>97.945205479452</v>
      </c>
      <c r="G414" s="380"/>
      <c r="H414" s="380" t="n">
        <v>20.38191</v>
      </c>
      <c r="I414" s="380"/>
      <c r="J414" s="380" t="n">
        <v>2.05479452054794</v>
      </c>
      <c r="K414" s="380"/>
    </row>
    <row r="415">
      <c r="A415" s="380" t="s">
        <v>76</v>
      </c>
      <c r="B415" s="380" t="s">
        <v>77</v>
      </c>
      <c r="C415" s="380" t="s">
        <v>17</v>
      </c>
      <c r="D415" s="380" t="n">
        <v>1011.6360656</v>
      </c>
      <c r="E415" s="380"/>
      <c r="F415" s="380" t="n">
        <v>98.5039981182863</v>
      </c>
      <c r="G415" s="380"/>
      <c r="H415" s="380" t="n">
        <v>15.3639394</v>
      </c>
      <c r="I415" s="380"/>
      <c r="J415" s="380" t="n">
        <v>1.49600188171372</v>
      </c>
      <c r="K415" s="380"/>
    </row>
    <row r="416">
      <c r="A416" s="380" t="s">
        <v>80</v>
      </c>
      <c r="B416" s="380" t="s">
        <v>81</v>
      </c>
      <c r="C416" s="380" t="s">
        <v>16</v>
      </c>
      <c r="D416" s="380" t="n">
        <v>481.2545004</v>
      </c>
      <c r="E416" s="380"/>
      <c r="F416" s="380" t="n">
        <v>86.5917933207388</v>
      </c>
      <c r="G416" s="380"/>
      <c r="H416" s="380" t="n">
        <v>74.5192998</v>
      </c>
      <c r="I416" s="380"/>
      <c r="J416" s="380" t="n">
        <v>13.4082066792612</v>
      </c>
      <c r="K416" s="380"/>
    </row>
    <row r="417">
      <c r="A417" s="380" t="s">
        <v>80</v>
      </c>
      <c r="B417" s="380" t="s">
        <v>81</v>
      </c>
      <c r="C417" s="380" t="s">
        <v>17</v>
      </c>
      <c r="D417" s="380" t="n">
        <v>8374.0707185</v>
      </c>
      <c r="E417" s="380"/>
      <c r="F417" s="380" t="n">
        <v>95.0710225557008</v>
      </c>
      <c r="G417" s="380"/>
      <c r="H417" s="380" t="n">
        <v>434.1554827</v>
      </c>
      <c r="I417" s="380"/>
      <c r="J417" s="380" t="n">
        <v>4.9289774442992</v>
      </c>
      <c r="K417" s="380"/>
    </row>
    <row r="418">
      <c r="A418" s="380" t="s">
        <v>92</v>
      </c>
      <c r="B418" s="380" t="s">
        <v>93</v>
      </c>
      <c r="C418" s="380" t="s">
        <v>16</v>
      </c>
      <c r="D418" s="380" t="n">
        <v>306.6969692</v>
      </c>
      <c r="E418" s="380"/>
      <c r="F418" s="380" t="n">
        <v>88.4185075311336</v>
      </c>
      <c r="G418" s="380"/>
      <c r="H418" s="380" t="n">
        <v>40.1726826</v>
      </c>
      <c r="I418" s="380"/>
      <c r="J418" s="380" t="n">
        <v>11.5814924688664</v>
      </c>
      <c r="K418" s="380"/>
    </row>
    <row r="419">
      <c r="A419" s="380" t="s">
        <v>92</v>
      </c>
      <c r="B419" s="380" t="s">
        <v>93</v>
      </c>
      <c r="C419" s="380" t="s">
        <v>17</v>
      </c>
      <c r="D419" s="380" t="n">
        <v>3464.8124182</v>
      </c>
      <c r="E419" s="380"/>
      <c r="F419" s="380" t="n">
        <v>96.5093766329482</v>
      </c>
      <c r="G419" s="380"/>
      <c r="H419" s="380" t="n">
        <v>125.3179288</v>
      </c>
      <c r="I419" s="380"/>
      <c r="J419" s="380" t="n">
        <v>3.4906233670518</v>
      </c>
      <c r="K419" s="380"/>
    </row>
    <row r="420">
      <c r="A420" s="380" t="s">
        <v>108</v>
      </c>
      <c r="B420" s="380" t="s">
        <v>109</v>
      </c>
      <c r="C420" s="380" t="s">
        <v>16</v>
      </c>
      <c r="D420" s="380" t="n">
        <v>850.7293069</v>
      </c>
      <c r="E420" s="380"/>
      <c r="F420" s="380" t="n">
        <v>91.8918458571983</v>
      </c>
      <c r="G420" s="380"/>
      <c r="H420" s="380" t="n">
        <v>75.0648144</v>
      </c>
      <c r="I420" s="380"/>
      <c r="J420" s="380" t="n">
        <v>8.10815414280164</v>
      </c>
      <c r="K420" s="380"/>
    </row>
    <row r="421">
      <c r="A421" s="380" t="s">
        <v>108</v>
      </c>
      <c r="B421" s="380" t="s">
        <v>109</v>
      </c>
      <c r="C421" s="380" t="s">
        <v>17</v>
      </c>
      <c r="D421" s="380" t="n">
        <v>8547.5562093</v>
      </c>
      <c r="E421" s="380"/>
      <c r="F421" s="380" t="n">
        <v>94.8021410471845</v>
      </c>
      <c r="G421" s="380"/>
      <c r="H421" s="380" t="n">
        <v>468.6496642</v>
      </c>
      <c r="I421" s="380"/>
      <c r="J421" s="380" t="n">
        <v>5.19785895281554</v>
      </c>
      <c r="K421" s="380"/>
    </row>
    <row r="422">
      <c r="A422" s="380" t="s">
        <v>110</v>
      </c>
      <c r="B422" s="380" t="s">
        <v>111</v>
      </c>
      <c r="C422" s="380" t="s">
        <v>16</v>
      </c>
      <c r="D422" s="380" t="n">
        <v>1084.5840724</v>
      </c>
      <c r="E422" s="380"/>
      <c r="F422" s="380" t="n">
        <v>91.7557251908397</v>
      </c>
      <c r="G422" s="380"/>
      <c r="H422" s="380" t="n">
        <v>97.4501496</v>
      </c>
      <c r="I422" s="380"/>
      <c r="J422" s="380" t="n">
        <v>8.24427480916031</v>
      </c>
      <c r="K422" s="380"/>
    </row>
    <row r="423">
      <c r="A423" s="380" t="s">
        <v>110</v>
      </c>
      <c r="B423" s="380" t="s">
        <v>111</v>
      </c>
      <c r="C423" s="380" t="s">
        <v>17</v>
      </c>
      <c r="D423" s="380" t="n">
        <v>2230.5256464</v>
      </c>
      <c r="E423" s="380"/>
      <c r="F423" s="380" t="n">
        <v>92.862509391435</v>
      </c>
      <c r="G423" s="380"/>
      <c r="H423" s="380" t="n">
        <v>171.440078</v>
      </c>
      <c r="I423" s="380"/>
      <c r="J423" s="380" t="n">
        <v>7.13749060856499</v>
      </c>
      <c r="K423" s="380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926</v>
      </c>
    </row>
    <row r="433">
      <c r="A433" s="5" t="s">
        <v>26</v>
      </c>
      <c r="B433" s="5" t="s">
        <v>10</v>
      </c>
      <c r="C433" s="5" t="s">
        <v>11</v>
      </c>
      <c r="D433" s="5" t="s">
        <v>912</v>
      </c>
      <c r="E433" s="5" t="s">
        <v>913</v>
      </c>
      <c r="F433" s="5" t="s">
        <v>914</v>
      </c>
      <c r="G433" s="5" t="s">
        <v>915</v>
      </c>
      <c r="H433" s="5" t="s">
        <v>916</v>
      </c>
      <c r="I433" s="5" t="s">
        <v>917</v>
      </c>
      <c r="J433" s="5" t="s">
        <v>918</v>
      </c>
      <c r="K433" s="5" t="s">
        <v>919</v>
      </c>
    </row>
    <row r="434">
      <c r="A434" s="381" t="s">
        <v>14</v>
      </c>
      <c r="B434" s="381" t="s">
        <v>15</v>
      </c>
      <c r="C434" s="381" t="s">
        <v>16</v>
      </c>
      <c r="D434" s="381" t="n">
        <v>2762.0264564</v>
      </c>
      <c r="E434" s="381"/>
      <c r="F434" s="381" t="n">
        <v>90.4452188541396</v>
      </c>
      <c r="G434" s="381"/>
      <c r="H434" s="381" t="n">
        <v>291.7850014</v>
      </c>
      <c r="I434" s="381"/>
      <c r="J434" s="381" t="n">
        <v>9.55478114586043</v>
      </c>
      <c r="K434" s="381"/>
    </row>
    <row r="435">
      <c r="A435" s="381" t="s">
        <v>14</v>
      </c>
      <c r="B435" s="381" t="s">
        <v>15</v>
      </c>
      <c r="C435" s="381" t="s">
        <v>17</v>
      </c>
      <c r="D435" s="381" t="n">
        <v>25143.4309559</v>
      </c>
      <c r="E435" s="381"/>
      <c r="F435" s="381" t="n">
        <v>95.282898777975</v>
      </c>
      <c r="G435" s="381"/>
      <c r="H435" s="381" t="n">
        <v>1244.7575631</v>
      </c>
      <c r="I435" s="381"/>
      <c r="J435" s="381" t="n">
        <v>4.71710122202496</v>
      </c>
      <c r="K435" s="381"/>
    </row>
    <row r="436">
      <c r="A436" s="381" t="s">
        <v>27</v>
      </c>
      <c r="B436" s="381" t="s">
        <v>28</v>
      </c>
      <c r="C436" s="381" t="s">
        <v>16</v>
      </c>
      <c r="D436" s="381" t="n">
        <v>923.5879074</v>
      </c>
      <c r="E436" s="381" t="n">
        <v>26.556204291691</v>
      </c>
      <c r="F436" s="381" t="n">
        <v>97.8422834681849</v>
      </c>
      <c r="G436" s="381" t="n">
        <v>1.59334334478331</v>
      </c>
      <c r="H436" s="381" t="n">
        <v>20.3678903</v>
      </c>
      <c r="I436" s="381" t="n">
        <v>70.2912855434742</v>
      </c>
      <c r="J436" s="381" t="n">
        <v>2.1577165318151</v>
      </c>
      <c r="K436" s="381" t="n">
        <v>72.2506172167538</v>
      </c>
    </row>
    <row r="437">
      <c r="A437" s="381" t="s">
        <v>27</v>
      </c>
      <c r="B437" s="381" t="s">
        <v>28</v>
      </c>
      <c r="C437" s="381" t="s">
        <v>17</v>
      </c>
      <c r="D437" s="381" t="n">
        <v>23641.7645281</v>
      </c>
      <c r="E437" s="381" t="n">
        <v>2.28672993807904</v>
      </c>
      <c r="F437" s="381" t="n">
        <v>96.8327738055492</v>
      </c>
      <c r="G437" s="381" t="n">
        <v>0.437271466772838</v>
      </c>
      <c r="H437" s="381" t="n">
        <v>773.2796754</v>
      </c>
      <c r="I437" s="381" t="n">
        <v>13.3519629148381</v>
      </c>
      <c r="J437" s="381" t="n">
        <v>3.16722619445083</v>
      </c>
      <c r="K437" s="381" t="n">
        <v>13.3688617212819</v>
      </c>
    </row>
    <row r="438">
      <c r="A438" s="381" t="s">
        <v>29</v>
      </c>
      <c r="B438" s="381" t="s">
        <v>30</v>
      </c>
      <c r="C438" s="381" t="s">
        <v>16</v>
      </c>
      <c r="D438" s="381" t="n">
        <v>871.4955836</v>
      </c>
      <c r="E438" s="381" t="n">
        <v>22.9443790182075</v>
      </c>
      <c r="F438" s="381" t="n">
        <v>100</v>
      </c>
      <c r="G438" s="381" t="n">
        <v>0</v>
      </c>
      <c r="H438" s="381"/>
      <c r="I438" s="381"/>
      <c r="J438" s="381"/>
      <c r="K438" s="381"/>
    </row>
    <row r="439">
      <c r="A439" s="381" t="s">
        <v>29</v>
      </c>
      <c r="B439" s="381" t="s">
        <v>30</v>
      </c>
      <c r="C439" s="381" t="s">
        <v>17</v>
      </c>
      <c r="D439" s="381" t="n">
        <v>11414.5794339</v>
      </c>
      <c r="E439" s="381" t="n">
        <v>4.00688775731448</v>
      </c>
      <c r="F439" s="381" t="n">
        <v>97.0750958102731</v>
      </c>
      <c r="G439" s="381" t="n">
        <v>0.410614246806842</v>
      </c>
      <c r="H439" s="381" t="n">
        <v>343.9249885</v>
      </c>
      <c r="I439" s="381" t="n">
        <v>13.6827927534001</v>
      </c>
      <c r="J439" s="381" t="n">
        <v>2.9249041897269</v>
      </c>
      <c r="K439" s="381" t="n">
        <v>13.6279395030574</v>
      </c>
    </row>
    <row r="440">
      <c r="A440" s="381" t="s">
        <v>31</v>
      </c>
      <c r="B440" s="381" t="s">
        <v>32</v>
      </c>
      <c r="C440" s="381" t="s">
        <v>16</v>
      </c>
      <c r="D440" s="381" t="n">
        <v>99.587576</v>
      </c>
      <c r="E440" s="381" t="n">
        <v>25.0958904804804</v>
      </c>
      <c r="F440" s="381" t="n">
        <v>96.7032967032967</v>
      </c>
      <c r="G440" s="381" t="n">
        <v>2.51091428849753</v>
      </c>
      <c r="H440" s="381" t="n">
        <v>3.395031</v>
      </c>
      <c r="I440" s="381" t="n">
        <v>73.9369100427296</v>
      </c>
      <c r="J440" s="381" t="n">
        <v>3.2967032967033</v>
      </c>
      <c r="K440" s="381" t="n">
        <v>73.6534857959277</v>
      </c>
    </row>
    <row r="441">
      <c r="A441" s="381" t="s">
        <v>31</v>
      </c>
      <c r="B441" s="381" t="s">
        <v>32</v>
      </c>
      <c r="C441" s="381" t="s">
        <v>17</v>
      </c>
      <c r="D441" s="381" t="n">
        <v>1642.063327</v>
      </c>
      <c r="E441" s="381" t="n">
        <v>4.62570632671521</v>
      </c>
      <c r="F441" s="381" t="n">
        <v>95.523370638578</v>
      </c>
      <c r="G441" s="381" t="n">
        <v>0.679697442478269</v>
      </c>
      <c r="H441" s="381" t="n">
        <v>76.954036</v>
      </c>
      <c r="I441" s="381" t="n">
        <v>16.0879933307969</v>
      </c>
      <c r="J441" s="381" t="n">
        <v>4.47662936142199</v>
      </c>
      <c r="K441" s="381" t="n">
        <v>14.5035439564113</v>
      </c>
    </row>
    <row r="442">
      <c r="A442" s="381" t="s">
        <v>33</v>
      </c>
      <c r="B442" s="381" t="s">
        <v>34</v>
      </c>
      <c r="C442" s="381" t="s">
        <v>16</v>
      </c>
      <c r="D442" s="381" t="n">
        <v>318.3007148</v>
      </c>
      <c r="E442" s="381" t="n">
        <v>29.3199322083675</v>
      </c>
      <c r="F442" s="381" t="n">
        <v>100</v>
      </c>
      <c r="G442" s="381" t="n">
        <v>0</v>
      </c>
      <c r="H442" s="381"/>
      <c r="I442" s="381"/>
      <c r="J442" s="381"/>
      <c r="K442" s="381"/>
    </row>
    <row r="443">
      <c r="A443" s="381" t="s">
        <v>33</v>
      </c>
      <c r="B443" s="381" t="s">
        <v>34</v>
      </c>
      <c r="C443" s="381" t="s">
        <v>17</v>
      </c>
      <c r="D443" s="381" t="n">
        <v>16405.5346568</v>
      </c>
      <c r="E443" s="381" t="n">
        <v>4.11018260466145</v>
      </c>
      <c r="F443" s="381" t="n">
        <v>96.652676474802</v>
      </c>
      <c r="G443" s="381" t="n">
        <v>0.561636119114901</v>
      </c>
      <c r="H443" s="381" t="n">
        <v>568.1646293</v>
      </c>
      <c r="I443" s="381" t="n">
        <v>16.0632605539121</v>
      </c>
      <c r="J443" s="381" t="n">
        <v>3.34732352519806</v>
      </c>
      <c r="K443" s="381" t="n">
        <v>16.217026441794</v>
      </c>
    </row>
    <row r="444">
      <c r="A444" s="381" t="s">
        <v>35</v>
      </c>
      <c r="B444" s="381" t="s">
        <v>36</v>
      </c>
      <c r="C444" s="381" t="s">
        <v>16</v>
      </c>
      <c r="D444" s="381" t="n">
        <v>125.3118117</v>
      </c>
      <c r="E444" s="381" t="n">
        <v>22.2848496222054</v>
      </c>
      <c r="F444" s="381" t="n">
        <v>95.6066945767904</v>
      </c>
      <c r="G444" s="381" t="n">
        <v>2.78246112757312</v>
      </c>
      <c r="H444" s="381" t="n">
        <v>5.7583108</v>
      </c>
      <c r="I444" s="381" t="n">
        <v>60.141676702564</v>
      </c>
      <c r="J444" s="381" t="n">
        <v>4.39330542320963</v>
      </c>
      <c r="K444" s="381" t="n">
        <v>60.5516542943484</v>
      </c>
    </row>
    <row r="445">
      <c r="A445" s="381" t="s">
        <v>35</v>
      </c>
      <c r="B445" s="381" t="s">
        <v>36</v>
      </c>
      <c r="C445" s="381" t="s">
        <v>17</v>
      </c>
      <c r="D445" s="381" t="n">
        <v>1771.3505168</v>
      </c>
      <c r="E445" s="381" t="n">
        <v>3.12192858699235</v>
      </c>
      <c r="F445" s="381" t="n">
        <v>97.0108755948136</v>
      </c>
      <c r="G445" s="381" t="n">
        <v>0.552564986081904</v>
      </c>
      <c r="H445" s="381" t="n">
        <v>54.5793142</v>
      </c>
      <c r="I445" s="381" t="n">
        <v>17.2452749257803</v>
      </c>
      <c r="J445" s="381" t="n">
        <v>2.98912440518641</v>
      </c>
      <c r="K445" s="381" t="n">
        <v>17.9332827465568</v>
      </c>
    </row>
    <row r="446">
      <c r="A446" s="381" t="s">
        <v>37</v>
      </c>
      <c r="B446" s="381" t="s">
        <v>38</v>
      </c>
      <c r="C446" s="381" t="s">
        <v>16</v>
      </c>
      <c r="D446" s="381" t="n">
        <v>146.8608077</v>
      </c>
      <c r="E446" s="381" t="n">
        <v>50.2923260693225</v>
      </c>
      <c r="F446" s="381" t="n">
        <v>98.1104335053537</v>
      </c>
      <c r="G446" s="381" t="n">
        <v>2.14610906978293</v>
      </c>
      <c r="H446" s="381" t="n">
        <v>2.8284786</v>
      </c>
      <c r="I446" s="381" t="n">
        <v>99.9999999999999</v>
      </c>
      <c r="J446" s="381" t="n">
        <v>1.88956649464632</v>
      </c>
      <c r="K446" s="381" t="n">
        <v>111.430686235567</v>
      </c>
    </row>
    <row r="447">
      <c r="A447" s="381" t="s">
        <v>37</v>
      </c>
      <c r="B447" s="381" t="s">
        <v>38</v>
      </c>
      <c r="C447" s="381" t="s">
        <v>17</v>
      </c>
      <c r="D447" s="381" t="n">
        <v>4280.1666283</v>
      </c>
      <c r="E447" s="381" t="n">
        <v>4.13663564163647</v>
      </c>
      <c r="F447" s="381" t="n">
        <v>97.6691729140138</v>
      </c>
      <c r="G447" s="381" t="n">
        <v>0.440387728377677</v>
      </c>
      <c r="H447" s="381" t="n">
        <v>102.1440851</v>
      </c>
      <c r="I447" s="381" t="n">
        <v>19.4438451428129</v>
      </c>
      <c r="J447" s="381" t="n">
        <v>2.33082708598615</v>
      </c>
      <c r="K447" s="381" t="n">
        <v>18.4536662761198</v>
      </c>
    </row>
    <row r="448">
      <c r="A448" s="381" t="s">
        <v>39</v>
      </c>
      <c r="B448" s="381" t="s">
        <v>40</v>
      </c>
      <c r="C448" s="381" t="s">
        <v>16</v>
      </c>
      <c r="D448" s="381" t="n">
        <v>50.7007979</v>
      </c>
      <c r="E448" s="381" t="n">
        <v>56.0887201551997</v>
      </c>
      <c r="F448" s="381" t="n">
        <v>100</v>
      </c>
      <c r="G448" s="381" t="n">
        <v>0</v>
      </c>
      <c r="H448" s="381"/>
      <c r="I448" s="381"/>
      <c r="J448" s="381"/>
      <c r="K448" s="381"/>
    </row>
    <row r="449">
      <c r="A449" s="381" t="s">
        <v>39</v>
      </c>
      <c r="B449" s="381" t="s">
        <v>40</v>
      </c>
      <c r="C449" s="381" t="s">
        <v>17</v>
      </c>
      <c r="D449" s="381" t="n">
        <v>7858.9062473</v>
      </c>
      <c r="E449" s="381" t="n">
        <v>3.29248243707874</v>
      </c>
      <c r="F449" s="381" t="n">
        <v>97.7804365058607</v>
      </c>
      <c r="G449" s="381" t="n">
        <v>0.344713582053382</v>
      </c>
      <c r="H449" s="381" t="n">
        <v>178.3929591</v>
      </c>
      <c r="I449" s="381" t="n">
        <v>15.7281163334228</v>
      </c>
      <c r="J449" s="381" t="n">
        <v>2.21956349413927</v>
      </c>
      <c r="K449" s="381" t="n">
        <v>15.1859789601331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927</v>
      </c>
    </row>
    <row r="9">
      <c r="A9" t="s">
        <v>3</v>
      </c>
    </row>
    <row r="10">
      <c r="A10" t="s">
        <v>4</v>
      </c>
    </row>
    <row r="11">
      <c r="A11" t="s">
        <v>928</v>
      </c>
    </row>
    <row r="12">
      <c r="A12" s="3" t="s">
        <v>6</v>
      </c>
    </row>
    <row r="13">
      <c r="A13" s="3" t="s">
        <v>7</v>
      </c>
    </row>
    <row r="15">
      <c r="A15" s="4" t="s">
        <v>929</v>
      </c>
    </row>
    <row r="16">
      <c r="A16" s="5" t="s">
        <v>9</v>
      </c>
      <c r="B16" s="5" t="s">
        <v>10</v>
      </c>
      <c r="C16" s="5" t="s">
        <v>11</v>
      </c>
      <c r="D16" s="5" t="s">
        <v>930</v>
      </c>
      <c r="E16" s="5" t="s">
        <v>931</v>
      </c>
      <c r="F16" s="5" t="s">
        <v>932</v>
      </c>
      <c r="G16" s="5" t="s">
        <v>933</v>
      </c>
      <c r="H16" s="5" t="s">
        <v>934</v>
      </c>
      <c r="I16" s="5" t="s">
        <v>935</v>
      </c>
      <c r="J16" s="5" t="s">
        <v>936</v>
      </c>
      <c r="K16" s="5" t="s">
        <v>937</v>
      </c>
    </row>
    <row r="17">
      <c r="A17" s="382" t="s">
        <v>14</v>
      </c>
      <c r="B17" s="382" t="s">
        <v>15</v>
      </c>
      <c r="C17" s="382" t="s">
        <v>16</v>
      </c>
      <c r="D17" s="382" t="n">
        <v>312891.2893713</v>
      </c>
      <c r="E17" s="382" t="n">
        <v>2.37988075404684</v>
      </c>
      <c r="F17" s="382" t="n">
        <v>98.5188982372122</v>
      </c>
      <c r="G17" s="382" t="n">
        <v>0.188768793916737</v>
      </c>
      <c r="H17" s="382" t="n">
        <v>4703.9080678</v>
      </c>
      <c r="I17" s="382" t="n">
        <v>12.7225034990783</v>
      </c>
      <c r="J17" s="382" t="n">
        <v>1.48110176278783</v>
      </c>
      <c r="K17" s="382" t="n">
        <v>12.5563915090069</v>
      </c>
    </row>
    <row r="18">
      <c r="A18" s="382" t="s">
        <v>14</v>
      </c>
      <c r="B18" s="382" t="s">
        <v>15</v>
      </c>
      <c r="C18" s="382" t="s">
        <v>17</v>
      </c>
      <c r="D18" s="382" t="n">
        <v>5691030.1968778</v>
      </c>
      <c r="E18" s="382" t="n">
        <v>0.353303900780585</v>
      </c>
      <c r="F18" s="382" t="n">
        <v>98.9229406174831</v>
      </c>
      <c r="G18" s="382" t="n">
        <v>0.0413598697180326</v>
      </c>
      <c r="H18" s="382" t="n">
        <v>61963.1546684</v>
      </c>
      <c r="I18" s="382" t="n">
        <v>3.80485249093103</v>
      </c>
      <c r="J18" s="382" t="n">
        <v>1.07705938251687</v>
      </c>
      <c r="K18" s="382" t="n">
        <v>3.79871342516224</v>
      </c>
    </row>
    <row r="19">
      <c r="A19" s="382" t="s">
        <v>14</v>
      </c>
      <c r="B19" s="382" t="s">
        <v>18</v>
      </c>
      <c r="C19" s="382" t="s">
        <v>16</v>
      </c>
      <c r="D19" s="382" t="n">
        <v>1969.8831079</v>
      </c>
      <c r="E19" s="382"/>
      <c r="F19" s="382" t="n">
        <v>99.0033825155287</v>
      </c>
      <c r="G19" s="382"/>
      <c r="H19" s="382" t="n">
        <v>19.829827</v>
      </c>
      <c r="I19" s="382"/>
      <c r="J19" s="382" t="n">
        <v>0.996617484471277</v>
      </c>
      <c r="K19" s="382"/>
    </row>
    <row r="20">
      <c r="A20" s="382" t="s">
        <v>14</v>
      </c>
      <c r="B20" s="382" t="s">
        <v>18</v>
      </c>
      <c r="C20" s="382" t="s">
        <v>17</v>
      </c>
      <c r="D20" s="382" t="n">
        <v>17556.1685998</v>
      </c>
      <c r="E20" s="382"/>
      <c r="F20" s="382" t="n">
        <v>99.2561746544801</v>
      </c>
      <c r="G20" s="382"/>
      <c r="H20" s="382" t="n">
        <v>131.5658519</v>
      </c>
      <c r="I20" s="382"/>
      <c r="J20" s="382" t="n">
        <v>0.743825345519901</v>
      </c>
      <c r="K20" s="382"/>
    </row>
    <row r="21">
      <c r="A21" s="382" t="s">
        <v>14</v>
      </c>
      <c r="B21" s="382" t="s">
        <v>19</v>
      </c>
      <c r="C21" s="382" t="s">
        <v>16</v>
      </c>
      <c r="D21" s="382" t="n">
        <v>310921.4062634</v>
      </c>
      <c r="E21" s="382" t="n">
        <v>2.39399028266016</v>
      </c>
      <c r="F21" s="382" t="n">
        <v>98.5158438396093</v>
      </c>
      <c r="G21" s="382" t="n">
        <v>0.189879112883705</v>
      </c>
      <c r="H21" s="382" t="n">
        <v>4684.0782408</v>
      </c>
      <c r="I21" s="382" t="n">
        <v>12.7705089152497</v>
      </c>
      <c r="J21" s="382" t="n">
        <v>1.4841561603907</v>
      </c>
      <c r="K21" s="382" t="n">
        <v>12.6038630788894</v>
      </c>
    </row>
    <row r="22">
      <c r="A22" s="382" t="s">
        <v>14</v>
      </c>
      <c r="B22" s="382" t="s">
        <v>19</v>
      </c>
      <c r="C22" s="382" t="s">
        <v>17</v>
      </c>
      <c r="D22" s="382" t="n">
        <v>5673474.028278</v>
      </c>
      <c r="E22" s="382" t="n">
        <v>0.354182739833221</v>
      </c>
      <c r="F22" s="382" t="n">
        <v>98.9219129206959</v>
      </c>
      <c r="G22" s="382" t="n">
        <v>0.0414789532944148</v>
      </c>
      <c r="H22" s="382" t="n">
        <v>61831.5888165</v>
      </c>
      <c r="I22" s="382" t="n">
        <v>3.8121522684425</v>
      </c>
      <c r="J22" s="382" t="n">
        <v>1.07808707930413</v>
      </c>
      <c r="K22" s="382" t="n">
        <v>3.80597957678907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938</v>
      </c>
    </row>
    <row r="32">
      <c r="A32" s="5" t="s">
        <v>26</v>
      </c>
      <c r="B32" s="5" t="s">
        <v>10</v>
      </c>
      <c r="C32" s="5" t="s">
        <v>11</v>
      </c>
      <c r="D32" s="5" t="s">
        <v>930</v>
      </c>
      <c r="E32" s="5" t="s">
        <v>931</v>
      </c>
      <c r="F32" s="5" t="s">
        <v>932</v>
      </c>
      <c r="G32" s="5" t="s">
        <v>933</v>
      </c>
      <c r="H32" s="5" t="s">
        <v>934</v>
      </c>
      <c r="I32" s="5" t="s">
        <v>935</v>
      </c>
      <c r="J32" s="5" t="s">
        <v>936</v>
      </c>
      <c r="K32" s="5" t="s">
        <v>937</v>
      </c>
    </row>
    <row r="33">
      <c r="A33" s="383" t="s">
        <v>14</v>
      </c>
      <c r="B33" s="383" t="s">
        <v>15</v>
      </c>
      <c r="C33" s="383" t="s">
        <v>16</v>
      </c>
      <c r="D33" s="383" t="n">
        <v>312891.2893713</v>
      </c>
      <c r="E33" s="383" t="n">
        <v>2.37988075404684</v>
      </c>
      <c r="F33" s="383" t="n">
        <v>98.5188982372122</v>
      </c>
      <c r="G33" s="383" t="n">
        <v>0.188768793916737</v>
      </c>
      <c r="H33" s="383" t="n">
        <v>4703.9080678</v>
      </c>
      <c r="I33" s="383" t="n">
        <v>12.7225034990783</v>
      </c>
      <c r="J33" s="383" t="n">
        <v>1.48110176278783</v>
      </c>
      <c r="K33" s="383" t="n">
        <v>12.5563915090069</v>
      </c>
    </row>
    <row r="34">
      <c r="A34" s="383" t="s">
        <v>14</v>
      </c>
      <c r="B34" s="383" t="s">
        <v>15</v>
      </c>
      <c r="C34" s="383" t="s">
        <v>17</v>
      </c>
      <c r="D34" s="383" t="n">
        <v>5691030.1968778</v>
      </c>
      <c r="E34" s="383" t="n">
        <v>0.353303900780585</v>
      </c>
      <c r="F34" s="383" t="n">
        <v>98.9229406174831</v>
      </c>
      <c r="G34" s="383" t="n">
        <v>0.0413598697180326</v>
      </c>
      <c r="H34" s="383" t="n">
        <v>61963.1546684</v>
      </c>
      <c r="I34" s="383" t="n">
        <v>3.80485249093103</v>
      </c>
      <c r="J34" s="383" t="n">
        <v>1.07705938251687</v>
      </c>
      <c r="K34" s="383" t="n">
        <v>3.79871342516224</v>
      </c>
    </row>
    <row r="35">
      <c r="A35" s="383" t="s">
        <v>27</v>
      </c>
      <c r="B35" s="383" t="s">
        <v>28</v>
      </c>
      <c r="C35" s="383" t="s">
        <v>16</v>
      </c>
      <c r="D35" s="383" t="n">
        <v>2457.288616</v>
      </c>
      <c r="E35" s="383" t="n">
        <v>22.9528492055844</v>
      </c>
      <c r="F35" s="383" t="n">
        <v>94.0953914212354</v>
      </c>
      <c r="G35" s="383" t="n">
        <v>4.19230514120688</v>
      </c>
      <c r="H35" s="383" t="n">
        <v>154.1980667</v>
      </c>
      <c r="I35" s="383" t="n">
        <v>65.8617624177663</v>
      </c>
      <c r="J35" s="383" t="n">
        <v>5.90460857876463</v>
      </c>
      <c r="K35" s="383" t="n">
        <v>66.808254595879</v>
      </c>
    </row>
    <row r="36">
      <c r="A36" s="383" t="s">
        <v>27</v>
      </c>
      <c r="B36" s="383" t="s">
        <v>28</v>
      </c>
      <c r="C36" s="383" t="s">
        <v>17</v>
      </c>
      <c r="D36" s="383" t="n">
        <v>115837.1376377</v>
      </c>
      <c r="E36" s="383" t="n">
        <v>2.17877427886843</v>
      </c>
      <c r="F36" s="383" t="n">
        <v>99.1579292843115</v>
      </c>
      <c r="G36" s="383" t="n">
        <v>0.230843296405678</v>
      </c>
      <c r="H36" s="383" t="n">
        <v>983.714183</v>
      </c>
      <c r="I36" s="383" t="n">
        <v>27.4290080737298</v>
      </c>
      <c r="J36" s="383" t="n">
        <v>0.842070715688525</v>
      </c>
      <c r="K36" s="383" t="n">
        <v>27.1829228048092</v>
      </c>
    </row>
    <row r="37">
      <c r="A37" s="383" t="s">
        <v>29</v>
      </c>
      <c r="B37" s="383" t="s">
        <v>30</v>
      </c>
      <c r="C37" s="383" t="s">
        <v>16</v>
      </c>
      <c r="D37" s="383" t="n">
        <v>1073.9423568</v>
      </c>
      <c r="E37" s="383" t="n">
        <v>18.264349425505</v>
      </c>
      <c r="F37" s="383" t="n">
        <v>98.2596086853936</v>
      </c>
      <c r="G37" s="383" t="n">
        <v>1.37980194252569</v>
      </c>
      <c r="H37" s="383" t="n">
        <v>19.0218542</v>
      </c>
      <c r="I37" s="383" t="n">
        <v>77.5292274255632</v>
      </c>
      <c r="J37" s="383" t="n">
        <v>1.74039131460637</v>
      </c>
      <c r="K37" s="383" t="n">
        <v>77.901330464054</v>
      </c>
    </row>
    <row r="38">
      <c r="A38" s="383" t="s">
        <v>29</v>
      </c>
      <c r="B38" s="383" t="s">
        <v>30</v>
      </c>
      <c r="C38" s="383" t="s">
        <v>17</v>
      </c>
      <c r="D38" s="383" t="n">
        <v>27122.8658228</v>
      </c>
      <c r="E38" s="383" t="n">
        <v>2.27576492448865</v>
      </c>
      <c r="F38" s="383" t="n">
        <v>99.471539030944</v>
      </c>
      <c r="G38" s="383" t="n">
        <v>0.170462682232384</v>
      </c>
      <c r="H38" s="383" t="n">
        <v>144.0952467</v>
      </c>
      <c r="I38" s="383" t="n">
        <v>31.8941788021327</v>
      </c>
      <c r="J38" s="383" t="n">
        <v>0.528460969055993</v>
      </c>
      <c r="K38" s="383" t="n">
        <v>32.0859748247584</v>
      </c>
    </row>
    <row r="39">
      <c r="A39" s="383" t="s">
        <v>31</v>
      </c>
      <c r="B39" s="383" t="s">
        <v>32</v>
      </c>
      <c r="C39" s="383" t="s">
        <v>16</v>
      </c>
      <c r="D39" s="383" t="n">
        <v>2842.3928091</v>
      </c>
      <c r="E39" s="383" t="n">
        <v>23.3547425111536</v>
      </c>
      <c r="F39" s="383" t="n">
        <v>99.9602016087594</v>
      </c>
      <c r="G39" s="383" t="n">
        <v>0.0408736910526576</v>
      </c>
      <c r="H39" s="383" t="n">
        <v>1.131677</v>
      </c>
      <c r="I39" s="383" t="n">
        <v>99.9999999999998</v>
      </c>
      <c r="J39" s="383" t="n">
        <v>0.0397983912405881</v>
      </c>
      <c r="K39" s="383" t="n">
        <v>102.660993843163</v>
      </c>
    </row>
    <row r="40">
      <c r="A40" s="383" t="s">
        <v>31</v>
      </c>
      <c r="B40" s="383" t="s">
        <v>32</v>
      </c>
      <c r="C40" s="383" t="s">
        <v>17</v>
      </c>
      <c r="D40" s="383" t="n">
        <v>78610.827871</v>
      </c>
      <c r="E40" s="383" t="n">
        <v>2.42429200622903</v>
      </c>
      <c r="F40" s="383" t="n">
        <v>99.5791454926314</v>
      </c>
      <c r="G40" s="383" t="n">
        <v>0.176492607376945</v>
      </c>
      <c r="H40" s="383" t="n">
        <v>332.2354402</v>
      </c>
      <c r="I40" s="383" t="n">
        <v>42.0691236159659</v>
      </c>
      <c r="J40" s="383" t="n">
        <v>0.420854507368558</v>
      </c>
      <c r="K40" s="383" t="n">
        <v>41.7602347620139</v>
      </c>
    </row>
    <row r="41">
      <c r="A41" s="383" t="s">
        <v>33</v>
      </c>
      <c r="B41" s="383" t="s">
        <v>34</v>
      </c>
      <c r="C41" s="383" t="s">
        <v>16</v>
      </c>
      <c r="D41" s="383" t="n">
        <v>439.0112414</v>
      </c>
      <c r="E41" s="383" t="n">
        <v>22.4859885374097</v>
      </c>
      <c r="F41" s="383" t="n">
        <v>98.101696140212</v>
      </c>
      <c r="G41" s="383" t="n">
        <v>1.95978978056786</v>
      </c>
      <c r="H41" s="383" t="n">
        <v>8.4950288</v>
      </c>
      <c r="I41" s="383" t="n">
        <v>99.9999999999998</v>
      </c>
      <c r="J41" s="383" t="n">
        <v>1.89830385978802</v>
      </c>
      <c r="K41" s="383" t="n">
        <v>101.279202779175</v>
      </c>
    </row>
    <row r="42">
      <c r="A42" s="383" t="s">
        <v>33</v>
      </c>
      <c r="B42" s="383" t="s">
        <v>34</v>
      </c>
      <c r="C42" s="383" t="s">
        <v>17</v>
      </c>
      <c r="D42" s="383" t="n">
        <v>25568.6811702</v>
      </c>
      <c r="E42" s="383" t="n">
        <v>2.13046655614914</v>
      </c>
      <c r="F42" s="383" t="n">
        <v>99.692639693778</v>
      </c>
      <c r="G42" s="383" t="n">
        <v>0.102377851109948</v>
      </c>
      <c r="H42" s="383" t="n">
        <v>78.8302697</v>
      </c>
      <c r="I42" s="383" t="n">
        <v>33.220553877802</v>
      </c>
      <c r="J42" s="383" t="n">
        <v>0.307360306222003</v>
      </c>
      <c r="K42" s="383" t="n">
        <v>33.2063640513014</v>
      </c>
    </row>
    <row r="43">
      <c r="A43" s="383" t="s">
        <v>35</v>
      </c>
      <c r="B43" s="383" t="s">
        <v>36</v>
      </c>
      <c r="C43" s="383" t="s">
        <v>16</v>
      </c>
      <c r="D43" s="383" t="n">
        <v>3407.1993223</v>
      </c>
      <c r="E43" s="383" t="n">
        <v>26.9468222762547</v>
      </c>
      <c r="F43" s="383" t="n">
        <v>98.1286052010712</v>
      </c>
      <c r="G43" s="383" t="n">
        <v>1.92763198583873</v>
      </c>
      <c r="H43" s="383" t="n">
        <v>64.9781486</v>
      </c>
      <c r="I43" s="383" t="n">
        <v>99.9999999999997</v>
      </c>
      <c r="J43" s="383" t="n">
        <v>1.8713947989288</v>
      </c>
      <c r="K43" s="383" t="n">
        <v>101.07746276713</v>
      </c>
    </row>
    <row r="44">
      <c r="A44" s="383" t="s">
        <v>35</v>
      </c>
      <c r="B44" s="383" t="s">
        <v>36</v>
      </c>
      <c r="C44" s="383" t="s">
        <v>17</v>
      </c>
      <c r="D44" s="383" t="n">
        <v>110497.8320992</v>
      </c>
      <c r="E44" s="383" t="n">
        <v>3.16565184898707</v>
      </c>
      <c r="F44" s="383" t="n">
        <v>99.6518016712856</v>
      </c>
      <c r="G44" s="383" t="n">
        <v>0.192159916773537</v>
      </c>
      <c r="H44" s="383" t="n">
        <v>386.0959844</v>
      </c>
      <c r="I44" s="383" t="n">
        <v>54.3035300024292</v>
      </c>
      <c r="J44" s="383" t="n">
        <v>0.348198328714425</v>
      </c>
      <c r="K44" s="383" t="n">
        <v>54.9947553918112</v>
      </c>
    </row>
    <row r="45">
      <c r="A45" s="383" t="s">
        <v>37</v>
      </c>
      <c r="B45" s="383" t="s">
        <v>38</v>
      </c>
      <c r="C45" s="383" t="s">
        <v>16</v>
      </c>
      <c r="D45" s="383" t="n">
        <v>33816.0700969</v>
      </c>
      <c r="E45" s="383" t="n">
        <v>16.0971473577393</v>
      </c>
      <c r="F45" s="383" t="n">
        <v>100</v>
      </c>
      <c r="G45" s="383" t="n">
        <v>0.00000000000000178714236273462</v>
      </c>
      <c r="H45" s="383"/>
      <c r="I45" s="383"/>
      <c r="J45" s="383"/>
      <c r="K45" s="383"/>
    </row>
    <row r="46">
      <c r="A46" s="383" t="s">
        <v>37</v>
      </c>
      <c r="B46" s="383" t="s">
        <v>38</v>
      </c>
      <c r="C46" s="383" t="s">
        <v>17</v>
      </c>
      <c r="D46" s="383" t="n">
        <v>532365.9954331</v>
      </c>
      <c r="E46" s="383" t="n">
        <v>2.8547209514731</v>
      </c>
      <c r="F46" s="383" t="n">
        <v>99.3232000894852</v>
      </c>
      <c r="G46" s="383" t="n">
        <v>0.260527057516326</v>
      </c>
      <c r="H46" s="383" t="n">
        <v>3627.6042027</v>
      </c>
      <c r="I46" s="383" t="n">
        <v>38.1219473610415</v>
      </c>
      <c r="J46" s="383" t="n">
        <v>0.676799910514772</v>
      </c>
      <c r="K46" s="383" t="n">
        <v>38.2334286107357</v>
      </c>
    </row>
    <row r="47">
      <c r="A47" s="383" t="s">
        <v>39</v>
      </c>
      <c r="B47" s="383" t="s">
        <v>40</v>
      </c>
      <c r="C47" s="383" t="s">
        <v>16</v>
      </c>
      <c r="D47" s="383" t="n">
        <v>947.0960526</v>
      </c>
      <c r="E47" s="383" t="n">
        <v>19.1980160431335</v>
      </c>
      <c r="F47" s="383" t="n">
        <v>100</v>
      </c>
      <c r="G47" s="383" t="n">
        <v>0</v>
      </c>
      <c r="H47" s="383"/>
      <c r="I47" s="383"/>
      <c r="J47" s="383"/>
      <c r="K47" s="383"/>
    </row>
    <row r="48">
      <c r="A48" s="383" t="s">
        <v>39</v>
      </c>
      <c r="B48" s="383" t="s">
        <v>40</v>
      </c>
      <c r="C48" s="383" t="s">
        <v>17</v>
      </c>
      <c r="D48" s="383" t="n">
        <v>21643.6453588</v>
      </c>
      <c r="E48" s="383" t="n">
        <v>1.68489661993487</v>
      </c>
      <c r="F48" s="383" t="n">
        <v>99.7257664516928</v>
      </c>
      <c r="G48" s="383" t="n">
        <v>0.158033474991296</v>
      </c>
      <c r="H48" s="383" t="n">
        <v>59.5173532</v>
      </c>
      <c r="I48" s="383" t="n">
        <v>57.6119281801074</v>
      </c>
      <c r="J48" s="383" t="n">
        <v>0.274233548307187</v>
      </c>
      <c r="K48" s="383" t="n">
        <v>57.4692976691442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939</v>
      </c>
    </row>
    <row r="58">
      <c r="A58" s="5" t="s">
        <v>26</v>
      </c>
      <c r="B58" s="5" t="s">
        <v>10</v>
      </c>
      <c r="C58" s="5" t="s">
        <v>11</v>
      </c>
      <c r="D58" s="5" t="s">
        <v>930</v>
      </c>
      <c r="E58" s="5" t="s">
        <v>931</v>
      </c>
      <c r="F58" s="5" t="s">
        <v>932</v>
      </c>
      <c r="G58" s="5" t="s">
        <v>933</v>
      </c>
      <c r="H58" s="5" t="s">
        <v>934</v>
      </c>
      <c r="I58" s="5" t="s">
        <v>935</v>
      </c>
      <c r="J58" s="5" t="s">
        <v>936</v>
      </c>
      <c r="K58" s="5" t="s">
        <v>937</v>
      </c>
    </row>
    <row r="59">
      <c r="A59" s="384" t="s">
        <v>14</v>
      </c>
      <c r="B59" s="384" t="s">
        <v>15</v>
      </c>
      <c r="C59" s="384" t="s">
        <v>16</v>
      </c>
      <c r="D59" s="384" t="n">
        <v>310921.4062634</v>
      </c>
      <c r="E59" s="384" t="n">
        <v>2.39399028266016</v>
      </c>
      <c r="F59" s="384" t="n">
        <v>98.5158438396093</v>
      </c>
      <c r="G59" s="384" t="n">
        <v>0.189879112883705</v>
      </c>
      <c r="H59" s="384" t="n">
        <v>4684.0782408</v>
      </c>
      <c r="I59" s="384" t="n">
        <v>12.7705089152497</v>
      </c>
      <c r="J59" s="384" t="n">
        <v>1.4841561603907</v>
      </c>
      <c r="K59" s="384" t="n">
        <v>12.6038630788894</v>
      </c>
    </row>
    <row r="60">
      <c r="A60" s="384" t="s">
        <v>14</v>
      </c>
      <c r="B60" s="384" t="s">
        <v>15</v>
      </c>
      <c r="C60" s="384" t="s">
        <v>17</v>
      </c>
      <c r="D60" s="384" t="n">
        <v>5673474.028278</v>
      </c>
      <c r="E60" s="384" t="n">
        <v>0.354182739833221</v>
      </c>
      <c r="F60" s="384" t="n">
        <v>98.9219129206959</v>
      </c>
      <c r="G60" s="384" t="n">
        <v>0.0414789532944148</v>
      </c>
      <c r="H60" s="384" t="n">
        <v>61831.5888165</v>
      </c>
      <c r="I60" s="384" t="n">
        <v>3.8121522684425</v>
      </c>
      <c r="J60" s="384" t="n">
        <v>1.07808707930413</v>
      </c>
      <c r="K60" s="384" t="n">
        <v>3.80597957678907</v>
      </c>
    </row>
    <row r="61">
      <c r="A61" s="384" t="s">
        <v>42</v>
      </c>
      <c r="B61" s="384" t="s">
        <v>43</v>
      </c>
      <c r="C61" s="384" t="s">
        <v>16</v>
      </c>
      <c r="D61" s="384" t="n">
        <v>420.2019869</v>
      </c>
      <c r="E61" s="384" t="n">
        <v>26.4002721199663</v>
      </c>
      <c r="F61" s="384" t="n">
        <v>100</v>
      </c>
      <c r="G61" s="384" t="n">
        <v>0</v>
      </c>
      <c r="H61" s="384"/>
      <c r="I61" s="384"/>
      <c r="J61" s="384"/>
      <c r="K61" s="384"/>
    </row>
    <row r="62">
      <c r="A62" s="384" t="s">
        <v>42</v>
      </c>
      <c r="B62" s="384" t="s">
        <v>43</v>
      </c>
      <c r="C62" s="384" t="s">
        <v>17</v>
      </c>
      <c r="D62" s="384" t="n">
        <v>6344.7641033</v>
      </c>
      <c r="E62" s="384" t="n">
        <v>4.17793934924402</v>
      </c>
      <c r="F62" s="384" t="n">
        <v>99.439935437594</v>
      </c>
      <c r="G62" s="384" t="n">
        <v>0.266882214001691</v>
      </c>
      <c r="H62" s="384" t="n">
        <v>35.7349139</v>
      </c>
      <c r="I62" s="384" t="n">
        <v>46.9932183070419</v>
      </c>
      <c r="J62" s="384" t="n">
        <v>0.560064562405995</v>
      </c>
      <c r="K62" s="384" t="n">
        <v>47.3851621958759</v>
      </c>
    </row>
    <row r="63">
      <c r="A63" s="384" t="s">
        <v>44</v>
      </c>
      <c r="B63" s="384" t="s">
        <v>45</v>
      </c>
      <c r="C63" s="384" t="s">
        <v>16</v>
      </c>
      <c r="D63" s="384" t="n">
        <v>1438.7256099</v>
      </c>
      <c r="E63" s="384" t="n">
        <v>28.5317153211365</v>
      </c>
      <c r="F63" s="384" t="n">
        <v>96.4267255822262</v>
      </c>
      <c r="G63" s="384" t="n">
        <v>3.29917445203807</v>
      </c>
      <c r="H63" s="384" t="n">
        <v>53.3146945</v>
      </c>
      <c r="I63" s="384" t="n">
        <v>100</v>
      </c>
      <c r="J63" s="384" t="n">
        <v>3.57327441777383</v>
      </c>
      <c r="K63" s="384" t="n">
        <v>89.0299910782566</v>
      </c>
    </row>
    <row r="64">
      <c r="A64" s="384" t="s">
        <v>44</v>
      </c>
      <c r="B64" s="384" t="s">
        <v>45</v>
      </c>
      <c r="C64" s="384" t="s">
        <v>17</v>
      </c>
      <c r="D64" s="384" t="n">
        <v>49607.4776353</v>
      </c>
      <c r="E64" s="384" t="n">
        <v>2.99064685366372</v>
      </c>
      <c r="F64" s="384" t="n">
        <v>99.3091622711275</v>
      </c>
      <c r="G64" s="384" t="n">
        <v>0.251162396638926</v>
      </c>
      <c r="H64" s="384" t="n">
        <v>345.091192</v>
      </c>
      <c r="I64" s="384" t="n">
        <v>36.8674742211999</v>
      </c>
      <c r="J64" s="384" t="n">
        <v>0.690837728872517</v>
      </c>
      <c r="K64" s="384" t="n">
        <v>36.105044877801</v>
      </c>
    </row>
    <row r="65">
      <c r="A65" s="384" t="s">
        <v>27</v>
      </c>
      <c r="B65" s="384" t="s">
        <v>28</v>
      </c>
      <c r="C65" s="384" t="s">
        <v>16</v>
      </c>
      <c r="D65" s="384" t="n">
        <v>1862.6423028</v>
      </c>
      <c r="E65" s="384" t="n">
        <v>29.2684318537315</v>
      </c>
      <c r="F65" s="384" t="n">
        <v>92.8336061774707</v>
      </c>
      <c r="G65" s="384" t="n">
        <v>5.57531084923022</v>
      </c>
      <c r="H65" s="384" t="n">
        <v>143.7887511</v>
      </c>
      <c r="I65" s="384" t="n">
        <v>70.2577182259954</v>
      </c>
      <c r="J65" s="384" t="n">
        <v>7.16639382252934</v>
      </c>
      <c r="K65" s="384" t="n">
        <v>72.2226861252431</v>
      </c>
    </row>
    <row r="66">
      <c r="A66" s="384" t="s">
        <v>27</v>
      </c>
      <c r="B66" s="384" t="s">
        <v>28</v>
      </c>
      <c r="C66" s="384" t="s">
        <v>17</v>
      </c>
      <c r="D66" s="384" t="n">
        <v>98604.8070358</v>
      </c>
      <c r="E66" s="384" t="n">
        <v>2.53332269705061</v>
      </c>
      <c r="F66" s="384" t="n">
        <v>99.1345978643509</v>
      </c>
      <c r="G66" s="384" t="n">
        <v>0.26797912236777</v>
      </c>
      <c r="H66" s="384" t="n">
        <v>860.777291</v>
      </c>
      <c r="I66" s="384" t="n">
        <v>30.9997428332579</v>
      </c>
      <c r="J66" s="384" t="n">
        <v>0.865402135649116</v>
      </c>
      <c r="K66" s="384" t="n">
        <v>30.6978703167217</v>
      </c>
    </row>
    <row r="67">
      <c r="A67" s="384" t="s">
        <v>29</v>
      </c>
      <c r="B67" s="384" t="s">
        <v>30</v>
      </c>
      <c r="C67" s="384" t="s">
        <v>16</v>
      </c>
      <c r="D67" s="384" t="n">
        <v>545.0004874</v>
      </c>
      <c r="E67" s="384" t="n">
        <v>29.575638985282</v>
      </c>
      <c r="F67" s="384" t="n">
        <v>97.5326568804063</v>
      </c>
      <c r="G67" s="384" t="n">
        <v>2.61346802192794</v>
      </c>
      <c r="H67" s="384" t="n">
        <v>13.7872098</v>
      </c>
      <c r="I67" s="384" t="n">
        <v>100</v>
      </c>
      <c r="J67" s="384" t="n">
        <v>2.46734311959365</v>
      </c>
      <c r="K67" s="384" t="n">
        <v>103.308890371353</v>
      </c>
    </row>
    <row r="68">
      <c r="A68" s="384" t="s">
        <v>29</v>
      </c>
      <c r="B68" s="384" t="s">
        <v>30</v>
      </c>
      <c r="C68" s="384" t="s">
        <v>17</v>
      </c>
      <c r="D68" s="384" t="n">
        <v>18892.6613484</v>
      </c>
      <c r="E68" s="384" t="n">
        <v>3.00069834233533</v>
      </c>
      <c r="F68" s="384" t="n">
        <v>99.430223694056</v>
      </c>
      <c r="G68" s="384" t="n">
        <v>0.224552429965687</v>
      </c>
      <c r="H68" s="384" t="n">
        <v>108.2627635</v>
      </c>
      <c r="I68" s="384" t="n">
        <v>38.8533133413778</v>
      </c>
      <c r="J68" s="384" t="n">
        <v>0.569776305943965</v>
      </c>
      <c r="K68" s="384" t="n">
        <v>39.1860772545495</v>
      </c>
    </row>
    <row r="69">
      <c r="A69" s="384" t="s">
        <v>46</v>
      </c>
      <c r="B69" s="384" t="s">
        <v>47</v>
      </c>
      <c r="C69" s="384" t="s">
        <v>16</v>
      </c>
      <c r="D69" s="384" t="n">
        <v>1490.5958773</v>
      </c>
      <c r="E69" s="384" t="n">
        <v>15.5884862068331</v>
      </c>
      <c r="F69" s="384" t="n">
        <v>99.5131101928509</v>
      </c>
      <c r="G69" s="384" t="n">
        <v>0.481073866893244</v>
      </c>
      <c r="H69" s="384" t="n">
        <v>7.2930686</v>
      </c>
      <c r="I69" s="384" t="n">
        <v>99.9999999999999</v>
      </c>
      <c r="J69" s="384" t="n">
        <v>0.486889807149087</v>
      </c>
      <c r="K69" s="384" t="n">
        <v>98.3244176076773</v>
      </c>
    </row>
    <row r="70">
      <c r="A70" s="384" t="s">
        <v>46</v>
      </c>
      <c r="B70" s="384" t="s">
        <v>47</v>
      </c>
      <c r="C70" s="384" t="s">
        <v>17</v>
      </c>
      <c r="D70" s="384" t="n">
        <v>14735.8704619</v>
      </c>
      <c r="E70" s="384" t="n">
        <v>3.11956417537408</v>
      </c>
      <c r="F70" s="384" t="n">
        <v>99.9289564896768</v>
      </c>
      <c r="G70" s="384" t="n">
        <v>0.0707441150838322</v>
      </c>
      <c r="H70" s="384" t="n">
        <v>10.4763224</v>
      </c>
      <c r="I70" s="384" t="n">
        <v>99.9999999999999</v>
      </c>
      <c r="J70" s="384" t="n">
        <v>0.0710435103232065</v>
      </c>
      <c r="K70" s="384" t="n">
        <v>99.5078307075676</v>
      </c>
    </row>
    <row r="71">
      <c r="A71" s="384" t="s">
        <v>48</v>
      </c>
      <c r="B71" s="384" t="s">
        <v>49</v>
      </c>
      <c r="C71" s="384" t="s">
        <v>16</v>
      </c>
      <c r="D71" s="384" t="n">
        <v>7382.2290353</v>
      </c>
      <c r="E71" s="384" t="n">
        <v>17.9197869932997</v>
      </c>
      <c r="F71" s="384" t="n">
        <v>97.4534357532737</v>
      </c>
      <c r="G71" s="384" t="n">
        <v>1.55877321015456</v>
      </c>
      <c r="H71" s="384" t="n">
        <v>192.9056721</v>
      </c>
      <c r="I71" s="384" t="n">
        <v>61.6164585656816</v>
      </c>
      <c r="J71" s="384" t="n">
        <v>2.54656424672626</v>
      </c>
      <c r="K71" s="384" t="n">
        <v>59.6520606479915</v>
      </c>
    </row>
    <row r="72">
      <c r="A72" s="384" t="s">
        <v>48</v>
      </c>
      <c r="B72" s="384" t="s">
        <v>49</v>
      </c>
      <c r="C72" s="384" t="s">
        <v>17</v>
      </c>
      <c r="D72" s="384" t="n">
        <v>103879.1752781</v>
      </c>
      <c r="E72" s="384" t="n">
        <v>2.42403652381939</v>
      </c>
      <c r="F72" s="384" t="n">
        <v>99.4305633008862</v>
      </c>
      <c r="G72" s="384" t="n">
        <v>0.243789512173678</v>
      </c>
      <c r="H72" s="384" t="n">
        <v>594.9138043</v>
      </c>
      <c r="I72" s="384" t="n">
        <v>42.6318364806831</v>
      </c>
      <c r="J72" s="384" t="n">
        <v>0.569436699113772</v>
      </c>
      <c r="K72" s="384" t="n">
        <v>42.568609575046</v>
      </c>
    </row>
    <row r="73">
      <c r="A73" s="384" t="s">
        <v>31</v>
      </c>
      <c r="B73" s="384" t="s">
        <v>32</v>
      </c>
      <c r="C73" s="384" t="s">
        <v>16</v>
      </c>
      <c r="D73" s="384" t="n">
        <v>2768.8338041</v>
      </c>
      <c r="E73" s="384" t="n">
        <v>23.9678759215998</v>
      </c>
      <c r="F73" s="384" t="n">
        <v>100</v>
      </c>
      <c r="G73" s="384" t="n">
        <v>0</v>
      </c>
      <c r="H73" s="384"/>
      <c r="I73" s="384"/>
      <c r="J73" s="384"/>
      <c r="K73" s="384"/>
    </row>
    <row r="74">
      <c r="A74" s="384" t="s">
        <v>31</v>
      </c>
      <c r="B74" s="384" t="s">
        <v>32</v>
      </c>
      <c r="C74" s="384" t="s">
        <v>17</v>
      </c>
      <c r="D74" s="384" t="n">
        <v>77395.406773</v>
      </c>
      <c r="E74" s="384" t="n">
        <v>2.4612094488958</v>
      </c>
      <c r="F74" s="384" t="n">
        <v>99.587064019857</v>
      </c>
      <c r="G74" s="384" t="n">
        <v>0.179224904984615</v>
      </c>
      <c r="H74" s="384" t="n">
        <v>320.9186702</v>
      </c>
      <c r="I74" s="384" t="n">
        <v>43.5380140833215</v>
      </c>
      <c r="J74" s="384" t="n">
        <v>0.412935980142998</v>
      </c>
      <c r="K74" s="384" t="n">
        <v>43.2233637777818</v>
      </c>
    </row>
    <row r="75">
      <c r="A75" s="384" t="s">
        <v>50</v>
      </c>
      <c r="B75" s="384" t="s">
        <v>51</v>
      </c>
      <c r="C75" s="384" t="s">
        <v>16</v>
      </c>
      <c r="D75" s="384" t="n">
        <v>7611.1676071</v>
      </c>
      <c r="E75" s="384" t="n">
        <v>19.0584305940763</v>
      </c>
      <c r="F75" s="384" t="n">
        <v>100</v>
      </c>
      <c r="G75" s="384" t="n">
        <v>0</v>
      </c>
      <c r="H75" s="384"/>
      <c r="I75" s="384"/>
      <c r="J75" s="384"/>
      <c r="K75" s="384"/>
    </row>
    <row r="76">
      <c r="A76" s="384" t="s">
        <v>50</v>
      </c>
      <c r="B76" s="384" t="s">
        <v>51</v>
      </c>
      <c r="C76" s="384" t="s">
        <v>17</v>
      </c>
      <c r="D76" s="384" t="n">
        <v>99943.388454</v>
      </c>
      <c r="E76" s="384" t="n">
        <v>3.13751891682644</v>
      </c>
      <c r="F76" s="384" t="n">
        <v>99.553987202478</v>
      </c>
      <c r="G76" s="384" t="n">
        <v>0.200855820760229</v>
      </c>
      <c r="H76" s="384" t="n">
        <v>447.7573579</v>
      </c>
      <c r="I76" s="384" t="n">
        <v>45.3813736974161</v>
      </c>
      <c r="J76" s="384" t="n">
        <v>0.446012797521955</v>
      </c>
      <c r="K76" s="384" t="n">
        <v>44.832789374217</v>
      </c>
    </row>
    <row r="77">
      <c r="A77" s="384" t="s">
        <v>52</v>
      </c>
      <c r="B77" s="384" t="s">
        <v>53</v>
      </c>
      <c r="C77" s="384" t="s">
        <v>16</v>
      </c>
      <c r="D77" s="384" t="n">
        <v>701.4766077</v>
      </c>
      <c r="E77" s="384" t="n">
        <v>19.7061120513984</v>
      </c>
      <c r="F77" s="384" t="n">
        <v>98.1193574984044</v>
      </c>
      <c r="G77" s="384" t="n">
        <v>1.82392588060732</v>
      </c>
      <c r="H77" s="384" t="n">
        <v>13.4451219</v>
      </c>
      <c r="I77" s="384" t="n">
        <v>99.9999999999998</v>
      </c>
      <c r="J77" s="384" t="n">
        <v>1.8806425015956</v>
      </c>
      <c r="K77" s="384" t="n">
        <v>95.1602632494285</v>
      </c>
    </row>
    <row r="78">
      <c r="A78" s="384" t="s">
        <v>52</v>
      </c>
      <c r="B78" s="384" t="s">
        <v>53</v>
      </c>
      <c r="C78" s="384" t="s">
        <v>17</v>
      </c>
      <c r="D78" s="384" t="n">
        <v>9385.8957987</v>
      </c>
      <c r="E78" s="384" t="n">
        <v>3.11954232955767</v>
      </c>
      <c r="F78" s="384" t="n">
        <v>99.7353809930138</v>
      </c>
      <c r="G78" s="384" t="n">
        <v>0.155871279669613</v>
      </c>
      <c r="H78" s="384" t="n">
        <v>24.9027617</v>
      </c>
      <c r="I78" s="384" t="n">
        <v>57.6803622821389</v>
      </c>
      <c r="J78" s="384" t="n">
        <v>0.264619006986178</v>
      </c>
      <c r="K78" s="384" t="n">
        <v>58.7481664328424</v>
      </c>
    </row>
    <row r="79">
      <c r="A79" s="384" t="s">
        <v>33</v>
      </c>
      <c r="B79" s="384" t="s">
        <v>34</v>
      </c>
      <c r="C79" s="384" t="s">
        <v>16</v>
      </c>
      <c r="D79" s="384" t="n">
        <v>214.4761734</v>
      </c>
      <c r="E79" s="384" t="n">
        <v>35.2834244941817</v>
      </c>
      <c r="F79" s="384" t="n">
        <v>96.1900780386966</v>
      </c>
      <c r="G79" s="384" t="n">
        <v>4.09587344159378</v>
      </c>
      <c r="H79" s="384" t="n">
        <v>8.4950288</v>
      </c>
      <c r="I79" s="384" t="n">
        <v>99.9999999999998</v>
      </c>
      <c r="J79" s="384" t="n">
        <v>3.8099219613034</v>
      </c>
      <c r="K79" s="384" t="n">
        <v>103.409568485951</v>
      </c>
    </row>
    <row r="80">
      <c r="A80" s="384" t="s">
        <v>33</v>
      </c>
      <c r="B80" s="384" t="s">
        <v>34</v>
      </c>
      <c r="C80" s="384" t="s">
        <v>17</v>
      </c>
      <c r="D80" s="384" t="n">
        <v>13097.8038255</v>
      </c>
      <c r="E80" s="384" t="n">
        <v>3.12949014116764</v>
      </c>
      <c r="F80" s="384" t="n">
        <v>99.6311552790088</v>
      </c>
      <c r="G80" s="384" t="n">
        <v>0.147267186143907</v>
      </c>
      <c r="H80" s="384" t="n">
        <v>48.4894086</v>
      </c>
      <c r="I80" s="384" t="n">
        <v>39.7682025649733</v>
      </c>
      <c r="J80" s="384" t="n">
        <v>0.368844720991191</v>
      </c>
      <c r="K80" s="384" t="n">
        <v>39.7793408857185</v>
      </c>
    </row>
    <row r="81">
      <c r="A81" s="384" t="s">
        <v>54</v>
      </c>
      <c r="B81" s="384" t="s">
        <v>55</v>
      </c>
      <c r="C81" s="384" t="s">
        <v>16</v>
      </c>
      <c r="D81" s="384" t="n">
        <v>6635.5304282</v>
      </c>
      <c r="E81" s="384" t="n">
        <v>16.2198953967041</v>
      </c>
      <c r="F81" s="384" t="n">
        <v>100</v>
      </c>
      <c r="G81" s="384" t="n">
        <v>0</v>
      </c>
      <c r="H81" s="384"/>
      <c r="I81" s="384"/>
      <c r="J81" s="384"/>
      <c r="K81" s="384"/>
    </row>
    <row r="82">
      <c r="A82" s="384" t="s">
        <v>54</v>
      </c>
      <c r="B82" s="384" t="s">
        <v>55</v>
      </c>
      <c r="C82" s="384" t="s">
        <v>17</v>
      </c>
      <c r="D82" s="384" t="n">
        <v>83869.4694828</v>
      </c>
      <c r="E82" s="384" t="n">
        <v>2.1034752177861</v>
      </c>
      <c r="F82" s="384" t="n">
        <v>98.7549149775274</v>
      </c>
      <c r="G82" s="384" t="n">
        <v>0.472717280713041</v>
      </c>
      <c r="H82" s="384" t="n">
        <v>1057.4118799</v>
      </c>
      <c r="I82" s="384" t="n">
        <v>37.7876095925757</v>
      </c>
      <c r="J82" s="384" t="n">
        <v>1.24508502247254</v>
      </c>
      <c r="K82" s="384" t="n">
        <v>37.4939494272601</v>
      </c>
    </row>
    <row r="83">
      <c r="A83" s="384" t="s">
        <v>35</v>
      </c>
      <c r="B83" s="384" t="s">
        <v>36</v>
      </c>
      <c r="C83" s="384" t="s">
        <v>16</v>
      </c>
      <c r="D83" s="384" t="n">
        <v>3319.5564605</v>
      </c>
      <c r="E83" s="384" t="n">
        <v>27.6524372804425</v>
      </c>
      <c r="F83" s="384" t="n">
        <v>98.0801452458104</v>
      </c>
      <c r="G83" s="384" t="n">
        <v>1.98085016662359</v>
      </c>
      <c r="H83" s="384" t="n">
        <v>64.9781486</v>
      </c>
      <c r="I83" s="384" t="n">
        <v>99.9999999999997</v>
      </c>
      <c r="J83" s="384" t="n">
        <v>1.91985475418964</v>
      </c>
      <c r="K83" s="384" t="n">
        <v>101.196234573816</v>
      </c>
    </row>
    <row r="84">
      <c r="A84" s="384" t="s">
        <v>35</v>
      </c>
      <c r="B84" s="384" t="s">
        <v>36</v>
      </c>
      <c r="C84" s="384" t="s">
        <v>17</v>
      </c>
      <c r="D84" s="384" t="n">
        <v>109198.5773815</v>
      </c>
      <c r="E84" s="384" t="n">
        <v>3.20317015377398</v>
      </c>
      <c r="F84" s="384" t="n">
        <v>99.6476733720683</v>
      </c>
      <c r="G84" s="384" t="n">
        <v>0.194478750159137</v>
      </c>
      <c r="H84" s="384" t="n">
        <v>386.0959844</v>
      </c>
      <c r="I84" s="384" t="n">
        <v>54.3035300024292</v>
      </c>
      <c r="J84" s="384" t="n">
        <v>0.352326627931661</v>
      </c>
      <c r="K84" s="384" t="n">
        <v>55.0039464443337</v>
      </c>
    </row>
    <row r="85">
      <c r="A85" s="384" t="s">
        <v>56</v>
      </c>
      <c r="B85" s="384" t="s">
        <v>57</v>
      </c>
      <c r="C85" s="384" t="s">
        <v>16</v>
      </c>
      <c r="D85" s="384" t="n">
        <v>738.8782562</v>
      </c>
      <c r="E85" s="384" t="n">
        <v>25.1417723151504</v>
      </c>
      <c r="F85" s="384" t="n">
        <v>100</v>
      </c>
      <c r="G85" s="384" t="n">
        <v>0</v>
      </c>
      <c r="H85" s="384"/>
      <c r="I85" s="384"/>
      <c r="J85" s="384"/>
      <c r="K85" s="384"/>
    </row>
    <row r="86">
      <c r="A86" s="384" t="s">
        <v>56</v>
      </c>
      <c r="B86" s="384" t="s">
        <v>57</v>
      </c>
      <c r="C86" s="384" t="s">
        <v>17</v>
      </c>
      <c r="D86" s="384" t="n">
        <v>19939.719177</v>
      </c>
      <c r="E86" s="384" t="n">
        <v>2.5859771459157</v>
      </c>
      <c r="F86" s="384" t="n">
        <v>99.65233734823</v>
      </c>
      <c r="G86" s="384" t="n">
        <v>0.219194021493119</v>
      </c>
      <c r="H86" s="384" t="n">
        <v>69.5648073</v>
      </c>
      <c r="I86" s="384" t="n">
        <v>63.6588849700602</v>
      </c>
      <c r="J86" s="384" t="n">
        <v>0.347662651769964</v>
      </c>
      <c r="K86" s="384" t="n">
        <v>62.8287118657783</v>
      </c>
    </row>
    <row r="87">
      <c r="A87" s="384" t="s">
        <v>37</v>
      </c>
      <c r="B87" s="384" t="s">
        <v>38</v>
      </c>
      <c r="C87" s="384" t="s">
        <v>16</v>
      </c>
      <c r="D87" s="384" t="n">
        <v>33733.2101072</v>
      </c>
      <c r="E87" s="384" t="n">
        <v>16.1362951821694</v>
      </c>
      <c r="F87" s="384" t="n">
        <v>100</v>
      </c>
      <c r="G87" s="384" t="n">
        <v>0</v>
      </c>
      <c r="H87" s="384"/>
      <c r="I87" s="384"/>
      <c r="J87" s="384"/>
      <c r="K87" s="384"/>
    </row>
    <row r="88">
      <c r="A88" s="384" t="s">
        <v>37</v>
      </c>
      <c r="B88" s="384" t="s">
        <v>38</v>
      </c>
      <c r="C88" s="384" t="s">
        <v>17</v>
      </c>
      <c r="D88" s="384" t="n">
        <v>529378.2091811</v>
      </c>
      <c r="E88" s="384" t="n">
        <v>2.87078068777192</v>
      </c>
      <c r="F88" s="384" t="n">
        <v>99.3223832050062</v>
      </c>
      <c r="G88" s="384" t="n">
        <v>0.261996934117081</v>
      </c>
      <c r="H88" s="384" t="n">
        <v>3611.6286568</v>
      </c>
      <c r="I88" s="384" t="n">
        <v>38.2902429708748</v>
      </c>
      <c r="J88" s="384" t="n">
        <v>0.677616794993832</v>
      </c>
      <c r="K88" s="384" t="n">
        <v>38.402471841257</v>
      </c>
    </row>
    <row r="89">
      <c r="A89" s="384" t="s">
        <v>39</v>
      </c>
      <c r="B89" s="384" t="s">
        <v>40</v>
      </c>
      <c r="C89" s="384" t="s">
        <v>16</v>
      </c>
      <c r="D89" s="384" t="n">
        <v>906.1955489</v>
      </c>
      <c r="E89" s="384" t="n">
        <v>19.9135420583322</v>
      </c>
      <c r="F89" s="384" t="n">
        <v>100</v>
      </c>
      <c r="G89" s="384" t="n">
        <v>0</v>
      </c>
      <c r="H89" s="384"/>
      <c r="I89" s="384"/>
      <c r="J89" s="384"/>
      <c r="K89" s="384"/>
    </row>
    <row r="90">
      <c r="A90" s="384" t="s">
        <v>39</v>
      </c>
      <c r="B90" s="384" t="s">
        <v>40</v>
      </c>
      <c r="C90" s="384" t="s">
        <v>17</v>
      </c>
      <c r="D90" s="384" t="n">
        <v>15859.938834</v>
      </c>
      <c r="E90" s="384" t="n">
        <v>2.07099101110461</v>
      </c>
      <c r="F90" s="384" t="n">
        <v>99.7270638202042</v>
      </c>
      <c r="G90" s="384" t="n">
        <v>0.209062245618958</v>
      </c>
      <c r="H90" s="384" t="n">
        <v>43.4059818</v>
      </c>
      <c r="I90" s="384" t="n">
        <v>76.5858951337058</v>
      </c>
      <c r="J90" s="384" t="n">
        <v>0.272936179795813</v>
      </c>
      <c r="K90" s="384" t="n">
        <v>76.3884213768749</v>
      </c>
    </row>
    <row r="91">
      <c r="A91" s="384" t="s">
        <v>58</v>
      </c>
      <c r="B91" s="384" t="s">
        <v>59</v>
      </c>
      <c r="C91" s="384" t="s">
        <v>16</v>
      </c>
      <c r="D91" s="384" t="n">
        <v>318.6675236</v>
      </c>
      <c r="E91" s="384" t="n">
        <v>22.39831060364</v>
      </c>
      <c r="F91" s="384" t="n">
        <v>100</v>
      </c>
      <c r="G91" s="384" t="n">
        <v>0</v>
      </c>
      <c r="H91" s="384"/>
      <c r="I91" s="384"/>
      <c r="J91" s="384"/>
      <c r="K91" s="384"/>
    </row>
    <row r="92">
      <c r="A92" s="384" t="s">
        <v>58</v>
      </c>
      <c r="B92" s="384" t="s">
        <v>59</v>
      </c>
      <c r="C92" s="384" t="s">
        <v>17</v>
      </c>
      <c r="D92" s="384" t="n">
        <v>6567.6857726</v>
      </c>
      <c r="E92" s="384" t="n">
        <v>3.22057820499042</v>
      </c>
      <c r="F92" s="384" t="n">
        <v>99.2227008845646</v>
      </c>
      <c r="G92" s="384" t="n">
        <v>0.347717460073867</v>
      </c>
      <c r="H92" s="384" t="n">
        <v>51.4504876</v>
      </c>
      <c r="I92" s="384" t="n">
        <v>44.7373108833999</v>
      </c>
      <c r="J92" s="384" t="n">
        <v>0.777299115435424</v>
      </c>
      <c r="K92" s="384" t="n">
        <v>44.3863434913636</v>
      </c>
    </row>
    <row r="93">
      <c r="A93" s="384" t="s">
        <v>60</v>
      </c>
      <c r="B93" s="384" t="s">
        <v>61</v>
      </c>
      <c r="C93" s="384" t="s">
        <v>16</v>
      </c>
      <c r="D93" s="384" t="n">
        <v>421.2114193</v>
      </c>
      <c r="E93" s="384" t="n">
        <v>17.7743743783712</v>
      </c>
      <c r="F93" s="384" t="n">
        <v>98.5547011256585</v>
      </c>
      <c r="G93" s="384" t="n">
        <v>1.0039689444171</v>
      </c>
      <c r="H93" s="384" t="n">
        <v>6.1770406</v>
      </c>
      <c r="I93" s="384" t="n">
        <v>70.2313580710337</v>
      </c>
      <c r="J93" s="384" t="n">
        <v>1.44529887434146</v>
      </c>
      <c r="K93" s="384" t="n">
        <v>68.4604831658466</v>
      </c>
    </row>
    <row r="94">
      <c r="A94" s="384" t="s">
        <v>60</v>
      </c>
      <c r="B94" s="384" t="s">
        <v>61</v>
      </c>
      <c r="C94" s="384" t="s">
        <v>17</v>
      </c>
      <c r="D94" s="384" t="n">
        <v>6055.1961404</v>
      </c>
      <c r="E94" s="384" t="n">
        <v>3.15820792410089</v>
      </c>
      <c r="F94" s="384" t="n">
        <v>98.7821807918219</v>
      </c>
      <c r="G94" s="384" t="n">
        <v>0.331033944954325</v>
      </c>
      <c r="H94" s="384" t="n">
        <v>74.6504492</v>
      </c>
      <c r="I94" s="384" t="n">
        <v>26.8243936982255</v>
      </c>
      <c r="J94" s="384" t="n">
        <v>1.21781920817812</v>
      </c>
      <c r="K94" s="384" t="n">
        <v>26.8514856549425</v>
      </c>
    </row>
    <row r="95">
      <c r="A95" s="384" t="s">
        <v>62</v>
      </c>
      <c r="B95" s="384" t="s">
        <v>63</v>
      </c>
      <c r="C95" s="384" t="s">
        <v>16</v>
      </c>
      <c r="D95" s="384" t="n">
        <v>71.6075064</v>
      </c>
      <c r="E95" s="384" t="n">
        <v>51.4603592179375</v>
      </c>
      <c r="F95" s="384" t="n">
        <v>100</v>
      </c>
      <c r="G95" s="384" t="n">
        <v>0.00000000000000571324756592354</v>
      </c>
      <c r="H95" s="384"/>
      <c r="I95" s="384"/>
      <c r="J95" s="384"/>
      <c r="K95" s="384"/>
    </row>
    <row r="96">
      <c r="A96" s="384" t="s">
        <v>62</v>
      </c>
      <c r="B96" s="384" t="s">
        <v>63</v>
      </c>
      <c r="C96" s="384" t="s">
        <v>17</v>
      </c>
      <c r="D96" s="384" t="n">
        <v>8481.1898502</v>
      </c>
      <c r="E96" s="384" t="n">
        <v>3.37443832315513</v>
      </c>
      <c r="F96" s="384" t="n">
        <v>99.7219947427965</v>
      </c>
      <c r="G96" s="384" t="n">
        <v>0.162059132788204</v>
      </c>
      <c r="H96" s="384" t="n">
        <v>23.6438849</v>
      </c>
      <c r="I96" s="384" t="n">
        <v>57.832103019112</v>
      </c>
      <c r="J96" s="384" t="n">
        <v>0.278005257203561</v>
      </c>
      <c r="K96" s="384" t="n">
        <v>58.1314905713963</v>
      </c>
    </row>
    <row r="97">
      <c r="A97" s="384" t="s">
        <v>64</v>
      </c>
      <c r="B97" s="384" t="s">
        <v>65</v>
      </c>
      <c r="C97" s="384" t="s">
        <v>16</v>
      </c>
      <c r="D97" s="384" t="n">
        <v>1108.0829477</v>
      </c>
      <c r="E97" s="384" t="n">
        <v>22.686593725639</v>
      </c>
      <c r="F97" s="384" t="n">
        <v>97.8399602525919</v>
      </c>
      <c r="G97" s="384" t="n">
        <v>1.48142262922053</v>
      </c>
      <c r="H97" s="384" t="n">
        <v>24.4634524</v>
      </c>
      <c r="I97" s="384" t="n">
        <v>66.9470921282094</v>
      </c>
      <c r="J97" s="384" t="n">
        <v>2.16003974740814</v>
      </c>
      <c r="K97" s="384" t="n">
        <v>67.1016963156095</v>
      </c>
    </row>
    <row r="98">
      <c r="A98" s="384" t="s">
        <v>64</v>
      </c>
      <c r="B98" s="384" t="s">
        <v>65</v>
      </c>
      <c r="C98" s="384" t="s">
        <v>17</v>
      </c>
      <c r="D98" s="384" t="n">
        <v>13670.197628</v>
      </c>
      <c r="E98" s="384" t="n">
        <v>3.72644192063585</v>
      </c>
      <c r="F98" s="384" t="n">
        <v>99.4586217736424</v>
      </c>
      <c r="G98" s="384" t="n">
        <v>0.201328524547637</v>
      </c>
      <c r="H98" s="384" t="n">
        <v>74.4103147</v>
      </c>
      <c r="I98" s="384" t="n">
        <v>38.2851032124834</v>
      </c>
      <c r="J98" s="384" t="n">
        <v>0.541378226357636</v>
      </c>
      <c r="K98" s="384" t="n">
        <v>36.9868173493943</v>
      </c>
    </row>
    <row r="99">
      <c r="A99" s="384" t="s">
        <v>66</v>
      </c>
      <c r="B99" s="384" t="s">
        <v>67</v>
      </c>
      <c r="C99" s="384" t="s">
        <v>16</v>
      </c>
      <c r="D99" s="384" t="n">
        <v>34.4003504</v>
      </c>
      <c r="E99" s="384" t="n">
        <v>27.3379388664941</v>
      </c>
      <c r="F99" s="384" t="n">
        <v>100</v>
      </c>
      <c r="G99" s="384" t="n">
        <v>0</v>
      </c>
      <c r="H99" s="384"/>
      <c r="I99" s="384"/>
      <c r="J99" s="384"/>
      <c r="K99" s="384"/>
    </row>
    <row r="100">
      <c r="A100" s="384" t="s">
        <v>66</v>
      </c>
      <c r="B100" s="384" t="s">
        <v>67</v>
      </c>
      <c r="C100" s="384" t="s">
        <v>17</v>
      </c>
      <c r="D100" s="384" t="n">
        <v>1173.2996899</v>
      </c>
      <c r="E100" s="384" t="n">
        <v>4.31975624431667</v>
      </c>
      <c r="F100" s="384" t="n">
        <v>99.6572415888338</v>
      </c>
      <c r="G100" s="384" t="n">
        <v>0.259661063499509</v>
      </c>
      <c r="H100" s="384" t="n">
        <v>4.0354151</v>
      </c>
      <c r="I100" s="384" t="n">
        <v>74.2801114890821</v>
      </c>
      <c r="J100" s="384" t="n">
        <v>0.342758411166207</v>
      </c>
      <c r="K100" s="384" t="n">
        <v>75.4966311354384</v>
      </c>
    </row>
    <row r="101">
      <c r="A101" s="384" t="s">
        <v>68</v>
      </c>
      <c r="B101" s="384" t="s">
        <v>69</v>
      </c>
      <c r="C101" s="384" t="s">
        <v>16</v>
      </c>
      <c r="D101" s="384" t="n">
        <v>4107.6108406</v>
      </c>
      <c r="E101" s="384" t="n">
        <v>21.5142573929499</v>
      </c>
      <c r="F101" s="384" t="n">
        <v>100</v>
      </c>
      <c r="G101" s="384" t="n">
        <v>0.0000000000000023885623915365</v>
      </c>
      <c r="H101" s="384"/>
      <c r="I101" s="384"/>
      <c r="J101" s="384"/>
      <c r="K101" s="384"/>
    </row>
    <row r="102">
      <c r="A102" s="384" t="s">
        <v>68</v>
      </c>
      <c r="B102" s="384" t="s">
        <v>69</v>
      </c>
      <c r="C102" s="384" t="s">
        <v>17</v>
      </c>
      <c r="D102" s="384" t="n">
        <v>90944.4320638</v>
      </c>
      <c r="E102" s="384" t="n">
        <v>2.9292642830512</v>
      </c>
      <c r="F102" s="384" t="n">
        <v>99.1034902980392</v>
      </c>
      <c r="G102" s="384" t="n">
        <v>0.386868937445491</v>
      </c>
      <c r="H102" s="384" t="n">
        <v>822.7012534</v>
      </c>
      <c r="I102" s="384" t="n">
        <v>42.9591490938401</v>
      </c>
      <c r="J102" s="384" t="n">
        <v>0.8965097019608</v>
      </c>
      <c r="K102" s="384" t="n">
        <v>42.7659197718513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940</v>
      </c>
    </row>
    <row r="112">
      <c r="A112" s="5" t="s">
        <v>26</v>
      </c>
      <c r="B112" s="5" t="s">
        <v>71</v>
      </c>
      <c r="C112" s="5" t="s">
        <v>11</v>
      </c>
      <c r="D112" s="5" t="s">
        <v>930</v>
      </c>
      <c r="E112" s="5" t="s">
        <v>931</v>
      </c>
      <c r="F112" s="5" t="s">
        <v>932</v>
      </c>
      <c r="G112" s="5" t="s">
        <v>933</v>
      </c>
      <c r="H112" s="5" t="s">
        <v>934</v>
      </c>
      <c r="I112" s="5" t="s">
        <v>935</v>
      </c>
      <c r="J112" s="5" t="s">
        <v>936</v>
      </c>
      <c r="K112" s="5" t="s">
        <v>937</v>
      </c>
    </row>
    <row r="113">
      <c r="A113" s="385" t="s">
        <v>72</v>
      </c>
      <c r="B113" s="385" t="s">
        <v>73</v>
      </c>
      <c r="C113" s="385" t="s">
        <v>16</v>
      </c>
      <c r="D113" s="385" t="n">
        <v>14301.6176235</v>
      </c>
      <c r="E113" s="385" t="n">
        <v>8.93562854117371</v>
      </c>
      <c r="F113" s="385" t="n">
        <v>99.0986612634961</v>
      </c>
      <c r="G113" s="385" t="n">
        <v>0.611261710016113</v>
      </c>
      <c r="H113" s="385" t="n">
        <v>130.0784672</v>
      </c>
      <c r="I113" s="385" t="n">
        <v>67.2789326107492</v>
      </c>
      <c r="J113" s="385" t="n">
        <v>0.901338736503913</v>
      </c>
      <c r="K113" s="385" t="n">
        <v>67.2058291638387</v>
      </c>
    </row>
    <row r="114">
      <c r="A114" s="385" t="s">
        <v>72</v>
      </c>
      <c r="B114" s="385" t="s">
        <v>73</v>
      </c>
      <c r="C114" s="385" t="s">
        <v>17</v>
      </c>
      <c r="D114" s="385" t="n">
        <v>447222.6374339</v>
      </c>
      <c r="E114" s="385" t="n">
        <v>1.13535342249567</v>
      </c>
      <c r="F114" s="385" t="n">
        <v>98.8192577736723</v>
      </c>
      <c r="G114" s="385" t="n">
        <v>0.148191219163813</v>
      </c>
      <c r="H114" s="385" t="n">
        <v>5343.6411534</v>
      </c>
      <c r="I114" s="385" t="n">
        <v>12.3799194182924</v>
      </c>
      <c r="J114" s="385" t="n">
        <v>1.18074222632768</v>
      </c>
      <c r="K114" s="385" t="n">
        <v>12.4024922288835</v>
      </c>
    </row>
    <row r="115">
      <c r="A115" s="385" t="s">
        <v>74</v>
      </c>
      <c r="B115" s="385" t="s">
        <v>75</v>
      </c>
      <c r="C115" s="385" t="s">
        <v>16</v>
      </c>
      <c r="D115" s="385" t="n">
        <v>4889.1979365</v>
      </c>
      <c r="E115" s="385" t="n">
        <v>10.3996331125937</v>
      </c>
      <c r="F115" s="385" t="n">
        <v>95.4614860008853</v>
      </c>
      <c r="G115" s="385" t="n">
        <v>2.33314165180394</v>
      </c>
      <c r="H115" s="385" t="n">
        <v>232.4465521</v>
      </c>
      <c r="I115" s="385" t="n">
        <v>49.4941813817346</v>
      </c>
      <c r="J115" s="385" t="n">
        <v>4.53851399911475</v>
      </c>
      <c r="K115" s="385" t="n">
        <v>49.0744700082908</v>
      </c>
    </row>
    <row r="116">
      <c r="A116" s="385" t="s">
        <v>74</v>
      </c>
      <c r="B116" s="385" t="s">
        <v>75</v>
      </c>
      <c r="C116" s="385" t="s">
        <v>17</v>
      </c>
      <c r="D116" s="385" t="n">
        <v>136482.9694185</v>
      </c>
      <c r="E116" s="385" t="n">
        <v>2.43477561579893</v>
      </c>
      <c r="F116" s="385" t="n">
        <v>96.4468328327069</v>
      </c>
      <c r="G116" s="385" t="n">
        <v>0.408487512674102</v>
      </c>
      <c r="H116" s="385" t="n">
        <v>5028.1257724</v>
      </c>
      <c r="I116" s="385" t="n">
        <v>10.7886092641207</v>
      </c>
      <c r="J116" s="385" t="n">
        <v>3.55316716729314</v>
      </c>
      <c r="K116" s="385" t="n">
        <v>11.0879463290608</v>
      </c>
    </row>
    <row r="117">
      <c r="A117" s="385" t="s">
        <v>76</v>
      </c>
      <c r="B117" s="385" t="s">
        <v>77</v>
      </c>
      <c r="C117" s="385" t="s">
        <v>16</v>
      </c>
      <c r="D117" s="385" t="n">
        <v>3109.0057871</v>
      </c>
      <c r="E117" s="385" t="n">
        <v>10.6755612664552</v>
      </c>
      <c r="F117" s="385" t="n">
        <v>96.4190579836655</v>
      </c>
      <c r="G117" s="385" t="n">
        <v>1.42921723670192</v>
      </c>
      <c r="H117" s="385" t="n">
        <v>115.4664823</v>
      </c>
      <c r="I117" s="385" t="n">
        <v>39.4686853532663</v>
      </c>
      <c r="J117" s="385" t="n">
        <v>3.58094201633453</v>
      </c>
      <c r="K117" s="385" t="n">
        <v>38.4825498397413</v>
      </c>
    </row>
    <row r="118">
      <c r="A118" s="385" t="s">
        <v>76</v>
      </c>
      <c r="B118" s="385" t="s">
        <v>77</v>
      </c>
      <c r="C118" s="385" t="s">
        <v>17</v>
      </c>
      <c r="D118" s="385" t="n">
        <v>78808.478793</v>
      </c>
      <c r="E118" s="385" t="n">
        <v>1.89175934074141</v>
      </c>
      <c r="F118" s="385" t="n">
        <v>98.4857080081877</v>
      </c>
      <c r="G118" s="385" t="n">
        <v>0.232670464480516</v>
      </c>
      <c r="H118" s="385" t="n">
        <v>1211.7397614</v>
      </c>
      <c r="I118" s="385" t="n">
        <v>15.1648876928313</v>
      </c>
      <c r="J118" s="385" t="n">
        <v>1.51429199181233</v>
      </c>
      <c r="K118" s="385" t="n">
        <v>15.1322965127306</v>
      </c>
    </row>
    <row r="119">
      <c r="A119" s="385" t="s">
        <v>78</v>
      </c>
      <c r="B119" s="385" t="s">
        <v>79</v>
      </c>
      <c r="C119" s="385" t="s">
        <v>16</v>
      </c>
      <c r="D119" s="385" t="n">
        <v>12567.9091153</v>
      </c>
      <c r="E119" s="385" t="n">
        <v>9.84759006422021</v>
      </c>
      <c r="F119" s="385" t="n">
        <v>99.4400392469512</v>
      </c>
      <c r="G119" s="385" t="n">
        <v>0.323673414854719</v>
      </c>
      <c r="H119" s="385" t="n">
        <v>70.771652</v>
      </c>
      <c r="I119" s="385" t="n">
        <v>57.7825777835499</v>
      </c>
      <c r="J119" s="385" t="n">
        <v>0.559960753048745</v>
      </c>
      <c r="K119" s="385" t="n">
        <v>57.4792017138854</v>
      </c>
    </row>
    <row r="120">
      <c r="A120" s="385" t="s">
        <v>78</v>
      </c>
      <c r="B120" s="385" t="s">
        <v>79</v>
      </c>
      <c r="C120" s="385" t="s">
        <v>17</v>
      </c>
      <c r="D120" s="385" t="n">
        <v>283471.9023028</v>
      </c>
      <c r="E120" s="385" t="n">
        <v>1.30541672930656</v>
      </c>
      <c r="F120" s="385" t="n">
        <v>99.3566058387969</v>
      </c>
      <c r="G120" s="385" t="n">
        <v>0.099394524463666</v>
      </c>
      <c r="H120" s="385" t="n">
        <v>1835.6521468</v>
      </c>
      <c r="I120" s="385" t="n">
        <v>15.3904938262246</v>
      </c>
      <c r="J120" s="385" t="n">
        <v>0.643394161203071</v>
      </c>
      <c r="K120" s="385" t="n">
        <v>15.3490708886837</v>
      </c>
    </row>
    <row r="121">
      <c r="A121" s="385" t="s">
        <v>80</v>
      </c>
      <c r="B121" s="385" t="s">
        <v>81</v>
      </c>
      <c r="C121" s="385" t="s">
        <v>16</v>
      </c>
      <c r="D121" s="385" t="n">
        <v>23563.8851295</v>
      </c>
      <c r="E121" s="385" t="n">
        <v>9.53443276281379</v>
      </c>
      <c r="F121" s="385" t="n">
        <v>98.9087784823879</v>
      </c>
      <c r="G121" s="385" t="n">
        <v>0.598218291329183</v>
      </c>
      <c r="H121" s="385" t="n">
        <v>259.9710449</v>
      </c>
      <c r="I121" s="385" t="n">
        <v>56.4791256750635</v>
      </c>
      <c r="J121" s="385" t="n">
        <v>1.09122151761205</v>
      </c>
      <c r="K121" s="385" t="n">
        <v>54.2227581716607</v>
      </c>
    </row>
    <row r="122">
      <c r="A122" s="385" t="s">
        <v>80</v>
      </c>
      <c r="B122" s="385" t="s">
        <v>81</v>
      </c>
      <c r="C122" s="385" t="s">
        <v>17</v>
      </c>
      <c r="D122" s="385" t="n">
        <v>254929.3297626</v>
      </c>
      <c r="E122" s="385" t="n">
        <v>1.61030835465147</v>
      </c>
      <c r="F122" s="385" t="n">
        <v>99.1664911636705</v>
      </c>
      <c r="G122" s="385" t="n">
        <v>0.128743037524306</v>
      </c>
      <c r="H122" s="385" t="n">
        <v>2142.7182358</v>
      </c>
      <c r="I122" s="385" t="n">
        <v>15.4203676247965</v>
      </c>
      <c r="J122" s="385" t="n">
        <v>0.833508836329548</v>
      </c>
      <c r="K122" s="385" t="n">
        <v>15.3171685008873</v>
      </c>
    </row>
    <row r="123">
      <c r="A123" s="385" t="s">
        <v>82</v>
      </c>
      <c r="B123" s="385" t="s">
        <v>83</v>
      </c>
      <c r="C123" s="385" t="s">
        <v>16</v>
      </c>
      <c r="D123" s="385" t="n">
        <v>6484.4920191</v>
      </c>
      <c r="E123" s="385" t="n">
        <v>15.5692864089991</v>
      </c>
      <c r="F123" s="385" t="n">
        <v>99.7763614912586</v>
      </c>
      <c r="G123" s="385" t="n">
        <v>0.224781402972239</v>
      </c>
      <c r="H123" s="385" t="n">
        <v>14.5343256</v>
      </c>
      <c r="I123" s="385" t="n">
        <v>99.9999999999999</v>
      </c>
      <c r="J123" s="385" t="n">
        <v>0.223638508741434</v>
      </c>
      <c r="K123" s="385" t="n">
        <v>100.286263960922</v>
      </c>
    </row>
    <row r="124">
      <c r="A124" s="385" t="s">
        <v>82</v>
      </c>
      <c r="B124" s="385" t="s">
        <v>83</v>
      </c>
      <c r="C124" s="385" t="s">
        <v>17</v>
      </c>
      <c r="D124" s="385" t="n">
        <v>130470.0978881</v>
      </c>
      <c r="E124" s="385" t="n">
        <v>2.40874430257585</v>
      </c>
      <c r="F124" s="385" t="n">
        <v>99.2442871410345</v>
      </c>
      <c r="G124" s="385" t="n">
        <v>0.229124985877127</v>
      </c>
      <c r="H124" s="385" t="n">
        <v>993.4872175</v>
      </c>
      <c r="I124" s="385" t="n">
        <v>30.1065670152215</v>
      </c>
      <c r="J124" s="385" t="n">
        <v>0.755712858965444</v>
      </c>
      <c r="K124" s="385" t="n">
        <v>30.0899284957316</v>
      </c>
    </row>
    <row r="125">
      <c r="A125" s="385" t="s">
        <v>84</v>
      </c>
      <c r="B125" s="385" t="s">
        <v>85</v>
      </c>
      <c r="C125" s="385" t="s">
        <v>16</v>
      </c>
      <c r="D125" s="385" t="n">
        <v>41504.2203575</v>
      </c>
      <c r="E125" s="385" t="n">
        <v>8.14983789329614</v>
      </c>
      <c r="F125" s="385" t="n">
        <v>98.1475411531359</v>
      </c>
      <c r="G125" s="385" t="n">
        <v>0.655153491696301</v>
      </c>
      <c r="H125" s="385" t="n">
        <v>783.3600239</v>
      </c>
      <c r="I125" s="385" t="n">
        <v>35.9019571397615</v>
      </c>
      <c r="J125" s="385" t="n">
        <v>1.85245884686407</v>
      </c>
      <c r="K125" s="385" t="n">
        <v>34.7115426594962</v>
      </c>
    </row>
    <row r="126">
      <c r="A126" s="385" t="s">
        <v>84</v>
      </c>
      <c r="B126" s="385" t="s">
        <v>85</v>
      </c>
      <c r="C126" s="385" t="s">
        <v>17</v>
      </c>
      <c r="D126" s="385" t="n">
        <v>482453.1368789</v>
      </c>
      <c r="E126" s="385" t="n">
        <v>1.41306616465675</v>
      </c>
      <c r="F126" s="385" t="n">
        <v>99.2475843131664</v>
      </c>
      <c r="G126" s="385" t="n">
        <v>0.130026486585666</v>
      </c>
      <c r="H126" s="385" t="n">
        <v>3657.5732383</v>
      </c>
      <c r="I126" s="385" t="n">
        <v>17.1069906310264</v>
      </c>
      <c r="J126" s="385" t="n">
        <v>0.752415686833596</v>
      </c>
      <c r="K126" s="385" t="n">
        <v>17.1511770902374</v>
      </c>
    </row>
    <row r="127">
      <c r="A127" s="385" t="s">
        <v>86</v>
      </c>
      <c r="B127" s="385" t="s">
        <v>87</v>
      </c>
      <c r="C127" s="385" t="s">
        <v>16</v>
      </c>
      <c r="D127" s="385" t="n">
        <v>41257.5740557</v>
      </c>
      <c r="E127" s="385" t="n">
        <v>6.45659311701059</v>
      </c>
      <c r="F127" s="385" t="n">
        <v>98.7816813440657</v>
      </c>
      <c r="G127" s="385" t="n">
        <v>0.438049251693895</v>
      </c>
      <c r="H127" s="385" t="n">
        <v>508.8481132</v>
      </c>
      <c r="I127" s="385" t="n">
        <v>35.8764097324194</v>
      </c>
      <c r="J127" s="385" t="n">
        <v>1.21831865593433</v>
      </c>
      <c r="K127" s="385" t="n">
        <v>35.5171788456675</v>
      </c>
    </row>
    <row r="128">
      <c r="A128" s="385" t="s">
        <v>86</v>
      </c>
      <c r="B128" s="385" t="s">
        <v>87</v>
      </c>
      <c r="C128" s="385" t="s">
        <v>17</v>
      </c>
      <c r="D128" s="385" t="n">
        <v>749489.1604166</v>
      </c>
      <c r="E128" s="385" t="n">
        <v>0.980833685171854</v>
      </c>
      <c r="F128" s="385" t="n">
        <v>99.0673971978041</v>
      </c>
      <c r="G128" s="385" t="n">
        <v>0.105547196724091</v>
      </c>
      <c r="H128" s="385" t="n">
        <v>7055.5572367</v>
      </c>
      <c r="I128" s="385" t="n">
        <v>11.2883536131353</v>
      </c>
      <c r="J128" s="385" t="n">
        <v>0.932602802195935</v>
      </c>
      <c r="K128" s="385" t="n">
        <v>11.2119393554894</v>
      </c>
    </row>
    <row r="129">
      <c r="A129" s="385" t="s">
        <v>88</v>
      </c>
      <c r="B129" s="385" t="s">
        <v>89</v>
      </c>
      <c r="C129" s="385" t="s">
        <v>16</v>
      </c>
      <c r="D129" s="385" t="n">
        <v>9228.4755287</v>
      </c>
      <c r="E129" s="385" t="n">
        <v>9.89979889193927</v>
      </c>
      <c r="F129" s="385" t="n">
        <v>98.8606593775498</v>
      </c>
      <c r="G129" s="385" t="n">
        <v>0.593454996987092</v>
      </c>
      <c r="H129" s="385" t="n">
        <v>106.3555222</v>
      </c>
      <c r="I129" s="385" t="n">
        <v>51.6696484744248</v>
      </c>
      <c r="J129" s="385" t="n">
        <v>1.13934062245021</v>
      </c>
      <c r="K129" s="385" t="n">
        <v>51.4941284081262</v>
      </c>
    </row>
    <row r="130">
      <c r="A130" s="385" t="s">
        <v>88</v>
      </c>
      <c r="B130" s="385" t="s">
        <v>89</v>
      </c>
      <c r="C130" s="385" t="s">
        <v>17</v>
      </c>
      <c r="D130" s="385" t="n">
        <v>303260.5532174</v>
      </c>
      <c r="E130" s="385" t="n">
        <v>1.12836360913638</v>
      </c>
      <c r="F130" s="385" t="n">
        <v>99.0576292902779</v>
      </c>
      <c r="G130" s="385" t="n">
        <v>0.13321790553677</v>
      </c>
      <c r="H130" s="385" t="n">
        <v>2885.0262702</v>
      </c>
      <c r="I130" s="385" t="n">
        <v>13.9315254575009</v>
      </c>
      <c r="J130" s="385" t="n">
        <v>0.942370709722057</v>
      </c>
      <c r="K130" s="385" t="n">
        <v>14.0032470930476</v>
      </c>
    </row>
    <row r="131">
      <c r="A131" s="385" t="s">
        <v>90</v>
      </c>
      <c r="B131" s="385" t="s">
        <v>91</v>
      </c>
      <c r="C131" s="385" t="s">
        <v>16</v>
      </c>
      <c r="D131" s="385" t="n">
        <v>22455.1365598</v>
      </c>
      <c r="E131" s="385" t="n">
        <v>8.86834767644967</v>
      </c>
      <c r="F131" s="385" t="n">
        <v>98.8185756208421</v>
      </c>
      <c r="G131" s="385" t="n">
        <v>0.566415855582092</v>
      </c>
      <c r="H131" s="385" t="n">
        <v>268.4621348</v>
      </c>
      <c r="I131" s="385" t="n">
        <v>47.4044305712586</v>
      </c>
      <c r="J131" s="385" t="n">
        <v>1.18142437915785</v>
      </c>
      <c r="K131" s="385" t="n">
        <v>47.3770552268283</v>
      </c>
    </row>
    <row r="132">
      <c r="A132" s="385" t="s">
        <v>90</v>
      </c>
      <c r="B132" s="385" t="s">
        <v>91</v>
      </c>
      <c r="C132" s="385" t="s">
        <v>17</v>
      </c>
      <c r="D132" s="385" t="n">
        <v>623761.4669691</v>
      </c>
      <c r="E132" s="385" t="n">
        <v>1.1068531745463</v>
      </c>
      <c r="F132" s="385" t="n">
        <v>98.8209496081086</v>
      </c>
      <c r="G132" s="385" t="n">
        <v>0.13963552843577</v>
      </c>
      <c r="H132" s="385" t="n">
        <v>7442.2094201</v>
      </c>
      <c r="I132" s="385" t="n">
        <v>11.7342105640312</v>
      </c>
      <c r="J132" s="385" t="n">
        <v>1.17905039189143</v>
      </c>
      <c r="K132" s="385" t="n">
        <v>11.7034145562826</v>
      </c>
    </row>
    <row r="133">
      <c r="A133" s="385" t="s">
        <v>92</v>
      </c>
      <c r="B133" s="385" t="s">
        <v>93</v>
      </c>
      <c r="C133" s="385" t="s">
        <v>16</v>
      </c>
      <c r="D133" s="385" t="n">
        <v>51050.3399465</v>
      </c>
      <c r="E133" s="385" t="n">
        <v>6.55949210025652</v>
      </c>
      <c r="F133" s="385" t="n">
        <v>98.4793525655532</v>
      </c>
      <c r="G133" s="385" t="n">
        <v>0.61715358490675</v>
      </c>
      <c r="H133" s="385" t="n">
        <v>788.2826851</v>
      </c>
      <c r="I133" s="385" t="n">
        <v>40.3256992414203</v>
      </c>
      <c r="J133" s="385" t="n">
        <v>1.52064743444683</v>
      </c>
      <c r="K133" s="385" t="n">
        <v>39.9677690557087</v>
      </c>
    </row>
    <row r="134">
      <c r="A134" s="385" t="s">
        <v>92</v>
      </c>
      <c r="B134" s="385" t="s">
        <v>93</v>
      </c>
      <c r="C134" s="385" t="s">
        <v>17</v>
      </c>
      <c r="D134" s="385" t="n">
        <v>924459.8458366</v>
      </c>
      <c r="E134" s="385" t="n">
        <v>1.07211177176045</v>
      </c>
      <c r="F134" s="385" t="n">
        <v>98.8535622431186</v>
      </c>
      <c r="G134" s="385" t="n">
        <v>0.146668641936326</v>
      </c>
      <c r="H134" s="385" t="n">
        <v>10721.2694003</v>
      </c>
      <c r="I134" s="385" t="n">
        <v>12.667012269122</v>
      </c>
      <c r="J134" s="385" t="n">
        <v>1.14643775688136</v>
      </c>
      <c r="K134" s="385" t="n">
        <v>12.6467552536014</v>
      </c>
    </row>
    <row r="135">
      <c r="A135" s="385" t="s">
        <v>94</v>
      </c>
      <c r="B135" s="385" t="s">
        <v>95</v>
      </c>
      <c r="C135" s="385" t="s">
        <v>16</v>
      </c>
      <c r="D135" s="385" t="n">
        <v>4210.0948242</v>
      </c>
      <c r="E135" s="385" t="n">
        <v>15.0551402023898</v>
      </c>
      <c r="F135" s="385" t="n">
        <v>98.1032580501993</v>
      </c>
      <c r="G135" s="385" t="n">
        <v>1.18122973615342</v>
      </c>
      <c r="H135" s="385" t="n">
        <v>81.3985552</v>
      </c>
      <c r="I135" s="385" t="n">
        <v>60.0387279275812</v>
      </c>
      <c r="J135" s="385" t="n">
        <v>1.89674194980071</v>
      </c>
      <c r="K135" s="385" t="n">
        <v>61.0955463048643</v>
      </c>
    </row>
    <row r="136">
      <c r="A136" s="385" t="s">
        <v>94</v>
      </c>
      <c r="B136" s="385" t="s">
        <v>95</v>
      </c>
      <c r="C136" s="385" t="s">
        <v>17</v>
      </c>
      <c r="D136" s="385" t="n">
        <v>115743.3964419</v>
      </c>
      <c r="E136" s="385" t="n">
        <v>1.72677827180846</v>
      </c>
      <c r="F136" s="385" t="n">
        <v>98.8867846322032</v>
      </c>
      <c r="G136" s="385" t="n">
        <v>0.188776309706262</v>
      </c>
      <c r="H136" s="385" t="n">
        <v>1302.9782303</v>
      </c>
      <c r="I136" s="385" t="n">
        <v>16.7476661993211</v>
      </c>
      <c r="J136" s="385" t="n">
        <v>1.11321536779684</v>
      </c>
      <c r="K136" s="385" t="n">
        <v>16.7689764457078</v>
      </c>
    </row>
    <row r="137">
      <c r="A137" s="385" t="s">
        <v>96</v>
      </c>
      <c r="B137" s="385" t="s">
        <v>97</v>
      </c>
      <c r="C137" s="385" t="s">
        <v>16</v>
      </c>
      <c r="D137" s="385" t="n">
        <v>5185.877947</v>
      </c>
      <c r="E137" s="385" t="n">
        <v>8.98094678017225</v>
      </c>
      <c r="F137" s="385" t="n">
        <v>97.1362244900285</v>
      </c>
      <c r="G137" s="385" t="n">
        <v>0.916725711897177</v>
      </c>
      <c r="H137" s="385" t="n">
        <v>152.8903387</v>
      </c>
      <c r="I137" s="385" t="n">
        <v>32.0530666949454</v>
      </c>
      <c r="J137" s="385" t="n">
        <v>2.86377550997146</v>
      </c>
      <c r="K137" s="385" t="n">
        <v>31.0943627517482</v>
      </c>
    </row>
    <row r="138">
      <c r="A138" s="385" t="s">
        <v>96</v>
      </c>
      <c r="B138" s="385" t="s">
        <v>97</v>
      </c>
      <c r="C138" s="385" t="s">
        <v>17</v>
      </c>
      <c r="D138" s="385" t="n">
        <v>136630.7694519</v>
      </c>
      <c r="E138" s="385" t="n">
        <v>1.36159252531667</v>
      </c>
      <c r="F138" s="385" t="n">
        <v>97.6893870993325</v>
      </c>
      <c r="G138" s="385" t="n">
        <v>0.201224345996392</v>
      </c>
      <c r="H138" s="385" t="n">
        <v>3231.6797955</v>
      </c>
      <c r="I138" s="385" t="n">
        <v>8.47681574707471</v>
      </c>
      <c r="J138" s="385" t="n">
        <v>2.31061290066753</v>
      </c>
      <c r="K138" s="385" t="n">
        <v>8.50747566767784</v>
      </c>
    </row>
    <row r="139">
      <c r="A139" s="385" t="s">
        <v>98</v>
      </c>
      <c r="B139" s="385" t="s">
        <v>99</v>
      </c>
      <c r="C139" s="385" t="s">
        <v>16</v>
      </c>
      <c r="D139" s="385" t="n">
        <v>3539.5171236</v>
      </c>
      <c r="E139" s="385" t="n">
        <v>12.2845183977162</v>
      </c>
      <c r="F139" s="385" t="n">
        <v>97.4334486776438</v>
      </c>
      <c r="G139" s="385" t="n">
        <v>1.38411900706638</v>
      </c>
      <c r="H139" s="385" t="n">
        <v>93.2364858</v>
      </c>
      <c r="I139" s="385" t="n">
        <v>54.5572555568443</v>
      </c>
      <c r="J139" s="385" t="n">
        <v>2.56655132235625</v>
      </c>
      <c r="K139" s="385" t="n">
        <v>52.5450190939273</v>
      </c>
    </row>
    <row r="140">
      <c r="A140" s="385" t="s">
        <v>98</v>
      </c>
      <c r="B140" s="385" t="s">
        <v>99</v>
      </c>
      <c r="C140" s="385" t="s">
        <v>17</v>
      </c>
      <c r="D140" s="385" t="n">
        <v>61440.7702491</v>
      </c>
      <c r="E140" s="385" t="n">
        <v>2.4037777719887</v>
      </c>
      <c r="F140" s="385" t="n">
        <v>98.2185627763838</v>
      </c>
      <c r="G140" s="385" t="n">
        <v>0.335939348937547</v>
      </c>
      <c r="H140" s="385" t="n">
        <v>1114.3807451</v>
      </c>
      <c r="I140" s="385" t="n">
        <v>18.6819775227435</v>
      </c>
      <c r="J140" s="385" t="n">
        <v>1.7814372236162</v>
      </c>
      <c r="K140" s="385" t="n">
        <v>18.5218314713899</v>
      </c>
    </row>
    <row r="141">
      <c r="A141" s="385" t="s">
        <v>100</v>
      </c>
      <c r="B141" s="385" t="s">
        <v>101</v>
      </c>
      <c r="C141" s="385" t="s">
        <v>16</v>
      </c>
      <c r="D141" s="385" t="n">
        <v>5945.6800021</v>
      </c>
      <c r="E141" s="385" t="n">
        <v>11.5687440618928</v>
      </c>
      <c r="F141" s="385" t="n">
        <v>97.6995690981612</v>
      </c>
      <c r="G141" s="385" t="n">
        <v>1.31049654689043</v>
      </c>
      <c r="H141" s="385" t="n">
        <v>139.9967895</v>
      </c>
      <c r="I141" s="385" t="n">
        <v>57.1053291937363</v>
      </c>
      <c r="J141" s="385" t="n">
        <v>2.30043090183883</v>
      </c>
      <c r="K141" s="385" t="n">
        <v>55.6569414162712</v>
      </c>
    </row>
    <row r="142">
      <c r="A142" s="385" t="s">
        <v>100</v>
      </c>
      <c r="B142" s="385" t="s">
        <v>101</v>
      </c>
      <c r="C142" s="385" t="s">
        <v>17</v>
      </c>
      <c r="D142" s="385" t="n">
        <v>57672.1964343</v>
      </c>
      <c r="E142" s="385" t="n">
        <v>2.27133423342437</v>
      </c>
      <c r="F142" s="385" t="n">
        <v>98.9445516614351</v>
      </c>
      <c r="G142" s="385" t="n">
        <v>0.238646639367508</v>
      </c>
      <c r="H142" s="385" t="n">
        <v>615.1932864</v>
      </c>
      <c r="I142" s="385" t="n">
        <v>22.793692096697</v>
      </c>
      <c r="J142" s="385" t="n">
        <v>1.05544833856494</v>
      </c>
      <c r="K142" s="385" t="n">
        <v>22.3722790353072</v>
      </c>
    </row>
    <row r="143">
      <c r="A143" s="385" t="s">
        <v>102</v>
      </c>
      <c r="B143" s="385" t="s">
        <v>103</v>
      </c>
      <c r="C143" s="385" t="s">
        <v>16</v>
      </c>
      <c r="D143" s="385" t="n">
        <v>9190.4378036</v>
      </c>
      <c r="E143" s="385" t="n">
        <v>11.3520362770134</v>
      </c>
      <c r="F143" s="385" t="n">
        <v>98.6014139796715</v>
      </c>
      <c r="G143" s="385" t="n">
        <v>1.40868241400471</v>
      </c>
      <c r="H143" s="385" t="n">
        <v>130.3593662</v>
      </c>
      <c r="I143" s="385" t="n">
        <v>100</v>
      </c>
      <c r="J143" s="385" t="n">
        <v>1.39858602032853</v>
      </c>
      <c r="K143" s="385" t="n">
        <v>99.3132176714691</v>
      </c>
    </row>
    <row r="144">
      <c r="A144" s="385" t="s">
        <v>102</v>
      </c>
      <c r="B144" s="385" t="s">
        <v>103</v>
      </c>
      <c r="C144" s="385" t="s">
        <v>17</v>
      </c>
      <c r="D144" s="385" t="n">
        <v>195262.7868528</v>
      </c>
      <c r="E144" s="385" t="n">
        <v>1.48558618246314</v>
      </c>
      <c r="F144" s="385" t="n">
        <v>99.5044878725241</v>
      </c>
      <c r="G144" s="385" t="n">
        <v>0.0909593310575497</v>
      </c>
      <c r="H144" s="385" t="n">
        <v>972.3689956</v>
      </c>
      <c r="I144" s="385" t="n">
        <v>18.4186502149585</v>
      </c>
      <c r="J144" s="385" t="n">
        <v>0.495512127475872</v>
      </c>
      <c r="K144" s="385" t="n">
        <v>18.2656713170952</v>
      </c>
    </row>
    <row r="145">
      <c r="A145" s="385" t="s">
        <v>104</v>
      </c>
      <c r="B145" s="385" t="s">
        <v>105</v>
      </c>
      <c r="C145" s="385" t="s">
        <v>16</v>
      </c>
      <c r="D145" s="385" t="n">
        <v>794.0207129</v>
      </c>
      <c r="E145" s="385" t="n">
        <v>16.4028673937719</v>
      </c>
      <c r="F145" s="385" t="n">
        <v>94.8505495798452</v>
      </c>
      <c r="G145" s="385" t="n">
        <v>3.68339638445735</v>
      </c>
      <c r="H145" s="385" t="n">
        <v>43.1075024</v>
      </c>
      <c r="I145" s="385" t="n">
        <v>71.7470888812076</v>
      </c>
      <c r="J145" s="385" t="n">
        <v>5.14945042015477</v>
      </c>
      <c r="K145" s="385" t="n">
        <v>67.8464967870675</v>
      </c>
    </row>
    <row r="146">
      <c r="A146" s="385" t="s">
        <v>104</v>
      </c>
      <c r="B146" s="385" t="s">
        <v>105</v>
      </c>
      <c r="C146" s="385" t="s">
        <v>17</v>
      </c>
      <c r="D146" s="385" t="n">
        <v>14033.1345086</v>
      </c>
      <c r="E146" s="385" t="n">
        <v>3.25927146777886</v>
      </c>
      <c r="F146" s="385" t="n">
        <v>98.371116194879</v>
      </c>
      <c r="G146" s="385" t="n">
        <v>0.412270316371002</v>
      </c>
      <c r="H146" s="385" t="n">
        <v>232.3684677</v>
      </c>
      <c r="I146" s="385" t="n">
        <v>24.9721055950141</v>
      </c>
      <c r="J146" s="385" t="n">
        <v>1.62888380512097</v>
      </c>
      <c r="K146" s="385" t="n">
        <v>24.8977189581792</v>
      </c>
    </row>
    <row r="147">
      <c r="A147" s="385" t="s">
        <v>106</v>
      </c>
      <c r="B147" s="385" t="s">
        <v>107</v>
      </c>
      <c r="C147" s="385" t="s">
        <v>16</v>
      </c>
      <c r="D147" s="385" t="n">
        <v>16066.0791536</v>
      </c>
      <c r="E147" s="385" t="n">
        <v>8.67626091497916</v>
      </c>
      <c r="F147" s="385" t="n">
        <v>96.6627861252853</v>
      </c>
      <c r="G147" s="385" t="n">
        <v>1.17498043257664</v>
      </c>
      <c r="H147" s="385" t="n">
        <v>554.669945</v>
      </c>
      <c r="I147" s="385" t="n">
        <v>34.1506316631344</v>
      </c>
      <c r="J147" s="385" t="n">
        <v>3.33721387471471</v>
      </c>
      <c r="K147" s="385" t="n">
        <v>34.0334442200712</v>
      </c>
    </row>
    <row r="148">
      <c r="A148" s="385" t="s">
        <v>106</v>
      </c>
      <c r="B148" s="385" t="s">
        <v>107</v>
      </c>
      <c r="C148" s="385" t="s">
        <v>17</v>
      </c>
      <c r="D148" s="385" t="n">
        <v>269408.9695754</v>
      </c>
      <c r="E148" s="385" t="n">
        <v>1.43122364637963</v>
      </c>
      <c r="F148" s="385" t="n">
        <v>99.1313667141844</v>
      </c>
      <c r="G148" s="385" t="n">
        <v>0.14052981890477</v>
      </c>
      <c r="H148" s="385" t="n">
        <v>2360.6816513</v>
      </c>
      <c r="I148" s="385" t="n">
        <v>16.0064965115501</v>
      </c>
      <c r="J148" s="385" t="n">
        <v>0.86863328581557</v>
      </c>
      <c r="K148" s="385" t="n">
        <v>16.037737949504</v>
      </c>
    </row>
    <row r="149">
      <c r="A149" s="385" t="s">
        <v>108</v>
      </c>
      <c r="B149" s="385" t="s">
        <v>109</v>
      </c>
      <c r="C149" s="385" t="s">
        <v>16</v>
      </c>
      <c r="D149" s="385" t="n">
        <v>36676.0902959</v>
      </c>
      <c r="E149" s="385" t="n">
        <v>7.1941561225894</v>
      </c>
      <c r="F149" s="385" t="n">
        <v>99.382539263476</v>
      </c>
      <c r="G149" s="385" t="n">
        <v>0.291376994364081</v>
      </c>
      <c r="H149" s="385" t="n">
        <v>227.8674493</v>
      </c>
      <c r="I149" s="385" t="n">
        <v>46.9454641605721</v>
      </c>
      <c r="J149" s="385" t="n">
        <v>0.617460736523952</v>
      </c>
      <c r="K149" s="385" t="n">
        <v>46.8981813254755</v>
      </c>
    </row>
    <row r="150">
      <c r="A150" s="385" t="s">
        <v>108</v>
      </c>
      <c r="B150" s="385" t="s">
        <v>109</v>
      </c>
      <c r="C150" s="385" t="s">
        <v>17</v>
      </c>
      <c r="D150" s="385" t="n">
        <v>424335.8492551</v>
      </c>
      <c r="E150" s="385" t="n">
        <v>1.32938553548848</v>
      </c>
      <c r="F150" s="385" t="n">
        <v>99.109028581968</v>
      </c>
      <c r="G150" s="385" t="n">
        <v>0.139540888259802</v>
      </c>
      <c r="H150" s="385" t="n">
        <v>3814.6990112</v>
      </c>
      <c r="I150" s="385" t="n">
        <v>15.6396003298064</v>
      </c>
      <c r="J150" s="385" t="n">
        <v>0.890971418031992</v>
      </c>
      <c r="K150" s="385" t="n">
        <v>15.5221162014844</v>
      </c>
    </row>
    <row r="151">
      <c r="A151" s="385" t="s">
        <v>110</v>
      </c>
      <c r="B151" s="385" t="s">
        <v>111</v>
      </c>
      <c r="C151" s="385" t="s">
        <v>16</v>
      </c>
      <c r="D151" s="385" t="n">
        <v>871.6374492</v>
      </c>
      <c r="E151" s="385" t="n">
        <v>9.311749698197</v>
      </c>
      <c r="F151" s="385" t="n">
        <v>99.7933884297521</v>
      </c>
      <c r="G151" s="385" t="n">
        <v>0.206223655264204</v>
      </c>
      <c r="H151" s="385" t="n">
        <v>1.8046324</v>
      </c>
      <c r="I151" s="385" t="n">
        <v>100</v>
      </c>
      <c r="J151" s="385" t="n">
        <v>0.206611570247934</v>
      </c>
      <c r="K151" s="385" t="n">
        <v>99.6060254926104</v>
      </c>
    </row>
    <row r="152">
      <c r="A152" s="385" t="s">
        <v>110</v>
      </c>
      <c r="B152" s="385" t="s">
        <v>111</v>
      </c>
      <c r="C152" s="385" t="s">
        <v>17</v>
      </c>
      <c r="D152" s="385" t="n">
        <v>1692.7451912</v>
      </c>
      <c r="E152" s="385" t="n">
        <v>7.33363902853726</v>
      </c>
      <c r="F152" s="385" t="n">
        <v>99.8935037273695</v>
      </c>
      <c r="G152" s="385" t="n">
        <v>0.107172718265456</v>
      </c>
      <c r="H152" s="385" t="n">
        <v>1.8046324</v>
      </c>
      <c r="I152" s="385" t="n">
        <v>100</v>
      </c>
      <c r="J152" s="385" t="n">
        <v>0.106496272630458</v>
      </c>
      <c r="K152" s="385" t="n">
        <v>100.528009732998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941</v>
      </c>
    </row>
    <row r="162">
      <c r="A162" s="5" t="s">
        <v>26</v>
      </c>
      <c r="B162" s="5" t="s">
        <v>71</v>
      </c>
      <c r="C162" s="5" t="s">
        <v>11</v>
      </c>
      <c r="D162" s="5" t="s">
        <v>930</v>
      </c>
      <c r="E162" s="5" t="s">
        <v>931</v>
      </c>
      <c r="F162" s="5" t="s">
        <v>932</v>
      </c>
      <c r="G162" s="5" t="s">
        <v>933</v>
      </c>
      <c r="H162" s="5" t="s">
        <v>934</v>
      </c>
      <c r="I162" s="5" t="s">
        <v>935</v>
      </c>
      <c r="J162" s="5" t="s">
        <v>936</v>
      </c>
      <c r="K162" s="5" t="s">
        <v>937</v>
      </c>
    </row>
    <row r="163">
      <c r="A163" s="386" t="s">
        <v>72</v>
      </c>
      <c r="B163" s="386" t="s">
        <v>73</v>
      </c>
      <c r="C163" s="386" t="s">
        <v>16</v>
      </c>
      <c r="D163" s="386" t="n">
        <v>14282.7205035</v>
      </c>
      <c r="E163" s="386" t="n">
        <v>8.94716063777569</v>
      </c>
      <c r="F163" s="386" t="n">
        <v>99.0974794870557</v>
      </c>
      <c r="G163" s="386" t="n">
        <v>0.612076249914753</v>
      </c>
      <c r="H163" s="386" t="n">
        <v>130.0784672</v>
      </c>
      <c r="I163" s="386" t="n">
        <v>67.2789326107492</v>
      </c>
      <c r="J163" s="386" t="n">
        <v>0.902520512944353</v>
      </c>
      <c r="K163" s="386" t="n">
        <v>67.2064653938575</v>
      </c>
    </row>
    <row r="164">
      <c r="A164" s="386" t="s">
        <v>72</v>
      </c>
      <c r="B164" s="386" t="s">
        <v>73</v>
      </c>
      <c r="C164" s="386" t="s">
        <v>17</v>
      </c>
      <c r="D164" s="386" t="n">
        <v>446898.7032719</v>
      </c>
      <c r="E164" s="386" t="n">
        <v>1.1360521465866</v>
      </c>
      <c r="F164" s="386" t="n">
        <v>98.8191862509255</v>
      </c>
      <c r="G164" s="386" t="n">
        <v>0.148298424604038</v>
      </c>
      <c r="H164" s="386" t="n">
        <v>5340.0979434</v>
      </c>
      <c r="I164" s="386" t="n">
        <v>12.3880743927053</v>
      </c>
      <c r="J164" s="386" t="n">
        <v>1.18081374907451</v>
      </c>
      <c r="K164" s="386" t="n">
        <v>12.4107037652223</v>
      </c>
    </row>
    <row r="165">
      <c r="A165" s="386" t="s">
        <v>74</v>
      </c>
      <c r="B165" s="386" t="s">
        <v>75</v>
      </c>
      <c r="C165" s="386" t="s">
        <v>16</v>
      </c>
      <c r="D165" s="386" t="n">
        <v>4868.8160265</v>
      </c>
      <c r="E165" s="386" t="n">
        <v>10.4398756399896</v>
      </c>
      <c r="F165" s="386" t="n">
        <v>95.4433525324667</v>
      </c>
      <c r="G165" s="386" t="n">
        <v>2.34299279112764</v>
      </c>
      <c r="H165" s="386" t="n">
        <v>232.4465521</v>
      </c>
      <c r="I165" s="386" t="n">
        <v>49.4941813817346</v>
      </c>
      <c r="J165" s="386" t="n">
        <v>4.55664746753328</v>
      </c>
      <c r="K165" s="386" t="n">
        <v>49.0762317115746</v>
      </c>
    </row>
    <row r="166">
      <c r="A166" s="386" t="s">
        <v>74</v>
      </c>
      <c r="B166" s="386" t="s">
        <v>75</v>
      </c>
      <c r="C166" s="386" t="s">
        <v>17</v>
      </c>
      <c r="D166" s="386" t="n">
        <v>135737.331211</v>
      </c>
      <c r="E166" s="386" t="n">
        <v>2.44592578261616</v>
      </c>
      <c r="F166" s="386" t="n">
        <v>96.4291751415369</v>
      </c>
      <c r="G166" s="386" t="n">
        <v>0.410815006949509</v>
      </c>
      <c r="H166" s="386" t="n">
        <v>5026.4272799</v>
      </c>
      <c r="I166" s="386" t="n">
        <v>10.7922019683958</v>
      </c>
      <c r="J166" s="386" t="n">
        <v>3.57082485846309</v>
      </c>
      <c r="K166" s="386" t="n">
        <v>11.093949948852</v>
      </c>
    </row>
    <row r="167">
      <c r="A167" s="386" t="s">
        <v>76</v>
      </c>
      <c r="B167" s="386" t="s">
        <v>77</v>
      </c>
      <c r="C167" s="386" t="s">
        <v>16</v>
      </c>
      <c r="D167" s="386" t="n">
        <v>3109.0057871</v>
      </c>
      <c r="E167" s="386" t="n">
        <v>10.6755612664552</v>
      </c>
      <c r="F167" s="386" t="n">
        <v>96.4190579836655</v>
      </c>
      <c r="G167" s="386" t="n">
        <v>1.42921723670192</v>
      </c>
      <c r="H167" s="386" t="n">
        <v>115.4664823</v>
      </c>
      <c r="I167" s="386" t="n">
        <v>39.4686853532663</v>
      </c>
      <c r="J167" s="386" t="n">
        <v>3.58094201633453</v>
      </c>
      <c r="K167" s="386" t="n">
        <v>38.4825498397413</v>
      </c>
    </row>
    <row r="168">
      <c r="A168" s="386" t="s">
        <v>76</v>
      </c>
      <c r="B168" s="386" t="s">
        <v>77</v>
      </c>
      <c r="C168" s="386" t="s">
        <v>17</v>
      </c>
      <c r="D168" s="386" t="n">
        <v>78172.5556002</v>
      </c>
      <c r="E168" s="386" t="n">
        <v>1.87408018574229</v>
      </c>
      <c r="F168" s="386" t="n">
        <v>98.4760952510374</v>
      </c>
      <c r="G168" s="386" t="n">
        <v>0.234501167973796</v>
      </c>
      <c r="H168" s="386" t="n">
        <v>1209.7101171</v>
      </c>
      <c r="I168" s="386" t="n">
        <v>15.1894046474277</v>
      </c>
      <c r="J168" s="386" t="n">
        <v>1.52390474896254</v>
      </c>
      <c r="K168" s="386" t="n">
        <v>15.1536763499086</v>
      </c>
    </row>
    <row r="169">
      <c r="A169" s="386" t="s">
        <v>78</v>
      </c>
      <c r="B169" s="386" t="s">
        <v>79</v>
      </c>
      <c r="C169" s="386" t="s">
        <v>16</v>
      </c>
      <c r="D169" s="386" t="n">
        <v>12567.9091153</v>
      </c>
      <c r="E169" s="386" t="n">
        <v>9.84759006422021</v>
      </c>
      <c r="F169" s="386" t="n">
        <v>99.4400392469512</v>
      </c>
      <c r="G169" s="386" t="n">
        <v>0.323673414854719</v>
      </c>
      <c r="H169" s="386" t="n">
        <v>70.771652</v>
      </c>
      <c r="I169" s="386" t="n">
        <v>57.7825777835499</v>
      </c>
      <c r="J169" s="386" t="n">
        <v>0.559960753048745</v>
      </c>
      <c r="K169" s="386" t="n">
        <v>57.4792017138854</v>
      </c>
    </row>
    <row r="170">
      <c r="A170" s="386" t="s">
        <v>78</v>
      </c>
      <c r="B170" s="386" t="s">
        <v>79</v>
      </c>
      <c r="C170" s="386" t="s">
        <v>17</v>
      </c>
      <c r="D170" s="386" t="n">
        <v>283471.9023028</v>
      </c>
      <c r="E170" s="386" t="n">
        <v>1.30541672930656</v>
      </c>
      <c r="F170" s="386" t="n">
        <v>99.3566058387969</v>
      </c>
      <c r="G170" s="386" t="n">
        <v>0.099394524463666</v>
      </c>
      <c r="H170" s="386" t="n">
        <v>1835.6521468</v>
      </c>
      <c r="I170" s="386" t="n">
        <v>15.3904938262246</v>
      </c>
      <c r="J170" s="386" t="n">
        <v>0.643394161203071</v>
      </c>
      <c r="K170" s="386" t="n">
        <v>15.3490708886837</v>
      </c>
    </row>
    <row r="171">
      <c r="A171" s="386" t="s">
        <v>80</v>
      </c>
      <c r="B171" s="386" t="s">
        <v>81</v>
      </c>
      <c r="C171" s="386" t="s">
        <v>16</v>
      </c>
      <c r="D171" s="386" t="n">
        <v>23255.1465537</v>
      </c>
      <c r="E171" s="386" t="n">
        <v>9.65536572697859</v>
      </c>
      <c r="F171" s="386" t="n">
        <v>98.8944514361456</v>
      </c>
      <c r="G171" s="386" t="n">
        <v>0.605937756915581</v>
      </c>
      <c r="H171" s="386" t="n">
        <v>259.9710449</v>
      </c>
      <c r="I171" s="386" t="n">
        <v>56.4791256750635</v>
      </c>
      <c r="J171" s="386" t="n">
        <v>1.10554856385442</v>
      </c>
      <c r="K171" s="386" t="n">
        <v>54.2028491861944</v>
      </c>
    </row>
    <row r="172">
      <c r="A172" s="386" t="s">
        <v>80</v>
      </c>
      <c r="B172" s="386" t="s">
        <v>81</v>
      </c>
      <c r="C172" s="386" t="s">
        <v>17</v>
      </c>
      <c r="D172" s="386" t="n">
        <v>249048.170087</v>
      </c>
      <c r="E172" s="386" t="n">
        <v>1.64696418273359</v>
      </c>
      <c r="F172" s="386" t="n">
        <v>99.1562783845487</v>
      </c>
      <c r="G172" s="386" t="n">
        <v>0.131594042733629</v>
      </c>
      <c r="H172" s="386" t="n">
        <v>2119.1529958</v>
      </c>
      <c r="I172" s="386" t="n">
        <v>15.5702245647668</v>
      </c>
      <c r="J172" s="386" t="n">
        <v>0.843721615451306</v>
      </c>
      <c r="K172" s="386" t="n">
        <v>15.4652616409079</v>
      </c>
    </row>
    <row r="173">
      <c r="A173" s="386" t="s">
        <v>82</v>
      </c>
      <c r="B173" s="386" t="s">
        <v>83</v>
      </c>
      <c r="C173" s="386" t="s">
        <v>16</v>
      </c>
      <c r="D173" s="386" t="n">
        <v>6484.4920191</v>
      </c>
      <c r="E173" s="386" t="n">
        <v>15.5692864089991</v>
      </c>
      <c r="F173" s="386" t="n">
        <v>99.7763614912586</v>
      </c>
      <c r="G173" s="386" t="n">
        <v>0.224781402972239</v>
      </c>
      <c r="H173" s="386" t="n">
        <v>14.5343256</v>
      </c>
      <c r="I173" s="386" t="n">
        <v>99.9999999999999</v>
      </c>
      <c r="J173" s="386" t="n">
        <v>0.223638508741434</v>
      </c>
      <c r="K173" s="386" t="n">
        <v>100.286263960922</v>
      </c>
    </row>
    <row r="174">
      <c r="A174" s="386" t="s">
        <v>82</v>
      </c>
      <c r="B174" s="386" t="s">
        <v>83</v>
      </c>
      <c r="C174" s="386" t="s">
        <v>17</v>
      </c>
      <c r="D174" s="386" t="n">
        <v>130470.0978881</v>
      </c>
      <c r="E174" s="386" t="n">
        <v>2.40874430257585</v>
      </c>
      <c r="F174" s="386" t="n">
        <v>99.2442871410345</v>
      </c>
      <c r="G174" s="386" t="n">
        <v>0.229124985877127</v>
      </c>
      <c r="H174" s="386" t="n">
        <v>993.4872175</v>
      </c>
      <c r="I174" s="386" t="n">
        <v>30.1065670152215</v>
      </c>
      <c r="J174" s="386" t="n">
        <v>0.755712858965444</v>
      </c>
      <c r="K174" s="386" t="n">
        <v>30.0899284957316</v>
      </c>
    </row>
    <row r="175">
      <c r="A175" s="386" t="s">
        <v>84</v>
      </c>
      <c r="B175" s="386" t="s">
        <v>85</v>
      </c>
      <c r="C175" s="386" t="s">
        <v>16</v>
      </c>
      <c r="D175" s="386" t="n">
        <v>41504.2203575</v>
      </c>
      <c r="E175" s="386" t="n">
        <v>8.14983789329614</v>
      </c>
      <c r="F175" s="386" t="n">
        <v>98.1475411531359</v>
      </c>
      <c r="G175" s="386" t="n">
        <v>0.655153491696301</v>
      </c>
      <c r="H175" s="386" t="n">
        <v>783.3600239</v>
      </c>
      <c r="I175" s="386" t="n">
        <v>35.9019571397615</v>
      </c>
      <c r="J175" s="386" t="n">
        <v>1.85245884686407</v>
      </c>
      <c r="K175" s="386" t="n">
        <v>34.7115426594962</v>
      </c>
    </row>
    <row r="176">
      <c r="A176" s="386" t="s">
        <v>84</v>
      </c>
      <c r="B176" s="386" t="s">
        <v>85</v>
      </c>
      <c r="C176" s="386" t="s">
        <v>17</v>
      </c>
      <c r="D176" s="386" t="n">
        <v>482453.1368789</v>
      </c>
      <c r="E176" s="386" t="n">
        <v>1.41306616465675</v>
      </c>
      <c r="F176" s="386" t="n">
        <v>99.2475843131664</v>
      </c>
      <c r="G176" s="386" t="n">
        <v>0.130026486585666</v>
      </c>
      <c r="H176" s="386" t="n">
        <v>3657.5732383</v>
      </c>
      <c r="I176" s="386" t="n">
        <v>17.1069906310264</v>
      </c>
      <c r="J176" s="386" t="n">
        <v>0.752415686833596</v>
      </c>
      <c r="K176" s="386" t="n">
        <v>17.1511770902374</v>
      </c>
    </row>
    <row r="177">
      <c r="A177" s="386" t="s">
        <v>86</v>
      </c>
      <c r="B177" s="386" t="s">
        <v>87</v>
      </c>
      <c r="C177" s="386" t="s">
        <v>16</v>
      </c>
      <c r="D177" s="386" t="n">
        <v>41257.5740557</v>
      </c>
      <c r="E177" s="386" t="n">
        <v>6.45659311701059</v>
      </c>
      <c r="F177" s="386" t="n">
        <v>98.7816813440657</v>
      </c>
      <c r="G177" s="386" t="n">
        <v>0.438049251693895</v>
      </c>
      <c r="H177" s="386" t="n">
        <v>508.8481132</v>
      </c>
      <c r="I177" s="386" t="n">
        <v>35.8764097324194</v>
      </c>
      <c r="J177" s="386" t="n">
        <v>1.21831865593433</v>
      </c>
      <c r="K177" s="386" t="n">
        <v>35.5171788456675</v>
      </c>
    </row>
    <row r="178">
      <c r="A178" s="386" t="s">
        <v>86</v>
      </c>
      <c r="B178" s="386" t="s">
        <v>87</v>
      </c>
      <c r="C178" s="386" t="s">
        <v>17</v>
      </c>
      <c r="D178" s="386" t="n">
        <v>749489.1604166</v>
      </c>
      <c r="E178" s="386" t="n">
        <v>0.980833685171854</v>
      </c>
      <c r="F178" s="386" t="n">
        <v>99.0673971978041</v>
      </c>
      <c r="G178" s="386" t="n">
        <v>0.105547196724091</v>
      </c>
      <c r="H178" s="386" t="n">
        <v>7055.5572367</v>
      </c>
      <c r="I178" s="386" t="n">
        <v>11.2883536131353</v>
      </c>
      <c r="J178" s="386" t="n">
        <v>0.932602802195935</v>
      </c>
      <c r="K178" s="386" t="n">
        <v>11.2119393554894</v>
      </c>
    </row>
    <row r="179">
      <c r="A179" s="386" t="s">
        <v>88</v>
      </c>
      <c r="B179" s="386" t="s">
        <v>89</v>
      </c>
      <c r="C179" s="386" t="s">
        <v>16</v>
      </c>
      <c r="D179" s="386" t="n">
        <v>9228.4755287</v>
      </c>
      <c r="E179" s="386" t="n">
        <v>9.89979889193927</v>
      </c>
      <c r="F179" s="386" t="n">
        <v>98.8606593775498</v>
      </c>
      <c r="G179" s="386" t="n">
        <v>0.593454996987092</v>
      </c>
      <c r="H179" s="386" t="n">
        <v>106.3555222</v>
      </c>
      <c r="I179" s="386" t="n">
        <v>51.6696484744248</v>
      </c>
      <c r="J179" s="386" t="n">
        <v>1.13934062245021</v>
      </c>
      <c r="K179" s="386" t="n">
        <v>51.4941284081262</v>
      </c>
    </row>
    <row r="180">
      <c r="A180" s="386" t="s">
        <v>88</v>
      </c>
      <c r="B180" s="386" t="s">
        <v>89</v>
      </c>
      <c r="C180" s="386" t="s">
        <v>17</v>
      </c>
      <c r="D180" s="386" t="n">
        <v>303260.5532174</v>
      </c>
      <c r="E180" s="386" t="n">
        <v>1.12836360913638</v>
      </c>
      <c r="F180" s="386" t="n">
        <v>99.0576292902779</v>
      </c>
      <c r="G180" s="386" t="n">
        <v>0.13321790553677</v>
      </c>
      <c r="H180" s="386" t="n">
        <v>2885.0262702</v>
      </c>
      <c r="I180" s="386" t="n">
        <v>13.9315254575009</v>
      </c>
      <c r="J180" s="386" t="n">
        <v>0.942370709722057</v>
      </c>
      <c r="K180" s="386" t="n">
        <v>14.0032470930476</v>
      </c>
    </row>
    <row r="181">
      <c r="A181" s="386" t="s">
        <v>90</v>
      </c>
      <c r="B181" s="386" t="s">
        <v>91</v>
      </c>
      <c r="C181" s="386" t="s">
        <v>16</v>
      </c>
      <c r="D181" s="386" t="n">
        <v>22455.1365598</v>
      </c>
      <c r="E181" s="386" t="n">
        <v>8.86834767644967</v>
      </c>
      <c r="F181" s="386" t="n">
        <v>98.8185756208421</v>
      </c>
      <c r="G181" s="386" t="n">
        <v>0.566415855582092</v>
      </c>
      <c r="H181" s="386" t="n">
        <v>268.4621348</v>
      </c>
      <c r="I181" s="386" t="n">
        <v>47.4044305712586</v>
      </c>
      <c r="J181" s="386" t="n">
        <v>1.18142437915785</v>
      </c>
      <c r="K181" s="386" t="n">
        <v>47.3770552268283</v>
      </c>
    </row>
    <row r="182">
      <c r="A182" s="386" t="s">
        <v>90</v>
      </c>
      <c r="B182" s="386" t="s">
        <v>91</v>
      </c>
      <c r="C182" s="386" t="s">
        <v>17</v>
      </c>
      <c r="D182" s="386" t="n">
        <v>623761.4669691</v>
      </c>
      <c r="E182" s="386" t="n">
        <v>1.1068531745463</v>
      </c>
      <c r="F182" s="386" t="n">
        <v>98.8209496081086</v>
      </c>
      <c r="G182" s="386" t="n">
        <v>0.13963552843577</v>
      </c>
      <c r="H182" s="386" t="n">
        <v>7442.2094201</v>
      </c>
      <c r="I182" s="386" t="n">
        <v>11.7342105640312</v>
      </c>
      <c r="J182" s="386" t="n">
        <v>1.17905039189143</v>
      </c>
      <c r="K182" s="386" t="n">
        <v>11.7034145562826</v>
      </c>
    </row>
    <row r="183">
      <c r="A183" s="386" t="s">
        <v>92</v>
      </c>
      <c r="B183" s="386" t="s">
        <v>93</v>
      </c>
      <c r="C183" s="386" t="s">
        <v>16</v>
      </c>
      <c r="D183" s="386" t="n">
        <v>50839.8469801</v>
      </c>
      <c r="E183" s="386" t="n">
        <v>6.58046530313445</v>
      </c>
      <c r="F183" s="386" t="n">
        <v>98.4731527362857</v>
      </c>
      <c r="G183" s="386" t="n">
        <v>0.619704443992584</v>
      </c>
      <c r="H183" s="386" t="n">
        <v>788.2826851</v>
      </c>
      <c r="I183" s="386" t="n">
        <v>40.3256992414203</v>
      </c>
      <c r="J183" s="386" t="n">
        <v>1.52684726371434</v>
      </c>
      <c r="K183" s="386" t="n">
        <v>39.9674884416295</v>
      </c>
    </row>
    <row r="184">
      <c r="A184" s="386" t="s">
        <v>92</v>
      </c>
      <c r="B184" s="386" t="s">
        <v>93</v>
      </c>
      <c r="C184" s="386" t="s">
        <v>17</v>
      </c>
      <c r="D184" s="386" t="n">
        <v>921927.6568194</v>
      </c>
      <c r="E184" s="386" t="n">
        <v>1.073451763223</v>
      </c>
      <c r="F184" s="386" t="n">
        <v>98.851199995238</v>
      </c>
      <c r="G184" s="386" t="n">
        <v>0.147068014204098</v>
      </c>
      <c r="H184" s="386" t="n">
        <v>10714.1895758</v>
      </c>
      <c r="I184" s="386" t="n">
        <v>12.675210256785</v>
      </c>
      <c r="J184" s="386" t="n">
        <v>1.14880000476195</v>
      </c>
      <c r="K184" s="386" t="n">
        <v>12.6548133920005</v>
      </c>
    </row>
    <row r="185">
      <c r="A185" s="386" t="s">
        <v>94</v>
      </c>
      <c r="B185" s="386" t="s">
        <v>95</v>
      </c>
      <c r="C185" s="386" t="s">
        <v>16</v>
      </c>
      <c r="D185" s="386" t="n">
        <v>4210.0948242</v>
      </c>
      <c r="E185" s="386" t="n">
        <v>15.0551402023898</v>
      </c>
      <c r="F185" s="386" t="n">
        <v>98.1032580501993</v>
      </c>
      <c r="G185" s="386" t="n">
        <v>1.18122973615342</v>
      </c>
      <c r="H185" s="386" t="n">
        <v>81.3985552</v>
      </c>
      <c r="I185" s="386" t="n">
        <v>60.0387279275812</v>
      </c>
      <c r="J185" s="386" t="n">
        <v>1.89674194980071</v>
      </c>
      <c r="K185" s="386" t="n">
        <v>61.0955463048643</v>
      </c>
    </row>
    <row r="186">
      <c r="A186" s="386" t="s">
        <v>94</v>
      </c>
      <c r="B186" s="386" t="s">
        <v>95</v>
      </c>
      <c r="C186" s="386" t="s">
        <v>17</v>
      </c>
      <c r="D186" s="386" t="n">
        <v>115743.3964419</v>
      </c>
      <c r="E186" s="386" t="n">
        <v>1.72677827180846</v>
      </c>
      <c r="F186" s="386" t="n">
        <v>98.8867846322032</v>
      </c>
      <c r="G186" s="386" t="n">
        <v>0.188776309706262</v>
      </c>
      <c r="H186" s="386" t="n">
        <v>1302.9782303</v>
      </c>
      <c r="I186" s="386" t="n">
        <v>16.7476661993211</v>
      </c>
      <c r="J186" s="386" t="n">
        <v>1.11321536779684</v>
      </c>
      <c r="K186" s="386" t="n">
        <v>16.7689764457078</v>
      </c>
    </row>
    <row r="187">
      <c r="A187" s="386" t="s">
        <v>96</v>
      </c>
      <c r="B187" s="386" t="s">
        <v>97</v>
      </c>
      <c r="C187" s="386" t="s">
        <v>16</v>
      </c>
      <c r="D187" s="386" t="n">
        <v>5185.877947</v>
      </c>
      <c r="E187" s="386" t="n">
        <v>8.98094678017225</v>
      </c>
      <c r="F187" s="386" t="n">
        <v>97.1362244900285</v>
      </c>
      <c r="G187" s="386" t="n">
        <v>0.916725711897177</v>
      </c>
      <c r="H187" s="386" t="n">
        <v>152.8903387</v>
      </c>
      <c r="I187" s="386" t="n">
        <v>32.0530666949454</v>
      </c>
      <c r="J187" s="386" t="n">
        <v>2.86377550997146</v>
      </c>
      <c r="K187" s="386" t="n">
        <v>31.0943627517482</v>
      </c>
    </row>
    <row r="188">
      <c r="A188" s="386" t="s">
        <v>96</v>
      </c>
      <c r="B188" s="386" t="s">
        <v>97</v>
      </c>
      <c r="C188" s="386" t="s">
        <v>17</v>
      </c>
      <c r="D188" s="386" t="n">
        <v>136630.7694519</v>
      </c>
      <c r="E188" s="386" t="n">
        <v>1.36159252531667</v>
      </c>
      <c r="F188" s="386" t="n">
        <v>97.6893870993325</v>
      </c>
      <c r="G188" s="386" t="n">
        <v>0.201224345996392</v>
      </c>
      <c r="H188" s="386" t="n">
        <v>3231.6797955</v>
      </c>
      <c r="I188" s="386" t="n">
        <v>8.47681574707471</v>
      </c>
      <c r="J188" s="386" t="n">
        <v>2.31061290066753</v>
      </c>
      <c r="K188" s="386" t="n">
        <v>8.50747566767784</v>
      </c>
    </row>
    <row r="189">
      <c r="A189" s="386" t="s">
        <v>98</v>
      </c>
      <c r="B189" s="386" t="s">
        <v>99</v>
      </c>
      <c r="C189" s="386" t="s">
        <v>16</v>
      </c>
      <c r="D189" s="386" t="n">
        <v>3539.5171236</v>
      </c>
      <c r="E189" s="386" t="n">
        <v>12.2845183977162</v>
      </c>
      <c r="F189" s="386" t="n">
        <v>97.4334486776438</v>
      </c>
      <c r="G189" s="386" t="n">
        <v>1.38411900706638</v>
      </c>
      <c r="H189" s="386" t="n">
        <v>93.2364858</v>
      </c>
      <c r="I189" s="386" t="n">
        <v>54.5572555568443</v>
      </c>
      <c r="J189" s="386" t="n">
        <v>2.56655132235625</v>
      </c>
      <c r="K189" s="386" t="n">
        <v>52.5450190939273</v>
      </c>
    </row>
    <row r="190">
      <c r="A190" s="386" t="s">
        <v>98</v>
      </c>
      <c r="B190" s="386" t="s">
        <v>99</v>
      </c>
      <c r="C190" s="386" t="s">
        <v>17</v>
      </c>
      <c r="D190" s="386" t="n">
        <v>61440.7702491</v>
      </c>
      <c r="E190" s="386" t="n">
        <v>2.4037777719887</v>
      </c>
      <c r="F190" s="386" t="n">
        <v>98.2185627763838</v>
      </c>
      <c r="G190" s="386" t="n">
        <v>0.335939348937547</v>
      </c>
      <c r="H190" s="386" t="n">
        <v>1114.3807451</v>
      </c>
      <c r="I190" s="386" t="n">
        <v>18.6819775227435</v>
      </c>
      <c r="J190" s="386" t="n">
        <v>1.7814372236162</v>
      </c>
      <c r="K190" s="386" t="n">
        <v>18.5218314713899</v>
      </c>
    </row>
    <row r="191">
      <c r="A191" s="386" t="s">
        <v>100</v>
      </c>
      <c r="B191" s="386" t="s">
        <v>101</v>
      </c>
      <c r="C191" s="386" t="s">
        <v>16</v>
      </c>
      <c r="D191" s="386" t="n">
        <v>5945.6800021</v>
      </c>
      <c r="E191" s="386" t="n">
        <v>11.5687440618928</v>
      </c>
      <c r="F191" s="386" t="n">
        <v>97.6995690981612</v>
      </c>
      <c r="G191" s="386" t="n">
        <v>1.31049654689043</v>
      </c>
      <c r="H191" s="386" t="n">
        <v>139.9967895</v>
      </c>
      <c r="I191" s="386" t="n">
        <v>57.1053291937363</v>
      </c>
      <c r="J191" s="386" t="n">
        <v>2.30043090183883</v>
      </c>
      <c r="K191" s="386" t="n">
        <v>55.6569414162712</v>
      </c>
    </row>
    <row r="192">
      <c r="A192" s="386" t="s">
        <v>100</v>
      </c>
      <c r="B192" s="386" t="s">
        <v>101</v>
      </c>
      <c r="C192" s="386" t="s">
        <v>17</v>
      </c>
      <c r="D192" s="386" t="n">
        <v>57672.1964343</v>
      </c>
      <c r="E192" s="386" t="n">
        <v>2.27133423342437</v>
      </c>
      <c r="F192" s="386" t="n">
        <v>98.9445516614351</v>
      </c>
      <c r="G192" s="386" t="n">
        <v>0.238646639367508</v>
      </c>
      <c r="H192" s="386" t="n">
        <v>615.1932864</v>
      </c>
      <c r="I192" s="386" t="n">
        <v>22.793692096697</v>
      </c>
      <c r="J192" s="386" t="n">
        <v>1.05544833856494</v>
      </c>
      <c r="K192" s="386" t="n">
        <v>22.3722790353072</v>
      </c>
    </row>
    <row r="193">
      <c r="A193" s="386" t="s">
        <v>102</v>
      </c>
      <c r="B193" s="386" t="s">
        <v>103</v>
      </c>
      <c r="C193" s="386" t="s">
        <v>16</v>
      </c>
      <c r="D193" s="386" t="n">
        <v>9190.4378036</v>
      </c>
      <c r="E193" s="386" t="n">
        <v>11.3520362770134</v>
      </c>
      <c r="F193" s="386" t="n">
        <v>98.6014139796715</v>
      </c>
      <c r="G193" s="386" t="n">
        <v>1.40868241400471</v>
      </c>
      <c r="H193" s="386" t="n">
        <v>130.3593662</v>
      </c>
      <c r="I193" s="386" t="n">
        <v>100</v>
      </c>
      <c r="J193" s="386" t="n">
        <v>1.39858602032853</v>
      </c>
      <c r="K193" s="386" t="n">
        <v>99.3132176714691</v>
      </c>
    </row>
    <row r="194">
      <c r="A194" s="386" t="s">
        <v>102</v>
      </c>
      <c r="B194" s="386" t="s">
        <v>103</v>
      </c>
      <c r="C194" s="386" t="s">
        <v>17</v>
      </c>
      <c r="D194" s="386" t="n">
        <v>195262.7868528</v>
      </c>
      <c r="E194" s="386" t="n">
        <v>1.48558618246314</v>
      </c>
      <c r="F194" s="386" t="n">
        <v>99.5044878725241</v>
      </c>
      <c r="G194" s="386" t="n">
        <v>0.0909593310575497</v>
      </c>
      <c r="H194" s="386" t="n">
        <v>972.3689956</v>
      </c>
      <c r="I194" s="386" t="n">
        <v>18.4186502149585</v>
      </c>
      <c r="J194" s="386" t="n">
        <v>0.495512127475872</v>
      </c>
      <c r="K194" s="386" t="n">
        <v>18.2656713170952</v>
      </c>
    </row>
    <row r="195">
      <c r="A195" s="386" t="s">
        <v>104</v>
      </c>
      <c r="B195" s="386" t="s">
        <v>105</v>
      </c>
      <c r="C195" s="386" t="s">
        <v>16</v>
      </c>
      <c r="D195" s="386" t="n">
        <v>794.0207129</v>
      </c>
      <c r="E195" s="386" t="n">
        <v>16.4028673937719</v>
      </c>
      <c r="F195" s="386" t="n">
        <v>94.8505495798452</v>
      </c>
      <c r="G195" s="386" t="n">
        <v>3.68339638445735</v>
      </c>
      <c r="H195" s="386" t="n">
        <v>43.1075024</v>
      </c>
      <c r="I195" s="386" t="n">
        <v>71.7470888812076</v>
      </c>
      <c r="J195" s="386" t="n">
        <v>5.14945042015477</v>
      </c>
      <c r="K195" s="386" t="n">
        <v>67.8464967870675</v>
      </c>
    </row>
    <row r="196">
      <c r="A196" s="386" t="s">
        <v>104</v>
      </c>
      <c r="B196" s="386" t="s">
        <v>105</v>
      </c>
      <c r="C196" s="386" t="s">
        <v>17</v>
      </c>
      <c r="D196" s="386" t="n">
        <v>14033.1345086</v>
      </c>
      <c r="E196" s="386" t="n">
        <v>3.25927146777886</v>
      </c>
      <c r="F196" s="386" t="n">
        <v>98.371116194879</v>
      </c>
      <c r="G196" s="386" t="n">
        <v>0.412270316371002</v>
      </c>
      <c r="H196" s="386" t="n">
        <v>232.3684677</v>
      </c>
      <c r="I196" s="386" t="n">
        <v>24.9721055950141</v>
      </c>
      <c r="J196" s="386" t="n">
        <v>1.62888380512097</v>
      </c>
      <c r="K196" s="386" t="n">
        <v>24.8977189581792</v>
      </c>
    </row>
    <row r="197">
      <c r="A197" s="386" t="s">
        <v>106</v>
      </c>
      <c r="B197" s="386" t="s">
        <v>107</v>
      </c>
      <c r="C197" s="386" t="s">
        <v>16</v>
      </c>
      <c r="D197" s="386" t="n">
        <v>16066.0791536</v>
      </c>
      <c r="E197" s="386" t="n">
        <v>8.67626091497916</v>
      </c>
      <c r="F197" s="386" t="n">
        <v>96.6627861252853</v>
      </c>
      <c r="G197" s="386" t="n">
        <v>1.17498043257664</v>
      </c>
      <c r="H197" s="386" t="n">
        <v>554.669945</v>
      </c>
      <c r="I197" s="386" t="n">
        <v>34.1506316631344</v>
      </c>
      <c r="J197" s="386" t="n">
        <v>3.33721387471471</v>
      </c>
      <c r="K197" s="386" t="n">
        <v>34.0334442200712</v>
      </c>
    </row>
    <row r="198">
      <c r="A198" s="386" t="s">
        <v>106</v>
      </c>
      <c r="B198" s="386" t="s">
        <v>107</v>
      </c>
      <c r="C198" s="386" t="s">
        <v>17</v>
      </c>
      <c r="D198" s="386" t="n">
        <v>269408.9695754</v>
      </c>
      <c r="E198" s="386" t="n">
        <v>1.43122364637963</v>
      </c>
      <c r="F198" s="386" t="n">
        <v>99.1313667141844</v>
      </c>
      <c r="G198" s="386" t="n">
        <v>0.14052981890477</v>
      </c>
      <c r="H198" s="386" t="n">
        <v>2360.6816513</v>
      </c>
      <c r="I198" s="386" t="n">
        <v>16.0064965115501</v>
      </c>
      <c r="J198" s="386" t="n">
        <v>0.86863328581557</v>
      </c>
      <c r="K198" s="386" t="n">
        <v>16.037737949504</v>
      </c>
    </row>
    <row r="199">
      <c r="A199" s="386" t="s">
        <v>108</v>
      </c>
      <c r="B199" s="386" t="s">
        <v>109</v>
      </c>
      <c r="C199" s="386" t="s">
        <v>16</v>
      </c>
      <c r="D199" s="386" t="n">
        <v>36136.3552094</v>
      </c>
      <c r="E199" s="386" t="n">
        <v>7.29582103682597</v>
      </c>
      <c r="F199" s="386" t="n">
        <v>99.4226569233074</v>
      </c>
      <c r="G199" s="386" t="n">
        <v>0.291379576986538</v>
      </c>
      <c r="H199" s="386" t="n">
        <v>209.8422547</v>
      </c>
      <c r="I199" s="386" t="n">
        <v>50.2491070857456</v>
      </c>
      <c r="J199" s="386" t="n">
        <v>0.577343076692593</v>
      </c>
      <c r="K199" s="386" t="n">
        <v>50.17767231773</v>
      </c>
    </row>
    <row r="200">
      <c r="A200" s="386" t="s">
        <v>108</v>
      </c>
      <c r="B200" s="386" t="s">
        <v>109</v>
      </c>
      <c r="C200" s="386" t="s">
        <v>17</v>
      </c>
      <c r="D200" s="386" t="n">
        <v>418591.2701016</v>
      </c>
      <c r="E200" s="386" t="n">
        <v>1.34655959320385</v>
      </c>
      <c r="F200" s="386" t="n">
        <v>99.1184632507543</v>
      </c>
      <c r="G200" s="386" t="n">
        <v>0.141063109028484</v>
      </c>
      <c r="H200" s="386" t="n">
        <v>3722.854203</v>
      </c>
      <c r="I200" s="386" t="n">
        <v>15.9813887239257</v>
      </c>
      <c r="J200" s="386" t="n">
        <v>0.881536749245649</v>
      </c>
      <c r="K200" s="386" t="n">
        <v>15.8608913357743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942</v>
      </c>
    </row>
    <row r="210">
      <c r="A210" s="5" t="s">
        <v>26</v>
      </c>
      <c r="B210" s="5" t="s">
        <v>114</v>
      </c>
      <c r="C210" s="5" t="s">
        <v>11</v>
      </c>
      <c r="D210" s="5" t="s">
        <v>930</v>
      </c>
      <c r="E210" s="5" t="s">
        <v>931</v>
      </c>
      <c r="F210" s="5" t="s">
        <v>932</v>
      </c>
      <c r="G210" s="5" t="s">
        <v>933</v>
      </c>
      <c r="H210" s="5" t="s">
        <v>934</v>
      </c>
      <c r="I210" s="5" t="s">
        <v>935</v>
      </c>
      <c r="J210" s="5" t="s">
        <v>936</v>
      </c>
      <c r="K210" s="5" t="s">
        <v>937</v>
      </c>
    </row>
    <row r="211">
      <c r="A211" s="387" t="s">
        <v>88</v>
      </c>
      <c r="B211" s="387" t="s">
        <v>115</v>
      </c>
      <c r="C211" s="387" t="s">
        <v>16</v>
      </c>
      <c r="D211" s="387" t="n">
        <v>3996.9856704</v>
      </c>
      <c r="E211" s="387" t="n">
        <v>17.8808146169579</v>
      </c>
      <c r="F211" s="387" t="n">
        <v>98.0584789236922</v>
      </c>
      <c r="G211" s="387" t="n">
        <v>1.99493711756278</v>
      </c>
      <c r="H211" s="387" t="n">
        <v>79.138816</v>
      </c>
      <c r="I211" s="387" t="n">
        <v>100</v>
      </c>
      <c r="J211" s="387" t="n">
        <v>1.94152107630782</v>
      </c>
      <c r="K211" s="387" t="n">
        <v>100.756309928209</v>
      </c>
    </row>
    <row r="212">
      <c r="A212" s="387" t="s">
        <v>88</v>
      </c>
      <c r="B212" s="387" t="s">
        <v>115</v>
      </c>
      <c r="C212" s="387" t="s">
        <v>17</v>
      </c>
      <c r="D212" s="387" t="n">
        <v>92131.1761266</v>
      </c>
      <c r="E212" s="387" t="n">
        <v>2.66204042436941</v>
      </c>
      <c r="F212" s="387" t="n">
        <v>99.0136672905238</v>
      </c>
      <c r="G212" s="387" t="n">
        <v>0.366274977572603</v>
      </c>
      <c r="H212" s="387" t="n">
        <v>917.7722133</v>
      </c>
      <c r="I212" s="387" t="n">
        <v>36.7670424168777</v>
      </c>
      <c r="J212" s="387" t="n">
        <v>0.986332709476151</v>
      </c>
      <c r="K212" s="387" t="n">
        <v>36.7687580648917</v>
      </c>
    </row>
    <row r="213">
      <c r="A213" s="387" t="s">
        <v>92</v>
      </c>
      <c r="B213" s="387" t="s">
        <v>116</v>
      </c>
      <c r="C213" s="387" t="s">
        <v>16</v>
      </c>
      <c r="D213" s="387" t="n">
        <v>1450.749949</v>
      </c>
      <c r="E213" s="387" t="n">
        <v>24.9897024762162</v>
      </c>
      <c r="F213" s="387" t="n">
        <v>100</v>
      </c>
      <c r="G213" s="387" t="n">
        <v>0</v>
      </c>
      <c r="H213" s="387"/>
      <c r="I213" s="387"/>
      <c r="J213" s="387"/>
      <c r="K213" s="387"/>
    </row>
    <row r="214">
      <c r="A214" s="387" t="s">
        <v>92</v>
      </c>
      <c r="B214" s="387" t="s">
        <v>116</v>
      </c>
      <c r="C214" s="387" t="s">
        <v>17</v>
      </c>
      <c r="D214" s="387" t="n">
        <v>53279.6908266</v>
      </c>
      <c r="E214" s="387" t="n">
        <v>2.78215607456722</v>
      </c>
      <c r="F214" s="387" t="n">
        <v>99.2820630427954</v>
      </c>
      <c r="G214" s="387" t="n">
        <v>0.325996233572208</v>
      </c>
      <c r="H214" s="387" t="n">
        <v>385.2806634</v>
      </c>
      <c r="I214" s="387" t="n">
        <v>45.1008589508492</v>
      </c>
      <c r="J214" s="387" t="n">
        <v>0.717936957204559</v>
      </c>
      <c r="K214" s="387" t="n">
        <v>45.081365833641</v>
      </c>
    </row>
    <row r="215">
      <c r="A215" s="387" t="s">
        <v>94</v>
      </c>
      <c r="B215" s="387" t="s">
        <v>117</v>
      </c>
      <c r="C215" s="387" t="s">
        <v>16</v>
      </c>
      <c r="D215" s="387" t="n">
        <v>1455.2409434</v>
      </c>
      <c r="E215" s="387" t="n">
        <v>22.8438325959861</v>
      </c>
      <c r="F215" s="387" t="n">
        <v>100</v>
      </c>
      <c r="G215" s="387" t="n">
        <v>0.00000000000000253617489187465</v>
      </c>
      <c r="H215" s="387"/>
      <c r="I215" s="387"/>
      <c r="J215" s="387"/>
      <c r="K215" s="387"/>
    </row>
    <row r="216">
      <c r="A216" s="387" t="s">
        <v>94</v>
      </c>
      <c r="B216" s="387" t="s">
        <v>117</v>
      </c>
      <c r="C216" s="387" t="s">
        <v>17</v>
      </c>
      <c r="D216" s="387" t="n">
        <v>48914.0939343</v>
      </c>
      <c r="E216" s="387" t="n">
        <v>2.69470011165896</v>
      </c>
      <c r="F216" s="387" t="n">
        <v>99.1692814252924</v>
      </c>
      <c r="G216" s="387" t="n">
        <v>0.258883801299988</v>
      </c>
      <c r="H216" s="387" t="n">
        <v>409.7422691</v>
      </c>
      <c r="I216" s="387" t="n">
        <v>31.2615961648614</v>
      </c>
      <c r="J216" s="387" t="n">
        <v>0.830718574707609</v>
      </c>
      <c r="K216" s="387" t="n">
        <v>30.9049554557081</v>
      </c>
    </row>
    <row r="217">
      <c r="A217" s="387" t="s">
        <v>96</v>
      </c>
      <c r="B217" s="387" t="s">
        <v>118</v>
      </c>
      <c r="C217" s="387" t="s">
        <v>16</v>
      </c>
      <c r="D217" s="387" t="n">
        <v>1794.1282048</v>
      </c>
      <c r="E217" s="387" t="n">
        <v>24.2603570470706</v>
      </c>
      <c r="F217" s="387" t="n">
        <v>100</v>
      </c>
      <c r="G217" s="387" t="n">
        <v>0</v>
      </c>
      <c r="H217" s="387"/>
      <c r="I217" s="387"/>
      <c r="J217" s="387"/>
      <c r="K217" s="387"/>
    </row>
    <row r="218">
      <c r="A218" s="387" t="s">
        <v>96</v>
      </c>
      <c r="B218" s="387" t="s">
        <v>118</v>
      </c>
      <c r="C218" s="387" t="s">
        <v>17</v>
      </c>
      <c r="D218" s="387" t="n">
        <v>110636.6666968</v>
      </c>
      <c r="E218" s="387" t="n">
        <v>2.79715190927256</v>
      </c>
      <c r="F218" s="387" t="n">
        <v>98.5397349097326</v>
      </c>
      <c r="G218" s="387" t="n">
        <v>0.366644805273827</v>
      </c>
      <c r="H218" s="387" t="n">
        <v>1639.5301066</v>
      </c>
      <c r="I218" s="387" t="n">
        <v>24.4927905551008</v>
      </c>
      <c r="J218" s="387" t="n">
        <v>1.46026509026742</v>
      </c>
      <c r="K218" s="387" t="n">
        <v>24.7414542458842</v>
      </c>
    </row>
    <row r="219">
      <c r="A219" s="387" t="s">
        <v>98</v>
      </c>
      <c r="B219" s="387" t="s">
        <v>119</v>
      </c>
      <c r="C219" s="387" t="s">
        <v>16</v>
      </c>
      <c r="D219" s="387" t="n">
        <v>1588.3186823</v>
      </c>
      <c r="E219" s="387" t="n">
        <v>20.959930951545</v>
      </c>
      <c r="F219" s="387" t="n">
        <v>98.8517630155081</v>
      </c>
      <c r="G219" s="387" t="n">
        <v>1.13172509742666</v>
      </c>
      <c r="H219" s="387" t="n">
        <v>18.4495066</v>
      </c>
      <c r="I219" s="387" t="n">
        <v>100</v>
      </c>
      <c r="J219" s="387" t="n">
        <v>1.14823698449187</v>
      </c>
      <c r="K219" s="387" t="n">
        <v>97.4302540681795</v>
      </c>
    </row>
    <row r="220">
      <c r="A220" s="387" t="s">
        <v>98</v>
      </c>
      <c r="B220" s="387" t="s">
        <v>119</v>
      </c>
      <c r="C220" s="387" t="s">
        <v>17</v>
      </c>
      <c r="D220" s="387" t="n">
        <v>32893.9304556</v>
      </c>
      <c r="E220" s="387" t="n">
        <v>2.94261736199576</v>
      </c>
      <c r="F220" s="387" t="n">
        <v>99.1104632463804</v>
      </c>
      <c r="G220" s="387" t="n">
        <v>0.243946943440155</v>
      </c>
      <c r="H220" s="387" t="n">
        <v>295.2297785</v>
      </c>
      <c r="I220" s="387" t="n">
        <v>27.0532015867727</v>
      </c>
      <c r="J220" s="387" t="n">
        <v>0.889536753619538</v>
      </c>
      <c r="K220" s="387" t="n">
        <v>27.1800962394335</v>
      </c>
    </row>
    <row r="221">
      <c r="A221" s="387" t="s">
        <v>106</v>
      </c>
      <c r="B221" s="387" t="s">
        <v>120</v>
      </c>
      <c r="C221" s="387" t="s">
        <v>16</v>
      </c>
      <c r="D221" s="387" t="n">
        <v>4481.4640526</v>
      </c>
      <c r="E221" s="387" t="n">
        <v>16.5451623208906</v>
      </c>
      <c r="F221" s="387" t="n">
        <v>98.2057668609708</v>
      </c>
      <c r="G221" s="387" t="n">
        <v>1.27485547474565</v>
      </c>
      <c r="H221" s="387" t="n">
        <v>81.876977</v>
      </c>
      <c r="I221" s="387" t="n">
        <v>70.3369414666635</v>
      </c>
      <c r="J221" s="387" t="n">
        <v>1.79423313902921</v>
      </c>
      <c r="K221" s="387" t="n">
        <v>69.7780889288687</v>
      </c>
    </row>
    <row r="222">
      <c r="A222" s="387" t="s">
        <v>106</v>
      </c>
      <c r="B222" s="387" t="s">
        <v>120</v>
      </c>
      <c r="C222" s="387" t="s">
        <v>17</v>
      </c>
      <c r="D222" s="387" t="n">
        <v>70891.9754913</v>
      </c>
      <c r="E222" s="387" t="n">
        <v>2.35635233191015</v>
      </c>
      <c r="F222" s="387" t="n">
        <v>98.5536704630658</v>
      </c>
      <c r="G222" s="387" t="n">
        <v>0.345757858370698</v>
      </c>
      <c r="H222" s="387" t="n">
        <v>1040.378888</v>
      </c>
      <c r="I222" s="387" t="n">
        <v>23.7446722049143</v>
      </c>
      <c r="J222" s="387" t="n">
        <v>1.4463295369342</v>
      </c>
      <c r="K222" s="387" t="n">
        <v>23.560125935139</v>
      </c>
    </row>
    <row r="223">
      <c r="A223" s="387" t="s">
        <v>108</v>
      </c>
      <c r="B223" s="387" t="s">
        <v>121</v>
      </c>
      <c r="C223" s="387" t="s">
        <v>16</v>
      </c>
      <c r="D223" s="387" t="n">
        <v>4482.8276841</v>
      </c>
      <c r="E223" s="387" t="n">
        <v>17.6648454415609</v>
      </c>
      <c r="F223" s="387" t="n">
        <v>98.4298064788469</v>
      </c>
      <c r="G223" s="387" t="n">
        <v>1.11550778294266</v>
      </c>
      <c r="H223" s="387" t="n">
        <v>71.5119458</v>
      </c>
      <c r="I223" s="387" t="n">
        <v>72.5416175431332</v>
      </c>
      <c r="J223" s="387" t="n">
        <v>1.57019352115315</v>
      </c>
      <c r="K223" s="387" t="n">
        <v>69.9271865037737</v>
      </c>
    </row>
    <row r="224">
      <c r="A224" s="387" t="s">
        <v>108</v>
      </c>
      <c r="B224" s="387" t="s">
        <v>121</v>
      </c>
      <c r="C224" s="387" t="s">
        <v>17</v>
      </c>
      <c r="D224" s="387" t="n">
        <v>81836.50727</v>
      </c>
      <c r="E224" s="387" t="n">
        <v>2.80231966885691</v>
      </c>
      <c r="F224" s="387" t="n">
        <v>98.7942860629155</v>
      </c>
      <c r="G224" s="387" t="n">
        <v>0.369218512635956</v>
      </c>
      <c r="H224" s="387" t="n">
        <v>998.7563179</v>
      </c>
      <c r="I224" s="387" t="n">
        <v>29.6603164585193</v>
      </c>
      <c r="J224" s="387" t="n">
        <v>1.20571393708451</v>
      </c>
      <c r="K224" s="387" t="n">
        <v>30.2531788305306</v>
      </c>
    </row>
    <row r="225">
      <c r="A225" s="387" t="s">
        <v>110</v>
      </c>
      <c r="B225" s="387" t="s">
        <v>122</v>
      </c>
      <c r="C225" s="387" t="s">
        <v>16</v>
      </c>
      <c r="D225" s="387" t="n">
        <v>1998.2843666</v>
      </c>
      <c r="E225" s="387" t="n">
        <v>12.5675859249351</v>
      </c>
      <c r="F225" s="387" t="n">
        <v>99.0969313523085</v>
      </c>
      <c r="G225" s="387" t="n">
        <v>0.89374994497031</v>
      </c>
      <c r="H225" s="387" t="n">
        <v>18.2103314</v>
      </c>
      <c r="I225" s="387" t="n">
        <v>100</v>
      </c>
      <c r="J225" s="387" t="n">
        <v>0.90306864769153</v>
      </c>
      <c r="K225" s="387" t="n">
        <v>98.074356992964</v>
      </c>
    </row>
    <row r="226">
      <c r="A226" s="387" t="s">
        <v>110</v>
      </c>
      <c r="B226" s="387" t="s">
        <v>122</v>
      </c>
      <c r="C226" s="387" t="s">
        <v>17</v>
      </c>
      <c r="D226" s="387" t="n">
        <v>35005.3672906</v>
      </c>
      <c r="E226" s="387" t="n">
        <v>2.20909083303552</v>
      </c>
      <c r="F226" s="387" t="n">
        <v>98.1198826868516</v>
      </c>
      <c r="G226" s="387" t="n">
        <v>0.424773347685435</v>
      </c>
      <c r="H226" s="387" t="n">
        <v>670.7529126</v>
      </c>
      <c r="I226" s="387" t="n">
        <v>21.6073350950434</v>
      </c>
      <c r="J226" s="387" t="n">
        <v>1.88011731314841</v>
      </c>
      <c r="K226" s="387" t="n">
        <v>22.1681438450252</v>
      </c>
    </row>
    <row r="227">
      <c r="A227" s="387" t="s">
        <v>123</v>
      </c>
      <c r="B227" s="387" t="s">
        <v>124</v>
      </c>
      <c r="C227" s="387" t="s">
        <v>16</v>
      </c>
      <c r="D227" s="387" t="n">
        <v>698.3308435</v>
      </c>
      <c r="E227" s="387" t="n">
        <v>29.2050959198341</v>
      </c>
      <c r="F227" s="387" t="n">
        <v>97.818644234968</v>
      </c>
      <c r="G227" s="387" t="n">
        <v>2.1486159320269</v>
      </c>
      <c r="H227" s="387" t="n">
        <v>15.5727778</v>
      </c>
      <c r="I227" s="387" t="n">
        <v>99.9999999999998</v>
      </c>
      <c r="J227" s="387" t="n">
        <v>2.18135576503203</v>
      </c>
      <c r="K227" s="387" t="n">
        <v>96.3504902876021</v>
      </c>
    </row>
    <row r="228">
      <c r="A228" s="387" t="s">
        <v>123</v>
      </c>
      <c r="B228" s="387" t="s">
        <v>124</v>
      </c>
      <c r="C228" s="387" t="s">
        <v>17</v>
      </c>
      <c r="D228" s="387" t="n">
        <v>24816.3870777</v>
      </c>
      <c r="E228" s="387" t="n">
        <v>3.25396772964422</v>
      </c>
      <c r="F228" s="387" t="n">
        <v>99.218622840109</v>
      </c>
      <c r="G228" s="387" t="n">
        <v>0.241703668647643</v>
      </c>
      <c r="H228" s="387" t="n">
        <v>195.4366781</v>
      </c>
      <c r="I228" s="387" t="n">
        <v>30.5542001396026</v>
      </c>
      <c r="J228" s="387" t="n">
        <v>0.78137715989095</v>
      </c>
      <c r="K228" s="387" t="n">
        <v>30.6913311133487</v>
      </c>
    </row>
    <row r="229">
      <c r="A229" s="387" t="s">
        <v>125</v>
      </c>
      <c r="B229" s="387" t="s">
        <v>126</v>
      </c>
      <c r="C229" s="387" t="s">
        <v>16</v>
      </c>
      <c r="D229" s="387" t="n">
        <v>2247.6657567</v>
      </c>
      <c r="E229" s="387" t="n">
        <v>17.4870144727991</v>
      </c>
      <c r="F229" s="387" t="n">
        <v>97.6728666984929</v>
      </c>
      <c r="G229" s="387" t="n">
        <v>2.33086742048721</v>
      </c>
      <c r="H229" s="387" t="n">
        <v>53.5524144</v>
      </c>
      <c r="I229" s="387" t="n">
        <v>99.9999999999997</v>
      </c>
      <c r="J229" s="387" t="n">
        <v>2.32713330150707</v>
      </c>
      <c r="K229" s="387" t="n">
        <v>97.8295926175227</v>
      </c>
    </row>
    <row r="230">
      <c r="A230" s="387" t="s">
        <v>125</v>
      </c>
      <c r="B230" s="387" t="s">
        <v>126</v>
      </c>
      <c r="C230" s="387" t="s">
        <v>17</v>
      </c>
      <c r="D230" s="387" t="n">
        <v>45368.1889601</v>
      </c>
      <c r="E230" s="387" t="n">
        <v>2.29175151475759</v>
      </c>
      <c r="F230" s="387" t="n">
        <v>99.1603099147195</v>
      </c>
      <c r="G230" s="387" t="n">
        <v>0.278165023634315</v>
      </c>
      <c r="H230" s="387" t="n">
        <v>384.1780899</v>
      </c>
      <c r="I230" s="387" t="n">
        <v>32.7092720246224</v>
      </c>
      <c r="J230" s="387" t="n">
        <v>0.839690085280517</v>
      </c>
      <c r="K230" s="387" t="n">
        <v>32.848940858697</v>
      </c>
    </row>
    <row r="231">
      <c r="A231" s="387" t="s">
        <v>127</v>
      </c>
      <c r="B231" s="387" t="s">
        <v>128</v>
      </c>
      <c r="C231" s="387" t="s">
        <v>16</v>
      </c>
      <c r="D231" s="387" t="n">
        <v>3494.6550451</v>
      </c>
      <c r="E231" s="387" t="n">
        <v>17.7884707218841</v>
      </c>
      <c r="F231" s="387" t="n">
        <v>100</v>
      </c>
      <c r="G231" s="387" t="n">
        <v>0</v>
      </c>
      <c r="H231" s="387"/>
      <c r="I231" s="387"/>
      <c r="J231" s="387"/>
      <c r="K231" s="387"/>
    </row>
    <row r="232">
      <c r="A232" s="387" t="s">
        <v>127</v>
      </c>
      <c r="B232" s="387" t="s">
        <v>128</v>
      </c>
      <c r="C232" s="387" t="s">
        <v>17</v>
      </c>
      <c r="D232" s="387" t="n">
        <v>65471.344472</v>
      </c>
      <c r="E232" s="387" t="n">
        <v>2.75430905391481</v>
      </c>
      <c r="F232" s="387" t="n">
        <v>99.3952795349297</v>
      </c>
      <c r="G232" s="387" t="n">
        <v>0.217991443207875</v>
      </c>
      <c r="H232" s="387" t="n">
        <v>398.327386</v>
      </c>
      <c r="I232" s="387" t="n">
        <v>35.7385816213884</v>
      </c>
      <c r="J232" s="387" t="n">
        <v>0.604720465070333</v>
      </c>
      <c r="K232" s="387" t="n">
        <v>35.8303078619134</v>
      </c>
    </row>
    <row r="233">
      <c r="A233" s="387" t="s">
        <v>129</v>
      </c>
      <c r="B233" s="387" t="s">
        <v>130</v>
      </c>
      <c r="C233" s="387" t="s">
        <v>16</v>
      </c>
      <c r="D233" s="387" t="n">
        <v>1951.4060593</v>
      </c>
      <c r="E233" s="387" t="n">
        <v>16.6837491888052</v>
      </c>
      <c r="F233" s="387" t="n">
        <v>100</v>
      </c>
      <c r="G233" s="387" t="n">
        <v>0</v>
      </c>
      <c r="H233" s="387"/>
      <c r="I233" s="387"/>
      <c r="J233" s="387"/>
      <c r="K233" s="387"/>
    </row>
    <row r="234">
      <c r="A234" s="387" t="s">
        <v>129</v>
      </c>
      <c r="B234" s="387" t="s">
        <v>130</v>
      </c>
      <c r="C234" s="387" t="s">
        <v>17</v>
      </c>
      <c r="D234" s="387" t="n">
        <v>35172.0641487</v>
      </c>
      <c r="E234" s="387" t="n">
        <v>2.27344921260457</v>
      </c>
      <c r="F234" s="387" t="n">
        <v>99.0142893405989</v>
      </c>
      <c r="G234" s="387" t="n">
        <v>0.265322721922439</v>
      </c>
      <c r="H234" s="387" t="n">
        <v>350.146214</v>
      </c>
      <c r="I234" s="387" t="n">
        <v>26.6953830283371</v>
      </c>
      <c r="J234" s="387" t="n">
        <v>0.985710659401055</v>
      </c>
      <c r="K234" s="387" t="n">
        <v>26.651574177991</v>
      </c>
    </row>
    <row r="235">
      <c r="A235" s="387" t="s">
        <v>131</v>
      </c>
      <c r="B235" s="387" t="s">
        <v>132</v>
      </c>
      <c r="C235" s="387" t="s">
        <v>16</v>
      </c>
      <c r="D235" s="387" t="n">
        <v>3981.4576471</v>
      </c>
      <c r="E235" s="387" t="n">
        <v>17.1023436711318</v>
      </c>
      <c r="F235" s="387" t="n">
        <v>97.9206504798386</v>
      </c>
      <c r="G235" s="387" t="n">
        <v>2.08819834410073</v>
      </c>
      <c r="H235" s="387" t="n">
        <v>84.5464364</v>
      </c>
      <c r="I235" s="387" t="n">
        <v>99.9999999999999</v>
      </c>
      <c r="J235" s="387" t="n">
        <v>2.0793495201614</v>
      </c>
      <c r="K235" s="387" t="n">
        <v>98.3373589685848</v>
      </c>
    </row>
    <row r="236">
      <c r="A236" s="387" t="s">
        <v>131</v>
      </c>
      <c r="B236" s="387" t="s">
        <v>132</v>
      </c>
      <c r="C236" s="387" t="s">
        <v>17</v>
      </c>
      <c r="D236" s="387" t="n">
        <v>78013.6017289</v>
      </c>
      <c r="E236" s="387" t="n">
        <v>2.53158951040375</v>
      </c>
      <c r="F236" s="387" t="n">
        <v>99.4769026444717</v>
      </c>
      <c r="G236" s="387" t="n">
        <v>0.201447619442215</v>
      </c>
      <c r="H236" s="387" t="n">
        <v>410.2330056</v>
      </c>
      <c r="I236" s="387" t="n">
        <v>38.6421246653529</v>
      </c>
      <c r="J236" s="387" t="n">
        <v>0.523097355528231</v>
      </c>
      <c r="K236" s="387" t="n">
        <v>38.3090929736737</v>
      </c>
    </row>
    <row r="237">
      <c r="A237" s="387" t="s">
        <v>133</v>
      </c>
      <c r="B237" s="387" t="s">
        <v>134</v>
      </c>
      <c r="C237" s="387" t="s">
        <v>16</v>
      </c>
      <c r="D237" s="387" t="n">
        <v>4698.7206824</v>
      </c>
      <c r="E237" s="387" t="n">
        <v>24.2045989710112</v>
      </c>
      <c r="F237" s="387" t="n">
        <v>95.075196249644</v>
      </c>
      <c r="G237" s="387" t="n">
        <v>3.94881961008896</v>
      </c>
      <c r="H237" s="387" t="n">
        <v>243.3892135</v>
      </c>
      <c r="I237" s="387" t="n">
        <v>76.6734080841976</v>
      </c>
      <c r="J237" s="387" t="n">
        <v>4.92480375035604</v>
      </c>
      <c r="K237" s="387" t="n">
        <v>76.2334538419948</v>
      </c>
    </row>
    <row r="238">
      <c r="A238" s="387" t="s">
        <v>133</v>
      </c>
      <c r="B238" s="387" t="s">
        <v>134</v>
      </c>
      <c r="C238" s="387" t="s">
        <v>17</v>
      </c>
      <c r="D238" s="387" t="n">
        <v>136145.3670062</v>
      </c>
      <c r="E238" s="387" t="n">
        <v>2.48245530747522</v>
      </c>
      <c r="F238" s="387" t="n">
        <v>99.1945029143226</v>
      </c>
      <c r="G238" s="387" t="n">
        <v>0.22906935887334</v>
      </c>
      <c r="H238" s="387" t="n">
        <v>1105.5521539</v>
      </c>
      <c r="I238" s="387" t="n">
        <v>28.0877705210048</v>
      </c>
      <c r="J238" s="387" t="n">
        <v>0.805497085677364</v>
      </c>
      <c r="K238" s="387" t="n">
        <v>28.2091910577624</v>
      </c>
    </row>
    <row r="239">
      <c r="A239" s="387" t="s">
        <v>135</v>
      </c>
      <c r="B239" s="387" t="s">
        <v>136</v>
      </c>
      <c r="C239" s="387" t="s">
        <v>16</v>
      </c>
      <c r="D239" s="387" t="n">
        <v>9783.2701834</v>
      </c>
      <c r="E239" s="387" t="n">
        <v>18.317998112483</v>
      </c>
      <c r="F239" s="387" t="n">
        <v>97.6671654408061</v>
      </c>
      <c r="G239" s="387" t="n">
        <v>2.34240661057279</v>
      </c>
      <c r="H239" s="387" t="n">
        <v>233.6788488</v>
      </c>
      <c r="I239" s="387" t="n">
        <v>99.9999999999999</v>
      </c>
      <c r="J239" s="387" t="n">
        <v>2.33283455919389</v>
      </c>
      <c r="K239" s="387" t="n">
        <v>98.067911872629</v>
      </c>
    </row>
    <row r="240">
      <c r="A240" s="387" t="s">
        <v>135</v>
      </c>
      <c r="B240" s="387" t="s">
        <v>136</v>
      </c>
      <c r="C240" s="387" t="s">
        <v>17</v>
      </c>
      <c r="D240" s="387" t="n">
        <v>205477.274417</v>
      </c>
      <c r="E240" s="387" t="n">
        <v>2.71827337563764</v>
      </c>
      <c r="F240" s="387" t="n">
        <v>98.7043044824397</v>
      </c>
      <c r="G240" s="387" t="n">
        <v>0.328169097583017</v>
      </c>
      <c r="H240" s="387" t="n">
        <v>2697.3087427</v>
      </c>
      <c r="I240" s="387" t="n">
        <v>25.1612258087745</v>
      </c>
      <c r="J240" s="387" t="n">
        <v>1.29569551756027</v>
      </c>
      <c r="K240" s="387" t="n">
        <v>24.9994710104065</v>
      </c>
    </row>
    <row r="241">
      <c r="A241" s="387" t="s">
        <v>137</v>
      </c>
      <c r="B241" s="387" t="s">
        <v>138</v>
      </c>
      <c r="C241" s="387" t="s">
        <v>16</v>
      </c>
      <c r="D241" s="387" t="n">
        <v>1457.3267695</v>
      </c>
      <c r="E241" s="387" t="n">
        <v>27.073694860475</v>
      </c>
      <c r="F241" s="387" t="n">
        <v>97.4769097223095</v>
      </c>
      <c r="G241" s="387" t="n">
        <v>2.51446639781576</v>
      </c>
      <c r="H241" s="387" t="n">
        <v>37.7214154</v>
      </c>
      <c r="I241" s="387" t="n">
        <v>100</v>
      </c>
      <c r="J241" s="387" t="n">
        <v>2.52309027769049</v>
      </c>
      <c r="K241" s="387" t="n">
        <v>97.143735294332</v>
      </c>
    </row>
    <row r="242">
      <c r="A242" s="387" t="s">
        <v>137</v>
      </c>
      <c r="B242" s="387" t="s">
        <v>138</v>
      </c>
      <c r="C242" s="387" t="s">
        <v>17</v>
      </c>
      <c r="D242" s="387" t="n">
        <v>86637.8421693</v>
      </c>
      <c r="E242" s="387" t="n">
        <v>2.58001819453941</v>
      </c>
      <c r="F242" s="387" t="n">
        <v>97.9417846286245</v>
      </c>
      <c r="G242" s="387" t="n">
        <v>0.450131079374086</v>
      </c>
      <c r="H242" s="387" t="n">
        <v>1820.6666253</v>
      </c>
      <c r="I242" s="387" t="n">
        <v>21.5570193079477</v>
      </c>
      <c r="J242" s="387" t="n">
        <v>2.05821537137549</v>
      </c>
      <c r="K242" s="387" t="n">
        <v>21.4198386834727</v>
      </c>
    </row>
    <row r="243">
      <c r="A243" s="387" t="s">
        <v>139</v>
      </c>
      <c r="B243" s="387" t="s">
        <v>140</v>
      </c>
      <c r="C243" s="387" t="s">
        <v>16</v>
      </c>
      <c r="D243" s="387" t="n">
        <v>3207.170584</v>
      </c>
      <c r="E243" s="387" t="n">
        <v>22.7308750480642</v>
      </c>
      <c r="F243" s="387" t="n">
        <v>100</v>
      </c>
      <c r="G243" s="387" t="n">
        <v>0</v>
      </c>
      <c r="H243" s="387"/>
      <c r="I243" s="387"/>
      <c r="J243" s="387"/>
      <c r="K243" s="387"/>
    </row>
    <row r="244">
      <c r="A244" s="387" t="s">
        <v>139</v>
      </c>
      <c r="B244" s="387" t="s">
        <v>140</v>
      </c>
      <c r="C244" s="387" t="s">
        <v>17</v>
      </c>
      <c r="D244" s="387" t="n">
        <v>99009.5084289</v>
      </c>
      <c r="E244" s="387" t="n">
        <v>2.77705111829314</v>
      </c>
      <c r="F244" s="387" t="n">
        <v>98.8495786261871</v>
      </c>
      <c r="G244" s="387" t="n">
        <v>0.372164956659654</v>
      </c>
      <c r="H244" s="387" t="n">
        <v>1152.282653</v>
      </c>
      <c r="I244" s="387" t="n">
        <v>31.8020817213553</v>
      </c>
      <c r="J244" s="387" t="n">
        <v>1.1504213738129</v>
      </c>
      <c r="K244" s="387" t="n">
        <v>31.9781516430893</v>
      </c>
    </row>
    <row r="245">
      <c r="A245" s="387" t="s">
        <v>141</v>
      </c>
      <c r="B245" s="387" t="s">
        <v>142</v>
      </c>
      <c r="C245" s="387" t="s">
        <v>16</v>
      </c>
      <c r="D245" s="387" t="n">
        <v>4035.86952</v>
      </c>
      <c r="E245" s="387" t="n">
        <v>20.3533751649323</v>
      </c>
      <c r="F245" s="387" t="n">
        <v>100</v>
      </c>
      <c r="G245" s="387" t="n">
        <v>0</v>
      </c>
      <c r="H245" s="387"/>
      <c r="I245" s="387"/>
      <c r="J245" s="387"/>
      <c r="K245" s="387"/>
    </row>
    <row r="246">
      <c r="A246" s="387" t="s">
        <v>141</v>
      </c>
      <c r="B246" s="387" t="s">
        <v>142</v>
      </c>
      <c r="C246" s="387" t="s">
        <v>17</v>
      </c>
      <c r="D246" s="387" t="n">
        <v>71725.9694447</v>
      </c>
      <c r="E246" s="387" t="n">
        <v>2.59021836550413</v>
      </c>
      <c r="F246" s="387" t="n">
        <v>99.272626898507</v>
      </c>
      <c r="G246" s="387" t="n">
        <v>0.24460161689284</v>
      </c>
      <c r="H246" s="387" t="n">
        <v>525.5380308</v>
      </c>
      <c r="I246" s="387" t="n">
        <v>33.8375229719456</v>
      </c>
      <c r="J246" s="387" t="n">
        <v>0.727373101493012</v>
      </c>
      <c r="K246" s="387" t="n">
        <v>33.383479541287</v>
      </c>
    </row>
    <row r="247">
      <c r="A247" s="387" t="s">
        <v>143</v>
      </c>
      <c r="B247" s="387" t="s">
        <v>144</v>
      </c>
      <c r="C247" s="387" t="s">
        <v>16</v>
      </c>
      <c r="D247" s="387" t="n">
        <v>1226.5197287</v>
      </c>
      <c r="E247" s="387" t="n">
        <v>25.7771391572307</v>
      </c>
      <c r="F247" s="387" t="n">
        <v>100</v>
      </c>
      <c r="G247" s="387" t="n">
        <v>0.00000000000000286183734013242</v>
      </c>
      <c r="H247" s="387"/>
      <c r="I247" s="387"/>
      <c r="J247" s="387"/>
      <c r="K247" s="387"/>
    </row>
    <row r="248">
      <c r="A248" s="387" t="s">
        <v>143</v>
      </c>
      <c r="B248" s="387" t="s">
        <v>144</v>
      </c>
      <c r="C248" s="387" t="s">
        <v>17</v>
      </c>
      <c r="D248" s="387" t="n">
        <v>33471.9465034</v>
      </c>
      <c r="E248" s="387" t="n">
        <v>2.5443675680967</v>
      </c>
      <c r="F248" s="387" t="n">
        <v>99.4031907195721</v>
      </c>
      <c r="G248" s="387" t="n">
        <v>0.234962225217268</v>
      </c>
      <c r="H248" s="387" t="n">
        <v>200.9630492</v>
      </c>
      <c r="I248" s="387" t="n">
        <v>38.8435801868992</v>
      </c>
      <c r="J248" s="387" t="n">
        <v>0.596809280427871</v>
      </c>
      <c r="K248" s="387" t="n">
        <v>39.134771611498</v>
      </c>
    </row>
    <row r="249">
      <c r="A249" s="387" t="s">
        <v>145</v>
      </c>
      <c r="B249" s="387" t="s">
        <v>146</v>
      </c>
      <c r="C249" s="387" t="s">
        <v>16</v>
      </c>
      <c r="D249" s="387" t="n">
        <v>2881.4430461</v>
      </c>
      <c r="E249" s="387" t="n">
        <v>18.3863270691183</v>
      </c>
      <c r="F249" s="387" t="n">
        <v>99.0824449903463</v>
      </c>
      <c r="G249" s="387" t="n">
        <v>0.89214630601575</v>
      </c>
      <c r="H249" s="387" t="n">
        <v>26.6836623</v>
      </c>
      <c r="I249" s="387" t="n">
        <v>99.9999999999999</v>
      </c>
      <c r="J249" s="387" t="n">
        <v>0.91755500965365</v>
      </c>
      <c r="K249" s="387" t="n">
        <v>96.3386787267535</v>
      </c>
    </row>
    <row r="250">
      <c r="A250" s="387" t="s">
        <v>145</v>
      </c>
      <c r="B250" s="387" t="s">
        <v>146</v>
      </c>
      <c r="C250" s="387" t="s">
        <v>17</v>
      </c>
      <c r="D250" s="387" t="n">
        <v>58047.4141498</v>
      </c>
      <c r="E250" s="387" t="n">
        <v>2.68986388625776</v>
      </c>
      <c r="F250" s="387" t="n">
        <v>99.2036152785242</v>
      </c>
      <c r="G250" s="387" t="n">
        <v>0.206523620695497</v>
      </c>
      <c r="H250" s="387" t="n">
        <v>465.9918252</v>
      </c>
      <c r="I250" s="387" t="n">
        <v>25.438052820084</v>
      </c>
      <c r="J250" s="387" t="n">
        <v>0.796384721475787</v>
      </c>
      <c r="K250" s="387" t="n">
        <v>25.7261211333106</v>
      </c>
    </row>
    <row r="251">
      <c r="A251" s="387" t="s">
        <v>147</v>
      </c>
      <c r="B251" s="387" t="s">
        <v>148</v>
      </c>
      <c r="C251" s="387" t="s">
        <v>16</v>
      </c>
      <c r="D251" s="387" t="n">
        <v>1499.7427339</v>
      </c>
      <c r="E251" s="387" t="n">
        <v>17.5034378011398</v>
      </c>
      <c r="F251" s="387" t="n">
        <v>99.3424152180763</v>
      </c>
      <c r="G251" s="387" t="n">
        <v>0.650984077828481</v>
      </c>
      <c r="H251" s="387" t="n">
        <v>9.9273608</v>
      </c>
      <c r="I251" s="387" t="n">
        <v>100</v>
      </c>
      <c r="J251" s="387" t="n">
        <v>0.65758478192368</v>
      </c>
      <c r="K251" s="387" t="n">
        <v>98.3452359873791</v>
      </c>
    </row>
    <row r="252">
      <c r="A252" s="387" t="s">
        <v>147</v>
      </c>
      <c r="B252" s="387" t="s">
        <v>148</v>
      </c>
      <c r="C252" s="387" t="s">
        <v>17</v>
      </c>
      <c r="D252" s="387" t="n">
        <v>18937.0427027</v>
      </c>
      <c r="E252" s="387" t="n">
        <v>3.00531970174655</v>
      </c>
      <c r="F252" s="387" t="n">
        <v>99.2390423273122</v>
      </c>
      <c r="G252" s="387" t="n">
        <v>0.22644285033045</v>
      </c>
      <c r="H252" s="387" t="n">
        <v>145.2078497</v>
      </c>
      <c r="I252" s="387" t="n">
        <v>29.7024550878966</v>
      </c>
      <c r="J252" s="387" t="n">
        <v>0.760957672687811</v>
      </c>
      <c r="K252" s="387" t="n">
        <v>29.5311715949805</v>
      </c>
    </row>
    <row r="253">
      <c r="A253" s="387" t="s">
        <v>149</v>
      </c>
      <c r="B253" s="387" t="s">
        <v>150</v>
      </c>
      <c r="C253" s="387" t="s">
        <v>16</v>
      </c>
      <c r="D253" s="387" t="n">
        <v>1798.6450592</v>
      </c>
      <c r="E253" s="387" t="n">
        <v>19.4432321142475</v>
      </c>
      <c r="F253" s="387" t="n">
        <v>97.7287475556131</v>
      </c>
      <c r="G253" s="387" t="n">
        <v>1.72707065475019</v>
      </c>
      <c r="H253" s="387" t="n">
        <v>41.8011802</v>
      </c>
      <c r="I253" s="387" t="n">
        <v>72.1107023080758</v>
      </c>
      <c r="J253" s="387" t="n">
        <v>2.27125244438694</v>
      </c>
      <c r="K253" s="387" t="n">
        <v>74.3133826651081</v>
      </c>
    </row>
    <row r="254">
      <c r="A254" s="387" t="s">
        <v>149</v>
      </c>
      <c r="B254" s="387" t="s">
        <v>150</v>
      </c>
      <c r="C254" s="387" t="s">
        <v>17</v>
      </c>
      <c r="D254" s="387" t="n">
        <v>36086.3430879</v>
      </c>
      <c r="E254" s="387" t="n">
        <v>2.20948979253318</v>
      </c>
      <c r="F254" s="387" t="n">
        <v>98.7531149867772</v>
      </c>
      <c r="G254" s="387" t="n">
        <v>0.411815109897388</v>
      </c>
      <c r="H254" s="387" t="n">
        <v>455.6364666</v>
      </c>
      <c r="I254" s="387" t="n">
        <v>33.2686441223635</v>
      </c>
      <c r="J254" s="387" t="n">
        <v>1.2468850132228</v>
      </c>
      <c r="K254" s="387" t="n">
        <v>32.6156978949287</v>
      </c>
    </row>
    <row r="255">
      <c r="A255" s="387" t="s">
        <v>151</v>
      </c>
      <c r="B255" s="387" t="s">
        <v>152</v>
      </c>
      <c r="C255" s="387" t="s">
        <v>16</v>
      </c>
      <c r="D255" s="387" t="n">
        <v>1831.117918</v>
      </c>
      <c r="E255" s="387" t="n">
        <v>17.5178110126114</v>
      </c>
      <c r="F255" s="387" t="n">
        <v>99.1685765371333</v>
      </c>
      <c r="G255" s="387" t="n">
        <v>0.825785638049427</v>
      </c>
      <c r="H255" s="387" t="n">
        <v>15.351984</v>
      </c>
      <c r="I255" s="387" t="n">
        <v>100</v>
      </c>
      <c r="J255" s="387" t="n">
        <v>0.831423462866713</v>
      </c>
      <c r="K255" s="387" t="n">
        <v>98.496121299981</v>
      </c>
    </row>
    <row r="256">
      <c r="A256" s="387" t="s">
        <v>151</v>
      </c>
      <c r="B256" s="387" t="s">
        <v>152</v>
      </c>
      <c r="C256" s="387" t="s">
        <v>17</v>
      </c>
      <c r="D256" s="387" t="n">
        <v>33177.328676</v>
      </c>
      <c r="E256" s="387" t="n">
        <v>3.07205749933114</v>
      </c>
      <c r="F256" s="387" t="n">
        <v>99.0009268011647</v>
      </c>
      <c r="G256" s="387" t="n">
        <v>0.332612915877269</v>
      </c>
      <c r="H256" s="387" t="n">
        <v>334.8108039</v>
      </c>
      <c r="I256" s="387" t="n">
        <v>33.0031861160217</v>
      </c>
      <c r="J256" s="387" t="n">
        <v>0.999073198835347</v>
      </c>
      <c r="K256" s="387" t="n">
        <v>32.9595338722667</v>
      </c>
    </row>
    <row r="257">
      <c r="A257" s="387" t="s">
        <v>153</v>
      </c>
      <c r="B257" s="387" t="s">
        <v>154</v>
      </c>
      <c r="C257" s="387" t="s">
        <v>16</v>
      </c>
      <c r="D257" s="387" t="n">
        <v>4445.9372682</v>
      </c>
      <c r="E257" s="387" t="n">
        <v>14.3002231647088</v>
      </c>
      <c r="F257" s="387" t="n">
        <v>97.1575778333516</v>
      </c>
      <c r="G257" s="387" t="n">
        <v>1.73406153593654</v>
      </c>
      <c r="H257" s="387" t="n">
        <v>130.0694287</v>
      </c>
      <c r="I257" s="387" t="n">
        <v>60.9880905302917</v>
      </c>
      <c r="J257" s="387" t="n">
        <v>2.84242216664838</v>
      </c>
      <c r="K257" s="387" t="n">
        <v>59.2724123187634</v>
      </c>
    </row>
    <row r="258">
      <c r="A258" s="387" t="s">
        <v>153</v>
      </c>
      <c r="B258" s="387" t="s">
        <v>154</v>
      </c>
      <c r="C258" s="387" t="s">
        <v>17</v>
      </c>
      <c r="D258" s="387" t="n">
        <v>38735.1537316</v>
      </c>
      <c r="E258" s="387" t="n">
        <v>3.04590854658438</v>
      </c>
      <c r="F258" s="387" t="n">
        <v>98.8012147216659</v>
      </c>
      <c r="G258" s="387" t="n">
        <v>0.336919482525988</v>
      </c>
      <c r="H258" s="387" t="n">
        <v>469.9854367</v>
      </c>
      <c r="I258" s="387" t="n">
        <v>28.389712896325</v>
      </c>
      <c r="J258" s="387" t="n">
        <v>1.19878527833416</v>
      </c>
      <c r="K258" s="387" t="n">
        <v>27.7681539293008</v>
      </c>
    </row>
    <row r="259">
      <c r="A259" s="387" t="s">
        <v>155</v>
      </c>
      <c r="B259" s="387" t="s">
        <v>156</v>
      </c>
      <c r="C259" s="387" t="s">
        <v>16</v>
      </c>
      <c r="D259" s="387" t="n">
        <v>6139.1605557</v>
      </c>
      <c r="E259" s="387" t="n">
        <v>15.4048124731413</v>
      </c>
      <c r="F259" s="387" t="n">
        <v>96.4174087073824</v>
      </c>
      <c r="G259" s="387" t="n">
        <v>2.6410603179954</v>
      </c>
      <c r="H259" s="387" t="n">
        <v>228.1134024</v>
      </c>
      <c r="I259" s="387" t="n">
        <v>70.9047853732848</v>
      </c>
      <c r="J259" s="387" t="n">
        <v>3.58259129261762</v>
      </c>
      <c r="K259" s="387" t="n">
        <v>71.0782144270092</v>
      </c>
    </row>
    <row r="260">
      <c r="A260" s="387" t="s">
        <v>155</v>
      </c>
      <c r="B260" s="387" t="s">
        <v>156</v>
      </c>
      <c r="C260" s="387" t="s">
        <v>17</v>
      </c>
      <c r="D260" s="387" t="n">
        <v>64735.2621444</v>
      </c>
      <c r="E260" s="387" t="n">
        <v>2.6301593132907</v>
      </c>
      <c r="F260" s="387" t="n">
        <v>98.9471267307443</v>
      </c>
      <c r="G260" s="387" t="n">
        <v>0.330094257986982</v>
      </c>
      <c r="H260" s="387" t="n">
        <v>688.8328074</v>
      </c>
      <c r="I260" s="387" t="n">
        <v>31.2749592955382</v>
      </c>
      <c r="J260" s="387" t="n">
        <v>1.05287326925575</v>
      </c>
      <c r="K260" s="387" t="n">
        <v>31.0216617059875</v>
      </c>
    </row>
    <row r="261">
      <c r="A261" s="387" t="s">
        <v>157</v>
      </c>
      <c r="B261" s="387" t="s">
        <v>158</v>
      </c>
      <c r="C261" s="387" t="s">
        <v>16</v>
      </c>
      <c r="D261" s="387" t="n">
        <v>1633.0641309</v>
      </c>
      <c r="E261" s="387" t="n">
        <v>26.5351373206046</v>
      </c>
      <c r="F261" s="387" t="n">
        <v>100</v>
      </c>
      <c r="G261" s="387" t="n">
        <v>0</v>
      </c>
      <c r="H261" s="387"/>
      <c r="I261" s="387"/>
      <c r="J261" s="387"/>
      <c r="K261" s="387"/>
    </row>
    <row r="262">
      <c r="A262" s="387" t="s">
        <v>157</v>
      </c>
      <c r="B262" s="387" t="s">
        <v>158</v>
      </c>
      <c r="C262" s="387" t="s">
        <v>17</v>
      </c>
      <c r="D262" s="387" t="n">
        <v>81464.0034589</v>
      </c>
      <c r="E262" s="387" t="n">
        <v>2.52631931820389</v>
      </c>
      <c r="F262" s="387" t="n">
        <v>99.8380441151116</v>
      </c>
      <c r="G262" s="387" t="n">
        <v>0.0950630039713685</v>
      </c>
      <c r="H262" s="387" t="n">
        <v>132.149772</v>
      </c>
      <c r="I262" s="387" t="n">
        <v>58.7810035828223</v>
      </c>
      <c r="J262" s="387" t="n">
        <v>0.161955884888401</v>
      </c>
      <c r="K262" s="387" t="n">
        <v>58.6017877074884</v>
      </c>
    </row>
    <row r="263">
      <c r="A263" s="387" t="s">
        <v>159</v>
      </c>
      <c r="B263" s="387" t="s">
        <v>160</v>
      </c>
      <c r="C263" s="387" t="s">
        <v>16</v>
      </c>
      <c r="D263" s="387" t="n">
        <v>1777.0222208</v>
      </c>
      <c r="E263" s="387" t="n">
        <v>24.1725604960088</v>
      </c>
      <c r="F263" s="387" t="n">
        <v>100</v>
      </c>
      <c r="G263" s="387" t="n">
        <v>0</v>
      </c>
      <c r="H263" s="387"/>
      <c r="I263" s="387"/>
      <c r="J263" s="387"/>
      <c r="K263" s="387"/>
    </row>
    <row r="264">
      <c r="A264" s="387" t="s">
        <v>159</v>
      </c>
      <c r="B264" s="387" t="s">
        <v>160</v>
      </c>
      <c r="C264" s="387" t="s">
        <v>17</v>
      </c>
      <c r="D264" s="387" t="n">
        <v>45950.5369861</v>
      </c>
      <c r="E264" s="387" t="n">
        <v>3.27481080586315</v>
      </c>
      <c r="F264" s="387" t="n">
        <v>99.7839743772838</v>
      </c>
      <c r="G264" s="387" t="n">
        <v>0.109553778633288</v>
      </c>
      <c r="H264" s="387" t="n">
        <v>99.4798356</v>
      </c>
      <c r="I264" s="387" t="n">
        <v>50.5525793826079</v>
      </c>
      <c r="J264" s="387" t="n">
        <v>0.216025622716217</v>
      </c>
      <c r="K264" s="387" t="n">
        <v>50.6037723795344</v>
      </c>
    </row>
    <row r="265">
      <c r="A265" s="387" t="s">
        <v>161</v>
      </c>
      <c r="B265" s="387" t="s">
        <v>162</v>
      </c>
      <c r="C265" s="387" t="s">
        <v>16</v>
      </c>
      <c r="D265" s="387" t="n">
        <v>5440.1920454</v>
      </c>
      <c r="E265" s="387" t="n">
        <v>18.0109103012013</v>
      </c>
      <c r="F265" s="387" t="n">
        <v>100</v>
      </c>
      <c r="G265" s="387" t="n">
        <v>0</v>
      </c>
      <c r="H265" s="387"/>
      <c r="I265" s="387"/>
      <c r="J265" s="387"/>
      <c r="K265" s="387"/>
    </row>
    <row r="266">
      <c r="A266" s="387" t="s">
        <v>161</v>
      </c>
      <c r="B266" s="387" t="s">
        <v>162</v>
      </c>
      <c r="C266" s="387" t="s">
        <v>17</v>
      </c>
      <c r="D266" s="387" t="n">
        <v>101027.9876496</v>
      </c>
      <c r="E266" s="387" t="n">
        <v>2.99359918650013</v>
      </c>
      <c r="F266" s="387" t="n">
        <v>99.1166954107011</v>
      </c>
      <c r="G266" s="387" t="n">
        <v>0.29080601851051</v>
      </c>
      <c r="H266" s="387" t="n">
        <v>900.3375745</v>
      </c>
      <c r="I266" s="387" t="n">
        <v>32.6537195571795</v>
      </c>
      <c r="J266" s="387" t="n">
        <v>0.883304589298916</v>
      </c>
      <c r="K266" s="387" t="n">
        <v>32.6317013513792</v>
      </c>
    </row>
    <row r="267">
      <c r="A267" s="387" t="s">
        <v>163</v>
      </c>
      <c r="B267" s="387" t="s">
        <v>164</v>
      </c>
      <c r="C267" s="387" t="s">
        <v>16</v>
      </c>
      <c r="D267" s="387" t="n">
        <v>3697.5581987</v>
      </c>
      <c r="E267" s="387" t="n">
        <v>14.9147516671286</v>
      </c>
      <c r="F267" s="387" t="n">
        <v>100</v>
      </c>
      <c r="G267" s="387" t="n">
        <v>0</v>
      </c>
      <c r="H267" s="387"/>
      <c r="I267" s="387"/>
      <c r="J267" s="387"/>
      <c r="K267" s="387"/>
    </row>
    <row r="268">
      <c r="A268" s="387" t="s">
        <v>163</v>
      </c>
      <c r="B268" s="387" t="s">
        <v>164</v>
      </c>
      <c r="C268" s="387" t="s">
        <v>17</v>
      </c>
      <c r="D268" s="387" t="n">
        <v>54790.0482859</v>
      </c>
      <c r="E268" s="387" t="n">
        <v>2.13081959454905</v>
      </c>
      <c r="F268" s="387" t="n">
        <v>98.9977264387928</v>
      </c>
      <c r="G268" s="387" t="n">
        <v>0.255109914615124</v>
      </c>
      <c r="H268" s="387" t="n">
        <v>554.7058381</v>
      </c>
      <c r="I268" s="387" t="n">
        <v>25.7546830112562</v>
      </c>
      <c r="J268" s="387" t="n">
        <v>1.00227356120723</v>
      </c>
      <c r="K268" s="387" t="n">
        <v>25.1980123155918</v>
      </c>
    </row>
    <row r="269">
      <c r="A269" s="387" t="s">
        <v>165</v>
      </c>
      <c r="B269" s="387" t="s">
        <v>166</v>
      </c>
      <c r="C269" s="387" t="s">
        <v>16</v>
      </c>
      <c r="D269" s="387" t="n">
        <v>2298.0533913</v>
      </c>
      <c r="E269" s="387" t="n">
        <v>21.7739369324512</v>
      </c>
      <c r="F269" s="387" t="n">
        <v>96.268140197475</v>
      </c>
      <c r="G269" s="387" t="n">
        <v>3.8600535533529</v>
      </c>
      <c r="H269" s="387" t="n">
        <v>89.0846448</v>
      </c>
      <c r="I269" s="387" t="n">
        <v>99.9999999999999</v>
      </c>
      <c r="J269" s="387" t="n">
        <v>3.73185980252497</v>
      </c>
      <c r="K269" s="387" t="n">
        <v>99.5750634556299</v>
      </c>
    </row>
    <row r="270">
      <c r="A270" s="387" t="s">
        <v>165</v>
      </c>
      <c r="B270" s="387" t="s">
        <v>166</v>
      </c>
      <c r="C270" s="387" t="s">
        <v>17</v>
      </c>
      <c r="D270" s="387" t="n">
        <v>60055.2661145</v>
      </c>
      <c r="E270" s="387" t="n">
        <v>2.63206909693482</v>
      </c>
      <c r="F270" s="387" t="n">
        <v>98.3952470842914</v>
      </c>
      <c r="G270" s="387" t="n">
        <v>0.404590875684134</v>
      </c>
      <c r="H270" s="387" t="n">
        <v>979.4564906</v>
      </c>
      <c r="I270" s="387" t="n">
        <v>24.7296609931967</v>
      </c>
      <c r="J270" s="387" t="n">
        <v>1.6047529157086</v>
      </c>
      <c r="K270" s="387" t="n">
        <v>24.8074446796761</v>
      </c>
    </row>
    <row r="271">
      <c r="A271" s="387" t="s">
        <v>167</v>
      </c>
      <c r="B271" s="387" t="s">
        <v>168</v>
      </c>
      <c r="C271" s="387" t="s">
        <v>16</v>
      </c>
      <c r="D271" s="387" t="n">
        <v>3819.4532317</v>
      </c>
      <c r="E271" s="387" t="n">
        <v>18.7499477944036</v>
      </c>
      <c r="F271" s="387" t="n">
        <v>100</v>
      </c>
      <c r="G271" s="387" t="n">
        <v>0</v>
      </c>
      <c r="H271" s="387"/>
      <c r="I271" s="387"/>
      <c r="J271" s="387"/>
      <c r="K271" s="387"/>
    </row>
    <row r="272">
      <c r="A272" s="387" t="s">
        <v>167</v>
      </c>
      <c r="B272" s="387" t="s">
        <v>168</v>
      </c>
      <c r="C272" s="387" t="s">
        <v>17</v>
      </c>
      <c r="D272" s="387" t="n">
        <v>66330.963217</v>
      </c>
      <c r="E272" s="387" t="n">
        <v>2.61125796728437</v>
      </c>
      <c r="F272" s="387" t="n">
        <v>99.2317706798599</v>
      </c>
      <c r="G272" s="387" t="n">
        <v>0.241354827609152</v>
      </c>
      <c r="H272" s="387" t="n">
        <v>513.5189106</v>
      </c>
      <c r="I272" s="387" t="n">
        <v>31.3273689761009</v>
      </c>
      <c r="J272" s="387" t="n">
        <v>0.768229320140052</v>
      </c>
      <c r="K272" s="387" t="n">
        <v>31.175674083127</v>
      </c>
    </row>
    <row r="273">
      <c r="A273" s="387" t="s">
        <v>169</v>
      </c>
      <c r="B273" s="387" t="s">
        <v>170</v>
      </c>
      <c r="C273" s="387" t="s">
        <v>16</v>
      </c>
      <c r="D273" s="387" t="n">
        <v>2575.1483752</v>
      </c>
      <c r="E273" s="387" t="n">
        <v>20.4426188996161</v>
      </c>
      <c r="F273" s="387" t="n">
        <v>95.9760120194615</v>
      </c>
      <c r="G273" s="387" t="n">
        <v>3.15754148304672</v>
      </c>
      <c r="H273" s="387" t="n">
        <v>107.9682922</v>
      </c>
      <c r="I273" s="387" t="n">
        <v>75.3468102129883</v>
      </c>
      <c r="J273" s="387" t="n">
        <v>4.02398798053846</v>
      </c>
      <c r="K273" s="387" t="n">
        <v>75.310423588365</v>
      </c>
    </row>
    <row r="274">
      <c r="A274" s="387" t="s">
        <v>169</v>
      </c>
      <c r="B274" s="387" t="s">
        <v>170</v>
      </c>
      <c r="C274" s="387" t="s">
        <v>17</v>
      </c>
      <c r="D274" s="387" t="n">
        <v>71860.4427179</v>
      </c>
      <c r="E274" s="387" t="n">
        <v>2.08965334109635</v>
      </c>
      <c r="F274" s="387" t="n">
        <v>98.9203185625784</v>
      </c>
      <c r="G274" s="387" t="n">
        <v>0.2874263668506</v>
      </c>
      <c r="H274" s="387" t="n">
        <v>784.3321495</v>
      </c>
      <c r="I274" s="387" t="n">
        <v>26.4978585644534</v>
      </c>
      <c r="J274" s="387" t="n">
        <v>1.07968143742156</v>
      </c>
      <c r="K274" s="387" t="n">
        <v>26.3339785113343</v>
      </c>
    </row>
    <row r="275">
      <c r="A275" s="387" t="s">
        <v>171</v>
      </c>
      <c r="B275" s="387" t="s">
        <v>172</v>
      </c>
      <c r="C275" s="387" t="s">
        <v>16</v>
      </c>
      <c r="D275" s="387" t="n">
        <v>3554.0429479</v>
      </c>
      <c r="E275" s="387" t="n">
        <v>26.1472116843361</v>
      </c>
      <c r="F275" s="387" t="n">
        <v>100</v>
      </c>
      <c r="G275" s="387" t="n">
        <v>0</v>
      </c>
      <c r="H275" s="387"/>
      <c r="I275" s="387"/>
      <c r="J275" s="387"/>
      <c r="K275" s="387"/>
    </row>
    <row r="276">
      <c r="A276" s="387" t="s">
        <v>171</v>
      </c>
      <c r="B276" s="387" t="s">
        <v>172</v>
      </c>
      <c r="C276" s="387" t="s">
        <v>17</v>
      </c>
      <c r="D276" s="387" t="n">
        <v>104679.3676385</v>
      </c>
      <c r="E276" s="387" t="n">
        <v>2.81428871481779</v>
      </c>
      <c r="F276" s="387" t="n">
        <v>99.3835019723338</v>
      </c>
      <c r="G276" s="387" t="n">
        <v>0.22880641321354</v>
      </c>
      <c r="H276" s="387" t="n">
        <v>649.3494635</v>
      </c>
      <c r="I276" s="387" t="n">
        <v>37.8008517892959</v>
      </c>
      <c r="J276" s="387" t="n">
        <v>0.616498027666256</v>
      </c>
      <c r="K276" s="387" t="n">
        <v>36.8850857560256</v>
      </c>
    </row>
    <row r="277">
      <c r="A277" s="387" t="s">
        <v>173</v>
      </c>
      <c r="B277" s="387" t="s">
        <v>174</v>
      </c>
      <c r="C277" s="387" t="s">
        <v>16</v>
      </c>
      <c r="D277" s="387" t="n">
        <v>2115.8075347</v>
      </c>
      <c r="E277" s="387" t="n">
        <v>14.077372411691</v>
      </c>
      <c r="F277" s="387" t="n">
        <v>98.7971087295794</v>
      </c>
      <c r="G277" s="387" t="n">
        <v>1.14033982848796</v>
      </c>
      <c r="H277" s="387" t="n">
        <v>25.7607378</v>
      </c>
      <c r="I277" s="387" t="n">
        <v>100</v>
      </c>
      <c r="J277" s="387" t="n">
        <v>1.20289127042061</v>
      </c>
      <c r="K277" s="387" t="n">
        <v>93.6595690684499</v>
      </c>
    </row>
    <row r="278">
      <c r="A278" s="387" t="s">
        <v>173</v>
      </c>
      <c r="B278" s="387" t="s">
        <v>174</v>
      </c>
      <c r="C278" s="387" t="s">
        <v>17</v>
      </c>
      <c r="D278" s="387" t="n">
        <v>26406.7948149</v>
      </c>
      <c r="E278" s="387" t="n">
        <v>2.67271951403615</v>
      </c>
      <c r="F278" s="387" t="n">
        <v>99.5009277153648</v>
      </c>
      <c r="G278" s="387" t="n">
        <v>0.168101812001588</v>
      </c>
      <c r="H278" s="387" t="n">
        <v>132.4500155</v>
      </c>
      <c r="I278" s="387" t="n">
        <v>33.8648028684491</v>
      </c>
      <c r="J278" s="387" t="n">
        <v>0.499072284635176</v>
      </c>
      <c r="K278" s="387" t="n">
        <v>33.5147567992458</v>
      </c>
    </row>
    <row r="279">
      <c r="A279" s="387" t="s">
        <v>175</v>
      </c>
      <c r="B279" s="387" t="s">
        <v>176</v>
      </c>
      <c r="C279" s="387" t="s">
        <v>16</v>
      </c>
      <c r="D279" s="387" t="n">
        <v>2241.2513736</v>
      </c>
      <c r="E279" s="387" t="n">
        <v>24.1655414963574</v>
      </c>
      <c r="F279" s="387" t="n">
        <v>100</v>
      </c>
      <c r="G279" s="387" t="n">
        <v>0</v>
      </c>
      <c r="H279" s="387"/>
      <c r="I279" s="387"/>
      <c r="J279" s="387"/>
      <c r="K279" s="387"/>
    </row>
    <row r="280">
      <c r="A280" s="387" t="s">
        <v>175</v>
      </c>
      <c r="B280" s="387" t="s">
        <v>176</v>
      </c>
      <c r="C280" s="387" t="s">
        <v>17</v>
      </c>
      <c r="D280" s="387" t="n">
        <v>67120.3411011</v>
      </c>
      <c r="E280" s="387" t="n">
        <v>3.32225613241281</v>
      </c>
      <c r="F280" s="387" t="n">
        <v>99.3065842560715</v>
      </c>
      <c r="G280" s="387" t="n">
        <v>0.211390908800825</v>
      </c>
      <c r="H280" s="387" t="n">
        <v>468.672864</v>
      </c>
      <c r="I280" s="387" t="n">
        <v>30.3271642996197</v>
      </c>
      <c r="J280" s="387" t="n">
        <v>0.693415743928447</v>
      </c>
      <c r="K280" s="387" t="n">
        <v>30.2740589316109</v>
      </c>
    </row>
    <row r="281">
      <c r="A281" s="387" t="s">
        <v>177</v>
      </c>
      <c r="B281" s="387" t="s">
        <v>178</v>
      </c>
      <c r="C281" s="387" t="s">
        <v>16</v>
      </c>
      <c r="D281" s="387" t="n">
        <v>2182.8254469</v>
      </c>
      <c r="E281" s="387" t="n">
        <v>19.5981646897152</v>
      </c>
      <c r="F281" s="387" t="n">
        <v>98.020219871352</v>
      </c>
      <c r="G281" s="387" t="n">
        <v>1.42162281117624</v>
      </c>
      <c r="H281" s="387" t="n">
        <v>44.0879897</v>
      </c>
      <c r="I281" s="387" t="n">
        <v>70.2874288244861</v>
      </c>
      <c r="J281" s="387" t="n">
        <v>1.97978012864804</v>
      </c>
      <c r="K281" s="387" t="n">
        <v>70.3854829681431</v>
      </c>
    </row>
    <row r="282">
      <c r="A282" s="387" t="s">
        <v>177</v>
      </c>
      <c r="B282" s="387" t="s">
        <v>178</v>
      </c>
      <c r="C282" s="387" t="s">
        <v>17</v>
      </c>
      <c r="D282" s="387" t="n">
        <v>53106.2311038</v>
      </c>
      <c r="E282" s="387" t="n">
        <v>2.73279088093154</v>
      </c>
      <c r="F282" s="387" t="n">
        <v>99.6725149625455</v>
      </c>
      <c r="G282" s="387" t="n">
        <v>0.16698851154388</v>
      </c>
      <c r="H282" s="387" t="n">
        <v>174.4863776</v>
      </c>
      <c r="I282" s="387" t="n">
        <v>50.7601233536063</v>
      </c>
      <c r="J282" s="387" t="n">
        <v>0.32748503745452</v>
      </c>
      <c r="K282" s="387" t="n">
        <v>50.8241996177978</v>
      </c>
    </row>
    <row r="283">
      <c r="A283" s="387" t="s">
        <v>179</v>
      </c>
      <c r="B283" s="387" t="s">
        <v>180</v>
      </c>
      <c r="C283" s="387" t="s">
        <v>16</v>
      </c>
      <c r="D283" s="387" t="n">
        <v>1330.5866209</v>
      </c>
      <c r="E283" s="387" t="n">
        <v>15.70733078368</v>
      </c>
      <c r="F283" s="387" t="n">
        <v>99.4759823565698</v>
      </c>
      <c r="G283" s="387" t="n">
        <v>0.527041156402367</v>
      </c>
      <c r="H283" s="387" t="n">
        <v>7.0092383</v>
      </c>
      <c r="I283" s="387" t="n">
        <v>99.9999999999999</v>
      </c>
      <c r="J283" s="387" t="n">
        <v>0.524017643430217</v>
      </c>
      <c r="K283" s="387" t="n">
        <v>100.049945708459</v>
      </c>
    </row>
    <row r="284">
      <c r="A284" s="387" t="s">
        <v>179</v>
      </c>
      <c r="B284" s="387" t="s">
        <v>180</v>
      </c>
      <c r="C284" s="387" t="s">
        <v>17</v>
      </c>
      <c r="D284" s="387" t="n">
        <v>11785.6824644</v>
      </c>
      <c r="E284" s="387" t="n">
        <v>3.37155540609092</v>
      </c>
      <c r="F284" s="387" t="n">
        <v>98.2613326838</v>
      </c>
      <c r="G284" s="387" t="n">
        <v>0.389379621662404</v>
      </c>
      <c r="H284" s="387" t="n">
        <v>208.5396192</v>
      </c>
      <c r="I284" s="387" t="n">
        <v>21.194742163003</v>
      </c>
      <c r="J284" s="387" t="n">
        <v>1.73866731620003</v>
      </c>
      <c r="K284" s="387" t="n">
        <v>22.0059123375502</v>
      </c>
    </row>
    <row r="285">
      <c r="A285" s="387" t="s">
        <v>181</v>
      </c>
      <c r="B285" s="387" t="s">
        <v>182</v>
      </c>
      <c r="C285" s="387" t="s">
        <v>16</v>
      </c>
      <c r="D285" s="387" t="n">
        <v>883.2986051</v>
      </c>
      <c r="E285" s="387" t="n">
        <v>26.5355951384534</v>
      </c>
      <c r="F285" s="387" t="n">
        <v>88.0442034427104</v>
      </c>
      <c r="G285" s="387" t="n">
        <v>6.72399861154164</v>
      </c>
      <c r="H285" s="387" t="n">
        <v>119.9458682</v>
      </c>
      <c r="I285" s="387" t="n">
        <v>54.1105651403764</v>
      </c>
      <c r="J285" s="387" t="n">
        <v>11.9557965572896</v>
      </c>
      <c r="K285" s="387" t="n">
        <v>49.5164917591473</v>
      </c>
    </row>
    <row r="286">
      <c r="A286" s="387" t="s">
        <v>181</v>
      </c>
      <c r="B286" s="387" t="s">
        <v>182</v>
      </c>
      <c r="C286" s="387" t="s">
        <v>17</v>
      </c>
      <c r="D286" s="387" t="n">
        <v>34118.7733229</v>
      </c>
      <c r="E286" s="387" t="n">
        <v>2.61639927002984</v>
      </c>
      <c r="F286" s="387" t="n">
        <v>99.184778263168</v>
      </c>
      <c r="G286" s="387" t="n">
        <v>0.299946403773407</v>
      </c>
      <c r="H286" s="387" t="n">
        <v>280.429781</v>
      </c>
      <c r="I286" s="387" t="n">
        <v>36.6042140751166</v>
      </c>
      <c r="J286" s="387" t="n">
        <v>0.815221736832056</v>
      </c>
      <c r="K286" s="387" t="n">
        <v>36.4932829989405</v>
      </c>
    </row>
    <row r="287">
      <c r="A287" s="387" t="s">
        <v>183</v>
      </c>
      <c r="B287" s="387" t="s">
        <v>184</v>
      </c>
      <c r="C287" s="387" t="s">
        <v>16</v>
      </c>
      <c r="D287" s="387" t="n">
        <v>3009.7055863</v>
      </c>
      <c r="E287" s="387" t="n">
        <v>22.9672095660678</v>
      </c>
      <c r="F287" s="387" t="n">
        <v>99.2828836388495</v>
      </c>
      <c r="G287" s="387" t="n">
        <v>0.729053036504766</v>
      </c>
      <c r="H287" s="387" t="n">
        <v>21.738985</v>
      </c>
      <c r="I287" s="387" t="n">
        <v>100</v>
      </c>
      <c r="J287" s="387" t="n">
        <v>0.717116361150469</v>
      </c>
      <c r="K287" s="387" t="n">
        <v>100.935485105555</v>
      </c>
    </row>
    <row r="288">
      <c r="A288" s="387" t="s">
        <v>183</v>
      </c>
      <c r="B288" s="387" t="s">
        <v>184</v>
      </c>
      <c r="C288" s="387" t="s">
        <v>17</v>
      </c>
      <c r="D288" s="387" t="n">
        <v>85828.7530789</v>
      </c>
      <c r="E288" s="387" t="n">
        <v>3.49723417698069</v>
      </c>
      <c r="F288" s="387" t="n">
        <v>99.5331847344639</v>
      </c>
      <c r="G288" s="387" t="n">
        <v>0.230198554934873</v>
      </c>
      <c r="H288" s="387" t="n">
        <v>402.5408437</v>
      </c>
      <c r="I288" s="387" t="n">
        <v>48.5855568076728</v>
      </c>
      <c r="J288" s="387" t="n">
        <v>0.4668152655361</v>
      </c>
      <c r="K288" s="387" t="n">
        <v>49.0823608084588</v>
      </c>
    </row>
    <row r="289">
      <c r="A289" s="387" t="s">
        <v>185</v>
      </c>
      <c r="B289" s="387" t="s">
        <v>186</v>
      </c>
      <c r="C289" s="387" t="s">
        <v>16</v>
      </c>
      <c r="D289" s="387" t="n">
        <v>4235.2693473</v>
      </c>
      <c r="E289" s="387" t="n">
        <v>14.8130826520038</v>
      </c>
      <c r="F289" s="387" t="n">
        <v>96.7323114721759</v>
      </c>
      <c r="G289" s="387" t="n">
        <v>1.42153215540604</v>
      </c>
      <c r="H289" s="387" t="n">
        <v>143.0705092</v>
      </c>
      <c r="I289" s="387" t="n">
        <v>44.9001922932646</v>
      </c>
      <c r="J289" s="387" t="n">
        <v>3.26768852782409</v>
      </c>
      <c r="K289" s="387" t="n">
        <v>42.0811500403363</v>
      </c>
    </row>
    <row r="290">
      <c r="A290" s="387" t="s">
        <v>185</v>
      </c>
      <c r="B290" s="387" t="s">
        <v>186</v>
      </c>
      <c r="C290" s="387" t="s">
        <v>17</v>
      </c>
      <c r="D290" s="387" t="n">
        <v>48639.8379413</v>
      </c>
      <c r="E290" s="387" t="n">
        <v>2.53983925446417</v>
      </c>
      <c r="F290" s="387" t="n">
        <v>98.9155819486609</v>
      </c>
      <c r="G290" s="387" t="n">
        <v>0.324024672512932</v>
      </c>
      <c r="H290" s="387" t="n">
        <v>533.2417526</v>
      </c>
      <c r="I290" s="387" t="n">
        <v>29.4157671983107</v>
      </c>
      <c r="J290" s="387" t="n">
        <v>1.08441805133907</v>
      </c>
      <c r="K290" s="387" t="n">
        <v>29.5560268549231</v>
      </c>
    </row>
    <row r="291">
      <c r="A291" s="387" t="s">
        <v>187</v>
      </c>
      <c r="B291" s="387" t="s">
        <v>188</v>
      </c>
      <c r="C291" s="387" t="s">
        <v>16</v>
      </c>
      <c r="D291" s="387" t="n">
        <v>7861.8270296</v>
      </c>
      <c r="E291" s="387" t="n">
        <v>21.124082032059</v>
      </c>
      <c r="F291" s="387" t="n">
        <v>99.0631878344826</v>
      </c>
      <c r="G291" s="387" t="n">
        <v>0.907471273727693</v>
      </c>
      <c r="H291" s="387" t="n">
        <v>74.3470442</v>
      </c>
      <c r="I291" s="387" t="n">
        <v>100</v>
      </c>
      <c r="J291" s="387" t="n">
        <v>0.936812165517447</v>
      </c>
      <c r="K291" s="387" t="n">
        <v>95.9605356897015</v>
      </c>
    </row>
    <row r="292">
      <c r="A292" s="387" t="s">
        <v>187</v>
      </c>
      <c r="B292" s="387" t="s">
        <v>188</v>
      </c>
      <c r="C292" s="387" t="s">
        <v>17</v>
      </c>
      <c r="D292" s="387" t="n">
        <v>86845.5326964</v>
      </c>
      <c r="E292" s="387" t="n">
        <v>3.42180526755282</v>
      </c>
      <c r="F292" s="387" t="n">
        <v>99.5436706559333</v>
      </c>
      <c r="G292" s="387" t="n">
        <v>0.17183906919684</v>
      </c>
      <c r="H292" s="387" t="n">
        <v>398.1183807</v>
      </c>
      <c r="I292" s="387" t="n">
        <v>37.7144598659174</v>
      </c>
      <c r="J292" s="387" t="n">
        <v>0.456329344066733</v>
      </c>
      <c r="K292" s="387" t="n">
        <v>37.4849698630182</v>
      </c>
    </row>
    <row r="293">
      <c r="A293" s="387" t="s">
        <v>189</v>
      </c>
      <c r="B293" s="387" t="s">
        <v>190</v>
      </c>
      <c r="C293" s="387" t="s">
        <v>16</v>
      </c>
      <c r="D293" s="387" t="n">
        <v>4002.5201131</v>
      </c>
      <c r="E293" s="387" t="n">
        <v>18.0550016916017</v>
      </c>
      <c r="F293" s="387" t="n">
        <v>100</v>
      </c>
      <c r="G293" s="387" t="n">
        <v>0</v>
      </c>
      <c r="H293" s="387"/>
      <c r="I293" s="387"/>
      <c r="J293" s="387"/>
      <c r="K293" s="387"/>
    </row>
    <row r="294">
      <c r="A294" s="387" t="s">
        <v>189</v>
      </c>
      <c r="B294" s="387" t="s">
        <v>190</v>
      </c>
      <c r="C294" s="387" t="s">
        <v>17</v>
      </c>
      <c r="D294" s="387" t="n">
        <v>66450.1376894</v>
      </c>
      <c r="E294" s="387" t="n">
        <v>2.71875014501497</v>
      </c>
      <c r="F294" s="387" t="n">
        <v>99.0033192535641</v>
      </c>
      <c r="G294" s="387" t="n">
        <v>0.339395628814793</v>
      </c>
      <c r="H294" s="387" t="n">
        <v>668.9631553</v>
      </c>
      <c r="I294" s="387" t="n">
        <v>34.20354898117</v>
      </c>
      <c r="J294" s="387" t="n">
        <v>0.996680746435869</v>
      </c>
      <c r="K294" s="387" t="n">
        <v>33.7131964402576</v>
      </c>
    </row>
    <row r="295">
      <c r="A295" s="387" t="s">
        <v>191</v>
      </c>
      <c r="B295" s="387" t="s">
        <v>192</v>
      </c>
      <c r="C295" s="387" t="s">
        <v>16</v>
      </c>
      <c r="D295" s="387" t="n">
        <v>1044.2999737</v>
      </c>
      <c r="E295" s="387" t="n">
        <v>23.3003054914102</v>
      </c>
      <c r="F295" s="387" t="n">
        <v>98.627327655554</v>
      </c>
      <c r="G295" s="387" t="n">
        <v>1.35011279154918</v>
      </c>
      <c r="H295" s="387" t="n">
        <v>14.5343256</v>
      </c>
      <c r="I295" s="387" t="n">
        <v>99.9999999999999</v>
      </c>
      <c r="J295" s="387" t="n">
        <v>1.37267234444603</v>
      </c>
      <c r="K295" s="387" t="n">
        <v>97.0064103082187</v>
      </c>
    </row>
    <row r="296">
      <c r="A296" s="387" t="s">
        <v>191</v>
      </c>
      <c r="B296" s="387" t="s">
        <v>192</v>
      </c>
      <c r="C296" s="387" t="s">
        <v>17</v>
      </c>
      <c r="D296" s="387" t="n">
        <v>29442.1102385</v>
      </c>
      <c r="E296" s="387" t="n">
        <v>2.90132089748807</v>
      </c>
      <c r="F296" s="387" t="n">
        <v>99.6846154617439</v>
      </c>
      <c r="G296" s="387" t="n">
        <v>0.18784252622743</v>
      </c>
      <c r="H296" s="387" t="n">
        <v>93.149643</v>
      </c>
      <c r="I296" s="387" t="n">
        <v>59.1075821969566</v>
      </c>
      <c r="J296" s="387" t="n">
        <v>0.315384538256073</v>
      </c>
      <c r="K296" s="387" t="n">
        <v>59.3719974285496</v>
      </c>
    </row>
    <row r="297">
      <c r="A297" s="387" t="s">
        <v>193</v>
      </c>
      <c r="B297" s="387" t="s">
        <v>194</v>
      </c>
      <c r="C297" s="387" t="s">
        <v>16</v>
      </c>
      <c r="D297" s="387" t="n">
        <v>3143.7288749</v>
      </c>
      <c r="E297" s="387" t="n">
        <v>18.4046938236578</v>
      </c>
      <c r="F297" s="387" t="n">
        <v>98.8107403481814</v>
      </c>
      <c r="G297" s="387" t="n">
        <v>1.11276139519573</v>
      </c>
      <c r="H297" s="387" t="n">
        <v>37.8370802</v>
      </c>
      <c r="I297" s="387" t="n">
        <v>99.9999999999999</v>
      </c>
      <c r="J297" s="387" t="n">
        <v>1.18925965181856</v>
      </c>
      <c r="K297" s="387" t="n">
        <v>92.4548117999553</v>
      </c>
    </row>
    <row r="298">
      <c r="A298" s="387" t="s">
        <v>193</v>
      </c>
      <c r="B298" s="387" t="s">
        <v>194</v>
      </c>
      <c r="C298" s="387" t="s">
        <v>17</v>
      </c>
      <c r="D298" s="387" t="n">
        <v>59171.7936704</v>
      </c>
      <c r="E298" s="387" t="n">
        <v>2.76876007091791</v>
      </c>
      <c r="F298" s="387" t="n">
        <v>99.1615103443578</v>
      </c>
      <c r="G298" s="387" t="n">
        <v>0.2496530779631</v>
      </c>
      <c r="H298" s="387" t="n">
        <v>500.3447076</v>
      </c>
      <c r="I298" s="387" t="n">
        <v>29.4879828841509</v>
      </c>
      <c r="J298" s="387" t="n">
        <v>0.838489655642151</v>
      </c>
      <c r="K298" s="387" t="n">
        <v>29.5244862072623</v>
      </c>
    </row>
    <row r="299">
      <c r="A299" s="387" t="s">
        <v>195</v>
      </c>
      <c r="B299" s="387" t="s">
        <v>196</v>
      </c>
      <c r="C299" s="387" t="s">
        <v>16</v>
      </c>
      <c r="D299" s="387" t="n">
        <v>3294.897498</v>
      </c>
      <c r="E299" s="387" t="n">
        <v>19.9800203364477</v>
      </c>
      <c r="F299" s="387" t="n">
        <v>98.6898049024994</v>
      </c>
      <c r="G299" s="387" t="n">
        <v>0.817928833486536</v>
      </c>
      <c r="H299" s="387" t="n">
        <v>43.7427002</v>
      </c>
      <c r="I299" s="387" t="n">
        <v>70.4490298587293</v>
      </c>
      <c r="J299" s="387" t="n">
        <v>1.31019509750058</v>
      </c>
      <c r="K299" s="387" t="n">
        <v>61.6100893331877</v>
      </c>
    </row>
    <row r="300">
      <c r="A300" s="387" t="s">
        <v>195</v>
      </c>
      <c r="B300" s="387" t="s">
        <v>196</v>
      </c>
      <c r="C300" s="387" t="s">
        <v>17</v>
      </c>
      <c r="D300" s="387" t="n">
        <v>48455.1879892</v>
      </c>
      <c r="E300" s="387" t="n">
        <v>3.11054010214645</v>
      </c>
      <c r="F300" s="387" t="n">
        <v>98.9987154284705</v>
      </c>
      <c r="G300" s="387" t="n">
        <v>0.251465554725513</v>
      </c>
      <c r="H300" s="387" t="n">
        <v>490.0814312</v>
      </c>
      <c r="I300" s="387" t="n">
        <v>24.9355561718172</v>
      </c>
      <c r="J300" s="387" t="n">
        <v>1.00128457152948</v>
      </c>
      <c r="K300" s="387" t="n">
        <v>24.8628288103016</v>
      </c>
    </row>
    <row r="301">
      <c r="A301" s="387" t="s">
        <v>197</v>
      </c>
      <c r="B301" s="387" t="s">
        <v>198</v>
      </c>
      <c r="C301" s="387" t="s">
        <v>16</v>
      </c>
      <c r="D301" s="387" t="n">
        <v>8555.8606581</v>
      </c>
      <c r="E301" s="387" t="n">
        <v>18.3460697277229</v>
      </c>
      <c r="F301" s="387" t="n">
        <v>100</v>
      </c>
      <c r="G301" s="387" t="n">
        <v>0</v>
      </c>
      <c r="H301" s="387"/>
      <c r="I301" s="387"/>
      <c r="J301" s="387"/>
      <c r="K301" s="387"/>
    </row>
    <row r="302">
      <c r="A302" s="387" t="s">
        <v>197</v>
      </c>
      <c r="B302" s="387" t="s">
        <v>198</v>
      </c>
      <c r="C302" s="387" t="s">
        <v>17</v>
      </c>
      <c r="D302" s="387" t="n">
        <v>102826.0742272</v>
      </c>
      <c r="E302" s="387" t="n">
        <v>3.16928292093491</v>
      </c>
      <c r="F302" s="387" t="n">
        <v>98.896555038427</v>
      </c>
      <c r="G302" s="387" t="n">
        <v>0.427576977582226</v>
      </c>
      <c r="H302" s="387" t="n">
        <v>1147.2888361</v>
      </c>
      <c r="I302" s="387" t="n">
        <v>38.7938356730614</v>
      </c>
      <c r="J302" s="387" t="n">
        <v>1.10344496157301</v>
      </c>
      <c r="K302" s="387" t="n">
        <v>38.3217030021546</v>
      </c>
    </row>
    <row r="303">
      <c r="A303" s="387" t="s">
        <v>199</v>
      </c>
      <c r="B303" s="387" t="s">
        <v>200</v>
      </c>
      <c r="C303" s="387" t="s">
        <v>16</v>
      </c>
      <c r="D303" s="387" t="n">
        <v>12012.7104461</v>
      </c>
      <c r="E303" s="387" t="n">
        <v>13.2232963770573</v>
      </c>
      <c r="F303" s="387" t="n">
        <v>98.9435568702696</v>
      </c>
      <c r="G303" s="387" t="n">
        <v>0.790014420409032</v>
      </c>
      <c r="H303" s="387" t="n">
        <v>128.2624743</v>
      </c>
      <c r="I303" s="387" t="n">
        <v>72.8759932005755</v>
      </c>
      <c r="J303" s="387" t="n">
        <v>1.05644312973045</v>
      </c>
      <c r="K303" s="387" t="n">
        <v>73.9905769977589</v>
      </c>
    </row>
    <row r="304">
      <c r="A304" s="387" t="s">
        <v>199</v>
      </c>
      <c r="B304" s="387" t="s">
        <v>200</v>
      </c>
      <c r="C304" s="387" t="s">
        <v>17</v>
      </c>
      <c r="D304" s="387" t="n">
        <v>105953.0936905</v>
      </c>
      <c r="E304" s="387" t="n">
        <v>3.13911428963015</v>
      </c>
      <c r="F304" s="387" t="n">
        <v>98.8823426005025</v>
      </c>
      <c r="G304" s="387" t="n">
        <v>0.308526117768378</v>
      </c>
      <c r="H304" s="387" t="n">
        <v>1197.5774041</v>
      </c>
      <c r="I304" s="387" t="n">
        <v>27.1745105152699</v>
      </c>
      <c r="J304" s="387" t="n">
        <v>1.11765739949748</v>
      </c>
      <c r="K304" s="387" t="n">
        <v>27.2961869103114</v>
      </c>
    </row>
    <row r="305">
      <c r="A305" s="387" t="s">
        <v>201</v>
      </c>
      <c r="B305" s="387" t="s">
        <v>202</v>
      </c>
      <c r="C305" s="387" t="s">
        <v>16</v>
      </c>
      <c r="D305" s="387" t="n">
        <v>6923.9249159</v>
      </c>
      <c r="E305" s="387" t="n">
        <v>14.3266684698563</v>
      </c>
      <c r="F305" s="387" t="n">
        <v>100</v>
      </c>
      <c r="G305" s="387" t="n">
        <v>0</v>
      </c>
      <c r="H305" s="387"/>
      <c r="I305" s="387"/>
      <c r="J305" s="387"/>
      <c r="K305" s="387"/>
    </row>
    <row r="306">
      <c r="A306" s="387" t="s">
        <v>201</v>
      </c>
      <c r="B306" s="387" t="s">
        <v>202</v>
      </c>
      <c r="C306" s="387" t="s">
        <v>17</v>
      </c>
      <c r="D306" s="387" t="n">
        <v>63935.5844922</v>
      </c>
      <c r="E306" s="387" t="n">
        <v>3.133170208091</v>
      </c>
      <c r="F306" s="387" t="n">
        <v>99.5605542610944</v>
      </c>
      <c r="G306" s="387" t="n">
        <v>0.147630690823129</v>
      </c>
      <c r="H306" s="387" t="n">
        <v>282.2023278</v>
      </c>
      <c r="I306" s="387" t="n">
        <v>35.0979869079959</v>
      </c>
      <c r="J306" s="387" t="n">
        <v>0.439445738905644</v>
      </c>
      <c r="K306" s="387" t="n">
        <v>33.4471178191467</v>
      </c>
    </row>
    <row r="307">
      <c r="A307" s="387" t="s">
        <v>203</v>
      </c>
      <c r="B307" s="387" t="s">
        <v>204</v>
      </c>
      <c r="C307" s="387" t="s">
        <v>16</v>
      </c>
      <c r="D307" s="387" t="n">
        <v>14921.7814901</v>
      </c>
      <c r="E307" s="387" t="n">
        <v>14.2701208117406</v>
      </c>
      <c r="F307" s="387" t="n">
        <v>100</v>
      </c>
      <c r="G307" s="387" t="n">
        <v>0</v>
      </c>
      <c r="H307" s="387"/>
      <c r="I307" s="387"/>
      <c r="J307" s="387"/>
      <c r="K307" s="387"/>
    </row>
    <row r="308">
      <c r="A308" s="387" t="s">
        <v>203</v>
      </c>
      <c r="B308" s="387" t="s">
        <v>204</v>
      </c>
      <c r="C308" s="387" t="s">
        <v>17</v>
      </c>
      <c r="D308" s="387" t="n">
        <v>201722.2366149</v>
      </c>
      <c r="E308" s="387" t="n">
        <v>3.15027464595384</v>
      </c>
      <c r="F308" s="387" t="n">
        <v>98.7792750863559</v>
      </c>
      <c r="G308" s="387" t="n">
        <v>0.505908342967494</v>
      </c>
      <c r="H308" s="387" t="n">
        <v>2492.9051125</v>
      </c>
      <c r="I308" s="387" t="n">
        <v>41.0268873535983</v>
      </c>
      <c r="J308" s="387" t="n">
        <v>1.22072491364411</v>
      </c>
      <c r="K308" s="387" t="n">
        <v>40.9373633813111</v>
      </c>
    </row>
    <row r="309">
      <c r="A309" s="387" t="s">
        <v>205</v>
      </c>
      <c r="B309" s="387" t="s">
        <v>206</v>
      </c>
      <c r="C309" s="387" t="s">
        <v>16</v>
      </c>
      <c r="D309" s="387" t="n">
        <v>1117.8547622</v>
      </c>
      <c r="E309" s="387" t="n">
        <v>29.4212768907757</v>
      </c>
      <c r="F309" s="387" t="n">
        <v>93.9774760957175</v>
      </c>
      <c r="G309" s="387" t="n">
        <v>6.3395940749447</v>
      </c>
      <c r="H309" s="387" t="n">
        <v>71.637453</v>
      </c>
      <c r="I309" s="387" t="n">
        <v>99.9999999999997</v>
      </c>
      <c r="J309" s="387" t="n">
        <v>6.02252390428255</v>
      </c>
      <c r="K309" s="387" t="n">
        <v>98.9251450228394</v>
      </c>
    </row>
    <row r="310">
      <c r="A310" s="387" t="s">
        <v>205</v>
      </c>
      <c r="B310" s="387" t="s">
        <v>206</v>
      </c>
      <c r="C310" s="387" t="s">
        <v>17</v>
      </c>
      <c r="D310" s="387" t="n">
        <v>66980.7095058</v>
      </c>
      <c r="E310" s="387" t="n">
        <v>2.41018261136764</v>
      </c>
      <c r="F310" s="387" t="n">
        <v>98.0185468973108</v>
      </c>
      <c r="G310" s="387" t="n">
        <v>0.584551093641436</v>
      </c>
      <c r="H310" s="387" t="n">
        <v>1354.0206305</v>
      </c>
      <c r="I310" s="387" t="n">
        <v>28.7152682261238</v>
      </c>
      <c r="J310" s="387" t="n">
        <v>1.98145310268919</v>
      </c>
      <c r="K310" s="387" t="n">
        <v>28.9165808205126</v>
      </c>
    </row>
    <row r="311">
      <c r="A311" s="387" t="s">
        <v>207</v>
      </c>
      <c r="B311" s="387" t="s">
        <v>208</v>
      </c>
      <c r="C311" s="387" t="s">
        <v>16</v>
      </c>
      <c r="D311" s="387" t="n">
        <v>5474.8565081</v>
      </c>
      <c r="E311" s="387" t="n">
        <v>21.3083061894571</v>
      </c>
      <c r="F311" s="387" t="n">
        <v>100</v>
      </c>
      <c r="G311" s="387" t="n">
        <v>0</v>
      </c>
      <c r="H311" s="387"/>
      <c r="I311" s="387"/>
      <c r="J311" s="387"/>
      <c r="K311" s="387"/>
    </row>
    <row r="312">
      <c r="A312" s="387" t="s">
        <v>207</v>
      </c>
      <c r="B312" s="387" t="s">
        <v>208</v>
      </c>
      <c r="C312" s="387" t="s">
        <v>17</v>
      </c>
      <c r="D312" s="387" t="n">
        <v>126681.101214</v>
      </c>
      <c r="E312" s="387" t="n">
        <v>3.10046406412494</v>
      </c>
      <c r="F312" s="387" t="n">
        <v>98.7818059237742</v>
      </c>
      <c r="G312" s="387" t="n">
        <v>0.376764088321309</v>
      </c>
      <c r="H312" s="387" t="n">
        <v>1562.2529435</v>
      </c>
      <c r="I312" s="387" t="n">
        <v>30.99025907883</v>
      </c>
      <c r="J312" s="387" t="n">
        <v>1.21819407622585</v>
      </c>
      <c r="K312" s="387" t="n">
        <v>30.5513200055188</v>
      </c>
    </row>
    <row r="313">
      <c r="A313" s="387" t="s">
        <v>209</v>
      </c>
      <c r="B313" s="387" t="s">
        <v>210</v>
      </c>
      <c r="C313" s="387" t="s">
        <v>16</v>
      </c>
      <c r="D313" s="387" t="n">
        <v>5631.3655621</v>
      </c>
      <c r="E313" s="387" t="n">
        <v>18.4298128115506</v>
      </c>
      <c r="F313" s="387" t="n">
        <v>100</v>
      </c>
      <c r="G313" s="387" t="n">
        <v>0</v>
      </c>
      <c r="H313" s="387"/>
      <c r="I313" s="387"/>
      <c r="J313" s="387"/>
      <c r="K313" s="387"/>
    </row>
    <row r="314">
      <c r="A314" s="387" t="s">
        <v>209</v>
      </c>
      <c r="B314" s="387" t="s">
        <v>210</v>
      </c>
      <c r="C314" s="387" t="s">
        <v>17</v>
      </c>
      <c r="D314" s="387" t="n">
        <v>100390.1601666</v>
      </c>
      <c r="E314" s="387" t="n">
        <v>3.11401436826054</v>
      </c>
      <c r="F314" s="387" t="n">
        <v>99.4565078266723</v>
      </c>
      <c r="G314" s="387" t="n">
        <v>0.215693176279033</v>
      </c>
      <c r="H314" s="387" t="n">
        <v>548.59423</v>
      </c>
      <c r="I314" s="387" t="n">
        <v>39.2698530357394</v>
      </c>
      <c r="J314" s="387" t="n">
        <v>0.543492173327709</v>
      </c>
      <c r="K314" s="387" t="n">
        <v>39.4708353266764</v>
      </c>
    </row>
    <row r="315">
      <c r="A315" s="387" t="s">
        <v>211</v>
      </c>
      <c r="B315" s="387" t="s">
        <v>212</v>
      </c>
      <c r="C315" s="387" t="s">
        <v>16</v>
      </c>
      <c r="D315" s="387" t="n">
        <v>2817.7024051</v>
      </c>
      <c r="E315" s="387" t="n">
        <v>22.8598358602269</v>
      </c>
      <c r="F315" s="387" t="n">
        <v>100</v>
      </c>
      <c r="G315" s="387" t="n">
        <v>0</v>
      </c>
      <c r="H315" s="387"/>
      <c r="I315" s="387"/>
      <c r="J315" s="387"/>
      <c r="K315" s="387"/>
    </row>
    <row r="316">
      <c r="A316" s="387" t="s">
        <v>211</v>
      </c>
      <c r="B316" s="387" t="s">
        <v>212</v>
      </c>
      <c r="C316" s="387" t="s">
        <v>17</v>
      </c>
      <c r="D316" s="387" t="n">
        <v>105328.7018278</v>
      </c>
      <c r="E316" s="387" t="n">
        <v>2.52665465056009</v>
      </c>
      <c r="F316" s="387" t="n">
        <v>99.2376338227286</v>
      </c>
      <c r="G316" s="387" t="n">
        <v>0.267769077817017</v>
      </c>
      <c r="H316" s="387" t="n">
        <v>809.1591534</v>
      </c>
      <c r="I316" s="387" t="n">
        <v>34.5778875884377</v>
      </c>
      <c r="J316" s="387" t="n">
        <v>0.762366177271393</v>
      </c>
      <c r="K316" s="387" t="n">
        <v>34.8556513728905</v>
      </c>
    </row>
    <row r="317">
      <c r="A317" s="387" t="s">
        <v>213</v>
      </c>
      <c r="B317" s="387" t="s">
        <v>214</v>
      </c>
      <c r="C317" s="387" t="s">
        <v>16</v>
      </c>
      <c r="D317" s="387" t="n">
        <v>1241.5731835</v>
      </c>
      <c r="E317" s="387" t="n">
        <v>17.5946967967569</v>
      </c>
      <c r="F317" s="387" t="n">
        <v>100</v>
      </c>
      <c r="G317" s="387" t="n">
        <v>0</v>
      </c>
      <c r="H317" s="387"/>
      <c r="I317" s="387"/>
      <c r="J317" s="387"/>
      <c r="K317" s="387"/>
    </row>
    <row r="318">
      <c r="A318" s="387" t="s">
        <v>213</v>
      </c>
      <c r="B318" s="387" t="s">
        <v>214</v>
      </c>
      <c r="C318" s="387" t="s">
        <v>17</v>
      </c>
      <c r="D318" s="387" t="n">
        <v>24661.7255177</v>
      </c>
      <c r="E318" s="387" t="n">
        <v>3.58820014210359</v>
      </c>
      <c r="F318" s="387" t="n">
        <v>99.5340769263171</v>
      </c>
      <c r="G318" s="387" t="n">
        <v>0.163603338134814</v>
      </c>
      <c r="H318" s="387" t="n">
        <v>115.442543</v>
      </c>
      <c r="I318" s="387" t="n">
        <v>34.9264253036494</v>
      </c>
      <c r="J318" s="387" t="n">
        <v>0.465923073682935</v>
      </c>
      <c r="K318" s="387" t="n">
        <v>34.9502056521765</v>
      </c>
    </row>
    <row r="319">
      <c r="A319" s="387" t="s">
        <v>215</v>
      </c>
      <c r="B319" s="387" t="s">
        <v>216</v>
      </c>
      <c r="C319" s="387" t="s">
        <v>16</v>
      </c>
      <c r="D319" s="387" t="n">
        <v>2287.9231547</v>
      </c>
      <c r="E319" s="387" t="n">
        <v>20.9364936341619</v>
      </c>
      <c r="F319" s="387" t="n">
        <v>98.3975580739999</v>
      </c>
      <c r="G319" s="387" t="n">
        <v>1.57721941904808</v>
      </c>
      <c r="H319" s="387" t="n">
        <v>37.259705</v>
      </c>
      <c r="I319" s="387" t="n">
        <v>99.9999999999997</v>
      </c>
      <c r="J319" s="387" t="n">
        <v>1.60244192600006</v>
      </c>
      <c r="K319" s="387" t="n">
        <v>96.8487761479216</v>
      </c>
    </row>
    <row r="320">
      <c r="A320" s="387" t="s">
        <v>215</v>
      </c>
      <c r="B320" s="387" t="s">
        <v>216</v>
      </c>
      <c r="C320" s="387" t="s">
        <v>17</v>
      </c>
      <c r="D320" s="387" t="n">
        <v>45593.0986778</v>
      </c>
      <c r="E320" s="387" t="n">
        <v>2.72602602081939</v>
      </c>
      <c r="F320" s="387" t="n">
        <v>98.6732755764031</v>
      </c>
      <c r="G320" s="387" t="n">
        <v>0.444913777567054</v>
      </c>
      <c r="H320" s="387" t="n">
        <v>613.0279674</v>
      </c>
      <c r="I320" s="387" t="n">
        <v>33.0525457685373</v>
      </c>
      <c r="J320" s="387" t="n">
        <v>1.32672442359694</v>
      </c>
      <c r="K320" s="387" t="n">
        <v>33.0898406638135</v>
      </c>
    </row>
    <row r="321">
      <c r="A321" s="387" t="s">
        <v>217</v>
      </c>
      <c r="B321" s="387" t="s">
        <v>218</v>
      </c>
      <c r="C321" s="387" t="s">
        <v>16</v>
      </c>
      <c r="D321" s="387" t="n">
        <v>634.3764407</v>
      </c>
      <c r="E321" s="387" t="n">
        <v>23.8024663008657</v>
      </c>
      <c r="F321" s="387" t="n">
        <v>100</v>
      </c>
      <c r="G321" s="387" t="n">
        <v>0</v>
      </c>
      <c r="H321" s="387"/>
      <c r="I321" s="387"/>
      <c r="J321" s="387"/>
      <c r="K321" s="387"/>
    </row>
    <row r="322">
      <c r="A322" s="387" t="s">
        <v>217</v>
      </c>
      <c r="B322" s="387" t="s">
        <v>218</v>
      </c>
      <c r="C322" s="387" t="s">
        <v>17</v>
      </c>
      <c r="D322" s="387" t="n">
        <v>21826.0317331</v>
      </c>
      <c r="E322" s="387" t="n">
        <v>2.23885430762293</v>
      </c>
      <c r="F322" s="387" t="n">
        <v>99.1137495592622</v>
      </c>
      <c r="G322" s="387" t="n">
        <v>0.339372035481008</v>
      </c>
      <c r="H322" s="387" t="n">
        <v>195.1629348</v>
      </c>
      <c r="I322" s="387" t="n">
        <v>37.8480034169325</v>
      </c>
      <c r="J322" s="387" t="n">
        <v>0.886250440737833</v>
      </c>
      <c r="K322" s="387" t="n">
        <v>37.9536453647099</v>
      </c>
    </row>
    <row r="323">
      <c r="A323" s="387" t="s">
        <v>219</v>
      </c>
      <c r="B323" s="387" t="s">
        <v>220</v>
      </c>
      <c r="C323" s="387" t="s">
        <v>16</v>
      </c>
      <c r="D323" s="387" t="n">
        <v>4347.0351717</v>
      </c>
      <c r="E323" s="387" t="n">
        <v>19.9085739103502</v>
      </c>
      <c r="F323" s="387" t="n">
        <v>97.0992846404921</v>
      </c>
      <c r="G323" s="387" t="n">
        <v>2.24133729107264</v>
      </c>
      <c r="H323" s="387" t="n">
        <v>129.8620452</v>
      </c>
      <c r="I323" s="387" t="n">
        <v>75.6750731682458</v>
      </c>
      <c r="J323" s="387" t="n">
        <v>2.9007153595079</v>
      </c>
      <c r="K323" s="387" t="n">
        <v>75.0270952604368</v>
      </c>
    </row>
    <row r="324">
      <c r="A324" s="387" t="s">
        <v>219</v>
      </c>
      <c r="B324" s="387" t="s">
        <v>220</v>
      </c>
      <c r="C324" s="387" t="s">
        <v>17</v>
      </c>
      <c r="D324" s="387" t="n">
        <v>93900.5838748</v>
      </c>
      <c r="E324" s="387" t="n">
        <v>2.65894437388532</v>
      </c>
      <c r="F324" s="387" t="n">
        <v>98.9840535180029</v>
      </c>
      <c r="G324" s="387" t="n">
        <v>0.340659427123998</v>
      </c>
      <c r="H324" s="387" t="n">
        <v>963.7710768</v>
      </c>
      <c r="I324" s="387" t="n">
        <v>32.8282891007155</v>
      </c>
      <c r="J324" s="387" t="n">
        <v>1.01594648199708</v>
      </c>
      <c r="K324" s="387" t="n">
        <v>33.190578011127</v>
      </c>
    </row>
    <row r="325">
      <c r="A325" s="387" t="s">
        <v>221</v>
      </c>
      <c r="B325" s="387" t="s">
        <v>222</v>
      </c>
      <c r="C325" s="387" t="s">
        <v>16</v>
      </c>
      <c r="D325" s="387" t="n">
        <v>2208.6648109</v>
      </c>
      <c r="E325" s="387" t="n">
        <v>20.0587042605109</v>
      </c>
      <c r="F325" s="387" t="n">
        <v>97.531576513807</v>
      </c>
      <c r="G325" s="387" t="n">
        <v>2.51575547251729</v>
      </c>
      <c r="H325" s="387" t="n">
        <v>55.8990256</v>
      </c>
      <c r="I325" s="387" t="n">
        <v>99.9999999999997</v>
      </c>
      <c r="J325" s="387" t="n">
        <v>2.46842348619303</v>
      </c>
      <c r="K325" s="387" t="n">
        <v>99.4017431491336</v>
      </c>
    </row>
    <row r="326">
      <c r="A326" s="387" t="s">
        <v>221</v>
      </c>
      <c r="B326" s="387" t="s">
        <v>222</v>
      </c>
      <c r="C326" s="387" t="s">
        <v>17</v>
      </c>
      <c r="D326" s="387" t="n">
        <v>38233.3470849</v>
      </c>
      <c r="E326" s="387" t="n">
        <v>2.2879112309278</v>
      </c>
      <c r="F326" s="387" t="n">
        <v>98.7501334094042</v>
      </c>
      <c r="G326" s="387" t="n">
        <v>0.444454799351514</v>
      </c>
      <c r="H326" s="387" t="n">
        <v>483.9141125</v>
      </c>
      <c r="I326" s="387" t="n">
        <v>35.3550418146964</v>
      </c>
      <c r="J326" s="387" t="n">
        <v>1.24986659059576</v>
      </c>
      <c r="K326" s="387" t="n">
        <v>35.1157243986267</v>
      </c>
    </row>
    <row r="327">
      <c r="A327" s="387" t="s">
        <v>223</v>
      </c>
      <c r="B327" s="387" t="s">
        <v>224</v>
      </c>
      <c r="C327" s="387" t="s">
        <v>16</v>
      </c>
      <c r="D327" s="387" t="n">
        <v>2631.8637999</v>
      </c>
      <c r="E327" s="387" t="n">
        <v>19.940152900754</v>
      </c>
      <c r="F327" s="387" t="n">
        <v>98.5339932816033</v>
      </c>
      <c r="G327" s="387" t="n">
        <v>1.42460061761081</v>
      </c>
      <c r="H327" s="387" t="n">
        <v>39.1573495</v>
      </c>
      <c r="I327" s="387" t="n">
        <v>99.9999999999997</v>
      </c>
      <c r="J327" s="387" t="n">
        <v>1.46600671839667</v>
      </c>
      <c r="K327" s="387" t="n">
        <v>95.7509852602532</v>
      </c>
    </row>
    <row r="328">
      <c r="A328" s="387" t="s">
        <v>223</v>
      </c>
      <c r="B328" s="387" t="s">
        <v>224</v>
      </c>
      <c r="C328" s="387" t="s">
        <v>17</v>
      </c>
      <c r="D328" s="387" t="n">
        <v>44065.6037243</v>
      </c>
      <c r="E328" s="387" t="n">
        <v>3.34658846911374</v>
      </c>
      <c r="F328" s="387" t="n">
        <v>99.5140699417049</v>
      </c>
      <c r="G328" s="387" t="n">
        <v>0.210629541403235</v>
      </c>
      <c r="H328" s="387" t="n">
        <v>215.1736071</v>
      </c>
      <c r="I328" s="387" t="n">
        <v>42.980151479833</v>
      </c>
      <c r="J328" s="387" t="n">
        <v>0.48593005829511</v>
      </c>
      <c r="K328" s="387" t="n">
        <v>43.1350202712943</v>
      </c>
    </row>
    <row r="329">
      <c r="A329" s="387" t="s">
        <v>225</v>
      </c>
      <c r="B329" s="387" t="s">
        <v>226</v>
      </c>
      <c r="C329" s="387" t="s">
        <v>16</v>
      </c>
      <c r="D329" s="387" t="n">
        <v>8091.3659196</v>
      </c>
      <c r="E329" s="387" t="n">
        <v>15.8167944002815</v>
      </c>
      <c r="F329" s="387" t="n">
        <v>100</v>
      </c>
      <c r="G329" s="387" t="n">
        <v>0</v>
      </c>
      <c r="H329" s="387"/>
      <c r="I329" s="387"/>
      <c r="J329" s="387"/>
      <c r="K329" s="387"/>
    </row>
    <row r="330">
      <c r="A330" s="387" t="s">
        <v>225</v>
      </c>
      <c r="B330" s="387" t="s">
        <v>226</v>
      </c>
      <c r="C330" s="387" t="s">
        <v>17</v>
      </c>
      <c r="D330" s="387" t="n">
        <v>92750.4191311</v>
      </c>
      <c r="E330" s="387" t="n">
        <v>2.9176676849473</v>
      </c>
      <c r="F330" s="387" t="n">
        <v>99.4893335907328</v>
      </c>
      <c r="G330" s="387" t="n">
        <v>0.180197107942209</v>
      </c>
      <c r="H330" s="387" t="n">
        <v>476.0763972</v>
      </c>
      <c r="I330" s="387" t="n">
        <v>34.8681700950432</v>
      </c>
      <c r="J330" s="387" t="n">
        <v>0.510666409267182</v>
      </c>
      <c r="K330" s="387" t="n">
        <v>35.1064606146199</v>
      </c>
    </row>
    <row r="331">
      <c r="A331" s="387" t="s">
        <v>227</v>
      </c>
      <c r="B331" s="387" t="s">
        <v>228</v>
      </c>
      <c r="C331" s="387" t="s">
        <v>16</v>
      </c>
      <c r="D331" s="387" t="n">
        <v>4257.1027131</v>
      </c>
      <c r="E331" s="387" t="n">
        <v>21.9381161988137</v>
      </c>
      <c r="F331" s="387" t="n">
        <v>99.417273051225</v>
      </c>
      <c r="G331" s="387" t="n">
        <v>0.554289553677235</v>
      </c>
      <c r="H331" s="387" t="n">
        <v>24.9526908</v>
      </c>
      <c r="I331" s="387" t="n">
        <v>100</v>
      </c>
      <c r="J331" s="387" t="n">
        <v>0.582726948774966</v>
      </c>
      <c r="K331" s="387" t="n">
        <v>94.5656555325225</v>
      </c>
    </row>
    <row r="332">
      <c r="A332" s="387" t="s">
        <v>227</v>
      </c>
      <c r="B332" s="387" t="s">
        <v>228</v>
      </c>
      <c r="C332" s="387" t="s">
        <v>17</v>
      </c>
      <c r="D332" s="387" t="n">
        <v>18712.3940311</v>
      </c>
      <c r="E332" s="387" t="n">
        <v>5.19682826155336</v>
      </c>
      <c r="F332" s="387" t="n">
        <v>99.0849938671384</v>
      </c>
      <c r="G332" s="387" t="n">
        <v>0.301381838579528</v>
      </c>
      <c r="H332" s="387" t="n">
        <v>172.8006899</v>
      </c>
      <c r="I332" s="387" t="n">
        <v>33.5611580049723</v>
      </c>
      <c r="J332" s="387" t="n">
        <v>0.915006132861573</v>
      </c>
      <c r="K332" s="387" t="n">
        <v>32.6363032496059</v>
      </c>
    </row>
    <row r="333">
      <c r="A333" s="387" t="s">
        <v>229</v>
      </c>
      <c r="B333" s="387" t="s">
        <v>230</v>
      </c>
      <c r="C333" s="387" t="s">
        <v>16</v>
      </c>
      <c r="D333" s="387" t="n">
        <v>9025.1191976</v>
      </c>
      <c r="E333" s="387" t="n">
        <v>17.2685214102471</v>
      </c>
      <c r="F333" s="387" t="n">
        <v>97.1145358526492</v>
      </c>
      <c r="G333" s="387" t="n">
        <v>1.95456254319992</v>
      </c>
      <c r="H333" s="387" t="n">
        <v>268.1540682</v>
      </c>
      <c r="I333" s="387" t="n">
        <v>70.922060489395</v>
      </c>
      <c r="J333" s="387" t="n">
        <v>2.88546414735084</v>
      </c>
      <c r="K333" s="387" t="n">
        <v>65.7836744747306</v>
      </c>
    </row>
    <row r="334">
      <c r="A334" s="387" t="s">
        <v>229</v>
      </c>
      <c r="B334" s="387" t="s">
        <v>230</v>
      </c>
      <c r="C334" s="387" t="s">
        <v>17</v>
      </c>
      <c r="D334" s="387" t="n">
        <v>134678.3787592</v>
      </c>
      <c r="E334" s="387" t="n">
        <v>2.99658259471901</v>
      </c>
      <c r="F334" s="387" t="n">
        <v>99.5967644005719</v>
      </c>
      <c r="G334" s="387" t="n">
        <v>0.237072687430526</v>
      </c>
      <c r="H334" s="387" t="n">
        <v>545.2698902</v>
      </c>
      <c r="I334" s="387" t="n">
        <v>58.5989927711651</v>
      </c>
      <c r="J334" s="387" t="n">
        <v>0.403235599428133</v>
      </c>
      <c r="K334" s="387" t="n">
        <v>58.5555259240863</v>
      </c>
    </row>
    <row r="335">
      <c r="A335" s="387" t="s">
        <v>231</v>
      </c>
      <c r="B335" s="387" t="s">
        <v>232</v>
      </c>
      <c r="C335" s="387" t="s">
        <v>16</v>
      </c>
      <c r="D335" s="387" t="n">
        <v>12762.3894039</v>
      </c>
      <c r="E335" s="387" t="n">
        <v>14.4236646952969</v>
      </c>
      <c r="F335" s="387" t="n">
        <v>99.0888057955122</v>
      </c>
      <c r="G335" s="387" t="n">
        <v>0.871184651197965</v>
      </c>
      <c r="H335" s="387" t="n">
        <v>117.3595258</v>
      </c>
      <c r="I335" s="387" t="n">
        <v>100</v>
      </c>
      <c r="J335" s="387" t="n">
        <v>0.911194204487755</v>
      </c>
      <c r="K335" s="387" t="n">
        <v>94.7379233641145</v>
      </c>
    </row>
    <row r="336">
      <c r="A336" s="387" t="s">
        <v>231</v>
      </c>
      <c r="B336" s="387" t="s">
        <v>232</v>
      </c>
      <c r="C336" s="387" t="s">
        <v>17</v>
      </c>
      <c r="D336" s="387" t="n">
        <v>161122.2927604</v>
      </c>
      <c r="E336" s="387" t="n">
        <v>2.5920690775033</v>
      </c>
      <c r="F336" s="387" t="n">
        <v>99.5339860432359</v>
      </c>
      <c r="G336" s="387" t="n">
        <v>0.189615668798741</v>
      </c>
      <c r="H336" s="387" t="n">
        <v>754.3678311</v>
      </c>
      <c r="I336" s="387" t="n">
        <v>40.2100458033955</v>
      </c>
      <c r="J336" s="387" t="n">
        <v>0.466013956764074</v>
      </c>
      <c r="K336" s="387" t="n">
        <v>40.4992233770104</v>
      </c>
    </row>
    <row r="337">
      <c r="A337" s="387" t="s">
        <v>233</v>
      </c>
      <c r="B337" s="387" t="s">
        <v>234</v>
      </c>
      <c r="C337" s="387" t="s">
        <v>16</v>
      </c>
      <c r="D337" s="387" t="n">
        <v>9502.4705953</v>
      </c>
      <c r="E337" s="387" t="n">
        <v>21.7625660741706</v>
      </c>
      <c r="F337" s="387" t="n">
        <v>97.5080788628835</v>
      </c>
      <c r="G337" s="387" t="n">
        <v>1.51961796142117</v>
      </c>
      <c r="H337" s="387" t="n">
        <v>242.845594</v>
      </c>
      <c r="I337" s="387" t="n">
        <v>57.1789269387306</v>
      </c>
      <c r="J337" s="387" t="n">
        <v>2.49192113711647</v>
      </c>
      <c r="K337" s="387" t="n">
        <v>59.4621658834558</v>
      </c>
    </row>
    <row r="338">
      <c r="A338" s="387" t="s">
        <v>233</v>
      </c>
      <c r="B338" s="387" t="s">
        <v>234</v>
      </c>
      <c r="C338" s="387" t="s">
        <v>17</v>
      </c>
      <c r="D338" s="387" t="n">
        <v>91440.8590583</v>
      </c>
      <c r="E338" s="387" t="n">
        <v>3.28093444432091</v>
      </c>
      <c r="F338" s="387" t="n">
        <v>98.7365875391609</v>
      </c>
      <c r="G338" s="387" t="n">
        <v>0.399097737646858</v>
      </c>
      <c r="H338" s="387" t="n">
        <v>1170.0578645</v>
      </c>
      <c r="I338" s="387" t="n">
        <v>31.3776187545487</v>
      </c>
      <c r="J338" s="387" t="n">
        <v>1.2634124608391</v>
      </c>
      <c r="K338" s="387" t="n">
        <v>31.1897736734991</v>
      </c>
    </row>
    <row r="339">
      <c r="A339" s="387" t="s">
        <v>235</v>
      </c>
      <c r="B339" s="387" t="s">
        <v>236</v>
      </c>
      <c r="C339" s="387" t="s">
        <v>16</v>
      </c>
      <c r="D339" s="387" t="n">
        <v>8098.433626</v>
      </c>
      <c r="E339" s="387" t="n">
        <v>13.8536713603245</v>
      </c>
      <c r="F339" s="387" t="n">
        <v>98.4292024400355</v>
      </c>
      <c r="G339" s="387" t="n">
        <v>1.19747003141323</v>
      </c>
      <c r="H339" s="387" t="n">
        <v>129.2400981</v>
      </c>
      <c r="I339" s="387" t="n">
        <v>74.2571464060874</v>
      </c>
      <c r="J339" s="387" t="n">
        <v>1.57079755996446</v>
      </c>
      <c r="K339" s="387" t="n">
        <v>75.0357800024312</v>
      </c>
    </row>
    <row r="340">
      <c r="A340" s="387" t="s">
        <v>235</v>
      </c>
      <c r="B340" s="387" t="s">
        <v>236</v>
      </c>
      <c r="C340" s="387" t="s">
        <v>17</v>
      </c>
      <c r="D340" s="387" t="n">
        <v>68804.8114861</v>
      </c>
      <c r="E340" s="387" t="n">
        <v>2.61944079872093</v>
      </c>
      <c r="F340" s="387" t="n">
        <v>98.4892298534217</v>
      </c>
      <c r="G340" s="387" t="n">
        <v>0.363090719843827</v>
      </c>
      <c r="H340" s="387" t="n">
        <v>1055.427637</v>
      </c>
      <c r="I340" s="387" t="n">
        <v>23.3234161521895</v>
      </c>
      <c r="J340" s="387" t="n">
        <v>1.51077014657829</v>
      </c>
      <c r="K340" s="387" t="n">
        <v>23.6703944973604</v>
      </c>
    </row>
    <row r="341">
      <c r="A341" s="387" t="s">
        <v>237</v>
      </c>
      <c r="B341" s="387" t="s">
        <v>238</v>
      </c>
      <c r="C341" s="387" t="s">
        <v>16</v>
      </c>
      <c r="D341" s="387" t="n">
        <v>964.7315278</v>
      </c>
      <c r="E341" s="387" t="n">
        <v>14.7146602857682</v>
      </c>
      <c r="F341" s="387" t="n">
        <v>100</v>
      </c>
      <c r="G341" s="387" t="n">
        <v>0</v>
      </c>
      <c r="H341" s="387"/>
      <c r="I341" s="387"/>
      <c r="J341" s="387"/>
      <c r="K341" s="387"/>
    </row>
    <row r="342">
      <c r="A342" s="387" t="s">
        <v>237</v>
      </c>
      <c r="B342" s="387" t="s">
        <v>238</v>
      </c>
      <c r="C342" s="387" t="s">
        <v>17</v>
      </c>
      <c r="D342" s="387" t="n">
        <v>11442.3397477</v>
      </c>
      <c r="E342" s="387" t="n">
        <v>3.13826696044748</v>
      </c>
      <c r="F342" s="387" t="n">
        <v>98.5963020661428</v>
      </c>
      <c r="G342" s="387" t="n">
        <v>0.474790806513184</v>
      </c>
      <c r="H342" s="387" t="n">
        <v>162.9025463</v>
      </c>
      <c r="I342" s="387" t="n">
        <v>33.3968309556215</v>
      </c>
      <c r="J342" s="387" t="n">
        <v>1.4036979338572</v>
      </c>
      <c r="K342" s="387" t="n">
        <v>33.3494953921929</v>
      </c>
    </row>
    <row r="343">
      <c r="A343" s="387" t="s">
        <v>239</v>
      </c>
      <c r="B343" s="387" t="s">
        <v>240</v>
      </c>
      <c r="C343" s="387" t="s">
        <v>16</v>
      </c>
      <c r="D343" s="387" t="n">
        <v>401.6037078</v>
      </c>
      <c r="E343" s="387" t="n">
        <v>23.593670952626</v>
      </c>
      <c r="F343" s="387" t="n">
        <v>95.7130893457615</v>
      </c>
      <c r="G343" s="387" t="n">
        <v>3.06050377952646</v>
      </c>
      <c r="H343" s="387" t="n">
        <v>17.9875002</v>
      </c>
      <c r="I343" s="387" t="n">
        <v>70.3299242514173</v>
      </c>
      <c r="J343" s="387" t="n">
        <v>4.28691065423849</v>
      </c>
      <c r="K343" s="387" t="n">
        <v>68.3313218583725</v>
      </c>
    </row>
    <row r="344">
      <c r="A344" s="387" t="s">
        <v>239</v>
      </c>
      <c r="B344" s="387" t="s">
        <v>240</v>
      </c>
      <c r="C344" s="387" t="s">
        <v>17</v>
      </c>
      <c r="D344" s="387" t="n">
        <v>9452.7684755</v>
      </c>
      <c r="E344" s="387" t="n">
        <v>4.40973738447117</v>
      </c>
      <c r="F344" s="387" t="n">
        <v>97.3094180760507</v>
      </c>
      <c r="G344" s="387" t="n">
        <v>0.546708922149564</v>
      </c>
      <c r="H344" s="387" t="n">
        <v>261.3667669</v>
      </c>
      <c r="I344" s="387" t="n">
        <v>19.0799905459009</v>
      </c>
      <c r="J344" s="387" t="n">
        <v>2.69058192394927</v>
      </c>
      <c r="K344" s="387" t="n">
        <v>19.7726471726501</v>
      </c>
    </row>
    <row r="345">
      <c r="A345" s="387" t="s">
        <v>241</v>
      </c>
      <c r="B345" s="387" t="s">
        <v>242</v>
      </c>
      <c r="C345" s="387" t="s">
        <v>16</v>
      </c>
      <c r="D345" s="387" t="n">
        <v>794.0207129</v>
      </c>
      <c r="E345" s="387" t="n">
        <v>16.4028673937719</v>
      </c>
      <c r="F345" s="387" t="n">
        <v>94.8505495798452</v>
      </c>
      <c r="G345" s="387" t="n">
        <v>3.68339638445735</v>
      </c>
      <c r="H345" s="387" t="n">
        <v>43.1075024</v>
      </c>
      <c r="I345" s="387" t="n">
        <v>71.7470888812076</v>
      </c>
      <c r="J345" s="387" t="n">
        <v>5.14945042015477</v>
      </c>
      <c r="K345" s="387" t="n">
        <v>67.8464967870675</v>
      </c>
    </row>
    <row r="346">
      <c r="A346" s="387" t="s">
        <v>241</v>
      </c>
      <c r="B346" s="387" t="s">
        <v>242</v>
      </c>
      <c r="C346" s="387" t="s">
        <v>17</v>
      </c>
      <c r="D346" s="387" t="n">
        <v>14033.1345086</v>
      </c>
      <c r="E346" s="387" t="n">
        <v>3.25927146777886</v>
      </c>
      <c r="F346" s="387" t="n">
        <v>98.371116194879</v>
      </c>
      <c r="G346" s="387" t="n">
        <v>0.412270316371002</v>
      </c>
      <c r="H346" s="387" t="n">
        <v>232.3684677</v>
      </c>
      <c r="I346" s="387" t="n">
        <v>24.9721055950141</v>
      </c>
      <c r="J346" s="387" t="n">
        <v>1.62888380512097</v>
      </c>
      <c r="K346" s="387" t="n">
        <v>24.8977189581792</v>
      </c>
    </row>
    <row r="347">
      <c r="A347" s="387" t="s">
        <v>243</v>
      </c>
      <c r="B347" s="387" t="s">
        <v>244</v>
      </c>
      <c r="C347" s="387" t="s">
        <v>16</v>
      </c>
      <c r="D347" s="387" t="n">
        <v>1247.8195787</v>
      </c>
      <c r="E347" s="387" t="n">
        <v>16.6303620808725</v>
      </c>
      <c r="F347" s="387" t="n">
        <v>98.8389063989106</v>
      </c>
      <c r="G347" s="387" t="n">
        <v>1.1891625057306</v>
      </c>
      <c r="H347" s="387" t="n">
        <v>14.6585528</v>
      </c>
      <c r="I347" s="387" t="n">
        <v>99.9999999999999</v>
      </c>
      <c r="J347" s="387" t="n">
        <v>1.16109360108944</v>
      </c>
      <c r="K347" s="387" t="n">
        <v>101.228291575045</v>
      </c>
    </row>
    <row r="348">
      <c r="A348" s="387" t="s">
        <v>243</v>
      </c>
      <c r="B348" s="387" t="s">
        <v>244</v>
      </c>
      <c r="C348" s="387" t="s">
        <v>17</v>
      </c>
      <c r="D348" s="387" t="n">
        <v>14342.1305185</v>
      </c>
      <c r="E348" s="387" t="n">
        <v>2.68015086227233</v>
      </c>
      <c r="F348" s="387" t="n">
        <v>99.1781894137474</v>
      </c>
      <c r="G348" s="387" t="n">
        <v>0.394672209467109</v>
      </c>
      <c r="H348" s="387" t="n">
        <v>118.8418014</v>
      </c>
      <c r="I348" s="387" t="n">
        <v>47.7794597312978</v>
      </c>
      <c r="J348" s="387" t="n">
        <v>0.821810586252625</v>
      </c>
      <c r="K348" s="387" t="n">
        <v>47.6300449296458</v>
      </c>
    </row>
    <row r="349">
      <c r="A349" s="387" t="s">
        <v>245</v>
      </c>
      <c r="B349" s="387" t="s">
        <v>246</v>
      </c>
      <c r="C349" s="387" t="s">
        <v>16</v>
      </c>
      <c r="D349" s="387" t="n">
        <v>560.6448587</v>
      </c>
      <c r="E349" s="387" t="n">
        <v>34.5321805216709</v>
      </c>
      <c r="F349" s="387" t="n">
        <v>100</v>
      </c>
      <c r="G349" s="387" t="n">
        <v>0</v>
      </c>
      <c r="H349" s="387"/>
      <c r="I349" s="387"/>
      <c r="J349" s="387"/>
      <c r="K349" s="387"/>
    </row>
    <row r="350">
      <c r="A350" s="387" t="s">
        <v>245</v>
      </c>
      <c r="B350" s="387" t="s">
        <v>246</v>
      </c>
      <c r="C350" s="387" t="s">
        <v>17</v>
      </c>
      <c r="D350" s="387" t="n">
        <v>32077.3378131</v>
      </c>
      <c r="E350" s="387" t="n">
        <v>3.6133396972347</v>
      </c>
      <c r="F350" s="387" t="n">
        <v>99.7612502117696</v>
      </c>
      <c r="G350" s="387" t="n">
        <v>0.124219031141745</v>
      </c>
      <c r="H350" s="387" t="n">
        <v>76.7678592</v>
      </c>
      <c r="I350" s="387" t="n">
        <v>51.6641352641151</v>
      </c>
      <c r="J350" s="387" t="n">
        <v>0.238749788230415</v>
      </c>
      <c r="K350" s="387" t="n">
        <v>51.9047406854058</v>
      </c>
    </row>
    <row r="351">
      <c r="A351" s="387" t="s">
        <v>247</v>
      </c>
      <c r="B351" s="387" t="s">
        <v>248</v>
      </c>
      <c r="C351" s="387" t="s">
        <v>16</v>
      </c>
      <c r="D351" s="387" t="n">
        <v>1727.8986749</v>
      </c>
      <c r="E351" s="387" t="n">
        <v>19.4048042188942</v>
      </c>
      <c r="F351" s="387" t="n">
        <v>98.7263798767665</v>
      </c>
      <c r="G351" s="387" t="n">
        <v>0.954591449987974</v>
      </c>
      <c r="H351" s="387" t="n">
        <v>22.2907649</v>
      </c>
      <c r="I351" s="387" t="n">
        <v>71.0079509515968</v>
      </c>
      <c r="J351" s="387" t="n">
        <v>1.27362012323347</v>
      </c>
      <c r="K351" s="387" t="n">
        <v>73.9964424237901</v>
      </c>
    </row>
    <row r="352">
      <c r="A352" s="387" t="s">
        <v>247</v>
      </c>
      <c r="B352" s="387" t="s">
        <v>248</v>
      </c>
      <c r="C352" s="387" t="s">
        <v>17</v>
      </c>
      <c r="D352" s="387" t="n">
        <v>33418.7241068</v>
      </c>
      <c r="E352" s="387" t="n">
        <v>2.42944534787058</v>
      </c>
      <c r="F352" s="387" t="n">
        <v>97.6392236554693</v>
      </c>
      <c r="G352" s="387" t="n">
        <v>0.513457364125897</v>
      </c>
      <c r="H352" s="387" t="n">
        <v>808.0168029</v>
      </c>
      <c r="I352" s="387" t="n">
        <v>21.5111437797182</v>
      </c>
      <c r="J352" s="387" t="n">
        <v>2.36077634453067</v>
      </c>
      <c r="K352" s="387" t="n">
        <v>21.2360558972827</v>
      </c>
    </row>
    <row r="353">
      <c r="A353" s="387" t="s">
        <v>249</v>
      </c>
      <c r="B353" s="387" t="s">
        <v>250</v>
      </c>
      <c r="C353" s="387" t="s">
        <v>16</v>
      </c>
      <c r="D353" s="387" t="n">
        <v>1032.4350671</v>
      </c>
      <c r="E353" s="387" t="n">
        <v>19.2001149611962</v>
      </c>
      <c r="F353" s="387" t="n">
        <v>94.8042572412689</v>
      </c>
      <c r="G353" s="387" t="n">
        <v>2.74853054519609</v>
      </c>
      <c r="H353" s="387" t="n">
        <v>56.5825542</v>
      </c>
      <c r="I353" s="387" t="n">
        <v>50.0739756642814</v>
      </c>
      <c r="J353" s="387" t="n">
        <v>5.19574275873106</v>
      </c>
      <c r="K353" s="387" t="n">
        <v>50.151135062332</v>
      </c>
    </row>
    <row r="354">
      <c r="A354" s="387" t="s">
        <v>249</v>
      </c>
      <c r="B354" s="387" t="s">
        <v>250</v>
      </c>
      <c r="C354" s="387" t="s">
        <v>17</v>
      </c>
      <c r="D354" s="387" t="n">
        <v>31625.9967128</v>
      </c>
      <c r="E354" s="387" t="n">
        <v>3.0578096116503</v>
      </c>
      <c r="F354" s="387" t="n">
        <v>95.7034270590414</v>
      </c>
      <c r="G354" s="387" t="n">
        <v>0.639764739998219</v>
      </c>
      <c r="H354" s="387" t="n">
        <v>1419.83841</v>
      </c>
      <c r="I354" s="387" t="n">
        <v>13.6819315208567</v>
      </c>
      <c r="J354" s="387" t="n">
        <v>4.29657294095855</v>
      </c>
      <c r="K354" s="387" t="n">
        <v>14.2503523088582</v>
      </c>
    </row>
    <row r="355">
      <c r="A355" s="387" t="s">
        <v>251</v>
      </c>
      <c r="B355" s="387" t="s">
        <v>252</v>
      </c>
      <c r="C355" s="387" t="s">
        <v>16</v>
      </c>
      <c r="D355" s="387" t="n">
        <v>1580.5770589</v>
      </c>
      <c r="E355" s="387" t="n">
        <v>15.5108725580015</v>
      </c>
      <c r="F355" s="387" t="n">
        <v>97.3015810942657</v>
      </c>
      <c r="G355" s="387" t="n">
        <v>1.42125079527829</v>
      </c>
      <c r="H355" s="387" t="n">
        <v>43.8333989</v>
      </c>
      <c r="I355" s="387" t="n">
        <v>57.3385804534755</v>
      </c>
      <c r="J355" s="387" t="n">
        <v>2.69841890573428</v>
      </c>
      <c r="K355" s="387" t="n">
        <v>51.2485104585455</v>
      </c>
    </row>
    <row r="356">
      <c r="A356" s="387" t="s">
        <v>251</v>
      </c>
      <c r="B356" s="387" t="s">
        <v>252</v>
      </c>
      <c r="C356" s="387" t="s">
        <v>17</v>
      </c>
      <c r="D356" s="387" t="n">
        <v>23161.959895</v>
      </c>
      <c r="E356" s="387" t="n">
        <v>2.92057200620557</v>
      </c>
      <c r="F356" s="387" t="n">
        <v>95.2950101608743</v>
      </c>
      <c r="G356" s="387" t="n">
        <v>0.62662867326463</v>
      </c>
      <c r="H356" s="387" t="n">
        <v>1143.5728458</v>
      </c>
      <c r="I356" s="387" t="n">
        <v>12.9562515524106</v>
      </c>
      <c r="J356" s="387" t="n">
        <v>4.70498983912566</v>
      </c>
      <c r="K356" s="387" t="n">
        <v>12.6917565877135</v>
      </c>
    </row>
    <row r="357">
      <c r="A357" s="387" t="s">
        <v>253</v>
      </c>
      <c r="B357" s="387" t="s">
        <v>254</v>
      </c>
      <c r="C357" s="387" t="s">
        <v>16</v>
      </c>
      <c r="D357" s="387" t="n">
        <v>1708.3992056</v>
      </c>
      <c r="E357" s="387" t="n">
        <v>17.1823423216254</v>
      </c>
      <c r="F357" s="387" t="n">
        <v>95.6398582443903</v>
      </c>
      <c r="G357" s="387" t="n">
        <v>2.6601657796969</v>
      </c>
      <c r="H357" s="387" t="n">
        <v>77.8845018</v>
      </c>
      <c r="I357" s="387" t="n">
        <v>62.2656797320134</v>
      </c>
      <c r="J357" s="387" t="n">
        <v>4.36014175560968</v>
      </c>
      <c r="K357" s="387" t="n">
        <v>58.350827183419</v>
      </c>
    </row>
    <row r="358">
      <c r="A358" s="387" t="s">
        <v>253</v>
      </c>
      <c r="B358" s="387" t="s">
        <v>254</v>
      </c>
      <c r="C358" s="387" t="s">
        <v>17</v>
      </c>
      <c r="D358" s="387" t="n">
        <v>28263.4415731</v>
      </c>
      <c r="E358" s="387" t="n">
        <v>3.78168938293946</v>
      </c>
      <c r="F358" s="387" t="n">
        <v>97.3158088622588</v>
      </c>
      <c r="G358" s="387" t="n">
        <v>0.614573738411916</v>
      </c>
      <c r="H358" s="387" t="n">
        <v>779.5699412</v>
      </c>
      <c r="I358" s="387" t="n">
        <v>22.6335225294163</v>
      </c>
      <c r="J358" s="387" t="n">
        <v>2.68419113774121</v>
      </c>
      <c r="K358" s="387" t="n">
        <v>22.2814760164163</v>
      </c>
    </row>
    <row r="359">
      <c r="A359" s="387" t="s">
        <v>255</v>
      </c>
      <c r="B359" s="387" t="s">
        <v>256</v>
      </c>
      <c r="C359" s="387" t="s">
        <v>16</v>
      </c>
      <c r="D359" s="387" t="n">
        <v>884.3130105</v>
      </c>
      <c r="E359" s="387" t="n">
        <v>19.4581115290683</v>
      </c>
      <c r="F359" s="387" t="n">
        <v>96.823050126781</v>
      </c>
      <c r="G359" s="387" t="n">
        <v>2.28969063937644</v>
      </c>
      <c r="H359" s="387" t="n">
        <v>29.016005</v>
      </c>
      <c r="I359" s="387" t="n">
        <v>70.3634256533911</v>
      </c>
      <c r="J359" s="387" t="n">
        <v>3.17694987321905</v>
      </c>
      <c r="K359" s="387" t="n">
        <v>69.7822881689139</v>
      </c>
    </row>
    <row r="360">
      <c r="A360" s="387" t="s">
        <v>255</v>
      </c>
      <c r="B360" s="387" t="s">
        <v>256</v>
      </c>
      <c r="C360" s="387" t="s">
        <v>17</v>
      </c>
      <c r="D360" s="387" t="n">
        <v>24210.9378474</v>
      </c>
      <c r="E360" s="387" t="n">
        <v>2.90087231789188</v>
      </c>
      <c r="F360" s="387" t="n">
        <v>98.1688401147489</v>
      </c>
      <c r="G360" s="387" t="n">
        <v>0.420831509212754</v>
      </c>
      <c r="H360" s="387" t="n">
        <v>451.6106956</v>
      </c>
      <c r="I360" s="387" t="n">
        <v>23.0532751671069</v>
      </c>
      <c r="J360" s="387" t="n">
        <v>1.83115988525112</v>
      </c>
      <c r="K360" s="387" t="n">
        <v>22.5608596365084</v>
      </c>
    </row>
    <row r="361">
      <c r="A361" s="387" t="s">
        <v>257</v>
      </c>
      <c r="B361" s="387" t="s">
        <v>258</v>
      </c>
      <c r="C361" s="387" t="s">
        <v>16</v>
      </c>
      <c r="D361" s="387" t="n">
        <v>869.6690054</v>
      </c>
      <c r="E361" s="387" t="n">
        <v>22.0194509733326</v>
      </c>
      <c r="F361" s="387" t="n">
        <v>100</v>
      </c>
      <c r="G361" s="387" t="n">
        <v>0</v>
      </c>
      <c r="H361" s="387"/>
      <c r="I361" s="387"/>
      <c r="J361" s="387"/>
      <c r="K361" s="387"/>
    </row>
    <row r="362">
      <c r="A362" s="387" t="s">
        <v>257</v>
      </c>
      <c r="B362" s="387" t="s">
        <v>258</v>
      </c>
      <c r="C362" s="387" t="s">
        <v>17</v>
      </c>
      <c r="D362" s="387" t="n">
        <v>20248.20098</v>
      </c>
      <c r="E362" s="387" t="n">
        <v>2.34599963660496</v>
      </c>
      <c r="F362" s="387" t="n">
        <v>99.6661692410546</v>
      </c>
      <c r="G362" s="387" t="n">
        <v>0.146624017584792</v>
      </c>
      <c r="H362" s="387" t="n">
        <v>67.8211308</v>
      </c>
      <c r="I362" s="387" t="n">
        <v>44.1966561069638</v>
      </c>
      <c r="J362" s="387" t="n">
        <v>0.333830758945405</v>
      </c>
      <c r="K362" s="387" t="n">
        <v>43.7750379790471</v>
      </c>
    </row>
    <row r="363">
      <c r="A363" s="387" t="s">
        <v>259</v>
      </c>
      <c r="B363" s="387" t="s">
        <v>260</v>
      </c>
      <c r="C363" s="387" t="s">
        <v>16</v>
      </c>
      <c r="D363" s="387" t="n">
        <v>988.6695758</v>
      </c>
      <c r="E363" s="387" t="n">
        <v>25.5652684565266</v>
      </c>
      <c r="F363" s="387" t="n">
        <v>97.6561899167255</v>
      </c>
      <c r="G363" s="387" t="n">
        <v>2.44374930894044</v>
      </c>
      <c r="H363" s="387" t="n">
        <v>23.7286927</v>
      </c>
      <c r="I363" s="387" t="n">
        <v>100</v>
      </c>
      <c r="J363" s="387" t="n">
        <v>2.34381008327455</v>
      </c>
      <c r="K363" s="387" t="n">
        <v>101.820215010483</v>
      </c>
    </row>
    <row r="364">
      <c r="A364" s="387" t="s">
        <v>259</v>
      </c>
      <c r="B364" s="387" t="s">
        <v>260</v>
      </c>
      <c r="C364" s="387" t="s">
        <v>17</v>
      </c>
      <c r="D364" s="387" t="n">
        <v>37157.2531572</v>
      </c>
      <c r="E364" s="387" t="n">
        <v>2.4217433111097</v>
      </c>
      <c r="F364" s="387" t="n">
        <v>98.4192901313017</v>
      </c>
      <c r="G364" s="387" t="n">
        <v>0.378572581527192</v>
      </c>
      <c r="H364" s="387" t="n">
        <v>596.7817557</v>
      </c>
      <c r="I364" s="387" t="n">
        <v>23.3436679156439</v>
      </c>
      <c r="J364" s="387" t="n">
        <v>1.58070986869827</v>
      </c>
      <c r="K364" s="387" t="n">
        <v>23.5709572483176</v>
      </c>
    </row>
    <row r="365">
      <c r="A365" s="387" t="s">
        <v>261</v>
      </c>
      <c r="B365" s="387" t="s">
        <v>262</v>
      </c>
      <c r="C365" s="387" t="s">
        <v>16</v>
      </c>
      <c r="D365" s="387" t="n">
        <v>810.056196</v>
      </c>
      <c r="E365" s="387" t="n">
        <v>25.9928598434196</v>
      </c>
      <c r="F365" s="387" t="n">
        <v>100</v>
      </c>
      <c r="G365" s="387" t="n">
        <v>0</v>
      </c>
      <c r="H365" s="387"/>
      <c r="I365" s="387"/>
      <c r="J365" s="387"/>
      <c r="K365" s="387"/>
    </row>
    <row r="366">
      <c r="A366" s="387" t="s">
        <v>261</v>
      </c>
      <c r="B366" s="387" t="s">
        <v>262</v>
      </c>
      <c r="C366" s="387" t="s">
        <v>17</v>
      </c>
      <c r="D366" s="387" t="n">
        <v>39309.6429656</v>
      </c>
      <c r="E366" s="387" t="n">
        <v>2.33959742031365</v>
      </c>
      <c r="F366" s="387" t="n">
        <v>98.8605499573003</v>
      </c>
      <c r="G366" s="387" t="n">
        <v>0.322999377021636</v>
      </c>
      <c r="H366" s="387" t="n">
        <v>453.0763219</v>
      </c>
      <c r="I366" s="387" t="n">
        <v>28.30747628371</v>
      </c>
      <c r="J366" s="387" t="n">
        <v>1.13945004269975</v>
      </c>
      <c r="K366" s="387" t="n">
        <v>28.02395440924</v>
      </c>
    </row>
    <row r="367">
      <c r="A367" s="387" t="s">
        <v>263</v>
      </c>
      <c r="B367" s="387" t="s">
        <v>264</v>
      </c>
      <c r="C367" s="387" t="s">
        <v>16</v>
      </c>
      <c r="D367" s="387" t="n">
        <v>736.3066106</v>
      </c>
      <c r="E367" s="387" t="n">
        <v>22.0855717360282</v>
      </c>
      <c r="F367" s="387" t="n">
        <v>94.1961559583173</v>
      </c>
      <c r="G367" s="387" t="n">
        <v>4.43415284164598</v>
      </c>
      <c r="H367" s="387" t="n">
        <v>45.3671245</v>
      </c>
      <c r="I367" s="387" t="n">
        <v>72.0537945821872</v>
      </c>
      <c r="J367" s="387" t="n">
        <v>5.80384404168271</v>
      </c>
      <c r="K367" s="387" t="n">
        <v>71.9661227308931</v>
      </c>
    </row>
    <row r="368">
      <c r="A368" s="387" t="s">
        <v>263</v>
      </c>
      <c r="B368" s="387" t="s">
        <v>264</v>
      </c>
      <c r="C368" s="387" t="s">
        <v>17</v>
      </c>
      <c r="D368" s="387" t="n">
        <v>36092.4583804</v>
      </c>
      <c r="E368" s="387" t="n">
        <v>1.84720996485708</v>
      </c>
      <c r="F368" s="387" t="n">
        <v>99.5449848946906</v>
      </c>
      <c r="G368" s="387" t="n">
        <v>0.147774594620397</v>
      </c>
      <c r="H368" s="387" t="n">
        <v>164.9768069</v>
      </c>
      <c r="I368" s="387" t="n">
        <v>32.2925624435836</v>
      </c>
      <c r="J368" s="387" t="n">
        <v>0.455015105309454</v>
      </c>
      <c r="K368" s="387" t="n">
        <v>32.329080106697</v>
      </c>
    </row>
    <row r="369">
      <c r="A369" s="387" t="s">
        <v>265</v>
      </c>
      <c r="B369" s="387" t="s">
        <v>266</v>
      </c>
      <c r="C369" s="387" t="s">
        <v>16</v>
      </c>
      <c r="D369" s="387" t="n">
        <v>168.9464811</v>
      </c>
      <c r="E369" s="387" t="n">
        <v>36.2291930897371</v>
      </c>
      <c r="F369" s="387" t="n">
        <v>97.3532802164195</v>
      </c>
      <c r="G369" s="387" t="n">
        <v>2.65685027183369</v>
      </c>
      <c r="H369" s="387" t="n">
        <v>4.5931066</v>
      </c>
      <c r="I369" s="387" t="n">
        <v>100</v>
      </c>
      <c r="J369" s="387" t="n">
        <v>2.64671978358054</v>
      </c>
      <c r="K369" s="387" t="n">
        <v>97.7259060862815</v>
      </c>
    </row>
    <row r="370">
      <c r="A370" s="387" t="s">
        <v>265</v>
      </c>
      <c r="B370" s="387" t="s">
        <v>266</v>
      </c>
      <c r="C370" s="387" t="s">
        <v>17</v>
      </c>
      <c r="D370" s="387" t="n">
        <v>9550.8863914</v>
      </c>
      <c r="E370" s="387" t="n">
        <v>2.92942423492024</v>
      </c>
      <c r="F370" s="387" t="n">
        <v>98.5863520713567</v>
      </c>
      <c r="G370" s="387" t="n">
        <v>0.393225968391789</v>
      </c>
      <c r="H370" s="387" t="n">
        <v>136.9519257</v>
      </c>
      <c r="I370" s="387" t="n">
        <v>26.6048674809666</v>
      </c>
      <c r="J370" s="387" t="n">
        <v>1.41364792864334</v>
      </c>
      <c r="K370" s="387" t="n">
        <v>27.4231744538239</v>
      </c>
    </row>
    <row r="371">
      <c r="A371" s="387" t="s">
        <v>267</v>
      </c>
      <c r="B371" s="387" t="s">
        <v>268</v>
      </c>
      <c r="C371" s="387" t="s">
        <v>16</v>
      </c>
      <c r="D371" s="387" t="n">
        <v>6840.4672537</v>
      </c>
      <c r="E371" s="387" t="n">
        <v>17.5336281075873</v>
      </c>
      <c r="F371" s="387" t="n">
        <v>99.10286070088</v>
      </c>
      <c r="G371" s="387" t="n">
        <v>0.859198961321088</v>
      </c>
      <c r="H371" s="387" t="n">
        <v>61.9240651</v>
      </c>
      <c r="I371" s="387" t="n">
        <v>99.9999999999998</v>
      </c>
      <c r="J371" s="387" t="n">
        <v>0.89713929911997</v>
      </c>
      <c r="K371" s="387" t="n">
        <v>94.9117657220787</v>
      </c>
    </row>
    <row r="372">
      <c r="A372" s="387" t="s">
        <v>267</v>
      </c>
      <c r="B372" s="387" t="s">
        <v>268</v>
      </c>
      <c r="C372" s="387" t="s">
        <v>17</v>
      </c>
      <c r="D372" s="387" t="n">
        <v>137074.7411494</v>
      </c>
      <c r="E372" s="387" t="n">
        <v>3.25659044584602</v>
      </c>
      <c r="F372" s="387" t="n">
        <v>98.8305410968299</v>
      </c>
      <c r="G372" s="387" t="n">
        <v>0.375181936902622</v>
      </c>
      <c r="H372" s="387" t="n">
        <v>1622.0014042</v>
      </c>
      <c r="I372" s="387" t="n">
        <v>32.1567253141408</v>
      </c>
      <c r="J372" s="387" t="n">
        <v>1.16945890317011</v>
      </c>
      <c r="K372" s="387" t="n">
        <v>31.7064872765771</v>
      </c>
    </row>
    <row r="373">
      <c r="A373" s="387" t="s">
        <v>269</v>
      </c>
      <c r="B373" s="387" t="s">
        <v>270</v>
      </c>
      <c r="C373" s="387" t="s">
        <v>16</v>
      </c>
      <c r="D373" s="387" t="n">
        <v>3456.4288642</v>
      </c>
      <c r="E373" s="387" t="n">
        <v>21.5148495140044</v>
      </c>
      <c r="F373" s="387" t="n">
        <v>99.0687618566653</v>
      </c>
      <c r="G373" s="387" t="n">
        <v>0.924840331186862</v>
      </c>
      <c r="H373" s="387" t="n">
        <v>32.4901446</v>
      </c>
      <c r="I373" s="387" t="n">
        <v>100</v>
      </c>
      <c r="J373" s="387" t="n">
        <v>0.931238143334685</v>
      </c>
      <c r="K373" s="387" t="n">
        <v>98.3881375366535</v>
      </c>
    </row>
    <row r="374">
      <c r="A374" s="387" t="s">
        <v>269</v>
      </c>
      <c r="B374" s="387" t="s">
        <v>270</v>
      </c>
      <c r="C374" s="387" t="s">
        <v>17</v>
      </c>
      <c r="D374" s="387" t="n">
        <v>79794.9700931</v>
      </c>
      <c r="E374" s="387" t="n">
        <v>2.69580171501037</v>
      </c>
      <c r="F374" s="387" t="n">
        <v>98.4558514116684</v>
      </c>
      <c r="G374" s="387" t="n">
        <v>0.392541890001851</v>
      </c>
      <c r="H374" s="387" t="n">
        <v>1251.4775776</v>
      </c>
      <c r="I374" s="387" t="n">
        <v>25.1153986580929</v>
      </c>
      <c r="J374" s="387" t="n">
        <v>1.54414858833157</v>
      </c>
      <c r="K374" s="387" t="n">
        <v>25.0287092103205</v>
      </c>
    </row>
    <row r="375">
      <c r="A375" s="387" t="s">
        <v>271</v>
      </c>
      <c r="B375" s="387" t="s">
        <v>272</v>
      </c>
      <c r="C375" s="387" t="s">
        <v>16</v>
      </c>
      <c r="D375" s="387" t="n">
        <v>540.8681894</v>
      </c>
      <c r="E375" s="387" t="n">
        <v>30.3801140930596</v>
      </c>
      <c r="F375" s="387" t="n">
        <v>100</v>
      </c>
      <c r="G375" s="387" t="n">
        <v>0</v>
      </c>
      <c r="H375" s="387"/>
      <c r="I375" s="387"/>
      <c r="J375" s="387"/>
      <c r="K375" s="387"/>
    </row>
    <row r="376">
      <c r="A376" s="387" t="s">
        <v>271</v>
      </c>
      <c r="B376" s="387" t="s">
        <v>272</v>
      </c>
      <c r="C376" s="387" t="s">
        <v>17</v>
      </c>
      <c r="D376" s="387" t="n">
        <v>29248.1751389</v>
      </c>
      <c r="E376" s="387" t="n">
        <v>2.82972664229581</v>
      </c>
      <c r="F376" s="387" t="n">
        <v>98.514393336235</v>
      </c>
      <c r="G376" s="387" t="n">
        <v>0.356495291775729</v>
      </c>
      <c r="H376" s="387" t="n">
        <v>441.0653349</v>
      </c>
      <c r="I376" s="387" t="n">
        <v>23.4908955622156</v>
      </c>
      <c r="J376" s="387" t="n">
        <v>1.48560666376504</v>
      </c>
      <c r="K376" s="387" t="n">
        <v>23.6401183793185</v>
      </c>
    </row>
    <row r="377">
      <c r="A377" s="387" t="s">
        <v>273</v>
      </c>
      <c r="B377" s="387" t="s">
        <v>274</v>
      </c>
      <c r="C377" s="387" t="s">
        <v>16</v>
      </c>
      <c r="D377" s="387" t="n">
        <v>2779.7716598</v>
      </c>
      <c r="E377" s="387" t="n">
        <v>18.563129585676</v>
      </c>
      <c r="F377" s="387" t="n">
        <v>96.9969322800566</v>
      </c>
      <c r="G377" s="387" t="n">
        <v>1.81259267191441</v>
      </c>
      <c r="H377" s="387" t="n">
        <v>86.0629542</v>
      </c>
      <c r="I377" s="387" t="n">
        <v>57.0411586080692</v>
      </c>
      <c r="J377" s="387" t="n">
        <v>3.00306771994345</v>
      </c>
      <c r="K377" s="387" t="n">
        <v>58.545442542441</v>
      </c>
    </row>
    <row r="378">
      <c r="A378" s="387" t="s">
        <v>273</v>
      </c>
      <c r="B378" s="387" t="s">
        <v>274</v>
      </c>
      <c r="C378" s="387" t="s">
        <v>17</v>
      </c>
      <c r="D378" s="387" t="n">
        <v>44837.3311486</v>
      </c>
      <c r="E378" s="387" t="n">
        <v>2.55887722821834</v>
      </c>
      <c r="F378" s="387" t="n">
        <v>98.7319026862983</v>
      </c>
      <c r="G378" s="387" t="n">
        <v>0.35728579235144</v>
      </c>
      <c r="H378" s="387" t="n">
        <v>575.8837583</v>
      </c>
      <c r="I378" s="387" t="n">
        <v>28.3431565218399</v>
      </c>
      <c r="J378" s="387" t="n">
        <v>1.26809731370175</v>
      </c>
      <c r="K378" s="387" t="n">
        <v>27.8176648593833</v>
      </c>
    </row>
    <row r="379">
      <c r="A379" s="387" t="s">
        <v>275</v>
      </c>
      <c r="B379" s="387" t="s">
        <v>276</v>
      </c>
      <c r="C379" s="387" t="s">
        <v>16</v>
      </c>
      <c r="D379" s="387" t="n">
        <v>1783.8653058</v>
      </c>
      <c r="E379" s="387" t="n">
        <v>27.9014703667747</v>
      </c>
      <c r="F379" s="387" t="n">
        <v>97.6176532277011</v>
      </c>
      <c r="G379" s="387" t="n">
        <v>2.50415837822118</v>
      </c>
      <c r="H379" s="387" t="n">
        <v>43.5350125</v>
      </c>
      <c r="I379" s="387" t="n">
        <v>100</v>
      </c>
      <c r="J379" s="387" t="n">
        <v>2.38234677229891</v>
      </c>
      <c r="K379" s="387" t="n">
        <v>102.608934616411</v>
      </c>
    </row>
    <row r="380">
      <c r="A380" s="387" t="s">
        <v>275</v>
      </c>
      <c r="B380" s="387" t="s">
        <v>276</v>
      </c>
      <c r="C380" s="387" t="s">
        <v>17</v>
      </c>
      <c r="D380" s="387" t="n">
        <v>57508.2852574</v>
      </c>
      <c r="E380" s="387" t="n">
        <v>2.84841066163405</v>
      </c>
      <c r="F380" s="387" t="n">
        <v>99.4818611027381</v>
      </c>
      <c r="G380" s="387" t="n">
        <v>0.2057236222555</v>
      </c>
      <c r="H380" s="387" t="n">
        <v>299.5247493</v>
      </c>
      <c r="I380" s="387" t="n">
        <v>39.2800326989995</v>
      </c>
      <c r="J380" s="387" t="n">
        <v>0.518138897261953</v>
      </c>
      <c r="K380" s="387" t="n">
        <v>39.4986149909279</v>
      </c>
    </row>
    <row r="381">
      <c r="A381" s="387" t="s">
        <v>277</v>
      </c>
      <c r="B381" s="387" t="s">
        <v>278</v>
      </c>
      <c r="C381" s="387" t="s">
        <v>16</v>
      </c>
      <c r="D381" s="387" t="n">
        <v>818.8838051</v>
      </c>
      <c r="E381" s="387" t="n">
        <v>27.6419506182663</v>
      </c>
      <c r="F381" s="387" t="n">
        <v>97.2151008226537</v>
      </c>
      <c r="G381" s="387" t="n">
        <v>2.84836273039477</v>
      </c>
      <c r="H381" s="387" t="n">
        <v>23.4583806</v>
      </c>
      <c r="I381" s="387" t="n">
        <v>100</v>
      </c>
      <c r="J381" s="387" t="n">
        <v>2.78489917734628</v>
      </c>
      <c r="K381" s="387" t="n">
        <v>99.4304828940619</v>
      </c>
    </row>
    <row r="382">
      <c r="A382" s="387" t="s">
        <v>277</v>
      </c>
      <c r="B382" s="387" t="s">
        <v>278</v>
      </c>
      <c r="C382" s="387" t="s">
        <v>17</v>
      </c>
      <c r="D382" s="387" t="n">
        <v>37383.6740167</v>
      </c>
      <c r="E382" s="387" t="n">
        <v>3.10710184938276</v>
      </c>
      <c r="F382" s="387" t="n">
        <v>99.6034458915613</v>
      </c>
      <c r="G382" s="387" t="n">
        <v>0.160310933107598</v>
      </c>
      <c r="H382" s="387" t="n">
        <v>148.8367133</v>
      </c>
      <c r="I382" s="387" t="n">
        <v>40.4098743539918</v>
      </c>
      <c r="J382" s="387" t="n">
        <v>0.396554108438671</v>
      </c>
      <c r="K382" s="387" t="n">
        <v>40.2656813075934</v>
      </c>
    </row>
    <row r="383">
      <c r="A383" s="387" t="s">
        <v>279</v>
      </c>
      <c r="B383" s="387" t="s">
        <v>280</v>
      </c>
      <c r="C383" s="387" t="s">
        <v>16</v>
      </c>
      <c r="D383" s="387" t="n">
        <v>2082.7932532</v>
      </c>
      <c r="E383" s="387" t="n">
        <v>30.8198057290898</v>
      </c>
      <c r="F383" s="387" t="n">
        <v>94.1097886762395</v>
      </c>
      <c r="G383" s="387" t="n">
        <v>6.18348885760329</v>
      </c>
      <c r="H383" s="387" t="n">
        <v>130.3593662</v>
      </c>
      <c r="I383" s="387" t="n">
        <v>100</v>
      </c>
      <c r="J383" s="387" t="n">
        <v>5.89021132376046</v>
      </c>
      <c r="K383" s="387" t="n">
        <v>98.7955775582277</v>
      </c>
    </row>
    <row r="384">
      <c r="A384" s="387" t="s">
        <v>279</v>
      </c>
      <c r="B384" s="387" t="s">
        <v>280</v>
      </c>
      <c r="C384" s="387" t="s">
        <v>17</v>
      </c>
      <c r="D384" s="387" t="n">
        <v>13058.1981219</v>
      </c>
      <c r="E384" s="387" t="n">
        <v>5.68804003271565</v>
      </c>
      <c r="F384" s="387" t="n">
        <v>98.5953617053067</v>
      </c>
      <c r="G384" s="387" t="n">
        <v>0.419007020030663</v>
      </c>
      <c r="H384" s="387" t="n">
        <v>186.0335499</v>
      </c>
      <c r="I384" s="387" t="n">
        <v>29.943276545617</v>
      </c>
      <c r="J384" s="387" t="n">
        <v>1.40463829469329</v>
      </c>
      <c r="K384" s="387" t="n">
        <v>29.4112362257692</v>
      </c>
    </row>
    <row r="385">
      <c r="A385" s="387" t="s">
        <v>281</v>
      </c>
      <c r="B385" s="387" t="s">
        <v>282</v>
      </c>
      <c r="C385" s="387" t="s">
        <v>16</v>
      </c>
      <c r="D385" s="387" t="n">
        <v>1416.1582457</v>
      </c>
      <c r="E385" s="387" t="n">
        <v>36.3422243936721</v>
      </c>
      <c r="F385" s="387" t="n">
        <v>95.2921950650948</v>
      </c>
      <c r="G385" s="387" t="n">
        <v>3.55332852813978</v>
      </c>
      <c r="H385" s="387" t="n">
        <v>69.9637234</v>
      </c>
      <c r="I385" s="387" t="n">
        <v>71.0618456621398</v>
      </c>
      <c r="J385" s="387" t="n">
        <v>4.70780493490519</v>
      </c>
      <c r="K385" s="387" t="n">
        <v>71.9240665056742</v>
      </c>
    </row>
    <row r="386">
      <c r="A386" s="387" t="s">
        <v>281</v>
      </c>
      <c r="B386" s="387" t="s">
        <v>282</v>
      </c>
      <c r="C386" s="387" t="s">
        <v>17</v>
      </c>
      <c r="D386" s="387" t="n">
        <v>56497.6573642</v>
      </c>
      <c r="E386" s="387" t="n">
        <v>3.22785678657718</v>
      </c>
      <c r="F386" s="387" t="n">
        <v>99.1972460854034</v>
      </c>
      <c r="G386" s="387" t="n">
        <v>0.223842314646412</v>
      </c>
      <c r="H386" s="387" t="n">
        <v>457.2074065</v>
      </c>
      <c r="I386" s="387" t="n">
        <v>27.5441193129658</v>
      </c>
      <c r="J386" s="387" t="n">
        <v>0.80275391459661</v>
      </c>
      <c r="K386" s="387" t="n">
        <v>27.6604582880974</v>
      </c>
    </row>
    <row r="387">
      <c r="A387" s="387" t="s">
        <v>283</v>
      </c>
      <c r="B387" s="387" t="s">
        <v>284</v>
      </c>
      <c r="C387" s="387" t="s">
        <v>16</v>
      </c>
      <c r="D387" s="387" t="n">
        <v>6856.1778584</v>
      </c>
      <c r="E387" s="387" t="n">
        <v>16.297108760113</v>
      </c>
      <c r="F387" s="387" t="n">
        <v>97.4609804150888</v>
      </c>
      <c r="G387" s="387" t="n">
        <v>1.68525572677247</v>
      </c>
      <c r="H387" s="387" t="n">
        <v>178.6147624</v>
      </c>
      <c r="I387" s="387" t="n">
        <v>70.7785469586344</v>
      </c>
      <c r="J387" s="387" t="n">
        <v>2.5390195849112</v>
      </c>
      <c r="K387" s="387" t="n">
        <v>64.6890147509956</v>
      </c>
    </row>
    <row r="388">
      <c r="A388" s="387" t="s">
        <v>283</v>
      </c>
      <c r="B388" s="387" t="s">
        <v>284</v>
      </c>
      <c r="C388" s="387" t="s">
        <v>17</v>
      </c>
      <c r="D388" s="387" t="n">
        <v>47539.0787766</v>
      </c>
      <c r="E388" s="387" t="n">
        <v>4.03758331357816</v>
      </c>
      <c r="F388" s="387" t="n">
        <v>99.402535416917</v>
      </c>
      <c r="G388" s="387" t="n">
        <v>0.233557387797378</v>
      </c>
      <c r="H388" s="387" t="n">
        <v>285.7363322</v>
      </c>
      <c r="I388" s="387" t="n">
        <v>38.9665811902446</v>
      </c>
      <c r="J388" s="387" t="n">
        <v>0.597464583082984</v>
      </c>
      <c r="K388" s="387" t="n">
        <v>38.8578623231746</v>
      </c>
    </row>
    <row r="389">
      <c r="A389" s="387" t="s">
        <v>285</v>
      </c>
      <c r="B389" s="387" t="s">
        <v>286</v>
      </c>
      <c r="C389" s="387" t="s">
        <v>16</v>
      </c>
      <c r="D389" s="387" t="n">
        <v>3204.0349317</v>
      </c>
      <c r="E389" s="387" t="n">
        <v>21.3793796520897</v>
      </c>
      <c r="F389" s="387" t="n">
        <v>100</v>
      </c>
      <c r="G389" s="387" t="n">
        <v>0</v>
      </c>
      <c r="H389" s="387"/>
      <c r="I389" s="387"/>
      <c r="J389" s="387"/>
      <c r="K389" s="387"/>
    </row>
    <row r="390">
      <c r="A390" s="387" t="s">
        <v>285</v>
      </c>
      <c r="B390" s="387" t="s">
        <v>286</v>
      </c>
      <c r="C390" s="387" t="s">
        <v>17</v>
      </c>
      <c r="D390" s="387" t="n">
        <v>36427.7384602</v>
      </c>
      <c r="E390" s="387" t="n">
        <v>2.58592572633312</v>
      </c>
      <c r="F390" s="387" t="n">
        <v>98.491854926649</v>
      </c>
      <c r="G390" s="387" t="n">
        <v>0.385665194625024</v>
      </c>
      <c r="H390" s="387" t="n">
        <v>557.7955084</v>
      </c>
      <c r="I390" s="387" t="n">
        <v>25.1134485810764</v>
      </c>
      <c r="J390" s="387" t="n">
        <v>1.508145073351</v>
      </c>
      <c r="K390" s="387" t="n">
        <v>25.1864897286479</v>
      </c>
    </row>
    <row r="391">
      <c r="A391" s="387" t="s">
        <v>287</v>
      </c>
      <c r="B391" s="387" t="s">
        <v>288</v>
      </c>
      <c r="C391" s="387" t="s">
        <v>16</v>
      </c>
      <c r="D391" s="387" t="n">
        <v>346.244403</v>
      </c>
      <c r="E391" s="387" t="n">
        <v>25.7288111122029</v>
      </c>
      <c r="F391" s="387" t="n">
        <v>100</v>
      </c>
      <c r="G391" s="387" t="n">
        <v>0</v>
      </c>
      <c r="H391" s="387"/>
      <c r="I391" s="387"/>
      <c r="J391" s="387"/>
      <c r="K391" s="387"/>
    </row>
    <row r="392">
      <c r="A392" s="387" t="s">
        <v>287</v>
      </c>
      <c r="B392" s="387" t="s">
        <v>288</v>
      </c>
      <c r="C392" s="387" t="s">
        <v>17</v>
      </c>
      <c r="D392" s="387" t="n">
        <v>15117.6726909</v>
      </c>
      <c r="E392" s="387" t="n">
        <v>2.9502394935966</v>
      </c>
      <c r="F392" s="387" t="n">
        <v>99.1307561686479</v>
      </c>
      <c r="G392" s="387" t="n">
        <v>0.288231990229254</v>
      </c>
      <c r="H392" s="387" t="n">
        <v>132.5617219</v>
      </c>
      <c r="I392" s="387" t="n">
        <v>32.7751955210686</v>
      </c>
      <c r="J392" s="387" t="n">
        <v>0.869243831352105</v>
      </c>
      <c r="K392" s="387" t="n">
        <v>32.8707022274471</v>
      </c>
    </row>
    <row r="393">
      <c r="A393" s="387" t="s">
        <v>289</v>
      </c>
      <c r="B393" s="387" t="s">
        <v>290</v>
      </c>
      <c r="C393" s="387" t="s">
        <v>16</v>
      </c>
      <c r="D393" s="387" t="n">
        <v>898.9376419</v>
      </c>
      <c r="E393" s="387" t="n">
        <v>15.9804885325376</v>
      </c>
      <c r="F393" s="387" t="n">
        <v>91.5640694250908</v>
      </c>
      <c r="G393" s="387" t="n">
        <v>4.08415912011358</v>
      </c>
      <c r="H393" s="387" t="n">
        <v>82.8204293</v>
      </c>
      <c r="I393" s="387" t="n">
        <v>49.812909758276</v>
      </c>
      <c r="J393" s="387" t="n">
        <v>8.43593057490924</v>
      </c>
      <c r="K393" s="387" t="n">
        <v>44.3296949751416</v>
      </c>
    </row>
    <row r="394">
      <c r="A394" s="387" t="s">
        <v>289</v>
      </c>
      <c r="B394" s="387" t="s">
        <v>290</v>
      </c>
      <c r="C394" s="387" t="s">
        <v>17</v>
      </c>
      <c r="D394" s="387" t="n">
        <v>22300.3187931</v>
      </c>
      <c r="E394" s="387" t="n">
        <v>3.11108022884341</v>
      </c>
      <c r="F394" s="387" t="n">
        <v>96.7347764892962</v>
      </c>
      <c r="G394" s="387" t="n">
        <v>0.716748180397482</v>
      </c>
      <c r="H394" s="387" t="n">
        <v>752.7336896</v>
      </c>
      <c r="I394" s="387" t="n">
        <v>21.6177487663329</v>
      </c>
      <c r="J394" s="387" t="n">
        <v>3.26522351070377</v>
      </c>
      <c r="K394" s="387" t="n">
        <v>21.2342202004163</v>
      </c>
    </row>
    <row r="395">
      <c r="A395" s="387" t="s">
        <v>291</v>
      </c>
      <c r="B395" s="387" t="s">
        <v>292</v>
      </c>
      <c r="C395" s="387" t="s">
        <v>16</v>
      </c>
      <c r="D395" s="387" t="n">
        <v>2205.2328164</v>
      </c>
      <c r="E395" s="387" t="n">
        <v>20.8582877702811</v>
      </c>
      <c r="F395" s="387" t="n">
        <v>100</v>
      </c>
      <c r="G395" s="387" t="n">
        <v>0</v>
      </c>
      <c r="H395" s="387"/>
      <c r="I395" s="387"/>
      <c r="J395" s="387"/>
      <c r="K395" s="387"/>
    </row>
    <row r="396">
      <c r="A396" s="387" t="s">
        <v>291</v>
      </c>
      <c r="B396" s="387" t="s">
        <v>292</v>
      </c>
      <c r="C396" s="387" t="s">
        <v>17</v>
      </c>
      <c r="D396" s="387" t="n">
        <v>38249.5360321</v>
      </c>
      <c r="E396" s="387" t="n">
        <v>2.76692761372931</v>
      </c>
      <c r="F396" s="387" t="n">
        <v>99.7253036548561</v>
      </c>
      <c r="G396" s="387" t="n">
        <v>0.152688758274556</v>
      </c>
      <c r="H396" s="387" t="n">
        <v>105.3594962</v>
      </c>
      <c r="I396" s="387" t="n">
        <v>55.884325197214</v>
      </c>
      <c r="J396" s="387" t="n">
        <v>0.274696345143897</v>
      </c>
      <c r="K396" s="387" t="n">
        <v>55.4318725123063</v>
      </c>
    </row>
    <row r="397">
      <c r="A397" s="387" t="s">
        <v>293</v>
      </c>
      <c r="B397" s="387" t="s">
        <v>294</v>
      </c>
      <c r="C397" s="387" t="s">
        <v>16</v>
      </c>
      <c r="D397" s="387" t="n">
        <v>2431.0535507</v>
      </c>
      <c r="E397" s="387" t="n">
        <v>16.8467986223777</v>
      </c>
      <c r="F397" s="387" t="n">
        <v>92.9960539772175</v>
      </c>
      <c r="G397" s="387" t="n">
        <v>4.24741170528426</v>
      </c>
      <c r="H397" s="387" t="n">
        <v>183.0934445</v>
      </c>
      <c r="I397" s="387" t="n">
        <v>56.7600994887895</v>
      </c>
      <c r="J397" s="387" t="n">
        <v>7.00394602278255</v>
      </c>
      <c r="K397" s="387" t="n">
        <v>56.3957127772319</v>
      </c>
    </row>
    <row r="398">
      <c r="A398" s="387" t="s">
        <v>293</v>
      </c>
      <c r="B398" s="387" t="s">
        <v>294</v>
      </c>
      <c r="C398" s="387" t="s">
        <v>17</v>
      </c>
      <c r="D398" s="387" t="n">
        <v>60994.0356206</v>
      </c>
      <c r="E398" s="387" t="n">
        <v>4.19416778756336</v>
      </c>
      <c r="F398" s="387" t="n">
        <v>94.0247757510612</v>
      </c>
      <c r="G398" s="387" t="n">
        <v>0.854124476984494</v>
      </c>
      <c r="H398" s="387" t="n">
        <v>3876.1383664</v>
      </c>
      <c r="I398" s="387" t="n">
        <v>12.6455351531285</v>
      </c>
      <c r="J398" s="387" t="n">
        <v>5.97522424893878</v>
      </c>
      <c r="K398" s="387" t="n">
        <v>13.4403093618156</v>
      </c>
    </row>
    <row r="399">
      <c r="A399" s="387" t="s">
        <v>295</v>
      </c>
      <c r="B399" s="387" t="s">
        <v>296</v>
      </c>
      <c r="C399" s="387" t="s">
        <v>16</v>
      </c>
      <c r="D399" s="387" t="n">
        <v>1473.030948</v>
      </c>
      <c r="E399" s="387" t="n">
        <v>18.0227981966295</v>
      </c>
      <c r="F399" s="387" t="n">
        <v>96.7581696997904</v>
      </c>
      <c r="G399" s="387" t="n">
        <v>3.33747867799582</v>
      </c>
      <c r="H399" s="387" t="n">
        <v>49.3531076</v>
      </c>
      <c r="I399" s="387" t="n">
        <v>99.9999999999999</v>
      </c>
      <c r="J399" s="387" t="n">
        <v>3.24183030020956</v>
      </c>
      <c r="K399" s="387" t="n">
        <v>99.6129650198152</v>
      </c>
    </row>
    <row r="400">
      <c r="A400" s="387" t="s">
        <v>295</v>
      </c>
      <c r="B400" s="387" t="s">
        <v>296</v>
      </c>
      <c r="C400" s="387" t="s">
        <v>17</v>
      </c>
      <c r="D400" s="387" t="n">
        <v>63300.9558427</v>
      </c>
      <c r="E400" s="387" t="n">
        <v>3.29458819507025</v>
      </c>
      <c r="F400" s="387" t="n">
        <v>98.4641284356405</v>
      </c>
      <c r="G400" s="387" t="n">
        <v>0.357088626515426</v>
      </c>
      <c r="H400" s="387" t="n">
        <v>987.3863672</v>
      </c>
      <c r="I400" s="387" t="n">
        <v>22.8829053807742</v>
      </c>
      <c r="J400" s="387" t="n">
        <v>1.53587156435953</v>
      </c>
      <c r="K400" s="387" t="n">
        <v>22.8928129148504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943</v>
      </c>
    </row>
    <row r="410">
      <c r="A410" s="5" t="s">
        <v>26</v>
      </c>
      <c r="B410" s="5" t="s">
        <v>71</v>
      </c>
      <c r="C410" s="5" t="s">
        <v>11</v>
      </c>
      <c r="D410" s="5" t="s">
        <v>930</v>
      </c>
      <c r="E410" s="5" t="s">
        <v>931</v>
      </c>
      <c r="F410" s="5" t="s">
        <v>932</v>
      </c>
      <c r="G410" s="5" t="s">
        <v>933</v>
      </c>
      <c r="H410" s="5" t="s">
        <v>934</v>
      </c>
      <c r="I410" s="5" t="s">
        <v>935</v>
      </c>
      <c r="J410" s="5" t="s">
        <v>936</v>
      </c>
      <c r="K410" s="5" t="s">
        <v>937</v>
      </c>
    </row>
    <row r="411">
      <c r="A411" s="388" t="s">
        <v>72</v>
      </c>
      <c r="B411" s="388" t="s">
        <v>73</v>
      </c>
      <c r="C411" s="388" t="s">
        <v>16</v>
      </c>
      <c r="D411" s="388" t="n">
        <v>18.89712</v>
      </c>
      <c r="E411" s="388"/>
      <c r="F411" s="388" t="n">
        <v>100</v>
      </c>
      <c r="G411" s="388"/>
      <c r="H411" s="388"/>
      <c r="I411" s="388"/>
      <c r="J411" s="388"/>
      <c r="K411" s="388"/>
    </row>
    <row r="412">
      <c r="A412" s="388" t="s">
        <v>72</v>
      </c>
      <c r="B412" s="388" t="s">
        <v>73</v>
      </c>
      <c r="C412" s="388" t="s">
        <v>17</v>
      </c>
      <c r="D412" s="388" t="n">
        <v>323.934162</v>
      </c>
      <c r="E412" s="388"/>
      <c r="F412" s="388" t="n">
        <v>98.9180290600353</v>
      </c>
      <c r="G412" s="388"/>
      <c r="H412" s="388" t="n">
        <v>3.54321</v>
      </c>
      <c r="I412" s="388"/>
      <c r="J412" s="388" t="n">
        <v>1.08197093996467</v>
      </c>
      <c r="K412" s="388"/>
    </row>
    <row r="413">
      <c r="A413" s="388" t="s">
        <v>74</v>
      </c>
      <c r="B413" s="388" t="s">
        <v>75</v>
      </c>
      <c r="C413" s="388" t="s">
        <v>16</v>
      </c>
      <c r="D413" s="388" t="n">
        <v>20.38191</v>
      </c>
      <c r="E413" s="388"/>
      <c r="F413" s="388" t="n">
        <v>100</v>
      </c>
      <c r="G413" s="388"/>
      <c r="H413" s="388"/>
      <c r="I413" s="388"/>
      <c r="J413" s="388"/>
      <c r="K413" s="388"/>
    </row>
    <row r="414">
      <c r="A414" s="388" t="s">
        <v>74</v>
      </c>
      <c r="B414" s="388" t="s">
        <v>75</v>
      </c>
      <c r="C414" s="388" t="s">
        <v>17</v>
      </c>
      <c r="D414" s="388" t="n">
        <v>745.6382075</v>
      </c>
      <c r="E414" s="388"/>
      <c r="F414" s="388" t="n">
        <v>99.7727272727273</v>
      </c>
      <c r="G414" s="388"/>
      <c r="H414" s="388" t="n">
        <v>1.6984925</v>
      </c>
      <c r="I414" s="388"/>
      <c r="J414" s="388" t="n">
        <v>0.227272727272727</v>
      </c>
      <c r="K414" s="388"/>
    </row>
    <row r="415">
      <c r="A415" s="388" t="s">
        <v>76</v>
      </c>
      <c r="B415" s="388" t="s">
        <v>77</v>
      </c>
      <c r="C415" s="388" t="s">
        <v>17</v>
      </c>
      <c r="D415" s="388" t="n">
        <v>635.9231928</v>
      </c>
      <c r="E415" s="388"/>
      <c r="F415" s="388" t="n">
        <v>99.6818504155846</v>
      </c>
      <c r="G415" s="388"/>
      <c r="H415" s="388" t="n">
        <v>2.0296443</v>
      </c>
      <c r="I415" s="388"/>
      <c r="J415" s="388" t="n">
        <v>0.318149584415415</v>
      </c>
      <c r="K415" s="388"/>
    </row>
    <row r="416">
      <c r="A416" s="388" t="s">
        <v>80</v>
      </c>
      <c r="B416" s="388" t="s">
        <v>81</v>
      </c>
      <c r="C416" s="388" t="s">
        <v>16</v>
      </c>
      <c r="D416" s="388" t="n">
        <v>308.7385758</v>
      </c>
      <c r="E416" s="388"/>
      <c r="F416" s="388" t="n">
        <v>100</v>
      </c>
      <c r="G416" s="388"/>
      <c r="H416" s="388"/>
      <c r="I416" s="388"/>
      <c r="J416" s="388"/>
      <c r="K416" s="388"/>
    </row>
    <row r="417">
      <c r="A417" s="388" t="s">
        <v>80</v>
      </c>
      <c r="B417" s="388" t="s">
        <v>81</v>
      </c>
      <c r="C417" s="388" t="s">
        <v>17</v>
      </c>
      <c r="D417" s="388" t="n">
        <v>5881.1596756</v>
      </c>
      <c r="E417" s="388"/>
      <c r="F417" s="388" t="n">
        <v>99.6009087580398</v>
      </c>
      <c r="G417" s="388"/>
      <c r="H417" s="388" t="n">
        <v>23.56524</v>
      </c>
      <c r="I417" s="388"/>
      <c r="J417" s="388" t="n">
        <v>0.399091241960176</v>
      </c>
      <c r="K417" s="388"/>
    </row>
    <row r="418">
      <c r="A418" s="388" t="s">
        <v>92</v>
      </c>
      <c r="B418" s="388" t="s">
        <v>93</v>
      </c>
      <c r="C418" s="388" t="s">
        <v>16</v>
      </c>
      <c r="D418" s="388" t="n">
        <v>210.4929664</v>
      </c>
      <c r="E418" s="388"/>
      <c r="F418" s="388" t="n">
        <v>100</v>
      </c>
      <c r="G418" s="388"/>
      <c r="H418" s="388"/>
      <c r="I418" s="388"/>
      <c r="J418" s="388"/>
      <c r="K418" s="388"/>
    </row>
    <row r="419">
      <c r="A419" s="388" t="s">
        <v>92</v>
      </c>
      <c r="B419" s="388" t="s">
        <v>93</v>
      </c>
      <c r="C419" s="388" t="s">
        <v>17</v>
      </c>
      <c r="D419" s="388" t="n">
        <v>2532.1890172</v>
      </c>
      <c r="E419" s="388"/>
      <c r="F419" s="388" t="n">
        <v>99.7211864933821</v>
      </c>
      <c r="G419" s="388"/>
      <c r="H419" s="388" t="n">
        <v>7.0798245</v>
      </c>
      <c r="I419" s="388"/>
      <c r="J419" s="388" t="n">
        <v>0.27881350661792</v>
      </c>
      <c r="K419" s="388"/>
    </row>
    <row r="420">
      <c r="A420" s="388" t="s">
        <v>108</v>
      </c>
      <c r="B420" s="388" t="s">
        <v>109</v>
      </c>
      <c r="C420" s="388" t="s">
        <v>16</v>
      </c>
      <c r="D420" s="388" t="n">
        <v>539.7350865</v>
      </c>
      <c r="E420" s="388"/>
      <c r="F420" s="388" t="n">
        <v>96.7682900323323</v>
      </c>
      <c r="G420" s="388"/>
      <c r="H420" s="388" t="n">
        <v>18.0251946</v>
      </c>
      <c r="I420" s="388"/>
      <c r="J420" s="388" t="n">
        <v>3.23170996766769</v>
      </c>
      <c r="K420" s="388"/>
    </row>
    <row r="421">
      <c r="A421" s="388" t="s">
        <v>108</v>
      </c>
      <c r="B421" s="388" t="s">
        <v>109</v>
      </c>
      <c r="C421" s="388" t="s">
        <v>17</v>
      </c>
      <c r="D421" s="388" t="n">
        <v>5744.5791535</v>
      </c>
      <c r="E421" s="388"/>
      <c r="F421" s="388" t="n">
        <v>98.4263513274103</v>
      </c>
      <c r="G421" s="388"/>
      <c r="H421" s="388" t="n">
        <v>91.8448082</v>
      </c>
      <c r="I421" s="388"/>
      <c r="J421" s="388" t="n">
        <v>1.57364867258971</v>
      </c>
      <c r="K421" s="388"/>
    </row>
    <row r="422">
      <c r="A422" s="388" t="s">
        <v>110</v>
      </c>
      <c r="B422" s="388" t="s">
        <v>111</v>
      </c>
      <c r="C422" s="388" t="s">
        <v>16</v>
      </c>
      <c r="D422" s="388" t="n">
        <v>871.6374492</v>
      </c>
      <c r="E422" s="388"/>
      <c r="F422" s="388" t="n">
        <v>99.7933884297521</v>
      </c>
      <c r="G422" s="388"/>
      <c r="H422" s="388" t="n">
        <v>1.8046324</v>
      </c>
      <c r="I422" s="388"/>
      <c r="J422" s="388" t="n">
        <v>0.206611570247934</v>
      </c>
      <c r="K422" s="388"/>
    </row>
    <row r="423">
      <c r="A423" s="388" t="s">
        <v>110</v>
      </c>
      <c r="B423" s="388" t="s">
        <v>111</v>
      </c>
      <c r="C423" s="388" t="s">
        <v>17</v>
      </c>
      <c r="D423" s="388" t="n">
        <v>1692.7451912</v>
      </c>
      <c r="E423" s="388"/>
      <c r="F423" s="388" t="n">
        <v>99.8935037273695</v>
      </c>
      <c r="G423" s="388"/>
      <c r="H423" s="388" t="n">
        <v>1.8046324</v>
      </c>
      <c r="I423" s="388"/>
      <c r="J423" s="388" t="n">
        <v>0.106496272630458</v>
      </c>
      <c r="K423" s="38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944</v>
      </c>
    </row>
    <row r="433">
      <c r="A433" s="5" t="s">
        <v>26</v>
      </c>
      <c r="B433" s="5" t="s">
        <v>10</v>
      </c>
      <c r="C433" s="5" t="s">
        <v>11</v>
      </c>
      <c r="D433" s="5" t="s">
        <v>930</v>
      </c>
      <c r="E433" s="5" t="s">
        <v>931</v>
      </c>
      <c r="F433" s="5" t="s">
        <v>932</v>
      </c>
      <c r="G433" s="5" t="s">
        <v>933</v>
      </c>
      <c r="H433" s="5" t="s">
        <v>934</v>
      </c>
      <c r="I433" s="5" t="s">
        <v>935</v>
      </c>
      <c r="J433" s="5" t="s">
        <v>936</v>
      </c>
      <c r="K433" s="5" t="s">
        <v>937</v>
      </c>
    </row>
    <row r="434">
      <c r="A434" s="389" t="s">
        <v>14</v>
      </c>
      <c r="B434" s="389" t="s">
        <v>15</v>
      </c>
      <c r="C434" s="389" t="s">
        <v>16</v>
      </c>
      <c r="D434" s="389" t="n">
        <v>1969.8831079</v>
      </c>
      <c r="E434" s="389"/>
      <c r="F434" s="389" t="n">
        <v>99.0033825155287</v>
      </c>
      <c r="G434" s="389"/>
      <c r="H434" s="389" t="n">
        <v>19.829827</v>
      </c>
      <c r="I434" s="389"/>
      <c r="J434" s="389" t="n">
        <v>0.996617484471277</v>
      </c>
      <c r="K434" s="389"/>
    </row>
    <row r="435">
      <c r="A435" s="389" t="s">
        <v>14</v>
      </c>
      <c r="B435" s="389" t="s">
        <v>15</v>
      </c>
      <c r="C435" s="389" t="s">
        <v>17</v>
      </c>
      <c r="D435" s="389" t="n">
        <v>17556.1685998</v>
      </c>
      <c r="E435" s="389"/>
      <c r="F435" s="389" t="n">
        <v>99.2561746544801</v>
      </c>
      <c r="G435" s="389"/>
      <c r="H435" s="389" t="n">
        <v>131.5658519</v>
      </c>
      <c r="I435" s="389"/>
      <c r="J435" s="389" t="n">
        <v>0.743825345519901</v>
      </c>
      <c r="K435" s="389"/>
    </row>
    <row r="436">
      <c r="A436" s="389" t="s">
        <v>27</v>
      </c>
      <c r="B436" s="389" t="s">
        <v>28</v>
      </c>
      <c r="C436" s="389" t="s">
        <v>16</v>
      </c>
      <c r="D436" s="389" t="n">
        <v>594.6463132</v>
      </c>
      <c r="E436" s="389" t="n">
        <v>24.3173740440151</v>
      </c>
      <c r="F436" s="389" t="n">
        <v>98.279610154087</v>
      </c>
      <c r="G436" s="389" t="n">
        <v>1.73371541570509</v>
      </c>
      <c r="H436" s="389" t="n">
        <v>10.4093156</v>
      </c>
      <c r="I436" s="389" t="n">
        <v>100</v>
      </c>
      <c r="J436" s="389" t="n">
        <v>1.72038984591296</v>
      </c>
      <c r="K436" s="389" t="n">
        <v>99.0408514549253</v>
      </c>
    </row>
    <row r="437">
      <c r="A437" s="389" t="s">
        <v>27</v>
      </c>
      <c r="B437" s="389" t="s">
        <v>28</v>
      </c>
      <c r="C437" s="389" t="s">
        <v>17</v>
      </c>
      <c r="D437" s="389" t="n">
        <v>17232.3306019</v>
      </c>
      <c r="E437" s="389" t="n">
        <v>2.09089123730554</v>
      </c>
      <c r="F437" s="389" t="n">
        <v>99.2916450752303</v>
      </c>
      <c r="G437" s="389" t="n">
        <v>0.235471223093995</v>
      </c>
      <c r="H437" s="389" t="n">
        <v>122.936892</v>
      </c>
      <c r="I437" s="389" t="n">
        <v>32.5528534792311</v>
      </c>
      <c r="J437" s="389" t="n">
        <v>0.708354924769726</v>
      </c>
      <c r="K437" s="389" t="n">
        <v>33.0065116953622</v>
      </c>
    </row>
    <row r="438">
      <c r="A438" s="389" t="s">
        <v>29</v>
      </c>
      <c r="B438" s="389" t="s">
        <v>30</v>
      </c>
      <c r="C438" s="389" t="s">
        <v>16</v>
      </c>
      <c r="D438" s="389" t="n">
        <v>528.9418694</v>
      </c>
      <c r="E438" s="389" t="n">
        <v>21.1311742826793</v>
      </c>
      <c r="F438" s="389" t="n">
        <v>99.0200534346293</v>
      </c>
      <c r="G438" s="389" t="n">
        <v>0.933596113458663</v>
      </c>
      <c r="H438" s="389" t="n">
        <v>5.2346444</v>
      </c>
      <c r="I438" s="389" t="n">
        <v>100</v>
      </c>
      <c r="J438" s="389" t="n">
        <v>0.979946565370692</v>
      </c>
      <c r="K438" s="389" t="n">
        <v>94.336508038139</v>
      </c>
    </row>
    <row r="439">
      <c r="A439" s="389" t="s">
        <v>29</v>
      </c>
      <c r="B439" s="389" t="s">
        <v>30</v>
      </c>
      <c r="C439" s="389" t="s">
        <v>17</v>
      </c>
      <c r="D439" s="389" t="n">
        <v>8230.2044744</v>
      </c>
      <c r="E439" s="389" t="n">
        <v>2.96657841223187</v>
      </c>
      <c r="F439" s="389" t="n">
        <v>99.566509521022</v>
      </c>
      <c r="G439" s="389" t="n">
        <v>0.224320674690516</v>
      </c>
      <c r="H439" s="389" t="n">
        <v>35.8324832</v>
      </c>
      <c r="I439" s="389" t="n">
        <v>51.6694665114896</v>
      </c>
      <c r="J439" s="389" t="n">
        <v>0.433490478978015</v>
      </c>
      <c r="K439" s="389" t="n">
        <v>51.5232229436533</v>
      </c>
    </row>
    <row r="440">
      <c r="A440" s="389" t="s">
        <v>31</v>
      </c>
      <c r="B440" s="389" t="s">
        <v>32</v>
      </c>
      <c r="C440" s="389" t="s">
        <v>16</v>
      </c>
      <c r="D440" s="389" t="n">
        <v>73.559005</v>
      </c>
      <c r="E440" s="389" t="n">
        <v>22.3092837628606</v>
      </c>
      <c r="F440" s="389" t="n">
        <v>98.4848484848485</v>
      </c>
      <c r="G440" s="389" t="n">
        <v>1.55875574247042</v>
      </c>
      <c r="H440" s="389" t="n">
        <v>1.131677</v>
      </c>
      <c r="I440" s="389" t="n">
        <v>99.9999999999998</v>
      </c>
      <c r="J440" s="389" t="n">
        <v>1.51515151515151</v>
      </c>
      <c r="K440" s="389" t="n">
        <v>101.319123260577</v>
      </c>
    </row>
    <row r="441">
      <c r="A441" s="389" t="s">
        <v>31</v>
      </c>
      <c r="B441" s="389" t="s">
        <v>32</v>
      </c>
      <c r="C441" s="389" t="s">
        <v>17</v>
      </c>
      <c r="D441" s="389" t="n">
        <v>1215.421098</v>
      </c>
      <c r="E441" s="389" t="n">
        <v>4.79937801351433</v>
      </c>
      <c r="F441" s="389" t="n">
        <v>99.0774907749078</v>
      </c>
      <c r="G441" s="389" t="n">
        <v>0.287073074144052</v>
      </c>
      <c r="H441" s="389" t="n">
        <v>11.31677</v>
      </c>
      <c r="I441" s="389" t="n">
        <v>32</v>
      </c>
      <c r="J441" s="389" t="n">
        <v>0.922509225092251</v>
      </c>
      <c r="K441" s="389" t="n">
        <v>30.8316481630712</v>
      </c>
    </row>
    <row r="442">
      <c r="A442" s="389" t="s">
        <v>33</v>
      </c>
      <c r="B442" s="389" t="s">
        <v>34</v>
      </c>
      <c r="C442" s="389" t="s">
        <v>16</v>
      </c>
      <c r="D442" s="389" t="n">
        <v>224.535068</v>
      </c>
      <c r="E442" s="389" t="n">
        <v>28.2314039311026</v>
      </c>
      <c r="F442" s="389" t="n">
        <v>100</v>
      </c>
      <c r="G442" s="389" t="n">
        <v>0</v>
      </c>
      <c r="H442" s="389"/>
      <c r="I442" s="389"/>
      <c r="J442" s="389"/>
      <c r="K442" s="389"/>
    </row>
    <row r="443">
      <c r="A443" s="389" t="s">
        <v>33</v>
      </c>
      <c r="B443" s="389" t="s">
        <v>34</v>
      </c>
      <c r="C443" s="389" t="s">
        <v>17</v>
      </c>
      <c r="D443" s="389" t="n">
        <v>12470.8773447</v>
      </c>
      <c r="E443" s="389" t="n">
        <v>2.87690472332603</v>
      </c>
      <c r="F443" s="389" t="n">
        <v>99.7572967641992</v>
      </c>
      <c r="G443" s="389" t="n">
        <v>0.14195659262305</v>
      </c>
      <c r="H443" s="389" t="n">
        <v>30.3408611</v>
      </c>
      <c r="I443" s="389" t="n">
        <v>58.3990886480128</v>
      </c>
      <c r="J443" s="389" t="n">
        <v>0.242703235800837</v>
      </c>
      <c r="K443" s="389" t="n">
        <v>58.3478250349855</v>
      </c>
    </row>
    <row r="444">
      <c r="A444" s="389" t="s">
        <v>35</v>
      </c>
      <c r="B444" s="389" t="s">
        <v>36</v>
      </c>
      <c r="C444" s="389" t="s">
        <v>16</v>
      </c>
      <c r="D444" s="389" t="n">
        <v>87.6428618</v>
      </c>
      <c r="E444" s="389" t="n">
        <v>21.5163181488857</v>
      </c>
      <c r="F444" s="389" t="n">
        <v>100</v>
      </c>
      <c r="G444" s="389" t="n">
        <v>0</v>
      </c>
      <c r="H444" s="389"/>
      <c r="I444" s="389"/>
      <c r="J444" s="389"/>
      <c r="K444" s="389"/>
    </row>
    <row r="445">
      <c r="A445" s="389" t="s">
        <v>35</v>
      </c>
      <c r="B445" s="389" t="s">
        <v>36</v>
      </c>
      <c r="C445" s="389" t="s">
        <v>17</v>
      </c>
      <c r="D445" s="389" t="n">
        <v>1299.2547177</v>
      </c>
      <c r="E445" s="389" t="n">
        <v>2.57846608940025</v>
      </c>
      <c r="F445" s="389" t="n">
        <v>100</v>
      </c>
      <c r="G445" s="389" t="n">
        <v>0</v>
      </c>
      <c r="H445" s="389"/>
      <c r="I445" s="389"/>
      <c r="J445" s="389"/>
      <c r="K445" s="389"/>
    </row>
    <row r="446">
      <c r="A446" s="389" t="s">
        <v>37</v>
      </c>
      <c r="B446" s="389" t="s">
        <v>38</v>
      </c>
      <c r="C446" s="389" t="s">
        <v>16</v>
      </c>
      <c r="D446" s="389" t="n">
        <v>82.8599897</v>
      </c>
      <c r="E446" s="389" t="n">
        <v>45.7978732891071</v>
      </c>
      <c r="F446" s="389" t="n">
        <v>100</v>
      </c>
      <c r="G446" s="389" t="n">
        <v>0</v>
      </c>
      <c r="H446" s="389"/>
      <c r="I446" s="389"/>
      <c r="J446" s="389"/>
      <c r="K446" s="389"/>
    </row>
    <row r="447">
      <c r="A447" s="389" t="s">
        <v>37</v>
      </c>
      <c r="B447" s="389" t="s">
        <v>38</v>
      </c>
      <c r="C447" s="389" t="s">
        <v>17</v>
      </c>
      <c r="D447" s="389" t="n">
        <v>2987.786252</v>
      </c>
      <c r="E447" s="389" t="n">
        <v>3.06672382647317</v>
      </c>
      <c r="F447" s="389" t="n">
        <v>99.4681487090232</v>
      </c>
      <c r="G447" s="389" t="n">
        <v>0.19425049964776</v>
      </c>
      <c r="H447" s="389" t="n">
        <v>15.9755459</v>
      </c>
      <c r="I447" s="389" t="n">
        <v>36.0267337256323</v>
      </c>
      <c r="J447" s="389" t="n">
        <v>0.53185129097683</v>
      </c>
      <c r="K447" s="389" t="n">
        <v>36.3292106526204</v>
      </c>
    </row>
    <row r="448">
      <c r="A448" s="389" t="s">
        <v>39</v>
      </c>
      <c r="B448" s="389" t="s">
        <v>40</v>
      </c>
      <c r="C448" s="389" t="s">
        <v>16</v>
      </c>
      <c r="D448" s="389" t="n">
        <v>40.9005037</v>
      </c>
      <c r="E448" s="389" t="n">
        <v>54.4301303619915</v>
      </c>
      <c r="F448" s="389" t="n">
        <v>100</v>
      </c>
      <c r="G448" s="389" t="n">
        <v>0.00000000000000604295839612317</v>
      </c>
      <c r="H448" s="389"/>
      <c r="I448" s="389"/>
      <c r="J448" s="389"/>
      <c r="K448" s="389"/>
    </row>
    <row r="449">
      <c r="A449" s="389" t="s">
        <v>39</v>
      </c>
      <c r="B449" s="389" t="s">
        <v>40</v>
      </c>
      <c r="C449" s="389" t="s">
        <v>17</v>
      </c>
      <c r="D449" s="389" t="n">
        <v>5783.7065248</v>
      </c>
      <c r="E449" s="389" t="n">
        <v>2.73934349276615</v>
      </c>
      <c r="F449" s="389" t="n">
        <v>99.7222090126216</v>
      </c>
      <c r="G449" s="389" t="n">
        <v>0.145231236513109</v>
      </c>
      <c r="H449" s="389" t="n">
        <v>16.1113714</v>
      </c>
      <c r="I449" s="389" t="n">
        <v>52.1719162774212</v>
      </c>
      <c r="J449" s="389" t="n">
        <v>0.277790987378346</v>
      </c>
      <c r="K449" s="389" t="n">
        <v>52.1355277196107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K1" s="7" t="str">
        <f>=HYPERLINK("#'Indice'!A1", "Ir al índice")</f>
      </c>
    </row>
    <row r="5">
      <c r="A5" s="1" t="s">
        <v>0</v>
      </c>
    </row>
    <row r="7">
      <c r="A7" s="2" t="s">
        <v>945</v>
      </c>
    </row>
    <row r="9">
      <c r="A9" t="s">
        <v>3</v>
      </c>
    </row>
    <row r="10">
      <c r="A10" t="s">
        <v>4</v>
      </c>
    </row>
    <row r="11">
      <c r="A11" t="s">
        <v>946</v>
      </c>
    </row>
    <row r="12">
      <c r="A12" s="3" t="s">
        <v>6</v>
      </c>
    </row>
    <row r="13">
      <c r="A13" s="3" t="s">
        <v>7</v>
      </c>
    </row>
    <row r="15">
      <c r="A15" s="4" t="s">
        <v>947</v>
      </c>
    </row>
    <row r="16">
      <c r="A16" s="5" t="s">
        <v>9</v>
      </c>
      <c r="B16" s="5" t="s">
        <v>10</v>
      </c>
      <c r="C16" s="5" t="s">
        <v>11</v>
      </c>
      <c r="D16" s="5" t="s">
        <v>948</v>
      </c>
      <c r="E16" s="5" t="s">
        <v>949</v>
      </c>
      <c r="F16" s="5" t="s">
        <v>950</v>
      </c>
      <c r="G16" s="5" t="s">
        <v>951</v>
      </c>
      <c r="H16" s="5" t="s">
        <v>952</v>
      </c>
      <c r="I16" s="5" t="s">
        <v>953</v>
      </c>
      <c r="J16" s="5" t="s">
        <v>954</v>
      </c>
      <c r="K16" s="5" t="s">
        <v>955</v>
      </c>
    </row>
    <row r="17">
      <c r="A17" s="390" t="s">
        <v>14</v>
      </c>
      <c r="B17" s="390" t="s">
        <v>15</v>
      </c>
      <c r="C17" s="390" t="s">
        <v>16</v>
      </c>
      <c r="D17" s="390" t="n">
        <v>244244.8186553</v>
      </c>
      <c r="E17" s="390" t="n">
        <v>3.10194502576662</v>
      </c>
      <c r="F17" s="390" t="n">
        <v>55.8173876910401</v>
      </c>
      <c r="G17" s="390" t="n">
        <v>1.98588209798811</v>
      </c>
      <c r="H17" s="390" t="n">
        <v>193333.5574723</v>
      </c>
      <c r="I17" s="390" t="n">
        <v>3.56329961798649</v>
      </c>
      <c r="J17" s="390" t="n">
        <v>44.1826123089599</v>
      </c>
      <c r="K17" s="390" t="n">
        <v>2.50883198569088</v>
      </c>
    </row>
    <row r="18">
      <c r="A18" s="390" t="s">
        <v>14</v>
      </c>
      <c r="B18" s="390" t="s">
        <v>15</v>
      </c>
      <c r="C18" s="390" t="s">
        <v>17</v>
      </c>
      <c r="D18" s="390" t="n">
        <v>4149136.3221027</v>
      </c>
      <c r="E18" s="390" t="n">
        <v>0.634755233759215</v>
      </c>
      <c r="F18" s="390" t="n">
        <v>55.9196989421302</v>
      </c>
      <c r="G18" s="390" t="n">
        <v>0.485382272454701</v>
      </c>
      <c r="H18" s="390" t="n">
        <v>3270675.3016983</v>
      </c>
      <c r="I18" s="390" t="n">
        <v>0.705209623171217</v>
      </c>
      <c r="J18" s="390" t="n">
        <v>44.0803010578698</v>
      </c>
      <c r="K18" s="390" t="n">
        <v>0.615749663594188</v>
      </c>
    </row>
    <row r="19">
      <c r="A19" s="390" t="s">
        <v>14</v>
      </c>
      <c r="B19" s="390" t="s">
        <v>18</v>
      </c>
      <c r="C19" s="390" t="s">
        <v>16</v>
      </c>
      <c r="D19" s="390" t="n">
        <v>2163.7059085</v>
      </c>
      <c r="E19" s="390"/>
      <c r="F19" s="390" t="n">
        <v>70.8526357438831</v>
      </c>
      <c r="G19" s="390"/>
      <c r="H19" s="390" t="n">
        <v>890.1055493</v>
      </c>
      <c r="I19" s="390"/>
      <c r="J19" s="390" t="n">
        <v>29.1473642561169</v>
      </c>
      <c r="K19" s="390"/>
    </row>
    <row r="20">
      <c r="A20" s="390" t="s">
        <v>14</v>
      </c>
      <c r="B20" s="390" t="s">
        <v>18</v>
      </c>
      <c r="C20" s="390" t="s">
        <v>17</v>
      </c>
      <c r="D20" s="390" t="n">
        <v>18625.0581421</v>
      </c>
      <c r="E20" s="390"/>
      <c r="F20" s="390" t="n">
        <v>70.581040940683</v>
      </c>
      <c r="G20" s="390"/>
      <c r="H20" s="390" t="n">
        <v>7763.1303769</v>
      </c>
      <c r="I20" s="390"/>
      <c r="J20" s="390" t="n">
        <v>29.418959059317</v>
      </c>
      <c r="K20" s="390"/>
    </row>
    <row r="21">
      <c r="A21" s="390" t="s">
        <v>14</v>
      </c>
      <c r="B21" s="390" t="s">
        <v>19</v>
      </c>
      <c r="C21" s="390" t="s">
        <v>16</v>
      </c>
      <c r="D21" s="390" t="n">
        <v>242081.1127468</v>
      </c>
      <c r="E21" s="390" t="n">
        <v>3.12792227965345</v>
      </c>
      <c r="F21" s="390" t="n">
        <v>55.7117209082897</v>
      </c>
      <c r="G21" s="390" t="n">
        <v>2.00302971401816</v>
      </c>
      <c r="H21" s="390" t="n">
        <v>192443.451923</v>
      </c>
      <c r="I21" s="390" t="n">
        <v>3.57886704451864</v>
      </c>
      <c r="J21" s="390" t="n">
        <v>44.2882790917103</v>
      </c>
      <c r="K21" s="390" t="n">
        <v>2.51967867541908</v>
      </c>
    </row>
    <row r="22">
      <c r="A22" s="390" t="s">
        <v>14</v>
      </c>
      <c r="B22" s="390" t="s">
        <v>19</v>
      </c>
      <c r="C22" s="390" t="s">
        <v>17</v>
      </c>
      <c r="D22" s="390" t="n">
        <v>4130511.2639606</v>
      </c>
      <c r="E22" s="390" t="n">
        <v>0.637281618742522</v>
      </c>
      <c r="F22" s="390" t="n">
        <v>55.8673705099788</v>
      </c>
      <c r="G22" s="390" t="n">
        <v>0.487511594413423</v>
      </c>
      <c r="H22" s="390" t="n">
        <v>3262912.1713214</v>
      </c>
      <c r="I22" s="390" t="n">
        <v>0.706730155592135</v>
      </c>
      <c r="J22" s="390" t="n">
        <v>44.1326294900212</v>
      </c>
      <c r="K22" s="390" t="n">
        <v>0.617139544770691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K30" s="7" t="str">
        <f>=HYPERLINK("#'Indice'!A1", "Ir al índice")</f>
      </c>
    </row>
    <row r="31">
      <c r="A31" s="4" t="s">
        <v>956</v>
      </c>
    </row>
    <row r="32">
      <c r="A32" s="5" t="s">
        <v>26</v>
      </c>
      <c r="B32" s="5" t="s">
        <v>10</v>
      </c>
      <c r="C32" s="5" t="s">
        <v>11</v>
      </c>
      <c r="D32" s="5" t="s">
        <v>948</v>
      </c>
      <c r="E32" s="5" t="s">
        <v>949</v>
      </c>
      <c r="F32" s="5" t="s">
        <v>950</v>
      </c>
      <c r="G32" s="5" t="s">
        <v>951</v>
      </c>
      <c r="H32" s="5" t="s">
        <v>952</v>
      </c>
      <c r="I32" s="5" t="s">
        <v>953</v>
      </c>
      <c r="J32" s="5" t="s">
        <v>954</v>
      </c>
      <c r="K32" s="5" t="s">
        <v>955</v>
      </c>
    </row>
    <row r="33">
      <c r="A33" s="391" t="s">
        <v>14</v>
      </c>
      <c r="B33" s="391" t="s">
        <v>15</v>
      </c>
      <c r="C33" s="391" t="s">
        <v>16</v>
      </c>
      <c r="D33" s="391" t="n">
        <v>244244.8186553</v>
      </c>
      <c r="E33" s="391" t="n">
        <v>3.10194502576662</v>
      </c>
      <c r="F33" s="391" t="n">
        <v>55.8173876910401</v>
      </c>
      <c r="G33" s="391" t="n">
        <v>1.98588209798811</v>
      </c>
      <c r="H33" s="391" t="n">
        <v>193333.5574723</v>
      </c>
      <c r="I33" s="391" t="n">
        <v>3.56329961798649</v>
      </c>
      <c r="J33" s="391" t="n">
        <v>44.1826123089599</v>
      </c>
      <c r="K33" s="391" t="n">
        <v>2.50883198569088</v>
      </c>
    </row>
    <row r="34">
      <c r="A34" s="391" t="s">
        <v>14</v>
      </c>
      <c r="B34" s="391" t="s">
        <v>15</v>
      </c>
      <c r="C34" s="391" t="s">
        <v>17</v>
      </c>
      <c r="D34" s="391" t="n">
        <v>4149136.3221027</v>
      </c>
      <c r="E34" s="391" t="n">
        <v>0.634755233759215</v>
      </c>
      <c r="F34" s="391" t="n">
        <v>55.9196989421302</v>
      </c>
      <c r="G34" s="391" t="n">
        <v>0.485382272454701</v>
      </c>
      <c r="H34" s="391" t="n">
        <v>3270675.3016983</v>
      </c>
      <c r="I34" s="391" t="n">
        <v>0.705209623171217</v>
      </c>
      <c r="J34" s="391" t="n">
        <v>44.0803010578698</v>
      </c>
      <c r="K34" s="391" t="n">
        <v>0.615749663594188</v>
      </c>
    </row>
    <row r="35">
      <c r="A35" s="391" t="s">
        <v>27</v>
      </c>
      <c r="B35" s="391" t="s">
        <v>28</v>
      </c>
      <c r="C35" s="391" t="s">
        <v>16</v>
      </c>
      <c r="D35" s="391" t="n">
        <v>2441.6878895</v>
      </c>
      <c r="E35" s="391" t="n">
        <v>29.289913480082</v>
      </c>
      <c r="F35" s="391" t="n">
        <v>69.8113594691917</v>
      </c>
      <c r="G35" s="391" t="n">
        <v>15.1129579300354</v>
      </c>
      <c r="H35" s="391" t="n">
        <v>1055.8630937</v>
      </c>
      <c r="I35" s="391" t="n">
        <v>38.5660342679754</v>
      </c>
      <c r="J35" s="391" t="n">
        <v>30.1886405308083</v>
      </c>
      <c r="K35" s="391" t="n">
        <v>34.9487794132286</v>
      </c>
    </row>
    <row r="36">
      <c r="A36" s="391" t="s">
        <v>27</v>
      </c>
      <c r="B36" s="391" t="s">
        <v>28</v>
      </c>
      <c r="C36" s="391" t="s">
        <v>17</v>
      </c>
      <c r="D36" s="391" t="n">
        <v>103039.3591531</v>
      </c>
      <c r="E36" s="391" t="n">
        <v>3.3588980747587</v>
      </c>
      <c r="F36" s="391" t="n">
        <v>66.9950509645574</v>
      </c>
      <c r="G36" s="391" t="n">
        <v>2.29733531755253</v>
      </c>
      <c r="H36" s="391" t="n">
        <v>50762.0898638</v>
      </c>
      <c r="I36" s="391" t="n">
        <v>5.17812468863678</v>
      </c>
      <c r="J36" s="391" t="n">
        <v>33.0049490354426</v>
      </c>
      <c r="K36" s="391" t="n">
        <v>4.66324297355626</v>
      </c>
    </row>
    <row r="37">
      <c r="A37" s="391" t="s">
        <v>29</v>
      </c>
      <c r="B37" s="391" t="s">
        <v>30</v>
      </c>
      <c r="C37" s="391" t="s">
        <v>16</v>
      </c>
      <c r="D37" s="391" t="n">
        <v>1002.489949</v>
      </c>
      <c r="E37" s="391" t="n">
        <v>23.0934343151004</v>
      </c>
      <c r="F37" s="391" t="n">
        <v>57.8192383209611</v>
      </c>
      <c r="G37" s="391" t="n">
        <v>13.0073287567146</v>
      </c>
      <c r="H37" s="391" t="n">
        <v>731.3446329</v>
      </c>
      <c r="I37" s="391" t="n">
        <v>25.9083286344177</v>
      </c>
      <c r="J37" s="391" t="n">
        <v>42.1807616790389</v>
      </c>
      <c r="K37" s="391" t="n">
        <v>17.8297833269641</v>
      </c>
    </row>
    <row r="38">
      <c r="A38" s="391" t="s">
        <v>29</v>
      </c>
      <c r="B38" s="391" t="s">
        <v>30</v>
      </c>
      <c r="C38" s="391" t="s">
        <v>17</v>
      </c>
      <c r="D38" s="391" t="n">
        <v>22542.662177</v>
      </c>
      <c r="E38" s="391" t="n">
        <v>3.84374367014581</v>
      </c>
      <c r="F38" s="391" t="n">
        <v>60.6537207099666</v>
      </c>
      <c r="G38" s="391" t="n">
        <v>2.98971968863455</v>
      </c>
      <c r="H38" s="391" t="n">
        <v>14623.5032505</v>
      </c>
      <c r="I38" s="391" t="n">
        <v>5.24386536814999</v>
      </c>
      <c r="J38" s="391" t="n">
        <v>39.3462792900334</v>
      </c>
      <c r="K38" s="391" t="n">
        <v>4.60876164830817</v>
      </c>
    </row>
    <row r="39">
      <c r="A39" s="391" t="s">
        <v>31</v>
      </c>
      <c r="B39" s="391" t="s">
        <v>32</v>
      </c>
      <c r="C39" s="391" t="s">
        <v>16</v>
      </c>
      <c r="D39" s="391" t="n">
        <v>2974.802971</v>
      </c>
      <c r="E39" s="391" t="n">
        <v>28.3120844438759</v>
      </c>
      <c r="F39" s="391" t="n">
        <v>66.3363146871287</v>
      </c>
      <c r="G39" s="391" t="n">
        <v>14.207513110143</v>
      </c>
      <c r="H39" s="391" t="n">
        <v>1509.6230708</v>
      </c>
      <c r="I39" s="391" t="n">
        <v>33.8128259113612</v>
      </c>
      <c r="J39" s="391" t="n">
        <v>33.6636853128712</v>
      </c>
      <c r="K39" s="391" t="n">
        <v>27.9967582823026</v>
      </c>
    </row>
    <row r="40">
      <c r="A40" s="391" t="s">
        <v>31</v>
      </c>
      <c r="B40" s="391" t="s">
        <v>32</v>
      </c>
      <c r="C40" s="391" t="s">
        <v>17</v>
      </c>
      <c r="D40" s="391" t="n">
        <v>65893.2044315</v>
      </c>
      <c r="E40" s="391" t="n">
        <v>4.50406361048812</v>
      </c>
      <c r="F40" s="391" t="n">
        <v>62.1443033810967</v>
      </c>
      <c r="G40" s="391" t="n">
        <v>3.38367696128231</v>
      </c>
      <c r="H40" s="391" t="n">
        <v>40139.3695076</v>
      </c>
      <c r="I40" s="391" t="n">
        <v>6.14266453945558</v>
      </c>
      <c r="J40" s="391" t="n">
        <v>37.8556966189033</v>
      </c>
      <c r="K40" s="391" t="n">
        <v>5.55467912114853</v>
      </c>
    </row>
    <row r="41">
      <c r="A41" s="391" t="s">
        <v>33</v>
      </c>
      <c r="B41" s="391" t="s">
        <v>34</v>
      </c>
      <c r="C41" s="391" t="s">
        <v>16</v>
      </c>
      <c r="D41" s="391" t="n">
        <v>314.0269185</v>
      </c>
      <c r="E41" s="391" t="n">
        <v>32.0691015718347</v>
      </c>
      <c r="F41" s="391" t="n">
        <v>52.3252412939662</v>
      </c>
      <c r="G41" s="391" t="n">
        <v>22.0313840377906</v>
      </c>
      <c r="H41" s="391" t="n">
        <v>286.1173154</v>
      </c>
      <c r="I41" s="391" t="n">
        <v>32.680648737029</v>
      </c>
      <c r="J41" s="391" t="n">
        <v>47.6747587060338</v>
      </c>
      <c r="K41" s="391" t="n">
        <v>24.1804576909486</v>
      </c>
    </row>
    <row r="42">
      <c r="A42" s="391" t="s">
        <v>33</v>
      </c>
      <c r="B42" s="391" t="s">
        <v>34</v>
      </c>
      <c r="C42" s="391" t="s">
        <v>17</v>
      </c>
      <c r="D42" s="391" t="n">
        <v>20141.1732836</v>
      </c>
      <c r="E42" s="391" t="n">
        <v>4.22829956432486</v>
      </c>
      <c r="F42" s="391" t="n">
        <v>59.2337697194659</v>
      </c>
      <c r="G42" s="391" t="n">
        <v>2.94486294421528</v>
      </c>
      <c r="H42" s="391" t="n">
        <v>13861.6824843</v>
      </c>
      <c r="I42" s="391" t="n">
        <v>4.74781303873099</v>
      </c>
      <c r="J42" s="391" t="n">
        <v>40.7662302805341</v>
      </c>
      <c r="K42" s="391" t="n">
        <v>4.27891743466722</v>
      </c>
    </row>
    <row r="43">
      <c r="A43" s="391" t="s">
        <v>35</v>
      </c>
      <c r="B43" s="391" t="s">
        <v>36</v>
      </c>
      <c r="C43" s="391" t="s">
        <v>16</v>
      </c>
      <c r="D43" s="391" t="n">
        <v>3257.2164094</v>
      </c>
      <c r="E43" s="391" t="n">
        <v>29.8304566967528</v>
      </c>
      <c r="F43" s="391" t="n">
        <v>72.8589003205527</v>
      </c>
      <c r="G43" s="391" t="n">
        <v>11.4159237204286</v>
      </c>
      <c r="H43" s="391" t="n">
        <v>1213.3649404</v>
      </c>
      <c r="I43" s="391" t="n">
        <v>40.3427573795942</v>
      </c>
      <c r="J43" s="391" t="n">
        <v>27.1410996794473</v>
      </c>
      <c r="K43" s="391" t="n">
        <v>30.645466036278</v>
      </c>
    </row>
    <row r="44">
      <c r="A44" s="391" t="s">
        <v>35</v>
      </c>
      <c r="B44" s="391" t="s">
        <v>36</v>
      </c>
      <c r="C44" s="391" t="s">
        <v>17</v>
      </c>
      <c r="D44" s="391" t="n">
        <v>99608.5866524</v>
      </c>
      <c r="E44" s="391" t="n">
        <v>5.00721125147204</v>
      </c>
      <c r="F44" s="391" t="n">
        <v>64.6861851166923</v>
      </c>
      <c r="G44" s="391" t="n">
        <v>4.70510765366339</v>
      </c>
      <c r="H44" s="391" t="n">
        <v>54378.8319482</v>
      </c>
      <c r="I44" s="391" t="n">
        <v>10.238294614282</v>
      </c>
      <c r="J44" s="391" t="n">
        <v>35.3138148833077</v>
      </c>
      <c r="K44" s="391" t="n">
        <v>8.6185948950732</v>
      </c>
    </row>
    <row r="45">
      <c r="A45" s="391" t="s">
        <v>37</v>
      </c>
      <c r="B45" s="391" t="s">
        <v>38</v>
      </c>
      <c r="C45" s="391" t="s">
        <v>16</v>
      </c>
      <c r="D45" s="391" t="n">
        <v>26456.1514318</v>
      </c>
      <c r="E45" s="391" t="n">
        <v>19.6218657059536</v>
      </c>
      <c r="F45" s="391" t="n">
        <v>56.0444949126118</v>
      </c>
      <c r="G45" s="391" t="n">
        <v>13.7696731249603</v>
      </c>
      <c r="H45" s="391" t="n">
        <v>20749.4688045</v>
      </c>
      <c r="I45" s="391" t="n">
        <v>25.8254254996114</v>
      </c>
      <c r="J45" s="391" t="n">
        <v>43.9555050873882</v>
      </c>
      <c r="K45" s="391" t="n">
        <v>17.5567172727492</v>
      </c>
    </row>
    <row r="46">
      <c r="A46" s="391" t="s">
        <v>37</v>
      </c>
      <c r="B46" s="391" t="s">
        <v>38</v>
      </c>
      <c r="C46" s="391" t="s">
        <v>17</v>
      </c>
      <c r="D46" s="391" t="n">
        <v>449365.3846814</v>
      </c>
      <c r="E46" s="391" t="n">
        <v>4.97437009403705</v>
      </c>
      <c r="F46" s="391" t="n">
        <v>60.2924633555372</v>
      </c>
      <c r="G46" s="391" t="n">
        <v>3.51668246248202</v>
      </c>
      <c r="H46" s="391" t="n">
        <v>295943.9950856</v>
      </c>
      <c r="I46" s="391" t="n">
        <v>5.78712035270554</v>
      </c>
      <c r="J46" s="391" t="n">
        <v>39.7075366444628</v>
      </c>
      <c r="K46" s="391" t="n">
        <v>5.33977845064395</v>
      </c>
    </row>
    <row r="47">
      <c r="A47" s="391" t="s">
        <v>39</v>
      </c>
      <c r="B47" s="391" t="s">
        <v>40</v>
      </c>
      <c r="C47" s="391" t="s">
        <v>16</v>
      </c>
      <c r="D47" s="391" t="n">
        <v>885.7520131</v>
      </c>
      <c r="E47" s="391" t="n">
        <v>25.9623466330846</v>
      </c>
      <c r="F47" s="391" t="n">
        <v>69.6606311387509</v>
      </c>
      <c r="G47" s="391" t="n">
        <v>13.2557274912659</v>
      </c>
      <c r="H47" s="391" t="n">
        <v>385.7725175</v>
      </c>
      <c r="I47" s="391" t="n">
        <v>32.9700047441167</v>
      </c>
      <c r="J47" s="391" t="n">
        <v>30.3393688612491</v>
      </c>
      <c r="K47" s="391" t="n">
        <v>30.4357795795907</v>
      </c>
    </row>
    <row r="48">
      <c r="A48" s="391" t="s">
        <v>39</v>
      </c>
      <c r="B48" s="391" t="s">
        <v>40</v>
      </c>
      <c r="C48" s="391" t="s">
        <v>17</v>
      </c>
      <c r="D48" s="391" t="n">
        <v>21021.1024987</v>
      </c>
      <c r="E48" s="391" t="n">
        <v>3.02106754299371</v>
      </c>
      <c r="F48" s="391" t="n">
        <v>71.9273242051209</v>
      </c>
      <c r="G48" s="391" t="n">
        <v>2.17180671921039</v>
      </c>
      <c r="H48" s="391" t="n">
        <v>8204.3729809</v>
      </c>
      <c r="I48" s="391" t="n">
        <v>5.62073423510608</v>
      </c>
      <c r="J48" s="391" t="n">
        <v>28.0726757948791</v>
      </c>
      <c r="K48" s="391" t="n">
        <v>5.5645655991226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K56" s="7" t="str">
        <f>=HYPERLINK("#'Indice'!A1", "Ir al índice")</f>
      </c>
    </row>
    <row r="57">
      <c r="A57" s="4" t="s">
        <v>957</v>
      </c>
    </row>
    <row r="58">
      <c r="A58" s="5" t="s">
        <v>26</v>
      </c>
      <c r="B58" s="5" t="s">
        <v>10</v>
      </c>
      <c r="C58" s="5" t="s">
        <v>11</v>
      </c>
      <c r="D58" s="5" t="s">
        <v>948</v>
      </c>
      <c r="E58" s="5" t="s">
        <v>949</v>
      </c>
      <c r="F58" s="5" t="s">
        <v>950</v>
      </c>
      <c r="G58" s="5" t="s">
        <v>951</v>
      </c>
      <c r="H58" s="5" t="s">
        <v>952</v>
      </c>
      <c r="I58" s="5" t="s">
        <v>953</v>
      </c>
      <c r="J58" s="5" t="s">
        <v>954</v>
      </c>
      <c r="K58" s="5" t="s">
        <v>955</v>
      </c>
    </row>
    <row r="59">
      <c r="A59" s="392" t="s">
        <v>14</v>
      </c>
      <c r="B59" s="392" t="s">
        <v>15</v>
      </c>
      <c r="C59" s="392" t="s">
        <v>16</v>
      </c>
      <c r="D59" s="392" t="n">
        <v>242081.1127468</v>
      </c>
      <c r="E59" s="392" t="n">
        <v>3.12792227965345</v>
      </c>
      <c r="F59" s="392" t="n">
        <v>55.7117209082897</v>
      </c>
      <c r="G59" s="392" t="n">
        <v>2.00302971401816</v>
      </c>
      <c r="H59" s="392" t="n">
        <v>192443.451923</v>
      </c>
      <c r="I59" s="392" t="n">
        <v>3.57886704451864</v>
      </c>
      <c r="J59" s="392" t="n">
        <v>44.2882790917103</v>
      </c>
      <c r="K59" s="392" t="n">
        <v>2.51967867541908</v>
      </c>
    </row>
    <row r="60">
      <c r="A60" s="392" t="s">
        <v>14</v>
      </c>
      <c r="B60" s="392" t="s">
        <v>15</v>
      </c>
      <c r="C60" s="392" t="s">
        <v>17</v>
      </c>
      <c r="D60" s="392" t="n">
        <v>4130511.2639606</v>
      </c>
      <c r="E60" s="392" t="n">
        <v>0.637281618742522</v>
      </c>
      <c r="F60" s="392" t="n">
        <v>55.8673705099788</v>
      </c>
      <c r="G60" s="392" t="n">
        <v>0.487511594413423</v>
      </c>
      <c r="H60" s="392" t="n">
        <v>3262912.1713214</v>
      </c>
      <c r="I60" s="392" t="n">
        <v>0.706730155592135</v>
      </c>
      <c r="J60" s="392" t="n">
        <v>44.1326294900212</v>
      </c>
      <c r="K60" s="392" t="n">
        <v>0.617139544770691</v>
      </c>
    </row>
    <row r="61">
      <c r="A61" s="392" t="s">
        <v>42</v>
      </c>
      <c r="B61" s="392" t="s">
        <v>43</v>
      </c>
      <c r="C61" s="392" t="s">
        <v>16</v>
      </c>
      <c r="D61" s="392" t="n">
        <v>273.6768577</v>
      </c>
      <c r="E61" s="392" t="n">
        <v>32.3730162587659</v>
      </c>
      <c r="F61" s="392" t="n">
        <v>43.0800753711951</v>
      </c>
      <c r="G61" s="392" t="n">
        <v>22.2160498793151</v>
      </c>
      <c r="H61" s="392" t="n">
        <v>361.5979308</v>
      </c>
      <c r="I61" s="392" t="n">
        <v>29.598199963592</v>
      </c>
      <c r="J61" s="392" t="n">
        <v>56.9199246288049</v>
      </c>
      <c r="K61" s="392" t="n">
        <v>16.8143072833021</v>
      </c>
    </row>
    <row r="62">
      <c r="A62" s="392" t="s">
        <v>42</v>
      </c>
      <c r="B62" s="392" t="s">
        <v>43</v>
      </c>
      <c r="C62" s="392" t="s">
        <v>17</v>
      </c>
      <c r="D62" s="392" t="n">
        <v>4248.0733052</v>
      </c>
      <c r="E62" s="392" t="n">
        <v>8.3071432600734</v>
      </c>
      <c r="F62" s="392" t="n">
        <v>47.4659635240476</v>
      </c>
      <c r="G62" s="392" t="n">
        <v>5.94871314045876</v>
      </c>
      <c r="H62" s="392" t="n">
        <v>4701.651908</v>
      </c>
      <c r="I62" s="392" t="n">
        <v>6.07456728655873</v>
      </c>
      <c r="J62" s="392" t="n">
        <v>52.5340364759524</v>
      </c>
      <c r="K62" s="392" t="n">
        <v>5.37482782365847</v>
      </c>
    </row>
    <row r="63">
      <c r="A63" s="392" t="s">
        <v>44</v>
      </c>
      <c r="B63" s="392" t="s">
        <v>45</v>
      </c>
      <c r="C63" s="392" t="s">
        <v>16</v>
      </c>
      <c r="D63" s="392" t="n">
        <v>794.9520829</v>
      </c>
      <c r="E63" s="392" t="n">
        <v>38.5347665560015</v>
      </c>
      <c r="F63" s="392" t="n">
        <v>39.622683468186</v>
      </c>
      <c r="G63" s="392" t="n">
        <v>31.6291206729533</v>
      </c>
      <c r="H63" s="392" t="n">
        <v>1211.3534303</v>
      </c>
      <c r="I63" s="392" t="n">
        <v>36.1959954691215</v>
      </c>
      <c r="J63" s="392" t="n">
        <v>60.377316531814</v>
      </c>
      <c r="K63" s="392" t="n">
        <v>20.7566468466868</v>
      </c>
    </row>
    <row r="64">
      <c r="A64" s="392" t="s">
        <v>44</v>
      </c>
      <c r="B64" s="392" t="s">
        <v>45</v>
      </c>
      <c r="C64" s="392" t="s">
        <v>17</v>
      </c>
      <c r="D64" s="392" t="n">
        <v>41486.1010916</v>
      </c>
      <c r="E64" s="392" t="n">
        <v>5.51681985031841</v>
      </c>
      <c r="F64" s="392" t="n">
        <v>62.1349911902597</v>
      </c>
      <c r="G64" s="392" t="n">
        <v>3.84016816915349</v>
      </c>
      <c r="H64" s="392" t="n">
        <v>25281.5934021</v>
      </c>
      <c r="I64" s="392" t="n">
        <v>6.31570813032709</v>
      </c>
      <c r="J64" s="392" t="n">
        <v>37.8650088097403</v>
      </c>
      <c r="K64" s="392" t="n">
        <v>6.30156502956072</v>
      </c>
    </row>
    <row r="65">
      <c r="A65" s="392" t="s">
        <v>27</v>
      </c>
      <c r="B65" s="392" t="s">
        <v>28</v>
      </c>
      <c r="C65" s="392" t="s">
        <v>16</v>
      </c>
      <c r="D65" s="392" t="n">
        <v>1734.2783507</v>
      </c>
      <c r="E65" s="392" t="n">
        <v>39.1833080430503</v>
      </c>
      <c r="F65" s="392" t="n">
        <v>67.9151637090992</v>
      </c>
      <c r="G65" s="392" t="n">
        <v>20.374198439578</v>
      </c>
      <c r="H65" s="392" t="n">
        <v>819.3168348</v>
      </c>
      <c r="I65" s="392" t="n">
        <v>47.3001871388901</v>
      </c>
      <c r="J65" s="392" t="n">
        <v>32.0848362909008</v>
      </c>
      <c r="K65" s="392" t="n">
        <v>43.1268219641198</v>
      </c>
    </row>
    <row r="66">
      <c r="A66" s="392" t="s">
        <v>27</v>
      </c>
      <c r="B66" s="392" t="s">
        <v>28</v>
      </c>
      <c r="C66" s="392" t="s">
        <v>17</v>
      </c>
      <c r="D66" s="392" t="n">
        <v>87255.2659015</v>
      </c>
      <c r="E66" s="392" t="n">
        <v>3.87667246334373</v>
      </c>
      <c r="F66" s="392" t="n">
        <v>67.4377389396814</v>
      </c>
      <c r="G66" s="392" t="n">
        <v>2.60670417305514</v>
      </c>
      <c r="H66" s="392" t="n">
        <v>42131.1389119</v>
      </c>
      <c r="I66" s="392" t="n">
        <v>6.02277426212081</v>
      </c>
      <c r="J66" s="392" t="n">
        <v>32.5622610603186</v>
      </c>
      <c r="K66" s="392" t="n">
        <v>5.39858811370117</v>
      </c>
    </row>
    <row r="67">
      <c r="A67" s="392" t="s">
        <v>29</v>
      </c>
      <c r="B67" s="392" t="s">
        <v>30</v>
      </c>
      <c r="C67" s="392" t="s">
        <v>16</v>
      </c>
      <c r="D67" s="392" t="n">
        <v>502.5843104</v>
      </c>
      <c r="E67" s="392" t="n">
        <v>38.0529506500881</v>
      </c>
      <c r="F67" s="392" t="n">
        <v>58.2815240167482</v>
      </c>
      <c r="G67" s="392" t="n">
        <v>18.7842772908776</v>
      </c>
      <c r="H67" s="392" t="n">
        <v>359.7546879</v>
      </c>
      <c r="I67" s="392" t="n">
        <v>36.7983256681304</v>
      </c>
      <c r="J67" s="392" t="n">
        <v>41.7184759832518</v>
      </c>
      <c r="K67" s="392" t="n">
        <v>26.2420014696857</v>
      </c>
    </row>
    <row r="68">
      <c r="A68" s="392" t="s">
        <v>29</v>
      </c>
      <c r="B68" s="392" t="s">
        <v>30</v>
      </c>
      <c r="C68" s="392" t="s">
        <v>17</v>
      </c>
      <c r="D68" s="392" t="n">
        <v>15136.6509112</v>
      </c>
      <c r="E68" s="392" t="n">
        <v>5.00976508035827</v>
      </c>
      <c r="F68" s="392" t="n">
        <v>59.5751451035248</v>
      </c>
      <c r="G68" s="392" t="n">
        <v>4.00334710867807</v>
      </c>
      <c r="H68" s="392" t="n">
        <v>10271.0100939</v>
      </c>
      <c r="I68" s="392" t="n">
        <v>6.70928910272878</v>
      </c>
      <c r="J68" s="392" t="n">
        <v>40.4248548964753</v>
      </c>
      <c r="K68" s="392" t="n">
        <v>5.89983527485878</v>
      </c>
    </row>
    <row r="69">
      <c r="A69" s="392" t="s">
        <v>46</v>
      </c>
      <c r="B69" s="392" t="s">
        <v>47</v>
      </c>
      <c r="C69" s="392" t="s">
        <v>16</v>
      </c>
      <c r="D69" s="392" t="n">
        <v>1199.3996267</v>
      </c>
      <c r="E69" s="392" t="n">
        <v>18.9865785357751</v>
      </c>
      <c r="F69" s="392" t="n">
        <v>51.3080377334629</v>
      </c>
      <c r="G69" s="392" t="n">
        <v>13.9715572802514</v>
      </c>
      <c r="H69" s="392" t="n">
        <v>1138.2450771</v>
      </c>
      <c r="I69" s="392" t="n">
        <v>22.9944002987122</v>
      </c>
      <c r="J69" s="392" t="n">
        <v>48.6919622665371</v>
      </c>
      <c r="K69" s="392" t="n">
        <v>14.7222078298337</v>
      </c>
    </row>
    <row r="70">
      <c r="A70" s="392" t="s">
        <v>46</v>
      </c>
      <c r="B70" s="392" t="s">
        <v>47</v>
      </c>
      <c r="C70" s="392" t="s">
        <v>17</v>
      </c>
      <c r="D70" s="392" t="n">
        <v>11063.9399729</v>
      </c>
      <c r="E70" s="392" t="n">
        <v>6.28623182102618</v>
      </c>
      <c r="F70" s="392" t="n">
        <v>51.6563471680462</v>
      </c>
      <c r="G70" s="392" t="n">
        <v>5.41963245796139</v>
      </c>
      <c r="H70" s="392" t="n">
        <v>10354.4153299</v>
      </c>
      <c r="I70" s="392" t="n">
        <v>6.6144675723013</v>
      </c>
      <c r="J70" s="392" t="n">
        <v>48.3436528319538</v>
      </c>
      <c r="K70" s="392" t="n">
        <v>5.79100666523529</v>
      </c>
    </row>
    <row r="71">
      <c r="A71" s="392" t="s">
        <v>48</v>
      </c>
      <c r="B71" s="392" t="s">
        <v>49</v>
      </c>
      <c r="C71" s="392" t="s">
        <v>16</v>
      </c>
      <c r="D71" s="392" t="n">
        <v>4967.7789828</v>
      </c>
      <c r="E71" s="392" t="n">
        <v>23.0260440008279</v>
      </c>
      <c r="F71" s="392" t="n">
        <v>49.1360521776059</v>
      </c>
      <c r="G71" s="392" t="n">
        <v>17.0799726075201</v>
      </c>
      <c r="H71" s="392" t="n">
        <v>5142.4735968</v>
      </c>
      <c r="I71" s="392" t="n">
        <v>24.5404956377752</v>
      </c>
      <c r="J71" s="392" t="n">
        <v>50.8639478223941</v>
      </c>
      <c r="K71" s="392" t="n">
        <v>16.4997500423215</v>
      </c>
    </row>
    <row r="72">
      <c r="A72" s="392" t="s">
        <v>48</v>
      </c>
      <c r="B72" s="392" t="s">
        <v>49</v>
      </c>
      <c r="C72" s="392" t="s">
        <v>17</v>
      </c>
      <c r="D72" s="392" t="n">
        <v>91905.3754044</v>
      </c>
      <c r="E72" s="392" t="n">
        <v>4.09399925899537</v>
      </c>
      <c r="F72" s="392" t="n">
        <v>64.2727530316359</v>
      </c>
      <c r="G72" s="392" t="n">
        <v>2.85235146077176</v>
      </c>
      <c r="H72" s="392" t="n">
        <v>51087.3720187</v>
      </c>
      <c r="I72" s="392" t="n">
        <v>5.71700130133193</v>
      </c>
      <c r="J72" s="392" t="n">
        <v>35.7272469683641</v>
      </c>
      <c r="K72" s="392" t="n">
        <v>5.13133522882253</v>
      </c>
    </row>
    <row r="73">
      <c r="A73" s="392" t="s">
        <v>31</v>
      </c>
      <c r="B73" s="392" t="s">
        <v>32</v>
      </c>
      <c r="C73" s="392" t="s">
        <v>16</v>
      </c>
      <c r="D73" s="392" t="n">
        <v>2886.532165</v>
      </c>
      <c r="E73" s="392" t="n">
        <v>29.1658705583537</v>
      </c>
      <c r="F73" s="392" t="n">
        <v>65.880849723483</v>
      </c>
      <c r="G73" s="392" t="n">
        <v>14.6596945233309</v>
      </c>
      <c r="H73" s="392" t="n">
        <v>1494.9112698</v>
      </c>
      <c r="I73" s="392" t="n">
        <v>34.1430454088777</v>
      </c>
      <c r="J73" s="392" t="n">
        <v>34.119150276517</v>
      </c>
      <c r="K73" s="392" t="n">
        <v>28.3064825488473</v>
      </c>
    </row>
    <row r="74">
      <c r="A74" s="392" t="s">
        <v>31</v>
      </c>
      <c r="B74" s="392" t="s">
        <v>32</v>
      </c>
      <c r="C74" s="392" t="s">
        <v>17</v>
      </c>
      <c r="D74" s="392" t="n">
        <v>64605.3560055</v>
      </c>
      <c r="E74" s="392" t="n">
        <v>4.5927601808978</v>
      </c>
      <c r="F74" s="392" t="n">
        <v>61.9338062338699</v>
      </c>
      <c r="G74" s="392" t="n">
        <v>3.45093983301597</v>
      </c>
      <c r="H74" s="392" t="n">
        <v>39708.2005706</v>
      </c>
      <c r="I74" s="392" t="n">
        <v>6.2080213936905</v>
      </c>
      <c r="J74" s="392" t="n">
        <v>38.0661937661301</v>
      </c>
      <c r="K74" s="392" t="n">
        <v>5.61468898771075</v>
      </c>
    </row>
    <row r="75">
      <c r="A75" s="392" t="s">
        <v>50</v>
      </c>
      <c r="B75" s="392" t="s">
        <v>51</v>
      </c>
      <c r="C75" s="392" t="s">
        <v>16</v>
      </c>
      <c r="D75" s="392" t="n">
        <v>5308.5221547</v>
      </c>
      <c r="E75" s="392" t="n">
        <v>25.070834104106</v>
      </c>
      <c r="F75" s="392" t="n">
        <v>52.355054401681</v>
      </c>
      <c r="G75" s="392" t="n">
        <v>17.6798023060478</v>
      </c>
      <c r="H75" s="392" t="n">
        <v>4830.9423447</v>
      </c>
      <c r="I75" s="392" t="n">
        <v>29.6188031207491</v>
      </c>
      <c r="J75" s="392" t="n">
        <v>47.644945598319</v>
      </c>
      <c r="K75" s="392" t="n">
        <v>19.4276013944437</v>
      </c>
    </row>
    <row r="76">
      <c r="A76" s="392" t="s">
        <v>50</v>
      </c>
      <c r="B76" s="392" t="s">
        <v>51</v>
      </c>
      <c r="C76" s="392" t="s">
        <v>17</v>
      </c>
      <c r="D76" s="392" t="n">
        <v>73092.7454556</v>
      </c>
      <c r="E76" s="392" t="n">
        <v>5.59887844936587</v>
      </c>
      <c r="F76" s="392" t="n">
        <v>56.0653871495386</v>
      </c>
      <c r="G76" s="392" t="n">
        <v>3.73610576023804</v>
      </c>
      <c r="H76" s="392" t="n">
        <v>57277.7900419</v>
      </c>
      <c r="I76" s="392" t="n">
        <v>5.62123669838948</v>
      </c>
      <c r="J76" s="392" t="n">
        <v>43.9346128504614</v>
      </c>
      <c r="K76" s="392" t="n">
        <v>4.7676809305756</v>
      </c>
    </row>
    <row r="77">
      <c r="A77" s="392" t="s">
        <v>52</v>
      </c>
      <c r="B77" s="392" t="s">
        <v>53</v>
      </c>
      <c r="C77" s="392" t="s">
        <v>16</v>
      </c>
      <c r="D77" s="392" t="n">
        <v>582.3785479</v>
      </c>
      <c r="E77" s="392" t="n">
        <v>29.2585729278027</v>
      </c>
      <c r="F77" s="392" t="n">
        <v>46.4702491708769</v>
      </c>
      <c r="G77" s="392" t="n">
        <v>18.0178676840617</v>
      </c>
      <c r="H77" s="392" t="n">
        <v>670.8502561</v>
      </c>
      <c r="I77" s="392" t="n">
        <v>24.3490107112955</v>
      </c>
      <c r="J77" s="392" t="n">
        <v>53.5297508291231</v>
      </c>
      <c r="K77" s="392" t="n">
        <v>15.6416719270567</v>
      </c>
    </row>
    <row r="78">
      <c r="A78" s="392" t="s">
        <v>52</v>
      </c>
      <c r="B78" s="392" t="s">
        <v>53</v>
      </c>
      <c r="C78" s="392" t="s">
        <v>17</v>
      </c>
      <c r="D78" s="392" t="n">
        <v>8367.8556575</v>
      </c>
      <c r="E78" s="392" t="n">
        <v>5.71625356605414</v>
      </c>
      <c r="F78" s="392" t="n">
        <v>62.9267531762087</v>
      </c>
      <c r="G78" s="392" t="n">
        <v>4.27125632082087</v>
      </c>
      <c r="H78" s="392" t="n">
        <v>4929.915537</v>
      </c>
      <c r="I78" s="392" t="n">
        <v>7.32775682970361</v>
      </c>
      <c r="J78" s="392" t="n">
        <v>37.0732468237913</v>
      </c>
      <c r="K78" s="392" t="n">
        <v>7.24987195025316</v>
      </c>
    </row>
    <row r="79">
      <c r="A79" s="392" t="s">
        <v>33</v>
      </c>
      <c r="B79" s="392" t="s">
        <v>34</v>
      </c>
      <c r="C79" s="392" t="s">
        <v>16</v>
      </c>
      <c r="D79" s="392" t="n">
        <v>153.2291641</v>
      </c>
      <c r="E79" s="392" t="n">
        <v>47.7040256334639</v>
      </c>
      <c r="F79" s="392" t="n">
        <v>54.3667509507761</v>
      </c>
      <c r="G79" s="392" t="n">
        <v>34.3595685912532</v>
      </c>
      <c r="H79" s="392" t="n">
        <v>128.614355</v>
      </c>
      <c r="I79" s="392" t="n">
        <v>55.5082650679364</v>
      </c>
      <c r="J79" s="392" t="n">
        <v>45.6332490492239</v>
      </c>
      <c r="K79" s="392" t="n">
        <v>40.9354614737549</v>
      </c>
    </row>
    <row r="80">
      <c r="A80" s="392" t="s">
        <v>33</v>
      </c>
      <c r="B80" s="392" t="s">
        <v>34</v>
      </c>
      <c r="C80" s="392" t="s">
        <v>17</v>
      </c>
      <c r="D80" s="392" t="n">
        <v>8823.1500436</v>
      </c>
      <c r="E80" s="392" t="n">
        <v>6.50795980705646</v>
      </c>
      <c r="F80" s="392" t="n">
        <v>51.8120204781123</v>
      </c>
      <c r="G80" s="392" t="n">
        <v>4.95389526915245</v>
      </c>
      <c r="H80" s="392" t="n">
        <v>8206.0064382</v>
      </c>
      <c r="I80" s="392" t="n">
        <v>5.99346589260931</v>
      </c>
      <c r="J80" s="392" t="n">
        <v>48.1879795218877</v>
      </c>
      <c r="K80" s="392" t="n">
        <v>5.32645953780167</v>
      </c>
    </row>
    <row r="81">
      <c r="A81" s="392" t="s">
        <v>54</v>
      </c>
      <c r="B81" s="392" t="s">
        <v>55</v>
      </c>
      <c r="C81" s="392" t="s">
        <v>16</v>
      </c>
      <c r="D81" s="392" t="n">
        <v>7726.2065153</v>
      </c>
      <c r="E81" s="392" t="n">
        <v>17.700020277597</v>
      </c>
      <c r="F81" s="392" t="n">
        <v>80.6243538176812</v>
      </c>
      <c r="G81" s="392" t="n">
        <v>6.68553767717782</v>
      </c>
      <c r="H81" s="392" t="n">
        <v>1856.7620909</v>
      </c>
      <c r="I81" s="392" t="n">
        <v>33.1982997571062</v>
      </c>
      <c r="J81" s="392" t="n">
        <v>19.3756461823188</v>
      </c>
      <c r="K81" s="392" t="n">
        <v>27.8193124541106</v>
      </c>
    </row>
    <row r="82">
      <c r="A82" s="392" t="s">
        <v>54</v>
      </c>
      <c r="B82" s="392" t="s">
        <v>55</v>
      </c>
      <c r="C82" s="392" t="s">
        <v>17</v>
      </c>
      <c r="D82" s="392" t="n">
        <v>82709.6119651</v>
      </c>
      <c r="E82" s="392" t="n">
        <v>4.11537815850468</v>
      </c>
      <c r="F82" s="392" t="n">
        <v>70.2160484248236</v>
      </c>
      <c r="G82" s="392" t="n">
        <v>2.46408625996514</v>
      </c>
      <c r="H82" s="392" t="n">
        <v>35083.4194295</v>
      </c>
      <c r="I82" s="392" t="n">
        <v>5.72916693369685</v>
      </c>
      <c r="J82" s="392" t="n">
        <v>29.7839515751764</v>
      </c>
      <c r="K82" s="392" t="n">
        <v>5.80911501000619</v>
      </c>
    </row>
    <row r="83">
      <c r="A83" s="392" t="s">
        <v>35</v>
      </c>
      <c r="B83" s="392" t="s">
        <v>36</v>
      </c>
      <c r="C83" s="392" t="s">
        <v>16</v>
      </c>
      <c r="D83" s="392" t="n">
        <v>3172.2127735</v>
      </c>
      <c r="E83" s="392" t="n">
        <v>30.62123918424</v>
      </c>
      <c r="F83" s="392" t="n">
        <v>73.1006928509255</v>
      </c>
      <c r="G83" s="392" t="n">
        <v>11.7123558917487</v>
      </c>
      <c r="H83" s="392" t="n">
        <v>1167.2984538</v>
      </c>
      <c r="I83" s="392" t="n">
        <v>41.9133935688619</v>
      </c>
      <c r="J83" s="392" t="n">
        <v>26.8993071490745</v>
      </c>
      <c r="K83" s="392" t="n">
        <v>31.8291220609712</v>
      </c>
    </row>
    <row r="84">
      <c r="A84" s="392" t="s">
        <v>35</v>
      </c>
      <c r="B84" s="392" t="s">
        <v>36</v>
      </c>
      <c r="C84" s="392" t="s">
        <v>17</v>
      </c>
      <c r="D84" s="392" t="n">
        <v>98180.064401</v>
      </c>
      <c r="E84" s="392" t="n">
        <v>5.07976844923857</v>
      </c>
      <c r="F84" s="392" t="n">
        <v>64.5235960786782</v>
      </c>
      <c r="G84" s="392" t="n">
        <v>4.77076002033457</v>
      </c>
      <c r="H84" s="392" t="n">
        <v>53981.4243686</v>
      </c>
      <c r="I84" s="392" t="n">
        <v>10.3133589498685</v>
      </c>
      <c r="J84" s="392" t="n">
        <v>35.4764039213218</v>
      </c>
      <c r="K84" s="392" t="n">
        <v>8.67693899367761</v>
      </c>
    </row>
    <row r="85">
      <c r="A85" s="392" t="s">
        <v>56</v>
      </c>
      <c r="B85" s="392" t="s">
        <v>57</v>
      </c>
      <c r="C85" s="392" t="s">
        <v>16</v>
      </c>
      <c r="D85" s="392" t="n">
        <v>487.3902233</v>
      </c>
      <c r="E85" s="392" t="n">
        <v>39.0002276542819</v>
      </c>
      <c r="F85" s="392" t="n">
        <v>46.7621462112118</v>
      </c>
      <c r="G85" s="392" t="n">
        <v>29.2625320997782</v>
      </c>
      <c r="H85" s="392" t="n">
        <v>554.8849133</v>
      </c>
      <c r="I85" s="392" t="n">
        <v>35.4074675819634</v>
      </c>
      <c r="J85" s="392" t="n">
        <v>53.2378537887882</v>
      </c>
      <c r="K85" s="392" t="n">
        <v>25.7031173718781</v>
      </c>
    </row>
    <row r="86">
      <c r="A86" s="392" t="s">
        <v>56</v>
      </c>
      <c r="B86" s="392" t="s">
        <v>57</v>
      </c>
      <c r="C86" s="392" t="s">
        <v>17</v>
      </c>
      <c r="D86" s="392" t="n">
        <v>14433.6230356</v>
      </c>
      <c r="E86" s="392" t="n">
        <v>6.74486494700007</v>
      </c>
      <c r="F86" s="392" t="n">
        <v>52.8554579592688</v>
      </c>
      <c r="G86" s="392" t="n">
        <v>5.41968044806757</v>
      </c>
      <c r="H86" s="392" t="n">
        <v>12874.1018293</v>
      </c>
      <c r="I86" s="392" t="n">
        <v>5.97704619393713</v>
      </c>
      <c r="J86" s="392" t="n">
        <v>47.1445420407312</v>
      </c>
      <c r="K86" s="392" t="n">
        <v>6.07620054571779</v>
      </c>
    </row>
    <row r="87">
      <c r="A87" s="392" t="s">
        <v>37</v>
      </c>
      <c r="B87" s="392" t="s">
        <v>38</v>
      </c>
      <c r="C87" s="392" t="s">
        <v>16</v>
      </c>
      <c r="D87" s="392" t="n">
        <v>26342.9224655</v>
      </c>
      <c r="E87" s="392" t="n">
        <v>19.7047438360034</v>
      </c>
      <c r="F87" s="392" t="n">
        <v>55.9821513115766</v>
      </c>
      <c r="G87" s="392" t="n">
        <v>13.8256540320326</v>
      </c>
      <c r="H87" s="392" t="n">
        <v>20713.0084845</v>
      </c>
      <c r="I87" s="392" t="n">
        <v>25.8707503761685</v>
      </c>
      <c r="J87" s="392" t="n">
        <v>44.0178486884234</v>
      </c>
      <c r="K87" s="392" t="n">
        <v>17.5835457448495</v>
      </c>
    </row>
    <row r="88">
      <c r="A88" s="392" t="s">
        <v>37</v>
      </c>
      <c r="B88" s="392" t="s">
        <v>38</v>
      </c>
      <c r="C88" s="392" t="s">
        <v>17</v>
      </c>
      <c r="D88" s="392" t="n">
        <v>446224.281441</v>
      </c>
      <c r="E88" s="392" t="n">
        <v>5.0092035485676</v>
      </c>
      <c r="F88" s="392" t="n">
        <v>60.2251287715767</v>
      </c>
      <c r="G88" s="392" t="n">
        <v>3.54178262420174</v>
      </c>
      <c r="H88" s="392" t="n">
        <v>294702.7876126</v>
      </c>
      <c r="I88" s="392" t="n">
        <v>5.81130777162853</v>
      </c>
      <c r="J88" s="392" t="n">
        <v>39.7748712284233</v>
      </c>
      <c r="K88" s="392" t="n">
        <v>5.36279082837243</v>
      </c>
    </row>
    <row r="89">
      <c r="A89" s="392" t="s">
        <v>39</v>
      </c>
      <c r="B89" s="392" t="s">
        <v>40</v>
      </c>
      <c r="C89" s="392" t="s">
        <v>16</v>
      </c>
      <c r="D89" s="392" t="n">
        <v>849.9572021</v>
      </c>
      <c r="E89" s="392" t="n">
        <v>26.900765330776</v>
      </c>
      <c r="F89" s="392" t="n">
        <v>69.6216152531878</v>
      </c>
      <c r="G89" s="392" t="n">
        <v>13.7322534607127</v>
      </c>
      <c r="H89" s="392" t="n">
        <v>370.8665306</v>
      </c>
      <c r="I89" s="392" t="n">
        <v>34.0588137917071</v>
      </c>
      <c r="J89" s="392" t="n">
        <v>30.3783847468122</v>
      </c>
      <c r="K89" s="392" t="n">
        <v>31.4717742555856</v>
      </c>
    </row>
    <row r="90">
      <c r="A90" s="392" t="s">
        <v>39</v>
      </c>
      <c r="B90" s="392" t="s">
        <v>40</v>
      </c>
      <c r="C90" s="392" t="s">
        <v>17</v>
      </c>
      <c r="D90" s="392" t="n">
        <v>15063.761949</v>
      </c>
      <c r="E90" s="392" t="n">
        <v>3.86726845110976</v>
      </c>
      <c r="F90" s="392" t="n">
        <v>71.0951322792868</v>
      </c>
      <c r="G90" s="392" t="n">
        <v>2.84026060827674</v>
      </c>
      <c r="H90" s="392" t="n">
        <v>6124.4143242</v>
      </c>
      <c r="I90" s="392" t="n">
        <v>6.96391056726066</v>
      </c>
      <c r="J90" s="392" t="n">
        <v>28.9048677207132</v>
      </c>
      <c r="K90" s="392" t="n">
        <v>6.98597570499798</v>
      </c>
    </row>
    <row r="91">
      <c r="A91" s="392" t="s">
        <v>58</v>
      </c>
      <c r="B91" s="392" t="s">
        <v>59</v>
      </c>
      <c r="C91" s="392" t="s">
        <v>16</v>
      </c>
      <c r="D91" s="392" t="n">
        <v>345.6141643</v>
      </c>
      <c r="E91" s="392" t="n">
        <v>25.5814007839386</v>
      </c>
      <c r="F91" s="392" t="n">
        <v>75.4077659411887</v>
      </c>
      <c r="G91" s="392" t="n">
        <v>12.6856655511697</v>
      </c>
      <c r="H91" s="392" t="n">
        <v>112.7128528</v>
      </c>
      <c r="I91" s="392" t="n">
        <v>41.9704938803951</v>
      </c>
      <c r="J91" s="392" t="n">
        <v>24.5922340588113</v>
      </c>
      <c r="K91" s="392" t="n">
        <v>38.898365085626</v>
      </c>
    </row>
    <row r="92">
      <c r="A92" s="392" t="s">
        <v>58</v>
      </c>
      <c r="B92" s="392" t="s">
        <v>59</v>
      </c>
      <c r="C92" s="392" t="s">
        <v>17</v>
      </c>
      <c r="D92" s="392" t="n">
        <v>6134.7255985</v>
      </c>
      <c r="E92" s="392" t="n">
        <v>5.66069304339343</v>
      </c>
      <c r="F92" s="392" t="n">
        <v>69.2901760988051</v>
      </c>
      <c r="G92" s="392" t="n">
        <v>3.37926605237527</v>
      </c>
      <c r="H92" s="392" t="n">
        <v>2718.9473807</v>
      </c>
      <c r="I92" s="392" t="n">
        <v>6.80143044847312</v>
      </c>
      <c r="J92" s="392" t="n">
        <v>30.7098239011949</v>
      </c>
      <c r="K92" s="392" t="n">
        <v>7.62459402590991</v>
      </c>
    </row>
    <row r="93">
      <c r="A93" s="392" t="s">
        <v>60</v>
      </c>
      <c r="B93" s="392" t="s">
        <v>61</v>
      </c>
      <c r="C93" s="392" t="s">
        <v>16</v>
      </c>
      <c r="D93" s="392" t="n">
        <v>382.9990258</v>
      </c>
      <c r="E93" s="392" t="n">
        <v>20.6757997542319</v>
      </c>
      <c r="F93" s="392" t="n">
        <v>62.3041571690814</v>
      </c>
      <c r="G93" s="392" t="n">
        <v>11.6420023447729</v>
      </c>
      <c r="H93" s="392" t="n">
        <v>231.7256462</v>
      </c>
      <c r="I93" s="392" t="n">
        <v>27.8240986569623</v>
      </c>
      <c r="J93" s="392" t="n">
        <v>37.6958428309186</v>
      </c>
      <c r="K93" s="392" t="n">
        <v>19.2420460554501</v>
      </c>
    </row>
    <row r="94">
      <c r="A94" s="392" t="s">
        <v>60</v>
      </c>
      <c r="B94" s="392" t="s">
        <v>61</v>
      </c>
      <c r="C94" s="392" t="s">
        <v>17</v>
      </c>
      <c r="D94" s="392" t="n">
        <v>4011.2027233</v>
      </c>
      <c r="E94" s="392" t="n">
        <v>5.35754105463137</v>
      </c>
      <c r="F94" s="392" t="n">
        <v>50.6127870510522</v>
      </c>
      <c r="G94" s="392" t="n">
        <v>4.60562761876905</v>
      </c>
      <c r="H94" s="392" t="n">
        <v>3914.0726014</v>
      </c>
      <c r="I94" s="392" t="n">
        <v>5.97426764066591</v>
      </c>
      <c r="J94" s="392" t="n">
        <v>49.3872129489478</v>
      </c>
      <c r="K94" s="392" t="n">
        <v>4.71991910428647</v>
      </c>
    </row>
    <row r="95">
      <c r="A95" s="392" t="s">
        <v>62</v>
      </c>
      <c r="B95" s="392" t="s">
        <v>63</v>
      </c>
      <c r="C95" s="392" t="s">
        <v>16</v>
      </c>
      <c r="D95" s="392" t="n">
        <v>29.3700715</v>
      </c>
      <c r="E95" s="392" t="n">
        <v>76.9016952373378</v>
      </c>
      <c r="F95" s="392" t="n">
        <v>31.7418105712063</v>
      </c>
      <c r="G95" s="392" t="n">
        <v>69.0314906474305</v>
      </c>
      <c r="H95" s="392" t="n">
        <v>63.1579569</v>
      </c>
      <c r="I95" s="392" t="n">
        <v>66.6540736002891</v>
      </c>
      <c r="J95" s="392" t="n">
        <v>68.2581894287937</v>
      </c>
      <c r="K95" s="392" t="n">
        <v>32.1014154919032</v>
      </c>
    </row>
    <row r="96">
      <c r="A96" s="392" t="s">
        <v>62</v>
      </c>
      <c r="B96" s="392" t="s">
        <v>63</v>
      </c>
      <c r="C96" s="392" t="s">
        <v>17</v>
      </c>
      <c r="D96" s="392" t="n">
        <v>6550.6198454</v>
      </c>
      <c r="E96" s="392" t="n">
        <v>6.62404323031329</v>
      </c>
      <c r="F96" s="392" t="n">
        <v>57.3686204241186</v>
      </c>
      <c r="G96" s="392" t="n">
        <v>4.97847024673806</v>
      </c>
      <c r="H96" s="392" t="n">
        <v>4867.8521293</v>
      </c>
      <c r="I96" s="392" t="n">
        <v>7.61576793338856</v>
      </c>
      <c r="J96" s="392" t="n">
        <v>42.6313795758814</v>
      </c>
      <c r="K96" s="392" t="n">
        <v>6.69947753789009</v>
      </c>
    </row>
    <row r="97">
      <c r="A97" s="392" t="s">
        <v>64</v>
      </c>
      <c r="B97" s="392" t="s">
        <v>65</v>
      </c>
      <c r="C97" s="392" t="s">
        <v>16</v>
      </c>
      <c r="D97" s="392" t="n">
        <v>1262.5886478</v>
      </c>
      <c r="E97" s="392" t="n">
        <v>28.4186949011304</v>
      </c>
      <c r="F97" s="392" t="n">
        <v>76.4163023781242</v>
      </c>
      <c r="G97" s="392" t="n">
        <v>11.2567864964165</v>
      </c>
      <c r="H97" s="392" t="n">
        <v>389.661734</v>
      </c>
      <c r="I97" s="392" t="n">
        <v>42.827635029957</v>
      </c>
      <c r="J97" s="392" t="n">
        <v>23.5836976218758</v>
      </c>
      <c r="K97" s="392" t="n">
        <v>36.4744330811908</v>
      </c>
    </row>
    <row r="98">
      <c r="A98" s="392" t="s">
        <v>64</v>
      </c>
      <c r="B98" s="392" t="s">
        <v>65</v>
      </c>
      <c r="C98" s="392" t="s">
        <v>17</v>
      </c>
      <c r="D98" s="392" t="n">
        <v>10491.0626918</v>
      </c>
      <c r="E98" s="392" t="n">
        <v>5.20889653948816</v>
      </c>
      <c r="F98" s="392" t="n">
        <v>54.9795637293848</v>
      </c>
      <c r="G98" s="392" t="n">
        <v>5.27755106278078</v>
      </c>
      <c r="H98" s="392" t="n">
        <v>8590.686926</v>
      </c>
      <c r="I98" s="392" t="n">
        <v>9.46345271751519</v>
      </c>
      <c r="J98" s="392" t="n">
        <v>45.0204362706152</v>
      </c>
      <c r="K98" s="392" t="n">
        <v>6.44501650866108</v>
      </c>
    </row>
    <row r="99">
      <c r="A99" s="392" t="s">
        <v>66</v>
      </c>
      <c r="B99" s="392" t="s">
        <v>67</v>
      </c>
      <c r="C99" s="392" t="s">
        <v>16</v>
      </c>
      <c r="D99" s="392" t="n">
        <v>18.3195149</v>
      </c>
      <c r="E99" s="392" t="n">
        <v>54.4709332201332</v>
      </c>
      <c r="F99" s="392" t="n">
        <v>35.1943273679629</v>
      </c>
      <c r="G99" s="392" t="n">
        <v>44.9008427303748</v>
      </c>
      <c r="H99" s="392" t="n">
        <v>33.73295</v>
      </c>
      <c r="I99" s="392" t="n">
        <v>34.1571616994912</v>
      </c>
      <c r="J99" s="392" t="n">
        <v>64.8056726320371</v>
      </c>
      <c r="K99" s="392" t="n">
        <v>24.3845159531455</v>
      </c>
    </row>
    <row r="100">
      <c r="A100" s="392" t="s">
        <v>66</v>
      </c>
      <c r="B100" s="392" t="s">
        <v>67</v>
      </c>
      <c r="C100" s="392" t="s">
        <v>17</v>
      </c>
      <c r="D100" s="392" t="n">
        <v>1056.3585164</v>
      </c>
      <c r="E100" s="392" t="n">
        <v>6.72275573082422</v>
      </c>
      <c r="F100" s="392" t="n">
        <v>67.072615882256</v>
      </c>
      <c r="G100" s="392" t="n">
        <v>3.8278513763245</v>
      </c>
      <c r="H100" s="392" t="n">
        <v>518.5890274</v>
      </c>
      <c r="I100" s="392" t="n">
        <v>8.44346195954703</v>
      </c>
      <c r="J100" s="392" t="n">
        <v>32.927384117744</v>
      </c>
      <c r="K100" s="392" t="n">
        <v>7.79727913096574</v>
      </c>
    </row>
    <row r="101">
      <c r="A101" s="392" t="s">
        <v>68</v>
      </c>
      <c r="B101" s="392" t="s">
        <v>69</v>
      </c>
      <c r="C101" s="392" t="s">
        <v>16</v>
      </c>
      <c r="D101" s="392" t="n">
        <v>3619.3206284</v>
      </c>
      <c r="E101" s="392" t="n">
        <v>26.0023912363441</v>
      </c>
      <c r="F101" s="392" t="n">
        <v>63.2688840233281</v>
      </c>
      <c r="G101" s="392" t="n">
        <v>14.8067574609004</v>
      </c>
      <c r="H101" s="392" t="n">
        <v>2101.2174912</v>
      </c>
      <c r="I101" s="392" t="n">
        <v>34.7696691785866</v>
      </c>
      <c r="J101" s="392" t="n">
        <v>36.7311159766719</v>
      </c>
      <c r="K101" s="392" t="n">
        <v>25.5044529861338</v>
      </c>
    </row>
    <row r="102">
      <c r="A102" s="392" t="s">
        <v>68</v>
      </c>
      <c r="B102" s="392" t="s">
        <v>69</v>
      </c>
      <c r="C102" s="392" t="s">
        <v>17</v>
      </c>
      <c r="D102" s="392" t="n">
        <v>70717.8987306</v>
      </c>
      <c r="E102" s="392" t="n">
        <v>6.18796477350641</v>
      </c>
      <c r="F102" s="392" t="n">
        <v>57.1668132701169</v>
      </c>
      <c r="G102" s="392" t="n">
        <v>4.97953637323747</v>
      </c>
      <c r="H102" s="392" t="n">
        <v>52986.5631509</v>
      </c>
      <c r="I102" s="392" t="n">
        <v>6.93504517227512</v>
      </c>
      <c r="J102" s="392" t="n">
        <v>42.8331867298831</v>
      </c>
      <c r="K102" s="392" t="n">
        <v>6.64588016333656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K110" s="7" t="str">
        <f>=HYPERLINK("#'Indice'!A1", "Ir al índice")</f>
      </c>
    </row>
    <row r="111">
      <c r="A111" s="4" t="s">
        <v>958</v>
      </c>
    </row>
    <row r="112">
      <c r="A112" s="5" t="s">
        <v>26</v>
      </c>
      <c r="B112" s="5" t="s">
        <v>71</v>
      </c>
      <c r="C112" s="5" t="s">
        <v>11</v>
      </c>
      <c r="D112" s="5" t="s">
        <v>948</v>
      </c>
      <c r="E112" s="5" t="s">
        <v>949</v>
      </c>
      <c r="F112" s="5" t="s">
        <v>950</v>
      </c>
      <c r="G112" s="5" t="s">
        <v>951</v>
      </c>
      <c r="H112" s="5" t="s">
        <v>952</v>
      </c>
      <c r="I112" s="5" t="s">
        <v>953</v>
      </c>
      <c r="J112" s="5" t="s">
        <v>954</v>
      </c>
      <c r="K112" s="5" t="s">
        <v>955</v>
      </c>
    </row>
    <row r="113">
      <c r="A113" s="393" t="s">
        <v>72</v>
      </c>
      <c r="B113" s="393" t="s">
        <v>73</v>
      </c>
      <c r="C113" s="393" t="s">
        <v>16</v>
      </c>
      <c r="D113" s="393" t="n">
        <v>10803.7106709</v>
      </c>
      <c r="E113" s="393" t="n">
        <v>11.6928152131707</v>
      </c>
      <c r="F113" s="393" t="n">
        <v>59.5868722267889</v>
      </c>
      <c r="G113" s="393" t="n">
        <v>7.72271621342019</v>
      </c>
      <c r="H113" s="393" t="n">
        <v>7327.31428</v>
      </c>
      <c r="I113" s="393" t="n">
        <v>15.1414302476622</v>
      </c>
      <c r="J113" s="393" t="n">
        <v>40.4131277732111</v>
      </c>
      <c r="K113" s="393" t="n">
        <v>11.3867084684759</v>
      </c>
    </row>
    <row r="114">
      <c r="A114" s="393" t="s">
        <v>72</v>
      </c>
      <c r="B114" s="393" t="s">
        <v>73</v>
      </c>
      <c r="C114" s="393" t="s">
        <v>17</v>
      </c>
      <c r="D114" s="393" t="n">
        <v>323759.823527</v>
      </c>
      <c r="E114" s="393" t="n">
        <v>2.00727484745972</v>
      </c>
      <c r="F114" s="393" t="n">
        <v>58.265397444908</v>
      </c>
      <c r="G114" s="393" t="n">
        <v>1.37938837153301</v>
      </c>
      <c r="H114" s="393" t="n">
        <v>231904.1515332</v>
      </c>
      <c r="I114" s="393" t="n">
        <v>2.1712111522924</v>
      </c>
      <c r="J114" s="393" t="n">
        <v>41.734602555092</v>
      </c>
      <c r="K114" s="393" t="n">
        <v>1.92575481202107</v>
      </c>
    </row>
    <row r="115">
      <c r="A115" s="393" t="s">
        <v>74</v>
      </c>
      <c r="B115" s="393" t="s">
        <v>75</v>
      </c>
      <c r="C115" s="393" t="s">
        <v>16</v>
      </c>
      <c r="D115" s="393" t="n">
        <v>3793.7669687</v>
      </c>
      <c r="E115" s="393" t="n">
        <v>12.4340371187765</v>
      </c>
      <c r="F115" s="393" t="n">
        <v>62.4554683423118</v>
      </c>
      <c r="G115" s="393" t="n">
        <v>7.59434561284045</v>
      </c>
      <c r="H115" s="393" t="n">
        <v>2280.5881989</v>
      </c>
      <c r="I115" s="393" t="n">
        <v>17.2606628283522</v>
      </c>
      <c r="J115" s="393" t="n">
        <v>37.5445316576882</v>
      </c>
      <c r="K115" s="393" t="n">
        <v>12.6332222313447</v>
      </c>
    </row>
    <row r="116">
      <c r="A116" s="393" t="s">
        <v>74</v>
      </c>
      <c r="B116" s="393" t="s">
        <v>75</v>
      </c>
      <c r="C116" s="393" t="s">
        <v>17</v>
      </c>
      <c r="D116" s="393" t="n">
        <v>96467.0582488</v>
      </c>
      <c r="E116" s="393" t="n">
        <v>3.43922376169538</v>
      </c>
      <c r="F116" s="393" t="n">
        <v>57.3179533362648</v>
      </c>
      <c r="G116" s="393" t="n">
        <v>2.22833873226514</v>
      </c>
      <c r="H116" s="393" t="n">
        <v>71834.5865829</v>
      </c>
      <c r="I116" s="393" t="n">
        <v>4.0070648189014</v>
      </c>
      <c r="J116" s="393" t="n">
        <v>42.6820466637352</v>
      </c>
      <c r="K116" s="393" t="n">
        <v>2.99244824128562</v>
      </c>
    </row>
    <row r="117">
      <c r="A117" s="393" t="s">
        <v>76</v>
      </c>
      <c r="B117" s="393" t="s">
        <v>77</v>
      </c>
      <c r="C117" s="393" t="s">
        <v>16</v>
      </c>
      <c r="D117" s="393" t="n">
        <v>2064.0826502</v>
      </c>
      <c r="E117" s="393" t="n">
        <v>12.9002285530302</v>
      </c>
      <c r="F117" s="393" t="n">
        <v>48.8952961995837</v>
      </c>
      <c r="G117" s="393" t="n">
        <v>10.0814900316966</v>
      </c>
      <c r="H117" s="393" t="n">
        <v>2157.3513335</v>
      </c>
      <c r="I117" s="393" t="n">
        <v>17.104223320238</v>
      </c>
      <c r="J117" s="393" t="n">
        <v>51.1047038004163</v>
      </c>
      <c r="K117" s="393" t="n">
        <v>9.64563737925317</v>
      </c>
    </row>
    <row r="118">
      <c r="A118" s="393" t="s">
        <v>76</v>
      </c>
      <c r="B118" s="393" t="s">
        <v>77</v>
      </c>
      <c r="C118" s="393" t="s">
        <v>17</v>
      </c>
      <c r="D118" s="393" t="n">
        <v>54229.9390116</v>
      </c>
      <c r="E118" s="393" t="n">
        <v>3.22833464567119</v>
      </c>
      <c r="F118" s="393" t="n">
        <v>52.3917402148812</v>
      </c>
      <c r="G118" s="393" t="n">
        <v>2.32138835328234</v>
      </c>
      <c r="H118" s="393" t="n">
        <v>49278.6270127</v>
      </c>
      <c r="I118" s="393" t="n">
        <v>3.1377794293538</v>
      </c>
      <c r="J118" s="393" t="n">
        <v>47.6082597851188</v>
      </c>
      <c r="K118" s="393" t="n">
        <v>2.55463182422465</v>
      </c>
    </row>
    <row r="119">
      <c r="A119" s="393" t="s">
        <v>78</v>
      </c>
      <c r="B119" s="393" t="s">
        <v>79</v>
      </c>
      <c r="C119" s="393" t="s">
        <v>16</v>
      </c>
      <c r="D119" s="393" t="n">
        <v>12344.0537944</v>
      </c>
      <c r="E119" s="393" t="n">
        <v>12.9473797557865</v>
      </c>
      <c r="F119" s="393" t="n">
        <v>63.398539568676</v>
      </c>
      <c r="G119" s="393" t="n">
        <v>6.93051931677322</v>
      </c>
      <c r="H119" s="393" t="n">
        <v>7126.5111088</v>
      </c>
      <c r="I119" s="393" t="n">
        <v>14.7797702806248</v>
      </c>
      <c r="J119" s="393" t="n">
        <v>36.601460431324</v>
      </c>
      <c r="K119" s="393" t="n">
        <v>12.0045702537019</v>
      </c>
    </row>
    <row r="120">
      <c r="A120" s="393" t="s">
        <v>78</v>
      </c>
      <c r="B120" s="393" t="s">
        <v>79</v>
      </c>
      <c r="C120" s="393" t="s">
        <v>17</v>
      </c>
      <c r="D120" s="393" t="n">
        <v>219632.0686091</v>
      </c>
      <c r="E120" s="393" t="n">
        <v>2.46291994065438</v>
      </c>
      <c r="F120" s="393" t="n">
        <v>57.4259385275434</v>
      </c>
      <c r="G120" s="393" t="n">
        <v>1.73319977520351</v>
      </c>
      <c r="H120" s="393" t="n">
        <v>162829.3664857</v>
      </c>
      <c r="I120" s="393" t="n">
        <v>2.57971234934273</v>
      </c>
      <c r="J120" s="393" t="n">
        <v>42.5740614724566</v>
      </c>
      <c r="K120" s="393" t="n">
        <v>2.33782308533519</v>
      </c>
    </row>
    <row r="121">
      <c r="A121" s="393" t="s">
        <v>80</v>
      </c>
      <c r="B121" s="393" t="s">
        <v>81</v>
      </c>
      <c r="C121" s="393" t="s">
        <v>16</v>
      </c>
      <c r="D121" s="393" t="n">
        <v>20596.8961055</v>
      </c>
      <c r="E121" s="393" t="n">
        <v>10.4495299791852</v>
      </c>
      <c r="F121" s="393" t="n">
        <v>57.7619413321102</v>
      </c>
      <c r="G121" s="393" t="n">
        <v>5.52438187905816</v>
      </c>
      <c r="H121" s="393" t="n">
        <v>15061.3515754</v>
      </c>
      <c r="I121" s="393" t="n">
        <v>12.5747931731318</v>
      </c>
      <c r="J121" s="393" t="n">
        <v>42.2380586678898</v>
      </c>
      <c r="K121" s="393" t="n">
        <v>7.55477481821189</v>
      </c>
    </row>
    <row r="122">
      <c r="A122" s="393" t="s">
        <v>80</v>
      </c>
      <c r="B122" s="393" t="s">
        <v>81</v>
      </c>
      <c r="C122" s="393" t="s">
        <v>17</v>
      </c>
      <c r="D122" s="393" t="n">
        <v>206044.3241331</v>
      </c>
      <c r="E122" s="393" t="n">
        <v>2.76354582901523</v>
      </c>
      <c r="F122" s="393" t="n">
        <v>57.2183619760232</v>
      </c>
      <c r="G122" s="393" t="n">
        <v>1.91805154097853</v>
      </c>
      <c r="H122" s="393" t="n">
        <v>154057.428202</v>
      </c>
      <c r="I122" s="393" t="n">
        <v>2.76804745410767</v>
      </c>
      <c r="J122" s="393" t="n">
        <v>42.7816380239768</v>
      </c>
      <c r="K122" s="393" t="n">
        <v>2.56530073249815</v>
      </c>
    </row>
    <row r="123">
      <c r="A123" s="393" t="s">
        <v>82</v>
      </c>
      <c r="B123" s="393" t="s">
        <v>83</v>
      </c>
      <c r="C123" s="393" t="s">
        <v>16</v>
      </c>
      <c r="D123" s="393" t="n">
        <v>4190.9905313</v>
      </c>
      <c r="E123" s="393" t="n">
        <v>20.828954696747</v>
      </c>
      <c r="F123" s="393" t="n">
        <v>47.8264699517862</v>
      </c>
      <c r="G123" s="393" t="n">
        <v>19.2992093790218</v>
      </c>
      <c r="H123" s="393" t="n">
        <v>4571.9194964</v>
      </c>
      <c r="I123" s="393" t="n">
        <v>28.4165635668746</v>
      </c>
      <c r="J123" s="393" t="n">
        <v>52.1735300482138</v>
      </c>
      <c r="K123" s="393" t="n">
        <v>17.6912134679416</v>
      </c>
    </row>
    <row r="124">
      <c r="A124" s="393" t="s">
        <v>82</v>
      </c>
      <c r="B124" s="393" t="s">
        <v>83</v>
      </c>
      <c r="C124" s="393" t="s">
        <v>17</v>
      </c>
      <c r="D124" s="393" t="n">
        <v>89030.2795472</v>
      </c>
      <c r="E124" s="393" t="n">
        <v>5.24632754340541</v>
      </c>
      <c r="F124" s="393" t="n">
        <v>51.8165925108535</v>
      </c>
      <c r="G124" s="393" t="n">
        <v>3.66771108601249</v>
      </c>
      <c r="H124" s="393" t="n">
        <v>82787.8104373</v>
      </c>
      <c r="I124" s="393" t="n">
        <v>4.31001095657743</v>
      </c>
      <c r="J124" s="393" t="n">
        <v>48.1834074891465</v>
      </c>
      <c r="K124" s="393" t="n">
        <v>3.94426838397136</v>
      </c>
    </row>
    <row r="125">
      <c r="A125" s="393" t="s">
        <v>84</v>
      </c>
      <c r="B125" s="393" t="s">
        <v>85</v>
      </c>
      <c r="C125" s="393" t="s">
        <v>16</v>
      </c>
      <c r="D125" s="393" t="n">
        <v>32143.0473655</v>
      </c>
      <c r="E125" s="393" t="n">
        <v>10.3936699913538</v>
      </c>
      <c r="F125" s="393" t="n">
        <v>52.8902483659508</v>
      </c>
      <c r="G125" s="393" t="n">
        <v>6.32935366307908</v>
      </c>
      <c r="H125" s="393" t="n">
        <v>28630.0598869</v>
      </c>
      <c r="I125" s="393" t="n">
        <v>10.8847920266325</v>
      </c>
      <c r="J125" s="393" t="n">
        <v>47.1097516340492</v>
      </c>
      <c r="K125" s="393" t="n">
        <v>7.10598285120739</v>
      </c>
    </row>
    <row r="126">
      <c r="A126" s="393" t="s">
        <v>84</v>
      </c>
      <c r="B126" s="393" t="s">
        <v>85</v>
      </c>
      <c r="C126" s="393" t="s">
        <v>17</v>
      </c>
      <c r="D126" s="393" t="n">
        <v>354410.428477</v>
      </c>
      <c r="E126" s="393" t="n">
        <v>2.76988353648038</v>
      </c>
      <c r="F126" s="393" t="n">
        <v>53.4299515136668</v>
      </c>
      <c r="G126" s="393" t="n">
        <v>2.21995375125576</v>
      </c>
      <c r="H126" s="393" t="n">
        <v>308907.4642715</v>
      </c>
      <c r="I126" s="393" t="n">
        <v>2.83268004060137</v>
      </c>
      <c r="J126" s="393" t="n">
        <v>46.5700484863332</v>
      </c>
      <c r="K126" s="393" t="n">
        <v>2.54695936868064</v>
      </c>
    </row>
    <row r="127">
      <c r="A127" s="393" t="s">
        <v>86</v>
      </c>
      <c r="B127" s="393" t="s">
        <v>87</v>
      </c>
      <c r="C127" s="393" t="s">
        <v>16</v>
      </c>
      <c r="D127" s="393" t="n">
        <v>29584.879002</v>
      </c>
      <c r="E127" s="393" t="n">
        <v>8.43525889550779</v>
      </c>
      <c r="F127" s="393" t="n">
        <v>51.6488150422256</v>
      </c>
      <c r="G127" s="393" t="n">
        <v>5.65920767625035</v>
      </c>
      <c r="H127" s="393" t="n">
        <v>27695.9685408</v>
      </c>
      <c r="I127" s="393" t="n">
        <v>9.09440373761889</v>
      </c>
      <c r="J127" s="393" t="n">
        <v>48.3511849577744</v>
      </c>
      <c r="K127" s="393" t="n">
        <v>6.04517491787345</v>
      </c>
    </row>
    <row r="128">
      <c r="A128" s="393" t="s">
        <v>86</v>
      </c>
      <c r="B128" s="393" t="s">
        <v>87</v>
      </c>
      <c r="C128" s="393" t="s">
        <v>17</v>
      </c>
      <c r="D128" s="393" t="n">
        <v>506150.0362347</v>
      </c>
      <c r="E128" s="393" t="n">
        <v>1.85820495067007</v>
      </c>
      <c r="F128" s="393" t="n">
        <v>51.793611141934</v>
      </c>
      <c r="G128" s="393" t="n">
        <v>1.4921098590959</v>
      </c>
      <c r="H128" s="393" t="n">
        <v>471094.1162297</v>
      </c>
      <c r="I128" s="393" t="n">
        <v>1.8196526506575</v>
      </c>
      <c r="J128" s="393" t="n">
        <v>48.206388858066</v>
      </c>
      <c r="K128" s="393" t="n">
        <v>1.60314347649229</v>
      </c>
    </row>
    <row r="129">
      <c r="A129" s="393" t="s">
        <v>88</v>
      </c>
      <c r="B129" s="393" t="s">
        <v>89</v>
      </c>
      <c r="C129" s="393" t="s">
        <v>16</v>
      </c>
      <c r="D129" s="393" t="n">
        <v>8127.5131556</v>
      </c>
      <c r="E129" s="393" t="n">
        <v>12.7019780212305</v>
      </c>
      <c r="F129" s="393" t="n">
        <v>62.2955926146469</v>
      </c>
      <c r="G129" s="393" t="n">
        <v>7.4996526290247</v>
      </c>
      <c r="H129" s="393" t="n">
        <v>4919.1773316</v>
      </c>
      <c r="I129" s="393" t="n">
        <v>16.5573632810175</v>
      </c>
      <c r="J129" s="393" t="n">
        <v>37.7044073853531</v>
      </c>
      <c r="K129" s="393" t="n">
        <v>12.3909998148009</v>
      </c>
    </row>
    <row r="130">
      <c r="A130" s="393" t="s">
        <v>88</v>
      </c>
      <c r="B130" s="393" t="s">
        <v>89</v>
      </c>
      <c r="C130" s="393" t="s">
        <v>17</v>
      </c>
      <c r="D130" s="393" t="n">
        <v>211869.7460729</v>
      </c>
      <c r="E130" s="393" t="n">
        <v>2.25196715600553</v>
      </c>
      <c r="F130" s="393" t="n">
        <v>55.4076866856196</v>
      </c>
      <c r="G130" s="393" t="n">
        <v>1.74207254752729</v>
      </c>
      <c r="H130" s="393" t="n">
        <v>170513.5634398</v>
      </c>
      <c r="I130" s="393" t="n">
        <v>2.37384952026309</v>
      </c>
      <c r="J130" s="393" t="n">
        <v>44.5923133143804</v>
      </c>
      <c r="K130" s="393" t="n">
        <v>2.16459301441721</v>
      </c>
    </row>
    <row r="131">
      <c r="A131" s="393" t="s">
        <v>90</v>
      </c>
      <c r="B131" s="393" t="s">
        <v>91</v>
      </c>
      <c r="C131" s="393" t="s">
        <v>16</v>
      </c>
      <c r="D131" s="393" t="n">
        <v>17350.7710061</v>
      </c>
      <c r="E131" s="393" t="n">
        <v>12.0617904280015</v>
      </c>
      <c r="F131" s="393" t="n">
        <v>55.0120331437343</v>
      </c>
      <c r="G131" s="393" t="n">
        <v>8.18145001048403</v>
      </c>
      <c r="H131" s="393" t="n">
        <v>14189.1849173</v>
      </c>
      <c r="I131" s="393" t="n">
        <v>14.0594986200724</v>
      </c>
      <c r="J131" s="393" t="n">
        <v>44.9879668562657</v>
      </c>
      <c r="K131" s="393" t="n">
        <v>10.0044129706624</v>
      </c>
    </row>
    <row r="132">
      <c r="A132" s="393" t="s">
        <v>90</v>
      </c>
      <c r="B132" s="393" t="s">
        <v>91</v>
      </c>
      <c r="C132" s="393" t="s">
        <v>17</v>
      </c>
      <c r="D132" s="393" t="n">
        <v>449544.1927937</v>
      </c>
      <c r="E132" s="393" t="n">
        <v>2.00199720135286</v>
      </c>
      <c r="F132" s="393" t="n">
        <v>57.4184013949535</v>
      </c>
      <c r="G132" s="393" t="n">
        <v>1.48265524983879</v>
      </c>
      <c r="H132" s="393" t="n">
        <v>333382.8512762</v>
      </c>
      <c r="I132" s="393" t="n">
        <v>2.26387009682788</v>
      </c>
      <c r="J132" s="393" t="n">
        <v>42.5815986050465</v>
      </c>
      <c r="K132" s="393" t="n">
        <v>1.99926017468704</v>
      </c>
    </row>
    <row r="133">
      <c r="A133" s="393" t="s">
        <v>92</v>
      </c>
      <c r="B133" s="393" t="s">
        <v>93</v>
      </c>
      <c r="C133" s="393" t="s">
        <v>16</v>
      </c>
      <c r="D133" s="393" t="n">
        <v>39723.3286342</v>
      </c>
      <c r="E133" s="393" t="n">
        <v>8.71837524222561</v>
      </c>
      <c r="F133" s="393" t="n">
        <v>59.7537095927768</v>
      </c>
      <c r="G133" s="393" t="n">
        <v>5.8663530815575</v>
      </c>
      <c r="H133" s="393" t="n">
        <v>26755.1024204</v>
      </c>
      <c r="I133" s="393" t="n">
        <v>11.2774952079387</v>
      </c>
      <c r="J133" s="393" t="n">
        <v>40.2462904072232</v>
      </c>
      <c r="K133" s="393" t="n">
        <v>8.70978057498599</v>
      </c>
    </row>
    <row r="134">
      <c r="A134" s="393" t="s">
        <v>92</v>
      </c>
      <c r="B134" s="393" t="s">
        <v>93</v>
      </c>
      <c r="C134" s="393" t="s">
        <v>17</v>
      </c>
      <c r="D134" s="393" t="n">
        <v>717116.7269091</v>
      </c>
      <c r="E134" s="393" t="n">
        <v>1.80903740639139</v>
      </c>
      <c r="F134" s="393" t="n">
        <v>60.0813845034252</v>
      </c>
      <c r="G134" s="393" t="n">
        <v>1.35969247856117</v>
      </c>
      <c r="H134" s="393" t="n">
        <v>476458.8420231</v>
      </c>
      <c r="I134" s="393" t="n">
        <v>2.31128184510408</v>
      </c>
      <c r="J134" s="393" t="n">
        <v>39.9186154965748</v>
      </c>
      <c r="K134" s="393" t="n">
        <v>2.04646893672598</v>
      </c>
    </row>
    <row r="135">
      <c r="A135" s="393" t="s">
        <v>94</v>
      </c>
      <c r="B135" s="393" t="s">
        <v>95</v>
      </c>
      <c r="C135" s="393" t="s">
        <v>16</v>
      </c>
      <c r="D135" s="393" t="n">
        <v>3081.806685</v>
      </c>
      <c r="E135" s="393" t="n">
        <v>18.0693333861613</v>
      </c>
      <c r="F135" s="393" t="n">
        <v>56.4584833715427</v>
      </c>
      <c r="G135" s="393" t="n">
        <v>12.6447288874458</v>
      </c>
      <c r="H135" s="393" t="n">
        <v>2376.7293949</v>
      </c>
      <c r="I135" s="393" t="n">
        <v>26.9956296693971</v>
      </c>
      <c r="J135" s="393" t="n">
        <v>43.5415166284573</v>
      </c>
      <c r="K135" s="393" t="n">
        <v>16.395896856816</v>
      </c>
    </row>
    <row r="136">
      <c r="A136" s="393" t="s">
        <v>94</v>
      </c>
      <c r="B136" s="393" t="s">
        <v>95</v>
      </c>
      <c r="C136" s="393" t="s">
        <v>17</v>
      </c>
      <c r="D136" s="393" t="n">
        <v>82895.7667951</v>
      </c>
      <c r="E136" s="393" t="n">
        <v>2.9799107760431</v>
      </c>
      <c r="F136" s="393" t="n">
        <v>58.1584022264885</v>
      </c>
      <c r="G136" s="393" t="n">
        <v>2.53676588049863</v>
      </c>
      <c r="H136" s="393" t="n">
        <v>59638.6970512</v>
      </c>
      <c r="I136" s="393" t="n">
        <v>4.15968126237001</v>
      </c>
      <c r="J136" s="393" t="n">
        <v>41.8415977735115</v>
      </c>
      <c r="K136" s="393" t="n">
        <v>3.52601856246203</v>
      </c>
    </row>
    <row r="137">
      <c r="A137" s="393" t="s">
        <v>96</v>
      </c>
      <c r="B137" s="393" t="s">
        <v>97</v>
      </c>
      <c r="C137" s="393" t="s">
        <v>16</v>
      </c>
      <c r="D137" s="393" t="n">
        <v>3537.7400645</v>
      </c>
      <c r="E137" s="393" t="n">
        <v>12.9493308472846</v>
      </c>
      <c r="F137" s="393" t="n">
        <v>56.7452965370508</v>
      </c>
      <c r="G137" s="393" t="n">
        <v>7.25104641417171</v>
      </c>
      <c r="H137" s="393" t="n">
        <v>2696.6798441</v>
      </c>
      <c r="I137" s="393" t="n">
        <v>11.8640762159664</v>
      </c>
      <c r="J137" s="393" t="n">
        <v>43.2547034629492</v>
      </c>
      <c r="K137" s="393" t="n">
        <v>9.51255576930587</v>
      </c>
    </row>
    <row r="138">
      <c r="A138" s="393" t="s">
        <v>96</v>
      </c>
      <c r="B138" s="393" t="s">
        <v>97</v>
      </c>
      <c r="C138" s="393" t="s">
        <v>17</v>
      </c>
      <c r="D138" s="393" t="n">
        <v>87888.5583673</v>
      </c>
      <c r="E138" s="393" t="n">
        <v>2.36267058414987</v>
      </c>
      <c r="F138" s="393" t="n">
        <v>54.1968020086592</v>
      </c>
      <c r="G138" s="393" t="n">
        <v>1.74016819950679</v>
      </c>
      <c r="H138" s="393" t="n">
        <v>74277.0217222</v>
      </c>
      <c r="I138" s="393" t="n">
        <v>2.4117890345831</v>
      </c>
      <c r="J138" s="393" t="n">
        <v>45.8031979913408</v>
      </c>
      <c r="K138" s="393" t="n">
        <v>2.05906040421597</v>
      </c>
    </row>
    <row r="139">
      <c r="A139" s="393" t="s">
        <v>98</v>
      </c>
      <c r="B139" s="393" t="s">
        <v>99</v>
      </c>
      <c r="C139" s="393" t="s">
        <v>16</v>
      </c>
      <c r="D139" s="393" t="n">
        <v>2324.6425772</v>
      </c>
      <c r="E139" s="393" t="n">
        <v>16.4212480722292</v>
      </c>
      <c r="F139" s="393" t="n">
        <v>50.0327058179909</v>
      </c>
      <c r="G139" s="393" t="n">
        <v>11.6271992973565</v>
      </c>
      <c r="H139" s="393" t="n">
        <v>2321.6033917</v>
      </c>
      <c r="I139" s="393" t="n">
        <v>17.2041622412687</v>
      </c>
      <c r="J139" s="393" t="n">
        <v>49.9672941820091</v>
      </c>
      <c r="K139" s="393" t="n">
        <v>11.6424203362456</v>
      </c>
    </row>
    <row r="140">
      <c r="A140" s="393" t="s">
        <v>98</v>
      </c>
      <c r="B140" s="393" t="s">
        <v>99</v>
      </c>
      <c r="C140" s="393" t="s">
        <v>17</v>
      </c>
      <c r="D140" s="393" t="n">
        <v>40400.5376831</v>
      </c>
      <c r="E140" s="393" t="n">
        <v>4.15138208675621</v>
      </c>
      <c r="F140" s="393" t="n">
        <v>51.2985218397644</v>
      </c>
      <c r="G140" s="393" t="n">
        <v>3.09536437084171</v>
      </c>
      <c r="H140" s="393" t="n">
        <v>38355.2163507</v>
      </c>
      <c r="I140" s="393" t="n">
        <v>3.9801849221309</v>
      </c>
      <c r="J140" s="393" t="n">
        <v>48.7014781602356</v>
      </c>
      <c r="K140" s="393" t="n">
        <v>3.2604270502266</v>
      </c>
    </row>
    <row r="141">
      <c r="A141" s="393" t="s">
        <v>100</v>
      </c>
      <c r="B141" s="393" t="s">
        <v>101</v>
      </c>
      <c r="C141" s="393" t="s">
        <v>16</v>
      </c>
      <c r="D141" s="393" t="n">
        <v>3395.9070063</v>
      </c>
      <c r="E141" s="393" t="n">
        <v>15.8267223924048</v>
      </c>
      <c r="F141" s="393" t="n">
        <v>42.0891936813775</v>
      </c>
      <c r="G141" s="393" t="n">
        <v>12.4497987675927</v>
      </c>
      <c r="H141" s="393" t="n">
        <v>4672.4514232</v>
      </c>
      <c r="I141" s="393" t="n">
        <v>16.2732701501945</v>
      </c>
      <c r="J141" s="393" t="n">
        <v>57.9108063186225</v>
      </c>
      <c r="K141" s="393" t="n">
        <v>9.04843197555133</v>
      </c>
    </row>
    <row r="142">
      <c r="A142" s="393" t="s">
        <v>100</v>
      </c>
      <c r="B142" s="393" t="s">
        <v>101</v>
      </c>
      <c r="C142" s="393" t="s">
        <v>17</v>
      </c>
      <c r="D142" s="393" t="n">
        <v>39737.4584409</v>
      </c>
      <c r="E142" s="393" t="n">
        <v>4.25276904047096</v>
      </c>
      <c r="F142" s="393" t="n">
        <v>53.4438631414849</v>
      </c>
      <c r="G142" s="393" t="n">
        <v>3.09282824540877</v>
      </c>
      <c r="H142" s="393" t="n">
        <v>34616.1831282</v>
      </c>
      <c r="I142" s="393" t="n">
        <v>4.35884009681789</v>
      </c>
      <c r="J142" s="393" t="n">
        <v>46.5561368585151</v>
      </c>
      <c r="K142" s="393" t="n">
        <v>3.55039529955142</v>
      </c>
    </row>
    <row r="143">
      <c r="A143" s="393" t="s">
        <v>102</v>
      </c>
      <c r="B143" s="393" t="s">
        <v>103</v>
      </c>
      <c r="C143" s="393" t="s">
        <v>16</v>
      </c>
      <c r="D143" s="393" t="n">
        <v>7115.9474</v>
      </c>
      <c r="E143" s="393" t="n">
        <v>13.8356337451417</v>
      </c>
      <c r="F143" s="393" t="n">
        <v>56.4502608975075</v>
      </c>
      <c r="G143" s="393" t="n">
        <v>8.05086787070121</v>
      </c>
      <c r="H143" s="393" t="n">
        <v>5489.7470412</v>
      </c>
      <c r="I143" s="393" t="n">
        <v>15.1126285421072</v>
      </c>
      <c r="J143" s="393" t="n">
        <v>43.5497391024925</v>
      </c>
      <c r="K143" s="393" t="n">
        <v>10.4357362665907</v>
      </c>
    </row>
    <row r="144">
      <c r="A144" s="393" t="s">
        <v>102</v>
      </c>
      <c r="B144" s="393" t="s">
        <v>103</v>
      </c>
      <c r="C144" s="393" t="s">
        <v>17</v>
      </c>
      <c r="D144" s="393" t="n">
        <v>143678.0429878</v>
      </c>
      <c r="E144" s="393" t="n">
        <v>2.61324162039569</v>
      </c>
      <c r="F144" s="393" t="n">
        <v>59.5225288812387</v>
      </c>
      <c r="G144" s="393" t="n">
        <v>2.04859659075693</v>
      </c>
      <c r="H144" s="393" t="n">
        <v>97706.2625656</v>
      </c>
      <c r="I144" s="393" t="n">
        <v>3.32861593606545</v>
      </c>
      <c r="J144" s="393" t="n">
        <v>40.4774711187613</v>
      </c>
      <c r="K144" s="393" t="n">
        <v>3.01248191571974</v>
      </c>
    </row>
    <row r="145">
      <c r="A145" s="393" t="s">
        <v>104</v>
      </c>
      <c r="B145" s="393" t="s">
        <v>105</v>
      </c>
      <c r="C145" s="393" t="s">
        <v>16</v>
      </c>
      <c r="D145" s="393" t="n">
        <v>512.8456673</v>
      </c>
      <c r="E145" s="393" t="n">
        <v>22.3265603873159</v>
      </c>
      <c r="F145" s="393" t="n">
        <v>49.3055131217069</v>
      </c>
      <c r="G145" s="393" t="n">
        <v>16.9214291704171</v>
      </c>
      <c r="H145" s="393" t="n">
        <v>527.2929193</v>
      </c>
      <c r="I145" s="393" t="n">
        <v>25.3535140040707</v>
      </c>
      <c r="J145" s="393" t="n">
        <v>50.6944868782931</v>
      </c>
      <c r="K145" s="393" t="n">
        <v>16.4578004311014</v>
      </c>
    </row>
    <row r="146">
      <c r="A146" s="393" t="s">
        <v>104</v>
      </c>
      <c r="B146" s="393" t="s">
        <v>105</v>
      </c>
      <c r="C146" s="393" t="s">
        <v>17</v>
      </c>
      <c r="D146" s="393" t="n">
        <v>9013.4077818</v>
      </c>
      <c r="E146" s="393" t="n">
        <v>5.10434114311497</v>
      </c>
      <c r="F146" s="393" t="n">
        <v>53.2397020902624</v>
      </c>
      <c r="G146" s="393" t="n">
        <v>4.1084475766778</v>
      </c>
      <c r="H146" s="393" t="n">
        <v>7916.4536335</v>
      </c>
      <c r="I146" s="393" t="n">
        <v>5.92517943566391</v>
      </c>
      <c r="J146" s="393" t="n">
        <v>46.7602979097376</v>
      </c>
      <c r="K146" s="393" t="n">
        <v>4.67774019442756</v>
      </c>
    </row>
    <row r="147">
      <c r="A147" s="393" t="s">
        <v>106</v>
      </c>
      <c r="B147" s="393" t="s">
        <v>107</v>
      </c>
      <c r="C147" s="393" t="s">
        <v>16</v>
      </c>
      <c r="D147" s="393" t="n">
        <v>13858.5793296</v>
      </c>
      <c r="E147" s="393" t="n">
        <v>11.1614105742496</v>
      </c>
      <c r="F147" s="393" t="n">
        <v>61.1785047075265</v>
      </c>
      <c r="G147" s="393" t="n">
        <v>6.20155815513354</v>
      </c>
      <c r="H147" s="393" t="n">
        <v>8794.1144488</v>
      </c>
      <c r="I147" s="393" t="n">
        <v>12.5965556019945</v>
      </c>
      <c r="J147" s="393" t="n">
        <v>38.8214952924735</v>
      </c>
      <c r="K147" s="393" t="n">
        <v>9.77298921459608</v>
      </c>
    </row>
    <row r="148">
      <c r="A148" s="393" t="s">
        <v>106</v>
      </c>
      <c r="B148" s="393" t="s">
        <v>107</v>
      </c>
      <c r="C148" s="393" t="s">
        <v>17</v>
      </c>
      <c r="D148" s="393" t="n">
        <v>201795.945543</v>
      </c>
      <c r="E148" s="393" t="n">
        <v>2.40387186801238</v>
      </c>
      <c r="F148" s="393" t="n">
        <v>55.7020663635346</v>
      </c>
      <c r="G148" s="393" t="n">
        <v>1.87182485766303</v>
      </c>
      <c r="H148" s="393" t="n">
        <v>160481.3606991</v>
      </c>
      <c r="I148" s="393" t="n">
        <v>2.82163179510707</v>
      </c>
      <c r="J148" s="393" t="n">
        <v>44.2979336364654</v>
      </c>
      <c r="K148" s="393" t="n">
        <v>2.3537105206332</v>
      </c>
    </row>
    <row r="149">
      <c r="A149" s="393" t="s">
        <v>108</v>
      </c>
      <c r="B149" s="393" t="s">
        <v>109</v>
      </c>
      <c r="C149" s="393" t="s">
        <v>16</v>
      </c>
      <c r="D149" s="393" t="n">
        <v>28864.179137</v>
      </c>
      <c r="E149" s="393" t="n">
        <v>10.0400981521436</v>
      </c>
      <c r="F149" s="393" t="n">
        <v>53.2032262445757</v>
      </c>
      <c r="G149" s="393" t="n">
        <v>6.45376203464796</v>
      </c>
      <c r="H149" s="393" t="n">
        <v>25388.5066011</v>
      </c>
      <c r="I149" s="393" t="n">
        <v>10.0905936059921</v>
      </c>
      <c r="J149" s="393" t="n">
        <v>46.7967737554243</v>
      </c>
      <c r="K149" s="393" t="n">
        <v>7.33727849386687</v>
      </c>
    </row>
    <row r="150">
      <c r="A150" s="393" t="s">
        <v>108</v>
      </c>
      <c r="B150" s="393" t="s">
        <v>109</v>
      </c>
      <c r="C150" s="393" t="s">
        <v>17</v>
      </c>
      <c r="D150" s="393" t="n">
        <v>313730.5106735</v>
      </c>
      <c r="E150" s="393" t="n">
        <v>2.08999360692854</v>
      </c>
      <c r="F150" s="393" t="n">
        <v>52.4891619973801</v>
      </c>
      <c r="G150" s="393" t="n">
        <v>1.81848043137129</v>
      </c>
      <c r="H150" s="393" t="n">
        <v>283974.8035953</v>
      </c>
      <c r="I150" s="393" t="n">
        <v>2.66934929715329</v>
      </c>
      <c r="J150" s="393" t="n">
        <v>47.5108380026199</v>
      </c>
      <c r="K150" s="393" t="n">
        <v>2.00902610781249</v>
      </c>
    </row>
    <row r="151">
      <c r="A151" s="393" t="s">
        <v>110</v>
      </c>
      <c r="B151" s="393" t="s">
        <v>111</v>
      </c>
      <c r="C151" s="393" t="s">
        <v>16</v>
      </c>
      <c r="D151" s="393" t="n">
        <v>830.130904</v>
      </c>
      <c r="E151" s="393" t="n">
        <v>9.65641042232424</v>
      </c>
      <c r="F151" s="393" t="n">
        <v>70.2290076335878</v>
      </c>
      <c r="G151" s="393" t="n">
        <v>3.54960044147747</v>
      </c>
      <c r="H151" s="393" t="n">
        <v>351.903318</v>
      </c>
      <c r="I151" s="393" t="n">
        <v>11.7135128531209</v>
      </c>
      <c r="J151" s="393" t="n">
        <v>29.7709923664122</v>
      </c>
      <c r="K151" s="393" t="n">
        <v>8.37341642604941</v>
      </c>
    </row>
    <row r="152">
      <c r="A152" s="393" t="s">
        <v>110</v>
      </c>
      <c r="B152" s="393" t="s">
        <v>111</v>
      </c>
      <c r="C152" s="393" t="s">
        <v>17</v>
      </c>
      <c r="D152" s="393" t="n">
        <v>1741.470266</v>
      </c>
      <c r="E152" s="393" t="n">
        <v>8.00273054082084</v>
      </c>
      <c r="F152" s="393" t="n">
        <v>72.5018782870023</v>
      </c>
      <c r="G152" s="393" t="n">
        <v>3.68438784138182</v>
      </c>
      <c r="H152" s="393" t="n">
        <v>660.4954584</v>
      </c>
      <c r="I152" s="393" t="n">
        <v>11.8180346026592</v>
      </c>
      <c r="J152" s="393" t="n">
        <v>27.4981217129977</v>
      </c>
      <c r="K152" s="393" t="n">
        <v>9.71430127577447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K160" s="7" t="str">
        <f>=HYPERLINK("#'Indice'!A1", "Ir al índice")</f>
      </c>
    </row>
    <row r="161">
      <c r="A161" s="4" t="s">
        <v>959</v>
      </c>
    </row>
    <row r="162">
      <c r="A162" s="5" t="s">
        <v>26</v>
      </c>
      <c r="B162" s="5" t="s">
        <v>71</v>
      </c>
      <c r="C162" s="5" t="s">
        <v>11</v>
      </c>
      <c r="D162" s="5" t="s">
        <v>948</v>
      </c>
      <c r="E162" s="5" t="s">
        <v>949</v>
      </c>
      <c r="F162" s="5" t="s">
        <v>950</v>
      </c>
      <c r="G162" s="5" t="s">
        <v>951</v>
      </c>
      <c r="H162" s="5" t="s">
        <v>952</v>
      </c>
      <c r="I162" s="5" t="s">
        <v>953</v>
      </c>
      <c r="J162" s="5" t="s">
        <v>954</v>
      </c>
      <c r="K162" s="5" t="s">
        <v>955</v>
      </c>
    </row>
    <row r="163">
      <c r="A163" s="394" t="s">
        <v>72</v>
      </c>
      <c r="B163" s="394" t="s">
        <v>73</v>
      </c>
      <c r="C163" s="394" t="s">
        <v>16</v>
      </c>
      <c r="D163" s="394" t="n">
        <v>10782.4514109</v>
      </c>
      <c r="E163" s="394" t="n">
        <v>11.7153163690622</v>
      </c>
      <c r="F163" s="394" t="n">
        <v>59.5394307962697</v>
      </c>
      <c r="G163" s="394" t="n">
        <v>7.7373390360852</v>
      </c>
      <c r="H163" s="394" t="n">
        <v>7327.31428</v>
      </c>
      <c r="I163" s="394" t="n">
        <v>15.1414302476622</v>
      </c>
      <c r="J163" s="394" t="n">
        <v>40.4605692037303</v>
      </c>
      <c r="K163" s="394" t="n">
        <v>11.3858200997281</v>
      </c>
    </row>
    <row r="164">
      <c r="A164" s="394" t="s">
        <v>72</v>
      </c>
      <c r="B164" s="394" t="s">
        <v>73</v>
      </c>
      <c r="C164" s="394" t="s">
        <v>17</v>
      </c>
      <c r="D164" s="394" t="n">
        <v>323398.8653603</v>
      </c>
      <c r="E164" s="394" t="n">
        <v>2.00920986906028</v>
      </c>
      <c r="F164" s="394" t="n">
        <v>58.2583895569945</v>
      </c>
      <c r="G164" s="394" t="n">
        <v>1.380906506974</v>
      </c>
      <c r="H164" s="394" t="n">
        <v>231712.368952</v>
      </c>
      <c r="I164" s="394" t="n">
        <v>2.17281911205523</v>
      </c>
      <c r="J164" s="394" t="n">
        <v>41.7416104430055</v>
      </c>
      <c r="K164" s="394" t="n">
        <v>1.92731876828102</v>
      </c>
    </row>
    <row r="165">
      <c r="A165" s="394" t="s">
        <v>74</v>
      </c>
      <c r="B165" s="394" t="s">
        <v>75</v>
      </c>
      <c r="C165" s="394" t="s">
        <v>16</v>
      </c>
      <c r="D165" s="394" t="n">
        <v>3776.7820437</v>
      </c>
      <c r="E165" s="394" t="n">
        <v>12.4877286958</v>
      </c>
      <c r="F165" s="394" t="n">
        <v>62.4026864325218</v>
      </c>
      <c r="G165" s="394" t="n">
        <v>7.627355220093</v>
      </c>
      <c r="H165" s="394" t="n">
        <v>2275.4927214</v>
      </c>
      <c r="I165" s="394" t="n">
        <v>17.2978650112654</v>
      </c>
      <c r="J165" s="394" t="n">
        <v>37.5973135674782</v>
      </c>
      <c r="K165" s="394" t="n">
        <v>12.6596134389941</v>
      </c>
    </row>
    <row r="166">
      <c r="A166" s="394" t="s">
        <v>74</v>
      </c>
      <c r="B166" s="394" t="s">
        <v>75</v>
      </c>
      <c r="C166" s="394" t="s">
        <v>17</v>
      </c>
      <c r="D166" s="394" t="n">
        <v>95724.8170263</v>
      </c>
      <c r="E166" s="394" t="n">
        <v>3.46165944745634</v>
      </c>
      <c r="F166" s="394" t="n">
        <v>57.2141379738552</v>
      </c>
      <c r="G166" s="394" t="n">
        <v>2.24478741707362</v>
      </c>
      <c r="H166" s="394" t="n">
        <v>71584.9081854</v>
      </c>
      <c r="I166" s="394" t="n">
        <v>4.01987589803681</v>
      </c>
      <c r="J166" s="394" t="n">
        <v>42.7858620261448</v>
      </c>
      <c r="K166" s="394" t="n">
        <v>3.00177607556307</v>
      </c>
    </row>
    <row r="167">
      <c r="A167" s="394" t="s">
        <v>76</v>
      </c>
      <c r="B167" s="394" t="s">
        <v>77</v>
      </c>
      <c r="C167" s="394" t="s">
        <v>16</v>
      </c>
      <c r="D167" s="394" t="n">
        <v>2064.0826502</v>
      </c>
      <c r="E167" s="394" t="n">
        <v>12.9002285530302</v>
      </c>
      <c r="F167" s="394" t="n">
        <v>48.8952961995837</v>
      </c>
      <c r="G167" s="394" t="n">
        <v>10.0814900316966</v>
      </c>
      <c r="H167" s="394" t="n">
        <v>2157.3513335</v>
      </c>
      <c r="I167" s="394" t="n">
        <v>17.104223320238</v>
      </c>
      <c r="J167" s="394" t="n">
        <v>51.1047038004163</v>
      </c>
      <c r="K167" s="394" t="n">
        <v>9.64563737925317</v>
      </c>
    </row>
    <row r="168">
      <c r="A168" s="394" t="s">
        <v>76</v>
      </c>
      <c r="B168" s="394" t="s">
        <v>77</v>
      </c>
      <c r="C168" s="394" t="s">
        <v>17</v>
      </c>
      <c r="D168" s="394" t="n">
        <v>53496.8291389</v>
      </c>
      <c r="E168" s="394" t="n">
        <v>3.22170688541138</v>
      </c>
      <c r="F168" s="394" t="n">
        <v>52.2014165248266</v>
      </c>
      <c r="G168" s="394" t="n">
        <v>2.34938308086319</v>
      </c>
      <c r="H168" s="394" t="n">
        <v>48984.7368804</v>
      </c>
      <c r="I168" s="394" t="n">
        <v>3.144784151302</v>
      </c>
      <c r="J168" s="394" t="n">
        <v>47.7985834751734</v>
      </c>
      <c r="K168" s="394" t="n">
        <v>2.56578994321494</v>
      </c>
    </row>
    <row r="169">
      <c r="A169" s="394" t="s">
        <v>78</v>
      </c>
      <c r="B169" s="394" t="s">
        <v>79</v>
      </c>
      <c r="C169" s="394" t="s">
        <v>16</v>
      </c>
      <c r="D169" s="394" t="n">
        <v>12344.0537944</v>
      </c>
      <c r="E169" s="394" t="n">
        <v>12.9473797557865</v>
      </c>
      <c r="F169" s="394" t="n">
        <v>63.398539568676</v>
      </c>
      <c r="G169" s="394" t="n">
        <v>6.93051931677322</v>
      </c>
      <c r="H169" s="394" t="n">
        <v>7126.5111088</v>
      </c>
      <c r="I169" s="394" t="n">
        <v>14.7797702806248</v>
      </c>
      <c r="J169" s="394" t="n">
        <v>36.601460431324</v>
      </c>
      <c r="K169" s="394" t="n">
        <v>12.0045702537019</v>
      </c>
    </row>
    <row r="170">
      <c r="A170" s="394" t="s">
        <v>78</v>
      </c>
      <c r="B170" s="394" t="s">
        <v>79</v>
      </c>
      <c r="C170" s="394" t="s">
        <v>17</v>
      </c>
      <c r="D170" s="394" t="n">
        <v>219632.0686091</v>
      </c>
      <c r="E170" s="394" t="n">
        <v>2.46291994065438</v>
      </c>
      <c r="F170" s="394" t="n">
        <v>57.4259385275434</v>
      </c>
      <c r="G170" s="394" t="n">
        <v>1.73319977520351</v>
      </c>
      <c r="H170" s="394" t="n">
        <v>162829.3664857</v>
      </c>
      <c r="I170" s="394" t="n">
        <v>2.57971234934273</v>
      </c>
      <c r="J170" s="394" t="n">
        <v>42.5740614724566</v>
      </c>
      <c r="K170" s="394" t="n">
        <v>2.33782308533519</v>
      </c>
    </row>
    <row r="171">
      <c r="A171" s="394" t="s">
        <v>80</v>
      </c>
      <c r="B171" s="394" t="s">
        <v>81</v>
      </c>
      <c r="C171" s="394" t="s">
        <v>16</v>
      </c>
      <c r="D171" s="394" t="n">
        <v>20177.8032492</v>
      </c>
      <c r="E171" s="394" t="n">
        <v>10.6520857099469</v>
      </c>
      <c r="F171" s="394" t="n">
        <v>57.4825675186789</v>
      </c>
      <c r="G171" s="394" t="n">
        <v>5.62960430134406</v>
      </c>
      <c r="H171" s="394" t="n">
        <v>14924.6706315</v>
      </c>
      <c r="I171" s="394" t="n">
        <v>12.6829925487771</v>
      </c>
      <c r="J171" s="394" t="n">
        <v>42.5174324813211</v>
      </c>
      <c r="K171" s="394" t="n">
        <v>7.61109245008201</v>
      </c>
    </row>
    <row r="172">
      <c r="A172" s="394" t="s">
        <v>80</v>
      </c>
      <c r="B172" s="394" t="s">
        <v>81</v>
      </c>
      <c r="C172" s="394" t="s">
        <v>17</v>
      </c>
      <c r="D172" s="394" t="n">
        <v>199904.4072893</v>
      </c>
      <c r="E172" s="394" t="n">
        <v>2.84507334266958</v>
      </c>
      <c r="F172" s="394" t="n">
        <v>56.9052352001226</v>
      </c>
      <c r="G172" s="394" t="n">
        <v>1.97561085780373</v>
      </c>
      <c r="H172" s="394" t="n">
        <v>151389.1188446</v>
      </c>
      <c r="I172" s="394" t="n">
        <v>2.81150018583036</v>
      </c>
      <c r="J172" s="394" t="n">
        <v>43.0947647998774</v>
      </c>
      <c r="K172" s="394" t="n">
        <v>2.60872987819525</v>
      </c>
    </row>
    <row r="173">
      <c r="A173" s="394" t="s">
        <v>82</v>
      </c>
      <c r="B173" s="394" t="s">
        <v>83</v>
      </c>
      <c r="C173" s="394" t="s">
        <v>16</v>
      </c>
      <c r="D173" s="394" t="n">
        <v>4190.9905313</v>
      </c>
      <c r="E173" s="394" t="n">
        <v>20.828954696747</v>
      </c>
      <c r="F173" s="394" t="n">
        <v>47.8264699517862</v>
      </c>
      <c r="G173" s="394" t="n">
        <v>19.2992093790218</v>
      </c>
      <c r="H173" s="394" t="n">
        <v>4571.9194964</v>
      </c>
      <c r="I173" s="394" t="n">
        <v>28.4165635668746</v>
      </c>
      <c r="J173" s="394" t="n">
        <v>52.1735300482138</v>
      </c>
      <c r="K173" s="394" t="n">
        <v>17.6912134679416</v>
      </c>
    </row>
    <row r="174">
      <c r="A174" s="394" t="s">
        <v>82</v>
      </c>
      <c r="B174" s="394" t="s">
        <v>83</v>
      </c>
      <c r="C174" s="394" t="s">
        <v>17</v>
      </c>
      <c r="D174" s="394" t="n">
        <v>89030.2795472</v>
      </c>
      <c r="E174" s="394" t="n">
        <v>5.24632754340541</v>
      </c>
      <c r="F174" s="394" t="n">
        <v>51.8165925108535</v>
      </c>
      <c r="G174" s="394" t="n">
        <v>3.66771108601249</v>
      </c>
      <c r="H174" s="394" t="n">
        <v>82787.8104373</v>
      </c>
      <c r="I174" s="394" t="n">
        <v>4.31001095657743</v>
      </c>
      <c r="J174" s="394" t="n">
        <v>48.1834074891465</v>
      </c>
      <c r="K174" s="394" t="n">
        <v>3.94426838397136</v>
      </c>
    </row>
    <row r="175">
      <c r="A175" s="394" t="s">
        <v>84</v>
      </c>
      <c r="B175" s="394" t="s">
        <v>85</v>
      </c>
      <c r="C175" s="394" t="s">
        <v>16</v>
      </c>
      <c r="D175" s="394" t="n">
        <v>32143.0473655</v>
      </c>
      <c r="E175" s="394" t="n">
        <v>10.3936699913538</v>
      </c>
      <c r="F175" s="394" t="n">
        <v>52.8902483659508</v>
      </c>
      <c r="G175" s="394" t="n">
        <v>6.32935366307908</v>
      </c>
      <c r="H175" s="394" t="n">
        <v>28630.0598869</v>
      </c>
      <c r="I175" s="394" t="n">
        <v>10.8847920266325</v>
      </c>
      <c r="J175" s="394" t="n">
        <v>47.1097516340492</v>
      </c>
      <c r="K175" s="394" t="n">
        <v>7.10598285120739</v>
      </c>
    </row>
    <row r="176">
      <c r="A176" s="394" t="s">
        <v>84</v>
      </c>
      <c r="B176" s="394" t="s">
        <v>85</v>
      </c>
      <c r="C176" s="394" t="s">
        <v>17</v>
      </c>
      <c r="D176" s="394" t="n">
        <v>354410.428477</v>
      </c>
      <c r="E176" s="394" t="n">
        <v>2.76988353648038</v>
      </c>
      <c r="F176" s="394" t="n">
        <v>53.4299515136668</v>
      </c>
      <c r="G176" s="394" t="n">
        <v>2.21995375125576</v>
      </c>
      <c r="H176" s="394" t="n">
        <v>308907.4642715</v>
      </c>
      <c r="I176" s="394" t="n">
        <v>2.83268004060137</v>
      </c>
      <c r="J176" s="394" t="n">
        <v>46.5700484863332</v>
      </c>
      <c r="K176" s="394" t="n">
        <v>2.54695936868064</v>
      </c>
    </row>
    <row r="177">
      <c r="A177" s="394" t="s">
        <v>86</v>
      </c>
      <c r="B177" s="394" t="s">
        <v>87</v>
      </c>
      <c r="C177" s="394" t="s">
        <v>16</v>
      </c>
      <c r="D177" s="394" t="n">
        <v>29584.879002</v>
      </c>
      <c r="E177" s="394" t="n">
        <v>8.43525889550779</v>
      </c>
      <c r="F177" s="394" t="n">
        <v>51.6488150422256</v>
      </c>
      <c r="G177" s="394" t="n">
        <v>5.65920767625035</v>
      </c>
      <c r="H177" s="394" t="n">
        <v>27695.9685408</v>
      </c>
      <c r="I177" s="394" t="n">
        <v>9.09440373761889</v>
      </c>
      <c r="J177" s="394" t="n">
        <v>48.3511849577744</v>
      </c>
      <c r="K177" s="394" t="n">
        <v>6.04517491787345</v>
      </c>
    </row>
    <row r="178">
      <c r="A178" s="394" t="s">
        <v>86</v>
      </c>
      <c r="B178" s="394" t="s">
        <v>87</v>
      </c>
      <c r="C178" s="394" t="s">
        <v>17</v>
      </c>
      <c r="D178" s="394" t="n">
        <v>506150.0362347</v>
      </c>
      <c r="E178" s="394" t="n">
        <v>1.85820495067007</v>
      </c>
      <c r="F178" s="394" t="n">
        <v>51.793611141934</v>
      </c>
      <c r="G178" s="394" t="n">
        <v>1.4921098590959</v>
      </c>
      <c r="H178" s="394" t="n">
        <v>471094.1162297</v>
      </c>
      <c r="I178" s="394" t="n">
        <v>1.8196526506575</v>
      </c>
      <c r="J178" s="394" t="n">
        <v>48.206388858066</v>
      </c>
      <c r="K178" s="394" t="n">
        <v>1.60314347649229</v>
      </c>
    </row>
    <row r="179">
      <c r="A179" s="394" t="s">
        <v>88</v>
      </c>
      <c r="B179" s="394" t="s">
        <v>89</v>
      </c>
      <c r="C179" s="394" t="s">
        <v>16</v>
      </c>
      <c r="D179" s="394" t="n">
        <v>8127.5131556</v>
      </c>
      <c r="E179" s="394" t="n">
        <v>12.7019780212305</v>
      </c>
      <c r="F179" s="394" t="n">
        <v>62.2955926146469</v>
      </c>
      <c r="G179" s="394" t="n">
        <v>7.4996526290247</v>
      </c>
      <c r="H179" s="394" t="n">
        <v>4919.1773316</v>
      </c>
      <c r="I179" s="394" t="n">
        <v>16.5573632810175</v>
      </c>
      <c r="J179" s="394" t="n">
        <v>37.7044073853531</v>
      </c>
      <c r="K179" s="394" t="n">
        <v>12.3909998148009</v>
      </c>
    </row>
    <row r="180">
      <c r="A180" s="394" t="s">
        <v>88</v>
      </c>
      <c r="B180" s="394" t="s">
        <v>89</v>
      </c>
      <c r="C180" s="394" t="s">
        <v>17</v>
      </c>
      <c r="D180" s="394" t="n">
        <v>211869.7460729</v>
      </c>
      <c r="E180" s="394" t="n">
        <v>2.25196715600553</v>
      </c>
      <c r="F180" s="394" t="n">
        <v>55.4076866856196</v>
      </c>
      <c r="G180" s="394" t="n">
        <v>1.74207254752729</v>
      </c>
      <c r="H180" s="394" t="n">
        <v>170513.5634398</v>
      </c>
      <c r="I180" s="394" t="n">
        <v>2.37384952026309</v>
      </c>
      <c r="J180" s="394" t="n">
        <v>44.5923133143804</v>
      </c>
      <c r="K180" s="394" t="n">
        <v>2.16459301441721</v>
      </c>
    </row>
    <row r="181">
      <c r="A181" s="394" t="s">
        <v>90</v>
      </c>
      <c r="B181" s="394" t="s">
        <v>91</v>
      </c>
      <c r="C181" s="394" t="s">
        <v>16</v>
      </c>
      <c r="D181" s="394" t="n">
        <v>17350.7710061</v>
      </c>
      <c r="E181" s="394" t="n">
        <v>12.0617904280015</v>
      </c>
      <c r="F181" s="394" t="n">
        <v>55.0120331437343</v>
      </c>
      <c r="G181" s="394" t="n">
        <v>8.18145001048403</v>
      </c>
      <c r="H181" s="394" t="n">
        <v>14189.1849173</v>
      </c>
      <c r="I181" s="394" t="n">
        <v>14.0594986200724</v>
      </c>
      <c r="J181" s="394" t="n">
        <v>44.9879668562657</v>
      </c>
      <c r="K181" s="394" t="n">
        <v>10.0044129706624</v>
      </c>
    </row>
    <row r="182">
      <c r="A182" s="394" t="s">
        <v>90</v>
      </c>
      <c r="B182" s="394" t="s">
        <v>91</v>
      </c>
      <c r="C182" s="394" t="s">
        <v>17</v>
      </c>
      <c r="D182" s="394" t="n">
        <v>449544.1927937</v>
      </c>
      <c r="E182" s="394" t="n">
        <v>2.00199720135286</v>
      </c>
      <c r="F182" s="394" t="n">
        <v>57.4184013949535</v>
      </c>
      <c r="G182" s="394" t="n">
        <v>1.48265524983879</v>
      </c>
      <c r="H182" s="394" t="n">
        <v>333382.8512762</v>
      </c>
      <c r="I182" s="394" t="n">
        <v>2.26387009682788</v>
      </c>
      <c r="J182" s="394" t="n">
        <v>42.5815986050465</v>
      </c>
      <c r="K182" s="394" t="n">
        <v>1.99926017468704</v>
      </c>
    </row>
    <row r="183">
      <c r="A183" s="394" t="s">
        <v>92</v>
      </c>
      <c r="B183" s="394" t="s">
        <v>93</v>
      </c>
      <c r="C183" s="394" t="s">
        <v>16</v>
      </c>
      <c r="D183" s="394" t="n">
        <v>39489.9955285</v>
      </c>
      <c r="E183" s="394" t="n">
        <v>8.76244389123619</v>
      </c>
      <c r="F183" s="394" t="n">
        <v>59.7142947948421</v>
      </c>
      <c r="G183" s="394" t="n">
        <v>5.90017534014342</v>
      </c>
      <c r="H183" s="394" t="n">
        <v>26641.5658743</v>
      </c>
      <c r="I183" s="394" t="n">
        <v>11.3182486116921</v>
      </c>
      <c r="J183" s="394" t="n">
        <v>40.2857052051579</v>
      </c>
      <c r="K183" s="394" t="n">
        <v>8.74565327349594</v>
      </c>
    </row>
    <row r="184">
      <c r="A184" s="394" t="s">
        <v>92</v>
      </c>
      <c r="B184" s="394" t="s">
        <v>93</v>
      </c>
      <c r="C184" s="394" t="s">
        <v>17</v>
      </c>
      <c r="D184" s="394" t="n">
        <v>714402.4842776</v>
      </c>
      <c r="E184" s="394" t="n">
        <v>1.81377058729045</v>
      </c>
      <c r="F184" s="394" t="n">
        <v>60.0345568200371</v>
      </c>
      <c r="G184" s="394" t="n">
        <v>1.36476812981044</v>
      </c>
      <c r="H184" s="394" t="n">
        <v>475582.9543076</v>
      </c>
      <c r="I184" s="394" t="n">
        <v>2.31497063735079</v>
      </c>
      <c r="J184" s="394" t="n">
        <v>39.9654431799629</v>
      </c>
      <c r="K184" s="394" t="n">
        <v>2.05010237134962</v>
      </c>
    </row>
    <row r="185">
      <c r="A185" s="394" t="s">
        <v>94</v>
      </c>
      <c r="B185" s="394" t="s">
        <v>95</v>
      </c>
      <c r="C185" s="394" t="s">
        <v>16</v>
      </c>
      <c r="D185" s="394" t="n">
        <v>3081.806685</v>
      </c>
      <c r="E185" s="394" t="n">
        <v>18.0693333861613</v>
      </c>
      <c r="F185" s="394" t="n">
        <v>56.4584833715427</v>
      </c>
      <c r="G185" s="394" t="n">
        <v>12.6447288874458</v>
      </c>
      <c r="H185" s="394" t="n">
        <v>2376.7293949</v>
      </c>
      <c r="I185" s="394" t="n">
        <v>26.9956296693971</v>
      </c>
      <c r="J185" s="394" t="n">
        <v>43.5415166284573</v>
      </c>
      <c r="K185" s="394" t="n">
        <v>16.395896856816</v>
      </c>
    </row>
    <row r="186">
      <c r="A186" s="394" t="s">
        <v>94</v>
      </c>
      <c r="B186" s="394" t="s">
        <v>95</v>
      </c>
      <c r="C186" s="394" t="s">
        <v>17</v>
      </c>
      <c r="D186" s="394" t="n">
        <v>82895.7667951</v>
      </c>
      <c r="E186" s="394" t="n">
        <v>2.9799107760431</v>
      </c>
      <c r="F186" s="394" t="n">
        <v>58.1584022264885</v>
      </c>
      <c r="G186" s="394" t="n">
        <v>2.53676588049863</v>
      </c>
      <c r="H186" s="394" t="n">
        <v>59638.6970512</v>
      </c>
      <c r="I186" s="394" t="n">
        <v>4.15968126237001</v>
      </c>
      <c r="J186" s="394" t="n">
        <v>41.8415977735115</v>
      </c>
      <c r="K186" s="394" t="n">
        <v>3.52601856246203</v>
      </c>
    </row>
    <row r="187">
      <c r="A187" s="394" t="s">
        <v>96</v>
      </c>
      <c r="B187" s="394" t="s">
        <v>97</v>
      </c>
      <c r="C187" s="394" t="s">
        <v>16</v>
      </c>
      <c r="D187" s="394" t="n">
        <v>3537.7400645</v>
      </c>
      <c r="E187" s="394" t="n">
        <v>12.9493308472846</v>
      </c>
      <c r="F187" s="394" t="n">
        <v>56.7452965370508</v>
      </c>
      <c r="G187" s="394" t="n">
        <v>7.25104641417171</v>
      </c>
      <c r="H187" s="394" t="n">
        <v>2696.6798441</v>
      </c>
      <c r="I187" s="394" t="n">
        <v>11.8640762159664</v>
      </c>
      <c r="J187" s="394" t="n">
        <v>43.2547034629492</v>
      </c>
      <c r="K187" s="394" t="n">
        <v>9.51255576930587</v>
      </c>
    </row>
    <row r="188">
      <c r="A188" s="394" t="s">
        <v>96</v>
      </c>
      <c r="B188" s="394" t="s">
        <v>97</v>
      </c>
      <c r="C188" s="394" t="s">
        <v>17</v>
      </c>
      <c r="D188" s="394" t="n">
        <v>87888.5583673</v>
      </c>
      <c r="E188" s="394" t="n">
        <v>2.36267058414987</v>
      </c>
      <c r="F188" s="394" t="n">
        <v>54.1968020086592</v>
      </c>
      <c r="G188" s="394" t="n">
        <v>1.74016819950679</v>
      </c>
      <c r="H188" s="394" t="n">
        <v>74277.0217222</v>
      </c>
      <c r="I188" s="394" t="n">
        <v>2.4117890345831</v>
      </c>
      <c r="J188" s="394" t="n">
        <v>45.8031979913408</v>
      </c>
      <c r="K188" s="394" t="n">
        <v>2.05906040421597</v>
      </c>
    </row>
    <row r="189">
      <c r="A189" s="394" t="s">
        <v>98</v>
      </c>
      <c r="B189" s="394" t="s">
        <v>99</v>
      </c>
      <c r="C189" s="394" t="s">
        <v>16</v>
      </c>
      <c r="D189" s="394" t="n">
        <v>2324.6425772</v>
      </c>
      <c r="E189" s="394" t="n">
        <v>16.4212480722292</v>
      </c>
      <c r="F189" s="394" t="n">
        <v>50.0327058179909</v>
      </c>
      <c r="G189" s="394" t="n">
        <v>11.6271992973565</v>
      </c>
      <c r="H189" s="394" t="n">
        <v>2321.6033917</v>
      </c>
      <c r="I189" s="394" t="n">
        <v>17.2041622412687</v>
      </c>
      <c r="J189" s="394" t="n">
        <v>49.9672941820091</v>
      </c>
      <c r="K189" s="394" t="n">
        <v>11.6424203362456</v>
      </c>
    </row>
    <row r="190">
      <c r="A190" s="394" t="s">
        <v>98</v>
      </c>
      <c r="B190" s="394" t="s">
        <v>99</v>
      </c>
      <c r="C190" s="394" t="s">
        <v>17</v>
      </c>
      <c r="D190" s="394" t="n">
        <v>40400.5376831</v>
      </c>
      <c r="E190" s="394" t="n">
        <v>4.15138208675621</v>
      </c>
      <c r="F190" s="394" t="n">
        <v>51.2985218397644</v>
      </c>
      <c r="G190" s="394" t="n">
        <v>3.09536437084171</v>
      </c>
      <c r="H190" s="394" t="n">
        <v>38355.2163507</v>
      </c>
      <c r="I190" s="394" t="n">
        <v>3.9801849221309</v>
      </c>
      <c r="J190" s="394" t="n">
        <v>48.7014781602356</v>
      </c>
      <c r="K190" s="394" t="n">
        <v>3.2604270502266</v>
      </c>
    </row>
    <row r="191">
      <c r="A191" s="394" t="s">
        <v>100</v>
      </c>
      <c r="B191" s="394" t="s">
        <v>101</v>
      </c>
      <c r="C191" s="394" t="s">
        <v>16</v>
      </c>
      <c r="D191" s="394" t="n">
        <v>3395.9070063</v>
      </c>
      <c r="E191" s="394" t="n">
        <v>15.8267223924048</v>
      </c>
      <c r="F191" s="394" t="n">
        <v>42.0891936813775</v>
      </c>
      <c r="G191" s="394" t="n">
        <v>12.4497987675927</v>
      </c>
      <c r="H191" s="394" t="n">
        <v>4672.4514232</v>
      </c>
      <c r="I191" s="394" t="n">
        <v>16.2732701501945</v>
      </c>
      <c r="J191" s="394" t="n">
        <v>57.9108063186225</v>
      </c>
      <c r="K191" s="394" t="n">
        <v>9.04843197555133</v>
      </c>
    </row>
    <row r="192">
      <c r="A192" s="394" t="s">
        <v>100</v>
      </c>
      <c r="B192" s="394" t="s">
        <v>101</v>
      </c>
      <c r="C192" s="394" t="s">
        <v>17</v>
      </c>
      <c r="D192" s="394" t="n">
        <v>39737.4584409</v>
      </c>
      <c r="E192" s="394" t="n">
        <v>4.25276904047096</v>
      </c>
      <c r="F192" s="394" t="n">
        <v>53.4438631414849</v>
      </c>
      <c r="G192" s="394" t="n">
        <v>3.09282824540877</v>
      </c>
      <c r="H192" s="394" t="n">
        <v>34616.1831282</v>
      </c>
      <c r="I192" s="394" t="n">
        <v>4.35884009681789</v>
      </c>
      <c r="J192" s="394" t="n">
        <v>46.5561368585151</v>
      </c>
      <c r="K192" s="394" t="n">
        <v>3.55039529955142</v>
      </c>
    </row>
    <row r="193">
      <c r="A193" s="394" t="s">
        <v>102</v>
      </c>
      <c r="B193" s="394" t="s">
        <v>103</v>
      </c>
      <c r="C193" s="394" t="s">
        <v>16</v>
      </c>
      <c r="D193" s="394" t="n">
        <v>7115.9474</v>
      </c>
      <c r="E193" s="394" t="n">
        <v>13.8356337451417</v>
      </c>
      <c r="F193" s="394" t="n">
        <v>56.4502608975075</v>
      </c>
      <c r="G193" s="394" t="n">
        <v>8.05086787070121</v>
      </c>
      <c r="H193" s="394" t="n">
        <v>5489.7470412</v>
      </c>
      <c r="I193" s="394" t="n">
        <v>15.1126285421072</v>
      </c>
      <c r="J193" s="394" t="n">
        <v>43.5497391024925</v>
      </c>
      <c r="K193" s="394" t="n">
        <v>10.4357362665907</v>
      </c>
    </row>
    <row r="194">
      <c r="A194" s="394" t="s">
        <v>102</v>
      </c>
      <c r="B194" s="394" t="s">
        <v>103</v>
      </c>
      <c r="C194" s="394" t="s">
        <v>17</v>
      </c>
      <c r="D194" s="394" t="n">
        <v>143678.0429878</v>
      </c>
      <c r="E194" s="394" t="n">
        <v>2.61324162039569</v>
      </c>
      <c r="F194" s="394" t="n">
        <v>59.5225288812387</v>
      </c>
      <c r="G194" s="394" t="n">
        <v>2.04859659075693</v>
      </c>
      <c r="H194" s="394" t="n">
        <v>97706.2625656</v>
      </c>
      <c r="I194" s="394" t="n">
        <v>3.32861593606545</v>
      </c>
      <c r="J194" s="394" t="n">
        <v>40.4774711187613</v>
      </c>
      <c r="K194" s="394" t="n">
        <v>3.01248191571974</v>
      </c>
    </row>
    <row r="195">
      <c r="A195" s="394" t="s">
        <v>104</v>
      </c>
      <c r="B195" s="394" t="s">
        <v>105</v>
      </c>
      <c r="C195" s="394" t="s">
        <v>16</v>
      </c>
      <c r="D195" s="394" t="n">
        <v>512.8456673</v>
      </c>
      <c r="E195" s="394" t="n">
        <v>22.3265603873159</v>
      </c>
      <c r="F195" s="394" t="n">
        <v>49.3055131217069</v>
      </c>
      <c r="G195" s="394" t="n">
        <v>16.9214291704171</v>
      </c>
      <c r="H195" s="394" t="n">
        <v>527.2929193</v>
      </c>
      <c r="I195" s="394" t="n">
        <v>25.3535140040707</v>
      </c>
      <c r="J195" s="394" t="n">
        <v>50.6944868782931</v>
      </c>
      <c r="K195" s="394" t="n">
        <v>16.4578004311014</v>
      </c>
    </row>
    <row r="196">
      <c r="A196" s="394" t="s">
        <v>104</v>
      </c>
      <c r="B196" s="394" t="s">
        <v>105</v>
      </c>
      <c r="C196" s="394" t="s">
        <v>17</v>
      </c>
      <c r="D196" s="394" t="n">
        <v>9013.4077818</v>
      </c>
      <c r="E196" s="394" t="n">
        <v>5.10434114311497</v>
      </c>
      <c r="F196" s="394" t="n">
        <v>53.2397020902624</v>
      </c>
      <c r="G196" s="394" t="n">
        <v>4.1084475766778</v>
      </c>
      <c r="H196" s="394" t="n">
        <v>7916.4536335</v>
      </c>
      <c r="I196" s="394" t="n">
        <v>5.92517943566391</v>
      </c>
      <c r="J196" s="394" t="n">
        <v>46.7602979097376</v>
      </c>
      <c r="K196" s="394" t="n">
        <v>4.67774019442756</v>
      </c>
    </row>
    <row r="197">
      <c r="A197" s="394" t="s">
        <v>106</v>
      </c>
      <c r="B197" s="394" t="s">
        <v>107</v>
      </c>
      <c r="C197" s="394" t="s">
        <v>16</v>
      </c>
      <c r="D197" s="394" t="n">
        <v>13858.5793296</v>
      </c>
      <c r="E197" s="394" t="n">
        <v>11.1614105742496</v>
      </c>
      <c r="F197" s="394" t="n">
        <v>61.1785047075265</v>
      </c>
      <c r="G197" s="394" t="n">
        <v>6.20155815513354</v>
      </c>
      <c r="H197" s="394" t="n">
        <v>8794.1144488</v>
      </c>
      <c r="I197" s="394" t="n">
        <v>12.5965556019945</v>
      </c>
      <c r="J197" s="394" t="n">
        <v>38.8214952924735</v>
      </c>
      <c r="K197" s="394" t="n">
        <v>9.77298921459608</v>
      </c>
    </row>
    <row r="198">
      <c r="A198" s="394" t="s">
        <v>106</v>
      </c>
      <c r="B198" s="394" t="s">
        <v>107</v>
      </c>
      <c r="C198" s="394" t="s">
        <v>17</v>
      </c>
      <c r="D198" s="394" t="n">
        <v>201795.945543</v>
      </c>
      <c r="E198" s="394" t="n">
        <v>2.40387186801238</v>
      </c>
      <c r="F198" s="394" t="n">
        <v>55.7020663635346</v>
      </c>
      <c r="G198" s="394" t="n">
        <v>1.87182485766303</v>
      </c>
      <c r="H198" s="394" t="n">
        <v>160481.3606991</v>
      </c>
      <c r="I198" s="394" t="n">
        <v>2.82163179510707</v>
      </c>
      <c r="J198" s="394" t="n">
        <v>44.2979336364654</v>
      </c>
      <c r="K198" s="394" t="n">
        <v>2.3537105206332</v>
      </c>
    </row>
    <row r="199">
      <c r="A199" s="394" t="s">
        <v>108</v>
      </c>
      <c r="B199" s="394" t="s">
        <v>109</v>
      </c>
      <c r="C199" s="394" t="s">
        <v>16</v>
      </c>
      <c r="D199" s="394" t="n">
        <v>28221.2742795</v>
      </c>
      <c r="E199" s="394" t="n">
        <v>10.2538241222409</v>
      </c>
      <c r="F199" s="394" t="n">
        <v>52.9212812220415</v>
      </c>
      <c r="G199" s="394" t="n">
        <v>6.59727459653909</v>
      </c>
      <c r="H199" s="394" t="n">
        <v>25105.6173373</v>
      </c>
      <c r="I199" s="394" t="n">
        <v>10.1989875635913</v>
      </c>
      <c r="J199" s="394" t="n">
        <v>47.0787187779585</v>
      </c>
      <c r="K199" s="394" t="n">
        <v>7.41600946850608</v>
      </c>
    </row>
    <row r="200">
      <c r="A200" s="394" t="s">
        <v>108</v>
      </c>
      <c r="B200" s="394" t="s">
        <v>109</v>
      </c>
      <c r="C200" s="394" t="s">
        <v>17</v>
      </c>
      <c r="D200" s="394" t="n">
        <v>307537.3915346</v>
      </c>
      <c r="E200" s="394" t="n">
        <v>2.12949929273862</v>
      </c>
      <c r="F200" s="394" t="n">
        <v>52.2410534098231</v>
      </c>
      <c r="G200" s="394" t="n">
        <v>1.85256814773643</v>
      </c>
      <c r="H200" s="394" t="n">
        <v>281151.7168607</v>
      </c>
      <c r="I200" s="394" t="n">
        <v>2.69438633361382</v>
      </c>
      <c r="J200" s="394" t="n">
        <v>47.7589465901769</v>
      </c>
      <c r="K200" s="394" t="n">
        <v>2.02642894077445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K208" s="7" t="str">
        <f>=HYPERLINK("#'Indice'!A1", "Ir al índice")</f>
      </c>
    </row>
    <row r="209">
      <c r="A209" s="4" t="s">
        <v>960</v>
      </c>
    </row>
    <row r="210">
      <c r="A210" s="5" t="s">
        <v>26</v>
      </c>
      <c r="B210" s="5" t="s">
        <v>114</v>
      </c>
      <c r="C210" s="5" t="s">
        <v>11</v>
      </c>
      <c r="D210" s="5" t="s">
        <v>948</v>
      </c>
      <c r="E210" s="5" t="s">
        <v>949</v>
      </c>
      <c r="F210" s="5" t="s">
        <v>950</v>
      </c>
      <c r="G210" s="5" t="s">
        <v>951</v>
      </c>
      <c r="H210" s="5" t="s">
        <v>952</v>
      </c>
      <c r="I210" s="5" t="s">
        <v>953</v>
      </c>
      <c r="J210" s="5" t="s">
        <v>954</v>
      </c>
      <c r="K210" s="5" t="s">
        <v>955</v>
      </c>
    </row>
    <row r="211">
      <c r="A211" s="395" t="s">
        <v>88</v>
      </c>
      <c r="B211" s="395" t="s">
        <v>115</v>
      </c>
      <c r="C211" s="395" t="s">
        <v>16</v>
      </c>
      <c r="D211" s="395" t="n">
        <v>2906.0626443</v>
      </c>
      <c r="E211" s="395" t="n">
        <v>23.6378782319813</v>
      </c>
      <c r="F211" s="395" t="n">
        <v>51.2598001145572</v>
      </c>
      <c r="G211" s="395" t="n">
        <v>20.3442565056012</v>
      </c>
      <c r="H211" s="395" t="n">
        <v>2763.2194009</v>
      </c>
      <c r="I211" s="395" t="n">
        <v>32.6000018862121</v>
      </c>
      <c r="J211" s="395" t="n">
        <v>48.7401998854428</v>
      </c>
      <c r="K211" s="395" t="n">
        <v>21.3959426593952</v>
      </c>
    </row>
    <row r="212">
      <c r="A212" s="395" t="s">
        <v>88</v>
      </c>
      <c r="B212" s="395" t="s">
        <v>115</v>
      </c>
      <c r="C212" s="395" t="s">
        <v>17</v>
      </c>
      <c r="D212" s="395" t="n">
        <v>65098.7500699</v>
      </c>
      <c r="E212" s="395" t="n">
        <v>5.65359072705452</v>
      </c>
      <c r="F212" s="395" t="n">
        <v>52.9022788830692</v>
      </c>
      <c r="G212" s="395" t="n">
        <v>4.22447561739993</v>
      </c>
      <c r="H212" s="395" t="n">
        <v>57955.9678824</v>
      </c>
      <c r="I212" s="395" t="n">
        <v>5.2693784205537</v>
      </c>
      <c r="J212" s="395" t="n">
        <v>47.0977211169308</v>
      </c>
      <c r="K212" s="395" t="n">
        <v>4.74512103656919</v>
      </c>
    </row>
    <row r="213">
      <c r="A213" s="395" t="s">
        <v>92</v>
      </c>
      <c r="B213" s="395" t="s">
        <v>116</v>
      </c>
      <c r="C213" s="395" t="s">
        <v>16</v>
      </c>
      <c r="D213" s="395" t="n">
        <v>1127.2005615</v>
      </c>
      <c r="E213" s="395" t="n">
        <v>36.9191091489698</v>
      </c>
      <c r="F213" s="395" t="n">
        <v>62.8442578379322</v>
      </c>
      <c r="G213" s="395" t="n">
        <v>18.2498645364794</v>
      </c>
      <c r="H213" s="395" t="n">
        <v>666.4407357</v>
      </c>
      <c r="I213" s="395" t="n">
        <v>30.3930109560861</v>
      </c>
      <c r="J213" s="395" t="n">
        <v>37.1557421620678</v>
      </c>
      <c r="K213" s="395" t="n">
        <v>30.8673471636024</v>
      </c>
    </row>
    <row r="214">
      <c r="A214" s="395" t="s">
        <v>92</v>
      </c>
      <c r="B214" s="395" t="s">
        <v>116</v>
      </c>
      <c r="C214" s="395" t="s">
        <v>17</v>
      </c>
      <c r="D214" s="395" t="n">
        <v>40429.2218434</v>
      </c>
      <c r="E214" s="395" t="n">
        <v>4.89158870269247</v>
      </c>
      <c r="F214" s="395" t="n">
        <v>57.8648512587901</v>
      </c>
      <c r="G214" s="395" t="n">
        <v>3.55544171700725</v>
      </c>
      <c r="H214" s="395" t="n">
        <v>29439.1368647</v>
      </c>
      <c r="I214" s="395" t="n">
        <v>5.42669766481746</v>
      </c>
      <c r="J214" s="395" t="n">
        <v>42.1351487412099</v>
      </c>
      <c r="K214" s="395" t="n">
        <v>4.88274308410604</v>
      </c>
    </row>
    <row r="215">
      <c r="A215" s="395" t="s">
        <v>94</v>
      </c>
      <c r="B215" s="395" t="s">
        <v>117</v>
      </c>
      <c r="C215" s="395" t="s">
        <v>16</v>
      </c>
      <c r="D215" s="395" t="n">
        <v>1151.7177925</v>
      </c>
      <c r="E215" s="395" t="n">
        <v>25.7655975273523</v>
      </c>
      <c r="F215" s="395" t="n">
        <v>67.65582148388</v>
      </c>
      <c r="G215" s="395" t="n">
        <v>16.4128358279922</v>
      </c>
      <c r="H215" s="395" t="n">
        <v>550.6010431</v>
      </c>
      <c r="I215" s="395" t="n">
        <v>43.6695100445683</v>
      </c>
      <c r="J215" s="395" t="n">
        <v>32.34417851612</v>
      </c>
      <c r="K215" s="395" t="n">
        <v>34.3314915316042</v>
      </c>
    </row>
    <row r="216">
      <c r="A216" s="395" t="s">
        <v>94</v>
      </c>
      <c r="B216" s="395" t="s">
        <v>117</v>
      </c>
      <c r="C216" s="395" t="s">
        <v>17</v>
      </c>
      <c r="D216" s="395" t="n">
        <v>36610.7574378</v>
      </c>
      <c r="E216" s="395" t="n">
        <v>4.4182318273618</v>
      </c>
      <c r="F216" s="395" t="n">
        <v>60.7448998028692</v>
      </c>
      <c r="G216" s="395" t="n">
        <v>3.10198895641603</v>
      </c>
      <c r="H216" s="395" t="n">
        <v>23658.9237315</v>
      </c>
      <c r="I216" s="395" t="n">
        <v>5.41307312248858</v>
      </c>
      <c r="J216" s="395" t="n">
        <v>39.2551001971308</v>
      </c>
      <c r="K216" s="395" t="n">
        <v>4.8001408072032</v>
      </c>
    </row>
    <row r="217">
      <c r="A217" s="395" t="s">
        <v>96</v>
      </c>
      <c r="B217" s="395" t="s">
        <v>118</v>
      </c>
      <c r="C217" s="395" t="s">
        <v>16</v>
      </c>
      <c r="D217" s="395" t="n">
        <v>1245.0749944</v>
      </c>
      <c r="E217" s="395" t="n">
        <v>36.9000963309671</v>
      </c>
      <c r="F217" s="395" t="n">
        <v>57.6449863781564</v>
      </c>
      <c r="G217" s="395" t="n">
        <v>22.9047099099991</v>
      </c>
      <c r="H217" s="395" t="n">
        <v>914.8266252</v>
      </c>
      <c r="I217" s="395" t="n">
        <v>37.0691914718425</v>
      </c>
      <c r="J217" s="395" t="n">
        <v>42.3550136218436</v>
      </c>
      <c r="K217" s="395" t="n">
        <v>31.1732089746417</v>
      </c>
    </row>
    <row r="218">
      <c r="A218" s="395" t="s">
        <v>96</v>
      </c>
      <c r="B218" s="395" t="s">
        <v>118</v>
      </c>
      <c r="C218" s="395" t="s">
        <v>17</v>
      </c>
      <c r="D218" s="395" t="n">
        <v>76488.8139031</v>
      </c>
      <c r="E218" s="395" t="n">
        <v>4.61987206580695</v>
      </c>
      <c r="F218" s="395" t="n">
        <v>58.9254394529217</v>
      </c>
      <c r="G218" s="395" t="n">
        <v>2.84095679969587</v>
      </c>
      <c r="H218" s="395" t="n">
        <v>53317.2844701</v>
      </c>
      <c r="I218" s="395" t="n">
        <v>4.68225629736874</v>
      </c>
      <c r="J218" s="395" t="n">
        <v>41.0745605470783</v>
      </c>
      <c r="K218" s="395" t="n">
        <v>4.07562797164858</v>
      </c>
    </row>
    <row r="219">
      <c r="A219" s="395" t="s">
        <v>98</v>
      </c>
      <c r="B219" s="395" t="s">
        <v>119</v>
      </c>
      <c r="C219" s="395" t="s">
        <v>16</v>
      </c>
      <c r="D219" s="395" t="n">
        <v>1001.5673442</v>
      </c>
      <c r="E219" s="395" t="n">
        <v>28.5883497109935</v>
      </c>
      <c r="F219" s="395" t="n">
        <v>52.9555626955498</v>
      </c>
      <c r="G219" s="395" t="n">
        <v>20.0344778732515</v>
      </c>
      <c r="H219" s="395" t="n">
        <v>889.7681326</v>
      </c>
      <c r="I219" s="395" t="n">
        <v>32.706751231021</v>
      </c>
      <c r="J219" s="395" t="n">
        <v>47.0444373044502</v>
      </c>
      <c r="K219" s="395" t="n">
        <v>22.5518065446011</v>
      </c>
    </row>
    <row r="220">
      <c r="A220" s="395" t="s">
        <v>98</v>
      </c>
      <c r="B220" s="395" t="s">
        <v>119</v>
      </c>
      <c r="C220" s="395" t="s">
        <v>17</v>
      </c>
      <c r="D220" s="395" t="n">
        <v>24874.1456043</v>
      </c>
      <c r="E220" s="395" t="n">
        <v>5.29416822317373</v>
      </c>
      <c r="F220" s="395" t="n">
        <v>61.5260135196608</v>
      </c>
      <c r="G220" s="395" t="n">
        <v>3.45392908433907</v>
      </c>
      <c r="H220" s="395" t="n">
        <v>15554.5189253</v>
      </c>
      <c r="I220" s="395" t="n">
        <v>6.70948726255714</v>
      </c>
      <c r="J220" s="395" t="n">
        <v>38.4739864803392</v>
      </c>
      <c r="K220" s="395" t="n">
        <v>5.52338104208643</v>
      </c>
    </row>
    <row r="221">
      <c r="A221" s="395" t="s">
        <v>106</v>
      </c>
      <c r="B221" s="395" t="s">
        <v>120</v>
      </c>
      <c r="C221" s="395" t="s">
        <v>16</v>
      </c>
      <c r="D221" s="395" t="n">
        <v>3195.0812605</v>
      </c>
      <c r="E221" s="395" t="n">
        <v>21.5862225892153</v>
      </c>
      <c r="F221" s="395" t="n">
        <v>60.8055733768844</v>
      </c>
      <c r="G221" s="395" t="n">
        <v>12.6240364076789</v>
      </c>
      <c r="H221" s="395" t="n">
        <v>2059.504928</v>
      </c>
      <c r="I221" s="395" t="n">
        <v>25.739755749343</v>
      </c>
      <c r="J221" s="395" t="n">
        <v>39.1944266231156</v>
      </c>
      <c r="K221" s="395" t="n">
        <v>19.5847174773279</v>
      </c>
    </row>
    <row r="222">
      <c r="A222" s="395" t="s">
        <v>106</v>
      </c>
      <c r="B222" s="395" t="s">
        <v>120</v>
      </c>
      <c r="C222" s="395" t="s">
        <v>17</v>
      </c>
      <c r="D222" s="395" t="n">
        <v>52831.0247951</v>
      </c>
      <c r="E222" s="395" t="n">
        <v>5.17520480366261</v>
      </c>
      <c r="F222" s="395" t="n">
        <v>59.464655713017</v>
      </c>
      <c r="G222" s="395" t="n">
        <v>3.78371117998011</v>
      </c>
      <c r="H222" s="395" t="n">
        <v>36013.3890195</v>
      </c>
      <c r="I222" s="395" t="n">
        <v>5.52851483172876</v>
      </c>
      <c r="J222" s="395" t="n">
        <v>40.535344286983</v>
      </c>
      <c r="K222" s="395" t="n">
        <v>5.55063948740811</v>
      </c>
    </row>
    <row r="223">
      <c r="A223" s="395" t="s">
        <v>108</v>
      </c>
      <c r="B223" s="395" t="s">
        <v>121</v>
      </c>
      <c r="C223" s="395" t="s">
        <v>16</v>
      </c>
      <c r="D223" s="395" t="n">
        <v>2911.6938216</v>
      </c>
      <c r="E223" s="395" t="n">
        <v>21.9284884835747</v>
      </c>
      <c r="F223" s="395" t="n">
        <v>53.4803514852835</v>
      </c>
      <c r="G223" s="395" t="n">
        <v>15.9612252904535</v>
      </c>
      <c r="H223" s="395" t="n">
        <v>2532.7240641</v>
      </c>
      <c r="I223" s="395" t="n">
        <v>27.6747340399388</v>
      </c>
      <c r="J223" s="395" t="n">
        <v>46.5196485147165</v>
      </c>
      <c r="K223" s="395" t="n">
        <v>18.3494924386458</v>
      </c>
    </row>
    <row r="224">
      <c r="A224" s="395" t="s">
        <v>108</v>
      </c>
      <c r="B224" s="395" t="s">
        <v>121</v>
      </c>
      <c r="C224" s="395" t="s">
        <v>17</v>
      </c>
      <c r="D224" s="395" t="n">
        <v>55050.7527211</v>
      </c>
      <c r="E224" s="395" t="n">
        <v>4.84955555931204</v>
      </c>
      <c r="F224" s="395" t="n">
        <v>55.4843170955918</v>
      </c>
      <c r="G224" s="395" t="n">
        <v>3.31654483552853</v>
      </c>
      <c r="H224" s="395" t="n">
        <v>44167.8293987</v>
      </c>
      <c r="I224" s="395" t="n">
        <v>4.75761494371601</v>
      </c>
      <c r="J224" s="395" t="n">
        <v>44.5156829044082</v>
      </c>
      <c r="K224" s="395" t="n">
        <v>4.13373924222086</v>
      </c>
    </row>
    <row r="225">
      <c r="A225" s="395" t="s">
        <v>110</v>
      </c>
      <c r="B225" s="395" t="s">
        <v>122</v>
      </c>
      <c r="C225" s="395" t="s">
        <v>16</v>
      </c>
      <c r="D225" s="395" t="n">
        <v>1474.9587067</v>
      </c>
      <c r="E225" s="395" t="n">
        <v>19.0377660061074</v>
      </c>
      <c r="F225" s="395" t="n">
        <v>64.0047373647627</v>
      </c>
      <c r="G225" s="395" t="n">
        <v>11.2739262944144</v>
      </c>
      <c r="H225" s="395" t="n">
        <v>829.4936939</v>
      </c>
      <c r="I225" s="395" t="n">
        <v>21.5680240592739</v>
      </c>
      <c r="J225" s="395" t="n">
        <v>35.9952626352373</v>
      </c>
      <c r="K225" s="395" t="n">
        <v>20.0466572186446</v>
      </c>
    </row>
    <row r="226">
      <c r="A226" s="395" t="s">
        <v>110</v>
      </c>
      <c r="B226" s="395" t="s">
        <v>122</v>
      </c>
      <c r="C226" s="395" t="s">
        <v>17</v>
      </c>
      <c r="D226" s="395" t="n">
        <v>24772.2920498</v>
      </c>
      <c r="E226" s="395" t="n">
        <v>4.48493241221865</v>
      </c>
      <c r="F226" s="395" t="n">
        <v>61.4856545347961</v>
      </c>
      <c r="G226" s="395" t="n">
        <v>3.22518347894902</v>
      </c>
      <c r="H226" s="395" t="n">
        <v>15517.2555483</v>
      </c>
      <c r="I226" s="395" t="n">
        <v>4.96046966018074</v>
      </c>
      <c r="J226" s="395" t="n">
        <v>38.5143454652039</v>
      </c>
      <c r="K226" s="395" t="n">
        <v>5.14879624209502</v>
      </c>
    </row>
    <row r="227">
      <c r="A227" s="395" t="s">
        <v>123</v>
      </c>
      <c r="B227" s="395" t="s">
        <v>124</v>
      </c>
      <c r="C227" s="395" t="s">
        <v>16</v>
      </c>
      <c r="D227" s="395" t="n">
        <v>305.2517753</v>
      </c>
      <c r="E227" s="395" t="n">
        <v>32.6366181298535</v>
      </c>
      <c r="F227" s="395" t="n">
        <v>36.6785151383726</v>
      </c>
      <c r="G227" s="395" t="n">
        <v>32.9975962760608</v>
      </c>
      <c r="H227" s="395" t="n">
        <v>526.9841376</v>
      </c>
      <c r="I227" s="395" t="n">
        <v>41.3750345342211</v>
      </c>
      <c r="J227" s="395" t="n">
        <v>63.3214848616274</v>
      </c>
      <c r="K227" s="395" t="n">
        <v>19.1136205536905</v>
      </c>
    </row>
    <row r="228">
      <c r="A228" s="395" t="s">
        <v>123</v>
      </c>
      <c r="B228" s="395" t="s">
        <v>124</v>
      </c>
      <c r="C228" s="395" t="s">
        <v>17</v>
      </c>
      <c r="D228" s="395" t="n">
        <v>17425.3754572</v>
      </c>
      <c r="E228" s="395" t="n">
        <v>5.52398155837442</v>
      </c>
      <c r="F228" s="395" t="n">
        <v>58.8799270423225</v>
      </c>
      <c r="G228" s="395" t="n">
        <v>4.10692189017553</v>
      </c>
      <c r="H228" s="395" t="n">
        <v>12169.3885524</v>
      </c>
      <c r="I228" s="395" t="n">
        <v>6.53932914697539</v>
      </c>
      <c r="J228" s="395" t="n">
        <v>41.1200729576775</v>
      </c>
      <c r="K228" s="395" t="n">
        <v>5.88071090026856</v>
      </c>
    </row>
    <row r="229">
      <c r="A229" s="395" t="s">
        <v>125</v>
      </c>
      <c r="B229" s="395" t="s">
        <v>126</v>
      </c>
      <c r="C229" s="395" t="s">
        <v>16</v>
      </c>
      <c r="D229" s="395" t="n">
        <v>1784.3643305</v>
      </c>
      <c r="E229" s="395" t="n">
        <v>21.4893769495005</v>
      </c>
      <c r="F229" s="395" t="n">
        <v>64.6085906782686</v>
      </c>
      <c r="G229" s="395" t="n">
        <v>12.2735188414536</v>
      </c>
      <c r="H229" s="395" t="n">
        <v>977.4422834</v>
      </c>
      <c r="I229" s="395" t="n">
        <v>28.0143695887596</v>
      </c>
      <c r="J229" s="395" t="n">
        <v>35.3914093217314</v>
      </c>
      <c r="K229" s="395" t="n">
        <v>22.4058541382409</v>
      </c>
    </row>
    <row r="230">
      <c r="A230" s="395" t="s">
        <v>125</v>
      </c>
      <c r="B230" s="395" t="s">
        <v>126</v>
      </c>
      <c r="C230" s="395" t="s">
        <v>17</v>
      </c>
      <c r="D230" s="395" t="n">
        <v>38571.3950384</v>
      </c>
      <c r="E230" s="395" t="n">
        <v>5.10093489752106</v>
      </c>
      <c r="F230" s="395" t="n">
        <v>66.9117280691075</v>
      </c>
      <c r="G230" s="395" t="n">
        <v>3.77699888556459</v>
      </c>
      <c r="H230" s="395" t="n">
        <v>19073.7983402</v>
      </c>
      <c r="I230" s="395" t="n">
        <v>7.68455367802049</v>
      </c>
      <c r="J230" s="395" t="n">
        <v>33.0882719308925</v>
      </c>
      <c r="K230" s="395" t="n">
        <v>7.63791844058999</v>
      </c>
    </row>
    <row r="231">
      <c r="A231" s="395" t="s">
        <v>127</v>
      </c>
      <c r="B231" s="395" t="s">
        <v>128</v>
      </c>
      <c r="C231" s="395" t="s">
        <v>16</v>
      </c>
      <c r="D231" s="395" t="n">
        <v>2769.2293307</v>
      </c>
      <c r="E231" s="395" t="n">
        <v>22.2192363862931</v>
      </c>
      <c r="F231" s="395" t="n">
        <v>63.0279171887778</v>
      </c>
      <c r="G231" s="395" t="n">
        <v>12.9621932412992</v>
      </c>
      <c r="H231" s="395" t="n">
        <v>1624.4258212</v>
      </c>
      <c r="I231" s="395" t="n">
        <v>28.8256626217646</v>
      </c>
      <c r="J231" s="395" t="n">
        <v>36.9720828112222</v>
      </c>
      <c r="K231" s="395" t="n">
        <v>22.0972144406633</v>
      </c>
    </row>
    <row r="232">
      <c r="A232" s="395" t="s">
        <v>127</v>
      </c>
      <c r="B232" s="395" t="s">
        <v>128</v>
      </c>
      <c r="C232" s="395" t="s">
        <v>17</v>
      </c>
      <c r="D232" s="395" t="n">
        <v>46632.4476187</v>
      </c>
      <c r="E232" s="395" t="n">
        <v>4.8691670309274</v>
      </c>
      <c r="F232" s="395" t="n">
        <v>59.2554268631506</v>
      </c>
      <c r="G232" s="395" t="n">
        <v>3.71451225862317</v>
      </c>
      <c r="H232" s="395" t="n">
        <v>32064.8972277</v>
      </c>
      <c r="I232" s="395" t="n">
        <v>6.28190374156113</v>
      </c>
      <c r="J232" s="395" t="n">
        <v>40.7445731368494</v>
      </c>
      <c r="K232" s="395" t="n">
        <v>5.40206934390629</v>
      </c>
    </row>
    <row r="233">
      <c r="A233" s="395" t="s">
        <v>129</v>
      </c>
      <c r="B233" s="395" t="s">
        <v>130</v>
      </c>
      <c r="C233" s="395" t="s">
        <v>16</v>
      </c>
      <c r="D233" s="395" t="n">
        <v>1520.8786751</v>
      </c>
      <c r="E233" s="395" t="n">
        <v>23.0003345585491</v>
      </c>
      <c r="F233" s="395" t="n">
        <v>71.1864857875981</v>
      </c>
      <c r="G233" s="395" t="n">
        <v>11.7951818459238</v>
      </c>
      <c r="H233" s="395" t="n">
        <v>615.5923956</v>
      </c>
      <c r="I233" s="395" t="n">
        <v>30.3231130409211</v>
      </c>
      <c r="J233" s="395" t="n">
        <v>28.8135142124019</v>
      </c>
      <c r="K233" s="395" t="n">
        <v>29.1411015902943</v>
      </c>
    </row>
    <row r="234">
      <c r="A234" s="395" t="s">
        <v>129</v>
      </c>
      <c r="B234" s="395" t="s">
        <v>130</v>
      </c>
      <c r="C234" s="395" t="s">
        <v>17</v>
      </c>
      <c r="D234" s="395" t="n">
        <v>26712.7710368</v>
      </c>
      <c r="E234" s="395" t="n">
        <v>4.87447324955264</v>
      </c>
      <c r="F234" s="395" t="n">
        <v>62.0080388464025</v>
      </c>
      <c r="G234" s="395" t="n">
        <v>3.72280267754366</v>
      </c>
      <c r="H234" s="395" t="n">
        <v>16366.7578981</v>
      </c>
      <c r="I234" s="395" t="n">
        <v>6.13739987119224</v>
      </c>
      <c r="J234" s="395" t="n">
        <v>37.9919611535975</v>
      </c>
      <c r="K234" s="395" t="n">
        <v>6.0761194220362</v>
      </c>
    </row>
    <row r="235">
      <c r="A235" s="395" t="s">
        <v>131</v>
      </c>
      <c r="B235" s="395" t="s">
        <v>132</v>
      </c>
      <c r="C235" s="395" t="s">
        <v>16</v>
      </c>
      <c r="D235" s="395" t="n">
        <v>3174.8798749</v>
      </c>
      <c r="E235" s="395" t="n">
        <v>20.8043846257426</v>
      </c>
      <c r="F235" s="395" t="n">
        <v>60.008736405031</v>
      </c>
      <c r="G235" s="395" t="n">
        <v>13.8522893229106</v>
      </c>
      <c r="H235" s="395" t="n">
        <v>2115.8162222</v>
      </c>
      <c r="I235" s="395" t="n">
        <v>28.4053285003916</v>
      </c>
      <c r="J235" s="395" t="n">
        <v>39.991263594969</v>
      </c>
      <c r="K235" s="395" t="n">
        <v>20.7859993373488</v>
      </c>
    </row>
    <row r="236">
      <c r="A236" s="395" t="s">
        <v>131</v>
      </c>
      <c r="B236" s="395" t="s">
        <v>132</v>
      </c>
      <c r="C236" s="395" t="s">
        <v>17</v>
      </c>
      <c r="D236" s="395" t="n">
        <v>54991.3701305</v>
      </c>
      <c r="E236" s="395" t="n">
        <v>4.47320809104852</v>
      </c>
      <c r="F236" s="395" t="n">
        <v>57.4987143207319</v>
      </c>
      <c r="G236" s="395" t="n">
        <v>3.07160286375703</v>
      </c>
      <c r="H236" s="395" t="n">
        <v>40647.9337742</v>
      </c>
      <c r="I236" s="395" t="n">
        <v>4.54744183635966</v>
      </c>
      <c r="J236" s="395" t="n">
        <v>42.5012856792681</v>
      </c>
      <c r="K236" s="395" t="n">
        <v>4.15547936367624</v>
      </c>
    </row>
    <row r="237">
      <c r="A237" s="395" t="s">
        <v>133</v>
      </c>
      <c r="B237" s="395" t="s">
        <v>134</v>
      </c>
      <c r="C237" s="395" t="s">
        <v>16</v>
      </c>
      <c r="D237" s="395" t="n">
        <v>4131.1207006</v>
      </c>
      <c r="E237" s="395" t="n">
        <v>31.2744594820525</v>
      </c>
      <c r="F237" s="395" t="n">
        <v>63.1543727349693</v>
      </c>
      <c r="G237" s="395" t="n">
        <v>13.2016495471946</v>
      </c>
      <c r="H237" s="395" t="n">
        <v>2410.1851848</v>
      </c>
      <c r="I237" s="395" t="n">
        <v>30.3678140713054</v>
      </c>
      <c r="J237" s="395" t="n">
        <v>36.8456272650307</v>
      </c>
      <c r="K237" s="395" t="n">
        <v>22.627974012299</v>
      </c>
    </row>
    <row r="238">
      <c r="A238" s="395" t="s">
        <v>133</v>
      </c>
      <c r="B238" s="395" t="s">
        <v>134</v>
      </c>
      <c r="C238" s="395" t="s">
        <v>17</v>
      </c>
      <c r="D238" s="395" t="n">
        <v>114190.679181</v>
      </c>
      <c r="E238" s="395" t="n">
        <v>4.39253642114008</v>
      </c>
      <c r="F238" s="395" t="n">
        <v>65.3127650129891</v>
      </c>
      <c r="G238" s="395" t="n">
        <v>2.9785032796981</v>
      </c>
      <c r="H238" s="395" t="n">
        <v>60646.0149297</v>
      </c>
      <c r="I238" s="395" t="n">
        <v>5.95253739936073</v>
      </c>
      <c r="J238" s="395" t="n">
        <v>34.6872349870109</v>
      </c>
      <c r="K238" s="395" t="n">
        <v>5.60823844478193</v>
      </c>
    </row>
    <row r="239">
      <c r="A239" s="395" t="s">
        <v>135</v>
      </c>
      <c r="B239" s="395" t="s">
        <v>136</v>
      </c>
      <c r="C239" s="395" t="s">
        <v>16</v>
      </c>
      <c r="D239" s="395" t="n">
        <v>6949.1548991</v>
      </c>
      <c r="E239" s="395" t="n">
        <v>22.919672953342</v>
      </c>
      <c r="F239" s="395" t="n">
        <v>57.4633195548658</v>
      </c>
      <c r="G239" s="395" t="n">
        <v>14.3015412259485</v>
      </c>
      <c r="H239" s="395" t="n">
        <v>5144.0463864</v>
      </c>
      <c r="I239" s="395" t="n">
        <v>25.7290151203676</v>
      </c>
      <c r="J239" s="395" t="n">
        <v>42.5366804451342</v>
      </c>
      <c r="K239" s="395" t="n">
        <v>19.3201261827137</v>
      </c>
    </row>
    <row r="240">
      <c r="A240" s="395" t="s">
        <v>135</v>
      </c>
      <c r="B240" s="395" t="s">
        <v>136</v>
      </c>
      <c r="C240" s="395" t="s">
        <v>17</v>
      </c>
      <c r="D240" s="395" t="n">
        <v>163241.9393606</v>
      </c>
      <c r="E240" s="395" t="n">
        <v>4.21539711213685</v>
      </c>
      <c r="F240" s="395" t="n">
        <v>58.9553499505326</v>
      </c>
      <c r="G240" s="395" t="n">
        <v>3.36647483802775</v>
      </c>
      <c r="H240" s="395" t="n">
        <v>113648.8593499</v>
      </c>
      <c r="I240" s="395" t="n">
        <v>6.03695371126835</v>
      </c>
      <c r="J240" s="395" t="n">
        <v>41.0446500494674</v>
      </c>
      <c r="K240" s="395" t="n">
        <v>4.83550723264514</v>
      </c>
    </row>
    <row r="241">
      <c r="A241" s="395" t="s">
        <v>137</v>
      </c>
      <c r="B241" s="395" t="s">
        <v>138</v>
      </c>
      <c r="C241" s="395" t="s">
        <v>16</v>
      </c>
      <c r="D241" s="395" t="n">
        <v>1459.6528171</v>
      </c>
      <c r="E241" s="395" t="n">
        <v>32.6561433962845</v>
      </c>
      <c r="F241" s="395" t="n">
        <v>69.3754912719877</v>
      </c>
      <c r="G241" s="395" t="n">
        <v>15.4478149279982</v>
      </c>
      <c r="H241" s="395" t="n">
        <v>644.3363444</v>
      </c>
      <c r="I241" s="395" t="n">
        <v>43.8095180043715</v>
      </c>
      <c r="J241" s="395" t="n">
        <v>30.6245087280123</v>
      </c>
      <c r="K241" s="395" t="n">
        <v>34.9948389124144</v>
      </c>
    </row>
    <row r="242">
      <c r="A242" s="395" t="s">
        <v>137</v>
      </c>
      <c r="B242" s="395" t="s">
        <v>138</v>
      </c>
      <c r="C242" s="395" t="s">
        <v>17</v>
      </c>
      <c r="D242" s="395" t="n">
        <v>64983.1016862</v>
      </c>
      <c r="E242" s="395" t="n">
        <v>4.41120173818365</v>
      </c>
      <c r="F242" s="395" t="n">
        <v>59.9171040463996</v>
      </c>
      <c r="G242" s="395" t="n">
        <v>3.7287995170269</v>
      </c>
      <c r="H242" s="395" t="n">
        <v>43471.9091499</v>
      </c>
      <c r="I242" s="395" t="n">
        <v>6.28104537570555</v>
      </c>
      <c r="J242" s="395" t="n">
        <v>40.0828959536004</v>
      </c>
      <c r="K242" s="395" t="n">
        <v>5.57392032972101</v>
      </c>
    </row>
    <row r="243">
      <c r="A243" s="395" t="s">
        <v>139</v>
      </c>
      <c r="B243" s="395" t="s">
        <v>140</v>
      </c>
      <c r="C243" s="395" t="s">
        <v>16</v>
      </c>
      <c r="D243" s="395" t="n">
        <v>1404.9847308</v>
      </c>
      <c r="E243" s="395" t="n">
        <v>28.7795140701377</v>
      </c>
      <c r="F243" s="395" t="n">
        <v>32.5832164778325</v>
      </c>
      <c r="G243" s="395" t="n">
        <v>25.4828133964168</v>
      </c>
      <c r="H243" s="395" t="n">
        <v>2907.0043319</v>
      </c>
      <c r="I243" s="395" t="n">
        <v>31.3204273218192</v>
      </c>
      <c r="J243" s="395" t="n">
        <v>67.4167835221675</v>
      </c>
      <c r="K243" s="395" t="n">
        <v>12.3161026376561</v>
      </c>
    </row>
    <row r="244">
      <c r="A244" s="395" t="s">
        <v>139</v>
      </c>
      <c r="B244" s="395" t="s">
        <v>140</v>
      </c>
      <c r="C244" s="395" t="s">
        <v>17</v>
      </c>
      <c r="D244" s="395" t="n">
        <v>69388.6793702</v>
      </c>
      <c r="E244" s="395" t="n">
        <v>5.32377187297388</v>
      </c>
      <c r="F244" s="395" t="n">
        <v>56.064406413192</v>
      </c>
      <c r="G244" s="395" t="n">
        <v>3.92734044829483</v>
      </c>
      <c r="H244" s="395" t="n">
        <v>54377.3315616</v>
      </c>
      <c r="I244" s="395" t="n">
        <v>5.54617595594807</v>
      </c>
      <c r="J244" s="395" t="n">
        <v>43.935593586808</v>
      </c>
      <c r="K244" s="395" t="n">
        <v>5.01151783874569</v>
      </c>
    </row>
    <row r="245">
      <c r="A245" s="395" t="s">
        <v>141</v>
      </c>
      <c r="B245" s="395" t="s">
        <v>142</v>
      </c>
      <c r="C245" s="395" t="s">
        <v>16</v>
      </c>
      <c r="D245" s="395" t="n">
        <v>4743.850293</v>
      </c>
      <c r="E245" s="395" t="n">
        <v>24.4665761226575</v>
      </c>
      <c r="F245" s="395" t="n">
        <v>78.9897521396532</v>
      </c>
      <c r="G245" s="395" t="n">
        <v>8.88507092510044</v>
      </c>
      <c r="H245" s="395" t="n">
        <v>1261.8025474</v>
      </c>
      <c r="I245" s="395" t="n">
        <v>35.9930388115395</v>
      </c>
      <c r="J245" s="395" t="n">
        <v>21.0102478603468</v>
      </c>
      <c r="K245" s="395" t="n">
        <v>33.404153762579</v>
      </c>
    </row>
    <row r="246">
      <c r="A246" s="395" t="s">
        <v>141</v>
      </c>
      <c r="B246" s="395" t="s">
        <v>142</v>
      </c>
      <c r="C246" s="395" t="s">
        <v>17</v>
      </c>
      <c r="D246" s="395" t="n">
        <v>52686.733519</v>
      </c>
      <c r="E246" s="395" t="n">
        <v>5.5968503696742</v>
      </c>
      <c r="F246" s="395" t="n">
        <v>54.0142154208325</v>
      </c>
      <c r="G246" s="395" t="n">
        <v>4.1870117947478</v>
      </c>
      <c r="H246" s="395" t="n">
        <v>44855.6136363</v>
      </c>
      <c r="I246" s="395" t="n">
        <v>5.40168898228748</v>
      </c>
      <c r="J246" s="395" t="n">
        <v>45.9857845791675</v>
      </c>
      <c r="K246" s="395" t="n">
        <v>4.91800148938914</v>
      </c>
    </row>
    <row r="247">
      <c r="A247" s="395" t="s">
        <v>143</v>
      </c>
      <c r="B247" s="395" t="s">
        <v>144</v>
      </c>
      <c r="C247" s="395" t="s">
        <v>16</v>
      </c>
      <c r="D247" s="395" t="n">
        <v>1020.3731884</v>
      </c>
      <c r="E247" s="395" t="n">
        <v>32.361648672246</v>
      </c>
      <c r="F247" s="395" t="n">
        <v>56.2329670405531</v>
      </c>
      <c r="G247" s="395" t="n">
        <v>18.6791278879385</v>
      </c>
      <c r="H247" s="395" t="n">
        <v>794.1730504</v>
      </c>
      <c r="I247" s="395" t="n">
        <v>35.8432656835092</v>
      </c>
      <c r="J247" s="395" t="n">
        <v>43.7670329594469</v>
      </c>
      <c r="K247" s="395" t="n">
        <v>23.9994057591698</v>
      </c>
    </row>
    <row r="248">
      <c r="A248" s="395" t="s">
        <v>143</v>
      </c>
      <c r="B248" s="395" t="s">
        <v>144</v>
      </c>
      <c r="C248" s="395" t="s">
        <v>17</v>
      </c>
      <c r="D248" s="395" t="n">
        <v>24779.2340389</v>
      </c>
      <c r="E248" s="395" t="n">
        <v>5.03744851957537</v>
      </c>
      <c r="F248" s="395" t="n">
        <v>58.6998500001948</v>
      </c>
      <c r="G248" s="395" t="n">
        <v>4.35698778319015</v>
      </c>
      <c r="H248" s="395" t="n">
        <v>17434.2197243</v>
      </c>
      <c r="I248" s="395" t="n">
        <v>6.89822403893374</v>
      </c>
      <c r="J248" s="395" t="n">
        <v>41.3001499998052</v>
      </c>
      <c r="K248" s="395" t="n">
        <v>6.19258112445475</v>
      </c>
    </row>
    <row r="249">
      <c r="A249" s="395" t="s">
        <v>145</v>
      </c>
      <c r="B249" s="395" t="s">
        <v>146</v>
      </c>
      <c r="C249" s="395" t="s">
        <v>16</v>
      </c>
      <c r="D249" s="395" t="n">
        <v>2313.5023431</v>
      </c>
      <c r="E249" s="395" t="n">
        <v>26.2706735623554</v>
      </c>
      <c r="F249" s="395" t="n">
        <v>53.7539421185797</v>
      </c>
      <c r="G249" s="395" t="n">
        <v>17.971149035555</v>
      </c>
      <c r="H249" s="395" t="n">
        <v>1990.372409</v>
      </c>
      <c r="I249" s="395" t="n">
        <v>27.4640536539049</v>
      </c>
      <c r="J249" s="395" t="n">
        <v>46.2460578814203</v>
      </c>
      <c r="K249" s="395" t="n">
        <v>20.8887016389283</v>
      </c>
    </row>
    <row r="250">
      <c r="A250" s="395" t="s">
        <v>145</v>
      </c>
      <c r="B250" s="395" t="s">
        <v>146</v>
      </c>
      <c r="C250" s="395" t="s">
        <v>17</v>
      </c>
      <c r="D250" s="395" t="n">
        <v>46487.3753269</v>
      </c>
      <c r="E250" s="395" t="n">
        <v>4.52504880458431</v>
      </c>
      <c r="F250" s="395" t="n">
        <v>61.0373925036955</v>
      </c>
      <c r="G250" s="395" t="n">
        <v>3.31627411939947</v>
      </c>
      <c r="H250" s="395" t="n">
        <v>29674.7499213</v>
      </c>
      <c r="I250" s="395" t="n">
        <v>6.00321283228551</v>
      </c>
      <c r="J250" s="395" t="n">
        <v>38.9626074963045</v>
      </c>
      <c r="K250" s="395" t="n">
        <v>5.19515345821841</v>
      </c>
    </row>
    <row r="251">
      <c r="A251" s="395" t="s">
        <v>147</v>
      </c>
      <c r="B251" s="395" t="s">
        <v>148</v>
      </c>
      <c r="C251" s="395" t="s">
        <v>16</v>
      </c>
      <c r="D251" s="395" t="n">
        <v>867.9734437</v>
      </c>
      <c r="E251" s="395" t="n">
        <v>26.886674614509</v>
      </c>
      <c r="F251" s="395" t="n">
        <v>39.4399961757664</v>
      </c>
      <c r="G251" s="395" t="n">
        <v>21.5181877249943</v>
      </c>
      <c r="H251" s="395" t="n">
        <v>1332.7707953</v>
      </c>
      <c r="I251" s="395" t="n">
        <v>25.2125524789687</v>
      </c>
      <c r="J251" s="395" t="n">
        <v>60.5600038242336</v>
      </c>
      <c r="K251" s="395" t="n">
        <v>14.0138241081748</v>
      </c>
    </row>
    <row r="252">
      <c r="A252" s="395" t="s">
        <v>147</v>
      </c>
      <c r="B252" s="395" t="s">
        <v>148</v>
      </c>
      <c r="C252" s="395" t="s">
        <v>17</v>
      </c>
      <c r="D252" s="395" t="n">
        <v>13432.3856343</v>
      </c>
      <c r="E252" s="395" t="n">
        <v>4.95004738097051</v>
      </c>
      <c r="F252" s="395" t="n">
        <v>55.5878309131894</v>
      </c>
      <c r="G252" s="395" t="n">
        <v>4.32538721538769</v>
      </c>
      <c r="H252" s="395" t="n">
        <v>10731.8701275</v>
      </c>
      <c r="I252" s="395" t="n">
        <v>7.01512148574572</v>
      </c>
      <c r="J252" s="395" t="n">
        <v>44.4121690868106</v>
      </c>
      <c r="K252" s="395" t="n">
        <v>5.41380657839669</v>
      </c>
    </row>
    <row r="253">
      <c r="A253" s="395" t="s">
        <v>149</v>
      </c>
      <c r="B253" s="395" t="s">
        <v>150</v>
      </c>
      <c r="C253" s="395" t="s">
        <v>16</v>
      </c>
      <c r="D253" s="395" t="n">
        <v>1466.6726418</v>
      </c>
      <c r="E253" s="395" t="n">
        <v>23.9168032690613</v>
      </c>
      <c r="F253" s="395" t="n">
        <v>64.4482843641182</v>
      </c>
      <c r="G253" s="395" t="n">
        <v>12.4826637367439</v>
      </c>
      <c r="H253" s="395" t="n">
        <v>809.0630993</v>
      </c>
      <c r="I253" s="395" t="n">
        <v>29.2387529392409</v>
      </c>
      <c r="J253" s="395" t="n">
        <v>35.5517156358818</v>
      </c>
      <c r="K253" s="395" t="n">
        <v>22.6286199621652</v>
      </c>
    </row>
    <row r="254">
      <c r="A254" s="395" t="s">
        <v>149</v>
      </c>
      <c r="B254" s="395" t="s">
        <v>150</v>
      </c>
      <c r="C254" s="395" t="s">
        <v>17</v>
      </c>
      <c r="D254" s="395" t="n">
        <v>24494.103707</v>
      </c>
      <c r="E254" s="395" t="n">
        <v>4.04715162889045</v>
      </c>
      <c r="F254" s="395" t="n">
        <v>52.7352990420522</v>
      </c>
      <c r="G254" s="395" t="n">
        <v>3.97520526577621</v>
      </c>
      <c r="H254" s="395" t="n">
        <v>21953.160558</v>
      </c>
      <c r="I254" s="395" t="n">
        <v>5.58819856452144</v>
      </c>
      <c r="J254" s="395" t="n">
        <v>47.2647009579478</v>
      </c>
      <c r="K254" s="395" t="n">
        <v>4.43531079633327</v>
      </c>
    </row>
    <row r="255">
      <c r="A255" s="395" t="s">
        <v>151</v>
      </c>
      <c r="B255" s="395" t="s">
        <v>152</v>
      </c>
      <c r="C255" s="395" t="s">
        <v>16</v>
      </c>
      <c r="D255" s="395" t="n">
        <v>1350.2509077</v>
      </c>
      <c r="E255" s="395" t="n">
        <v>23.0548395030969</v>
      </c>
      <c r="F255" s="395" t="n">
        <v>57.8109345678988</v>
      </c>
      <c r="G255" s="395" t="n">
        <v>14.7976706016761</v>
      </c>
      <c r="H255" s="395" t="n">
        <v>985.3814736</v>
      </c>
      <c r="I255" s="395" t="n">
        <v>26.4204834327562</v>
      </c>
      <c r="J255" s="395" t="n">
        <v>42.1890654321012</v>
      </c>
      <c r="K255" s="395" t="n">
        <v>20.2769878438669</v>
      </c>
    </row>
    <row r="256">
      <c r="A256" s="395" t="s">
        <v>151</v>
      </c>
      <c r="B256" s="395" t="s">
        <v>152</v>
      </c>
      <c r="C256" s="395" t="s">
        <v>17</v>
      </c>
      <c r="D256" s="395" t="n">
        <v>21435.4201783</v>
      </c>
      <c r="E256" s="395" t="n">
        <v>5.27172843891447</v>
      </c>
      <c r="F256" s="395" t="n">
        <v>51.3160602558734</v>
      </c>
      <c r="G256" s="395" t="n">
        <v>3.94536307142998</v>
      </c>
      <c r="H256" s="395" t="n">
        <v>20335.9474431</v>
      </c>
      <c r="I256" s="395" t="n">
        <v>5.30443728808146</v>
      </c>
      <c r="J256" s="395" t="n">
        <v>48.6839397441266</v>
      </c>
      <c r="K256" s="395" t="n">
        <v>4.15867101489508</v>
      </c>
    </row>
    <row r="257">
      <c r="A257" s="395" t="s">
        <v>153</v>
      </c>
      <c r="B257" s="395" t="s">
        <v>154</v>
      </c>
      <c r="C257" s="395" t="s">
        <v>16</v>
      </c>
      <c r="D257" s="395" t="n">
        <v>2527.9335626</v>
      </c>
      <c r="E257" s="395" t="n">
        <v>19.15207513609</v>
      </c>
      <c r="F257" s="395" t="n">
        <v>43.0828183402526</v>
      </c>
      <c r="G257" s="395" t="n">
        <v>15.0290188628399</v>
      </c>
      <c r="H257" s="395" t="n">
        <v>3339.6806279</v>
      </c>
      <c r="I257" s="395" t="n">
        <v>20.4235541209084</v>
      </c>
      <c r="J257" s="395" t="n">
        <v>56.9171816597474</v>
      </c>
      <c r="K257" s="395" t="n">
        <v>11.3760462239801</v>
      </c>
    </row>
    <row r="258">
      <c r="A258" s="395" t="s">
        <v>153</v>
      </c>
      <c r="B258" s="395" t="s">
        <v>154</v>
      </c>
      <c r="C258" s="395" t="s">
        <v>17</v>
      </c>
      <c r="D258" s="395" t="n">
        <v>26305.0728066</v>
      </c>
      <c r="E258" s="395" t="n">
        <v>5.90624119071446</v>
      </c>
      <c r="F258" s="395" t="n">
        <v>52.4116252539874</v>
      </c>
      <c r="G258" s="395" t="n">
        <v>4.13324075286478</v>
      </c>
      <c r="H258" s="395" t="n">
        <v>23884.3130007</v>
      </c>
      <c r="I258" s="395" t="n">
        <v>5.47482601698243</v>
      </c>
      <c r="J258" s="395" t="n">
        <v>47.5883747460126</v>
      </c>
      <c r="K258" s="395" t="n">
        <v>4.55215935782318</v>
      </c>
    </row>
    <row r="259">
      <c r="A259" s="395" t="s">
        <v>155</v>
      </c>
      <c r="B259" s="395" t="s">
        <v>156</v>
      </c>
      <c r="C259" s="395" t="s">
        <v>16</v>
      </c>
      <c r="D259" s="395" t="n">
        <v>4562.2142996</v>
      </c>
      <c r="E259" s="395" t="n">
        <v>20.8414149803626</v>
      </c>
      <c r="F259" s="395" t="n">
        <v>55.273001829774</v>
      </c>
      <c r="G259" s="395" t="n">
        <v>13.0779295667047</v>
      </c>
      <c r="H259" s="395" t="n">
        <v>3691.7508345</v>
      </c>
      <c r="I259" s="395" t="n">
        <v>21.5413223182535</v>
      </c>
      <c r="J259" s="395" t="n">
        <v>44.726998170226</v>
      </c>
      <c r="K259" s="395" t="n">
        <v>16.1615233403103</v>
      </c>
    </row>
    <row r="260">
      <c r="A260" s="395" t="s">
        <v>155</v>
      </c>
      <c r="B260" s="395" t="s">
        <v>156</v>
      </c>
      <c r="C260" s="395" t="s">
        <v>17</v>
      </c>
      <c r="D260" s="395" t="n">
        <v>42985.0330308</v>
      </c>
      <c r="E260" s="395" t="n">
        <v>5.28305912180788</v>
      </c>
      <c r="F260" s="395" t="n">
        <v>51.0123127856062</v>
      </c>
      <c r="G260" s="395" t="n">
        <v>4.55880783668896</v>
      </c>
      <c r="H260" s="395" t="n">
        <v>41279.0018336</v>
      </c>
      <c r="I260" s="395" t="n">
        <v>5.47212278269783</v>
      </c>
      <c r="J260" s="395" t="n">
        <v>48.9876872143938</v>
      </c>
      <c r="K260" s="395" t="n">
        <v>4.74722005709058</v>
      </c>
    </row>
    <row r="261">
      <c r="A261" s="395" t="s">
        <v>157</v>
      </c>
      <c r="B261" s="395" t="s">
        <v>158</v>
      </c>
      <c r="C261" s="395" t="s">
        <v>16</v>
      </c>
      <c r="D261" s="395" t="n">
        <v>1593.075834</v>
      </c>
      <c r="E261" s="395" t="n">
        <v>32.9460801145578</v>
      </c>
      <c r="F261" s="395" t="n">
        <v>70.3786830554063</v>
      </c>
      <c r="G261" s="395" t="n">
        <v>16.7474961884651</v>
      </c>
      <c r="H261" s="395" t="n">
        <v>670.5013812</v>
      </c>
      <c r="I261" s="395" t="n">
        <v>45.3100100673008</v>
      </c>
      <c r="J261" s="395" t="n">
        <v>29.6213169445937</v>
      </c>
      <c r="K261" s="395" t="n">
        <v>39.7911655455526</v>
      </c>
    </row>
    <row r="262">
      <c r="A262" s="395" t="s">
        <v>157</v>
      </c>
      <c r="B262" s="395" t="s">
        <v>158</v>
      </c>
      <c r="C262" s="395" t="s">
        <v>17</v>
      </c>
      <c r="D262" s="395" t="n">
        <v>61238.4767623</v>
      </c>
      <c r="E262" s="395" t="n">
        <v>4.60120853980782</v>
      </c>
      <c r="F262" s="395" t="n">
        <v>61.1929352769899</v>
      </c>
      <c r="G262" s="395" t="n">
        <v>3.68131123553113</v>
      </c>
      <c r="H262" s="395" t="n">
        <v>38835.9460205</v>
      </c>
      <c r="I262" s="395" t="n">
        <v>6.37339369432724</v>
      </c>
      <c r="J262" s="395" t="n">
        <v>38.8070647230101</v>
      </c>
      <c r="K262" s="395" t="n">
        <v>5.804877070147</v>
      </c>
    </row>
    <row r="263">
      <c r="A263" s="395" t="s">
        <v>159</v>
      </c>
      <c r="B263" s="395" t="s">
        <v>160</v>
      </c>
      <c r="C263" s="395" t="s">
        <v>16</v>
      </c>
      <c r="D263" s="395" t="n">
        <v>1681.4309518</v>
      </c>
      <c r="E263" s="395" t="n">
        <v>28.6259468677858</v>
      </c>
      <c r="F263" s="395" t="n">
        <v>68.8053148509847</v>
      </c>
      <c r="G263" s="395" t="n">
        <v>11.5105766177981</v>
      </c>
      <c r="H263" s="395" t="n">
        <v>762.3206035</v>
      </c>
      <c r="I263" s="395" t="n">
        <v>31.6388537443368</v>
      </c>
      <c r="J263" s="395" t="n">
        <v>31.1946851490153</v>
      </c>
      <c r="K263" s="395" t="n">
        <v>25.3885828473888</v>
      </c>
    </row>
    <row r="264">
      <c r="A264" s="395" t="s">
        <v>159</v>
      </c>
      <c r="B264" s="395" t="s">
        <v>160</v>
      </c>
      <c r="C264" s="395" t="s">
        <v>17</v>
      </c>
      <c r="D264" s="395" t="n">
        <v>32710.4320412</v>
      </c>
      <c r="E264" s="395" t="n">
        <v>5.33012799659718</v>
      </c>
      <c r="F264" s="395" t="n">
        <v>57.441898903996</v>
      </c>
      <c r="G264" s="395" t="n">
        <v>3.58271048023191</v>
      </c>
      <c r="H264" s="395" t="n">
        <v>24234.8164017</v>
      </c>
      <c r="I264" s="395" t="n">
        <v>5.18141489205018</v>
      </c>
      <c r="J264" s="395" t="n">
        <v>42.558101096004</v>
      </c>
      <c r="K264" s="395" t="n">
        <v>4.83568786923842</v>
      </c>
    </row>
    <row r="265">
      <c r="A265" s="395" t="s">
        <v>161</v>
      </c>
      <c r="B265" s="395" t="s">
        <v>162</v>
      </c>
      <c r="C265" s="395" t="s">
        <v>16</v>
      </c>
      <c r="D265" s="395" t="n">
        <v>3209.7067913</v>
      </c>
      <c r="E265" s="395" t="n">
        <v>25.4424010983008</v>
      </c>
      <c r="F265" s="395" t="n">
        <v>44.7563115407328</v>
      </c>
      <c r="G265" s="395" t="n">
        <v>24.0016431349765</v>
      </c>
      <c r="H265" s="395" t="n">
        <v>3961.8108803</v>
      </c>
      <c r="I265" s="395" t="n">
        <v>32.3519005984787</v>
      </c>
      <c r="J265" s="395" t="n">
        <v>55.2436884592672</v>
      </c>
      <c r="K265" s="395" t="n">
        <v>19.4452080879892</v>
      </c>
    </row>
    <row r="266">
      <c r="A266" s="395" t="s">
        <v>161</v>
      </c>
      <c r="B266" s="395" t="s">
        <v>162</v>
      </c>
      <c r="C266" s="395" t="s">
        <v>17</v>
      </c>
      <c r="D266" s="395" t="n">
        <v>67085.0598976</v>
      </c>
      <c r="E266" s="395" t="n">
        <v>6.66352374157612</v>
      </c>
      <c r="F266" s="395" t="n">
        <v>50.6996896532243</v>
      </c>
      <c r="G266" s="395" t="n">
        <v>4.6659728019188</v>
      </c>
      <c r="H266" s="395" t="n">
        <v>65233.4224372</v>
      </c>
      <c r="I266" s="395" t="n">
        <v>5.28618220028183</v>
      </c>
      <c r="J266" s="395" t="n">
        <v>49.3003103467757</v>
      </c>
      <c r="K266" s="395" t="n">
        <v>4.79841549320267</v>
      </c>
    </row>
    <row r="267">
      <c r="A267" s="395" t="s">
        <v>163</v>
      </c>
      <c r="B267" s="395" t="s">
        <v>164</v>
      </c>
      <c r="C267" s="395" t="s">
        <v>16</v>
      </c>
      <c r="D267" s="395" t="n">
        <v>2345.5066195</v>
      </c>
      <c r="E267" s="395" t="n">
        <v>21.5280787420419</v>
      </c>
      <c r="F267" s="395" t="n">
        <v>48.3822342248245</v>
      </c>
      <c r="G267" s="395" t="n">
        <v>15.537550354797</v>
      </c>
      <c r="H267" s="395" t="n">
        <v>2502.3609027</v>
      </c>
      <c r="I267" s="395" t="n">
        <v>19.8581236345372</v>
      </c>
      <c r="J267" s="395" t="n">
        <v>51.6177657751755</v>
      </c>
      <c r="K267" s="395" t="n">
        <v>14.5636175695796</v>
      </c>
    </row>
    <row r="268">
      <c r="A268" s="395" t="s">
        <v>163</v>
      </c>
      <c r="B268" s="395" t="s">
        <v>164</v>
      </c>
      <c r="C268" s="395" t="s">
        <v>17</v>
      </c>
      <c r="D268" s="395" t="n">
        <v>40908.1741132</v>
      </c>
      <c r="E268" s="395" t="n">
        <v>4.0854240390694</v>
      </c>
      <c r="F268" s="395" t="n">
        <v>59.4317982592041</v>
      </c>
      <c r="G268" s="395" t="n">
        <v>3.53544357317454</v>
      </c>
      <c r="H268" s="395" t="n">
        <v>27923.9583671</v>
      </c>
      <c r="I268" s="395" t="n">
        <v>5.75676584663369</v>
      </c>
      <c r="J268" s="395" t="n">
        <v>40.5682017407959</v>
      </c>
      <c r="K268" s="395" t="n">
        <v>5.17937103892905</v>
      </c>
    </row>
    <row r="269">
      <c r="A269" s="395" t="s">
        <v>165</v>
      </c>
      <c r="B269" s="395" t="s">
        <v>166</v>
      </c>
      <c r="C269" s="395" t="s">
        <v>16</v>
      </c>
      <c r="D269" s="395" t="n">
        <v>1946.8140473</v>
      </c>
      <c r="E269" s="395" t="n">
        <v>23.0639417567287</v>
      </c>
      <c r="F269" s="395" t="n">
        <v>64.6057787041214</v>
      </c>
      <c r="G269" s="395" t="n">
        <v>16.2095460279118</v>
      </c>
      <c r="H269" s="395" t="n">
        <v>1066.5604315</v>
      </c>
      <c r="I269" s="395" t="n">
        <v>44.1068863782038</v>
      </c>
      <c r="J269" s="395" t="n">
        <v>35.3942212958786</v>
      </c>
      <c r="K269" s="395" t="n">
        <v>29.5876079549596</v>
      </c>
    </row>
    <row r="270">
      <c r="A270" s="395" t="s">
        <v>165</v>
      </c>
      <c r="B270" s="395" t="s">
        <v>166</v>
      </c>
      <c r="C270" s="395" t="s">
        <v>17</v>
      </c>
      <c r="D270" s="395" t="n">
        <v>40539.2987871</v>
      </c>
      <c r="E270" s="395" t="n">
        <v>5.15595360067805</v>
      </c>
      <c r="F270" s="395" t="n">
        <v>53.4173546905326</v>
      </c>
      <c r="G270" s="395" t="n">
        <v>3.95434393805538</v>
      </c>
      <c r="H270" s="395" t="n">
        <v>35352.3267379</v>
      </c>
      <c r="I270" s="395" t="n">
        <v>5.0143465330865</v>
      </c>
      <c r="J270" s="395" t="n">
        <v>46.5826453094674</v>
      </c>
      <c r="K270" s="395" t="n">
        <v>4.53453408032479</v>
      </c>
    </row>
    <row r="271">
      <c r="A271" s="395" t="s">
        <v>167</v>
      </c>
      <c r="B271" s="395" t="s">
        <v>168</v>
      </c>
      <c r="C271" s="395" t="s">
        <v>16</v>
      </c>
      <c r="D271" s="395" t="n">
        <v>3702.8811033</v>
      </c>
      <c r="E271" s="395" t="n">
        <v>22.47142246669</v>
      </c>
      <c r="F271" s="395" t="n">
        <v>71.1646108859626</v>
      </c>
      <c r="G271" s="395" t="n">
        <v>8.62827796040792</v>
      </c>
      <c r="H271" s="395" t="n">
        <v>1500.3808231</v>
      </c>
      <c r="I271" s="395" t="n">
        <v>25.4296173049067</v>
      </c>
      <c r="J271" s="395" t="n">
        <v>28.8353891140374</v>
      </c>
      <c r="K271" s="395" t="n">
        <v>21.2942520470251</v>
      </c>
    </row>
    <row r="272">
      <c r="A272" s="395" t="s">
        <v>167</v>
      </c>
      <c r="B272" s="395" t="s">
        <v>168</v>
      </c>
      <c r="C272" s="395" t="s">
        <v>17</v>
      </c>
      <c r="D272" s="395" t="n">
        <v>53976.3837028</v>
      </c>
      <c r="E272" s="395" t="n">
        <v>4.20587307926578</v>
      </c>
      <c r="F272" s="395" t="n">
        <v>64.0473580387061</v>
      </c>
      <c r="G272" s="395" t="n">
        <v>2.86749039946675</v>
      </c>
      <c r="H272" s="395" t="n">
        <v>30299.3543693</v>
      </c>
      <c r="I272" s="395" t="n">
        <v>5.34235095906028</v>
      </c>
      <c r="J272" s="395" t="n">
        <v>35.9526419612939</v>
      </c>
      <c r="K272" s="395" t="n">
        <v>5.10825280892902</v>
      </c>
    </row>
    <row r="273">
      <c r="A273" s="395" t="s">
        <v>169</v>
      </c>
      <c r="B273" s="395" t="s">
        <v>170</v>
      </c>
      <c r="C273" s="395" t="s">
        <v>16</v>
      </c>
      <c r="D273" s="395" t="n">
        <v>2391.5779032</v>
      </c>
      <c r="E273" s="395" t="n">
        <v>22.442645180542</v>
      </c>
      <c r="F273" s="395" t="n">
        <v>67.5507704289269</v>
      </c>
      <c r="G273" s="395" t="n">
        <v>12.9784568789102</v>
      </c>
      <c r="H273" s="395" t="n">
        <v>1148.8375325</v>
      </c>
      <c r="I273" s="395" t="n">
        <v>36.9678292131207</v>
      </c>
      <c r="J273" s="395" t="n">
        <v>32.4492295710731</v>
      </c>
      <c r="K273" s="395" t="n">
        <v>27.0177373311363</v>
      </c>
    </row>
    <row r="274">
      <c r="A274" s="395" t="s">
        <v>169</v>
      </c>
      <c r="B274" s="395" t="s">
        <v>170</v>
      </c>
      <c r="C274" s="395" t="s">
        <v>17</v>
      </c>
      <c r="D274" s="395" t="n">
        <v>49687.5168178</v>
      </c>
      <c r="E274" s="395" t="n">
        <v>4.53859753424457</v>
      </c>
      <c r="F274" s="395" t="n">
        <v>55.1871450908921</v>
      </c>
      <c r="G274" s="395" t="n">
        <v>3.4618939015864</v>
      </c>
      <c r="H274" s="395" t="n">
        <v>40347.0677507</v>
      </c>
      <c r="I274" s="395" t="n">
        <v>4.61050007290475</v>
      </c>
      <c r="J274" s="395" t="n">
        <v>44.812854909108</v>
      </c>
      <c r="K274" s="395" t="n">
        <v>4.2633311674435</v>
      </c>
    </row>
    <row r="275">
      <c r="A275" s="395" t="s">
        <v>171</v>
      </c>
      <c r="B275" s="395" t="s">
        <v>172</v>
      </c>
      <c r="C275" s="395" t="s">
        <v>16</v>
      </c>
      <c r="D275" s="395" t="n">
        <v>2086.2122339</v>
      </c>
      <c r="E275" s="395" t="n">
        <v>45.4019624767784</v>
      </c>
      <c r="F275" s="395" t="n">
        <v>42.7517517997881</v>
      </c>
      <c r="G275" s="395" t="n">
        <v>27.5928910735985</v>
      </c>
      <c r="H275" s="395" t="n">
        <v>2793.6164189</v>
      </c>
      <c r="I275" s="395" t="n">
        <v>24.5841942055242</v>
      </c>
      <c r="J275" s="395" t="n">
        <v>57.2482482002119</v>
      </c>
      <c r="K275" s="395" t="n">
        <v>20.6057734114685</v>
      </c>
    </row>
    <row r="276">
      <c r="A276" s="395" t="s">
        <v>171</v>
      </c>
      <c r="B276" s="395" t="s">
        <v>172</v>
      </c>
      <c r="C276" s="395" t="s">
        <v>17</v>
      </c>
      <c r="D276" s="395" t="n">
        <v>51007.764516</v>
      </c>
      <c r="E276" s="395" t="n">
        <v>5.90373782570487</v>
      </c>
      <c r="F276" s="395" t="n">
        <v>37.6368372308673</v>
      </c>
      <c r="G276" s="395" t="n">
        <v>5.40246141771488</v>
      </c>
      <c r="H276" s="395" t="n">
        <v>84518.4068334</v>
      </c>
      <c r="I276" s="395" t="n">
        <v>4.34219089357328</v>
      </c>
      <c r="J276" s="395" t="n">
        <v>62.3631627691327</v>
      </c>
      <c r="K276" s="395" t="n">
        <v>3.26044337708312</v>
      </c>
    </row>
    <row r="277">
      <c r="A277" s="395" t="s">
        <v>173</v>
      </c>
      <c r="B277" s="395" t="s">
        <v>174</v>
      </c>
      <c r="C277" s="395" t="s">
        <v>16</v>
      </c>
      <c r="D277" s="395" t="n">
        <v>1494.4475423</v>
      </c>
      <c r="E277" s="395" t="n">
        <v>21.7444456650452</v>
      </c>
      <c r="F277" s="395" t="n">
        <v>53.2987580797171</v>
      </c>
      <c r="G277" s="395" t="n">
        <v>15.1797608210251</v>
      </c>
      <c r="H277" s="395" t="n">
        <v>1309.4593331</v>
      </c>
      <c r="I277" s="395" t="n">
        <v>21.8826047381418</v>
      </c>
      <c r="J277" s="395" t="n">
        <v>46.7012419202829</v>
      </c>
      <c r="K277" s="395" t="n">
        <v>17.3242159403132</v>
      </c>
    </row>
    <row r="278">
      <c r="A278" s="395" t="s">
        <v>173</v>
      </c>
      <c r="B278" s="395" t="s">
        <v>174</v>
      </c>
      <c r="C278" s="395" t="s">
        <v>17</v>
      </c>
      <c r="D278" s="395" t="n">
        <v>20533.6196911</v>
      </c>
      <c r="E278" s="395" t="n">
        <v>5.27068636915201</v>
      </c>
      <c r="F278" s="395" t="n">
        <v>61.3436577739044</v>
      </c>
      <c r="G278" s="395" t="n">
        <v>3.35451527987107</v>
      </c>
      <c r="H278" s="395" t="n">
        <v>12939.4734309</v>
      </c>
      <c r="I278" s="395" t="n">
        <v>4.98087764227538</v>
      </c>
      <c r="J278" s="395" t="n">
        <v>38.6563422260956</v>
      </c>
      <c r="K278" s="395" t="n">
        <v>5.32327233968944</v>
      </c>
    </row>
    <row r="279">
      <c r="A279" s="395" t="s">
        <v>175</v>
      </c>
      <c r="B279" s="395" t="s">
        <v>176</v>
      </c>
      <c r="C279" s="395" t="s">
        <v>16</v>
      </c>
      <c r="D279" s="395" t="n">
        <v>2216.2324218</v>
      </c>
      <c r="E279" s="395" t="n">
        <v>30.2995098516412</v>
      </c>
      <c r="F279" s="395" t="n">
        <v>57.3548899493044</v>
      </c>
      <c r="G279" s="395" t="n">
        <v>18.3053531571739</v>
      </c>
      <c r="H279" s="395" t="n">
        <v>1647.8364026</v>
      </c>
      <c r="I279" s="395" t="n">
        <v>36.0969388323775</v>
      </c>
      <c r="J279" s="395" t="n">
        <v>42.6451100506956</v>
      </c>
      <c r="K279" s="395" t="n">
        <v>24.619505368019</v>
      </c>
    </row>
    <row r="280">
      <c r="A280" s="395" t="s">
        <v>175</v>
      </c>
      <c r="B280" s="395" t="s">
        <v>176</v>
      </c>
      <c r="C280" s="395" t="s">
        <v>17</v>
      </c>
      <c r="D280" s="395" t="n">
        <v>53283.3162791</v>
      </c>
      <c r="E280" s="395" t="n">
        <v>6.14090168841383</v>
      </c>
      <c r="F280" s="395" t="n">
        <v>57.7334503661158</v>
      </c>
      <c r="G280" s="395" t="n">
        <v>3.69000475021149</v>
      </c>
      <c r="H280" s="395" t="n">
        <v>39008.6148998</v>
      </c>
      <c r="I280" s="395" t="n">
        <v>4.9744909539551</v>
      </c>
      <c r="J280" s="395" t="n">
        <v>42.2665496338842</v>
      </c>
      <c r="K280" s="395" t="n">
        <v>5.04031457363815</v>
      </c>
    </row>
    <row r="281">
      <c r="A281" s="395" t="s">
        <v>177</v>
      </c>
      <c r="B281" s="395" t="s">
        <v>178</v>
      </c>
      <c r="C281" s="395" t="s">
        <v>16</v>
      </c>
      <c r="D281" s="395" t="n">
        <v>2050.0955481</v>
      </c>
      <c r="E281" s="395" t="n">
        <v>25.712608024392</v>
      </c>
      <c r="F281" s="395" t="n">
        <v>58.8698153870268</v>
      </c>
      <c r="G281" s="395" t="n">
        <v>15.3150183997424</v>
      </c>
      <c r="H281" s="395" t="n">
        <v>1432.3266994</v>
      </c>
      <c r="I281" s="395" t="n">
        <v>28.7428329018033</v>
      </c>
      <c r="J281" s="395" t="n">
        <v>41.1301846129732</v>
      </c>
      <c r="K281" s="395" t="n">
        <v>21.9204536601418</v>
      </c>
    </row>
    <row r="282">
      <c r="A282" s="395" t="s">
        <v>177</v>
      </c>
      <c r="B282" s="395" t="s">
        <v>178</v>
      </c>
      <c r="C282" s="395" t="s">
        <v>17</v>
      </c>
      <c r="D282" s="395" t="n">
        <v>42395.4094452</v>
      </c>
      <c r="E282" s="395" t="n">
        <v>4.64389594708991</v>
      </c>
      <c r="F282" s="395" t="n">
        <v>57.0969812768144</v>
      </c>
      <c r="G282" s="395" t="n">
        <v>3.53936271922927</v>
      </c>
      <c r="H282" s="395" t="n">
        <v>31856.168304</v>
      </c>
      <c r="I282" s="395" t="n">
        <v>5.77830785635783</v>
      </c>
      <c r="J282" s="395" t="n">
        <v>42.9030187231856</v>
      </c>
      <c r="K282" s="395" t="n">
        <v>4.71031952822651</v>
      </c>
    </row>
    <row r="283">
      <c r="A283" s="395" t="s">
        <v>179</v>
      </c>
      <c r="B283" s="395" t="s">
        <v>180</v>
      </c>
      <c r="C283" s="395" t="s">
        <v>16</v>
      </c>
      <c r="D283" s="395" t="n">
        <v>1451.8995974</v>
      </c>
      <c r="E283" s="395" t="n">
        <v>18.4077918721263</v>
      </c>
      <c r="F283" s="395" t="n">
        <v>66.3618442822045</v>
      </c>
      <c r="G283" s="395" t="n">
        <v>7.95505560956491</v>
      </c>
      <c r="H283" s="395" t="n">
        <v>735.9533972</v>
      </c>
      <c r="I283" s="395" t="n">
        <v>21.8540231955912</v>
      </c>
      <c r="J283" s="395" t="n">
        <v>33.6381557177955</v>
      </c>
      <c r="K283" s="395" t="n">
        <v>15.693849747504</v>
      </c>
    </row>
    <row r="284">
      <c r="A284" s="395" t="s">
        <v>179</v>
      </c>
      <c r="B284" s="395" t="s">
        <v>180</v>
      </c>
      <c r="C284" s="395" t="s">
        <v>17</v>
      </c>
      <c r="D284" s="395" t="n">
        <v>9971.6676645</v>
      </c>
      <c r="E284" s="395" t="n">
        <v>5.64071892780929</v>
      </c>
      <c r="F284" s="395" t="n">
        <v>57.1732332576788</v>
      </c>
      <c r="G284" s="395" t="n">
        <v>4.21503469897911</v>
      </c>
      <c r="H284" s="395" t="n">
        <v>7469.4793484</v>
      </c>
      <c r="I284" s="395" t="n">
        <v>6.32796101133292</v>
      </c>
      <c r="J284" s="395" t="n">
        <v>42.8267667423212</v>
      </c>
      <c r="K284" s="395" t="n">
        <v>5.62702207906348</v>
      </c>
    </row>
    <row r="285">
      <c r="A285" s="395" t="s">
        <v>181</v>
      </c>
      <c r="B285" s="395" t="s">
        <v>182</v>
      </c>
      <c r="C285" s="395" t="s">
        <v>16</v>
      </c>
      <c r="D285" s="395" t="n">
        <v>746.9200155</v>
      </c>
      <c r="E285" s="395" t="n">
        <v>29.3078273274591</v>
      </c>
      <c r="F285" s="395" t="n">
        <v>55.3285504753612</v>
      </c>
      <c r="G285" s="395" t="n">
        <v>17.3218934367368</v>
      </c>
      <c r="H285" s="395" t="n">
        <v>603.052122</v>
      </c>
      <c r="I285" s="395" t="n">
        <v>33.9456163248166</v>
      </c>
      <c r="J285" s="395" t="n">
        <v>44.6714495246388</v>
      </c>
      <c r="K285" s="395" t="n">
        <v>21.4543128898181</v>
      </c>
    </row>
    <row r="286">
      <c r="A286" s="395" t="s">
        <v>181</v>
      </c>
      <c r="B286" s="395" t="s">
        <v>182</v>
      </c>
      <c r="C286" s="395" t="s">
        <v>17</v>
      </c>
      <c r="D286" s="395" t="n">
        <v>23096.9712216</v>
      </c>
      <c r="E286" s="395" t="n">
        <v>5.7336837155289</v>
      </c>
      <c r="F286" s="395" t="n">
        <v>50.1094683815376</v>
      </c>
      <c r="G286" s="395" t="n">
        <v>4.36743250957751</v>
      </c>
      <c r="H286" s="395" t="n">
        <v>22996.0566384</v>
      </c>
      <c r="I286" s="395" t="n">
        <v>4.56026561202263</v>
      </c>
      <c r="J286" s="395" t="n">
        <v>49.8905316184624</v>
      </c>
      <c r="K286" s="395" t="n">
        <v>4.38659830127338</v>
      </c>
    </row>
    <row r="287">
      <c r="A287" s="395" t="s">
        <v>183</v>
      </c>
      <c r="B287" s="395" t="s">
        <v>184</v>
      </c>
      <c r="C287" s="395" t="s">
        <v>16</v>
      </c>
      <c r="D287" s="395" t="n">
        <v>3064.802721</v>
      </c>
      <c r="E287" s="395" t="n">
        <v>28.0619794962921</v>
      </c>
      <c r="F287" s="395" t="n">
        <v>73.1490338753719</v>
      </c>
      <c r="G287" s="395" t="n">
        <v>10.9426413656717</v>
      </c>
      <c r="H287" s="395" t="n">
        <v>1125.0034304</v>
      </c>
      <c r="I287" s="395" t="n">
        <v>33.8195881450847</v>
      </c>
      <c r="J287" s="395" t="n">
        <v>26.8509661246281</v>
      </c>
      <c r="K287" s="395" t="n">
        <v>29.8106086845562</v>
      </c>
    </row>
    <row r="288">
      <c r="A288" s="395" t="s">
        <v>183</v>
      </c>
      <c r="B288" s="395" t="s">
        <v>184</v>
      </c>
      <c r="C288" s="395" t="s">
        <v>17</v>
      </c>
      <c r="D288" s="395" t="n">
        <v>72489.9477018</v>
      </c>
      <c r="E288" s="395" t="n">
        <v>4.74473893014477</v>
      </c>
      <c r="F288" s="395" t="n">
        <v>62.1366230990621</v>
      </c>
      <c r="G288" s="395" t="n">
        <v>3.49498416636336</v>
      </c>
      <c r="H288" s="395" t="n">
        <v>44172.2461645</v>
      </c>
      <c r="I288" s="395" t="n">
        <v>7.03002868012472</v>
      </c>
      <c r="J288" s="395" t="n">
        <v>37.8633769009379</v>
      </c>
      <c r="K288" s="395" t="n">
        <v>5.73552946560164</v>
      </c>
    </row>
    <row r="289">
      <c r="A289" s="395" t="s">
        <v>185</v>
      </c>
      <c r="B289" s="395" t="s">
        <v>186</v>
      </c>
      <c r="C289" s="395" t="s">
        <v>16</v>
      </c>
      <c r="D289" s="395" t="n">
        <v>4017.9696517</v>
      </c>
      <c r="E289" s="395" t="n">
        <v>18.9200851667052</v>
      </c>
      <c r="F289" s="395" t="n">
        <v>61.0335510401287</v>
      </c>
      <c r="G289" s="395" t="n">
        <v>10.7926697312057</v>
      </c>
      <c r="H289" s="395" t="n">
        <v>2565.2449626</v>
      </c>
      <c r="I289" s="395" t="n">
        <v>23.1305784863677</v>
      </c>
      <c r="J289" s="395" t="n">
        <v>38.9664489598713</v>
      </c>
      <c r="K289" s="395" t="n">
        <v>16.9046699527882</v>
      </c>
    </row>
    <row r="290">
      <c r="A290" s="395" t="s">
        <v>185</v>
      </c>
      <c r="B290" s="395" t="s">
        <v>186</v>
      </c>
      <c r="C290" s="395" t="s">
        <v>17</v>
      </c>
      <c r="D290" s="395" t="n">
        <v>38729.8898818</v>
      </c>
      <c r="E290" s="395" t="n">
        <v>5.03845657645904</v>
      </c>
      <c r="F290" s="395" t="n">
        <v>56.2846211743061</v>
      </c>
      <c r="G290" s="395" t="n">
        <v>3.74106515413947</v>
      </c>
      <c r="H290" s="395" t="n">
        <v>30080.8955046</v>
      </c>
      <c r="I290" s="395" t="n">
        <v>5.90431379564553</v>
      </c>
      <c r="J290" s="395" t="n">
        <v>43.7153788256939</v>
      </c>
      <c r="K290" s="395" t="n">
        <v>4.81671303430125</v>
      </c>
    </row>
    <row r="291">
      <c r="A291" s="395" t="s">
        <v>187</v>
      </c>
      <c r="B291" s="395" t="s">
        <v>188</v>
      </c>
      <c r="C291" s="395" t="s">
        <v>16</v>
      </c>
      <c r="D291" s="395" t="n">
        <v>5331.7005173</v>
      </c>
      <c r="E291" s="395" t="n">
        <v>25.3040517317856</v>
      </c>
      <c r="F291" s="395" t="n">
        <v>46.6028839900745</v>
      </c>
      <c r="G291" s="395" t="n">
        <v>13.3104297505079</v>
      </c>
      <c r="H291" s="395" t="n">
        <v>6109.0088569</v>
      </c>
      <c r="I291" s="395" t="n">
        <v>23.1301518614904</v>
      </c>
      <c r="J291" s="395" t="n">
        <v>53.3971160099255</v>
      </c>
      <c r="K291" s="395" t="n">
        <v>11.6168149119823</v>
      </c>
    </row>
    <row r="292">
      <c r="A292" s="395" t="s">
        <v>187</v>
      </c>
      <c r="B292" s="395" t="s">
        <v>188</v>
      </c>
      <c r="C292" s="395" t="s">
        <v>17</v>
      </c>
      <c r="D292" s="395" t="n">
        <v>63263.1334715</v>
      </c>
      <c r="E292" s="395" t="n">
        <v>6.59249382825417</v>
      </c>
      <c r="F292" s="395" t="n">
        <v>52.7679604593331</v>
      </c>
      <c r="G292" s="395" t="n">
        <v>4.48774486752071</v>
      </c>
      <c r="H292" s="395" t="n">
        <v>56626.1571526</v>
      </c>
      <c r="I292" s="395" t="n">
        <v>5.1140164070575</v>
      </c>
      <c r="J292" s="395" t="n">
        <v>47.2320395406669</v>
      </c>
      <c r="K292" s="395" t="n">
        <v>5.01373952985906</v>
      </c>
    </row>
    <row r="293">
      <c r="A293" s="395" t="s">
        <v>189</v>
      </c>
      <c r="B293" s="395" t="s">
        <v>190</v>
      </c>
      <c r="C293" s="395" t="s">
        <v>16</v>
      </c>
      <c r="D293" s="395" t="n">
        <v>3510.2535438</v>
      </c>
      <c r="E293" s="395" t="n">
        <v>26.4730193082521</v>
      </c>
      <c r="F293" s="395" t="n">
        <v>58.801056602727</v>
      </c>
      <c r="G293" s="395" t="n">
        <v>13.8050444412887</v>
      </c>
      <c r="H293" s="395" t="n">
        <v>2459.4581359</v>
      </c>
      <c r="I293" s="395" t="n">
        <v>25.2739530417956</v>
      </c>
      <c r="J293" s="395" t="n">
        <v>41.198943397273</v>
      </c>
      <c r="K293" s="395" t="n">
        <v>19.7032043217184</v>
      </c>
    </row>
    <row r="294">
      <c r="A294" s="395" t="s">
        <v>189</v>
      </c>
      <c r="B294" s="395" t="s">
        <v>190</v>
      </c>
      <c r="C294" s="395" t="s">
        <v>17</v>
      </c>
      <c r="D294" s="395" t="n">
        <v>57818.7521479</v>
      </c>
      <c r="E294" s="395" t="n">
        <v>4.34433500168057</v>
      </c>
      <c r="F294" s="395" t="n">
        <v>62.2910714827437</v>
      </c>
      <c r="G294" s="395" t="n">
        <v>3.1357278070652</v>
      </c>
      <c r="H294" s="395" t="n">
        <v>35001.5361721</v>
      </c>
      <c r="I294" s="395" t="n">
        <v>5.73892882328366</v>
      </c>
      <c r="J294" s="395" t="n">
        <v>37.7089285172563</v>
      </c>
      <c r="K294" s="395" t="n">
        <v>5.17988319108404</v>
      </c>
    </row>
    <row r="295">
      <c r="A295" s="395" t="s">
        <v>191</v>
      </c>
      <c r="B295" s="395" t="s">
        <v>192</v>
      </c>
      <c r="C295" s="395" t="s">
        <v>16</v>
      </c>
      <c r="D295" s="395" t="n">
        <v>981.28374</v>
      </c>
      <c r="E295" s="395" t="n">
        <v>31.4338427480922</v>
      </c>
      <c r="F295" s="395" t="n">
        <v>61.6619613785765</v>
      </c>
      <c r="G295" s="395" t="n">
        <v>17.7686940457087</v>
      </c>
      <c r="H295" s="395" t="n">
        <v>610.1086161</v>
      </c>
      <c r="I295" s="395" t="n">
        <v>34.7950059582094</v>
      </c>
      <c r="J295" s="395" t="n">
        <v>38.3380386214235</v>
      </c>
      <c r="K295" s="395" t="n">
        <v>28.5787318650666</v>
      </c>
    </row>
    <row r="296">
      <c r="A296" s="395" t="s">
        <v>191</v>
      </c>
      <c r="B296" s="395" t="s">
        <v>192</v>
      </c>
      <c r="C296" s="395" t="s">
        <v>17</v>
      </c>
      <c r="D296" s="395" t="n">
        <v>21945.2196496</v>
      </c>
      <c r="E296" s="395" t="n">
        <v>6.17040978736441</v>
      </c>
      <c r="F296" s="395" t="n">
        <v>55.5580699540611</v>
      </c>
      <c r="G296" s="395" t="n">
        <v>4.35926405096249</v>
      </c>
      <c r="H296" s="395" t="n">
        <v>17554.3880001</v>
      </c>
      <c r="I296" s="395" t="n">
        <v>5.22293665575634</v>
      </c>
      <c r="J296" s="395" t="n">
        <v>44.4419300459389</v>
      </c>
      <c r="K296" s="395" t="n">
        <v>5.44963499202775</v>
      </c>
    </row>
    <row r="297">
      <c r="A297" s="395" t="s">
        <v>193</v>
      </c>
      <c r="B297" s="395" t="s">
        <v>194</v>
      </c>
      <c r="C297" s="395" t="s">
        <v>16</v>
      </c>
      <c r="D297" s="395" t="n">
        <v>2059.2309866</v>
      </c>
      <c r="E297" s="395" t="n">
        <v>25.2327717725331</v>
      </c>
      <c r="F297" s="395" t="n">
        <v>45.889640122705</v>
      </c>
      <c r="G297" s="395" t="n">
        <v>20.2602006296737</v>
      </c>
      <c r="H297" s="395" t="n">
        <v>2428.1238523</v>
      </c>
      <c r="I297" s="395" t="n">
        <v>26.434574073188</v>
      </c>
      <c r="J297" s="395" t="n">
        <v>54.110359877295</v>
      </c>
      <c r="K297" s="395" t="n">
        <v>17.1821684020928</v>
      </c>
    </row>
    <row r="298">
      <c r="A298" s="395" t="s">
        <v>193</v>
      </c>
      <c r="B298" s="395" t="s">
        <v>194</v>
      </c>
      <c r="C298" s="395" t="s">
        <v>17</v>
      </c>
      <c r="D298" s="395" t="n">
        <v>42995.1587325</v>
      </c>
      <c r="E298" s="395" t="n">
        <v>4.38363199602986</v>
      </c>
      <c r="F298" s="395" t="n">
        <v>54.5709402101001</v>
      </c>
      <c r="G298" s="395" t="n">
        <v>3.74112490133382</v>
      </c>
      <c r="H298" s="395" t="n">
        <v>35792.4864262</v>
      </c>
      <c r="I298" s="395" t="n">
        <v>5.71019179081773</v>
      </c>
      <c r="J298" s="395" t="n">
        <v>45.4290597898999</v>
      </c>
      <c r="K298" s="395" t="n">
        <v>4.493967171088</v>
      </c>
    </row>
    <row r="299">
      <c r="A299" s="395" t="s">
        <v>195</v>
      </c>
      <c r="B299" s="395" t="s">
        <v>196</v>
      </c>
      <c r="C299" s="395" t="s">
        <v>16</v>
      </c>
      <c r="D299" s="395" t="n">
        <v>2738.0027677</v>
      </c>
      <c r="E299" s="395" t="n">
        <v>24.4897484374503</v>
      </c>
      <c r="F299" s="395" t="n">
        <v>56.0069578512364</v>
      </c>
      <c r="G299" s="395" t="n">
        <v>13.9200636697437</v>
      </c>
      <c r="H299" s="395" t="n">
        <v>2150.680483</v>
      </c>
      <c r="I299" s="395" t="n">
        <v>25.6743953889179</v>
      </c>
      <c r="J299" s="395" t="n">
        <v>43.9930421487636</v>
      </c>
      <c r="K299" s="395" t="n">
        <v>17.7214482372361</v>
      </c>
    </row>
    <row r="300">
      <c r="A300" s="395" t="s">
        <v>195</v>
      </c>
      <c r="B300" s="395" t="s">
        <v>196</v>
      </c>
      <c r="C300" s="395" t="s">
        <v>17</v>
      </c>
      <c r="D300" s="395" t="n">
        <v>34471.3727706</v>
      </c>
      <c r="E300" s="395" t="n">
        <v>4.05103113776064</v>
      </c>
      <c r="F300" s="395" t="n">
        <v>51.9011824922657</v>
      </c>
      <c r="G300" s="395" t="n">
        <v>4.4009694460265</v>
      </c>
      <c r="H300" s="395" t="n">
        <v>31945.943975</v>
      </c>
      <c r="I300" s="395" t="n">
        <v>7.03443142995128</v>
      </c>
      <c r="J300" s="395" t="n">
        <v>48.0988175077343</v>
      </c>
      <c r="K300" s="395" t="n">
        <v>4.74888012214391</v>
      </c>
    </row>
    <row r="301">
      <c r="A301" s="395" t="s">
        <v>197</v>
      </c>
      <c r="B301" s="395" t="s">
        <v>198</v>
      </c>
      <c r="C301" s="395" t="s">
        <v>16</v>
      </c>
      <c r="D301" s="395" t="n">
        <v>6668.833963</v>
      </c>
      <c r="E301" s="395" t="n">
        <v>24.0991717100401</v>
      </c>
      <c r="F301" s="395" t="n">
        <v>49.3711258976799</v>
      </c>
      <c r="G301" s="395" t="n">
        <v>14.7103858456427</v>
      </c>
      <c r="H301" s="395" t="n">
        <v>6838.7250439</v>
      </c>
      <c r="I301" s="395" t="n">
        <v>22.6110189221164</v>
      </c>
      <c r="J301" s="395" t="n">
        <v>50.6288741023201</v>
      </c>
      <c r="K301" s="395" t="n">
        <v>14.3449429691227</v>
      </c>
    </row>
    <row r="302">
      <c r="A302" s="395" t="s">
        <v>197</v>
      </c>
      <c r="B302" s="395" t="s">
        <v>198</v>
      </c>
      <c r="C302" s="395" t="s">
        <v>17</v>
      </c>
      <c r="D302" s="395" t="n">
        <v>80265.1510071</v>
      </c>
      <c r="E302" s="395" t="n">
        <v>4.94483283263797</v>
      </c>
      <c r="F302" s="395" t="n">
        <v>54.1149466751565</v>
      </c>
      <c r="G302" s="395" t="n">
        <v>4.4997783461027</v>
      </c>
      <c r="H302" s="395" t="n">
        <v>68058.2899988</v>
      </c>
      <c r="I302" s="395" t="n">
        <v>7.36051201805994</v>
      </c>
      <c r="J302" s="395" t="n">
        <v>45.8850533248435</v>
      </c>
      <c r="K302" s="395" t="n">
        <v>5.30685370518096</v>
      </c>
    </row>
    <row r="303">
      <c r="A303" s="395" t="s">
        <v>199</v>
      </c>
      <c r="B303" s="395" t="s">
        <v>200</v>
      </c>
      <c r="C303" s="395" t="s">
        <v>16</v>
      </c>
      <c r="D303" s="395" t="n">
        <v>9711.0561862</v>
      </c>
      <c r="E303" s="395" t="n">
        <v>20.574358432255</v>
      </c>
      <c r="F303" s="395" t="n">
        <v>56.7785319785395</v>
      </c>
      <c r="G303" s="395" t="n">
        <v>13.0464734233115</v>
      </c>
      <c r="H303" s="395" t="n">
        <v>7392.3380859</v>
      </c>
      <c r="I303" s="395" t="n">
        <v>20.5782377757014</v>
      </c>
      <c r="J303" s="395" t="n">
        <v>43.2214680214605</v>
      </c>
      <c r="K303" s="395" t="n">
        <v>17.1386961707283</v>
      </c>
    </row>
    <row r="304">
      <c r="A304" s="395" t="s">
        <v>199</v>
      </c>
      <c r="B304" s="395" t="s">
        <v>200</v>
      </c>
      <c r="C304" s="395" t="s">
        <v>17</v>
      </c>
      <c r="D304" s="395" t="n">
        <v>73182.6321713</v>
      </c>
      <c r="E304" s="395" t="n">
        <v>4.86626989701709</v>
      </c>
      <c r="F304" s="395" t="n">
        <v>49.6434114792921</v>
      </c>
      <c r="G304" s="395" t="n">
        <v>4.05332896673457</v>
      </c>
      <c r="H304" s="395" t="n">
        <v>74233.9735586</v>
      </c>
      <c r="I304" s="395" t="n">
        <v>5.09584625180966</v>
      </c>
      <c r="J304" s="395" t="n">
        <v>50.3565885207079</v>
      </c>
      <c r="K304" s="395" t="n">
        <v>3.99592354580952</v>
      </c>
    </row>
    <row r="305">
      <c r="A305" s="395" t="s">
        <v>201</v>
      </c>
      <c r="B305" s="395" t="s">
        <v>202</v>
      </c>
      <c r="C305" s="395" t="s">
        <v>16</v>
      </c>
      <c r="D305" s="395" t="n">
        <v>4972.7806174</v>
      </c>
      <c r="E305" s="395" t="n">
        <v>17.7051974412835</v>
      </c>
      <c r="F305" s="395" t="n">
        <v>51.4302571992859</v>
      </c>
      <c r="G305" s="395" t="n">
        <v>12.5263581310348</v>
      </c>
      <c r="H305" s="395" t="n">
        <v>4696.1980893</v>
      </c>
      <c r="I305" s="395" t="n">
        <v>19.9528910458009</v>
      </c>
      <c r="J305" s="395" t="n">
        <v>48.5697428007141</v>
      </c>
      <c r="K305" s="395" t="n">
        <v>13.2640978374712</v>
      </c>
    </row>
    <row r="306">
      <c r="A306" s="395" t="s">
        <v>201</v>
      </c>
      <c r="B306" s="395" t="s">
        <v>202</v>
      </c>
      <c r="C306" s="395" t="s">
        <v>17</v>
      </c>
      <c r="D306" s="395" t="n">
        <v>45666.0513158</v>
      </c>
      <c r="E306" s="395" t="n">
        <v>5.3384335687626</v>
      </c>
      <c r="F306" s="395" t="n">
        <v>49.8222094161543</v>
      </c>
      <c r="G306" s="395" t="n">
        <v>4.40630005752774</v>
      </c>
      <c r="H306" s="395" t="n">
        <v>45991.9699782</v>
      </c>
      <c r="I306" s="395" t="n">
        <v>5.61889511273342</v>
      </c>
      <c r="J306" s="395" t="n">
        <v>50.1777905838457</v>
      </c>
      <c r="K306" s="395" t="n">
        <v>4.37507514105725</v>
      </c>
    </row>
    <row r="307">
      <c r="A307" s="395" t="s">
        <v>203</v>
      </c>
      <c r="B307" s="395" t="s">
        <v>204</v>
      </c>
      <c r="C307" s="395" t="s">
        <v>16</v>
      </c>
      <c r="D307" s="395" t="n">
        <v>12359.1045151</v>
      </c>
      <c r="E307" s="395" t="n">
        <v>19.5952613487731</v>
      </c>
      <c r="F307" s="395" t="n">
        <v>56.852500287699</v>
      </c>
      <c r="G307" s="395" t="n">
        <v>14.8431735276641</v>
      </c>
      <c r="H307" s="395" t="n">
        <v>9379.7890297</v>
      </c>
      <c r="I307" s="395" t="n">
        <v>25.1648612624519</v>
      </c>
      <c r="J307" s="395" t="n">
        <v>43.147499712301</v>
      </c>
      <c r="K307" s="395" t="n">
        <v>19.5578314590338</v>
      </c>
    </row>
    <row r="308">
      <c r="A308" s="395" t="s">
        <v>203</v>
      </c>
      <c r="B308" s="395" t="s">
        <v>204</v>
      </c>
      <c r="C308" s="395" t="s">
        <v>17</v>
      </c>
      <c r="D308" s="395" t="n">
        <v>159912.5502453</v>
      </c>
      <c r="E308" s="395" t="n">
        <v>5.06348801464925</v>
      </c>
      <c r="F308" s="395" t="n">
        <v>58.0733389836237</v>
      </c>
      <c r="G308" s="395" t="n">
        <v>3.80035366183278</v>
      </c>
      <c r="H308" s="395" t="n">
        <v>115450.556206</v>
      </c>
      <c r="I308" s="395" t="n">
        <v>5.66580841352308</v>
      </c>
      <c r="J308" s="395" t="n">
        <v>41.9266610163763</v>
      </c>
      <c r="K308" s="395" t="n">
        <v>5.26393519329065</v>
      </c>
    </row>
    <row r="309">
      <c r="A309" s="395" t="s">
        <v>205</v>
      </c>
      <c r="B309" s="395" t="s">
        <v>206</v>
      </c>
      <c r="C309" s="395" t="s">
        <v>16</v>
      </c>
      <c r="D309" s="395" t="n">
        <v>799.6092033</v>
      </c>
      <c r="E309" s="395" t="n">
        <v>44.3763162143753</v>
      </c>
      <c r="F309" s="395" t="n">
        <v>50.3774651149077</v>
      </c>
      <c r="G309" s="395" t="n">
        <v>29.931120654436</v>
      </c>
      <c r="H309" s="395" t="n">
        <v>787.6266798</v>
      </c>
      <c r="I309" s="395" t="n">
        <v>40.7928485530212</v>
      </c>
      <c r="J309" s="395" t="n">
        <v>49.6225348850923</v>
      </c>
      <c r="K309" s="395" t="n">
        <v>30.386476428715</v>
      </c>
    </row>
    <row r="310">
      <c r="A310" s="395" t="s">
        <v>205</v>
      </c>
      <c r="B310" s="395" t="s">
        <v>206</v>
      </c>
      <c r="C310" s="395" t="s">
        <v>17</v>
      </c>
      <c r="D310" s="395" t="n">
        <v>52056.8532839</v>
      </c>
      <c r="E310" s="395" t="n">
        <v>4.35968996201999</v>
      </c>
      <c r="F310" s="395" t="n">
        <v>63.4973141599043</v>
      </c>
      <c r="G310" s="395" t="n">
        <v>2.93479344920728</v>
      </c>
      <c r="H310" s="395" t="n">
        <v>29925.9108261</v>
      </c>
      <c r="I310" s="395" t="n">
        <v>5.01306200659372</v>
      </c>
      <c r="J310" s="395" t="n">
        <v>36.5026858400957</v>
      </c>
      <c r="K310" s="395" t="n">
        <v>5.1051449324874</v>
      </c>
    </row>
    <row r="311">
      <c r="A311" s="395" t="s">
        <v>207</v>
      </c>
      <c r="B311" s="395" t="s">
        <v>208</v>
      </c>
      <c r="C311" s="395" t="s">
        <v>16</v>
      </c>
      <c r="D311" s="395" t="n">
        <v>4530.2078577</v>
      </c>
      <c r="E311" s="395" t="n">
        <v>28.6207649171656</v>
      </c>
      <c r="F311" s="395" t="n">
        <v>61.6299098675752</v>
      </c>
      <c r="G311" s="395" t="n">
        <v>17.341235035956</v>
      </c>
      <c r="H311" s="395" t="n">
        <v>2820.4565639</v>
      </c>
      <c r="I311" s="395" t="n">
        <v>34.7825729284281</v>
      </c>
      <c r="J311" s="395" t="n">
        <v>38.3700901324248</v>
      </c>
      <c r="K311" s="395" t="n">
        <v>27.8534334574124</v>
      </c>
    </row>
    <row r="312">
      <c r="A312" s="395" t="s">
        <v>207</v>
      </c>
      <c r="B312" s="395" t="s">
        <v>208</v>
      </c>
      <c r="C312" s="395" t="s">
        <v>17</v>
      </c>
      <c r="D312" s="395" t="n">
        <v>90839.5260247</v>
      </c>
      <c r="E312" s="395" t="n">
        <v>6.13591231701093</v>
      </c>
      <c r="F312" s="395" t="n">
        <v>56.7196376542871</v>
      </c>
      <c r="G312" s="395" t="n">
        <v>4.34911504481227</v>
      </c>
      <c r="H312" s="395" t="n">
        <v>69315.8095548</v>
      </c>
      <c r="I312" s="395" t="n">
        <v>6.35763502698612</v>
      </c>
      <c r="J312" s="395" t="n">
        <v>43.2803623457129</v>
      </c>
      <c r="K312" s="395" t="n">
        <v>5.6995878982745</v>
      </c>
    </row>
    <row r="313">
      <c r="A313" s="395" t="s">
        <v>209</v>
      </c>
      <c r="B313" s="395" t="s">
        <v>210</v>
      </c>
      <c r="C313" s="395" t="s">
        <v>16</v>
      </c>
      <c r="D313" s="395" t="n">
        <v>5375.6162581</v>
      </c>
      <c r="E313" s="395" t="n">
        <v>24.2752248628424</v>
      </c>
      <c r="F313" s="395" t="n">
        <v>60.010892294098</v>
      </c>
      <c r="G313" s="395" t="n">
        <v>15.9545052220149</v>
      </c>
      <c r="H313" s="395" t="n">
        <v>3582.1180008</v>
      </c>
      <c r="I313" s="395" t="n">
        <v>32.4452778376486</v>
      </c>
      <c r="J313" s="395" t="n">
        <v>39.989107705902</v>
      </c>
      <c r="K313" s="395" t="n">
        <v>23.9426221141377</v>
      </c>
    </row>
    <row r="314">
      <c r="A314" s="395" t="s">
        <v>209</v>
      </c>
      <c r="B314" s="395" t="s">
        <v>210</v>
      </c>
      <c r="C314" s="395" t="s">
        <v>17</v>
      </c>
      <c r="D314" s="395" t="n">
        <v>72379.0100803</v>
      </c>
      <c r="E314" s="395" t="n">
        <v>4.92661282627263</v>
      </c>
      <c r="F314" s="395" t="n">
        <v>54.5576188874036</v>
      </c>
      <c r="G314" s="395" t="n">
        <v>3.86425998110509</v>
      </c>
      <c r="H314" s="395" t="n">
        <v>60286.2556632</v>
      </c>
      <c r="I314" s="395" t="n">
        <v>5.61505190313407</v>
      </c>
      <c r="J314" s="395" t="n">
        <v>45.4423811125964</v>
      </c>
      <c r="K314" s="395" t="n">
        <v>4.63938768544278</v>
      </c>
    </row>
    <row r="315">
      <c r="A315" s="395" t="s">
        <v>211</v>
      </c>
      <c r="B315" s="395" t="s">
        <v>212</v>
      </c>
      <c r="C315" s="395" t="s">
        <v>16</v>
      </c>
      <c r="D315" s="395" t="n">
        <v>2536.9100248</v>
      </c>
      <c r="E315" s="395" t="n">
        <v>28.1618167248697</v>
      </c>
      <c r="F315" s="395" t="n">
        <v>61.7564073910823</v>
      </c>
      <c r="G315" s="395" t="n">
        <v>17.7014364884032</v>
      </c>
      <c r="H315" s="395" t="n">
        <v>1571.0200378</v>
      </c>
      <c r="I315" s="395" t="n">
        <v>37.8276088941594</v>
      </c>
      <c r="J315" s="395" t="n">
        <v>38.2435926089177</v>
      </c>
      <c r="K315" s="395" t="n">
        <v>28.584582373422</v>
      </c>
    </row>
    <row r="316">
      <c r="A316" s="395" t="s">
        <v>211</v>
      </c>
      <c r="B316" s="395" t="s">
        <v>212</v>
      </c>
      <c r="C316" s="395" t="s">
        <v>17</v>
      </c>
      <c r="D316" s="395" t="n">
        <v>74282.6558895</v>
      </c>
      <c r="E316" s="395" t="n">
        <v>4.85893802367497</v>
      </c>
      <c r="F316" s="395" t="n">
        <v>55.8595715336807</v>
      </c>
      <c r="G316" s="395" t="n">
        <v>3.84236689429616</v>
      </c>
      <c r="H316" s="395" t="n">
        <v>58698.4140507</v>
      </c>
      <c r="I316" s="395" t="n">
        <v>5.46934478427712</v>
      </c>
      <c r="J316" s="395" t="n">
        <v>44.1404284663193</v>
      </c>
      <c r="K316" s="395" t="n">
        <v>4.8625030578114</v>
      </c>
    </row>
    <row r="317">
      <c r="A317" s="395" t="s">
        <v>213</v>
      </c>
      <c r="B317" s="395" t="s">
        <v>214</v>
      </c>
      <c r="C317" s="395" t="s">
        <v>16</v>
      </c>
      <c r="D317" s="395" t="n">
        <v>1036.8687525</v>
      </c>
      <c r="E317" s="395" t="n">
        <v>24.6520222691257</v>
      </c>
      <c r="F317" s="395" t="n">
        <v>56.3177605445888</v>
      </c>
      <c r="G317" s="395" t="n">
        <v>15.1214833018336</v>
      </c>
      <c r="H317" s="395" t="n">
        <v>804.2356211</v>
      </c>
      <c r="I317" s="395" t="n">
        <v>22.6740962733714</v>
      </c>
      <c r="J317" s="395" t="n">
        <v>43.6822394554112</v>
      </c>
      <c r="K317" s="395" t="n">
        <v>19.4955223516172</v>
      </c>
    </row>
    <row r="318">
      <c r="A318" s="395" t="s">
        <v>213</v>
      </c>
      <c r="B318" s="395" t="s">
        <v>214</v>
      </c>
      <c r="C318" s="395" t="s">
        <v>17</v>
      </c>
      <c r="D318" s="395" t="n">
        <v>16066.4636218</v>
      </c>
      <c r="E318" s="395" t="n">
        <v>6.7064651184926</v>
      </c>
      <c r="F318" s="395" t="n">
        <v>49.0445825921042</v>
      </c>
      <c r="G318" s="395" t="n">
        <v>5.1731183118745</v>
      </c>
      <c r="H318" s="395" t="n">
        <v>16692.4320047</v>
      </c>
      <c r="I318" s="395" t="n">
        <v>5.82449044160605</v>
      </c>
      <c r="J318" s="395" t="n">
        <v>50.9554174078958</v>
      </c>
      <c r="K318" s="395" t="n">
        <v>4.97912569873565</v>
      </c>
    </row>
    <row r="319">
      <c r="A319" s="395" t="s">
        <v>215</v>
      </c>
      <c r="B319" s="395" t="s">
        <v>216</v>
      </c>
      <c r="C319" s="395" t="s">
        <v>16</v>
      </c>
      <c r="D319" s="395" t="n">
        <v>2251.5984117</v>
      </c>
      <c r="E319" s="395" t="n">
        <v>25.4797287000185</v>
      </c>
      <c r="F319" s="395" t="n">
        <v>62.7864079532368</v>
      </c>
      <c r="G319" s="395" t="n">
        <v>14.1913728293061</v>
      </c>
      <c r="H319" s="395" t="n">
        <v>1334.5255363</v>
      </c>
      <c r="I319" s="395" t="n">
        <v>35.2926072654557</v>
      </c>
      <c r="J319" s="395" t="n">
        <v>37.2135920467632</v>
      </c>
      <c r="K319" s="395" t="n">
        <v>23.9435452175005</v>
      </c>
    </row>
    <row r="320">
      <c r="A320" s="395" t="s">
        <v>215</v>
      </c>
      <c r="B320" s="395" t="s">
        <v>216</v>
      </c>
      <c r="C320" s="395" t="s">
        <v>17</v>
      </c>
      <c r="D320" s="395" t="n">
        <v>29960.4596735</v>
      </c>
      <c r="E320" s="395" t="n">
        <v>5.8850863123118</v>
      </c>
      <c r="F320" s="395" t="n">
        <v>50.0125557765712</v>
      </c>
      <c r="G320" s="395" t="n">
        <v>4.43934200935619</v>
      </c>
      <c r="H320" s="395" t="n">
        <v>29945.4163776</v>
      </c>
      <c r="I320" s="395" t="n">
        <v>4.80962200023947</v>
      </c>
      <c r="J320" s="395" t="n">
        <v>49.9874442234288</v>
      </c>
      <c r="K320" s="395" t="n">
        <v>4.44157214483355</v>
      </c>
    </row>
    <row r="321">
      <c r="A321" s="395" t="s">
        <v>217</v>
      </c>
      <c r="B321" s="395" t="s">
        <v>218</v>
      </c>
      <c r="C321" s="395" t="s">
        <v>16</v>
      </c>
      <c r="D321" s="395" t="n">
        <v>377.4491975</v>
      </c>
      <c r="E321" s="395" t="n">
        <v>37.5418308647673</v>
      </c>
      <c r="F321" s="395" t="n">
        <v>40.4640165024413</v>
      </c>
      <c r="G321" s="395" t="n">
        <v>34.0213048750249</v>
      </c>
      <c r="H321" s="395" t="n">
        <v>555.352907</v>
      </c>
      <c r="I321" s="395" t="n">
        <v>39.6261690167377</v>
      </c>
      <c r="J321" s="395" t="n">
        <v>59.5359834975587</v>
      </c>
      <c r="K321" s="395" t="n">
        <v>23.1228000450189</v>
      </c>
    </row>
    <row r="322">
      <c r="A322" s="395" t="s">
        <v>217</v>
      </c>
      <c r="B322" s="395" t="s">
        <v>218</v>
      </c>
      <c r="C322" s="395" t="s">
        <v>17</v>
      </c>
      <c r="D322" s="395" t="n">
        <v>17863.3436423</v>
      </c>
      <c r="E322" s="395" t="n">
        <v>4.94806325069542</v>
      </c>
      <c r="F322" s="395" t="n">
        <v>61.6930463050326</v>
      </c>
      <c r="G322" s="395" t="n">
        <v>3.82236356439225</v>
      </c>
      <c r="H322" s="395" t="n">
        <v>11091.8542482</v>
      </c>
      <c r="I322" s="395" t="n">
        <v>6.19335870408377</v>
      </c>
      <c r="J322" s="395" t="n">
        <v>38.3069536949674</v>
      </c>
      <c r="K322" s="395" t="n">
        <v>6.15588632420282</v>
      </c>
    </row>
    <row r="323">
      <c r="A323" s="395" t="s">
        <v>219</v>
      </c>
      <c r="B323" s="395" t="s">
        <v>220</v>
      </c>
      <c r="C323" s="395" t="s">
        <v>16</v>
      </c>
      <c r="D323" s="395" t="n">
        <v>2838.2127726</v>
      </c>
      <c r="E323" s="395" t="n">
        <v>28.5892715816135</v>
      </c>
      <c r="F323" s="395" t="n">
        <v>42.076114622277</v>
      </c>
      <c r="G323" s="395" t="n">
        <v>25.9244161750792</v>
      </c>
      <c r="H323" s="395" t="n">
        <v>3907.2122698</v>
      </c>
      <c r="I323" s="395" t="n">
        <v>30.4268257215427</v>
      </c>
      <c r="J323" s="395" t="n">
        <v>57.923885377723</v>
      </c>
      <c r="K323" s="395" t="n">
        <v>18.8315873388866</v>
      </c>
    </row>
    <row r="324">
      <c r="A324" s="395" t="s">
        <v>219</v>
      </c>
      <c r="B324" s="395" t="s">
        <v>220</v>
      </c>
      <c r="C324" s="395" t="s">
        <v>17</v>
      </c>
      <c r="D324" s="395" t="n">
        <v>56118.6189072</v>
      </c>
      <c r="E324" s="395" t="n">
        <v>6.66317191310536</v>
      </c>
      <c r="F324" s="395" t="n">
        <v>45.0135237804111</v>
      </c>
      <c r="G324" s="395" t="n">
        <v>6.15014715435151</v>
      </c>
      <c r="H324" s="395" t="n">
        <v>68551.9560537</v>
      </c>
      <c r="I324" s="395" t="n">
        <v>5.52029032900754</v>
      </c>
      <c r="J324" s="395" t="n">
        <v>54.9864762195889</v>
      </c>
      <c r="K324" s="395" t="n">
        <v>5.03468878565464</v>
      </c>
    </row>
    <row r="325">
      <c r="A325" s="395" t="s">
        <v>221</v>
      </c>
      <c r="B325" s="395" t="s">
        <v>222</v>
      </c>
      <c r="C325" s="395" t="s">
        <v>16</v>
      </c>
      <c r="D325" s="395" t="n">
        <v>1939.5512354</v>
      </c>
      <c r="E325" s="395" t="n">
        <v>25.7533813216333</v>
      </c>
      <c r="F325" s="395" t="n">
        <v>60.2482738442938</v>
      </c>
      <c r="G325" s="395" t="n">
        <v>12.3527031691276</v>
      </c>
      <c r="H325" s="395" t="n">
        <v>1279.7131711</v>
      </c>
      <c r="I325" s="395" t="n">
        <v>25.8898826138957</v>
      </c>
      <c r="J325" s="395" t="n">
        <v>39.7517261557062</v>
      </c>
      <c r="K325" s="395" t="n">
        <v>18.721930220986</v>
      </c>
    </row>
    <row r="326">
      <c r="A326" s="395" t="s">
        <v>221</v>
      </c>
      <c r="B326" s="395" t="s">
        <v>222</v>
      </c>
      <c r="C326" s="395" t="s">
        <v>17</v>
      </c>
      <c r="D326" s="395" t="n">
        <v>33743.7856506</v>
      </c>
      <c r="E326" s="395" t="n">
        <v>4.95338510821975</v>
      </c>
      <c r="F326" s="395" t="n">
        <v>63.3760672018965</v>
      </c>
      <c r="G326" s="395" t="n">
        <v>3.43748163750807</v>
      </c>
      <c r="H326" s="395" t="n">
        <v>19499.949943</v>
      </c>
      <c r="I326" s="395" t="n">
        <v>5.504435369283</v>
      </c>
      <c r="J326" s="395" t="n">
        <v>36.6239327981035</v>
      </c>
      <c r="K326" s="395" t="n">
        <v>5.94840724683936</v>
      </c>
    </row>
    <row r="327">
      <c r="A327" s="395" t="s">
        <v>223</v>
      </c>
      <c r="B327" s="395" t="s">
        <v>224</v>
      </c>
      <c r="C327" s="395" t="s">
        <v>16</v>
      </c>
      <c r="D327" s="395" t="n">
        <v>2591.6886774</v>
      </c>
      <c r="E327" s="395" t="n">
        <v>25.158259370383</v>
      </c>
      <c r="F327" s="395" t="n">
        <v>64.4132232286051</v>
      </c>
      <c r="G327" s="395" t="n">
        <v>13.6044680798271</v>
      </c>
      <c r="H327" s="395" t="n">
        <v>1431.8464719</v>
      </c>
      <c r="I327" s="395" t="n">
        <v>33.3319993189196</v>
      </c>
      <c r="J327" s="395" t="n">
        <v>35.5867767713949</v>
      </c>
      <c r="K327" s="395" t="n">
        <v>24.624529638119</v>
      </c>
    </row>
    <row r="328">
      <c r="A328" s="395" t="s">
        <v>223</v>
      </c>
      <c r="B328" s="395" t="s">
        <v>224</v>
      </c>
      <c r="C328" s="395" t="s">
        <v>17</v>
      </c>
      <c r="D328" s="395" t="n">
        <v>28648.8678415</v>
      </c>
      <c r="E328" s="395" t="n">
        <v>6.44931584346948</v>
      </c>
      <c r="F328" s="395" t="n">
        <v>48.9653384575667</v>
      </c>
      <c r="G328" s="395" t="n">
        <v>4.96464188288848</v>
      </c>
      <c r="H328" s="395" t="n">
        <v>29859.5970113</v>
      </c>
      <c r="I328" s="395" t="n">
        <v>5.45128065268315</v>
      </c>
      <c r="J328" s="395" t="n">
        <v>51.0346615424333</v>
      </c>
      <c r="K328" s="395" t="n">
        <v>4.76333853834069</v>
      </c>
    </row>
    <row r="329">
      <c r="A329" s="395" t="s">
        <v>225</v>
      </c>
      <c r="B329" s="395" t="s">
        <v>226</v>
      </c>
      <c r="C329" s="395" t="s">
        <v>16</v>
      </c>
      <c r="D329" s="395" t="n">
        <v>4155.4911477</v>
      </c>
      <c r="E329" s="395" t="n">
        <v>24.8380913850335</v>
      </c>
      <c r="F329" s="395" t="n">
        <v>38.5875220522514</v>
      </c>
      <c r="G329" s="395" t="n">
        <v>19.605561188722</v>
      </c>
      <c r="H329" s="395" t="n">
        <v>6613.5111792</v>
      </c>
      <c r="I329" s="395" t="n">
        <v>19.0786246884395</v>
      </c>
      <c r="J329" s="395" t="n">
        <v>61.4124779477486</v>
      </c>
      <c r="K329" s="395" t="n">
        <v>12.318832426209</v>
      </c>
    </row>
    <row r="330">
      <c r="A330" s="395" t="s">
        <v>225</v>
      </c>
      <c r="B330" s="395" t="s">
        <v>226</v>
      </c>
      <c r="C330" s="395" t="s">
        <v>17</v>
      </c>
      <c r="D330" s="395" t="n">
        <v>62925.606782</v>
      </c>
      <c r="E330" s="395" t="n">
        <v>6.21122352581671</v>
      </c>
      <c r="F330" s="395" t="n">
        <v>49.2032996785709</v>
      </c>
      <c r="G330" s="395" t="n">
        <v>5.56134500789836</v>
      </c>
      <c r="H330" s="395" t="n">
        <v>64963.3908931</v>
      </c>
      <c r="I330" s="395" t="n">
        <v>6.03778974309089</v>
      </c>
      <c r="J330" s="395" t="n">
        <v>50.7967003214291</v>
      </c>
      <c r="K330" s="395" t="n">
        <v>5.38689567054636</v>
      </c>
    </row>
    <row r="331">
      <c r="A331" s="395" t="s">
        <v>227</v>
      </c>
      <c r="B331" s="395" t="s">
        <v>228</v>
      </c>
      <c r="C331" s="395" t="s">
        <v>16</v>
      </c>
      <c r="D331" s="395" t="n">
        <v>2504.3975313</v>
      </c>
      <c r="E331" s="395" t="n">
        <v>24.8115179039035</v>
      </c>
      <c r="F331" s="395" t="n">
        <v>40.7148896218814</v>
      </c>
      <c r="G331" s="395" t="n">
        <v>10.8735209134993</v>
      </c>
      <c r="H331" s="395" t="n">
        <v>3646.6630624</v>
      </c>
      <c r="I331" s="395" t="n">
        <v>23.7969931019479</v>
      </c>
      <c r="J331" s="395" t="n">
        <v>59.2851103781186</v>
      </c>
      <c r="K331" s="395" t="n">
        <v>7.46754456508097</v>
      </c>
    </row>
    <row r="332">
      <c r="A332" s="395" t="s">
        <v>227</v>
      </c>
      <c r="B332" s="395" t="s">
        <v>228</v>
      </c>
      <c r="C332" s="395" t="s">
        <v>17</v>
      </c>
      <c r="D332" s="395" t="n">
        <v>13436.6812978</v>
      </c>
      <c r="E332" s="395" t="n">
        <v>7.75354286954672</v>
      </c>
      <c r="F332" s="395" t="n">
        <v>53.4178010004199</v>
      </c>
      <c r="G332" s="395" t="n">
        <v>5.80751951453265</v>
      </c>
      <c r="H332" s="395" t="n">
        <v>11717.2581122</v>
      </c>
      <c r="I332" s="395" t="n">
        <v>8.54017523311225</v>
      </c>
      <c r="J332" s="395" t="n">
        <v>46.5821989995801</v>
      </c>
      <c r="K332" s="395" t="n">
        <v>6.65973115043703</v>
      </c>
    </row>
    <row r="333">
      <c r="A333" s="395" t="s">
        <v>229</v>
      </c>
      <c r="B333" s="395" t="s">
        <v>230</v>
      </c>
      <c r="C333" s="395" t="s">
        <v>16</v>
      </c>
      <c r="D333" s="395" t="n">
        <v>8432.2324156</v>
      </c>
      <c r="E333" s="395" t="n">
        <v>22.6395911285695</v>
      </c>
      <c r="F333" s="395" t="n">
        <v>61.6801258091114</v>
      </c>
      <c r="G333" s="395" t="n">
        <v>11.5857705664416</v>
      </c>
      <c r="H333" s="395" t="n">
        <v>5238.6742257</v>
      </c>
      <c r="I333" s="395" t="n">
        <v>21.4125941071302</v>
      </c>
      <c r="J333" s="395" t="n">
        <v>38.3198741908886</v>
      </c>
      <c r="K333" s="395" t="n">
        <v>18.6485942666151</v>
      </c>
    </row>
    <row r="334">
      <c r="A334" s="395" t="s">
        <v>229</v>
      </c>
      <c r="B334" s="395" t="s">
        <v>230</v>
      </c>
      <c r="C334" s="395" t="s">
        <v>17</v>
      </c>
      <c r="D334" s="395" t="n">
        <v>101767.627903</v>
      </c>
      <c r="E334" s="395" t="n">
        <v>4.95960560425639</v>
      </c>
      <c r="F334" s="395" t="n">
        <v>54.8612273227387</v>
      </c>
      <c r="G334" s="395" t="n">
        <v>3.71287667641646</v>
      </c>
      <c r="H334" s="395" t="n">
        <v>83732.4654586</v>
      </c>
      <c r="I334" s="395" t="n">
        <v>5.38935133398536</v>
      </c>
      <c r="J334" s="395" t="n">
        <v>45.1387726772612</v>
      </c>
      <c r="K334" s="395" t="n">
        <v>4.51259436809608</v>
      </c>
    </row>
    <row r="335">
      <c r="A335" s="395" t="s">
        <v>231</v>
      </c>
      <c r="B335" s="395" t="s">
        <v>232</v>
      </c>
      <c r="C335" s="395" t="s">
        <v>16</v>
      </c>
      <c r="D335" s="395" t="n">
        <v>9182.0000683</v>
      </c>
      <c r="E335" s="395" t="n">
        <v>20.4653969598197</v>
      </c>
      <c r="F335" s="395" t="n">
        <v>50.2379145118315</v>
      </c>
      <c r="G335" s="395" t="n">
        <v>13.6580907643601</v>
      </c>
      <c r="H335" s="395" t="n">
        <v>9095.032642</v>
      </c>
      <c r="I335" s="395" t="n">
        <v>20.4355950624921</v>
      </c>
      <c r="J335" s="395" t="n">
        <v>49.7620854881685</v>
      </c>
      <c r="K335" s="395" t="n">
        <v>13.7886905157522</v>
      </c>
    </row>
    <row r="336">
      <c r="A336" s="395" t="s">
        <v>231</v>
      </c>
      <c r="B336" s="395" t="s">
        <v>232</v>
      </c>
      <c r="C336" s="395" t="s">
        <v>17</v>
      </c>
      <c r="D336" s="395" t="n">
        <v>114394.1870585</v>
      </c>
      <c r="E336" s="395" t="n">
        <v>5.85286003978814</v>
      </c>
      <c r="F336" s="395" t="n">
        <v>52.3263077335415</v>
      </c>
      <c r="G336" s="395" t="n">
        <v>4.95250056985424</v>
      </c>
      <c r="H336" s="395" t="n">
        <v>104222.780225</v>
      </c>
      <c r="I336" s="395" t="n">
        <v>5.91926501128914</v>
      </c>
      <c r="J336" s="395" t="n">
        <v>47.6736922664585</v>
      </c>
      <c r="K336" s="395" t="n">
        <v>5.43582962738253</v>
      </c>
    </row>
    <row r="337">
      <c r="A337" s="395" t="s">
        <v>233</v>
      </c>
      <c r="B337" s="395" t="s">
        <v>234</v>
      </c>
      <c r="C337" s="395" t="s">
        <v>16</v>
      </c>
      <c r="D337" s="395" t="n">
        <v>6533.4393121</v>
      </c>
      <c r="E337" s="395" t="n">
        <v>22.3604640572015</v>
      </c>
      <c r="F337" s="395" t="n">
        <v>48.2732440905553</v>
      </c>
      <c r="G337" s="395" t="n">
        <v>12.5604341955572</v>
      </c>
      <c r="H337" s="395" t="n">
        <v>7000.847507</v>
      </c>
      <c r="I337" s="395" t="n">
        <v>27.8791076662694</v>
      </c>
      <c r="J337" s="395" t="n">
        <v>51.7267559094447</v>
      </c>
      <c r="K337" s="395" t="n">
        <v>11.7218428866285</v>
      </c>
    </row>
    <row r="338">
      <c r="A338" s="395" t="s">
        <v>233</v>
      </c>
      <c r="B338" s="395" t="s">
        <v>234</v>
      </c>
      <c r="C338" s="395" t="s">
        <v>17</v>
      </c>
      <c r="D338" s="395" t="n">
        <v>67763.5351045</v>
      </c>
      <c r="E338" s="395" t="n">
        <v>6.33394773438247</v>
      </c>
      <c r="F338" s="395" t="n">
        <v>52.9445167255238</v>
      </c>
      <c r="G338" s="395" t="n">
        <v>4.91378985103292</v>
      </c>
      <c r="H338" s="395" t="n">
        <v>60226.1780811</v>
      </c>
      <c r="I338" s="395" t="n">
        <v>5.99729302808774</v>
      </c>
      <c r="J338" s="395" t="n">
        <v>47.0554832744761</v>
      </c>
      <c r="K338" s="395" t="n">
        <v>5.5287547985898</v>
      </c>
    </row>
    <row r="339">
      <c r="A339" s="395" t="s">
        <v>235</v>
      </c>
      <c r="B339" s="395" t="s">
        <v>236</v>
      </c>
      <c r="C339" s="395" t="s">
        <v>16</v>
      </c>
      <c r="D339" s="395" t="n">
        <v>6500.9280272</v>
      </c>
      <c r="E339" s="395" t="n">
        <v>20.3249999485866</v>
      </c>
      <c r="F339" s="395" t="n">
        <v>52.0616757894808</v>
      </c>
      <c r="G339" s="395" t="n">
        <v>12.5029322557302</v>
      </c>
      <c r="H339" s="395" t="n">
        <v>5986.0461791</v>
      </c>
      <c r="I339" s="395" t="n">
        <v>17.5778430752146</v>
      </c>
      <c r="J339" s="395" t="n">
        <v>47.9383242105192</v>
      </c>
      <c r="K339" s="395" t="n">
        <v>13.5783554439067</v>
      </c>
    </row>
    <row r="340">
      <c r="A340" s="395" t="s">
        <v>235</v>
      </c>
      <c r="B340" s="395" t="s">
        <v>236</v>
      </c>
      <c r="C340" s="395" t="s">
        <v>17</v>
      </c>
      <c r="D340" s="395" t="n">
        <v>49951.4587199</v>
      </c>
      <c r="E340" s="395" t="n">
        <v>5.09328265096388</v>
      </c>
      <c r="F340" s="395" t="n">
        <v>51.1074971211937</v>
      </c>
      <c r="G340" s="395" t="n">
        <v>3.99970529302747</v>
      </c>
      <c r="H340" s="395" t="n">
        <v>47786.5670759</v>
      </c>
      <c r="I340" s="395" t="n">
        <v>4.52905691983189</v>
      </c>
      <c r="J340" s="395" t="n">
        <v>48.8925028788063</v>
      </c>
      <c r="K340" s="395" t="n">
        <v>4.18090534771197</v>
      </c>
    </row>
    <row r="341">
      <c r="A341" s="395" t="s">
        <v>237</v>
      </c>
      <c r="B341" s="395" t="s">
        <v>238</v>
      </c>
      <c r="C341" s="395" t="s">
        <v>16</v>
      </c>
      <c r="D341" s="395" t="n">
        <v>894.2935415</v>
      </c>
      <c r="E341" s="395" t="n">
        <v>18.0349142948798</v>
      </c>
      <c r="F341" s="395" t="n">
        <v>64.3928863841387</v>
      </c>
      <c r="G341" s="395" t="n">
        <v>11.6264884949538</v>
      </c>
      <c r="H341" s="395" t="n">
        <v>494.5144336</v>
      </c>
      <c r="I341" s="395" t="n">
        <v>26.2308534901958</v>
      </c>
      <c r="J341" s="395" t="n">
        <v>35.6071136158613</v>
      </c>
      <c r="K341" s="395" t="n">
        <v>21.0256624779764</v>
      </c>
    </row>
    <row r="342">
      <c r="A342" s="395" t="s">
        <v>237</v>
      </c>
      <c r="B342" s="395" t="s">
        <v>238</v>
      </c>
      <c r="C342" s="395" t="s">
        <v>17</v>
      </c>
      <c r="D342" s="395" t="n">
        <v>9597.0282683</v>
      </c>
      <c r="E342" s="395" t="n">
        <v>4.89397417431258</v>
      </c>
      <c r="F342" s="395" t="n">
        <v>60.3997248706748</v>
      </c>
      <c r="G342" s="395" t="n">
        <v>3.73892420566327</v>
      </c>
      <c r="H342" s="395" t="n">
        <v>6292.1637584</v>
      </c>
      <c r="I342" s="395" t="n">
        <v>6.37216341493853</v>
      </c>
      <c r="J342" s="395" t="n">
        <v>39.6002751293252</v>
      </c>
      <c r="K342" s="395" t="n">
        <v>5.70273798848267</v>
      </c>
    </row>
    <row r="343">
      <c r="A343" s="395" t="s">
        <v>239</v>
      </c>
      <c r="B343" s="395" t="s">
        <v>240</v>
      </c>
      <c r="C343" s="395" t="s">
        <v>16</v>
      </c>
      <c r="D343" s="395" t="n">
        <v>182.5956177</v>
      </c>
      <c r="E343" s="395" t="n">
        <v>30.0170016860091</v>
      </c>
      <c r="F343" s="395" t="n">
        <v>38.340411939394</v>
      </c>
      <c r="G343" s="395" t="n">
        <v>27.3823928475834</v>
      </c>
      <c r="H343" s="395" t="n">
        <v>293.6528326</v>
      </c>
      <c r="I343" s="395" t="n">
        <v>32.453105539394</v>
      </c>
      <c r="J343" s="395" t="n">
        <v>61.659588060606</v>
      </c>
      <c r="K343" s="395" t="n">
        <v>17.0265850727181</v>
      </c>
    </row>
    <row r="344">
      <c r="A344" s="395" t="s">
        <v>239</v>
      </c>
      <c r="B344" s="395" t="s">
        <v>240</v>
      </c>
      <c r="C344" s="395" t="s">
        <v>17</v>
      </c>
      <c r="D344" s="395" t="n">
        <v>5719.3128827</v>
      </c>
      <c r="E344" s="395" t="n">
        <v>7.3163690376394</v>
      </c>
      <c r="F344" s="395" t="n">
        <v>48.3468554536965</v>
      </c>
      <c r="G344" s="395" t="n">
        <v>5.73155730960857</v>
      </c>
      <c r="H344" s="395" t="n">
        <v>6110.4386679</v>
      </c>
      <c r="I344" s="395" t="n">
        <v>7.40662966733041</v>
      </c>
      <c r="J344" s="395" t="n">
        <v>51.6531445463035</v>
      </c>
      <c r="K344" s="395" t="n">
        <v>5.36468350971003</v>
      </c>
    </row>
    <row r="345">
      <c r="A345" s="395" t="s">
        <v>241</v>
      </c>
      <c r="B345" s="395" t="s">
        <v>242</v>
      </c>
      <c r="C345" s="395" t="s">
        <v>16</v>
      </c>
      <c r="D345" s="395" t="n">
        <v>512.8456673</v>
      </c>
      <c r="E345" s="395" t="n">
        <v>22.3265603873159</v>
      </c>
      <c r="F345" s="395" t="n">
        <v>49.3055131217069</v>
      </c>
      <c r="G345" s="395" t="n">
        <v>16.9214291704171</v>
      </c>
      <c r="H345" s="395" t="n">
        <v>527.2929193</v>
      </c>
      <c r="I345" s="395" t="n">
        <v>25.3535140040707</v>
      </c>
      <c r="J345" s="395" t="n">
        <v>50.6944868782931</v>
      </c>
      <c r="K345" s="395" t="n">
        <v>16.4578004311014</v>
      </c>
    </row>
    <row r="346">
      <c r="A346" s="395" t="s">
        <v>241</v>
      </c>
      <c r="B346" s="395" t="s">
        <v>242</v>
      </c>
      <c r="C346" s="395" t="s">
        <v>17</v>
      </c>
      <c r="D346" s="395" t="n">
        <v>9013.4077818</v>
      </c>
      <c r="E346" s="395" t="n">
        <v>5.10434114311497</v>
      </c>
      <c r="F346" s="395" t="n">
        <v>53.2397020902624</v>
      </c>
      <c r="G346" s="395" t="n">
        <v>4.1084475766778</v>
      </c>
      <c r="H346" s="395" t="n">
        <v>7916.4536335</v>
      </c>
      <c r="I346" s="395" t="n">
        <v>5.92517943566391</v>
      </c>
      <c r="J346" s="395" t="n">
        <v>46.7602979097376</v>
      </c>
      <c r="K346" s="395" t="n">
        <v>4.67774019442756</v>
      </c>
    </row>
    <row r="347">
      <c r="A347" s="395" t="s">
        <v>243</v>
      </c>
      <c r="B347" s="395" t="s">
        <v>244</v>
      </c>
      <c r="C347" s="395" t="s">
        <v>16</v>
      </c>
      <c r="D347" s="395" t="n">
        <v>902.9436368</v>
      </c>
      <c r="E347" s="395" t="n">
        <v>20.3193158561482</v>
      </c>
      <c r="F347" s="395" t="n">
        <v>51.9892750764121</v>
      </c>
      <c r="G347" s="395" t="n">
        <v>15.1021216335913</v>
      </c>
      <c r="H347" s="395" t="n">
        <v>833.844644</v>
      </c>
      <c r="I347" s="395" t="n">
        <v>26.6395196552994</v>
      </c>
      <c r="J347" s="395" t="n">
        <v>48.0107249235879</v>
      </c>
      <c r="K347" s="395" t="n">
        <v>16.3536034312297</v>
      </c>
    </row>
    <row r="348">
      <c r="A348" s="395" t="s">
        <v>243</v>
      </c>
      <c r="B348" s="395" t="s">
        <v>244</v>
      </c>
      <c r="C348" s="395" t="s">
        <v>17</v>
      </c>
      <c r="D348" s="395" t="n">
        <v>10577.2210191</v>
      </c>
      <c r="E348" s="395" t="n">
        <v>4.79895086212169</v>
      </c>
      <c r="F348" s="395" t="n">
        <v>55.2531162095115</v>
      </c>
      <c r="G348" s="395" t="n">
        <v>3.59531985157671</v>
      </c>
      <c r="H348" s="395" t="n">
        <v>8565.9907031</v>
      </c>
      <c r="I348" s="395" t="n">
        <v>5.3616160095373</v>
      </c>
      <c r="J348" s="395" t="n">
        <v>44.7468837904885</v>
      </c>
      <c r="K348" s="395" t="n">
        <v>4.43947396425755</v>
      </c>
    </row>
    <row r="349">
      <c r="A349" s="395" t="s">
        <v>245</v>
      </c>
      <c r="B349" s="395" t="s">
        <v>246</v>
      </c>
      <c r="C349" s="395" t="s">
        <v>16</v>
      </c>
      <c r="D349" s="395" t="n">
        <v>313.7250202</v>
      </c>
      <c r="E349" s="395" t="n">
        <v>44.959707336726</v>
      </c>
      <c r="F349" s="395" t="n">
        <v>35.8241382888709</v>
      </c>
      <c r="G349" s="395" t="n">
        <v>35.3747920409019</v>
      </c>
      <c r="H349" s="395" t="n">
        <v>562.0113832</v>
      </c>
      <c r="I349" s="395" t="n">
        <v>42.7802806515585</v>
      </c>
      <c r="J349" s="395" t="n">
        <v>64.1758617111291</v>
      </c>
      <c r="K349" s="395" t="n">
        <v>19.7468550982238</v>
      </c>
    </row>
    <row r="350">
      <c r="A350" s="395" t="s">
        <v>245</v>
      </c>
      <c r="B350" s="395" t="s">
        <v>246</v>
      </c>
      <c r="C350" s="395" t="s">
        <v>17</v>
      </c>
      <c r="D350" s="395" t="n">
        <v>21388.4888747</v>
      </c>
      <c r="E350" s="395" t="n">
        <v>6.73066866937625</v>
      </c>
      <c r="F350" s="395" t="n">
        <v>48.1437941082865</v>
      </c>
      <c r="G350" s="395" t="n">
        <v>4.97323299096104</v>
      </c>
      <c r="H350" s="395" t="n">
        <v>23037.7747193</v>
      </c>
      <c r="I350" s="395" t="n">
        <v>5.53322690918874</v>
      </c>
      <c r="J350" s="395" t="n">
        <v>51.8562058917135</v>
      </c>
      <c r="K350" s="395" t="n">
        <v>4.61719674727739</v>
      </c>
    </row>
    <row r="351">
      <c r="A351" s="395" t="s">
        <v>247</v>
      </c>
      <c r="B351" s="395" t="s">
        <v>248</v>
      </c>
      <c r="C351" s="395" t="s">
        <v>16</v>
      </c>
      <c r="D351" s="395" t="n">
        <v>1269.8613707</v>
      </c>
      <c r="E351" s="395" t="n">
        <v>25.6245942028645</v>
      </c>
      <c r="F351" s="395" t="n">
        <v>57.8851104303778</v>
      </c>
      <c r="G351" s="395" t="n">
        <v>18.402200332262</v>
      </c>
      <c r="H351" s="395" t="n">
        <v>923.9003087</v>
      </c>
      <c r="I351" s="395" t="n">
        <v>33.3271900385978</v>
      </c>
      <c r="J351" s="395" t="n">
        <v>42.1148895696222</v>
      </c>
      <c r="K351" s="395" t="n">
        <v>25.2930355339996</v>
      </c>
    </row>
    <row r="352">
      <c r="A352" s="395" t="s">
        <v>247</v>
      </c>
      <c r="B352" s="395" t="s">
        <v>248</v>
      </c>
      <c r="C352" s="395" t="s">
        <v>17</v>
      </c>
      <c r="D352" s="395" t="n">
        <v>23217.0871147</v>
      </c>
      <c r="E352" s="395" t="n">
        <v>4.8475308529798</v>
      </c>
      <c r="F352" s="395" t="n">
        <v>56.4463606306668</v>
      </c>
      <c r="G352" s="395" t="n">
        <v>3.94669627093348</v>
      </c>
      <c r="H352" s="395" t="n">
        <v>17914.1512066</v>
      </c>
      <c r="I352" s="395" t="n">
        <v>5.77687129251364</v>
      </c>
      <c r="J352" s="395" t="n">
        <v>43.5536393693332</v>
      </c>
      <c r="K352" s="395" t="n">
        <v>5.11499484852876</v>
      </c>
    </row>
    <row r="353">
      <c r="A353" s="395" t="s">
        <v>249</v>
      </c>
      <c r="B353" s="395" t="s">
        <v>250</v>
      </c>
      <c r="C353" s="395" t="s">
        <v>16</v>
      </c>
      <c r="D353" s="395" t="n">
        <v>529.1836571</v>
      </c>
      <c r="E353" s="395" t="n">
        <v>29.7362050988666</v>
      </c>
      <c r="F353" s="395" t="n">
        <v>45.5064513984427</v>
      </c>
      <c r="G353" s="395" t="n">
        <v>21.1455048815396</v>
      </c>
      <c r="H353" s="395" t="n">
        <v>633.6924645</v>
      </c>
      <c r="I353" s="395" t="n">
        <v>23.8905929562948</v>
      </c>
      <c r="J353" s="395" t="n">
        <v>54.4935486015573</v>
      </c>
      <c r="K353" s="395" t="n">
        <v>17.6581800026108</v>
      </c>
    </row>
    <row r="354">
      <c r="A354" s="395" t="s">
        <v>249</v>
      </c>
      <c r="B354" s="395" t="s">
        <v>250</v>
      </c>
      <c r="C354" s="395" t="s">
        <v>17</v>
      </c>
      <c r="D354" s="395" t="n">
        <v>18051.6736443</v>
      </c>
      <c r="E354" s="395" t="n">
        <v>4.99562966536171</v>
      </c>
      <c r="F354" s="395" t="n">
        <v>47.7076339835798</v>
      </c>
      <c r="G354" s="395" t="n">
        <v>3.76892544028223</v>
      </c>
      <c r="H354" s="395" t="n">
        <v>19786.4502302</v>
      </c>
      <c r="I354" s="395" t="n">
        <v>4.68399675046641</v>
      </c>
      <c r="J354" s="395" t="n">
        <v>52.2923660164202</v>
      </c>
      <c r="K354" s="395" t="n">
        <v>3.43848498574203</v>
      </c>
    </row>
    <row r="355">
      <c r="A355" s="395" t="s">
        <v>251</v>
      </c>
      <c r="B355" s="395" t="s">
        <v>252</v>
      </c>
      <c r="C355" s="395" t="s">
        <v>16</v>
      </c>
      <c r="D355" s="395" t="n">
        <v>1118.1875427</v>
      </c>
      <c r="E355" s="395" t="n">
        <v>20.9333172753971</v>
      </c>
      <c r="F355" s="395" t="n">
        <v>62.380757574543</v>
      </c>
      <c r="G355" s="395" t="n">
        <v>9.08934283356358</v>
      </c>
      <c r="H355" s="395" t="n">
        <v>674.3324365</v>
      </c>
      <c r="I355" s="395" t="n">
        <v>20.0229413588231</v>
      </c>
      <c r="J355" s="395" t="n">
        <v>37.619242425457</v>
      </c>
      <c r="K355" s="395" t="n">
        <v>15.0720762901049</v>
      </c>
    </row>
    <row r="356">
      <c r="A356" s="395" t="s">
        <v>251</v>
      </c>
      <c r="B356" s="395" t="s">
        <v>252</v>
      </c>
      <c r="C356" s="395" t="s">
        <v>17</v>
      </c>
      <c r="D356" s="395" t="n">
        <v>12890.4269005</v>
      </c>
      <c r="E356" s="395" t="n">
        <v>5.39478725190146</v>
      </c>
      <c r="F356" s="395" t="n">
        <v>46.7900914678173</v>
      </c>
      <c r="G356" s="395" t="n">
        <v>3.66871980482751</v>
      </c>
      <c r="H356" s="395" t="n">
        <v>14659.05312</v>
      </c>
      <c r="I356" s="395" t="n">
        <v>4.1212935054602</v>
      </c>
      <c r="J356" s="395" t="n">
        <v>53.2099085321827</v>
      </c>
      <c r="K356" s="395" t="n">
        <v>3.22608589213882</v>
      </c>
    </row>
    <row r="357">
      <c r="A357" s="395" t="s">
        <v>253</v>
      </c>
      <c r="B357" s="395" t="s">
        <v>254</v>
      </c>
      <c r="C357" s="395" t="s">
        <v>16</v>
      </c>
      <c r="D357" s="395" t="n">
        <v>974.3916695</v>
      </c>
      <c r="E357" s="395" t="n">
        <v>22.6748500890791</v>
      </c>
      <c r="F357" s="395" t="n">
        <v>42.170256192083</v>
      </c>
      <c r="G357" s="395" t="n">
        <v>17.6089350902495</v>
      </c>
      <c r="H357" s="395" t="n">
        <v>1336.2219181</v>
      </c>
      <c r="I357" s="395" t="n">
        <v>22.6688379802976</v>
      </c>
      <c r="J357" s="395" t="n">
        <v>57.829743807917</v>
      </c>
      <c r="K357" s="395" t="n">
        <v>12.8406811984514</v>
      </c>
    </row>
    <row r="358">
      <c r="A358" s="395" t="s">
        <v>253</v>
      </c>
      <c r="B358" s="395" t="s">
        <v>254</v>
      </c>
      <c r="C358" s="395" t="s">
        <v>17</v>
      </c>
      <c r="D358" s="395" t="n">
        <v>18965.1175048</v>
      </c>
      <c r="E358" s="395" t="n">
        <v>6.53490905538081</v>
      </c>
      <c r="F358" s="395" t="n">
        <v>51.2787133827951</v>
      </c>
      <c r="G358" s="395" t="n">
        <v>4.85758363760472</v>
      </c>
      <c r="H358" s="395" t="n">
        <v>18019.2689076</v>
      </c>
      <c r="I358" s="395" t="n">
        <v>5.99492898337467</v>
      </c>
      <c r="J358" s="395" t="n">
        <v>48.7212866172049</v>
      </c>
      <c r="K358" s="395" t="n">
        <v>5.11256283198658</v>
      </c>
    </row>
    <row r="359">
      <c r="A359" s="395" t="s">
        <v>255</v>
      </c>
      <c r="B359" s="395" t="s">
        <v>256</v>
      </c>
      <c r="C359" s="395" t="s">
        <v>16</v>
      </c>
      <c r="D359" s="395" t="n">
        <v>524.2744463</v>
      </c>
      <c r="E359" s="395" t="n">
        <v>33.6948184535198</v>
      </c>
      <c r="F359" s="395" t="n">
        <v>47.8377407055562</v>
      </c>
      <c r="G359" s="395" t="n">
        <v>22.2474921710498</v>
      </c>
      <c r="H359" s="395" t="n">
        <v>571.6687119</v>
      </c>
      <c r="I359" s="395" t="n">
        <v>23.1604548799574</v>
      </c>
      <c r="J359" s="395" t="n">
        <v>52.1622592944438</v>
      </c>
      <c r="K359" s="395" t="n">
        <v>20.4030610679652</v>
      </c>
    </row>
    <row r="360">
      <c r="A360" s="395" t="s">
        <v>255</v>
      </c>
      <c r="B360" s="395" t="s">
        <v>256</v>
      </c>
      <c r="C360" s="395" t="s">
        <v>17</v>
      </c>
      <c r="D360" s="395" t="n">
        <v>16056.3580736</v>
      </c>
      <c r="E360" s="395" t="n">
        <v>5.52085281506639</v>
      </c>
      <c r="F360" s="395" t="n">
        <v>56.81241871836</v>
      </c>
      <c r="G360" s="395" t="n">
        <v>3.45082359761156</v>
      </c>
      <c r="H360" s="395" t="n">
        <v>12205.6987721</v>
      </c>
      <c r="I360" s="395" t="n">
        <v>4.19356368725257</v>
      </c>
      <c r="J360" s="395" t="n">
        <v>43.18758128164</v>
      </c>
      <c r="K360" s="395" t="n">
        <v>4.5394909678364</v>
      </c>
    </row>
    <row r="361">
      <c r="A361" s="395" t="s">
        <v>257</v>
      </c>
      <c r="B361" s="395" t="s">
        <v>258</v>
      </c>
      <c r="C361" s="395" t="s">
        <v>16</v>
      </c>
      <c r="D361" s="395" t="n">
        <v>521.7907664</v>
      </c>
      <c r="E361" s="395" t="n">
        <v>34.6752829189922</v>
      </c>
      <c r="F361" s="395" t="n">
        <v>48.0683068940911</v>
      </c>
      <c r="G361" s="395" t="n">
        <v>25.0438727754629</v>
      </c>
      <c r="H361" s="395" t="n">
        <v>563.7285708</v>
      </c>
      <c r="I361" s="395" t="n">
        <v>31.4668188422185</v>
      </c>
      <c r="J361" s="395" t="n">
        <v>51.9316931059089</v>
      </c>
      <c r="K361" s="395" t="n">
        <v>23.1807686287538</v>
      </c>
    </row>
    <row r="362">
      <c r="A362" s="395" t="s">
        <v>257</v>
      </c>
      <c r="B362" s="395" t="s">
        <v>258</v>
      </c>
      <c r="C362" s="395" t="s">
        <v>17</v>
      </c>
      <c r="D362" s="395" t="n">
        <v>14351.4226984</v>
      </c>
      <c r="E362" s="395" t="n">
        <v>5.64330407848488</v>
      </c>
      <c r="F362" s="395" t="n">
        <v>58.21728477844</v>
      </c>
      <c r="G362" s="395" t="n">
        <v>4.15155165951395</v>
      </c>
      <c r="H362" s="395" t="n">
        <v>10300.0579624</v>
      </c>
      <c r="I362" s="395" t="n">
        <v>5.54077303018966</v>
      </c>
      <c r="J362" s="395" t="n">
        <v>41.78271522156</v>
      </c>
      <c r="K362" s="395" t="n">
        <v>5.78449878024239</v>
      </c>
    </row>
    <row r="363">
      <c r="A363" s="395" t="s">
        <v>259</v>
      </c>
      <c r="B363" s="395" t="s">
        <v>260</v>
      </c>
      <c r="C363" s="395" t="s">
        <v>16</v>
      </c>
      <c r="D363" s="395" t="n">
        <v>784.1931581</v>
      </c>
      <c r="E363" s="395" t="n">
        <v>33.8402576892477</v>
      </c>
      <c r="F363" s="395" t="n">
        <v>68.8923909159313</v>
      </c>
      <c r="G363" s="395" t="n">
        <v>14.5823397727416</v>
      </c>
      <c r="H363" s="395" t="n">
        <v>354.093883</v>
      </c>
      <c r="I363" s="395" t="n">
        <v>34.8921495783046</v>
      </c>
      <c r="J363" s="395" t="n">
        <v>31.1076090840687</v>
      </c>
      <c r="K363" s="395" t="n">
        <v>32.2947433657685</v>
      </c>
    </row>
    <row r="364">
      <c r="A364" s="395" t="s">
        <v>259</v>
      </c>
      <c r="B364" s="395" t="s">
        <v>260</v>
      </c>
      <c r="C364" s="395" t="s">
        <v>17</v>
      </c>
      <c r="D364" s="395" t="n">
        <v>27398.727354</v>
      </c>
      <c r="E364" s="395" t="n">
        <v>4.96300142939135</v>
      </c>
      <c r="F364" s="395" t="n">
        <v>61.3156615342052</v>
      </c>
      <c r="G364" s="395" t="n">
        <v>3.50250615960066</v>
      </c>
      <c r="H364" s="395" t="n">
        <v>17285.9856026</v>
      </c>
      <c r="I364" s="395" t="n">
        <v>5.41692386709836</v>
      </c>
      <c r="J364" s="395" t="n">
        <v>38.6843384657948</v>
      </c>
      <c r="K364" s="395" t="n">
        <v>5.55156145150149</v>
      </c>
    </row>
    <row r="365">
      <c r="A365" s="395" t="s">
        <v>261</v>
      </c>
      <c r="B365" s="395" t="s">
        <v>262</v>
      </c>
      <c r="C365" s="395" t="s">
        <v>16</v>
      </c>
      <c r="D365" s="395" t="n">
        <v>789.5449898</v>
      </c>
      <c r="E365" s="395" t="n">
        <v>32.3245574043803</v>
      </c>
      <c r="F365" s="395" t="n">
        <v>76.7484561907302</v>
      </c>
      <c r="G365" s="395" t="n">
        <v>14.3635442756814</v>
      </c>
      <c r="H365" s="395" t="n">
        <v>239.1988169</v>
      </c>
      <c r="I365" s="395" t="n">
        <v>50.5117995950683</v>
      </c>
      <c r="J365" s="395" t="n">
        <v>23.2515438092698</v>
      </c>
      <c r="K365" s="395" t="n">
        <v>47.4110389240589</v>
      </c>
    </row>
    <row r="366">
      <c r="A366" s="395" t="s">
        <v>261</v>
      </c>
      <c r="B366" s="395" t="s">
        <v>262</v>
      </c>
      <c r="C366" s="395" t="s">
        <v>17</v>
      </c>
      <c r="D366" s="395" t="n">
        <v>28089.8988643</v>
      </c>
      <c r="E366" s="395" t="n">
        <v>4.95496329351221</v>
      </c>
      <c r="F366" s="395" t="n">
        <v>56.336123487514</v>
      </c>
      <c r="G366" s="395" t="n">
        <v>3.81390087006968</v>
      </c>
      <c r="H366" s="395" t="n">
        <v>21771.357334</v>
      </c>
      <c r="I366" s="395" t="n">
        <v>5.13421318891767</v>
      </c>
      <c r="J366" s="395" t="n">
        <v>43.663876512486</v>
      </c>
      <c r="K366" s="395" t="n">
        <v>4.92078137688809</v>
      </c>
    </row>
    <row r="367">
      <c r="A367" s="395" t="s">
        <v>263</v>
      </c>
      <c r="B367" s="395" t="s">
        <v>264</v>
      </c>
      <c r="C367" s="395" t="s">
        <v>16</v>
      </c>
      <c r="D367" s="395" t="n">
        <v>531.5107778</v>
      </c>
      <c r="E367" s="395" t="n">
        <v>26.6838522018528</v>
      </c>
      <c r="F367" s="395" t="n">
        <v>61.908640952267</v>
      </c>
      <c r="G367" s="395" t="n">
        <v>15.1165760335081</v>
      </c>
      <c r="H367" s="395" t="n">
        <v>327.0297581</v>
      </c>
      <c r="I367" s="395" t="n">
        <v>31.0919714530966</v>
      </c>
      <c r="J367" s="395" t="n">
        <v>38.091359047733</v>
      </c>
      <c r="K367" s="395" t="n">
        <v>24.5684769848555</v>
      </c>
    </row>
    <row r="368">
      <c r="A368" s="395" t="s">
        <v>263</v>
      </c>
      <c r="B368" s="395" t="s">
        <v>264</v>
      </c>
      <c r="C368" s="395" t="s">
        <v>17</v>
      </c>
      <c r="D368" s="395" t="n">
        <v>26257.9575336</v>
      </c>
      <c r="E368" s="395" t="n">
        <v>4.33239096826214</v>
      </c>
      <c r="F368" s="395" t="n">
        <v>60.2143712516028</v>
      </c>
      <c r="G368" s="395" t="n">
        <v>3.16839651502592</v>
      </c>
      <c r="H368" s="395" t="n">
        <v>17349.501928</v>
      </c>
      <c r="I368" s="395" t="n">
        <v>4.74772661640604</v>
      </c>
      <c r="J368" s="395" t="n">
        <v>39.7856287483972</v>
      </c>
      <c r="K368" s="395" t="n">
        <v>4.79527432467033</v>
      </c>
    </row>
    <row r="369">
      <c r="A369" s="395" t="s">
        <v>265</v>
      </c>
      <c r="B369" s="395" t="s">
        <v>266</v>
      </c>
      <c r="C369" s="395" t="s">
        <v>16</v>
      </c>
      <c r="D369" s="395" t="n">
        <v>153.832137</v>
      </c>
      <c r="E369" s="395" t="n">
        <v>47.6748591897257</v>
      </c>
      <c r="F369" s="395" t="n">
        <v>71.9775410620225</v>
      </c>
      <c r="G369" s="395" t="n">
        <v>19.7905486736631</v>
      </c>
      <c r="H369" s="395" t="n">
        <v>59.8902752</v>
      </c>
      <c r="I369" s="395" t="n">
        <v>49.3269757883582</v>
      </c>
      <c r="J369" s="395" t="n">
        <v>28.0224589379775</v>
      </c>
      <c r="K369" s="395" t="n">
        <v>50.833334538962</v>
      </c>
    </row>
    <row r="370">
      <c r="A370" s="395" t="s">
        <v>265</v>
      </c>
      <c r="B370" s="395" t="s">
        <v>266</v>
      </c>
      <c r="C370" s="395" t="s">
        <v>17</v>
      </c>
      <c r="D370" s="395" t="n">
        <v>7093.6861237</v>
      </c>
      <c r="E370" s="395" t="n">
        <v>5.06869511556314</v>
      </c>
      <c r="F370" s="395" t="n">
        <v>59.8609278920803</v>
      </c>
      <c r="G370" s="395" t="n">
        <v>3.49532560281021</v>
      </c>
      <c r="H370" s="395" t="n">
        <v>4756.5914672</v>
      </c>
      <c r="I370" s="395" t="n">
        <v>5.74684928956733</v>
      </c>
      <c r="J370" s="395" t="n">
        <v>40.1390721079197</v>
      </c>
      <c r="K370" s="395" t="n">
        <v>5.21271227462882</v>
      </c>
    </row>
    <row r="371">
      <c r="A371" s="395" t="s">
        <v>267</v>
      </c>
      <c r="B371" s="395" t="s">
        <v>268</v>
      </c>
      <c r="C371" s="395" t="s">
        <v>16</v>
      </c>
      <c r="D371" s="395" t="n">
        <v>5050.6031524</v>
      </c>
      <c r="E371" s="395" t="n">
        <v>22.9542879334654</v>
      </c>
      <c r="F371" s="395" t="n">
        <v>57.3744573291159</v>
      </c>
      <c r="G371" s="395" t="n">
        <v>14.7526566641212</v>
      </c>
      <c r="H371" s="395" t="n">
        <v>3752.2742734</v>
      </c>
      <c r="I371" s="395" t="n">
        <v>28.9608766024734</v>
      </c>
      <c r="J371" s="395" t="n">
        <v>42.6255426708841</v>
      </c>
      <c r="K371" s="395" t="n">
        <v>19.8572409224688</v>
      </c>
    </row>
    <row r="372">
      <c r="A372" s="395" t="s">
        <v>267</v>
      </c>
      <c r="B372" s="395" t="s">
        <v>268</v>
      </c>
      <c r="C372" s="395" t="s">
        <v>17</v>
      </c>
      <c r="D372" s="395" t="n">
        <v>98202.1682896</v>
      </c>
      <c r="E372" s="395" t="n">
        <v>5.33527497388512</v>
      </c>
      <c r="F372" s="395" t="n">
        <v>56.7330649376747</v>
      </c>
      <c r="G372" s="395" t="n">
        <v>3.47294113657962</v>
      </c>
      <c r="H372" s="395" t="n">
        <v>74892.9542769</v>
      </c>
      <c r="I372" s="395" t="n">
        <v>5.30949046391781</v>
      </c>
      <c r="J372" s="395" t="n">
        <v>43.2669350623253</v>
      </c>
      <c r="K372" s="395" t="n">
        <v>4.55383758388418</v>
      </c>
    </row>
    <row r="373">
      <c r="A373" s="395" t="s">
        <v>269</v>
      </c>
      <c r="B373" s="395" t="s">
        <v>270</v>
      </c>
      <c r="C373" s="395" t="s">
        <v>16</v>
      </c>
      <c r="D373" s="395" t="n">
        <v>2950.0725518</v>
      </c>
      <c r="E373" s="395" t="n">
        <v>25.0395527052575</v>
      </c>
      <c r="F373" s="395" t="n">
        <v>70.0531514238463</v>
      </c>
      <c r="G373" s="395" t="n">
        <v>9.24720013828585</v>
      </c>
      <c r="H373" s="395" t="n">
        <v>1261.1192245</v>
      </c>
      <c r="I373" s="395" t="n">
        <v>25.7167727178727</v>
      </c>
      <c r="J373" s="395" t="n">
        <v>29.9468485761537</v>
      </c>
      <c r="K373" s="395" t="n">
        <v>21.6315085671412</v>
      </c>
    </row>
    <row r="374">
      <c r="A374" s="395" t="s">
        <v>269</v>
      </c>
      <c r="B374" s="395" t="s">
        <v>270</v>
      </c>
      <c r="C374" s="395" t="s">
        <v>17</v>
      </c>
      <c r="D374" s="395" t="n">
        <v>57219.9258964</v>
      </c>
      <c r="E374" s="395" t="n">
        <v>4.472297798344</v>
      </c>
      <c r="F374" s="395" t="n">
        <v>60.782505085086</v>
      </c>
      <c r="G374" s="395" t="n">
        <v>2.97401959899863</v>
      </c>
      <c r="H374" s="395" t="n">
        <v>36918.8823286</v>
      </c>
      <c r="I374" s="395" t="n">
        <v>5.27681390368581</v>
      </c>
      <c r="J374" s="395" t="n">
        <v>39.217494914914</v>
      </c>
      <c r="K374" s="395" t="n">
        <v>4.6093806295245</v>
      </c>
    </row>
    <row r="375">
      <c r="A375" s="395" t="s">
        <v>271</v>
      </c>
      <c r="B375" s="395" t="s">
        <v>272</v>
      </c>
      <c r="C375" s="395" t="s">
        <v>16</v>
      </c>
      <c r="D375" s="395" t="n">
        <v>400.7555222</v>
      </c>
      <c r="E375" s="395" t="n">
        <v>38.5218063463164</v>
      </c>
      <c r="F375" s="395" t="n">
        <v>58.7536536106621</v>
      </c>
      <c r="G375" s="395" t="n">
        <v>23.19516346591</v>
      </c>
      <c r="H375" s="395" t="n">
        <v>281.339118</v>
      </c>
      <c r="I375" s="395" t="n">
        <v>44.5786065759412</v>
      </c>
      <c r="J375" s="395" t="n">
        <v>41.2463463893379</v>
      </c>
      <c r="K375" s="395" t="n">
        <v>33.0405167734091</v>
      </c>
    </row>
    <row r="376">
      <c r="A376" s="395" t="s">
        <v>271</v>
      </c>
      <c r="B376" s="395" t="s">
        <v>272</v>
      </c>
      <c r="C376" s="395" t="s">
        <v>17</v>
      </c>
      <c r="D376" s="395" t="n">
        <v>22677.2506054</v>
      </c>
      <c r="E376" s="395" t="n">
        <v>5.17673442426753</v>
      </c>
      <c r="F376" s="395" t="n">
        <v>60.4003403154159</v>
      </c>
      <c r="G376" s="395" t="n">
        <v>3.76966941849789</v>
      </c>
      <c r="H376" s="395" t="n">
        <v>14867.6547494</v>
      </c>
      <c r="I376" s="395" t="n">
        <v>5.67794318004126</v>
      </c>
      <c r="J376" s="395" t="n">
        <v>39.5996596845841</v>
      </c>
      <c r="K376" s="395" t="n">
        <v>5.74977960839715</v>
      </c>
    </row>
    <row r="377">
      <c r="A377" s="395" t="s">
        <v>273</v>
      </c>
      <c r="B377" s="395" t="s">
        <v>274</v>
      </c>
      <c r="C377" s="395" t="s">
        <v>16</v>
      </c>
      <c r="D377" s="395" t="n">
        <v>2394.4092886</v>
      </c>
      <c r="E377" s="395" t="n">
        <v>22.5795182915278</v>
      </c>
      <c r="F377" s="395" t="n">
        <v>69.1471953745957</v>
      </c>
      <c r="G377" s="395" t="n">
        <v>11.8740298567669</v>
      </c>
      <c r="H377" s="395" t="n">
        <v>1068.3620872</v>
      </c>
      <c r="I377" s="395" t="n">
        <v>29.6068282859856</v>
      </c>
      <c r="J377" s="395" t="n">
        <v>30.8528046254043</v>
      </c>
      <c r="K377" s="395" t="n">
        <v>26.6120332448994</v>
      </c>
    </row>
    <row r="378">
      <c r="A378" s="395" t="s">
        <v>273</v>
      </c>
      <c r="B378" s="395" t="s">
        <v>274</v>
      </c>
      <c r="C378" s="395" t="s">
        <v>17</v>
      </c>
      <c r="D378" s="395" t="n">
        <v>32486.6322308</v>
      </c>
      <c r="E378" s="395" t="n">
        <v>5.56256444499689</v>
      </c>
      <c r="F378" s="395" t="n">
        <v>58.9377675745627</v>
      </c>
      <c r="G378" s="395" t="n">
        <v>4.40865587641839</v>
      </c>
      <c r="H378" s="395" t="n">
        <v>22633.5963895</v>
      </c>
      <c r="I378" s="395" t="n">
        <v>6.45242327233032</v>
      </c>
      <c r="J378" s="395" t="n">
        <v>41.0622324254373</v>
      </c>
      <c r="K378" s="395" t="n">
        <v>6.32786675279772</v>
      </c>
    </row>
    <row r="379">
      <c r="A379" s="395" t="s">
        <v>275</v>
      </c>
      <c r="B379" s="395" t="s">
        <v>276</v>
      </c>
      <c r="C379" s="395" t="s">
        <v>16</v>
      </c>
      <c r="D379" s="395" t="n">
        <v>1506.693539</v>
      </c>
      <c r="E379" s="395" t="n">
        <v>29.2548021857348</v>
      </c>
      <c r="F379" s="395" t="n">
        <v>61.9391449171495</v>
      </c>
      <c r="G379" s="395" t="n">
        <v>20.0416296367377</v>
      </c>
      <c r="H379" s="395" t="n">
        <v>925.8449486</v>
      </c>
      <c r="I379" s="395" t="n">
        <v>56.0523619871145</v>
      </c>
      <c r="J379" s="395" t="n">
        <v>38.0608550828505</v>
      </c>
      <c r="K379" s="395" t="n">
        <v>32.6151737722011</v>
      </c>
    </row>
    <row r="380">
      <c r="A380" s="395" t="s">
        <v>275</v>
      </c>
      <c r="B380" s="395" t="s">
        <v>276</v>
      </c>
      <c r="C380" s="395" t="s">
        <v>17</v>
      </c>
      <c r="D380" s="395" t="n">
        <v>42253.3042232</v>
      </c>
      <c r="E380" s="395" t="n">
        <v>4.67907819077201</v>
      </c>
      <c r="F380" s="395" t="n">
        <v>58.8416787263133</v>
      </c>
      <c r="G380" s="395" t="n">
        <v>4.1526593992683</v>
      </c>
      <c r="H380" s="395" t="n">
        <v>29555.1572922</v>
      </c>
      <c r="I380" s="395" t="n">
        <v>7.13751380672865</v>
      </c>
      <c r="J380" s="395" t="n">
        <v>41.1583212736867</v>
      </c>
      <c r="K380" s="395" t="n">
        <v>5.9368176997969</v>
      </c>
    </row>
    <row r="381">
      <c r="A381" s="395" t="s">
        <v>277</v>
      </c>
      <c r="B381" s="395" t="s">
        <v>278</v>
      </c>
      <c r="C381" s="395" t="s">
        <v>16</v>
      </c>
      <c r="D381" s="395" t="n">
        <v>844.303652</v>
      </c>
      <c r="E381" s="395" t="n">
        <v>30.5138017278516</v>
      </c>
      <c r="F381" s="395" t="n">
        <v>76.9254202440673</v>
      </c>
      <c r="G381" s="395" t="n">
        <v>10.4294177930619</v>
      </c>
      <c r="H381" s="395" t="n">
        <v>253.2576604</v>
      </c>
      <c r="I381" s="395" t="n">
        <v>43.6350498105788</v>
      </c>
      <c r="J381" s="395" t="n">
        <v>23.0745797559327</v>
      </c>
      <c r="K381" s="395" t="n">
        <v>34.7693156329732</v>
      </c>
    </row>
    <row r="382">
      <c r="A382" s="395" t="s">
        <v>277</v>
      </c>
      <c r="B382" s="395" t="s">
        <v>278</v>
      </c>
      <c r="C382" s="395" t="s">
        <v>17</v>
      </c>
      <c r="D382" s="395" t="n">
        <v>26538.6770505</v>
      </c>
      <c r="E382" s="395" t="n">
        <v>4.72646804198494</v>
      </c>
      <c r="F382" s="395" t="n">
        <v>60.5015767767255</v>
      </c>
      <c r="G382" s="395" t="n">
        <v>3.72861025409011</v>
      </c>
      <c r="H382" s="395" t="n">
        <v>17325.7616375</v>
      </c>
      <c r="I382" s="395" t="n">
        <v>6.82311844884772</v>
      </c>
      <c r="J382" s="395" t="n">
        <v>39.4984232232745</v>
      </c>
      <c r="K382" s="395" t="n">
        <v>5.71128620206265</v>
      </c>
    </row>
    <row r="383">
      <c r="A383" s="395" t="s">
        <v>279</v>
      </c>
      <c r="B383" s="395" t="s">
        <v>280</v>
      </c>
      <c r="C383" s="395" t="s">
        <v>16</v>
      </c>
      <c r="D383" s="395" t="n">
        <v>1495.9339947</v>
      </c>
      <c r="E383" s="395" t="n">
        <v>30.4284048732726</v>
      </c>
      <c r="F383" s="395" t="n">
        <v>49.0390068073172</v>
      </c>
      <c r="G383" s="395" t="n">
        <v>15.4801479792924</v>
      </c>
      <c r="H383" s="395" t="n">
        <v>1554.5641538</v>
      </c>
      <c r="I383" s="395" t="n">
        <v>34.6953121989424</v>
      </c>
      <c r="J383" s="395" t="n">
        <v>50.9609931926828</v>
      </c>
      <c r="K383" s="395" t="n">
        <v>14.8963164682551</v>
      </c>
    </row>
    <row r="384">
      <c r="A384" s="395" t="s">
        <v>279</v>
      </c>
      <c r="B384" s="395" t="s">
        <v>280</v>
      </c>
      <c r="C384" s="395" t="s">
        <v>17</v>
      </c>
      <c r="D384" s="395" t="n">
        <v>8820.9600711</v>
      </c>
      <c r="E384" s="395" t="n">
        <v>6.46256662905712</v>
      </c>
      <c r="F384" s="395" t="n">
        <v>56.7903365327882</v>
      </c>
      <c r="G384" s="395" t="n">
        <v>4.04560754602558</v>
      </c>
      <c r="H384" s="395" t="n">
        <v>6711.5417763</v>
      </c>
      <c r="I384" s="395" t="n">
        <v>8.02195506647076</v>
      </c>
      <c r="J384" s="395" t="n">
        <v>43.2096634672118</v>
      </c>
      <c r="K384" s="395" t="n">
        <v>5.317130372763</v>
      </c>
    </row>
    <row r="385">
      <c r="A385" s="395" t="s">
        <v>281</v>
      </c>
      <c r="B385" s="395" t="s">
        <v>282</v>
      </c>
      <c r="C385" s="395" t="s">
        <v>16</v>
      </c>
      <c r="D385" s="395" t="n">
        <v>451.9881272</v>
      </c>
      <c r="E385" s="395" t="n">
        <v>42.8997123416369</v>
      </c>
      <c r="F385" s="395" t="n">
        <v>26.2185550519158</v>
      </c>
      <c r="G385" s="395" t="n">
        <v>44.1829833874843</v>
      </c>
      <c r="H385" s="395" t="n">
        <v>1271.9364991</v>
      </c>
      <c r="I385" s="395" t="n">
        <v>42.5256832741696</v>
      </c>
      <c r="J385" s="395" t="n">
        <v>73.7814449480842</v>
      </c>
      <c r="K385" s="395" t="n">
        <v>15.7006139296642</v>
      </c>
    </row>
    <row r="386">
      <c r="A386" s="395" t="s">
        <v>281</v>
      </c>
      <c r="B386" s="395" t="s">
        <v>282</v>
      </c>
      <c r="C386" s="395" t="s">
        <v>17</v>
      </c>
      <c r="D386" s="395" t="n">
        <v>37811.9660942</v>
      </c>
      <c r="E386" s="395" t="n">
        <v>5.3027820926189</v>
      </c>
      <c r="F386" s="395" t="n">
        <v>55.270086730967</v>
      </c>
      <c r="G386" s="395" t="n">
        <v>4.08349225411296</v>
      </c>
      <c r="H386" s="395" t="n">
        <v>30601.1092792</v>
      </c>
      <c r="I386" s="395" t="n">
        <v>6.36205529625501</v>
      </c>
      <c r="J386" s="395" t="n">
        <v>44.729913269033</v>
      </c>
      <c r="K386" s="395" t="n">
        <v>5.04572789338061</v>
      </c>
    </row>
    <row r="387">
      <c r="A387" s="395" t="s">
        <v>283</v>
      </c>
      <c r="B387" s="395" t="s">
        <v>284</v>
      </c>
      <c r="C387" s="395" t="s">
        <v>16</v>
      </c>
      <c r="D387" s="395" t="n">
        <v>7244.1407189</v>
      </c>
      <c r="E387" s="395" t="n">
        <v>16.5685628128576</v>
      </c>
      <c r="F387" s="395" t="n">
        <v>66.6391421695303</v>
      </c>
      <c r="G387" s="395" t="n">
        <v>8.30315404057615</v>
      </c>
      <c r="H387" s="395" t="n">
        <v>3626.5585174</v>
      </c>
      <c r="I387" s="395" t="n">
        <v>24.8809483109551</v>
      </c>
      <c r="J387" s="395" t="n">
        <v>33.3608578304697</v>
      </c>
      <c r="K387" s="395" t="n">
        <v>16.5857564387958</v>
      </c>
    </row>
    <row r="388">
      <c r="A388" s="395" t="s">
        <v>283</v>
      </c>
      <c r="B388" s="395" t="s">
        <v>284</v>
      </c>
      <c r="C388" s="395" t="s">
        <v>17</v>
      </c>
      <c r="D388" s="395" t="n">
        <v>38378.1334043</v>
      </c>
      <c r="E388" s="395" t="n">
        <v>6.62755903420942</v>
      </c>
      <c r="F388" s="395" t="n">
        <v>56.1615050696759</v>
      </c>
      <c r="G388" s="395" t="n">
        <v>4.6662294449081</v>
      </c>
      <c r="H388" s="395" t="n">
        <v>29957.1673621</v>
      </c>
      <c r="I388" s="395" t="n">
        <v>6.63971348891623</v>
      </c>
      <c r="J388" s="395" t="n">
        <v>43.8384949303241</v>
      </c>
      <c r="K388" s="395" t="n">
        <v>5.97790752266913</v>
      </c>
    </row>
    <row r="389">
      <c r="A389" s="395" t="s">
        <v>285</v>
      </c>
      <c r="B389" s="395" t="s">
        <v>286</v>
      </c>
      <c r="C389" s="395" t="s">
        <v>16</v>
      </c>
      <c r="D389" s="395" t="n">
        <v>2639.8088718</v>
      </c>
      <c r="E389" s="395" t="n">
        <v>24.6664941564262</v>
      </c>
      <c r="F389" s="395" t="n">
        <v>56.9722355088475</v>
      </c>
      <c r="G389" s="395" t="n">
        <v>13.9632020327352</v>
      </c>
      <c r="H389" s="395" t="n">
        <v>1993.6917241</v>
      </c>
      <c r="I389" s="395" t="n">
        <v>30.0938445236501</v>
      </c>
      <c r="J389" s="395" t="n">
        <v>43.0277644911525</v>
      </c>
      <c r="K389" s="395" t="n">
        <v>18.4884072894418</v>
      </c>
    </row>
    <row r="390">
      <c r="A390" s="395" t="s">
        <v>285</v>
      </c>
      <c r="B390" s="395" t="s">
        <v>286</v>
      </c>
      <c r="C390" s="395" t="s">
        <v>17</v>
      </c>
      <c r="D390" s="395" t="n">
        <v>30472.7206011</v>
      </c>
      <c r="E390" s="395" t="n">
        <v>4.47251622755891</v>
      </c>
      <c r="F390" s="395" t="n">
        <v>57.7052898570708</v>
      </c>
      <c r="G390" s="395" t="n">
        <v>3.47981821178703</v>
      </c>
      <c r="H390" s="395" t="n">
        <v>22334.7788094</v>
      </c>
      <c r="I390" s="395" t="n">
        <v>5.51151815892539</v>
      </c>
      <c r="J390" s="395" t="n">
        <v>42.2947101429292</v>
      </c>
      <c r="K390" s="395" t="n">
        <v>4.74773128560275</v>
      </c>
    </row>
    <row r="391">
      <c r="A391" s="395" t="s">
        <v>287</v>
      </c>
      <c r="B391" s="395" t="s">
        <v>288</v>
      </c>
      <c r="C391" s="395" t="s">
        <v>16</v>
      </c>
      <c r="D391" s="395" t="n">
        <v>196.8870409</v>
      </c>
      <c r="E391" s="395" t="n">
        <v>36.5891656340463</v>
      </c>
      <c r="F391" s="395" t="n">
        <v>40.5150114156562</v>
      </c>
      <c r="G391" s="395" t="n">
        <v>34.5782445964566</v>
      </c>
      <c r="H391" s="395" t="n">
        <v>289.0736784</v>
      </c>
      <c r="I391" s="395" t="n">
        <v>42.2752372877684</v>
      </c>
      <c r="J391" s="395" t="n">
        <v>59.4849885843438</v>
      </c>
      <c r="K391" s="395" t="n">
        <v>23.5511178181097</v>
      </c>
    </row>
    <row r="392">
      <c r="A392" s="395" t="s">
        <v>287</v>
      </c>
      <c r="B392" s="395" t="s">
        <v>288</v>
      </c>
      <c r="C392" s="395" t="s">
        <v>17</v>
      </c>
      <c r="D392" s="395" t="n">
        <v>9813.5831362</v>
      </c>
      <c r="E392" s="395" t="n">
        <v>6.33941525403458</v>
      </c>
      <c r="F392" s="395" t="n">
        <v>52.8065131007671</v>
      </c>
      <c r="G392" s="395" t="n">
        <v>4.9762710430846</v>
      </c>
      <c r="H392" s="395" t="n">
        <v>8770.4561422</v>
      </c>
      <c r="I392" s="395" t="n">
        <v>5.73533146261389</v>
      </c>
      <c r="J392" s="395" t="n">
        <v>47.1934868992329</v>
      </c>
      <c r="K392" s="395" t="n">
        <v>5.56813109806231</v>
      </c>
    </row>
    <row r="393">
      <c r="A393" s="395" t="s">
        <v>289</v>
      </c>
      <c r="B393" s="395" t="s">
        <v>290</v>
      </c>
      <c r="C393" s="395" t="s">
        <v>16</v>
      </c>
      <c r="D393" s="395" t="n">
        <v>664.8183755</v>
      </c>
      <c r="E393" s="395" t="n">
        <v>18.0119701078023</v>
      </c>
      <c r="F393" s="395" t="n">
        <v>58.6952728144141</v>
      </c>
      <c r="G393" s="395" t="n">
        <v>13.1621810636217</v>
      </c>
      <c r="H393" s="395" t="n">
        <v>467.8424737</v>
      </c>
      <c r="I393" s="395" t="n">
        <v>30.1742188320071</v>
      </c>
      <c r="J393" s="395" t="n">
        <v>41.3047271855859</v>
      </c>
      <c r="K393" s="395" t="n">
        <v>18.7038593643487</v>
      </c>
    </row>
    <row r="394">
      <c r="A394" s="395" t="s">
        <v>289</v>
      </c>
      <c r="B394" s="395" t="s">
        <v>290</v>
      </c>
      <c r="C394" s="395" t="s">
        <v>17</v>
      </c>
      <c r="D394" s="395" t="n">
        <v>15811.8063624</v>
      </c>
      <c r="E394" s="395" t="n">
        <v>4.31416600785798</v>
      </c>
      <c r="F394" s="395" t="n">
        <v>58.384197440864</v>
      </c>
      <c r="G394" s="395" t="n">
        <v>2.88881023237948</v>
      </c>
      <c r="H394" s="395" t="n">
        <v>11270.5327901</v>
      </c>
      <c r="I394" s="395" t="n">
        <v>5.11491477907913</v>
      </c>
      <c r="J394" s="395" t="n">
        <v>41.615802559136</v>
      </c>
      <c r="K394" s="395" t="n">
        <v>4.05280822679713</v>
      </c>
    </row>
    <row r="395">
      <c r="A395" s="395" t="s">
        <v>291</v>
      </c>
      <c r="B395" s="395" t="s">
        <v>292</v>
      </c>
      <c r="C395" s="395" t="s">
        <v>16</v>
      </c>
      <c r="D395" s="395" t="n">
        <v>2071.3697586</v>
      </c>
      <c r="E395" s="395" t="n">
        <v>26.628802956769</v>
      </c>
      <c r="F395" s="395" t="n">
        <v>56.4264241330967</v>
      </c>
      <c r="G395" s="395" t="n">
        <v>17.8453075006805</v>
      </c>
      <c r="H395" s="395" t="n">
        <v>1599.5517829</v>
      </c>
      <c r="I395" s="395" t="n">
        <v>31.6440644314297</v>
      </c>
      <c r="J395" s="395" t="n">
        <v>43.5735758669033</v>
      </c>
      <c r="K395" s="395" t="n">
        <v>23.109117619694</v>
      </c>
    </row>
    <row r="396">
      <c r="A396" s="395" t="s">
        <v>291</v>
      </c>
      <c r="B396" s="395" t="s">
        <v>292</v>
      </c>
      <c r="C396" s="395" t="s">
        <v>17</v>
      </c>
      <c r="D396" s="395" t="n">
        <v>30957.0255373</v>
      </c>
      <c r="E396" s="395" t="n">
        <v>5.60306465540028</v>
      </c>
      <c r="F396" s="395" t="n">
        <v>55.1955607998443</v>
      </c>
      <c r="G396" s="395" t="n">
        <v>4.34212033622399</v>
      </c>
      <c r="H396" s="395" t="n">
        <v>25129.0529239</v>
      </c>
      <c r="I396" s="395" t="n">
        <v>5.73300934010903</v>
      </c>
      <c r="J396" s="395" t="n">
        <v>44.8044392001557</v>
      </c>
      <c r="K396" s="395" t="n">
        <v>5.34915225582064</v>
      </c>
    </row>
    <row r="397">
      <c r="A397" s="395" t="s">
        <v>293</v>
      </c>
      <c r="B397" s="395" t="s">
        <v>294</v>
      </c>
      <c r="C397" s="395" t="s">
        <v>16</v>
      </c>
      <c r="D397" s="395" t="n">
        <v>1819.2710723</v>
      </c>
      <c r="E397" s="395" t="n">
        <v>20.2825644901418</v>
      </c>
      <c r="F397" s="395" t="n">
        <v>61.0606415932868</v>
      </c>
      <c r="G397" s="395" t="n">
        <v>11.5929845431719</v>
      </c>
      <c r="H397" s="395" t="n">
        <v>1160.1785778</v>
      </c>
      <c r="I397" s="395" t="n">
        <v>26.7532876393512</v>
      </c>
      <c r="J397" s="395" t="n">
        <v>38.9393584067132</v>
      </c>
      <c r="K397" s="395" t="n">
        <v>18.1789095442594</v>
      </c>
    </row>
    <row r="398">
      <c r="A398" s="395" t="s">
        <v>293</v>
      </c>
      <c r="B398" s="395" t="s">
        <v>294</v>
      </c>
      <c r="C398" s="395" t="s">
        <v>17</v>
      </c>
      <c r="D398" s="395" t="n">
        <v>42504.2049976</v>
      </c>
      <c r="E398" s="395" t="n">
        <v>5.5504159667617</v>
      </c>
      <c r="F398" s="395" t="n">
        <v>56.6839499588463</v>
      </c>
      <c r="G398" s="395" t="n">
        <v>3.64830718496959</v>
      </c>
      <c r="H398" s="395" t="n">
        <v>32480.345353</v>
      </c>
      <c r="I398" s="395" t="n">
        <v>6.95598361356531</v>
      </c>
      <c r="J398" s="395" t="n">
        <v>43.3160500411537</v>
      </c>
      <c r="K398" s="395" t="n">
        <v>4.77422252746589</v>
      </c>
    </row>
    <row r="399">
      <c r="A399" s="395" t="s">
        <v>295</v>
      </c>
      <c r="B399" s="395" t="s">
        <v>296</v>
      </c>
      <c r="C399" s="395" t="s">
        <v>16</v>
      </c>
      <c r="D399" s="395" t="n">
        <v>1063.2174299</v>
      </c>
      <c r="E399" s="395" t="n">
        <v>23.090022919565</v>
      </c>
      <c r="F399" s="395" t="n">
        <v>63.1357843521198</v>
      </c>
      <c r="G399" s="395" t="n">
        <v>15.5689536982174</v>
      </c>
      <c r="H399" s="395" t="n">
        <v>620.79971</v>
      </c>
      <c r="I399" s="395" t="n">
        <v>32.9194763891687</v>
      </c>
      <c r="J399" s="395" t="n">
        <v>36.8642156478802</v>
      </c>
      <c r="K399" s="395" t="n">
        <v>26.6642890945469</v>
      </c>
    </row>
    <row r="400">
      <c r="A400" s="395" t="s">
        <v>295</v>
      </c>
      <c r="B400" s="395" t="s">
        <v>296</v>
      </c>
      <c r="C400" s="395" t="s">
        <v>17</v>
      </c>
      <c r="D400" s="395" t="n">
        <v>43623.5837604</v>
      </c>
      <c r="E400" s="395" t="n">
        <v>5.22439766408612</v>
      </c>
      <c r="F400" s="395" t="n">
        <v>57.0720518566646</v>
      </c>
      <c r="G400" s="395" t="n">
        <v>3.30504961152189</v>
      </c>
      <c r="H400" s="395" t="n">
        <v>32812.399074</v>
      </c>
      <c r="I400" s="395" t="n">
        <v>5.29218141875973</v>
      </c>
      <c r="J400" s="395" t="n">
        <v>42.9279481433354</v>
      </c>
      <c r="K400" s="395" t="n">
        <v>4.39401301426774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K408" s="7" t="str">
        <f>=HYPERLINK("#'Indice'!A1", "Ir al índice")</f>
      </c>
    </row>
    <row r="409">
      <c r="A409" s="4" t="s">
        <v>961</v>
      </c>
    </row>
    <row r="410">
      <c r="A410" s="5" t="s">
        <v>26</v>
      </c>
      <c r="B410" s="5" t="s">
        <v>71</v>
      </c>
      <c r="C410" s="5" t="s">
        <v>11</v>
      </c>
      <c r="D410" s="5" t="s">
        <v>948</v>
      </c>
      <c r="E410" s="5" t="s">
        <v>949</v>
      </c>
      <c r="F410" s="5" t="s">
        <v>950</v>
      </c>
      <c r="G410" s="5" t="s">
        <v>951</v>
      </c>
      <c r="H410" s="5" t="s">
        <v>952</v>
      </c>
      <c r="I410" s="5" t="s">
        <v>953</v>
      </c>
      <c r="J410" s="5" t="s">
        <v>954</v>
      </c>
      <c r="K410" s="5" t="s">
        <v>955</v>
      </c>
    </row>
    <row r="411">
      <c r="A411" s="396" t="s">
        <v>72</v>
      </c>
      <c r="B411" s="396" t="s">
        <v>73</v>
      </c>
      <c r="C411" s="396" t="s">
        <v>16</v>
      </c>
      <c r="D411" s="396" t="n">
        <v>21.25926</v>
      </c>
      <c r="E411" s="396"/>
      <c r="F411" s="396" t="n">
        <v>100</v>
      </c>
      <c r="G411" s="396"/>
      <c r="H411" s="396"/>
      <c r="I411" s="396"/>
      <c r="J411" s="396"/>
      <c r="K411" s="396"/>
    </row>
    <row r="412">
      <c r="A412" s="396" t="s">
        <v>72</v>
      </c>
      <c r="B412" s="396" t="s">
        <v>73</v>
      </c>
      <c r="C412" s="396" t="s">
        <v>17</v>
      </c>
      <c r="D412" s="396" t="n">
        <v>360.9581667</v>
      </c>
      <c r="E412" s="396"/>
      <c r="F412" s="396" t="n">
        <v>65.3033394175063</v>
      </c>
      <c r="G412" s="396"/>
      <c r="H412" s="396" t="n">
        <v>191.7825812</v>
      </c>
      <c r="I412" s="396"/>
      <c r="J412" s="396" t="n">
        <v>34.6966605824937</v>
      </c>
      <c r="K412" s="396"/>
    </row>
    <row r="413">
      <c r="A413" s="396" t="s">
        <v>74</v>
      </c>
      <c r="B413" s="396" t="s">
        <v>75</v>
      </c>
      <c r="C413" s="396" t="s">
        <v>16</v>
      </c>
      <c r="D413" s="396" t="n">
        <v>16.984925</v>
      </c>
      <c r="E413" s="396"/>
      <c r="F413" s="396" t="n">
        <v>76.9230769230769</v>
      </c>
      <c r="G413" s="396"/>
      <c r="H413" s="396" t="n">
        <v>5.0954775</v>
      </c>
      <c r="I413" s="396"/>
      <c r="J413" s="396" t="n">
        <v>23.0769230769231</v>
      </c>
      <c r="K413" s="396"/>
    </row>
    <row r="414">
      <c r="A414" s="396" t="s">
        <v>74</v>
      </c>
      <c r="B414" s="396" t="s">
        <v>75</v>
      </c>
      <c r="C414" s="396" t="s">
        <v>17</v>
      </c>
      <c r="D414" s="396" t="n">
        <v>742.2412225</v>
      </c>
      <c r="E414" s="396"/>
      <c r="F414" s="396" t="n">
        <v>74.8287671232877</v>
      </c>
      <c r="G414" s="396"/>
      <c r="H414" s="396" t="n">
        <v>249.6783975</v>
      </c>
      <c r="I414" s="396"/>
      <c r="J414" s="396" t="n">
        <v>25.1712328767123</v>
      </c>
      <c r="K414" s="396"/>
    </row>
    <row r="415">
      <c r="A415" s="396" t="s">
        <v>76</v>
      </c>
      <c r="B415" s="396" t="s">
        <v>77</v>
      </c>
      <c r="C415" s="396" t="s">
        <v>17</v>
      </c>
      <c r="D415" s="396" t="n">
        <v>733.1098727</v>
      </c>
      <c r="E415" s="396"/>
      <c r="F415" s="396" t="n">
        <v>71.38362893192</v>
      </c>
      <c r="G415" s="396"/>
      <c r="H415" s="396" t="n">
        <v>293.8901323</v>
      </c>
      <c r="I415" s="396"/>
      <c r="J415" s="396" t="n">
        <v>28.61637106808</v>
      </c>
      <c r="K415" s="396"/>
    </row>
    <row r="416">
      <c r="A416" s="396" t="s">
        <v>80</v>
      </c>
      <c r="B416" s="396" t="s">
        <v>81</v>
      </c>
      <c r="C416" s="396" t="s">
        <v>16</v>
      </c>
      <c r="D416" s="396" t="n">
        <v>419.0928563</v>
      </c>
      <c r="E416" s="396"/>
      <c r="F416" s="396" t="n">
        <v>75.4070911851523</v>
      </c>
      <c r="G416" s="396"/>
      <c r="H416" s="396" t="n">
        <v>136.6809439</v>
      </c>
      <c r="I416" s="396"/>
      <c r="J416" s="396" t="n">
        <v>24.5929088148477</v>
      </c>
      <c r="K416" s="396"/>
    </row>
    <row r="417">
      <c r="A417" s="396" t="s">
        <v>80</v>
      </c>
      <c r="B417" s="396" t="s">
        <v>81</v>
      </c>
      <c r="C417" s="396" t="s">
        <v>17</v>
      </c>
      <c r="D417" s="396" t="n">
        <v>6139.9168438</v>
      </c>
      <c r="E417" s="396"/>
      <c r="F417" s="396" t="n">
        <v>69.7066208740589</v>
      </c>
      <c r="G417" s="396"/>
      <c r="H417" s="396" t="n">
        <v>2668.3093574</v>
      </c>
      <c r="I417" s="396"/>
      <c r="J417" s="396" t="n">
        <v>30.2933791259412</v>
      </c>
      <c r="K417" s="396"/>
    </row>
    <row r="418">
      <c r="A418" s="396" t="s">
        <v>92</v>
      </c>
      <c r="B418" s="396" t="s">
        <v>93</v>
      </c>
      <c r="C418" s="396" t="s">
        <v>16</v>
      </c>
      <c r="D418" s="396" t="n">
        <v>233.3331057</v>
      </c>
      <c r="E418" s="396"/>
      <c r="F418" s="396" t="n">
        <v>67.2682388007056</v>
      </c>
      <c r="G418" s="396"/>
      <c r="H418" s="396" t="n">
        <v>113.5365461</v>
      </c>
      <c r="I418" s="396"/>
      <c r="J418" s="396" t="n">
        <v>32.7317611992944</v>
      </c>
      <c r="K418" s="396"/>
    </row>
    <row r="419">
      <c r="A419" s="396" t="s">
        <v>92</v>
      </c>
      <c r="B419" s="396" t="s">
        <v>93</v>
      </c>
      <c r="C419" s="396" t="s">
        <v>17</v>
      </c>
      <c r="D419" s="396" t="n">
        <v>2714.2426315</v>
      </c>
      <c r="E419" s="396"/>
      <c r="F419" s="396" t="n">
        <v>75.6028993144521</v>
      </c>
      <c r="G419" s="396"/>
      <c r="H419" s="396" t="n">
        <v>875.8877155</v>
      </c>
      <c r="I419" s="396"/>
      <c r="J419" s="396" t="n">
        <v>24.3971006855479</v>
      </c>
      <c r="K419" s="396"/>
    </row>
    <row r="420">
      <c r="A420" s="396" t="s">
        <v>108</v>
      </c>
      <c r="B420" s="396" t="s">
        <v>109</v>
      </c>
      <c r="C420" s="396" t="s">
        <v>16</v>
      </c>
      <c r="D420" s="396" t="n">
        <v>642.9048575</v>
      </c>
      <c r="E420" s="396"/>
      <c r="F420" s="396" t="n">
        <v>69.4436098381391</v>
      </c>
      <c r="G420" s="396"/>
      <c r="H420" s="396" t="n">
        <v>282.8892638</v>
      </c>
      <c r="I420" s="396"/>
      <c r="J420" s="396" t="n">
        <v>30.5563901618609</v>
      </c>
      <c r="K420" s="396"/>
    </row>
    <row r="421">
      <c r="A421" s="396" t="s">
        <v>108</v>
      </c>
      <c r="B421" s="396" t="s">
        <v>109</v>
      </c>
      <c r="C421" s="396" t="s">
        <v>17</v>
      </c>
      <c r="D421" s="396" t="n">
        <v>6193.1191389</v>
      </c>
      <c r="E421" s="396"/>
      <c r="F421" s="396" t="n">
        <v>68.6887502990867</v>
      </c>
      <c r="G421" s="396"/>
      <c r="H421" s="396" t="n">
        <v>2823.0867346</v>
      </c>
      <c r="I421" s="396"/>
      <c r="J421" s="396" t="n">
        <v>31.3112497009133</v>
      </c>
      <c r="K421" s="396"/>
    </row>
    <row r="422">
      <c r="A422" s="396" t="s">
        <v>110</v>
      </c>
      <c r="B422" s="396" t="s">
        <v>111</v>
      </c>
      <c r="C422" s="396" t="s">
        <v>16</v>
      </c>
      <c r="D422" s="396" t="n">
        <v>830.130904</v>
      </c>
      <c r="E422" s="396"/>
      <c r="F422" s="396" t="n">
        <v>70.2290076335878</v>
      </c>
      <c r="G422" s="396"/>
      <c r="H422" s="396" t="n">
        <v>351.903318</v>
      </c>
      <c r="I422" s="396"/>
      <c r="J422" s="396" t="n">
        <v>29.7709923664122</v>
      </c>
      <c r="K422" s="396"/>
    </row>
    <row r="423">
      <c r="A423" s="396" t="s">
        <v>110</v>
      </c>
      <c r="B423" s="396" t="s">
        <v>111</v>
      </c>
      <c r="C423" s="396" t="s">
        <v>17</v>
      </c>
      <c r="D423" s="396" t="n">
        <v>1741.470266</v>
      </c>
      <c r="E423" s="396"/>
      <c r="F423" s="396" t="n">
        <v>72.5018782870023</v>
      </c>
      <c r="G423" s="396"/>
      <c r="H423" s="396" t="n">
        <v>660.4954584</v>
      </c>
      <c r="I423" s="396"/>
      <c r="J423" s="396" t="n">
        <v>27.4981217129977</v>
      </c>
      <c r="K423" s="396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K431" s="7" t="str">
        <f>=HYPERLINK("#'Indice'!A1", "Ir al índice")</f>
      </c>
    </row>
    <row r="432">
      <c r="A432" s="14" t="s">
        <v>962</v>
      </c>
    </row>
    <row r="433">
      <c r="A433" s="5" t="s">
        <v>26</v>
      </c>
      <c r="B433" s="5" t="s">
        <v>10</v>
      </c>
      <c r="C433" s="5" t="s">
        <v>11</v>
      </c>
      <c r="D433" s="5" t="s">
        <v>948</v>
      </c>
      <c r="E433" s="5" t="s">
        <v>949</v>
      </c>
      <c r="F433" s="5" t="s">
        <v>950</v>
      </c>
      <c r="G433" s="5" t="s">
        <v>951</v>
      </c>
      <c r="H433" s="5" t="s">
        <v>952</v>
      </c>
      <c r="I433" s="5" t="s">
        <v>953</v>
      </c>
      <c r="J433" s="5" t="s">
        <v>954</v>
      </c>
      <c r="K433" s="5" t="s">
        <v>955</v>
      </c>
    </row>
    <row r="434">
      <c r="A434" s="397" t="s">
        <v>14</v>
      </c>
      <c r="B434" s="397" t="s">
        <v>15</v>
      </c>
      <c r="C434" s="397" t="s">
        <v>16</v>
      </c>
      <c r="D434" s="397" t="n">
        <v>2163.7059085</v>
      </c>
      <c r="E434" s="397"/>
      <c r="F434" s="397" t="n">
        <v>70.8526357438831</v>
      </c>
      <c r="G434" s="397"/>
      <c r="H434" s="397" t="n">
        <v>890.1055493</v>
      </c>
      <c r="I434" s="397"/>
      <c r="J434" s="397" t="n">
        <v>29.1473642561169</v>
      </c>
      <c r="K434" s="397"/>
    </row>
    <row r="435">
      <c r="A435" s="397" t="s">
        <v>14</v>
      </c>
      <c r="B435" s="397" t="s">
        <v>15</v>
      </c>
      <c r="C435" s="397" t="s">
        <v>17</v>
      </c>
      <c r="D435" s="397" t="n">
        <v>18625.0581421</v>
      </c>
      <c r="E435" s="397"/>
      <c r="F435" s="397" t="n">
        <v>70.581040940683</v>
      </c>
      <c r="G435" s="397"/>
      <c r="H435" s="397" t="n">
        <v>7763.1303769</v>
      </c>
      <c r="I435" s="397"/>
      <c r="J435" s="397" t="n">
        <v>29.418959059317</v>
      </c>
      <c r="K435" s="397"/>
    </row>
    <row r="436">
      <c r="A436" s="397" t="s">
        <v>27</v>
      </c>
      <c r="B436" s="397" t="s">
        <v>28</v>
      </c>
      <c r="C436" s="397" t="s">
        <v>16</v>
      </c>
      <c r="D436" s="397" t="n">
        <v>707.4095388</v>
      </c>
      <c r="E436" s="397" t="n">
        <v>31.5081449208281</v>
      </c>
      <c r="F436" s="397" t="n">
        <v>74.9409602148366</v>
      </c>
      <c r="G436" s="397" t="n">
        <v>15.9671679422253</v>
      </c>
      <c r="H436" s="397" t="n">
        <v>236.5462589</v>
      </c>
      <c r="I436" s="397" t="n">
        <v>52.8514203146185</v>
      </c>
      <c r="J436" s="397" t="n">
        <v>25.0590397851634</v>
      </c>
      <c r="K436" s="397" t="n">
        <v>47.7510274839173</v>
      </c>
    </row>
    <row r="437">
      <c r="A437" s="397" t="s">
        <v>27</v>
      </c>
      <c r="B437" s="397" t="s">
        <v>28</v>
      </c>
      <c r="C437" s="397" t="s">
        <v>17</v>
      </c>
      <c r="D437" s="397" t="n">
        <v>15784.0932516</v>
      </c>
      <c r="E437" s="397" t="n">
        <v>4.64025717507437</v>
      </c>
      <c r="F437" s="397" t="n">
        <v>64.6490463832021</v>
      </c>
      <c r="G437" s="397" t="n">
        <v>4.14234335795178</v>
      </c>
      <c r="H437" s="397" t="n">
        <v>8630.9509519</v>
      </c>
      <c r="I437" s="397" t="n">
        <v>7.94664925715126</v>
      </c>
      <c r="J437" s="397" t="n">
        <v>35.3509536167979</v>
      </c>
      <c r="K437" s="397" t="n">
        <v>7.57542641667585</v>
      </c>
    </row>
    <row r="438">
      <c r="A438" s="397" t="s">
        <v>29</v>
      </c>
      <c r="B438" s="397" t="s">
        <v>30</v>
      </c>
      <c r="C438" s="397" t="s">
        <v>16</v>
      </c>
      <c r="D438" s="397" t="n">
        <v>499.9056386</v>
      </c>
      <c r="E438" s="397" t="n">
        <v>26.097624758872</v>
      </c>
      <c r="F438" s="397" t="n">
        <v>57.3618097449186</v>
      </c>
      <c r="G438" s="397" t="n">
        <v>17.9136338438953</v>
      </c>
      <c r="H438" s="397" t="n">
        <v>371.589945</v>
      </c>
      <c r="I438" s="397" t="n">
        <v>36.481468450636</v>
      </c>
      <c r="J438" s="397" t="n">
        <v>42.6381902550814</v>
      </c>
      <c r="K438" s="397" t="n">
        <v>24.0994857015818</v>
      </c>
    </row>
    <row r="439">
      <c r="A439" s="397" t="s">
        <v>29</v>
      </c>
      <c r="B439" s="397" t="s">
        <v>30</v>
      </c>
      <c r="C439" s="397" t="s">
        <v>17</v>
      </c>
      <c r="D439" s="397" t="n">
        <v>7406.0112658</v>
      </c>
      <c r="E439" s="397" t="n">
        <v>5.66071185287588</v>
      </c>
      <c r="F439" s="397" t="n">
        <v>62.9842962995491</v>
      </c>
      <c r="G439" s="397" t="n">
        <v>3.97075163389423</v>
      </c>
      <c r="H439" s="397" t="n">
        <v>4352.4931566</v>
      </c>
      <c r="I439" s="397" t="n">
        <v>7.72886033841287</v>
      </c>
      <c r="J439" s="397" t="n">
        <v>37.0157037004509</v>
      </c>
      <c r="K439" s="397" t="n">
        <v>6.75645665053415</v>
      </c>
    </row>
    <row r="440">
      <c r="A440" s="397" t="s">
        <v>31</v>
      </c>
      <c r="B440" s="397" t="s">
        <v>32</v>
      </c>
      <c r="C440" s="397" t="s">
        <v>16</v>
      </c>
      <c r="D440" s="397" t="n">
        <v>88.270806</v>
      </c>
      <c r="E440" s="397" t="n">
        <v>27.3663148300374</v>
      </c>
      <c r="F440" s="397" t="n">
        <v>85.7142857142857</v>
      </c>
      <c r="G440" s="397" t="n">
        <v>6.99480258570444</v>
      </c>
      <c r="H440" s="397" t="n">
        <v>14.711801</v>
      </c>
      <c r="I440" s="397" t="n">
        <v>42.3286661298388</v>
      </c>
      <c r="J440" s="397" t="n">
        <v>14.2857142857143</v>
      </c>
      <c r="K440" s="397" t="n">
        <v>41.9688155142266</v>
      </c>
    </row>
    <row r="441">
      <c r="A441" s="397" t="s">
        <v>31</v>
      </c>
      <c r="B441" s="397" t="s">
        <v>32</v>
      </c>
      <c r="C441" s="397" t="s">
        <v>17</v>
      </c>
      <c r="D441" s="397" t="n">
        <v>1287.848426</v>
      </c>
      <c r="E441" s="397" t="n">
        <v>5.01482693253741</v>
      </c>
      <c r="F441" s="397" t="n">
        <v>74.9177090190915</v>
      </c>
      <c r="G441" s="397" t="n">
        <v>3.28060256155491</v>
      </c>
      <c r="H441" s="397" t="n">
        <v>431.168937</v>
      </c>
      <c r="I441" s="397" t="n">
        <v>11.892283892767</v>
      </c>
      <c r="J441" s="397" t="n">
        <v>25.0822909809085</v>
      </c>
      <c r="K441" s="397" t="n">
        <v>9.79875515761021</v>
      </c>
    </row>
    <row r="442">
      <c r="A442" s="397" t="s">
        <v>33</v>
      </c>
      <c r="B442" s="397" t="s">
        <v>34</v>
      </c>
      <c r="C442" s="397" t="s">
        <v>16</v>
      </c>
      <c r="D442" s="397" t="n">
        <v>160.7977544</v>
      </c>
      <c r="E442" s="397" t="n">
        <v>43.0798213759969</v>
      </c>
      <c r="F442" s="397" t="n">
        <v>50.5175599436009</v>
      </c>
      <c r="G442" s="397" t="n">
        <v>28.0843118893795</v>
      </c>
      <c r="H442" s="397" t="n">
        <v>157.5029604</v>
      </c>
      <c r="I442" s="397" t="n">
        <v>38.3393598618485</v>
      </c>
      <c r="J442" s="397" t="n">
        <v>49.4824400563991</v>
      </c>
      <c r="K442" s="397" t="n">
        <v>28.6718057502711</v>
      </c>
    </row>
    <row r="443">
      <c r="A443" s="397" t="s">
        <v>33</v>
      </c>
      <c r="B443" s="397" t="s">
        <v>34</v>
      </c>
      <c r="C443" s="397" t="s">
        <v>17</v>
      </c>
      <c r="D443" s="397" t="n">
        <v>11318.02324</v>
      </c>
      <c r="E443" s="397" t="n">
        <v>5.55692776919742</v>
      </c>
      <c r="F443" s="397" t="n">
        <v>66.6797676171186</v>
      </c>
      <c r="G443" s="397" t="n">
        <v>3.50998566058741</v>
      </c>
      <c r="H443" s="397" t="n">
        <v>5655.6760461</v>
      </c>
      <c r="I443" s="397" t="n">
        <v>7.73222739998701</v>
      </c>
      <c r="J443" s="397" t="n">
        <v>33.3202323828814</v>
      </c>
      <c r="K443" s="397" t="n">
        <v>7.02411152173206</v>
      </c>
    </row>
    <row r="444">
      <c r="A444" s="397" t="s">
        <v>35</v>
      </c>
      <c r="B444" s="397" t="s">
        <v>36</v>
      </c>
      <c r="C444" s="397" t="s">
        <v>16</v>
      </c>
      <c r="D444" s="397" t="n">
        <v>85.0036359</v>
      </c>
      <c r="E444" s="397" t="n">
        <v>27.0284419376304</v>
      </c>
      <c r="F444" s="397" t="n">
        <v>64.8535564617329</v>
      </c>
      <c r="G444" s="397" t="n">
        <v>14.9893339508086</v>
      </c>
      <c r="H444" s="397" t="n">
        <v>46.0664866</v>
      </c>
      <c r="I444" s="397" t="n">
        <v>33.9890078669339</v>
      </c>
      <c r="J444" s="397" t="n">
        <v>35.1464435382671</v>
      </c>
      <c r="K444" s="397" t="n">
        <v>27.6588899996128</v>
      </c>
    </row>
    <row r="445">
      <c r="A445" s="397" t="s">
        <v>35</v>
      </c>
      <c r="B445" s="397" t="s">
        <v>36</v>
      </c>
      <c r="C445" s="397" t="s">
        <v>17</v>
      </c>
      <c r="D445" s="397" t="n">
        <v>1428.5222514</v>
      </c>
      <c r="E445" s="397" t="n">
        <v>3.78071582523359</v>
      </c>
      <c r="F445" s="397" t="n">
        <v>78.2353312349164</v>
      </c>
      <c r="G445" s="397" t="n">
        <v>2.80920166221358</v>
      </c>
      <c r="H445" s="397" t="n">
        <v>397.4075796</v>
      </c>
      <c r="I445" s="397" t="n">
        <v>10.8495624200791</v>
      </c>
      <c r="J445" s="397" t="n">
        <v>21.7646687650836</v>
      </c>
      <c r="K445" s="397" t="n">
        <v>10.0979631218437</v>
      </c>
    </row>
    <row r="446">
      <c r="A446" s="397" t="s">
        <v>37</v>
      </c>
      <c r="B446" s="397" t="s">
        <v>38</v>
      </c>
      <c r="C446" s="397" t="s">
        <v>16</v>
      </c>
      <c r="D446" s="397" t="n">
        <v>113.2289663</v>
      </c>
      <c r="E446" s="397" t="n">
        <v>55.8441431715733</v>
      </c>
      <c r="F446" s="397" t="n">
        <v>75.6426656167443</v>
      </c>
      <c r="G446" s="397" t="n">
        <v>12.3706142588974</v>
      </c>
      <c r="H446" s="397" t="n">
        <v>36.46032</v>
      </c>
      <c r="I446" s="397" t="n">
        <v>47.4159055595153</v>
      </c>
      <c r="J446" s="397" t="n">
        <v>24.3573343832557</v>
      </c>
      <c r="K446" s="397" t="n">
        <v>38.4174320200973</v>
      </c>
    </row>
    <row r="447">
      <c r="A447" s="397" t="s">
        <v>37</v>
      </c>
      <c r="B447" s="397" t="s">
        <v>38</v>
      </c>
      <c r="C447" s="397" t="s">
        <v>17</v>
      </c>
      <c r="D447" s="397" t="n">
        <v>3141.1032404</v>
      </c>
      <c r="E447" s="397" t="n">
        <v>6.07595676083362</v>
      </c>
      <c r="F447" s="397" t="n">
        <v>71.6768719934736</v>
      </c>
      <c r="G447" s="397" t="n">
        <v>4.15289303255159</v>
      </c>
      <c r="H447" s="397" t="n">
        <v>1241.207473</v>
      </c>
      <c r="I447" s="397" t="n">
        <v>11.0498793868688</v>
      </c>
      <c r="J447" s="397" t="n">
        <v>28.3231280065263</v>
      </c>
      <c r="K447" s="397" t="n">
        <v>10.5096577690218</v>
      </c>
    </row>
    <row r="448">
      <c r="A448" s="397" t="s">
        <v>39</v>
      </c>
      <c r="B448" s="397" t="s">
        <v>40</v>
      </c>
      <c r="C448" s="397" t="s">
        <v>16</v>
      </c>
      <c r="D448" s="397" t="n">
        <v>35.794811</v>
      </c>
      <c r="E448" s="397" t="n">
        <v>68.6587236978324</v>
      </c>
      <c r="F448" s="397" t="n">
        <v>70.6000940470406</v>
      </c>
      <c r="G448" s="397" t="n">
        <v>36.057626324027</v>
      </c>
      <c r="H448" s="397" t="n">
        <v>14.9059869</v>
      </c>
      <c r="I448" s="397" t="n">
        <v>100</v>
      </c>
      <c r="J448" s="397" t="n">
        <v>29.3999059529594</v>
      </c>
      <c r="K448" s="397" t="n">
        <v>86.5877535003851</v>
      </c>
    </row>
    <row r="449">
      <c r="A449" s="397" t="s">
        <v>39</v>
      </c>
      <c r="B449" s="397" t="s">
        <v>40</v>
      </c>
      <c r="C449" s="397" t="s">
        <v>17</v>
      </c>
      <c r="D449" s="397" t="n">
        <v>5957.3405497</v>
      </c>
      <c r="E449" s="397" t="n">
        <v>4.24429778953662</v>
      </c>
      <c r="F449" s="397" t="n">
        <v>74.1211742491339</v>
      </c>
      <c r="G449" s="397" t="n">
        <v>2.70088553234269</v>
      </c>
      <c r="H449" s="397" t="n">
        <v>2079.9586567</v>
      </c>
      <c r="I449" s="397" t="n">
        <v>8.43139362529395</v>
      </c>
      <c r="J449" s="397" t="n">
        <v>25.8788257508661</v>
      </c>
      <c r="K449" s="397" t="n">
        <v>7.73577630982878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963</v>
      </c>
    </row>
    <row r="9">
      <c r="A9" t="s">
        <v>3</v>
      </c>
    </row>
    <row r="10">
      <c r="A10" t="s">
        <v>4</v>
      </c>
    </row>
    <row r="11">
      <c r="A11" t="s">
        <v>964</v>
      </c>
    </row>
    <row r="12">
      <c r="A12" s="3" t="s">
        <v>6</v>
      </c>
    </row>
    <row r="13">
      <c r="A13" s="3" t="s">
        <v>965</v>
      </c>
    </row>
    <row r="15">
      <c r="A15" s="4" t="s">
        <v>966</v>
      </c>
    </row>
    <row r="16">
      <c r="A16" s="5" t="s">
        <v>9</v>
      </c>
      <c r="B16" s="5" t="s">
        <v>10</v>
      </c>
      <c r="C16" s="5" t="s">
        <v>11</v>
      </c>
      <c r="D16" s="5" t="s">
        <v>967</v>
      </c>
      <c r="E16" s="5" t="s">
        <v>968</v>
      </c>
      <c r="F16" s="5" t="s">
        <v>969</v>
      </c>
      <c r="G16" s="5" t="s">
        <v>970</v>
      </c>
      <c r="H16" s="5" t="s">
        <v>971</v>
      </c>
      <c r="I16" s="5" t="s">
        <v>972</v>
      </c>
      <c r="J16" s="5" t="s">
        <v>973</v>
      </c>
      <c r="K16" s="5" t="s">
        <v>974</v>
      </c>
      <c r="L16" s="5" t="s">
        <v>975</v>
      </c>
      <c r="M16" s="5" t="s">
        <v>976</v>
      </c>
      <c r="N16" s="5" t="s">
        <v>977</v>
      </c>
      <c r="O16" s="5" t="s">
        <v>978</v>
      </c>
      <c r="P16" s="5" t="s">
        <v>979</v>
      </c>
      <c r="Q16" s="5" t="s">
        <v>980</v>
      </c>
      <c r="R16" s="5" t="s">
        <v>981</v>
      </c>
      <c r="S16" s="5" t="s">
        <v>982</v>
      </c>
    </row>
    <row r="17">
      <c r="A17" s="398" t="s">
        <v>14</v>
      </c>
      <c r="B17" s="398" t="s">
        <v>15</v>
      </c>
      <c r="C17" s="398" t="s">
        <v>16</v>
      </c>
      <c r="D17" s="398" t="n">
        <v>890.1259871</v>
      </c>
      <c r="E17" s="398" t="n">
        <v>39.0454376799326</v>
      </c>
      <c r="F17" s="398" t="n">
        <v>0.44937453118164</v>
      </c>
      <c r="G17" s="398" t="n">
        <v>38.6675958582831</v>
      </c>
      <c r="H17" s="398" t="n">
        <v>125.6948249</v>
      </c>
      <c r="I17" s="398" t="n">
        <v>67.0677278741507</v>
      </c>
      <c r="J17" s="398" t="n">
        <v>0.0634562453292919</v>
      </c>
      <c r="K17" s="398" t="n">
        <v>67.0311925826394</v>
      </c>
      <c r="L17" s="398" t="n">
        <v>158.2913372</v>
      </c>
      <c r="M17" s="398" t="n">
        <v>94.2944354283376</v>
      </c>
      <c r="N17" s="398" t="n">
        <v>0.079912390465209</v>
      </c>
      <c r="O17" s="398" t="n">
        <v>94.2315748548376</v>
      </c>
      <c r="P17" s="398" t="n">
        <v>196906.9817569</v>
      </c>
      <c r="Q17" s="398" t="n">
        <v>3.19114644836524</v>
      </c>
      <c r="R17" s="398" t="n">
        <v>99.4072568330239</v>
      </c>
      <c r="S17" s="398" t="n">
        <v>0.195055431072404</v>
      </c>
    </row>
    <row r="18">
      <c r="A18" s="398" t="s">
        <v>14</v>
      </c>
      <c r="B18" s="398" t="s">
        <v>15</v>
      </c>
      <c r="C18" s="398" t="s">
        <v>17</v>
      </c>
      <c r="D18" s="398" t="n">
        <v>29391.5697207</v>
      </c>
      <c r="E18" s="398" t="n">
        <v>8.09553195616838</v>
      </c>
      <c r="F18" s="398" t="n">
        <v>1.64328130759064</v>
      </c>
      <c r="G18" s="398" t="n">
        <v>7.85281791417376</v>
      </c>
      <c r="H18" s="398" t="n">
        <v>996.7492932</v>
      </c>
      <c r="I18" s="398" t="n">
        <v>21.7069493908558</v>
      </c>
      <c r="J18" s="398" t="n">
        <v>0.0557282070142777</v>
      </c>
      <c r="K18" s="398" t="n">
        <v>21.7268654720457</v>
      </c>
      <c r="L18" s="398" t="n">
        <v>4437.9156443</v>
      </c>
      <c r="M18" s="398" t="n">
        <v>12.0274629396661</v>
      </c>
      <c r="N18" s="398" t="n">
        <v>0.248123659003014</v>
      </c>
      <c r="O18" s="398" t="n">
        <v>12.0316155397911</v>
      </c>
      <c r="P18" s="398" t="n">
        <v>1753764.0441294</v>
      </c>
      <c r="Q18" s="398" t="n">
        <v>0.955785719204637</v>
      </c>
      <c r="R18" s="398" t="n">
        <v>98.0528668263921</v>
      </c>
      <c r="S18" s="398" t="n">
        <v>0.135133630341763</v>
      </c>
    </row>
    <row r="19">
      <c r="A19" s="398" t="s">
        <v>14</v>
      </c>
      <c r="B19" s="398" t="s">
        <v>18</v>
      </c>
      <c r="C19" s="398" t="s">
        <v>16</v>
      </c>
      <c r="D19" s="398" t="n">
        <v>7.8001812</v>
      </c>
      <c r="E19" s="398"/>
      <c r="F19" s="398" t="n">
        <v>0.78151326937601</v>
      </c>
      <c r="G19" s="398"/>
      <c r="H19" s="398"/>
      <c r="I19" s="398"/>
      <c r="J19" s="398"/>
      <c r="K19" s="398"/>
      <c r="L19" s="398"/>
      <c r="M19" s="398"/>
      <c r="N19" s="398"/>
      <c r="O19" s="398"/>
      <c r="P19" s="398" t="n">
        <v>990.2866723</v>
      </c>
      <c r="Q19" s="398"/>
      <c r="R19" s="398" t="n">
        <v>99.218486730624</v>
      </c>
      <c r="S19" s="398"/>
    </row>
    <row r="20">
      <c r="A20" s="398" t="s">
        <v>14</v>
      </c>
      <c r="B20" s="398" t="s">
        <v>18</v>
      </c>
      <c r="C20" s="398" t="s">
        <v>17</v>
      </c>
      <c r="D20" s="398" t="n">
        <v>51.1545663</v>
      </c>
      <c r="E20" s="398"/>
      <c r="F20" s="398" t="n">
        <v>0.976055471130042</v>
      </c>
      <c r="G20" s="398"/>
      <c r="H20" s="398" t="n">
        <v>3.2059205</v>
      </c>
      <c r="I20" s="398"/>
      <c r="J20" s="398" t="n">
        <v>0.0611706142845934</v>
      </c>
      <c r="K20" s="398"/>
      <c r="L20" s="398"/>
      <c r="M20" s="398"/>
      <c r="N20" s="398"/>
      <c r="O20" s="398"/>
      <c r="P20" s="398" t="n">
        <v>5186.5881901</v>
      </c>
      <c r="Q20" s="398"/>
      <c r="R20" s="398" t="n">
        <v>98.9627739145854</v>
      </c>
      <c r="S20" s="398"/>
    </row>
    <row r="21">
      <c r="A21" s="398" t="s">
        <v>14</v>
      </c>
      <c r="B21" s="398" t="s">
        <v>19</v>
      </c>
      <c r="C21" s="398" t="s">
        <v>16</v>
      </c>
      <c r="D21" s="398" t="n">
        <v>882.3258059</v>
      </c>
      <c r="E21" s="398" t="n">
        <v>39.3806963459534</v>
      </c>
      <c r="F21" s="398" t="n">
        <v>0.447692482013182</v>
      </c>
      <c r="G21" s="398" t="n">
        <v>39.0013930065975</v>
      </c>
      <c r="H21" s="398" t="n">
        <v>125.6948249</v>
      </c>
      <c r="I21" s="398" t="n">
        <v>67.0677278741507</v>
      </c>
      <c r="J21" s="398" t="n">
        <v>0.0637776065931717</v>
      </c>
      <c r="K21" s="398" t="n">
        <v>67.0313370021559</v>
      </c>
      <c r="L21" s="398" t="n">
        <v>158.2913372</v>
      </c>
      <c r="M21" s="398" t="n">
        <v>94.2944354283376</v>
      </c>
      <c r="N21" s="398" t="n">
        <v>0.0803170905332052</v>
      </c>
      <c r="O21" s="398" t="n">
        <v>94.2314907892173</v>
      </c>
      <c r="P21" s="398" t="n">
        <v>195916.6950846</v>
      </c>
      <c r="Q21" s="398" t="n">
        <v>3.20609102187193</v>
      </c>
      <c r="R21" s="398" t="n">
        <v>99.4082128208604</v>
      </c>
      <c r="S21" s="398" t="n">
        <v>0.196008396438791</v>
      </c>
    </row>
    <row r="22">
      <c r="A22" s="398" t="s">
        <v>14</v>
      </c>
      <c r="B22" s="398" t="s">
        <v>19</v>
      </c>
      <c r="C22" s="398" t="s">
        <v>17</v>
      </c>
      <c r="D22" s="398" t="n">
        <v>29340.4151544</v>
      </c>
      <c r="E22" s="398" t="n">
        <v>8.10926758298099</v>
      </c>
      <c r="F22" s="398" t="n">
        <v>1.64524216646767</v>
      </c>
      <c r="G22" s="398" t="n">
        <v>7.86589664085938</v>
      </c>
      <c r="H22" s="398" t="n">
        <v>993.5433727</v>
      </c>
      <c r="I22" s="398" t="n">
        <v>21.7746016715629</v>
      </c>
      <c r="J22" s="398" t="n">
        <v>0.0557122127406371</v>
      </c>
      <c r="K22" s="398" t="n">
        <v>21.7945026827284</v>
      </c>
      <c r="L22" s="398" t="n">
        <v>4437.9156443</v>
      </c>
      <c r="M22" s="398" t="n">
        <v>12.0274629396661</v>
      </c>
      <c r="N22" s="398" t="n">
        <v>0.248852850609169</v>
      </c>
      <c r="O22" s="398" t="n">
        <v>12.0317191736186</v>
      </c>
      <c r="P22" s="398" t="n">
        <v>1748577.4559393</v>
      </c>
      <c r="Q22" s="398" t="n">
        <v>0.958313653846818</v>
      </c>
      <c r="R22" s="398" t="n">
        <v>98.0501927701825</v>
      </c>
      <c r="S22" s="398" t="n">
        <v>0.135523184779671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983</v>
      </c>
    </row>
    <row r="32">
      <c r="A32" s="5" t="s">
        <v>26</v>
      </c>
      <c r="B32" s="5" t="s">
        <v>10</v>
      </c>
      <c r="C32" s="5" t="s">
        <v>11</v>
      </c>
      <c r="D32" s="5" t="s">
        <v>967</v>
      </c>
      <c r="E32" s="5" t="s">
        <v>968</v>
      </c>
      <c r="F32" s="5" t="s">
        <v>969</v>
      </c>
      <c r="G32" s="5" t="s">
        <v>970</v>
      </c>
      <c r="H32" s="5" t="s">
        <v>971</v>
      </c>
      <c r="I32" s="5" t="s">
        <v>972</v>
      </c>
      <c r="J32" s="5" t="s">
        <v>973</v>
      </c>
      <c r="K32" s="5" t="s">
        <v>974</v>
      </c>
      <c r="L32" s="5" t="s">
        <v>975</v>
      </c>
      <c r="M32" s="5" t="s">
        <v>976</v>
      </c>
      <c r="N32" s="5" t="s">
        <v>977</v>
      </c>
      <c r="O32" s="5" t="s">
        <v>978</v>
      </c>
      <c r="P32" s="5" t="s">
        <v>979</v>
      </c>
      <c r="Q32" s="5" t="s">
        <v>980</v>
      </c>
      <c r="R32" s="5" t="s">
        <v>981</v>
      </c>
      <c r="S32" s="5" t="s">
        <v>982</v>
      </c>
    </row>
    <row r="33">
      <c r="A33" s="399" t="s">
        <v>14</v>
      </c>
      <c r="B33" s="399" t="s">
        <v>15</v>
      </c>
      <c r="C33" s="399" t="s">
        <v>16</v>
      </c>
      <c r="D33" s="399" t="n">
        <v>890.1259871</v>
      </c>
      <c r="E33" s="399" t="n">
        <v>39.0454376799326</v>
      </c>
      <c r="F33" s="399" t="n">
        <v>0.44937453118164</v>
      </c>
      <c r="G33" s="399" t="n">
        <v>38.6675958582831</v>
      </c>
      <c r="H33" s="399" t="n">
        <v>125.6948249</v>
      </c>
      <c r="I33" s="399" t="n">
        <v>67.0677278741507</v>
      </c>
      <c r="J33" s="399" t="n">
        <v>0.0634562453292919</v>
      </c>
      <c r="K33" s="399" t="n">
        <v>67.0311925826394</v>
      </c>
      <c r="L33" s="399" t="n">
        <v>158.2913372</v>
      </c>
      <c r="M33" s="399" t="n">
        <v>94.2944354283376</v>
      </c>
      <c r="N33" s="399" t="n">
        <v>0.079912390465209</v>
      </c>
      <c r="O33" s="399" t="n">
        <v>94.2315748548376</v>
      </c>
      <c r="P33" s="399" t="n">
        <v>196906.9817569</v>
      </c>
      <c r="Q33" s="399" t="n">
        <v>3.19114644836524</v>
      </c>
      <c r="R33" s="399" t="n">
        <v>99.4072568330239</v>
      </c>
      <c r="S33" s="399" t="n">
        <v>0.195055431072404</v>
      </c>
    </row>
    <row r="34">
      <c r="A34" s="399" t="s">
        <v>14</v>
      </c>
      <c r="B34" s="399" t="s">
        <v>15</v>
      </c>
      <c r="C34" s="399" t="s">
        <v>17</v>
      </c>
      <c r="D34" s="399" t="n">
        <v>29391.5697207</v>
      </c>
      <c r="E34" s="399" t="n">
        <v>8.09553195616838</v>
      </c>
      <c r="F34" s="399" t="n">
        <v>1.64328130759064</v>
      </c>
      <c r="G34" s="399" t="n">
        <v>7.85281791417376</v>
      </c>
      <c r="H34" s="399" t="n">
        <v>996.7492932</v>
      </c>
      <c r="I34" s="399" t="n">
        <v>21.7069493908558</v>
      </c>
      <c r="J34" s="399" t="n">
        <v>0.0557282070142777</v>
      </c>
      <c r="K34" s="399" t="n">
        <v>21.7268654720457</v>
      </c>
      <c r="L34" s="399" t="n">
        <v>4437.9156443</v>
      </c>
      <c r="M34" s="399" t="n">
        <v>12.0274629396661</v>
      </c>
      <c r="N34" s="399" t="n">
        <v>0.248123659003014</v>
      </c>
      <c r="O34" s="399" t="n">
        <v>12.0316155397911</v>
      </c>
      <c r="P34" s="399" t="n">
        <v>1753764.0441294</v>
      </c>
      <c r="Q34" s="399" t="n">
        <v>0.955785719204637</v>
      </c>
      <c r="R34" s="399" t="n">
        <v>98.0528668263921</v>
      </c>
      <c r="S34" s="399" t="n">
        <v>0.135133630341763</v>
      </c>
    </row>
    <row r="35">
      <c r="A35" s="399" t="s">
        <v>27</v>
      </c>
      <c r="B35" s="399" t="s">
        <v>28</v>
      </c>
      <c r="C35" s="399" t="s">
        <v>16</v>
      </c>
      <c r="D35" s="399"/>
      <c r="E35" s="399"/>
      <c r="F35" s="399"/>
      <c r="G35" s="399"/>
      <c r="H35" s="399"/>
      <c r="I35" s="399"/>
      <c r="J35" s="399"/>
      <c r="K35" s="399"/>
      <c r="L35" s="399"/>
      <c r="M35" s="399"/>
      <c r="N35" s="399"/>
      <c r="O35" s="399"/>
      <c r="P35" s="399" t="n">
        <v>2486.1206265</v>
      </c>
      <c r="Q35" s="399" t="n">
        <v>26.984894410863</v>
      </c>
      <c r="R35" s="399" t="n">
        <v>100</v>
      </c>
      <c r="S35" s="399" t="n">
        <v>0</v>
      </c>
    </row>
    <row r="36">
      <c r="A36" s="399" t="s">
        <v>27</v>
      </c>
      <c r="B36" s="399" t="s">
        <v>28</v>
      </c>
      <c r="C36" s="399" t="s">
        <v>17</v>
      </c>
      <c r="D36" s="399" t="n">
        <v>652.4323085</v>
      </c>
      <c r="E36" s="399" t="n">
        <v>52.2505813787618</v>
      </c>
      <c r="F36" s="399" t="n">
        <v>0.915386739375202</v>
      </c>
      <c r="G36" s="399" t="n">
        <v>52.4239622226065</v>
      </c>
      <c r="H36" s="399"/>
      <c r="I36" s="399"/>
      <c r="J36" s="399"/>
      <c r="K36" s="399"/>
      <c r="L36" s="399" t="n">
        <v>25.0249012</v>
      </c>
      <c r="M36" s="399" t="n">
        <v>99.9999999999998</v>
      </c>
      <c r="N36" s="399" t="n">
        <v>0.0351108650111471</v>
      </c>
      <c r="O36" s="399" t="n">
        <v>100.150402048714</v>
      </c>
      <c r="P36" s="399" t="n">
        <v>70596.4951468</v>
      </c>
      <c r="Q36" s="399" t="n">
        <v>5.76176623099083</v>
      </c>
      <c r="R36" s="399" t="n">
        <v>99.0495023956137</v>
      </c>
      <c r="S36" s="399" t="n">
        <v>0.485783774034519</v>
      </c>
    </row>
    <row r="37">
      <c r="A37" s="399" t="s">
        <v>29</v>
      </c>
      <c r="B37" s="399" t="s">
        <v>30</v>
      </c>
      <c r="C37" s="399" t="s">
        <v>16</v>
      </c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99"/>
      <c r="O37" s="399"/>
      <c r="P37" s="399" t="n">
        <v>1320.9378903</v>
      </c>
      <c r="Q37" s="399" t="n">
        <v>19.9550647820399</v>
      </c>
      <c r="R37" s="399" t="n">
        <v>100</v>
      </c>
      <c r="S37" s="399" t="n">
        <v>0</v>
      </c>
    </row>
    <row r="38">
      <c r="A38" s="399" t="s">
        <v>29</v>
      </c>
      <c r="B38" s="399" t="s">
        <v>30</v>
      </c>
      <c r="C38" s="399" t="s">
        <v>17</v>
      </c>
      <c r="D38" s="399" t="n">
        <v>166.5752788</v>
      </c>
      <c r="E38" s="399" t="n">
        <v>44.3273978867252</v>
      </c>
      <c r="F38" s="399" t="n">
        <v>0.80750526875953</v>
      </c>
      <c r="G38" s="399" t="n">
        <v>44.7304762134473</v>
      </c>
      <c r="H38" s="399"/>
      <c r="I38" s="399"/>
      <c r="J38" s="399"/>
      <c r="K38" s="399"/>
      <c r="L38" s="399" t="n">
        <v>132.2634628</v>
      </c>
      <c r="M38" s="399" t="n">
        <v>54.5958979425357</v>
      </c>
      <c r="N38" s="399" t="n">
        <v>0.641172230626217</v>
      </c>
      <c r="O38" s="399" t="n">
        <v>54.4477576974739</v>
      </c>
      <c r="P38" s="399" t="n">
        <v>20329.5441612</v>
      </c>
      <c r="Q38" s="399" t="n">
        <v>4.23078840635613</v>
      </c>
      <c r="R38" s="399" t="n">
        <v>98.5513225006143</v>
      </c>
      <c r="S38" s="399" t="n">
        <v>0.562920071763884</v>
      </c>
    </row>
    <row r="39">
      <c r="A39" s="399" t="s">
        <v>31</v>
      </c>
      <c r="B39" s="399" t="s">
        <v>32</v>
      </c>
      <c r="C39" s="399" t="s">
        <v>16</v>
      </c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399"/>
      <c r="P39" s="399" t="n">
        <v>2827.1737585</v>
      </c>
      <c r="Q39" s="399" t="n">
        <v>28.7844898443397</v>
      </c>
      <c r="R39" s="399" t="n">
        <v>100</v>
      </c>
      <c r="S39" s="399" t="n">
        <v>0</v>
      </c>
    </row>
    <row r="40">
      <c r="A40" s="399" t="s">
        <v>31</v>
      </c>
      <c r="B40" s="399" t="s">
        <v>32</v>
      </c>
      <c r="C40" s="399" t="s">
        <v>17</v>
      </c>
      <c r="D40" s="399" t="n">
        <v>669.1513522</v>
      </c>
      <c r="E40" s="399" t="n">
        <v>59.0446370609944</v>
      </c>
      <c r="F40" s="399" t="n">
        <v>1.40797660543143</v>
      </c>
      <c r="G40" s="399" t="n">
        <v>58.6616160680633</v>
      </c>
      <c r="H40" s="399" t="n">
        <v>1.131677</v>
      </c>
      <c r="I40" s="399" t="n">
        <v>100</v>
      </c>
      <c r="J40" s="399" t="n">
        <v>0.00238118735868382</v>
      </c>
      <c r="K40" s="399" t="n">
        <v>100.158728582851</v>
      </c>
      <c r="L40" s="399"/>
      <c r="M40" s="399"/>
      <c r="N40" s="399"/>
      <c r="O40" s="399"/>
      <c r="P40" s="399" t="n">
        <v>46855.4606244</v>
      </c>
      <c r="Q40" s="399" t="n">
        <v>5.37332504207104</v>
      </c>
      <c r="R40" s="399" t="n">
        <v>98.5896422072099</v>
      </c>
      <c r="S40" s="399" t="n">
        <v>0.83776143817208</v>
      </c>
    </row>
    <row r="41">
      <c r="A41" s="399" t="s">
        <v>33</v>
      </c>
      <c r="B41" s="399" t="s">
        <v>34</v>
      </c>
      <c r="C41" s="399" t="s">
        <v>16</v>
      </c>
      <c r="D41" s="399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 t="n">
        <v>331.2986609</v>
      </c>
      <c r="Q41" s="399" t="n">
        <v>28.1915854457406</v>
      </c>
      <c r="R41" s="399" t="n">
        <v>100</v>
      </c>
      <c r="S41" s="399" t="n">
        <v>0.00000000000000312989472625487</v>
      </c>
    </row>
    <row r="42">
      <c r="A42" s="399" t="s">
        <v>33</v>
      </c>
      <c r="B42" s="399" t="s">
        <v>34</v>
      </c>
      <c r="C42" s="399" t="s">
        <v>17</v>
      </c>
      <c r="D42" s="399" t="n">
        <v>126.8840217</v>
      </c>
      <c r="E42" s="399" t="n">
        <v>40.0630303407537</v>
      </c>
      <c r="F42" s="399" t="n">
        <v>1.20386220321287</v>
      </c>
      <c r="G42" s="399" t="n">
        <v>39.300658235378</v>
      </c>
      <c r="H42" s="399"/>
      <c r="I42" s="399"/>
      <c r="J42" s="399"/>
      <c r="K42" s="399"/>
      <c r="L42" s="399" t="n">
        <v>8.5307513</v>
      </c>
      <c r="M42" s="399" t="n">
        <v>99.9999999999997</v>
      </c>
      <c r="N42" s="399" t="n">
        <v>0.0809388677745473</v>
      </c>
      <c r="O42" s="399" t="n">
        <v>99.6916211526153</v>
      </c>
      <c r="P42" s="399" t="n">
        <v>10404.3315004</v>
      </c>
      <c r="Q42" s="399" t="n">
        <v>6.27625672109763</v>
      </c>
      <c r="R42" s="399" t="n">
        <v>98.7151989290126</v>
      </c>
      <c r="S42" s="399" t="n">
        <v>0.483340035396377</v>
      </c>
    </row>
    <row r="43">
      <c r="A43" s="399" t="s">
        <v>35</v>
      </c>
      <c r="B43" s="399" t="s">
        <v>36</v>
      </c>
      <c r="C43" s="399" t="s">
        <v>16</v>
      </c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  <c r="P43" s="399" t="n">
        <v>3394.5179431</v>
      </c>
      <c r="Q43" s="399" t="n">
        <v>27.0825728386705</v>
      </c>
      <c r="R43" s="399" t="n">
        <v>100</v>
      </c>
      <c r="S43" s="399" t="n">
        <v>0.00000000000000300676959315799</v>
      </c>
    </row>
    <row r="44">
      <c r="A44" s="399" t="s">
        <v>35</v>
      </c>
      <c r="B44" s="399" t="s">
        <v>36</v>
      </c>
      <c r="C44" s="399" t="s">
        <v>17</v>
      </c>
      <c r="D44" s="399" t="n">
        <v>693.7487161</v>
      </c>
      <c r="E44" s="399" t="n">
        <v>56.9947581831442</v>
      </c>
      <c r="F44" s="399" t="n">
        <v>0.670450496761101</v>
      </c>
      <c r="G44" s="399" t="n">
        <v>55.055562766973</v>
      </c>
      <c r="H44" s="399" t="n">
        <v>52.2767587</v>
      </c>
      <c r="I44" s="399" t="n">
        <v>97.7321432997619</v>
      </c>
      <c r="J44" s="399" t="n">
        <v>0.050521144077221</v>
      </c>
      <c r="K44" s="399" t="n">
        <v>98.0233784582491</v>
      </c>
      <c r="L44" s="399" t="n">
        <v>64.4915117</v>
      </c>
      <c r="M44" s="399" t="n">
        <v>100</v>
      </c>
      <c r="N44" s="399" t="n">
        <v>0.0623256880376075</v>
      </c>
      <c r="O44" s="399" t="n">
        <v>100.800772111769</v>
      </c>
      <c r="P44" s="399" t="n">
        <v>102664.4926453</v>
      </c>
      <c r="Q44" s="399" t="n">
        <v>5.13664349179346</v>
      </c>
      <c r="R44" s="399" t="n">
        <v>99.2167026711241</v>
      </c>
      <c r="S44" s="399" t="n">
        <v>0.402609270159915</v>
      </c>
    </row>
    <row r="45">
      <c r="A45" s="399" t="s">
        <v>37</v>
      </c>
      <c r="B45" s="399" t="s">
        <v>38</v>
      </c>
      <c r="C45" s="399" t="s">
        <v>16</v>
      </c>
      <c r="D45" s="399" t="n">
        <v>1651.3768268</v>
      </c>
      <c r="E45" s="399" t="n">
        <v>100</v>
      </c>
      <c r="F45" s="399" t="n">
        <v>4.82463384599007</v>
      </c>
      <c r="G45" s="399" t="n">
        <v>95.5536442971542</v>
      </c>
      <c r="H45" s="399"/>
      <c r="I45" s="399"/>
      <c r="J45" s="399"/>
      <c r="K45" s="399"/>
      <c r="L45" s="399"/>
      <c r="M45" s="399"/>
      <c r="N45" s="399"/>
      <c r="O45" s="399"/>
      <c r="P45" s="399" t="n">
        <v>32576.647092</v>
      </c>
      <c r="Q45" s="399" t="n">
        <v>17.8879493377202</v>
      </c>
      <c r="R45" s="399" t="n">
        <v>95.17536615401</v>
      </c>
      <c r="S45" s="399" t="n">
        <v>4.84380953825542</v>
      </c>
    </row>
    <row r="46">
      <c r="A46" s="399" t="s">
        <v>37</v>
      </c>
      <c r="B46" s="399" t="s">
        <v>38</v>
      </c>
      <c r="C46" s="399" t="s">
        <v>17</v>
      </c>
      <c r="D46" s="399" t="n">
        <v>3655.8635114</v>
      </c>
      <c r="E46" s="399" t="n">
        <v>40.0704411923502</v>
      </c>
      <c r="F46" s="399" t="n">
        <v>0.789805613163069</v>
      </c>
      <c r="G46" s="399" t="n">
        <v>39.825181289773</v>
      </c>
      <c r="H46" s="399"/>
      <c r="I46" s="399"/>
      <c r="J46" s="399"/>
      <c r="K46" s="399"/>
      <c r="L46" s="399"/>
      <c r="M46" s="399"/>
      <c r="N46" s="399"/>
      <c r="O46" s="399"/>
      <c r="P46" s="399" t="n">
        <v>459225.5658518</v>
      </c>
      <c r="Q46" s="399" t="n">
        <v>4.52383498981293</v>
      </c>
      <c r="R46" s="399" t="n">
        <v>99.2101943868369</v>
      </c>
      <c r="S46" s="399" t="n">
        <v>0.317045560915389</v>
      </c>
    </row>
    <row r="47">
      <c r="A47" s="399" t="s">
        <v>39</v>
      </c>
      <c r="B47" s="399" t="s">
        <v>40</v>
      </c>
      <c r="C47" s="399" t="s">
        <v>16</v>
      </c>
      <c r="D47" s="399"/>
      <c r="E47" s="399"/>
      <c r="F47" s="399"/>
      <c r="G47" s="399"/>
      <c r="H47" s="399"/>
      <c r="I47" s="399"/>
      <c r="J47" s="399"/>
      <c r="K47" s="399"/>
      <c r="L47" s="399"/>
      <c r="M47" s="399"/>
      <c r="N47" s="399"/>
      <c r="O47" s="399"/>
      <c r="P47" s="399" t="n">
        <v>493.8542048</v>
      </c>
      <c r="Q47" s="399" t="n">
        <v>28.7012697764272</v>
      </c>
      <c r="R47" s="399" t="n">
        <v>100</v>
      </c>
      <c r="S47" s="399" t="n">
        <v>0</v>
      </c>
    </row>
    <row r="48">
      <c r="A48" s="399" t="s">
        <v>39</v>
      </c>
      <c r="B48" s="399" t="s">
        <v>40</v>
      </c>
      <c r="C48" s="399" t="s">
        <v>17</v>
      </c>
      <c r="D48" s="399" t="n">
        <v>149.623669</v>
      </c>
      <c r="E48" s="399" t="n">
        <v>47.4984439446815</v>
      </c>
      <c r="F48" s="399" t="n">
        <v>1.32180810371164</v>
      </c>
      <c r="G48" s="399" t="n">
        <v>47.6967761108153</v>
      </c>
      <c r="H48" s="399" t="n">
        <v>14.9231043</v>
      </c>
      <c r="I48" s="399" t="n">
        <v>79.1526863148464</v>
      </c>
      <c r="J48" s="399" t="n">
        <v>0.131833956005143</v>
      </c>
      <c r="K48" s="399" t="n">
        <v>79.4093850887812</v>
      </c>
      <c r="L48" s="399" t="n">
        <v>27.2024048</v>
      </c>
      <c r="M48" s="399" t="n">
        <v>99.9999999999999</v>
      </c>
      <c r="N48" s="399" t="n">
        <v>0.240311973001306</v>
      </c>
      <c r="O48" s="399" t="n">
        <v>99.5544928667022</v>
      </c>
      <c r="P48" s="399" t="n">
        <v>11127.8719212</v>
      </c>
      <c r="Q48" s="399" t="n">
        <v>6.34835757782094</v>
      </c>
      <c r="R48" s="399" t="n">
        <v>98.3060459672819</v>
      </c>
      <c r="S48" s="399" t="n">
        <v>0.688241829660468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984</v>
      </c>
    </row>
    <row r="58">
      <c r="A58" s="5" t="s">
        <v>26</v>
      </c>
      <c r="B58" s="5" t="s">
        <v>10</v>
      </c>
      <c r="C58" s="5" t="s">
        <v>11</v>
      </c>
      <c r="D58" s="5" t="s">
        <v>967</v>
      </c>
      <c r="E58" s="5" t="s">
        <v>968</v>
      </c>
      <c r="F58" s="5" t="s">
        <v>969</v>
      </c>
      <c r="G58" s="5" t="s">
        <v>970</v>
      </c>
      <c r="H58" s="5" t="s">
        <v>971</v>
      </c>
      <c r="I58" s="5" t="s">
        <v>972</v>
      </c>
      <c r="J58" s="5" t="s">
        <v>973</v>
      </c>
      <c r="K58" s="5" t="s">
        <v>974</v>
      </c>
      <c r="L58" s="5" t="s">
        <v>975</v>
      </c>
      <c r="M58" s="5" t="s">
        <v>976</v>
      </c>
      <c r="N58" s="5" t="s">
        <v>977</v>
      </c>
      <c r="O58" s="5" t="s">
        <v>978</v>
      </c>
      <c r="P58" s="5" t="s">
        <v>979</v>
      </c>
      <c r="Q58" s="5" t="s">
        <v>980</v>
      </c>
      <c r="R58" s="5" t="s">
        <v>981</v>
      </c>
      <c r="S58" s="5" t="s">
        <v>982</v>
      </c>
    </row>
    <row r="59">
      <c r="A59" s="400" t="s">
        <v>14</v>
      </c>
      <c r="B59" s="400" t="s">
        <v>15</v>
      </c>
      <c r="C59" s="400" t="s">
        <v>16</v>
      </c>
      <c r="D59" s="400" t="n">
        <v>882.3258059</v>
      </c>
      <c r="E59" s="400" t="n">
        <v>39.3806963459534</v>
      </c>
      <c r="F59" s="400" t="n">
        <v>0.447692482013182</v>
      </c>
      <c r="G59" s="400" t="n">
        <v>39.0013930065975</v>
      </c>
      <c r="H59" s="400" t="n">
        <v>125.6948249</v>
      </c>
      <c r="I59" s="400" t="n">
        <v>67.0677278741507</v>
      </c>
      <c r="J59" s="400" t="n">
        <v>0.0637776065931717</v>
      </c>
      <c r="K59" s="400" t="n">
        <v>67.0313370021559</v>
      </c>
      <c r="L59" s="400" t="n">
        <v>158.2913372</v>
      </c>
      <c r="M59" s="400" t="n">
        <v>94.2944354283376</v>
      </c>
      <c r="N59" s="400" t="n">
        <v>0.0803170905332052</v>
      </c>
      <c r="O59" s="400" t="n">
        <v>94.2314907892173</v>
      </c>
      <c r="P59" s="400" t="n">
        <v>195916.6950846</v>
      </c>
      <c r="Q59" s="400" t="n">
        <v>3.20609102187193</v>
      </c>
      <c r="R59" s="400" t="n">
        <v>99.4082128208604</v>
      </c>
      <c r="S59" s="400" t="n">
        <v>0.196008396438791</v>
      </c>
    </row>
    <row r="60">
      <c r="A60" s="400" t="s">
        <v>14</v>
      </c>
      <c r="B60" s="400" t="s">
        <v>15</v>
      </c>
      <c r="C60" s="400" t="s">
        <v>17</v>
      </c>
      <c r="D60" s="400" t="n">
        <v>29340.4151544</v>
      </c>
      <c r="E60" s="400" t="n">
        <v>8.10926758298099</v>
      </c>
      <c r="F60" s="400" t="n">
        <v>1.64524216646767</v>
      </c>
      <c r="G60" s="400" t="n">
        <v>7.86589664085938</v>
      </c>
      <c r="H60" s="400" t="n">
        <v>993.5433727</v>
      </c>
      <c r="I60" s="400" t="n">
        <v>21.7746016715629</v>
      </c>
      <c r="J60" s="400" t="n">
        <v>0.0557122127406371</v>
      </c>
      <c r="K60" s="400" t="n">
        <v>21.7945026827284</v>
      </c>
      <c r="L60" s="400" t="n">
        <v>4437.9156443</v>
      </c>
      <c r="M60" s="400" t="n">
        <v>12.0274629396661</v>
      </c>
      <c r="N60" s="400" t="n">
        <v>0.248852850609169</v>
      </c>
      <c r="O60" s="400" t="n">
        <v>12.0317191736186</v>
      </c>
      <c r="P60" s="400" t="n">
        <v>1748577.4559393</v>
      </c>
      <c r="Q60" s="400" t="n">
        <v>0.958313653846818</v>
      </c>
      <c r="R60" s="400" t="n">
        <v>98.0501927701825</v>
      </c>
      <c r="S60" s="400" t="n">
        <v>0.135523184779671</v>
      </c>
    </row>
    <row r="61">
      <c r="A61" s="400" t="s">
        <v>42</v>
      </c>
      <c r="B61" s="400" t="s">
        <v>43</v>
      </c>
      <c r="C61" s="400" t="s">
        <v>16</v>
      </c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 t="n">
        <v>500.7151076</v>
      </c>
      <c r="Q61" s="400" t="n">
        <v>23.4584033378159</v>
      </c>
      <c r="R61" s="400" t="n">
        <v>100</v>
      </c>
      <c r="S61" s="400" t="n">
        <v>0</v>
      </c>
    </row>
    <row r="62">
      <c r="A62" s="400" t="s">
        <v>42</v>
      </c>
      <c r="B62" s="400" t="s">
        <v>43</v>
      </c>
      <c r="C62" s="400" t="s">
        <v>17</v>
      </c>
      <c r="D62" s="400" t="n">
        <v>15.0224104</v>
      </c>
      <c r="E62" s="400" t="n">
        <v>100</v>
      </c>
      <c r="F62" s="400" t="n">
        <v>0.444355305296933</v>
      </c>
      <c r="G62" s="400" t="n">
        <v>98.7890920629447</v>
      </c>
      <c r="H62" s="400"/>
      <c r="I62" s="400"/>
      <c r="J62" s="400"/>
      <c r="K62" s="400"/>
      <c r="L62" s="400"/>
      <c r="M62" s="400"/>
      <c r="N62" s="400"/>
      <c r="O62" s="400"/>
      <c r="P62" s="400" t="n">
        <v>3365.6979773</v>
      </c>
      <c r="Q62" s="400" t="n">
        <v>10.1115913606016</v>
      </c>
      <c r="R62" s="400" t="n">
        <v>99.5556446947031</v>
      </c>
      <c r="S62" s="400" t="n">
        <v>0.440933884746088</v>
      </c>
    </row>
    <row r="63">
      <c r="A63" s="400" t="s">
        <v>44</v>
      </c>
      <c r="B63" s="400" t="s">
        <v>45</v>
      </c>
      <c r="C63" s="400" t="s">
        <v>16</v>
      </c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 t="n">
        <v>1617.1144051</v>
      </c>
      <c r="Q63" s="400" t="n">
        <v>29.9932804695438</v>
      </c>
      <c r="R63" s="400" t="n">
        <v>100</v>
      </c>
      <c r="S63" s="400" t="n">
        <v>0</v>
      </c>
    </row>
    <row r="64">
      <c r="A64" s="400" t="s">
        <v>44</v>
      </c>
      <c r="B64" s="400" t="s">
        <v>45</v>
      </c>
      <c r="C64" s="400" t="s">
        <v>17</v>
      </c>
      <c r="D64" s="400" t="n">
        <v>375.0525295</v>
      </c>
      <c r="E64" s="400" t="n">
        <v>53.8963015391203</v>
      </c>
      <c r="F64" s="400" t="n">
        <v>0.985408179327876</v>
      </c>
      <c r="G64" s="400" t="n">
        <v>54.1817405303545</v>
      </c>
      <c r="H64" s="400"/>
      <c r="I64" s="400"/>
      <c r="J64" s="400"/>
      <c r="K64" s="400"/>
      <c r="L64" s="400"/>
      <c r="M64" s="400"/>
      <c r="N64" s="400"/>
      <c r="O64" s="400"/>
      <c r="P64" s="400" t="n">
        <v>37685.5742613</v>
      </c>
      <c r="Q64" s="400" t="n">
        <v>5.40319326099827</v>
      </c>
      <c r="R64" s="400" t="n">
        <v>99.0145918206721</v>
      </c>
      <c r="S64" s="400" t="n">
        <v>0.539224868850947</v>
      </c>
    </row>
    <row r="65">
      <c r="A65" s="400" t="s">
        <v>27</v>
      </c>
      <c r="B65" s="400" t="s">
        <v>28</v>
      </c>
      <c r="C65" s="400" t="s">
        <v>16</v>
      </c>
      <c r="D65" s="400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 t="n">
        <v>1863.3228375</v>
      </c>
      <c r="Q65" s="400" t="n">
        <v>34.8587800670947</v>
      </c>
      <c r="R65" s="400" t="n">
        <v>100</v>
      </c>
      <c r="S65" s="400" t="n">
        <v>0.00000000000000387010202408329</v>
      </c>
    </row>
    <row r="66">
      <c r="A66" s="400" t="s">
        <v>27</v>
      </c>
      <c r="B66" s="400" t="s">
        <v>28</v>
      </c>
      <c r="C66" s="400" t="s">
        <v>17</v>
      </c>
      <c r="D66" s="400" t="n">
        <v>535.970092</v>
      </c>
      <c r="E66" s="400" t="n">
        <v>63.1311438457903</v>
      </c>
      <c r="F66" s="400" t="n">
        <v>0.870652948838202</v>
      </c>
      <c r="G66" s="400" t="n">
        <v>63.3616253293278</v>
      </c>
      <c r="H66" s="400"/>
      <c r="I66" s="400"/>
      <c r="J66" s="400"/>
      <c r="K66" s="400"/>
      <c r="L66" s="400"/>
      <c r="M66" s="400"/>
      <c r="N66" s="400"/>
      <c r="O66" s="400"/>
      <c r="P66" s="400" t="n">
        <v>61023.586183</v>
      </c>
      <c r="Q66" s="400" t="n">
        <v>6.55742660317872</v>
      </c>
      <c r="R66" s="400" t="n">
        <v>99.1293470511618</v>
      </c>
      <c r="S66" s="400" t="n">
        <v>0.556505087314746</v>
      </c>
    </row>
    <row r="67">
      <c r="A67" s="400" t="s">
        <v>29</v>
      </c>
      <c r="B67" s="400" t="s">
        <v>30</v>
      </c>
      <c r="C67" s="400" t="s">
        <v>16</v>
      </c>
      <c r="D67" s="400"/>
      <c r="E67" s="400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 t="n">
        <v>619.8252813</v>
      </c>
      <c r="Q67" s="400" t="n">
        <v>30.9127480290076</v>
      </c>
      <c r="R67" s="400" t="n">
        <v>100</v>
      </c>
      <c r="S67" s="400" t="n">
        <v>0</v>
      </c>
    </row>
    <row r="68">
      <c r="A68" s="400" t="s">
        <v>29</v>
      </c>
      <c r="B68" s="400" t="s">
        <v>30</v>
      </c>
      <c r="C68" s="400" t="s">
        <v>17</v>
      </c>
      <c r="D68" s="400" t="n">
        <v>144.4580079</v>
      </c>
      <c r="E68" s="400" t="n">
        <v>50.3107888144042</v>
      </c>
      <c r="F68" s="400" t="n">
        <v>1.01671989914278</v>
      </c>
      <c r="G68" s="400" t="n">
        <v>50.8851001253689</v>
      </c>
      <c r="H68" s="400"/>
      <c r="I68" s="400"/>
      <c r="J68" s="400"/>
      <c r="K68" s="400"/>
      <c r="L68" s="400" t="n">
        <v>132.2634628</v>
      </c>
      <c r="M68" s="400" t="n">
        <v>54.5958979425357</v>
      </c>
      <c r="N68" s="400" t="n">
        <v>0.930892627644293</v>
      </c>
      <c r="O68" s="400" t="n">
        <v>54.405652489167</v>
      </c>
      <c r="P68" s="400" t="n">
        <v>13931.5189721</v>
      </c>
      <c r="Q68" s="400" t="n">
        <v>5.40605750336025</v>
      </c>
      <c r="R68" s="400" t="n">
        <v>98.0523874732129</v>
      </c>
      <c r="S68" s="400" t="n">
        <v>0.817401650618428</v>
      </c>
    </row>
    <row r="69">
      <c r="A69" s="400" t="s">
        <v>46</v>
      </c>
      <c r="B69" s="400" t="s">
        <v>47</v>
      </c>
      <c r="C69" s="400" t="s">
        <v>16</v>
      </c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 t="n">
        <v>1336.292399</v>
      </c>
      <c r="Q69" s="400" t="n">
        <v>20.1911283991418</v>
      </c>
      <c r="R69" s="400" t="n">
        <v>100</v>
      </c>
      <c r="S69" s="400" t="n">
        <v>0</v>
      </c>
    </row>
    <row r="70">
      <c r="A70" s="400" t="s">
        <v>46</v>
      </c>
      <c r="B70" s="400" t="s">
        <v>47</v>
      </c>
      <c r="C70" s="400" t="s">
        <v>17</v>
      </c>
      <c r="D70" s="400" t="n">
        <v>380.2637335</v>
      </c>
      <c r="E70" s="400" t="n">
        <v>41.695096355496</v>
      </c>
      <c r="F70" s="400" t="n">
        <v>4.65356923841143</v>
      </c>
      <c r="G70" s="400" t="n">
        <v>38.9792625413042</v>
      </c>
      <c r="H70" s="400"/>
      <c r="I70" s="400"/>
      <c r="J70" s="400"/>
      <c r="K70" s="400"/>
      <c r="L70" s="400"/>
      <c r="M70" s="400"/>
      <c r="N70" s="400"/>
      <c r="O70" s="400"/>
      <c r="P70" s="400" t="n">
        <v>7791.1787447</v>
      </c>
      <c r="Q70" s="400" t="n">
        <v>8.2544160823289</v>
      </c>
      <c r="R70" s="400" t="n">
        <v>95.3464307615886</v>
      </c>
      <c r="S70" s="400" t="n">
        <v>1.90245922840829</v>
      </c>
    </row>
    <row r="71">
      <c r="A71" s="400" t="s">
        <v>48</v>
      </c>
      <c r="B71" s="400" t="s">
        <v>49</v>
      </c>
      <c r="C71" s="400" t="s">
        <v>16</v>
      </c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 t="n">
        <v>4056.1537142</v>
      </c>
      <c r="Q71" s="400" t="n">
        <v>23.8678063121971</v>
      </c>
      <c r="R71" s="400" t="n">
        <v>100</v>
      </c>
      <c r="S71" s="400" t="n">
        <v>0</v>
      </c>
    </row>
    <row r="72">
      <c r="A72" s="400" t="s">
        <v>48</v>
      </c>
      <c r="B72" s="400" t="s">
        <v>49</v>
      </c>
      <c r="C72" s="400" t="s">
        <v>17</v>
      </c>
      <c r="D72" s="400" t="n">
        <v>180.6346928</v>
      </c>
      <c r="E72" s="400" t="n">
        <v>57.1298872474828</v>
      </c>
      <c r="F72" s="400" t="n">
        <v>0.578871407518808</v>
      </c>
      <c r="G72" s="400" t="n">
        <v>55.954252109145</v>
      </c>
      <c r="H72" s="400"/>
      <c r="I72" s="400"/>
      <c r="J72" s="400"/>
      <c r="K72" s="400"/>
      <c r="L72" s="400"/>
      <c r="M72" s="400"/>
      <c r="N72" s="400"/>
      <c r="O72" s="400"/>
      <c r="P72" s="400" t="n">
        <v>31023.9973643</v>
      </c>
      <c r="Q72" s="400" t="n">
        <v>7.64741795509261</v>
      </c>
      <c r="R72" s="400" t="n">
        <v>99.4211285924812</v>
      </c>
      <c r="S72" s="400" t="n">
        <v>0.325789066505654</v>
      </c>
    </row>
    <row r="73">
      <c r="A73" s="400" t="s">
        <v>31</v>
      </c>
      <c r="B73" s="400" t="s">
        <v>32</v>
      </c>
      <c r="C73" s="400" t="s">
        <v>16</v>
      </c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 t="n">
        <v>2746.8246915</v>
      </c>
      <c r="Q73" s="400" t="n">
        <v>29.6161251954128</v>
      </c>
      <c r="R73" s="400" t="n">
        <v>100</v>
      </c>
      <c r="S73" s="400" t="n">
        <v>0</v>
      </c>
    </row>
    <row r="74">
      <c r="A74" s="400" t="s">
        <v>31</v>
      </c>
      <c r="B74" s="400" t="s">
        <v>32</v>
      </c>
      <c r="C74" s="400" t="s">
        <v>17</v>
      </c>
      <c r="D74" s="400" t="n">
        <v>640.8594272</v>
      </c>
      <c r="E74" s="400" t="n">
        <v>61.630551658139</v>
      </c>
      <c r="F74" s="400" t="n">
        <v>1.37233443276157</v>
      </c>
      <c r="G74" s="400" t="n">
        <v>61.2349725781699</v>
      </c>
      <c r="H74" s="400"/>
      <c r="I74" s="400"/>
      <c r="J74" s="400"/>
      <c r="K74" s="400"/>
      <c r="L74" s="400"/>
      <c r="M74" s="400"/>
      <c r="N74" s="400"/>
      <c r="O74" s="400"/>
      <c r="P74" s="400" t="n">
        <v>46057.6283394</v>
      </c>
      <c r="Q74" s="400" t="n">
        <v>5.46500634848547</v>
      </c>
      <c r="R74" s="400" t="n">
        <v>98.6276655672384</v>
      </c>
      <c r="S74" s="400" t="n">
        <v>0.852041472085163</v>
      </c>
    </row>
    <row r="75">
      <c r="A75" s="400" t="s">
        <v>50</v>
      </c>
      <c r="B75" s="400" t="s">
        <v>51</v>
      </c>
      <c r="C75" s="400" t="s">
        <v>16</v>
      </c>
      <c r="D75" s="400"/>
      <c r="E75" s="400"/>
      <c r="F75" s="400"/>
      <c r="G75" s="400"/>
      <c r="H75" s="400"/>
      <c r="I75" s="400"/>
      <c r="J75" s="400"/>
      <c r="K75" s="400"/>
      <c r="L75" s="400" t="n">
        <v>273.5743412</v>
      </c>
      <c r="M75" s="400" t="n">
        <v>100</v>
      </c>
      <c r="N75" s="400" t="n">
        <v>4.45309877491031</v>
      </c>
      <c r="O75" s="400" t="n">
        <v>97.6446257889895</v>
      </c>
      <c r="P75" s="400" t="n">
        <v>5869.8856409</v>
      </c>
      <c r="Q75" s="400" t="n">
        <v>20.21314847836</v>
      </c>
      <c r="R75" s="400" t="n">
        <v>95.5469012250897</v>
      </c>
      <c r="S75" s="400" t="n">
        <v>4.55086620185799</v>
      </c>
    </row>
    <row r="76">
      <c r="A76" s="400" t="s">
        <v>50</v>
      </c>
      <c r="B76" s="400" t="s">
        <v>51</v>
      </c>
      <c r="C76" s="400" t="s">
        <v>17</v>
      </c>
      <c r="D76" s="400" t="n">
        <v>2885.7267422</v>
      </c>
      <c r="E76" s="400" t="n">
        <v>38.5408238183882</v>
      </c>
      <c r="F76" s="400" t="n">
        <v>3.79889318762783</v>
      </c>
      <c r="G76" s="400" t="n">
        <v>36.8625416579389</v>
      </c>
      <c r="H76" s="400"/>
      <c r="I76" s="400"/>
      <c r="J76" s="400"/>
      <c r="K76" s="400"/>
      <c r="L76" s="400" t="n">
        <v>118.3949821</v>
      </c>
      <c r="M76" s="400" t="n">
        <v>73.9685789560364</v>
      </c>
      <c r="N76" s="400" t="n">
        <v>0.155860180512489</v>
      </c>
      <c r="O76" s="400" t="n">
        <v>74.3135908349524</v>
      </c>
      <c r="P76" s="400" t="n">
        <v>72958.1809695</v>
      </c>
      <c r="Q76" s="400" t="n">
        <v>5.20330042998198</v>
      </c>
      <c r="R76" s="400" t="n">
        <v>96.0452466318597</v>
      </c>
      <c r="S76" s="400" t="n">
        <v>1.45598787522441</v>
      </c>
    </row>
    <row r="77">
      <c r="A77" s="400" t="s">
        <v>52</v>
      </c>
      <c r="B77" s="400" t="s">
        <v>53</v>
      </c>
      <c r="C77" s="400" t="s">
        <v>16</v>
      </c>
      <c r="D77" s="400"/>
      <c r="E77" s="400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 t="n">
        <v>572.7641835</v>
      </c>
      <c r="Q77" s="400" t="n">
        <v>22.5745686570386</v>
      </c>
      <c r="R77" s="400" t="n">
        <v>100</v>
      </c>
      <c r="S77" s="400" t="n">
        <v>0.00000000000000250628058940256</v>
      </c>
    </row>
    <row r="78">
      <c r="A78" s="400" t="s">
        <v>52</v>
      </c>
      <c r="B78" s="400" t="s">
        <v>53</v>
      </c>
      <c r="C78" s="400" t="s">
        <v>17</v>
      </c>
      <c r="D78" s="400" t="n">
        <v>179.9599116</v>
      </c>
      <c r="E78" s="400" t="n">
        <v>40.544766255231</v>
      </c>
      <c r="F78" s="400" t="n">
        <v>2.80487815026519</v>
      </c>
      <c r="G78" s="400" t="n">
        <v>38.565247525975</v>
      </c>
      <c r="H78" s="400" t="n">
        <v>12.4407185</v>
      </c>
      <c r="I78" s="400" t="n">
        <v>100</v>
      </c>
      <c r="J78" s="400" t="n">
        <v>0.193902626334975</v>
      </c>
      <c r="K78" s="400" t="n">
        <v>97.9205781346049</v>
      </c>
      <c r="L78" s="400"/>
      <c r="M78" s="400"/>
      <c r="N78" s="400"/>
      <c r="O78" s="400"/>
      <c r="P78" s="400" t="n">
        <v>6223.5612035</v>
      </c>
      <c r="Q78" s="400" t="n">
        <v>6.87103458689551</v>
      </c>
      <c r="R78" s="400" t="n">
        <v>97.0012192233998</v>
      </c>
      <c r="S78" s="400" t="n">
        <v>1.23657700643044</v>
      </c>
    </row>
    <row r="79">
      <c r="A79" s="400" t="s">
        <v>33</v>
      </c>
      <c r="B79" s="400" t="s">
        <v>34</v>
      </c>
      <c r="C79" s="400" t="s">
        <v>16</v>
      </c>
      <c r="D79" s="400"/>
      <c r="E79" s="400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 t="n">
        <v>158.5943413</v>
      </c>
      <c r="Q79" s="400" t="n">
        <v>43.3240296208453</v>
      </c>
      <c r="R79" s="400" t="n">
        <v>100</v>
      </c>
      <c r="S79" s="400" t="n">
        <v>0</v>
      </c>
    </row>
    <row r="80">
      <c r="A80" s="400" t="s">
        <v>33</v>
      </c>
      <c r="B80" s="400" t="s">
        <v>34</v>
      </c>
      <c r="C80" s="400" t="s">
        <v>17</v>
      </c>
      <c r="D80" s="400" t="n">
        <v>62.7231376</v>
      </c>
      <c r="E80" s="400" t="n">
        <v>59.8214852822812</v>
      </c>
      <c r="F80" s="400" t="n">
        <v>1.48133039750278</v>
      </c>
      <c r="G80" s="400" t="n">
        <v>58.6070904438479</v>
      </c>
      <c r="H80" s="400"/>
      <c r="I80" s="400"/>
      <c r="J80" s="400"/>
      <c r="K80" s="400"/>
      <c r="L80" s="400"/>
      <c r="M80" s="400"/>
      <c r="N80" s="400"/>
      <c r="O80" s="400"/>
      <c r="P80" s="400" t="n">
        <v>4171.5204657</v>
      </c>
      <c r="Q80" s="400" t="n">
        <v>10.8515746333524</v>
      </c>
      <c r="R80" s="400" t="n">
        <v>98.5186696024972</v>
      </c>
      <c r="S80" s="400" t="n">
        <v>0.881218401892286</v>
      </c>
    </row>
    <row r="81">
      <c r="A81" s="400" t="s">
        <v>54</v>
      </c>
      <c r="B81" s="400" t="s">
        <v>55</v>
      </c>
      <c r="C81" s="400" t="s">
        <v>16</v>
      </c>
      <c r="D81" s="400"/>
      <c r="E81" s="400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 t="n">
        <v>5548.7669336</v>
      </c>
      <c r="Q81" s="400" t="n">
        <v>19.4362193664431</v>
      </c>
      <c r="R81" s="400" t="n">
        <v>100</v>
      </c>
      <c r="S81" s="400" t="n">
        <v>0</v>
      </c>
    </row>
    <row r="82">
      <c r="A82" s="400" t="s">
        <v>54</v>
      </c>
      <c r="B82" s="400" t="s">
        <v>55</v>
      </c>
      <c r="C82" s="400" t="s">
        <v>17</v>
      </c>
      <c r="D82" s="400" t="n">
        <v>892.8239389</v>
      </c>
      <c r="E82" s="400" t="n">
        <v>43.4128457786586</v>
      </c>
      <c r="F82" s="400" t="n">
        <v>1.55045209750921</v>
      </c>
      <c r="G82" s="400" t="n">
        <v>42.820435158491</v>
      </c>
      <c r="H82" s="400"/>
      <c r="I82" s="400"/>
      <c r="J82" s="400"/>
      <c r="K82" s="400"/>
      <c r="L82" s="400"/>
      <c r="M82" s="400"/>
      <c r="N82" s="400"/>
      <c r="O82" s="400"/>
      <c r="P82" s="400" t="n">
        <v>56691.924428</v>
      </c>
      <c r="Q82" s="400" t="n">
        <v>5.45184067955662</v>
      </c>
      <c r="R82" s="400" t="n">
        <v>98.4495479024908</v>
      </c>
      <c r="S82" s="400" t="n">
        <v>0.674366057764899</v>
      </c>
    </row>
    <row r="83">
      <c r="A83" s="400" t="s">
        <v>35</v>
      </c>
      <c r="B83" s="400" t="s">
        <v>36</v>
      </c>
      <c r="C83" s="400" t="s">
        <v>16</v>
      </c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 t="n">
        <v>3337.8945533</v>
      </c>
      <c r="Q83" s="400" t="n">
        <v>27.5385612180011</v>
      </c>
      <c r="R83" s="400" t="n">
        <v>100</v>
      </c>
      <c r="S83" s="400" t="n">
        <v>0.00000000000000305739447292741</v>
      </c>
    </row>
    <row r="84">
      <c r="A84" s="400" t="s">
        <v>35</v>
      </c>
      <c r="B84" s="400" t="s">
        <v>36</v>
      </c>
      <c r="C84" s="400" t="s">
        <v>17</v>
      </c>
      <c r="D84" s="400" t="n">
        <v>686.1145919</v>
      </c>
      <c r="E84" s="400" t="n">
        <v>57.6229028313595</v>
      </c>
      <c r="F84" s="400" t="n">
        <v>0.667670336217796</v>
      </c>
      <c r="G84" s="400" t="n">
        <v>55.6691805159201</v>
      </c>
      <c r="H84" s="400" t="n">
        <v>51.0771106</v>
      </c>
      <c r="I84" s="400" t="n">
        <v>99.9999999999999</v>
      </c>
      <c r="J84" s="400" t="n">
        <v>0.0497040465396572</v>
      </c>
      <c r="K84" s="400" t="n">
        <v>100.291267951307</v>
      </c>
      <c r="L84" s="400" t="n">
        <v>64.4915117</v>
      </c>
      <c r="M84" s="400" t="n">
        <v>100</v>
      </c>
      <c r="N84" s="400" t="n">
        <v>0.0627578393001277</v>
      </c>
      <c r="O84" s="400" t="n">
        <v>100.807234462533</v>
      </c>
      <c r="P84" s="400" t="n">
        <v>101960.7962134</v>
      </c>
      <c r="Q84" s="400" t="n">
        <v>5.17180446409539</v>
      </c>
      <c r="R84" s="400" t="n">
        <v>99.2198677779424</v>
      </c>
      <c r="S84" s="400" t="n">
        <v>0.405386165027971</v>
      </c>
    </row>
    <row r="85">
      <c r="A85" s="400" t="s">
        <v>56</v>
      </c>
      <c r="B85" s="400" t="s">
        <v>57</v>
      </c>
      <c r="C85" s="400" t="s">
        <v>16</v>
      </c>
      <c r="D85" s="400"/>
      <c r="E85" s="400"/>
      <c r="F85" s="400"/>
      <c r="G85" s="400"/>
      <c r="H85" s="400"/>
      <c r="I85" s="400"/>
      <c r="J85" s="400"/>
      <c r="K85" s="400"/>
      <c r="L85" s="400"/>
      <c r="M85" s="400"/>
      <c r="N85" s="400"/>
      <c r="O85" s="400"/>
      <c r="P85" s="400" t="n">
        <v>597.956409</v>
      </c>
      <c r="Q85" s="400" t="n">
        <v>28.5923680374576</v>
      </c>
      <c r="R85" s="400" t="n">
        <v>100</v>
      </c>
      <c r="S85" s="400" t="n">
        <v>0</v>
      </c>
    </row>
    <row r="86">
      <c r="A86" s="400" t="s">
        <v>56</v>
      </c>
      <c r="B86" s="400" t="s">
        <v>57</v>
      </c>
      <c r="C86" s="400" t="s">
        <v>17</v>
      </c>
      <c r="D86" s="400" t="n">
        <v>76.0516518</v>
      </c>
      <c r="E86" s="400" t="n">
        <v>59.0979006854078</v>
      </c>
      <c r="F86" s="400" t="n">
        <v>0.941644928460098</v>
      </c>
      <c r="G86" s="400" t="n">
        <v>58.0951779619999</v>
      </c>
      <c r="H86" s="400"/>
      <c r="I86" s="400"/>
      <c r="J86" s="400"/>
      <c r="K86" s="400"/>
      <c r="L86" s="400"/>
      <c r="M86" s="400"/>
      <c r="N86" s="400"/>
      <c r="O86" s="400"/>
      <c r="P86" s="400" t="n">
        <v>8000.4163991</v>
      </c>
      <c r="Q86" s="400" t="n">
        <v>9.07059523437584</v>
      </c>
      <c r="R86" s="400" t="n">
        <v>99.0583550715399</v>
      </c>
      <c r="S86" s="400" t="n">
        <v>0.552250536124854</v>
      </c>
    </row>
    <row r="87">
      <c r="A87" s="400" t="s">
        <v>37</v>
      </c>
      <c r="B87" s="400" t="s">
        <v>38</v>
      </c>
      <c r="C87" s="400" t="s">
        <v>16</v>
      </c>
      <c r="D87" s="400" t="n">
        <v>1651.3768268</v>
      </c>
      <c r="E87" s="400" t="n">
        <v>100</v>
      </c>
      <c r="F87" s="400" t="n">
        <v>4.83198675521151</v>
      </c>
      <c r="G87" s="400" t="n">
        <v>95.5492733270373</v>
      </c>
      <c r="H87" s="400"/>
      <c r="I87" s="400"/>
      <c r="J87" s="400"/>
      <c r="K87" s="400"/>
      <c r="L87" s="400"/>
      <c r="M87" s="400"/>
      <c r="N87" s="400"/>
      <c r="O87" s="400"/>
      <c r="P87" s="400" t="n">
        <v>32524.5617769</v>
      </c>
      <c r="Q87" s="400" t="n">
        <v>17.9164431364688</v>
      </c>
      <c r="R87" s="400" t="n">
        <v>95.1680132447885</v>
      </c>
      <c r="S87" s="400" t="n">
        <v>4.85134455837357</v>
      </c>
    </row>
    <row r="88">
      <c r="A88" s="400" t="s">
        <v>37</v>
      </c>
      <c r="B88" s="400" t="s">
        <v>38</v>
      </c>
      <c r="C88" s="400" t="s">
        <v>17</v>
      </c>
      <c r="D88" s="400" t="n">
        <v>3638.5851338</v>
      </c>
      <c r="E88" s="400" t="n">
        <v>40.2595030745879</v>
      </c>
      <c r="F88" s="400" t="n">
        <v>0.78818302648421</v>
      </c>
      <c r="G88" s="400" t="n">
        <v>40.0130769673581</v>
      </c>
      <c r="H88" s="400"/>
      <c r="I88" s="400"/>
      <c r="J88" s="400"/>
      <c r="K88" s="400"/>
      <c r="L88" s="400"/>
      <c r="M88" s="400"/>
      <c r="N88" s="400"/>
      <c r="O88" s="400"/>
      <c r="P88" s="400" t="n">
        <v>458003.5730373</v>
      </c>
      <c r="Q88" s="400" t="n">
        <v>4.53583363536411</v>
      </c>
      <c r="R88" s="400" t="n">
        <v>99.2118169735158</v>
      </c>
      <c r="S88" s="400" t="n">
        <v>0.317881771195631</v>
      </c>
    </row>
    <row r="89">
      <c r="A89" s="400" t="s">
        <v>39</v>
      </c>
      <c r="B89" s="400" t="s">
        <v>40</v>
      </c>
      <c r="C89" s="400" t="s">
        <v>16</v>
      </c>
      <c r="D89" s="400"/>
      <c r="E89" s="400"/>
      <c r="F89" s="400"/>
      <c r="G89" s="400"/>
      <c r="H89" s="400"/>
      <c r="I89" s="400"/>
      <c r="J89" s="400"/>
      <c r="K89" s="400"/>
      <c r="L89" s="400"/>
      <c r="M89" s="400"/>
      <c r="N89" s="400"/>
      <c r="O89" s="400"/>
      <c r="P89" s="400" t="n">
        <v>450.5557666</v>
      </c>
      <c r="Q89" s="400" t="n">
        <v>30.9987252342964</v>
      </c>
      <c r="R89" s="400" t="n">
        <v>100</v>
      </c>
      <c r="S89" s="400" t="n">
        <v>0.00000000000000344154984891448</v>
      </c>
    </row>
    <row r="90">
      <c r="A90" s="400" t="s">
        <v>39</v>
      </c>
      <c r="B90" s="400" t="s">
        <v>40</v>
      </c>
      <c r="C90" s="400" t="s">
        <v>17</v>
      </c>
      <c r="D90" s="400" t="n">
        <v>115.4039542</v>
      </c>
      <c r="E90" s="400" t="n">
        <v>59.5421344307967</v>
      </c>
      <c r="F90" s="400" t="n">
        <v>1.66208132494811</v>
      </c>
      <c r="G90" s="400" t="n">
        <v>59.9969961317232</v>
      </c>
      <c r="H90" s="400" t="n">
        <v>11.2148653</v>
      </c>
      <c r="I90" s="400" t="n">
        <v>100</v>
      </c>
      <c r="J90" s="400" t="n">
        <v>0.161519752994205</v>
      </c>
      <c r="K90" s="400" t="n">
        <v>100.355744539504</v>
      </c>
      <c r="L90" s="400"/>
      <c r="M90" s="400"/>
      <c r="N90" s="400"/>
      <c r="O90" s="400"/>
      <c r="P90" s="400" t="n">
        <v>6816.7209839</v>
      </c>
      <c r="Q90" s="400" t="n">
        <v>9.44737866418666</v>
      </c>
      <c r="R90" s="400" t="n">
        <v>98.1763989220577</v>
      </c>
      <c r="S90" s="400" t="n">
        <v>1.02591538896648</v>
      </c>
    </row>
    <row r="91">
      <c r="A91" s="400" t="s">
        <v>58</v>
      </c>
      <c r="B91" s="400" t="s">
        <v>59</v>
      </c>
      <c r="C91" s="400" t="s">
        <v>16</v>
      </c>
      <c r="D91" s="400"/>
      <c r="E91" s="400"/>
      <c r="F91" s="400"/>
      <c r="G91" s="400"/>
      <c r="H91" s="400"/>
      <c r="I91" s="400"/>
      <c r="J91" s="400"/>
      <c r="K91" s="400"/>
      <c r="L91" s="400"/>
      <c r="M91" s="400"/>
      <c r="N91" s="400"/>
      <c r="O91" s="400"/>
      <c r="P91" s="400" t="n">
        <v>248.1012713</v>
      </c>
      <c r="Q91" s="400" t="n">
        <v>24.0577088595092</v>
      </c>
      <c r="R91" s="400" t="n">
        <v>100</v>
      </c>
      <c r="S91" s="400" t="n">
        <v>0</v>
      </c>
    </row>
    <row r="92">
      <c r="A92" s="400" t="s">
        <v>58</v>
      </c>
      <c r="B92" s="400" t="s">
        <v>59</v>
      </c>
      <c r="C92" s="400" t="s">
        <v>17</v>
      </c>
      <c r="D92" s="400" t="n">
        <v>89.7458103</v>
      </c>
      <c r="E92" s="400" t="n">
        <v>50.2900137080132</v>
      </c>
      <c r="F92" s="400" t="n">
        <v>2.98092126544824</v>
      </c>
      <c r="G92" s="400" t="n">
        <v>48.898653542155</v>
      </c>
      <c r="H92" s="400"/>
      <c r="I92" s="400"/>
      <c r="J92" s="400"/>
      <c r="K92" s="400"/>
      <c r="L92" s="400" t="n">
        <v>15.0738702</v>
      </c>
      <c r="M92" s="400" t="n">
        <v>100</v>
      </c>
      <c r="N92" s="400" t="n">
        <v>0.500680979775905</v>
      </c>
      <c r="O92" s="400" t="n">
        <v>99.0393096694384</v>
      </c>
      <c r="P92" s="400" t="n">
        <v>2905.8539438</v>
      </c>
      <c r="Q92" s="400" t="n">
        <v>8.59891859683399</v>
      </c>
      <c r="R92" s="400" t="n">
        <v>96.5183977547758</v>
      </c>
      <c r="S92" s="400" t="n">
        <v>1.56067995530143</v>
      </c>
    </row>
    <row r="93">
      <c r="A93" s="400" t="s">
        <v>60</v>
      </c>
      <c r="B93" s="400" t="s">
        <v>61</v>
      </c>
      <c r="C93" s="400" t="s">
        <v>16</v>
      </c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0" t="n">
        <v>461.8258574</v>
      </c>
      <c r="Q93" s="400" t="n">
        <v>21.1347250827571</v>
      </c>
      <c r="R93" s="400" t="n">
        <v>100</v>
      </c>
      <c r="S93" s="400" t="n">
        <v>0</v>
      </c>
    </row>
    <row r="94">
      <c r="A94" s="400" t="s">
        <v>60</v>
      </c>
      <c r="B94" s="400" t="s">
        <v>61</v>
      </c>
      <c r="C94" s="400" t="s">
        <v>17</v>
      </c>
      <c r="D94" s="400" t="n">
        <v>23.0992721</v>
      </c>
      <c r="E94" s="400" t="n">
        <v>51.7511218337948</v>
      </c>
      <c r="F94" s="400" t="n">
        <v>0.608218432788964</v>
      </c>
      <c r="G94" s="400" t="n">
        <v>51.3146684260299</v>
      </c>
      <c r="H94" s="400" t="n">
        <v>7.8549022</v>
      </c>
      <c r="I94" s="400" t="n">
        <v>100</v>
      </c>
      <c r="J94" s="400" t="n">
        <v>0.206824539107212</v>
      </c>
      <c r="K94" s="400" t="n">
        <v>100.672551128429</v>
      </c>
      <c r="L94" s="400" t="n">
        <v>14.255867</v>
      </c>
      <c r="M94" s="400" t="n">
        <v>61.3834355514393</v>
      </c>
      <c r="N94" s="400" t="n">
        <v>0.37536598760564</v>
      </c>
      <c r="O94" s="400" t="n">
        <v>61.3581233587073</v>
      </c>
      <c r="P94" s="400" t="n">
        <v>3752.6479082</v>
      </c>
      <c r="Q94" s="400" t="n">
        <v>4.89975532973026</v>
      </c>
      <c r="R94" s="400" t="n">
        <v>98.8095910404982</v>
      </c>
      <c r="S94" s="400" t="n">
        <v>0.459074720943928</v>
      </c>
    </row>
    <row r="95">
      <c r="A95" s="400" t="s">
        <v>62</v>
      </c>
      <c r="B95" s="400" t="s">
        <v>63</v>
      </c>
      <c r="C95" s="400" t="s">
        <v>16</v>
      </c>
      <c r="D95" s="400"/>
      <c r="E95" s="400"/>
      <c r="F95" s="400"/>
      <c r="G95" s="400"/>
      <c r="H95" s="400"/>
      <c r="I95" s="400"/>
      <c r="J95" s="400"/>
      <c r="K95" s="400"/>
      <c r="L95" s="400"/>
      <c r="M95" s="400"/>
      <c r="N95" s="400"/>
      <c r="O95" s="400"/>
      <c r="P95" s="400" t="n">
        <v>77.5750835</v>
      </c>
      <c r="Q95" s="400" t="n">
        <v>50.5286564803767</v>
      </c>
      <c r="R95" s="400" t="n">
        <v>100</v>
      </c>
      <c r="S95" s="400" t="n">
        <v>0</v>
      </c>
    </row>
    <row r="96">
      <c r="A96" s="400" t="s">
        <v>62</v>
      </c>
      <c r="B96" s="400" t="s">
        <v>63</v>
      </c>
      <c r="C96" s="400" t="s">
        <v>17</v>
      </c>
      <c r="D96" s="400" t="n">
        <v>37.0481453</v>
      </c>
      <c r="E96" s="400" t="n">
        <v>78.3307488989185</v>
      </c>
      <c r="F96" s="400" t="n">
        <v>0.871445087793967</v>
      </c>
      <c r="G96" s="400" t="n">
        <v>76.5971209915511</v>
      </c>
      <c r="H96" s="400"/>
      <c r="I96" s="400"/>
      <c r="J96" s="400"/>
      <c r="K96" s="400"/>
      <c r="L96" s="400" t="n">
        <v>13.4000688</v>
      </c>
      <c r="M96" s="400" t="n">
        <v>100</v>
      </c>
      <c r="N96" s="400" t="n">
        <v>0.315195917023711</v>
      </c>
      <c r="O96" s="400" t="n">
        <v>101.298649248115</v>
      </c>
      <c r="P96" s="400" t="n">
        <v>4200.8977191</v>
      </c>
      <c r="Q96" s="400" t="n">
        <v>8.07873197077121</v>
      </c>
      <c r="R96" s="400" t="n">
        <v>98.8133589951823</v>
      </c>
      <c r="S96" s="400" t="n">
        <v>0.742501206727333</v>
      </c>
    </row>
    <row r="97">
      <c r="A97" s="400" t="s">
        <v>64</v>
      </c>
      <c r="B97" s="400" t="s">
        <v>65</v>
      </c>
      <c r="C97" s="400" t="s">
        <v>16</v>
      </c>
      <c r="D97" s="400" t="n">
        <v>8.3545911</v>
      </c>
      <c r="E97" s="400" t="n">
        <v>100</v>
      </c>
      <c r="F97" s="400" t="n">
        <v>0.727671026054948</v>
      </c>
      <c r="G97" s="400" t="n">
        <v>93.9555068675751</v>
      </c>
      <c r="H97" s="400"/>
      <c r="I97" s="400"/>
      <c r="J97" s="400"/>
      <c r="K97" s="400"/>
      <c r="L97" s="400"/>
      <c r="M97" s="400"/>
      <c r="N97" s="400"/>
      <c r="O97" s="400"/>
      <c r="P97" s="400" t="n">
        <v>1139.7729007</v>
      </c>
      <c r="Q97" s="400" t="n">
        <v>23.9021763656629</v>
      </c>
      <c r="R97" s="400" t="n">
        <v>99.2723289739451</v>
      </c>
      <c r="S97" s="400" t="n">
        <v>0.688698460008782</v>
      </c>
    </row>
    <row r="98">
      <c r="A98" s="400" t="s">
        <v>64</v>
      </c>
      <c r="B98" s="400" t="s">
        <v>65</v>
      </c>
      <c r="C98" s="400" t="s">
        <v>17</v>
      </c>
      <c r="D98" s="400" t="n">
        <v>54.202724</v>
      </c>
      <c r="E98" s="400" t="n">
        <v>83.1391209425366</v>
      </c>
      <c r="F98" s="400" t="n">
        <v>0.477517289854624</v>
      </c>
      <c r="G98" s="400" t="n">
        <v>81.0605918916275</v>
      </c>
      <c r="H98" s="400"/>
      <c r="I98" s="400"/>
      <c r="J98" s="400"/>
      <c r="K98" s="400"/>
      <c r="L98" s="400" t="n">
        <v>15.1342137</v>
      </c>
      <c r="M98" s="400" t="n">
        <v>100</v>
      </c>
      <c r="N98" s="400" t="n">
        <v>0.133329991129315</v>
      </c>
      <c r="O98" s="400" t="n">
        <v>100.748710997809</v>
      </c>
      <c r="P98" s="400" t="n">
        <v>11281.6078661</v>
      </c>
      <c r="Q98" s="400" t="n">
        <v>6.4482187413129</v>
      </c>
      <c r="R98" s="400" t="n">
        <v>99.3891527190161</v>
      </c>
      <c r="S98" s="400" t="n">
        <v>0.408165891143862</v>
      </c>
    </row>
    <row r="99">
      <c r="A99" s="400" t="s">
        <v>66</v>
      </c>
      <c r="B99" s="400" t="s">
        <v>67</v>
      </c>
      <c r="C99" s="400" t="s">
        <v>16</v>
      </c>
      <c r="D99" s="400"/>
      <c r="E99" s="400"/>
      <c r="F99" s="400"/>
      <c r="G99" s="400"/>
      <c r="H99" s="400"/>
      <c r="I99" s="400"/>
      <c r="J99" s="400"/>
      <c r="K99" s="400"/>
      <c r="L99" s="400"/>
      <c r="M99" s="400"/>
      <c r="N99" s="400"/>
      <c r="O99" s="400"/>
      <c r="P99" s="400" t="n">
        <v>31.7069965</v>
      </c>
      <c r="Q99" s="400" t="n">
        <v>32.806748901345</v>
      </c>
      <c r="R99" s="400" t="n">
        <v>100</v>
      </c>
      <c r="S99" s="400" t="n">
        <v>0</v>
      </c>
    </row>
    <row r="100">
      <c r="A100" s="400" t="s">
        <v>66</v>
      </c>
      <c r="B100" s="400" t="s">
        <v>67</v>
      </c>
      <c r="C100" s="400" t="s">
        <v>17</v>
      </c>
      <c r="D100" s="400" t="n">
        <v>1.7949741</v>
      </c>
      <c r="E100" s="400" t="n">
        <v>100</v>
      </c>
      <c r="F100" s="400" t="n">
        <v>0.299436420762311</v>
      </c>
      <c r="G100" s="400" t="n">
        <v>98.1135493918796</v>
      </c>
      <c r="H100" s="400"/>
      <c r="I100" s="400"/>
      <c r="J100" s="400"/>
      <c r="K100" s="400"/>
      <c r="L100" s="400"/>
      <c r="M100" s="400"/>
      <c r="N100" s="400"/>
      <c r="O100" s="400"/>
      <c r="P100" s="400" t="n">
        <v>597.6558527</v>
      </c>
      <c r="Q100" s="400" t="n">
        <v>8.56432863115652</v>
      </c>
      <c r="R100" s="400" t="n">
        <v>99.7005635792377</v>
      </c>
      <c r="S100" s="400" t="n">
        <v>0.294670050032783</v>
      </c>
    </row>
    <row r="101">
      <c r="A101" s="400" t="s">
        <v>68</v>
      </c>
      <c r="B101" s="400" t="s">
        <v>69</v>
      </c>
      <c r="C101" s="400" t="s">
        <v>16</v>
      </c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400"/>
      <c r="O101" s="400"/>
      <c r="P101" s="400" t="n">
        <v>4247.6385395</v>
      </c>
      <c r="Q101" s="400" t="n">
        <v>23.0766902328404</v>
      </c>
      <c r="R101" s="400" t="n">
        <v>100</v>
      </c>
      <c r="S101" s="400" t="n">
        <v>0</v>
      </c>
    </row>
    <row r="102">
      <c r="A102" s="400" t="s">
        <v>68</v>
      </c>
      <c r="B102" s="400" t="s">
        <v>69</v>
      </c>
      <c r="C102" s="400" t="s">
        <v>17</v>
      </c>
      <c r="D102" s="400" t="n">
        <v>401.3527568</v>
      </c>
      <c r="E102" s="400" t="n">
        <v>41.0481551197602</v>
      </c>
      <c r="F102" s="400" t="n">
        <v>0.760298874702869</v>
      </c>
      <c r="G102" s="400" t="n">
        <v>40.172450083969</v>
      </c>
      <c r="H102" s="400"/>
      <c r="I102" s="400"/>
      <c r="J102" s="400"/>
      <c r="K102" s="400"/>
      <c r="L102" s="400" t="n">
        <v>58.9473794</v>
      </c>
      <c r="M102" s="400" t="n">
        <v>99.9999999999999</v>
      </c>
      <c r="N102" s="400" t="n">
        <v>0.111666421782762</v>
      </c>
      <c r="O102" s="400" t="n">
        <v>100.531816751886</v>
      </c>
      <c r="P102" s="400" t="n">
        <v>52328.5135993</v>
      </c>
      <c r="Q102" s="400" t="n">
        <v>5.83482555379064</v>
      </c>
      <c r="R102" s="400" t="n">
        <v>99.1280347035144</v>
      </c>
      <c r="S102" s="400" t="n">
        <v>0.324790947944832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985</v>
      </c>
    </row>
    <row r="112">
      <c r="A112" s="5" t="s">
        <v>26</v>
      </c>
      <c r="B112" s="5" t="s">
        <v>71</v>
      </c>
      <c r="C112" s="5" t="s">
        <v>11</v>
      </c>
      <c r="D112" s="5" t="s">
        <v>967</v>
      </c>
      <c r="E112" s="5" t="s">
        <v>968</v>
      </c>
      <c r="F112" s="5" t="s">
        <v>969</v>
      </c>
      <c r="G112" s="5" t="s">
        <v>970</v>
      </c>
      <c r="H112" s="5" t="s">
        <v>971</v>
      </c>
      <c r="I112" s="5" t="s">
        <v>972</v>
      </c>
      <c r="J112" s="5" t="s">
        <v>973</v>
      </c>
      <c r="K112" s="5" t="s">
        <v>974</v>
      </c>
      <c r="L112" s="5" t="s">
        <v>975</v>
      </c>
      <c r="M112" s="5" t="s">
        <v>976</v>
      </c>
      <c r="N112" s="5" t="s">
        <v>977</v>
      </c>
      <c r="O112" s="5" t="s">
        <v>978</v>
      </c>
      <c r="P112" s="5" t="s">
        <v>979</v>
      </c>
      <c r="Q112" s="5" t="s">
        <v>980</v>
      </c>
      <c r="R112" s="5" t="s">
        <v>981</v>
      </c>
      <c r="S112" s="5" t="s">
        <v>982</v>
      </c>
    </row>
    <row r="113">
      <c r="A113" s="401" t="s">
        <v>72</v>
      </c>
      <c r="B113" s="401" t="s">
        <v>73</v>
      </c>
      <c r="C113" s="401" t="s">
        <v>16</v>
      </c>
      <c r="D113" s="401" t="n">
        <v>17.9947788</v>
      </c>
      <c r="E113" s="401" t="n">
        <v>100</v>
      </c>
      <c r="F113" s="401" t="n">
        <v>0.210958499757733</v>
      </c>
      <c r="G113" s="401" t="n">
        <v>99.8565394969507</v>
      </c>
      <c r="H113" s="401"/>
      <c r="I113" s="401"/>
      <c r="J113" s="401"/>
      <c r="K113" s="401"/>
      <c r="L113" s="401" t="n">
        <v>148.968483</v>
      </c>
      <c r="M113" s="401" t="n">
        <v>99.9999999999997</v>
      </c>
      <c r="N113" s="401" t="n">
        <v>1.7464047785275</v>
      </c>
      <c r="O113" s="401" t="n">
        <v>97.8855998380786</v>
      </c>
      <c r="P113" s="401" t="n">
        <v>8363.045636</v>
      </c>
      <c r="Q113" s="401" t="n">
        <v>11.0896324763362</v>
      </c>
      <c r="R113" s="401" t="n">
        <v>98.0426367217148</v>
      </c>
      <c r="S113" s="401" t="n">
        <v>1.75191241522291</v>
      </c>
    </row>
    <row r="114">
      <c r="A114" s="401" t="s">
        <v>72</v>
      </c>
      <c r="B114" s="401" t="s">
        <v>73</v>
      </c>
      <c r="C114" s="401" t="s">
        <v>17</v>
      </c>
      <c r="D114" s="401" t="n">
        <v>1919.311403</v>
      </c>
      <c r="E114" s="401" t="n">
        <v>20.9734206380054</v>
      </c>
      <c r="F114" s="401" t="n">
        <v>1.30153648674842</v>
      </c>
      <c r="G114" s="401" t="n">
        <v>20.5220571453273</v>
      </c>
      <c r="H114" s="401" t="n">
        <v>96.9205439</v>
      </c>
      <c r="I114" s="401" t="n">
        <v>58.042679938326</v>
      </c>
      <c r="J114" s="401" t="n">
        <v>0.0657244176240388</v>
      </c>
      <c r="K114" s="401" t="n">
        <v>58.2452707264708</v>
      </c>
      <c r="L114" s="401" t="n">
        <v>956.4041251</v>
      </c>
      <c r="M114" s="401" t="n">
        <v>26.4910026297615</v>
      </c>
      <c r="N114" s="401" t="n">
        <v>0.648563262297436</v>
      </c>
      <c r="O114" s="401" t="n">
        <v>26.4287336550975</v>
      </c>
      <c r="P114" s="401" t="n">
        <v>144492.4117804</v>
      </c>
      <c r="Q114" s="401" t="n">
        <v>2.88923921754584</v>
      </c>
      <c r="R114" s="401" t="n">
        <v>97.9841758333301</v>
      </c>
      <c r="S114" s="401" t="n">
        <v>0.326053209231348</v>
      </c>
    </row>
    <row r="115">
      <c r="A115" s="401" t="s">
        <v>74</v>
      </c>
      <c r="B115" s="401" t="s">
        <v>75</v>
      </c>
      <c r="C115" s="401" t="s">
        <v>16</v>
      </c>
      <c r="D115" s="401" t="n">
        <v>25.3965346</v>
      </c>
      <c r="E115" s="401" t="n">
        <v>78.1888022645047</v>
      </c>
      <c r="F115" s="401" t="n">
        <v>0.911291129269575</v>
      </c>
      <c r="G115" s="401" t="n">
        <v>77.527190150335</v>
      </c>
      <c r="H115" s="401" t="n">
        <v>22.3803148</v>
      </c>
      <c r="I115" s="401" t="n">
        <v>100</v>
      </c>
      <c r="J115" s="401" t="n">
        <v>0.803061625088826</v>
      </c>
      <c r="K115" s="401" t="n">
        <v>99.9434203407316</v>
      </c>
      <c r="L115" s="401"/>
      <c r="M115" s="401"/>
      <c r="N115" s="401"/>
      <c r="O115" s="401"/>
      <c r="P115" s="401" t="n">
        <v>2739.0970468</v>
      </c>
      <c r="Q115" s="401" t="n">
        <v>12.671318600223</v>
      </c>
      <c r="R115" s="401" t="n">
        <v>98.2856472456416</v>
      </c>
      <c r="S115" s="401" t="n">
        <v>1.0839230606799</v>
      </c>
    </row>
    <row r="116">
      <c r="A116" s="401" t="s">
        <v>74</v>
      </c>
      <c r="B116" s="401" t="s">
        <v>75</v>
      </c>
      <c r="C116" s="401" t="s">
        <v>17</v>
      </c>
      <c r="D116" s="401" t="n">
        <v>1001.4409222</v>
      </c>
      <c r="E116" s="401" t="n">
        <v>25.3847780249365</v>
      </c>
      <c r="F116" s="401" t="n">
        <v>2.24631605204702</v>
      </c>
      <c r="G116" s="401" t="n">
        <v>25.378987105477</v>
      </c>
      <c r="H116" s="401" t="n">
        <v>8.6010408</v>
      </c>
      <c r="I116" s="401" t="n">
        <v>99.9999999999998</v>
      </c>
      <c r="J116" s="401" t="n">
        <v>0.0192928565081074</v>
      </c>
      <c r="K116" s="401" t="n">
        <v>100.148082593062</v>
      </c>
      <c r="L116" s="401" t="n">
        <v>912.8964306</v>
      </c>
      <c r="M116" s="401" t="n">
        <v>25.9283552857542</v>
      </c>
      <c r="N116" s="401" t="n">
        <v>2.04770332473358</v>
      </c>
      <c r="O116" s="401" t="n">
        <v>25.5404531662403</v>
      </c>
      <c r="P116" s="401" t="n">
        <v>42658.5407481</v>
      </c>
      <c r="Q116" s="401" t="n">
        <v>5.11520156494894</v>
      </c>
      <c r="R116" s="401" t="n">
        <v>95.6866877667113</v>
      </c>
      <c r="S116" s="401" t="n">
        <v>0.784137862539217</v>
      </c>
    </row>
    <row r="117">
      <c r="A117" s="401" t="s">
        <v>76</v>
      </c>
      <c r="B117" s="401" t="s">
        <v>77</v>
      </c>
      <c r="C117" s="401" t="s">
        <v>16</v>
      </c>
      <c r="D117" s="401" t="n">
        <v>14.1190319</v>
      </c>
      <c r="E117" s="401" t="n">
        <v>100</v>
      </c>
      <c r="F117" s="401" t="n">
        <v>0.691207842179349</v>
      </c>
      <c r="G117" s="401" t="n">
        <v>98.2559132015996</v>
      </c>
      <c r="H117" s="401"/>
      <c r="I117" s="401"/>
      <c r="J117" s="401"/>
      <c r="K117" s="401"/>
      <c r="L117" s="401"/>
      <c r="M117" s="401"/>
      <c r="N117" s="401"/>
      <c r="O117" s="401"/>
      <c r="P117" s="401" t="n">
        <v>2028.5418059</v>
      </c>
      <c r="Q117" s="401" t="n">
        <v>15.6172414533554</v>
      </c>
      <c r="R117" s="401" t="n">
        <v>99.3087921578206</v>
      </c>
      <c r="S117" s="401" t="n">
        <v>0.683879606928546</v>
      </c>
    </row>
    <row r="118">
      <c r="A118" s="401" t="s">
        <v>76</v>
      </c>
      <c r="B118" s="401" t="s">
        <v>77</v>
      </c>
      <c r="C118" s="401" t="s">
        <v>17</v>
      </c>
      <c r="D118" s="401" t="n">
        <v>427.3009</v>
      </c>
      <c r="E118" s="401" t="n">
        <v>28.596287587068</v>
      </c>
      <c r="F118" s="401" t="n">
        <v>2.04309580239009</v>
      </c>
      <c r="G118" s="401" t="n">
        <v>27.0310800770929</v>
      </c>
      <c r="H118" s="401" t="n">
        <v>26.6933989</v>
      </c>
      <c r="I118" s="401" t="n">
        <v>78.7867372719345</v>
      </c>
      <c r="J118" s="401" t="n">
        <v>0.127631772467866</v>
      </c>
      <c r="K118" s="401" t="n">
        <v>77.9765982790039</v>
      </c>
      <c r="L118" s="401" t="n">
        <v>99.1257022</v>
      </c>
      <c r="M118" s="401" t="n">
        <v>32.4381068184827</v>
      </c>
      <c r="N118" s="401" t="n">
        <v>0.473959465270936</v>
      </c>
      <c r="O118" s="401" t="n">
        <v>32.6954789862506</v>
      </c>
      <c r="P118" s="401" t="n">
        <v>20361.2639206</v>
      </c>
      <c r="Q118" s="401" t="n">
        <v>4.46741786132373</v>
      </c>
      <c r="R118" s="401" t="n">
        <v>97.3553129598711</v>
      </c>
      <c r="S118" s="401" t="n">
        <v>0.597788595459473</v>
      </c>
    </row>
    <row r="119">
      <c r="A119" s="401" t="s">
        <v>78</v>
      </c>
      <c r="B119" s="401" t="s">
        <v>79</v>
      </c>
      <c r="C119" s="401" t="s">
        <v>16</v>
      </c>
      <c r="D119" s="401"/>
      <c r="E119" s="401"/>
      <c r="F119" s="401"/>
      <c r="G119" s="401"/>
      <c r="H119" s="401"/>
      <c r="I119" s="401"/>
      <c r="J119" s="401"/>
      <c r="K119" s="401"/>
      <c r="L119" s="401"/>
      <c r="M119" s="401"/>
      <c r="N119" s="401"/>
      <c r="O119" s="401"/>
      <c r="P119" s="401" t="n">
        <v>6071.3336486</v>
      </c>
      <c r="Q119" s="401" t="n">
        <v>14.8261021595028</v>
      </c>
      <c r="R119" s="401" t="n">
        <v>100</v>
      </c>
      <c r="S119" s="401" t="n">
        <v>0</v>
      </c>
    </row>
    <row r="120">
      <c r="A120" s="401" t="s">
        <v>78</v>
      </c>
      <c r="B120" s="401" t="s">
        <v>79</v>
      </c>
      <c r="C120" s="401" t="s">
        <v>17</v>
      </c>
      <c r="D120" s="401" t="n">
        <v>363.5432719</v>
      </c>
      <c r="E120" s="401" t="n">
        <v>44.9528838149442</v>
      </c>
      <c r="F120" s="401" t="n">
        <v>0.573128718560239</v>
      </c>
      <c r="G120" s="401" t="n">
        <v>44.3872485829174</v>
      </c>
      <c r="H120" s="401" t="n">
        <v>33.7854297</v>
      </c>
      <c r="I120" s="401" t="n">
        <v>100</v>
      </c>
      <c r="J120" s="401" t="n">
        <v>0.0532629855278806</v>
      </c>
      <c r="K120" s="401" t="n">
        <v>100.053903910162</v>
      </c>
      <c r="L120" s="401" t="n">
        <v>20.8114504</v>
      </c>
      <c r="M120" s="401" t="n">
        <v>99.9999999999999</v>
      </c>
      <c r="N120" s="401" t="n">
        <v>0.0328094090059599</v>
      </c>
      <c r="O120" s="401" t="n">
        <v>100.221025141996</v>
      </c>
      <c r="P120" s="401" t="n">
        <v>63013.2078379</v>
      </c>
      <c r="Q120" s="401" t="n">
        <v>3.65428617290835</v>
      </c>
      <c r="R120" s="401" t="n">
        <v>99.3407988869059</v>
      </c>
      <c r="S120" s="401" t="n">
        <v>0.263276988082299</v>
      </c>
    </row>
    <row r="121">
      <c r="A121" s="401" t="s">
        <v>80</v>
      </c>
      <c r="B121" s="401" t="s">
        <v>81</v>
      </c>
      <c r="C121" s="401" t="s">
        <v>16</v>
      </c>
      <c r="D121" s="401"/>
      <c r="E121" s="401"/>
      <c r="F121" s="401"/>
      <c r="G121" s="401"/>
      <c r="H121" s="401"/>
      <c r="I121" s="401"/>
      <c r="J121" s="401"/>
      <c r="K121" s="401"/>
      <c r="L121" s="401"/>
      <c r="M121" s="401"/>
      <c r="N121" s="401"/>
      <c r="O121" s="401"/>
      <c r="P121" s="401" t="n">
        <v>16760.3420427</v>
      </c>
      <c r="Q121" s="401" t="n">
        <v>11.3865279311577</v>
      </c>
      <c r="R121" s="401" t="n">
        <v>100</v>
      </c>
      <c r="S121" s="401" t="n">
        <v>0</v>
      </c>
    </row>
    <row r="122">
      <c r="A122" s="401" t="s">
        <v>80</v>
      </c>
      <c r="B122" s="401" t="s">
        <v>81</v>
      </c>
      <c r="C122" s="401" t="s">
        <v>17</v>
      </c>
      <c r="D122" s="401" t="n">
        <v>1225.2013727</v>
      </c>
      <c r="E122" s="401" t="n">
        <v>24.7263413208093</v>
      </c>
      <c r="F122" s="401" t="n">
        <v>1.58306570488793</v>
      </c>
      <c r="G122" s="401" t="n">
        <v>23.6613380659231</v>
      </c>
      <c r="H122" s="401" t="n">
        <v>28.1353515</v>
      </c>
      <c r="I122" s="401" t="n">
        <v>100</v>
      </c>
      <c r="J122" s="401" t="n">
        <v>0.0363532975452543</v>
      </c>
      <c r="K122" s="401" t="n">
        <v>100.10178928357</v>
      </c>
      <c r="L122" s="401" t="n">
        <v>137.8089433</v>
      </c>
      <c r="M122" s="401" t="n">
        <v>100</v>
      </c>
      <c r="N122" s="401" t="n">
        <v>0.17806102476388</v>
      </c>
      <c r="O122" s="401" t="n">
        <v>99.4104100100667</v>
      </c>
      <c r="P122" s="401" t="n">
        <v>76003.0754894</v>
      </c>
      <c r="Q122" s="401" t="n">
        <v>3.61786229708025</v>
      </c>
      <c r="R122" s="401" t="n">
        <v>98.2025199728029</v>
      </c>
      <c r="S122" s="401" t="n">
        <v>0.413517520132698</v>
      </c>
    </row>
    <row r="123">
      <c r="A123" s="401" t="s">
        <v>82</v>
      </c>
      <c r="B123" s="401" t="s">
        <v>83</v>
      </c>
      <c r="C123" s="401" t="s">
        <v>16</v>
      </c>
      <c r="D123" s="401"/>
      <c r="E123" s="401"/>
      <c r="F123" s="401"/>
      <c r="G123" s="401"/>
      <c r="H123" s="401"/>
      <c r="I123" s="401"/>
      <c r="J123" s="401"/>
      <c r="K123" s="401"/>
      <c r="L123" s="401"/>
      <c r="M123" s="401"/>
      <c r="N123" s="401"/>
      <c r="O123" s="401"/>
      <c r="P123" s="401" t="n">
        <v>2972.0876033</v>
      </c>
      <c r="Q123" s="401" t="n">
        <v>21.0752969649933</v>
      </c>
      <c r="R123" s="401" t="n">
        <v>100</v>
      </c>
      <c r="S123" s="401" t="n">
        <v>0</v>
      </c>
    </row>
    <row r="124">
      <c r="A124" s="401" t="s">
        <v>82</v>
      </c>
      <c r="B124" s="401" t="s">
        <v>83</v>
      </c>
      <c r="C124" s="401" t="s">
        <v>17</v>
      </c>
      <c r="D124" s="401" t="n">
        <v>627.3004074</v>
      </c>
      <c r="E124" s="401" t="n">
        <v>33.3525286759167</v>
      </c>
      <c r="F124" s="401" t="n">
        <v>1.94082174041813</v>
      </c>
      <c r="G124" s="401" t="n">
        <v>32.044328095415</v>
      </c>
      <c r="H124" s="401" t="n">
        <v>17.288106</v>
      </c>
      <c r="I124" s="401" t="n">
        <v>100</v>
      </c>
      <c r="J124" s="401" t="n">
        <v>0.0534881399400366</v>
      </c>
      <c r="K124" s="401" t="n">
        <v>100.223819839186</v>
      </c>
      <c r="L124" s="401" t="n">
        <v>52.2936199</v>
      </c>
      <c r="M124" s="401" t="n">
        <v>73.0732726209295</v>
      </c>
      <c r="N124" s="401" t="n">
        <v>0.161792648609529</v>
      </c>
      <c r="O124" s="401" t="n">
        <v>73.3902827774683</v>
      </c>
      <c r="P124" s="401" t="n">
        <v>31624.4998018</v>
      </c>
      <c r="Q124" s="401" t="n">
        <v>7.45563874634532</v>
      </c>
      <c r="R124" s="401" t="n">
        <v>97.8438974710323</v>
      </c>
      <c r="S124" s="401" t="n">
        <v>0.643771099331405</v>
      </c>
    </row>
    <row r="125">
      <c r="A125" s="401" t="s">
        <v>84</v>
      </c>
      <c r="B125" s="401" t="s">
        <v>85</v>
      </c>
      <c r="C125" s="401" t="s">
        <v>16</v>
      </c>
      <c r="D125" s="401"/>
      <c r="E125" s="401"/>
      <c r="F125" s="401"/>
      <c r="G125" s="401"/>
      <c r="H125" s="401"/>
      <c r="I125" s="401"/>
      <c r="J125" s="401"/>
      <c r="K125" s="401"/>
      <c r="L125" s="401"/>
      <c r="M125" s="401"/>
      <c r="N125" s="401"/>
      <c r="O125" s="401"/>
      <c r="P125" s="401" t="n">
        <v>28149.6576077</v>
      </c>
      <c r="Q125" s="401" t="n">
        <v>10.8986673987619</v>
      </c>
      <c r="R125" s="401" t="n">
        <v>100</v>
      </c>
      <c r="S125" s="401" t="n">
        <v>0</v>
      </c>
    </row>
    <row r="126">
      <c r="A126" s="401" t="s">
        <v>84</v>
      </c>
      <c r="B126" s="401" t="s">
        <v>85</v>
      </c>
      <c r="C126" s="401" t="s">
        <v>17</v>
      </c>
      <c r="D126" s="401" t="n">
        <v>2845.3475709</v>
      </c>
      <c r="E126" s="401" t="n">
        <v>23.3488380241545</v>
      </c>
      <c r="F126" s="401" t="n">
        <v>1.61521259946019</v>
      </c>
      <c r="G126" s="401" t="n">
        <v>22.4990312922322</v>
      </c>
      <c r="H126" s="401"/>
      <c r="I126" s="401"/>
      <c r="J126" s="401"/>
      <c r="K126" s="401"/>
      <c r="L126" s="401"/>
      <c r="M126" s="401"/>
      <c r="N126" s="401"/>
      <c r="O126" s="401"/>
      <c r="P126" s="401" t="n">
        <v>173313.9748521</v>
      </c>
      <c r="Q126" s="401" t="n">
        <v>3.34351939872499</v>
      </c>
      <c r="R126" s="401" t="n">
        <v>98.3847874005398</v>
      </c>
      <c r="S126" s="401" t="n">
        <v>0.369373353127389</v>
      </c>
    </row>
    <row r="127">
      <c r="A127" s="401" t="s">
        <v>86</v>
      </c>
      <c r="B127" s="401" t="s">
        <v>87</v>
      </c>
      <c r="C127" s="401" t="s">
        <v>16</v>
      </c>
      <c r="D127" s="401"/>
      <c r="E127" s="401"/>
      <c r="F127" s="401"/>
      <c r="G127" s="401"/>
      <c r="H127" s="401" t="n">
        <v>76.8443481</v>
      </c>
      <c r="I127" s="401" t="n">
        <v>100</v>
      </c>
      <c r="J127" s="401" t="n">
        <v>0.262968271010861</v>
      </c>
      <c r="K127" s="401" t="n">
        <v>99.5320314313236</v>
      </c>
      <c r="L127" s="401"/>
      <c r="M127" s="401"/>
      <c r="N127" s="401"/>
      <c r="O127" s="401"/>
      <c r="P127" s="401" t="n">
        <v>29145.0643653</v>
      </c>
      <c r="Q127" s="401" t="n">
        <v>7.6789102703292</v>
      </c>
      <c r="R127" s="401" t="n">
        <v>99.7370317289891</v>
      </c>
      <c r="S127" s="401" t="n">
        <v>0.262427763910345</v>
      </c>
    </row>
    <row r="128">
      <c r="A128" s="401" t="s">
        <v>86</v>
      </c>
      <c r="B128" s="401" t="s">
        <v>87</v>
      </c>
      <c r="C128" s="401" t="s">
        <v>17</v>
      </c>
      <c r="D128" s="401" t="n">
        <v>3523.9648489</v>
      </c>
      <c r="E128" s="401" t="n">
        <v>17.4153452409931</v>
      </c>
      <c r="F128" s="401" t="n">
        <v>1.35604409528889</v>
      </c>
      <c r="G128" s="401" t="n">
        <v>16.921933333388</v>
      </c>
      <c r="H128" s="401" t="n">
        <v>198.2672969</v>
      </c>
      <c r="I128" s="401" t="n">
        <v>41.4504591884479</v>
      </c>
      <c r="J128" s="401" t="n">
        <v>0.0762945173343766</v>
      </c>
      <c r="K128" s="401" t="n">
        <v>41.4037530573532</v>
      </c>
      <c r="L128" s="401" t="n">
        <v>444.6379825</v>
      </c>
      <c r="M128" s="401" t="n">
        <v>49.72982765313</v>
      </c>
      <c r="N128" s="401" t="n">
        <v>0.171099524701133</v>
      </c>
      <c r="O128" s="401" t="n">
        <v>49.5954581612241</v>
      </c>
      <c r="P128" s="401" t="n">
        <v>255704.0928546</v>
      </c>
      <c r="Q128" s="401" t="n">
        <v>2.23748075533346</v>
      </c>
      <c r="R128" s="401" t="n">
        <v>98.3965618626756</v>
      </c>
      <c r="S128" s="401" t="n">
        <v>0.251124467641677</v>
      </c>
    </row>
    <row r="129">
      <c r="A129" s="401" t="s">
        <v>88</v>
      </c>
      <c r="B129" s="401" t="s">
        <v>89</v>
      </c>
      <c r="C129" s="401" t="s">
        <v>16</v>
      </c>
      <c r="D129" s="401" t="n">
        <v>13.235081</v>
      </c>
      <c r="E129" s="401" t="n">
        <v>100</v>
      </c>
      <c r="F129" s="401" t="n">
        <v>0.210730899279538</v>
      </c>
      <c r="G129" s="401" t="n">
        <v>100.110024391951</v>
      </c>
      <c r="H129" s="401" t="n">
        <v>26.470162</v>
      </c>
      <c r="I129" s="401" t="n">
        <v>100</v>
      </c>
      <c r="J129" s="401" t="n">
        <v>0.421461798559075</v>
      </c>
      <c r="K129" s="401" t="n">
        <v>100.110024391951</v>
      </c>
      <c r="L129" s="401"/>
      <c r="M129" s="401"/>
      <c r="N129" s="401"/>
      <c r="O129" s="401"/>
      <c r="P129" s="401" t="n">
        <v>6240.8549621</v>
      </c>
      <c r="Q129" s="401" t="n">
        <v>12.9621129631263</v>
      </c>
      <c r="R129" s="401" t="n">
        <v>99.3678073021614</v>
      </c>
      <c r="S129" s="401" t="n">
        <v>0.636914792822044</v>
      </c>
    </row>
    <row r="130">
      <c r="A130" s="401" t="s">
        <v>88</v>
      </c>
      <c r="B130" s="401" t="s">
        <v>89</v>
      </c>
      <c r="C130" s="401" t="s">
        <v>17</v>
      </c>
      <c r="D130" s="401" t="n">
        <v>1330.2341976</v>
      </c>
      <c r="E130" s="401" t="n">
        <v>30.8937618755855</v>
      </c>
      <c r="F130" s="401" t="n">
        <v>1.30351919757732</v>
      </c>
      <c r="G130" s="401" t="n">
        <v>30.4858137741346</v>
      </c>
      <c r="H130" s="401" t="n">
        <v>41.3196927</v>
      </c>
      <c r="I130" s="401" t="n">
        <v>61.2616708195869</v>
      </c>
      <c r="J130" s="401" t="n">
        <v>0.0404898722116912</v>
      </c>
      <c r="K130" s="401" t="n">
        <v>61.3087297764159</v>
      </c>
      <c r="L130" s="401" t="n">
        <v>64.6002099</v>
      </c>
      <c r="M130" s="401" t="n">
        <v>60.7228821672719</v>
      </c>
      <c r="N130" s="401" t="n">
        <v>0.0633028484187983</v>
      </c>
      <c r="O130" s="401" t="n">
        <v>60.9360673088768</v>
      </c>
      <c r="P130" s="401" t="n">
        <v>100613.2978812</v>
      </c>
      <c r="Q130" s="401" t="n">
        <v>3.0076246371719</v>
      </c>
      <c r="R130" s="401" t="n">
        <v>98.5926880817922</v>
      </c>
      <c r="S130" s="401" t="n">
        <v>0.405826694822639</v>
      </c>
    </row>
    <row r="131">
      <c r="A131" s="401" t="s">
        <v>90</v>
      </c>
      <c r="B131" s="401" t="s">
        <v>91</v>
      </c>
      <c r="C131" s="401" t="s">
        <v>16</v>
      </c>
      <c r="D131" s="401" t="n">
        <v>43.4382506</v>
      </c>
      <c r="E131" s="401" t="n">
        <v>100</v>
      </c>
      <c r="F131" s="401" t="n">
        <v>0.336576846223976</v>
      </c>
      <c r="G131" s="401" t="n">
        <v>99.1495377079826</v>
      </c>
      <c r="H131" s="401"/>
      <c r="I131" s="401"/>
      <c r="J131" s="401"/>
      <c r="K131" s="401"/>
      <c r="L131" s="401"/>
      <c r="M131" s="401"/>
      <c r="N131" s="401"/>
      <c r="O131" s="401"/>
      <c r="P131" s="401" t="n">
        <v>12862.4556299</v>
      </c>
      <c r="Q131" s="401" t="n">
        <v>12.014830395799</v>
      </c>
      <c r="R131" s="401" t="n">
        <v>99.663423153776</v>
      </c>
      <c r="S131" s="401" t="n">
        <v>0.334841385638815</v>
      </c>
    </row>
    <row r="132">
      <c r="A132" s="401" t="s">
        <v>90</v>
      </c>
      <c r="B132" s="401" t="s">
        <v>91</v>
      </c>
      <c r="C132" s="401" t="s">
        <v>17</v>
      </c>
      <c r="D132" s="401" t="n">
        <v>3839.1789992</v>
      </c>
      <c r="E132" s="401" t="n">
        <v>30.0315056122821</v>
      </c>
      <c r="F132" s="401" t="n">
        <v>2.40558898516634</v>
      </c>
      <c r="G132" s="401" t="n">
        <v>28.8811194128305</v>
      </c>
      <c r="H132" s="401" t="n">
        <v>179.1587883</v>
      </c>
      <c r="I132" s="401" t="n">
        <v>55.84663480931</v>
      </c>
      <c r="J132" s="401" t="n">
        <v>0.112259003245235</v>
      </c>
      <c r="K132" s="401" t="n">
        <v>55.7971071954098</v>
      </c>
      <c r="L132" s="401" t="n">
        <v>174.927516</v>
      </c>
      <c r="M132" s="401" t="n">
        <v>53.8699054090722</v>
      </c>
      <c r="N132" s="401" t="n">
        <v>0.109607732741765</v>
      </c>
      <c r="O132" s="401" t="n">
        <v>54.000565333123</v>
      </c>
      <c r="P132" s="401" t="n">
        <v>155400.8724679</v>
      </c>
      <c r="Q132" s="401" t="n">
        <v>3.46786490103327</v>
      </c>
      <c r="R132" s="401" t="n">
        <v>97.3725442788466</v>
      </c>
      <c r="S132" s="401" t="n">
        <v>0.71601965276867</v>
      </c>
    </row>
    <row r="133">
      <c r="A133" s="401" t="s">
        <v>92</v>
      </c>
      <c r="B133" s="401" t="s">
        <v>93</v>
      </c>
      <c r="C133" s="401" t="s">
        <v>16</v>
      </c>
      <c r="D133" s="401" t="n">
        <v>7.8001812</v>
      </c>
      <c r="E133" s="401" t="n">
        <v>100</v>
      </c>
      <c r="F133" s="401" t="n">
        <v>0.0249530102980931</v>
      </c>
      <c r="G133" s="401" t="n">
        <v>100.090842637462</v>
      </c>
      <c r="H133" s="401"/>
      <c r="I133" s="401"/>
      <c r="J133" s="401"/>
      <c r="K133" s="401"/>
      <c r="L133" s="401"/>
      <c r="M133" s="401"/>
      <c r="N133" s="401"/>
      <c r="O133" s="401"/>
      <c r="P133" s="401" t="n">
        <v>31251.6795642</v>
      </c>
      <c r="Q133" s="401" t="n">
        <v>9.03622380776649</v>
      </c>
      <c r="R133" s="401" t="n">
        <v>99.9750469897019</v>
      </c>
      <c r="S133" s="401" t="n">
        <v>0.0249819120098505</v>
      </c>
    </row>
    <row r="134">
      <c r="A134" s="401" t="s">
        <v>92</v>
      </c>
      <c r="B134" s="401" t="s">
        <v>93</v>
      </c>
      <c r="C134" s="401" t="s">
        <v>17</v>
      </c>
      <c r="D134" s="401" t="n">
        <v>4998.7805535</v>
      </c>
      <c r="E134" s="401" t="n">
        <v>27.9443734285227</v>
      </c>
      <c r="F134" s="401" t="n">
        <v>1.5615966491708</v>
      </c>
      <c r="G134" s="401" t="n">
        <v>27.2500030650884</v>
      </c>
      <c r="H134" s="401" t="n">
        <v>201.627268</v>
      </c>
      <c r="I134" s="401" t="n">
        <v>60.9188046243922</v>
      </c>
      <c r="J134" s="401" t="n">
        <v>0.0629874551844062</v>
      </c>
      <c r="K134" s="401" t="n">
        <v>61.1628993712647</v>
      </c>
      <c r="L134" s="401" t="n">
        <v>968.3136464</v>
      </c>
      <c r="M134" s="401" t="n">
        <v>26.2052104752511</v>
      </c>
      <c r="N134" s="401" t="n">
        <v>0.302496844856664</v>
      </c>
      <c r="O134" s="401" t="n">
        <v>26.3951688506905</v>
      </c>
      <c r="P134" s="401" t="n">
        <v>313938.302081</v>
      </c>
      <c r="Q134" s="401" t="n">
        <v>3.02683588943228</v>
      </c>
      <c r="R134" s="401" t="n">
        <v>98.0729190507881</v>
      </c>
      <c r="S134" s="401" t="n">
        <v>0.440098884227528</v>
      </c>
    </row>
    <row r="135">
      <c r="A135" s="401" t="s">
        <v>94</v>
      </c>
      <c r="B135" s="401" t="s">
        <v>95</v>
      </c>
      <c r="C135" s="401" t="s">
        <v>16</v>
      </c>
      <c r="D135" s="401" t="n">
        <v>125.340358</v>
      </c>
      <c r="E135" s="401" t="n">
        <v>100</v>
      </c>
      <c r="F135" s="401" t="n">
        <v>5.2560470560705</v>
      </c>
      <c r="G135" s="401" t="n">
        <v>96.8378158820733</v>
      </c>
      <c r="H135" s="401"/>
      <c r="I135" s="401"/>
      <c r="J135" s="401"/>
      <c r="K135" s="401"/>
      <c r="L135" s="401"/>
      <c r="M135" s="401"/>
      <c r="N135" s="401"/>
      <c r="O135" s="401"/>
      <c r="P135" s="401" t="n">
        <v>2259.3482999</v>
      </c>
      <c r="Q135" s="401" t="n">
        <v>21.986638897981</v>
      </c>
      <c r="R135" s="401" t="n">
        <v>94.7439529439295</v>
      </c>
      <c r="S135" s="401" t="n">
        <v>5.37220689308256</v>
      </c>
    </row>
    <row r="136">
      <c r="A136" s="401" t="s">
        <v>94</v>
      </c>
      <c r="B136" s="401" t="s">
        <v>95</v>
      </c>
      <c r="C136" s="401" t="s">
        <v>17</v>
      </c>
      <c r="D136" s="401" t="n">
        <v>308.0761244</v>
      </c>
      <c r="E136" s="401" t="n">
        <v>37.9087712537845</v>
      </c>
      <c r="F136" s="401" t="n">
        <v>0.928307250170082</v>
      </c>
      <c r="G136" s="401" t="n">
        <v>37.9202189496964</v>
      </c>
      <c r="H136" s="401" t="n">
        <v>46.3321319</v>
      </c>
      <c r="I136" s="401" t="n">
        <v>100</v>
      </c>
      <c r="J136" s="401" t="n">
        <v>0.139609825468859</v>
      </c>
      <c r="K136" s="401" t="n">
        <v>99.5820763918546</v>
      </c>
      <c r="L136" s="401" t="n">
        <v>186.5363352</v>
      </c>
      <c r="M136" s="401" t="n">
        <v>47.388582528218</v>
      </c>
      <c r="N136" s="401" t="n">
        <v>0.562078715848441</v>
      </c>
      <c r="O136" s="401" t="n">
        <v>47.2559553213442</v>
      </c>
      <c r="P136" s="401" t="n">
        <v>32645.9258486</v>
      </c>
      <c r="Q136" s="401" t="n">
        <v>4.59050700326527</v>
      </c>
      <c r="R136" s="401" t="n">
        <v>98.3700042085126</v>
      </c>
      <c r="S136" s="401" t="n">
        <v>0.502437125342249</v>
      </c>
    </row>
    <row r="137">
      <c r="A137" s="401" t="s">
        <v>96</v>
      </c>
      <c r="B137" s="401" t="s">
        <v>97</v>
      </c>
      <c r="C137" s="401" t="s">
        <v>16</v>
      </c>
      <c r="D137" s="401"/>
      <c r="E137" s="401"/>
      <c r="F137" s="401"/>
      <c r="G137" s="401"/>
      <c r="H137" s="401"/>
      <c r="I137" s="401"/>
      <c r="J137" s="401"/>
      <c r="K137" s="401"/>
      <c r="L137" s="401"/>
      <c r="M137" s="401"/>
      <c r="N137" s="401"/>
      <c r="O137" s="401"/>
      <c r="P137" s="401" t="n">
        <v>2734.4746079</v>
      </c>
      <c r="Q137" s="401" t="n">
        <v>11.9955649317514</v>
      </c>
      <c r="R137" s="401" t="n">
        <v>100</v>
      </c>
      <c r="S137" s="401" t="n">
        <v>0.00000000000000133177523806165</v>
      </c>
    </row>
    <row r="138">
      <c r="A138" s="401" t="s">
        <v>96</v>
      </c>
      <c r="B138" s="401" t="s">
        <v>97</v>
      </c>
      <c r="C138" s="401" t="s">
        <v>17</v>
      </c>
      <c r="D138" s="401" t="n">
        <v>122.9129303</v>
      </c>
      <c r="E138" s="401" t="n">
        <v>38.7547984430081</v>
      </c>
      <c r="F138" s="401" t="n">
        <v>0.315531906489096</v>
      </c>
      <c r="G138" s="401" t="n">
        <v>38.5342018933974</v>
      </c>
      <c r="H138" s="401"/>
      <c r="I138" s="401"/>
      <c r="J138" s="401"/>
      <c r="K138" s="401"/>
      <c r="L138" s="401" t="n">
        <v>147.1535471</v>
      </c>
      <c r="M138" s="401" t="n">
        <v>38.1597543325984</v>
      </c>
      <c r="N138" s="401" t="n">
        <v>0.37776041259262</v>
      </c>
      <c r="O138" s="401" t="n">
        <v>38.2682411691498</v>
      </c>
      <c r="P138" s="401" t="n">
        <v>38684.1336438</v>
      </c>
      <c r="Q138" s="401" t="n">
        <v>3.30781218446021</v>
      </c>
      <c r="R138" s="401" t="n">
        <v>99.3067076809183</v>
      </c>
      <c r="S138" s="401" t="n">
        <v>0.188703786752837</v>
      </c>
    </row>
    <row r="139">
      <c r="A139" s="401" t="s">
        <v>98</v>
      </c>
      <c r="B139" s="401" t="s">
        <v>99</v>
      </c>
      <c r="C139" s="401" t="s">
        <v>16</v>
      </c>
      <c r="D139" s="401" t="n">
        <v>43.9861581</v>
      </c>
      <c r="E139" s="401" t="n">
        <v>75.6213443843293</v>
      </c>
      <c r="F139" s="401" t="n">
        <v>1.65653642340167</v>
      </c>
      <c r="G139" s="401" t="n">
        <v>75.6835812234849</v>
      </c>
      <c r="H139" s="401"/>
      <c r="I139" s="401"/>
      <c r="J139" s="401"/>
      <c r="K139" s="401"/>
      <c r="L139" s="401"/>
      <c r="M139" s="401"/>
      <c r="N139" s="401"/>
      <c r="O139" s="401"/>
      <c r="P139" s="401" t="n">
        <v>2611.3226826</v>
      </c>
      <c r="Q139" s="401" t="n">
        <v>13.9948875278836</v>
      </c>
      <c r="R139" s="401" t="n">
        <v>98.3434635765983</v>
      </c>
      <c r="S139" s="401" t="n">
        <v>1.27484435050968</v>
      </c>
    </row>
    <row r="140">
      <c r="A140" s="401" t="s">
        <v>98</v>
      </c>
      <c r="B140" s="401" t="s">
        <v>99</v>
      </c>
      <c r="C140" s="401" t="s">
        <v>17</v>
      </c>
      <c r="D140" s="401" t="n">
        <v>968.3257294</v>
      </c>
      <c r="E140" s="401" t="n">
        <v>23.6802226299785</v>
      </c>
      <c r="F140" s="401" t="n">
        <v>3.23502568289854</v>
      </c>
      <c r="G140" s="401" t="n">
        <v>23.2835604752663</v>
      </c>
      <c r="H140" s="401"/>
      <c r="I140" s="401"/>
      <c r="J140" s="401"/>
      <c r="K140" s="401"/>
      <c r="L140" s="401" t="n">
        <v>22.8546769</v>
      </c>
      <c r="M140" s="401" t="n">
        <v>100</v>
      </c>
      <c r="N140" s="401" t="n">
        <v>0.0763539215173601</v>
      </c>
      <c r="O140" s="401" t="n">
        <v>99.6978311700598</v>
      </c>
      <c r="P140" s="401" t="n">
        <v>28941.3711193</v>
      </c>
      <c r="Q140" s="401" t="n">
        <v>5.05668627751473</v>
      </c>
      <c r="R140" s="401" t="n">
        <v>96.6886203955841</v>
      </c>
      <c r="S140" s="401" t="n">
        <v>0.779391861132465</v>
      </c>
    </row>
    <row r="141">
      <c r="A141" s="401" t="s">
        <v>100</v>
      </c>
      <c r="B141" s="401" t="s">
        <v>101</v>
      </c>
      <c r="C141" s="401" t="s">
        <v>16</v>
      </c>
      <c r="D141" s="401" t="n">
        <v>83.4644419</v>
      </c>
      <c r="E141" s="401" t="n">
        <v>57.6103126185262</v>
      </c>
      <c r="F141" s="401" t="n">
        <v>2.71486900417752</v>
      </c>
      <c r="G141" s="401" t="n">
        <v>55.3829788353169</v>
      </c>
      <c r="H141" s="401"/>
      <c r="I141" s="401"/>
      <c r="J141" s="401"/>
      <c r="K141" s="401"/>
      <c r="L141" s="401"/>
      <c r="M141" s="401"/>
      <c r="N141" s="401"/>
      <c r="O141" s="401"/>
      <c r="P141" s="401" t="n">
        <v>2990.880647</v>
      </c>
      <c r="Q141" s="401" t="n">
        <v>16.3015821345887</v>
      </c>
      <c r="R141" s="401" t="n">
        <v>97.2851309958225</v>
      </c>
      <c r="S141" s="401" t="n">
        <v>1.5455345648399</v>
      </c>
    </row>
    <row r="142">
      <c r="A142" s="401" t="s">
        <v>100</v>
      </c>
      <c r="B142" s="401" t="s">
        <v>101</v>
      </c>
      <c r="C142" s="401" t="s">
        <v>17</v>
      </c>
      <c r="D142" s="401" t="n">
        <v>371.6717588</v>
      </c>
      <c r="E142" s="401" t="n">
        <v>45.7859323308442</v>
      </c>
      <c r="F142" s="401" t="n">
        <v>2.24150095539672</v>
      </c>
      <c r="G142" s="401" t="n">
        <v>43.9302970056706</v>
      </c>
      <c r="H142" s="401"/>
      <c r="I142" s="401"/>
      <c r="J142" s="401"/>
      <c r="K142" s="401"/>
      <c r="L142" s="401"/>
      <c r="M142" s="401"/>
      <c r="N142" s="401"/>
      <c r="O142" s="401"/>
      <c r="P142" s="401" t="n">
        <v>16209.7067994</v>
      </c>
      <c r="Q142" s="401" t="n">
        <v>7.05500700662697</v>
      </c>
      <c r="R142" s="401" t="n">
        <v>97.7584990446033</v>
      </c>
      <c r="S142" s="401" t="n">
        <v>1.00727613119494</v>
      </c>
    </row>
    <row r="143">
      <c r="A143" s="401" t="s">
        <v>102</v>
      </c>
      <c r="B143" s="401" t="s">
        <v>103</v>
      </c>
      <c r="C143" s="401" t="s">
        <v>16</v>
      </c>
      <c r="D143" s="401" t="n">
        <v>27.1285495</v>
      </c>
      <c r="E143" s="401" t="n">
        <v>100</v>
      </c>
      <c r="F143" s="401" t="n">
        <v>0.525261002485535</v>
      </c>
      <c r="G143" s="401" t="n">
        <v>95.1653668480758</v>
      </c>
      <c r="H143" s="401"/>
      <c r="I143" s="401"/>
      <c r="J143" s="401"/>
      <c r="K143" s="401"/>
      <c r="L143" s="401"/>
      <c r="M143" s="401"/>
      <c r="N143" s="401"/>
      <c r="O143" s="401"/>
      <c r="P143" s="401" t="n">
        <v>5137.6465569</v>
      </c>
      <c r="Q143" s="401" t="n">
        <v>16.7102896202511</v>
      </c>
      <c r="R143" s="401" t="n">
        <v>99.4747389975145</v>
      </c>
      <c r="S143" s="401" t="n">
        <v>0.502506028126125</v>
      </c>
    </row>
    <row r="144">
      <c r="A144" s="401" t="s">
        <v>102</v>
      </c>
      <c r="B144" s="401" t="s">
        <v>103</v>
      </c>
      <c r="C144" s="401" t="s">
        <v>17</v>
      </c>
      <c r="D144" s="401" t="n">
        <v>508.2306494</v>
      </c>
      <c r="E144" s="401" t="n">
        <v>47.6218352453351</v>
      </c>
      <c r="F144" s="401" t="n">
        <v>1.20711536280604</v>
      </c>
      <c r="G144" s="401" t="n">
        <v>46.5925643861116</v>
      </c>
      <c r="H144" s="401"/>
      <c r="I144" s="401"/>
      <c r="J144" s="401"/>
      <c r="K144" s="401"/>
      <c r="L144" s="401" t="n">
        <v>84.2742857</v>
      </c>
      <c r="M144" s="401" t="n">
        <v>55.9134399109015</v>
      </c>
      <c r="N144" s="401" t="n">
        <v>0.200162633005454</v>
      </c>
      <c r="O144" s="401" t="n">
        <v>56.2586346060041</v>
      </c>
      <c r="P144" s="401" t="n">
        <v>41510.401304</v>
      </c>
      <c r="Q144" s="401" t="n">
        <v>4.87671260883666</v>
      </c>
      <c r="R144" s="401" t="n">
        <v>98.5927220041885</v>
      </c>
      <c r="S144" s="401" t="n">
        <v>0.582225210372617</v>
      </c>
    </row>
    <row r="145">
      <c r="A145" s="401" t="s">
        <v>104</v>
      </c>
      <c r="B145" s="401" t="s">
        <v>105</v>
      </c>
      <c r="C145" s="401" t="s">
        <v>16</v>
      </c>
      <c r="D145" s="401" t="n">
        <v>10.312094</v>
      </c>
      <c r="E145" s="401" t="n">
        <v>100</v>
      </c>
      <c r="F145" s="401" t="n">
        <v>2.3364555218816</v>
      </c>
      <c r="G145" s="401" t="n">
        <v>95.3608303853085</v>
      </c>
      <c r="H145" s="401"/>
      <c r="I145" s="401"/>
      <c r="J145" s="401"/>
      <c r="K145" s="401"/>
      <c r="L145" s="401" t="n">
        <v>9.3228542</v>
      </c>
      <c r="M145" s="401" t="n">
        <v>99.9999999999998</v>
      </c>
      <c r="N145" s="401" t="n">
        <v>2.11231920260686</v>
      </c>
      <c r="O145" s="401" t="n">
        <v>99.9592602159644</v>
      </c>
      <c r="P145" s="401" t="n">
        <v>421.7213671</v>
      </c>
      <c r="Q145" s="401" t="n">
        <v>21.5133752982361</v>
      </c>
      <c r="R145" s="401" t="n">
        <v>95.5512252755115</v>
      </c>
      <c r="S145" s="401" t="n">
        <v>3.11453450983676</v>
      </c>
    </row>
    <row r="146">
      <c r="A146" s="401" t="s">
        <v>104</v>
      </c>
      <c r="B146" s="401" t="s">
        <v>105</v>
      </c>
      <c r="C146" s="401" t="s">
        <v>17</v>
      </c>
      <c r="D146" s="401" t="n">
        <v>114.2230955</v>
      </c>
      <c r="E146" s="401" t="n">
        <v>35.0730122958434</v>
      </c>
      <c r="F146" s="401" t="n">
        <v>2.69956217293279</v>
      </c>
      <c r="G146" s="401" t="n">
        <v>32.7951042685955</v>
      </c>
      <c r="H146" s="401" t="n">
        <v>7.6090526</v>
      </c>
      <c r="I146" s="401" t="n">
        <v>100</v>
      </c>
      <c r="J146" s="401" t="n">
        <v>0.17983325071781</v>
      </c>
      <c r="K146" s="401" t="n">
        <v>100.600187506245</v>
      </c>
      <c r="L146" s="401" t="n">
        <v>50.2166057</v>
      </c>
      <c r="M146" s="401" t="n">
        <v>48.615838122894</v>
      </c>
      <c r="N146" s="401" t="n">
        <v>1.18682520909969</v>
      </c>
      <c r="O146" s="401" t="n">
        <v>47.6529956809165</v>
      </c>
      <c r="P146" s="401" t="n">
        <v>4059.1223837</v>
      </c>
      <c r="Q146" s="401" t="n">
        <v>9.28496276698549</v>
      </c>
      <c r="R146" s="401" t="n">
        <v>95.9337793672497</v>
      </c>
      <c r="S146" s="401" t="n">
        <v>1.28306032041263</v>
      </c>
    </row>
    <row r="147">
      <c r="A147" s="401" t="s">
        <v>106</v>
      </c>
      <c r="B147" s="401" t="s">
        <v>107</v>
      </c>
      <c r="C147" s="401" t="s">
        <v>16</v>
      </c>
      <c r="D147" s="401" t="n">
        <v>25.3608616</v>
      </c>
      <c r="E147" s="401" t="n">
        <v>100</v>
      </c>
      <c r="F147" s="401" t="n">
        <v>0.244154411405179</v>
      </c>
      <c r="G147" s="401" t="n">
        <v>99.9050460388868</v>
      </c>
      <c r="H147" s="401"/>
      <c r="I147" s="401"/>
      <c r="J147" s="401"/>
      <c r="K147" s="401"/>
      <c r="L147" s="401"/>
      <c r="M147" s="401"/>
      <c r="N147" s="401"/>
      <c r="O147" s="401"/>
      <c r="P147" s="401" t="n">
        <v>10361.8614925</v>
      </c>
      <c r="Q147" s="401" t="n">
        <v>10.6519200366318</v>
      </c>
      <c r="R147" s="401" t="n">
        <v>99.7558455885948</v>
      </c>
      <c r="S147" s="401" t="n">
        <v>0.244519582467661</v>
      </c>
    </row>
    <row r="148">
      <c r="A148" s="401" t="s">
        <v>106</v>
      </c>
      <c r="B148" s="401" t="s">
        <v>107</v>
      </c>
      <c r="C148" s="401" t="s">
        <v>17</v>
      </c>
      <c r="D148" s="401" t="n">
        <v>2037.9274694</v>
      </c>
      <c r="E148" s="401" t="n">
        <v>25.9363997116248</v>
      </c>
      <c r="F148" s="401" t="n">
        <v>2.56897066651151</v>
      </c>
      <c r="G148" s="401" t="n">
        <v>24.6468053971665</v>
      </c>
      <c r="H148" s="401" t="n">
        <v>60.0675316</v>
      </c>
      <c r="I148" s="401" t="n">
        <v>99.9999999999999</v>
      </c>
      <c r="J148" s="401" t="n">
        <v>0.0757199306683792</v>
      </c>
      <c r="K148" s="401" t="n">
        <v>99.6667573011562</v>
      </c>
      <c r="L148" s="401"/>
      <c r="M148" s="401"/>
      <c r="N148" s="401"/>
      <c r="O148" s="401"/>
      <c r="P148" s="401" t="n">
        <v>77230.5662771</v>
      </c>
      <c r="Q148" s="401" t="n">
        <v>3.56184231125605</v>
      </c>
      <c r="R148" s="401" t="n">
        <v>97.3553094028201</v>
      </c>
      <c r="S148" s="401" t="n">
        <v>0.683346921925135</v>
      </c>
    </row>
    <row r="149">
      <c r="A149" s="401" t="s">
        <v>108</v>
      </c>
      <c r="B149" s="401" t="s">
        <v>109</v>
      </c>
      <c r="C149" s="401" t="s">
        <v>16</v>
      </c>
      <c r="D149" s="401" t="n">
        <v>452.5496659</v>
      </c>
      <c r="E149" s="401" t="n">
        <v>68.8700600954616</v>
      </c>
      <c r="F149" s="401" t="n">
        <v>1.88123429422102</v>
      </c>
      <c r="G149" s="401" t="n">
        <v>65.512879773146</v>
      </c>
      <c r="H149" s="401"/>
      <c r="I149" s="401"/>
      <c r="J149" s="401"/>
      <c r="K149" s="401"/>
      <c r="L149" s="401"/>
      <c r="M149" s="401"/>
      <c r="N149" s="401"/>
      <c r="O149" s="401"/>
      <c r="P149" s="401" t="n">
        <v>23603.4473617</v>
      </c>
      <c r="Q149" s="401" t="n">
        <v>9.87182780510827</v>
      </c>
      <c r="R149" s="401" t="n">
        <v>98.118765705779</v>
      </c>
      <c r="S149" s="401" t="n">
        <v>1.25608058005933</v>
      </c>
    </row>
    <row r="150">
      <c r="A150" s="401" t="s">
        <v>108</v>
      </c>
      <c r="B150" s="401" t="s">
        <v>109</v>
      </c>
      <c r="C150" s="401" t="s">
        <v>17</v>
      </c>
      <c r="D150" s="401" t="n">
        <v>2849.5743542</v>
      </c>
      <c r="E150" s="401" t="n">
        <v>26.0995028836209</v>
      </c>
      <c r="F150" s="401" t="n">
        <v>2.03468326374369</v>
      </c>
      <c r="G150" s="401" t="n">
        <v>24.4838741025326</v>
      </c>
      <c r="H150" s="401" t="n">
        <v>50.9436604</v>
      </c>
      <c r="I150" s="401" t="n">
        <v>99.9999999999998</v>
      </c>
      <c r="J150" s="401" t="n">
        <v>0.0363753320059699</v>
      </c>
      <c r="K150" s="401" t="n">
        <v>100.037176398887</v>
      </c>
      <c r="L150" s="401" t="n">
        <v>115.0605674</v>
      </c>
      <c r="M150" s="401" t="n">
        <v>60.001076239202</v>
      </c>
      <c r="N150" s="401" t="n">
        <v>0.0821567650833797</v>
      </c>
      <c r="O150" s="401" t="n">
        <v>60.2391912417265</v>
      </c>
      <c r="P150" s="401" t="n">
        <v>137034.4432065</v>
      </c>
      <c r="Q150" s="401" t="n">
        <v>3.69095854987412</v>
      </c>
      <c r="R150" s="401" t="n">
        <v>97.846784639167</v>
      </c>
      <c r="S150" s="401" t="n">
        <v>0.509971307313426</v>
      </c>
    </row>
    <row r="151">
      <c r="A151" s="401" t="s">
        <v>110</v>
      </c>
      <c r="B151" s="401" t="s">
        <v>111</v>
      </c>
      <c r="C151" s="401" t="s">
        <v>16</v>
      </c>
      <c r="D151" s="401"/>
      <c r="E151" s="401"/>
      <c r="F151" s="401"/>
      <c r="G151" s="401"/>
      <c r="H151" s="401"/>
      <c r="I151" s="401"/>
      <c r="J151" s="401"/>
      <c r="K151" s="401"/>
      <c r="L151" s="401"/>
      <c r="M151" s="401"/>
      <c r="N151" s="401"/>
      <c r="O151" s="401"/>
      <c r="P151" s="401" t="n">
        <v>202.1188288</v>
      </c>
      <c r="Q151" s="401" t="n">
        <v>15.11397637962</v>
      </c>
      <c r="R151" s="401" t="n">
        <v>100</v>
      </c>
      <c r="S151" s="401" t="n">
        <v>0</v>
      </c>
    </row>
    <row r="152">
      <c r="A152" s="401" t="s">
        <v>110</v>
      </c>
      <c r="B152" s="401" t="s">
        <v>111</v>
      </c>
      <c r="C152" s="401" t="s">
        <v>17</v>
      </c>
      <c r="D152" s="401" t="n">
        <v>9.023162</v>
      </c>
      <c r="E152" s="401" t="n">
        <v>100</v>
      </c>
      <c r="F152" s="401" t="n">
        <v>2.7027027027027</v>
      </c>
      <c r="G152" s="401" t="n">
        <v>91.7709856419642</v>
      </c>
      <c r="H152" s="401"/>
      <c r="I152" s="401"/>
      <c r="J152" s="401"/>
      <c r="K152" s="401"/>
      <c r="L152" s="401"/>
      <c r="M152" s="401"/>
      <c r="N152" s="401"/>
      <c r="O152" s="401"/>
      <c r="P152" s="401" t="n">
        <v>324.833832</v>
      </c>
      <c r="Q152" s="401" t="n">
        <v>15.1535352188732</v>
      </c>
      <c r="R152" s="401" t="n">
        <v>97.2972972972973</v>
      </c>
      <c r="S152" s="401" t="n">
        <v>2.54919404561012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986</v>
      </c>
    </row>
    <row r="162">
      <c r="A162" s="5" t="s">
        <v>26</v>
      </c>
      <c r="B162" s="5" t="s">
        <v>71</v>
      </c>
      <c r="C162" s="5" t="s">
        <v>11</v>
      </c>
      <c r="D162" s="5" t="s">
        <v>967</v>
      </c>
      <c r="E162" s="5" t="s">
        <v>968</v>
      </c>
      <c r="F162" s="5" t="s">
        <v>969</v>
      </c>
      <c r="G162" s="5" t="s">
        <v>970</v>
      </c>
      <c r="H162" s="5" t="s">
        <v>971</v>
      </c>
      <c r="I162" s="5" t="s">
        <v>972</v>
      </c>
      <c r="J162" s="5" t="s">
        <v>973</v>
      </c>
      <c r="K162" s="5" t="s">
        <v>974</v>
      </c>
      <c r="L162" s="5" t="s">
        <v>975</v>
      </c>
      <c r="M162" s="5" t="s">
        <v>976</v>
      </c>
      <c r="N162" s="5" t="s">
        <v>977</v>
      </c>
      <c r="O162" s="5" t="s">
        <v>978</v>
      </c>
      <c r="P162" s="5" t="s">
        <v>979</v>
      </c>
      <c r="Q162" s="5" t="s">
        <v>980</v>
      </c>
      <c r="R162" s="5" t="s">
        <v>981</v>
      </c>
      <c r="S162" s="5" t="s">
        <v>982</v>
      </c>
    </row>
    <row r="163">
      <c r="A163" s="402" t="s">
        <v>72</v>
      </c>
      <c r="B163" s="402" t="s">
        <v>73</v>
      </c>
      <c r="C163" s="402" t="s">
        <v>16</v>
      </c>
      <c r="D163" s="402" t="n">
        <v>17.9947788</v>
      </c>
      <c r="E163" s="402" t="n">
        <v>100</v>
      </c>
      <c r="F163" s="402" t="n">
        <v>0.211250999121475</v>
      </c>
      <c r="G163" s="402" t="n">
        <v>99.8571733728252</v>
      </c>
      <c r="H163" s="402"/>
      <c r="I163" s="402"/>
      <c r="J163" s="402"/>
      <c r="K163" s="402"/>
      <c r="L163" s="402" t="n">
        <v>148.968483</v>
      </c>
      <c r="M163" s="402" t="n">
        <v>99.9999999999997</v>
      </c>
      <c r="N163" s="402" t="n">
        <v>1.74882621348813</v>
      </c>
      <c r="O163" s="402" t="n">
        <v>97.8834861858095</v>
      </c>
      <c r="P163" s="402" t="n">
        <v>8351.234936</v>
      </c>
      <c r="Q163" s="402" t="n">
        <v>11.1049827498859</v>
      </c>
      <c r="R163" s="402" t="n">
        <v>98.0399227873904</v>
      </c>
      <c r="S163" s="402" t="n">
        <v>1.75434954728681</v>
      </c>
    </row>
    <row r="164">
      <c r="A164" s="402" t="s">
        <v>72</v>
      </c>
      <c r="B164" s="402" t="s">
        <v>73</v>
      </c>
      <c r="C164" s="402" t="s">
        <v>17</v>
      </c>
      <c r="D164" s="402" t="n">
        <v>1919.311403</v>
      </c>
      <c r="E164" s="402" t="n">
        <v>20.9734206380054</v>
      </c>
      <c r="F164" s="402" t="n">
        <v>1.30241679493541</v>
      </c>
      <c r="G164" s="402" t="n">
        <v>20.5218760947867</v>
      </c>
      <c r="H164" s="402" t="n">
        <v>96.9205439</v>
      </c>
      <c r="I164" s="402" t="n">
        <v>58.042679938326</v>
      </c>
      <c r="J164" s="402" t="n">
        <v>0.0657688710400658</v>
      </c>
      <c r="K164" s="402" t="n">
        <v>58.2454524679391</v>
      </c>
      <c r="L164" s="402" t="n">
        <v>956.4041251</v>
      </c>
      <c r="M164" s="402" t="n">
        <v>26.4910026297615</v>
      </c>
      <c r="N164" s="402" t="n">
        <v>0.64900192502829</v>
      </c>
      <c r="O164" s="402" t="n">
        <v>26.4287905650446</v>
      </c>
      <c r="P164" s="402" t="n">
        <v>144392.7396252</v>
      </c>
      <c r="Q164" s="402" t="n">
        <v>2.8911620035275</v>
      </c>
      <c r="R164" s="402" t="n">
        <v>97.9828124089962</v>
      </c>
      <c r="S164" s="402" t="n">
        <v>0.326276239599691</v>
      </c>
    </row>
    <row r="165">
      <c r="A165" s="402" t="s">
        <v>74</v>
      </c>
      <c r="B165" s="402" t="s">
        <v>75</v>
      </c>
      <c r="C165" s="402" t="s">
        <v>16</v>
      </c>
      <c r="D165" s="402" t="n">
        <v>25.3965346</v>
      </c>
      <c r="E165" s="402" t="n">
        <v>78.1888022645047</v>
      </c>
      <c r="F165" s="402" t="n">
        <v>0.911291129269575</v>
      </c>
      <c r="G165" s="402" t="n">
        <v>77.527190150335</v>
      </c>
      <c r="H165" s="402" t="n">
        <v>22.3803148</v>
      </c>
      <c r="I165" s="402" t="n">
        <v>100</v>
      </c>
      <c r="J165" s="402" t="n">
        <v>0.803061625088826</v>
      </c>
      <c r="K165" s="402" t="n">
        <v>99.9434203407316</v>
      </c>
      <c r="L165" s="402"/>
      <c r="M165" s="402"/>
      <c r="N165" s="402"/>
      <c r="O165" s="402"/>
      <c r="P165" s="402" t="n">
        <v>2739.0970468</v>
      </c>
      <c r="Q165" s="402" t="n">
        <v>12.671318600223</v>
      </c>
      <c r="R165" s="402" t="n">
        <v>98.2856472456416</v>
      </c>
      <c r="S165" s="402" t="n">
        <v>1.0839230606799</v>
      </c>
    </row>
    <row r="166">
      <c r="A166" s="402" t="s">
        <v>74</v>
      </c>
      <c r="B166" s="402" t="s">
        <v>75</v>
      </c>
      <c r="C166" s="402" t="s">
        <v>17</v>
      </c>
      <c r="D166" s="402" t="n">
        <v>1001.4409222</v>
      </c>
      <c r="E166" s="402" t="n">
        <v>25.3847780249365</v>
      </c>
      <c r="F166" s="402" t="n">
        <v>2.24631605204702</v>
      </c>
      <c r="G166" s="402" t="n">
        <v>25.378987105477</v>
      </c>
      <c r="H166" s="402" t="n">
        <v>8.6010408</v>
      </c>
      <c r="I166" s="402" t="n">
        <v>99.9999999999998</v>
      </c>
      <c r="J166" s="402" t="n">
        <v>0.0192928565081074</v>
      </c>
      <c r="K166" s="402" t="n">
        <v>100.148082593062</v>
      </c>
      <c r="L166" s="402" t="n">
        <v>912.8964306</v>
      </c>
      <c r="M166" s="402" t="n">
        <v>25.9283552857542</v>
      </c>
      <c r="N166" s="402" t="n">
        <v>2.04770332473358</v>
      </c>
      <c r="O166" s="402" t="n">
        <v>25.5404531662403</v>
      </c>
      <c r="P166" s="402" t="n">
        <v>42658.5407481</v>
      </c>
      <c r="Q166" s="402" t="n">
        <v>5.11520156494894</v>
      </c>
      <c r="R166" s="402" t="n">
        <v>95.6866877667113</v>
      </c>
      <c r="S166" s="402" t="n">
        <v>0.784137862539217</v>
      </c>
    </row>
    <row r="167">
      <c r="A167" s="402" t="s">
        <v>76</v>
      </c>
      <c r="B167" s="402" t="s">
        <v>77</v>
      </c>
      <c r="C167" s="402" t="s">
        <v>16</v>
      </c>
      <c r="D167" s="402" t="n">
        <v>14.1190319</v>
      </c>
      <c r="E167" s="402" t="n">
        <v>100</v>
      </c>
      <c r="F167" s="402" t="n">
        <v>0.691207842179349</v>
      </c>
      <c r="G167" s="402" t="n">
        <v>98.2559132015996</v>
      </c>
      <c r="H167" s="402"/>
      <c r="I167" s="402"/>
      <c r="J167" s="402"/>
      <c r="K167" s="402"/>
      <c r="L167" s="402"/>
      <c r="M167" s="402"/>
      <c r="N167" s="402"/>
      <c r="O167" s="402"/>
      <c r="P167" s="402" t="n">
        <v>2028.5418059</v>
      </c>
      <c r="Q167" s="402" t="n">
        <v>15.6172414533554</v>
      </c>
      <c r="R167" s="402" t="n">
        <v>99.3087921578206</v>
      </c>
      <c r="S167" s="402" t="n">
        <v>0.683879606928546</v>
      </c>
    </row>
    <row r="168">
      <c r="A168" s="402" t="s">
        <v>76</v>
      </c>
      <c r="B168" s="402" t="s">
        <v>77</v>
      </c>
      <c r="C168" s="402" t="s">
        <v>17</v>
      </c>
      <c r="D168" s="402" t="n">
        <v>427.3009</v>
      </c>
      <c r="E168" s="402" t="n">
        <v>28.596287587068</v>
      </c>
      <c r="F168" s="402" t="n">
        <v>2.05126479086197</v>
      </c>
      <c r="G168" s="402" t="n">
        <v>27.0256883799585</v>
      </c>
      <c r="H168" s="402" t="n">
        <v>26.6933989</v>
      </c>
      <c r="I168" s="402" t="n">
        <v>78.7867372719345</v>
      </c>
      <c r="J168" s="402" t="n">
        <v>0.128142087489176</v>
      </c>
      <c r="K168" s="402" t="n">
        <v>77.9737055738797</v>
      </c>
      <c r="L168" s="402" t="n">
        <v>99.1257022</v>
      </c>
      <c r="M168" s="402" t="n">
        <v>32.4381068184827</v>
      </c>
      <c r="N168" s="402" t="n">
        <v>0.475854515617283</v>
      </c>
      <c r="O168" s="402" t="n">
        <v>32.6973705927003</v>
      </c>
      <c r="P168" s="402" t="n">
        <v>20277.9741562</v>
      </c>
      <c r="Q168" s="402" t="n">
        <v>4.48254278349066</v>
      </c>
      <c r="R168" s="402" t="n">
        <v>97.3447386060316</v>
      </c>
      <c r="S168" s="402" t="n">
        <v>0.600104635342755</v>
      </c>
    </row>
    <row r="169">
      <c r="A169" s="402" t="s">
        <v>78</v>
      </c>
      <c r="B169" s="402" t="s">
        <v>79</v>
      </c>
      <c r="C169" s="402" t="s">
        <v>16</v>
      </c>
      <c r="D169" s="402"/>
      <c r="E169" s="402"/>
      <c r="F169" s="402"/>
      <c r="G169" s="402"/>
      <c r="H169" s="402"/>
      <c r="I169" s="402"/>
      <c r="J169" s="402"/>
      <c r="K169" s="402"/>
      <c r="L169" s="402"/>
      <c r="M169" s="402"/>
      <c r="N169" s="402"/>
      <c r="O169" s="402"/>
      <c r="P169" s="402" t="n">
        <v>6071.3336486</v>
      </c>
      <c r="Q169" s="402" t="n">
        <v>14.8261021595028</v>
      </c>
      <c r="R169" s="402" t="n">
        <v>100</v>
      </c>
      <c r="S169" s="402" t="n">
        <v>0</v>
      </c>
    </row>
    <row r="170">
      <c r="A170" s="402" t="s">
        <v>78</v>
      </c>
      <c r="B170" s="402" t="s">
        <v>79</v>
      </c>
      <c r="C170" s="402" t="s">
        <v>17</v>
      </c>
      <c r="D170" s="402" t="n">
        <v>363.5432719</v>
      </c>
      <c r="E170" s="402" t="n">
        <v>44.9528838149442</v>
      </c>
      <c r="F170" s="402" t="n">
        <v>0.573128718560239</v>
      </c>
      <c r="G170" s="402" t="n">
        <v>44.3872485829174</v>
      </c>
      <c r="H170" s="402" t="n">
        <v>33.7854297</v>
      </c>
      <c r="I170" s="402" t="n">
        <v>100</v>
      </c>
      <c r="J170" s="402" t="n">
        <v>0.0532629855278806</v>
      </c>
      <c r="K170" s="402" t="n">
        <v>100.053903910162</v>
      </c>
      <c r="L170" s="402" t="n">
        <v>20.8114504</v>
      </c>
      <c r="M170" s="402" t="n">
        <v>99.9999999999999</v>
      </c>
      <c r="N170" s="402" t="n">
        <v>0.0328094090059599</v>
      </c>
      <c r="O170" s="402" t="n">
        <v>100.221025141996</v>
      </c>
      <c r="P170" s="402" t="n">
        <v>63013.2078379</v>
      </c>
      <c r="Q170" s="402" t="n">
        <v>3.65428617290835</v>
      </c>
      <c r="R170" s="402" t="n">
        <v>99.3407988869059</v>
      </c>
      <c r="S170" s="402" t="n">
        <v>0.263276988082299</v>
      </c>
    </row>
    <row r="171">
      <c r="A171" s="402" t="s">
        <v>80</v>
      </c>
      <c r="B171" s="402" t="s">
        <v>81</v>
      </c>
      <c r="C171" s="402" t="s">
        <v>16</v>
      </c>
      <c r="D171" s="402"/>
      <c r="E171" s="402"/>
      <c r="F171" s="402"/>
      <c r="G171" s="402"/>
      <c r="H171" s="402"/>
      <c r="I171" s="402"/>
      <c r="J171" s="402"/>
      <c r="K171" s="402"/>
      <c r="L171" s="402"/>
      <c r="M171" s="402"/>
      <c r="N171" s="402"/>
      <c r="O171" s="402"/>
      <c r="P171" s="402" t="n">
        <v>16597.4474533</v>
      </c>
      <c r="Q171" s="402" t="n">
        <v>11.4913173790705</v>
      </c>
      <c r="R171" s="402" t="n">
        <v>100</v>
      </c>
      <c r="S171" s="402" t="n">
        <v>0</v>
      </c>
    </row>
    <row r="172">
      <c r="A172" s="402" t="s">
        <v>80</v>
      </c>
      <c r="B172" s="402" t="s">
        <v>81</v>
      </c>
      <c r="C172" s="402" t="s">
        <v>17</v>
      </c>
      <c r="D172" s="402" t="n">
        <v>1213.2894937</v>
      </c>
      <c r="E172" s="402" t="n">
        <v>24.9595491222849</v>
      </c>
      <c r="F172" s="402" t="n">
        <v>1.59760542160941</v>
      </c>
      <c r="G172" s="402" t="n">
        <v>23.8776389603368</v>
      </c>
      <c r="H172" s="402" t="n">
        <v>28.1353515</v>
      </c>
      <c r="I172" s="402" t="n">
        <v>100</v>
      </c>
      <c r="J172" s="402" t="n">
        <v>0.0370473743724683</v>
      </c>
      <c r="K172" s="402" t="n">
        <v>100.104904494878</v>
      </c>
      <c r="L172" s="402" t="n">
        <v>137.8089433</v>
      </c>
      <c r="M172" s="402" t="n">
        <v>100</v>
      </c>
      <c r="N172" s="402" t="n">
        <v>0.181460662196076</v>
      </c>
      <c r="O172" s="402" t="n">
        <v>99.4003003322865</v>
      </c>
      <c r="P172" s="402" t="n">
        <v>74565.0186088</v>
      </c>
      <c r="Q172" s="402" t="n">
        <v>3.68335931161568</v>
      </c>
      <c r="R172" s="402" t="n">
        <v>98.183886541822</v>
      </c>
      <c r="S172" s="402" t="n">
        <v>0.421181461147886</v>
      </c>
    </row>
    <row r="173">
      <c r="A173" s="402" t="s">
        <v>82</v>
      </c>
      <c r="B173" s="402" t="s">
        <v>83</v>
      </c>
      <c r="C173" s="402" t="s">
        <v>16</v>
      </c>
      <c r="D173" s="402"/>
      <c r="E173" s="402"/>
      <c r="F173" s="402"/>
      <c r="G173" s="402"/>
      <c r="H173" s="402"/>
      <c r="I173" s="402"/>
      <c r="J173" s="402"/>
      <c r="K173" s="402"/>
      <c r="L173" s="402"/>
      <c r="M173" s="402"/>
      <c r="N173" s="402"/>
      <c r="O173" s="402"/>
      <c r="P173" s="402" t="n">
        <v>2972.0876033</v>
      </c>
      <c r="Q173" s="402" t="n">
        <v>21.0752969649933</v>
      </c>
      <c r="R173" s="402" t="n">
        <v>100</v>
      </c>
      <c r="S173" s="402" t="n">
        <v>0</v>
      </c>
    </row>
    <row r="174">
      <c r="A174" s="402" t="s">
        <v>82</v>
      </c>
      <c r="B174" s="402" t="s">
        <v>83</v>
      </c>
      <c r="C174" s="402" t="s">
        <v>17</v>
      </c>
      <c r="D174" s="402" t="n">
        <v>627.3004074</v>
      </c>
      <c r="E174" s="402" t="n">
        <v>33.3525286759167</v>
      </c>
      <c r="F174" s="402" t="n">
        <v>1.94082174041813</v>
      </c>
      <c r="G174" s="402" t="n">
        <v>32.044328095415</v>
      </c>
      <c r="H174" s="402" t="n">
        <v>17.288106</v>
      </c>
      <c r="I174" s="402" t="n">
        <v>100</v>
      </c>
      <c r="J174" s="402" t="n">
        <v>0.0534881399400366</v>
      </c>
      <c r="K174" s="402" t="n">
        <v>100.223819839186</v>
      </c>
      <c r="L174" s="402" t="n">
        <v>52.2936199</v>
      </c>
      <c r="M174" s="402" t="n">
        <v>73.0732726209295</v>
      </c>
      <c r="N174" s="402" t="n">
        <v>0.161792648609529</v>
      </c>
      <c r="O174" s="402" t="n">
        <v>73.3902827774683</v>
      </c>
      <c r="P174" s="402" t="n">
        <v>31624.4998018</v>
      </c>
      <c r="Q174" s="402" t="n">
        <v>7.45563874634532</v>
      </c>
      <c r="R174" s="402" t="n">
        <v>97.8438974710323</v>
      </c>
      <c r="S174" s="402" t="n">
        <v>0.643771099331405</v>
      </c>
    </row>
    <row r="175">
      <c r="A175" s="402" t="s">
        <v>84</v>
      </c>
      <c r="B175" s="402" t="s">
        <v>85</v>
      </c>
      <c r="C175" s="402" t="s">
        <v>16</v>
      </c>
      <c r="D175" s="402"/>
      <c r="E175" s="402"/>
      <c r="F175" s="402"/>
      <c r="G175" s="402"/>
      <c r="H175" s="402"/>
      <c r="I175" s="402"/>
      <c r="J175" s="402"/>
      <c r="K175" s="402"/>
      <c r="L175" s="402"/>
      <c r="M175" s="402"/>
      <c r="N175" s="402"/>
      <c r="O175" s="402"/>
      <c r="P175" s="402" t="n">
        <v>28149.6576077</v>
      </c>
      <c r="Q175" s="402" t="n">
        <v>10.8986673987619</v>
      </c>
      <c r="R175" s="402" t="n">
        <v>100</v>
      </c>
      <c r="S175" s="402" t="n">
        <v>0</v>
      </c>
    </row>
    <row r="176">
      <c r="A176" s="402" t="s">
        <v>84</v>
      </c>
      <c r="B176" s="402" t="s">
        <v>85</v>
      </c>
      <c r="C176" s="402" t="s">
        <v>17</v>
      </c>
      <c r="D176" s="402" t="n">
        <v>2845.3475709</v>
      </c>
      <c r="E176" s="402" t="n">
        <v>23.3488380241545</v>
      </c>
      <c r="F176" s="402" t="n">
        <v>1.61521259946019</v>
      </c>
      <c r="G176" s="402" t="n">
        <v>22.4990312922322</v>
      </c>
      <c r="H176" s="402"/>
      <c r="I176" s="402"/>
      <c r="J176" s="402"/>
      <c r="K176" s="402"/>
      <c r="L176" s="402"/>
      <c r="M176" s="402"/>
      <c r="N176" s="402"/>
      <c r="O176" s="402"/>
      <c r="P176" s="402" t="n">
        <v>173313.9748521</v>
      </c>
      <c r="Q176" s="402" t="n">
        <v>3.34351939872499</v>
      </c>
      <c r="R176" s="402" t="n">
        <v>98.3847874005398</v>
      </c>
      <c r="S176" s="402" t="n">
        <v>0.369373353127389</v>
      </c>
    </row>
    <row r="177">
      <c r="A177" s="402" t="s">
        <v>86</v>
      </c>
      <c r="B177" s="402" t="s">
        <v>87</v>
      </c>
      <c r="C177" s="402" t="s">
        <v>16</v>
      </c>
      <c r="D177" s="402"/>
      <c r="E177" s="402"/>
      <c r="F177" s="402"/>
      <c r="G177" s="402"/>
      <c r="H177" s="402" t="n">
        <v>76.8443481</v>
      </c>
      <c r="I177" s="402" t="n">
        <v>100</v>
      </c>
      <c r="J177" s="402" t="n">
        <v>0.262968271010861</v>
      </c>
      <c r="K177" s="402" t="n">
        <v>99.5320314313236</v>
      </c>
      <c r="L177" s="402"/>
      <c r="M177" s="402"/>
      <c r="N177" s="402"/>
      <c r="O177" s="402"/>
      <c r="P177" s="402" t="n">
        <v>29145.0643653</v>
      </c>
      <c r="Q177" s="402" t="n">
        <v>7.6789102703292</v>
      </c>
      <c r="R177" s="402" t="n">
        <v>99.7370317289891</v>
      </c>
      <c r="S177" s="402" t="n">
        <v>0.262427763910345</v>
      </c>
    </row>
    <row r="178">
      <c r="A178" s="402" t="s">
        <v>86</v>
      </c>
      <c r="B178" s="402" t="s">
        <v>87</v>
      </c>
      <c r="C178" s="402" t="s">
        <v>17</v>
      </c>
      <c r="D178" s="402" t="n">
        <v>3523.9648489</v>
      </c>
      <c r="E178" s="402" t="n">
        <v>17.4153452409931</v>
      </c>
      <c r="F178" s="402" t="n">
        <v>1.35604409528889</v>
      </c>
      <c r="G178" s="402" t="n">
        <v>16.921933333388</v>
      </c>
      <c r="H178" s="402" t="n">
        <v>198.2672969</v>
      </c>
      <c r="I178" s="402" t="n">
        <v>41.4504591884479</v>
      </c>
      <c r="J178" s="402" t="n">
        <v>0.0762945173343766</v>
      </c>
      <c r="K178" s="402" t="n">
        <v>41.4037530573532</v>
      </c>
      <c r="L178" s="402" t="n">
        <v>444.6379825</v>
      </c>
      <c r="M178" s="402" t="n">
        <v>49.72982765313</v>
      </c>
      <c r="N178" s="402" t="n">
        <v>0.171099524701133</v>
      </c>
      <c r="O178" s="402" t="n">
        <v>49.5954581612241</v>
      </c>
      <c r="P178" s="402" t="n">
        <v>255704.0928546</v>
      </c>
      <c r="Q178" s="402" t="n">
        <v>2.23748075533346</v>
      </c>
      <c r="R178" s="402" t="n">
        <v>98.3965618626756</v>
      </c>
      <c r="S178" s="402" t="n">
        <v>0.251124467641677</v>
      </c>
    </row>
    <row r="179">
      <c r="A179" s="402" t="s">
        <v>88</v>
      </c>
      <c r="B179" s="402" t="s">
        <v>89</v>
      </c>
      <c r="C179" s="402" t="s">
        <v>16</v>
      </c>
      <c r="D179" s="402" t="n">
        <v>13.235081</v>
      </c>
      <c r="E179" s="402" t="n">
        <v>100</v>
      </c>
      <c r="F179" s="402" t="n">
        <v>0.210730899279538</v>
      </c>
      <c r="G179" s="402" t="n">
        <v>100.110024391951</v>
      </c>
      <c r="H179" s="402" t="n">
        <v>26.470162</v>
      </c>
      <c r="I179" s="402" t="n">
        <v>100</v>
      </c>
      <c r="J179" s="402" t="n">
        <v>0.421461798559075</v>
      </c>
      <c r="K179" s="402" t="n">
        <v>100.110024391951</v>
      </c>
      <c r="L179" s="402"/>
      <c r="M179" s="402"/>
      <c r="N179" s="402"/>
      <c r="O179" s="402"/>
      <c r="P179" s="402" t="n">
        <v>6240.8549621</v>
      </c>
      <c r="Q179" s="402" t="n">
        <v>12.9621129631263</v>
      </c>
      <c r="R179" s="402" t="n">
        <v>99.3678073021614</v>
      </c>
      <c r="S179" s="402" t="n">
        <v>0.636914792822044</v>
      </c>
    </row>
    <row r="180">
      <c r="A180" s="402" t="s">
        <v>88</v>
      </c>
      <c r="B180" s="402" t="s">
        <v>89</v>
      </c>
      <c r="C180" s="402" t="s">
        <v>17</v>
      </c>
      <c r="D180" s="402" t="n">
        <v>1330.2341976</v>
      </c>
      <c r="E180" s="402" t="n">
        <v>30.8937618755855</v>
      </c>
      <c r="F180" s="402" t="n">
        <v>1.30351919757732</v>
      </c>
      <c r="G180" s="402" t="n">
        <v>30.4858137741346</v>
      </c>
      <c r="H180" s="402" t="n">
        <v>41.3196927</v>
      </c>
      <c r="I180" s="402" t="n">
        <v>61.2616708195869</v>
      </c>
      <c r="J180" s="402" t="n">
        <v>0.0404898722116912</v>
      </c>
      <c r="K180" s="402" t="n">
        <v>61.3087297764159</v>
      </c>
      <c r="L180" s="402" t="n">
        <v>64.6002099</v>
      </c>
      <c r="M180" s="402" t="n">
        <v>60.7228821672719</v>
      </c>
      <c r="N180" s="402" t="n">
        <v>0.0633028484187983</v>
      </c>
      <c r="O180" s="402" t="n">
        <v>60.9360673088768</v>
      </c>
      <c r="P180" s="402" t="n">
        <v>100613.2978812</v>
      </c>
      <c r="Q180" s="402" t="n">
        <v>3.0076246371719</v>
      </c>
      <c r="R180" s="402" t="n">
        <v>98.5926880817922</v>
      </c>
      <c r="S180" s="402" t="n">
        <v>0.405826694822639</v>
      </c>
    </row>
    <row r="181">
      <c r="A181" s="402" t="s">
        <v>90</v>
      </c>
      <c r="B181" s="402" t="s">
        <v>91</v>
      </c>
      <c r="C181" s="402" t="s">
        <v>16</v>
      </c>
      <c r="D181" s="402" t="n">
        <v>43.4382506</v>
      </c>
      <c r="E181" s="402" t="n">
        <v>100</v>
      </c>
      <c r="F181" s="402" t="n">
        <v>0.336576846223976</v>
      </c>
      <c r="G181" s="402" t="n">
        <v>99.1495377079826</v>
      </c>
      <c r="H181" s="402"/>
      <c r="I181" s="402"/>
      <c r="J181" s="402"/>
      <c r="K181" s="402"/>
      <c r="L181" s="402"/>
      <c r="M181" s="402"/>
      <c r="N181" s="402"/>
      <c r="O181" s="402"/>
      <c r="P181" s="402" t="n">
        <v>12862.4556299</v>
      </c>
      <c r="Q181" s="402" t="n">
        <v>12.014830395799</v>
      </c>
      <c r="R181" s="402" t="n">
        <v>99.663423153776</v>
      </c>
      <c r="S181" s="402" t="n">
        <v>0.334841385638815</v>
      </c>
    </row>
    <row r="182">
      <c r="A182" s="402" t="s">
        <v>90</v>
      </c>
      <c r="B182" s="402" t="s">
        <v>91</v>
      </c>
      <c r="C182" s="402" t="s">
        <v>17</v>
      </c>
      <c r="D182" s="402" t="n">
        <v>3839.1789992</v>
      </c>
      <c r="E182" s="402" t="n">
        <v>30.0315056122821</v>
      </c>
      <c r="F182" s="402" t="n">
        <v>2.40558898516634</v>
      </c>
      <c r="G182" s="402" t="n">
        <v>28.8811194128305</v>
      </c>
      <c r="H182" s="402" t="n">
        <v>179.1587883</v>
      </c>
      <c r="I182" s="402" t="n">
        <v>55.84663480931</v>
      </c>
      <c r="J182" s="402" t="n">
        <v>0.112259003245235</v>
      </c>
      <c r="K182" s="402" t="n">
        <v>55.7971071954098</v>
      </c>
      <c r="L182" s="402" t="n">
        <v>174.927516</v>
      </c>
      <c r="M182" s="402" t="n">
        <v>53.8699054090722</v>
      </c>
      <c r="N182" s="402" t="n">
        <v>0.109607732741765</v>
      </c>
      <c r="O182" s="402" t="n">
        <v>54.000565333123</v>
      </c>
      <c r="P182" s="402" t="n">
        <v>155400.8724679</v>
      </c>
      <c r="Q182" s="402" t="n">
        <v>3.46786490103327</v>
      </c>
      <c r="R182" s="402" t="n">
        <v>97.3725442788466</v>
      </c>
      <c r="S182" s="402" t="n">
        <v>0.71601965276867</v>
      </c>
    </row>
    <row r="183">
      <c r="A183" s="402" t="s">
        <v>92</v>
      </c>
      <c r="B183" s="402" t="s">
        <v>93</v>
      </c>
      <c r="C183" s="402" t="s">
        <v>16</v>
      </c>
      <c r="D183" s="402"/>
      <c r="E183" s="402"/>
      <c r="F183" s="402"/>
      <c r="G183" s="402"/>
      <c r="H183" s="402"/>
      <c r="I183" s="402"/>
      <c r="J183" s="402"/>
      <c r="K183" s="402"/>
      <c r="L183" s="402"/>
      <c r="M183" s="402"/>
      <c r="N183" s="402"/>
      <c r="O183" s="402"/>
      <c r="P183" s="402" t="n">
        <v>31090.8124566</v>
      </c>
      <c r="Q183" s="402" t="n">
        <v>9.07668049929345</v>
      </c>
      <c r="R183" s="402" t="n">
        <v>100</v>
      </c>
      <c r="S183" s="402" t="n">
        <v>0</v>
      </c>
    </row>
    <row r="184">
      <c r="A184" s="402" t="s">
        <v>92</v>
      </c>
      <c r="B184" s="402" t="s">
        <v>93</v>
      </c>
      <c r="C184" s="402" t="s">
        <v>17</v>
      </c>
      <c r="D184" s="402" t="n">
        <v>4990.5384645</v>
      </c>
      <c r="E184" s="402" t="n">
        <v>27.9900375240464</v>
      </c>
      <c r="F184" s="402" t="n">
        <v>1.56519065786431</v>
      </c>
      <c r="G184" s="402" t="n">
        <v>27.2933261588926</v>
      </c>
      <c r="H184" s="402" t="n">
        <v>198.4213475</v>
      </c>
      <c r="I184" s="402" t="n">
        <v>61.8819887583643</v>
      </c>
      <c r="J184" s="402" t="n">
        <v>0.062231208443148</v>
      </c>
      <c r="K184" s="402" t="n">
        <v>62.1255656601855</v>
      </c>
      <c r="L184" s="402" t="n">
        <v>968.3136464</v>
      </c>
      <c r="M184" s="402" t="n">
        <v>26.2052104752511</v>
      </c>
      <c r="N184" s="402" t="n">
        <v>0.303693776535124</v>
      </c>
      <c r="O184" s="402" t="n">
        <v>26.396392199236</v>
      </c>
      <c r="P184" s="402" t="n">
        <v>312688.1297789</v>
      </c>
      <c r="Q184" s="402" t="n">
        <v>3.03690114944046</v>
      </c>
      <c r="R184" s="402" t="n">
        <v>98.0688843571574</v>
      </c>
      <c r="S184" s="402" t="n">
        <v>0.441831021199147</v>
      </c>
    </row>
    <row r="185">
      <c r="A185" s="402" t="s">
        <v>94</v>
      </c>
      <c r="B185" s="402" t="s">
        <v>95</v>
      </c>
      <c r="C185" s="402" t="s">
        <v>16</v>
      </c>
      <c r="D185" s="402" t="n">
        <v>125.340358</v>
      </c>
      <c r="E185" s="402" t="n">
        <v>100</v>
      </c>
      <c r="F185" s="402" t="n">
        <v>5.2560470560705</v>
      </c>
      <c r="G185" s="402" t="n">
        <v>96.8378158820733</v>
      </c>
      <c r="H185" s="402"/>
      <c r="I185" s="402"/>
      <c r="J185" s="402"/>
      <c r="K185" s="402"/>
      <c r="L185" s="402"/>
      <c r="M185" s="402"/>
      <c r="N185" s="402"/>
      <c r="O185" s="402"/>
      <c r="P185" s="402" t="n">
        <v>2259.3482999</v>
      </c>
      <c r="Q185" s="402" t="n">
        <v>21.986638897981</v>
      </c>
      <c r="R185" s="402" t="n">
        <v>94.7439529439295</v>
      </c>
      <c r="S185" s="402" t="n">
        <v>5.37220689308256</v>
      </c>
    </row>
    <row r="186">
      <c r="A186" s="402" t="s">
        <v>94</v>
      </c>
      <c r="B186" s="402" t="s">
        <v>95</v>
      </c>
      <c r="C186" s="402" t="s">
        <v>17</v>
      </c>
      <c r="D186" s="402" t="n">
        <v>308.0761244</v>
      </c>
      <c r="E186" s="402" t="n">
        <v>37.9087712537845</v>
      </c>
      <c r="F186" s="402" t="n">
        <v>0.928307250170082</v>
      </c>
      <c r="G186" s="402" t="n">
        <v>37.9202189496964</v>
      </c>
      <c r="H186" s="402" t="n">
        <v>46.3321319</v>
      </c>
      <c r="I186" s="402" t="n">
        <v>100</v>
      </c>
      <c r="J186" s="402" t="n">
        <v>0.139609825468859</v>
      </c>
      <c r="K186" s="402" t="n">
        <v>99.5820763918546</v>
      </c>
      <c r="L186" s="402" t="n">
        <v>186.5363352</v>
      </c>
      <c r="M186" s="402" t="n">
        <v>47.388582528218</v>
      </c>
      <c r="N186" s="402" t="n">
        <v>0.562078715848441</v>
      </c>
      <c r="O186" s="402" t="n">
        <v>47.2559553213442</v>
      </c>
      <c r="P186" s="402" t="n">
        <v>32645.9258486</v>
      </c>
      <c r="Q186" s="402" t="n">
        <v>4.59050700326527</v>
      </c>
      <c r="R186" s="402" t="n">
        <v>98.3700042085126</v>
      </c>
      <c r="S186" s="402" t="n">
        <v>0.502437125342249</v>
      </c>
    </row>
    <row r="187">
      <c r="A187" s="402" t="s">
        <v>96</v>
      </c>
      <c r="B187" s="402" t="s">
        <v>97</v>
      </c>
      <c r="C187" s="402" t="s">
        <v>16</v>
      </c>
      <c r="D187" s="402"/>
      <c r="E187" s="402"/>
      <c r="F187" s="402"/>
      <c r="G187" s="402"/>
      <c r="H187" s="402"/>
      <c r="I187" s="402"/>
      <c r="J187" s="402"/>
      <c r="K187" s="402"/>
      <c r="L187" s="402"/>
      <c r="M187" s="402"/>
      <c r="N187" s="402"/>
      <c r="O187" s="402"/>
      <c r="P187" s="402" t="n">
        <v>2734.4746079</v>
      </c>
      <c r="Q187" s="402" t="n">
        <v>11.9955649317514</v>
      </c>
      <c r="R187" s="402" t="n">
        <v>100</v>
      </c>
      <c r="S187" s="402" t="n">
        <v>0.00000000000000133177523806165</v>
      </c>
    </row>
    <row r="188">
      <c r="A188" s="402" t="s">
        <v>96</v>
      </c>
      <c r="B188" s="402" t="s">
        <v>97</v>
      </c>
      <c r="C188" s="402" t="s">
        <v>17</v>
      </c>
      <c r="D188" s="402" t="n">
        <v>122.9129303</v>
      </c>
      <c r="E188" s="402" t="n">
        <v>38.7547984430081</v>
      </c>
      <c r="F188" s="402" t="n">
        <v>0.315531906489096</v>
      </c>
      <c r="G188" s="402" t="n">
        <v>38.5342018933974</v>
      </c>
      <c r="H188" s="402"/>
      <c r="I188" s="402"/>
      <c r="J188" s="402"/>
      <c r="K188" s="402"/>
      <c r="L188" s="402" t="n">
        <v>147.1535471</v>
      </c>
      <c r="M188" s="402" t="n">
        <v>38.1597543325984</v>
      </c>
      <c r="N188" s="402" t="n">
        <v>0.37776041259262</v>
      </c>
      <c r="O188" s="402" t="n">
        <v>38.2682411691498</v>
      </c>
      <c r="P188" s="402" t="n">
        <v>38684.1336438</v>
      </c>
      <c r="Q188" s="402" t="n">
        <v>3.30781218446021</v>
      </c>
      <c r="R188" s="402" t="n">
        <v>99.3067076809183</v>
      </c>
      <c r="S188" s="402" t="n">
        <v>0.188703786752837</v>
      </c>
    </row>
    <row r="189">
      <c r="A189" s="402" t="s">
        <v>98</v>
      </c>
      <c r="B189" s="402" t="s">
        <v>99</v>
      </c>
      <c r="C189" s="402" t="s">
        <v>16</v>
      </c>
      <c r="D189" s="402" t="n">
        <v>43.9861581</v>
      </c>
      <c r="E189" s="402" t="n">
        <v>75.6213443843293</v>
      </c>
      <c r="F189" s="402" t="n">
        <v>1.65653642340167</v>
      </c>
      <c r="G189" s="402" t="n">
        <v>75.6835812234849</v>
      </c>
      <c r="H189" s="402"/>
      <c r="I189" s="402"/>
      <c r="J189" s="402"/>
      <c r="K189" s="402"/>
      <c r="L189" s="402"/>
      <c r="M189" s="402"/>
      <c r="N189" s="402"/>
      <c r="O189" s="402"/>
      <c r="P189" s="402" t="n">
        <v>2611.3226826</v>
      </c>
      <c r="Q189" s="402" t="n">
        <v>13.9948875278836</v>
      </c>
      <c r="R189" s="402" t="n">
        <v>98.3434635765983</v>
      </c>
      <c r="S189" s="402" t="n">
        <v>1.27484435050968</v>
      </c>
    </row>
    <row r="190">
      <c r="A190" s="402" t="s">
        <v>98</v>
      </c>
      <c r="B190" s="402" t="s">
        <v>99</v>
      </c>
      <c r="C190" s="402" t="s">
        <v>17</v>
      </c>
      <c r="D190" s="402" t="n">
        <v>968.3257294</v>
      </c>
      <c r="E190" s="402" t="n">
        <v>23.6802226299785</v>
      </c>
      <c r="F190" s="402" t="n">
        <v>3.23502568289854</v>
      </c>
      <c r="G190" s="402" t="n">
        <v>23.2835604752663</v>
      </c>
      <c r="H190" s="402"/>
      <c r="I190" s="402"/>
      <c r="J190" s="402"/>
      <c r="K190" s="402"/>
      <c r="L190" s="402" t="n">
        <v>22.8546769</v>
      </c>
      <c r="M190" s="402" t="n">
        <v>100</v>
      </c>
      <c r="N190" s="402" t="n">
        <v>0.0763539215173601</v>
      </c>
      <c r="O190" s="402" t="n">
        <v>99.6978311700598</v>
      </c>
      <c r="P190" s="402" t="n">
        <v>28941.3711193</v>
      </c>
      <c r="Q190" s="402" t="n">
        <v>5.05668627751473</v>
      </c>
      <c r="R190" s="402" t="n">
        <v>96.6886203955841</v>
      </c>
      <c r="S190" s="402" t="n">
        <v>0.779391861132465</v>
      </c>
    </row>
    <row r="191">
      <c r="A191" s="402" t="s">
        <v>100</v>
      </c>
      <c r="B191" s="402" t="s">
        <v>101</v>
      </c>
      <c r="C191" s="402" t="s">
        <v>16</v>
      </c>
      <c r="D191" s="402" t="n">
        <v>83.4644419</v>
      </c>
      <c r="E191" s="402" t="n">
        <v>57.6103126185262</v>
      </c>
      <c r="F191" s="402" t="n">
        <v>2.71486900417752</v>
      </c>
      <c r="G191" s="402" t="n">
        <v>55.3829788353169</v>
      </c>
      <c r="H191" s="402"/>
      <c r="I191" s="402"/>
      <c r="J191" s="402"/>
      <c r="K191" s="402"/>
      <c r="L191" s="402"/>
      <c r="M191" s="402"/>
      <c r="N191" s="402"/>
      <c r="O191" s="402"/>
      <c r="P191" s="402" t="n">
        <v>2990.880647</v>
      </c>
      <c r="Q191" s="402" t="n">
        <v>16.3015821345887</v>
      </c>
      <c r="R191" s="402" t="n">
        <v>97.2851309958225</v>
      </c>
      <c r="S191" s="402" t="n">
        <v>1.5455345648399</v>
      </c>
    </row>
    <row r="192">
      <c r="A192" s="402" t="s">
        <v>100</v>
      </c>
      <c r="B192" s="402" t="s">
        <v>101</v>
      </c>
      <c r="C192" s="402" t="s">
        <v>17</v>
      </c>
      <c r="D192" s="402" t="n">
        <v>371.6717588</v>
      </c>
      <c r="E192" s="402" t="n">
        <v>45.7859323308442</v>
      </c>
      <c r="F192" s="402" t="n">
        <v>2.24150095539672</v>
      </c>
      <c r="G192" s="402" t="n">
        <v>43.9302970056706</v>
      </c>
      <c r="H192" s="402"/>
      <c r="I192" s="402"/>
      <c r="J192" s="402"/>
      <c r="K192" s="402"/>
      <c r="L192" s="402"/>
      <c r="M192" s="402"/>
      <c r="N192" s="402"/>
      <c r="O192" s="402"/>
      <c r="P192" s="402" t="n">
        <v>16209.7067994</v>
      </c>
      <c r="Q192" s="402" t="n">
        <v>7.05500700662697</v>
      </c>
      <c r="R192" s="402" t="n">
        <v>97.7584990446033</v>
      </c>
      <c r="S192" s="402" t="n">
        <v>1.00727613119494</v>
      </c>
    </row>
    <row r="193">
      <c r="A193" s="402" t="s">
        <v>102</v>
      </c>
      <c r="B193" s="402" t="s">
        <v>103</v>
      </c>
      <c r="C193" s="402" t="s">
        <v>16</v>
      </c>
      <c r="D193" s="402" t="n">
        <v>27.1285495</v>
      </c>
      <c r="E193" s="402" t="n">
        <v>100</v>
      </c>
      <c r="F193" s="402" t="n">
        <v>0.525261002485535</v>
      </c>
      <c r="G193" s="402" t="n">
        <v>95.1653668480758</v>
      </c>
      <c r="H193" s="402"/>
      <c r="I193" s="402"/>
      <c r="J193" s="402"/>
      <c r="K193" s="402"/>
      <c r="L193" s="402"/>
      <c r="M193" s="402"/>
      <c r="N193" s="402"/>
      <c r="O193" s="402"/>
      <c r="P193" s="402" t="n">
        <v>5137.6465569</v>
      </c>
      <c r="Q193" s="402" t="n">
        <v>16.7102896202511</v>
      </c>
      <c r="R193" s="402" t="n">
        <v>99.4747389975145</v>
      </c>
      <c r="S193" s="402" t="n">
        <v>0.502506028126125</v>
      </c>
    </row>
    <row r="194">
      <c r="A194" s="402" t="s">
        <v>102</v>
      </c>
      <c r="B194" s="402" t="s">
        <v>103</v>
      </c>
      <c r="C194" s="402" t="s">
        <v>17</v>
      </c>
      <c r="D194" s="402" t="n">
        <v>508.2306494</v>
      </c>
      <c r="E194" s="402" t="n">
        <v>47.6218352453351</v>
      </c>
      <c r="F194" s="402" t="n">
        <v>1.20711536280604</v>
      </c>
      <c r="G194" s="402" t="n">
        <v>46.5925643861116</v>
      </c>
      <c r="H194" s="402"/>
      <c r="I194" s="402"/>
      <c r="J194" s="402"/>
      <c r="K194" s="402"/>
      <c r="L194" s="402" t="n">
        <v>84.2742857</v>
      </c>
      <c r="M194" s="402" t="n">
        <v>55.9134399109015</v>
      </c>
      <c r="N194" s="402" t="n">
        <v>0.200162633005454</v>
      </c>
      <c r="O194" s="402" t="n">
        <v>56.2586346060041</v>
      </c>
      <c r="P194" s="402" t="n">
        <v>41510.401304</v>
      </c>
      <c r="Q194" s="402" t="n">
        <v>4.87671260883666</v>
      </c>
      <c r="R194" s="402" t="n">
        <v>98.5927220041885</v>
      </c>
      <c r="S194" s="402" t="n">
        <v>0.582225210372617</v>
      </c>
    </row>
    <row r="195">
      <c r="A195" s="402" t="s">
        <v>104</v>
      </c>
      <c r="B195" s="402" t="s">
        <v>105</v>
      </c>
      <c r="C195" s="402" t="s">
        <v>16</v>
      </c>
      <c r="D195" s="402" t="n">
        <v>10.312094</v>
      </c>
      <c r="E195" s="402" t="n">
        <v>100</v>
      </c>
      <c r="F195" s="402" t="n">
        <v>2.3364555218816</v>
      </c>
      <c r="G195" s="402" t="n">
        <v>95.3608303853085</v>
      </c>
      <c r="H195" s="402"/>
      <c r="I195" s="402"/>
      <c r="J195" s="402"/>
      <c r="K195" s="402"/>
      <c r="L195" s="402" t="n">
        <v>9.3228542</v>
      </c>
      <c r="M195" s="402" t="n">
        <v>99.9999999999998</v>
      </c>
      <c r="N195" s="402" t="n">
        <v>2.11231920260686</v>
      </c>
      <c r="O195" s="402" t="n">
        <v>99.9592602159644</v>
      </c>
      <c r="P195" s="402" t="n">
        <v>421.7213671</v>
      </c>
      <c r="Q195" s="402" t="n">
        <v>21.5133752982361</v>
      </c>
      <c r="R195" s="402" t="n">
        <v>95.5512252755115</v>
      </c>
      <c r="S195" s="402" t="n">
        <v>3.11453450983676</v>
      </c>
    </row>
    <row r="196">
      <c r="A196" s="402" t="s">
        <v>104</v>
      </c>
      <c r="B196" s="402" t="s">
        <v>105</v>
      </c>
      <c r="C196" s="402" t="s">
        <v>17</v>
      </c>
      <c r="D196" s="402" t="n">
        <v>114.2230955</v>
      </c>
      <c r="E196" s="402" t="n">
        <v>35.0730122958434</v>
      </c>
      <c r="F196" s="402" t="n">
        <v>2.69956217293279</v>
      </c>
      <c r="G196" s="402" t="n">
        <v>32.7951042685955</v>
      </c>
      <c r="H196" s="402" t="n">
        <v>7.6090526</v>
      </c>
      <c r="I196" s="402" t="n">
        <v>100</v>
      </c>
      <c r="J196" s="402" t="n">
        <v>0.17983325071781</v>
      </c>
      <c r="K196" s="402" t="n">
        <v>100.600187506245</v>
      </c>
      <c r="L196" s="402" t="n">
        <v>50.2166057</v>
      </c>
      <c r="M196" s="402" t="n">
        <v>48.615838122894</v>
      </c>
      <c r="N196" s="402" t="n">
        <v>1.18682520909969</v>
      </c>
      <c r="O196" s="402" t="n">
        <v>47.6529956809165</v>
      </c>
      <c r="P196" s="402" t="n">
        <v>4059.1223837</v>
      </c>
      <c r="Q196" s="402" t="n">
        <v>9.28496276698549</v>
      </c>
      <c r="R196" s="402" t="n">
        <v>95.9337793672497</v>
      </c>
      <c r="S196" s="402" t="n">
        <v>1.28306032041263</v>
      </c>
    </row>
    <row r="197">
      <c r="A197" s="402" t="s">
        <v>106</v>
      </c>
      <c r="B197" s="402" t="s">
        <v>107</v>
      </c>
      <c r="C197" s="402" t="s">
        <v>16</v>
      </c>
      <c r="D197" s="402" t="n">
        <v>25.3608616</v>
      </c>
      <c r="E197" s="402" t="n">
        <v>100</v>
      </c>
      <c r="F197" s="402" t="n">
        <v>0.244154411405179</v>
      </c>
      <c r="G197" s="402" t="n">
        <v>99.9050460388868</v>
      </c>
      <c r="H197" s="402"/>
      <c r="I197" s="402"/>
      <c r="J197" s="402"/>
      <c r="K197" s="402"/>
      <c r="L197" s="402"/>
      <c r="M197" s="402"/>
      <c r="N197" s="402"/>
      <c r="O197" s="402"/>
      <c r="P197" s="402" t="n">
        <v>10361.8614925</v>
      </c>
      <c r="Q197" s="402" t="n">
        <v>10.6519200366318</v>
      </c>
      <c r="R197" s="402" t="n">
        <v>99.7558455885948</v>
      </c>
      <c r="S197" s="402" t="n">
        <v>0.244519582467661</v>
      </c>
    </row>
    <row r="198">
      <c r="A198" s="402" t="s">
        <v>106</v>
      </c>
      <c r="B198" s="402" t="s">
        <v>107</v>
      </c>
      <c r="C198" s="402" t="s">
        <v>17</v>
      </c>
      <c r="D198" s="402" t="n">
        <v>2037.9274694</v>
      </c>
      <c r="E198" s="402" t="n">
        <v>25.9363997116248</v>
      </c>
      <c r="F198" s="402" t="n">
        <v>2.56897066651151</v>
      </c>
      <c r="G198" s="402" t="n">
        <v>24.6468053971665</v>
      </c>
      <c r="H198" s="402" t="n">
        <v>60.0675316</v>
      </c>
      <c r="I198" s="402" t="n">
        <v>99.9999999999999</v>
      </c>
      <c r="J198" s="402" t="n">
        <v>0.0757199306683792</v>
      </c>
      <c r="K198" s="402" t="n">
        <v>99.6667573011562</v>
      </c>
      <c r="L198" s="402"/>
      <c r="M198" s="402"/>
      <c r="N198" s="402"/>
      <c r="O198" s="402"/>
      <c r="P198" s="402" t="n">
        <v>77230.5662771</v>
      </c>
      <c r="Q198" s="402" t="n">
        <v>3.56184231125605</v>
      </c>
      <c r="R198" s="402" t="n">
        <v>97.3553094028201</v>
      </c>
      <c r="S198" s="402" t="n">
        <v>0.683346921925135</v>
      </c>
    </row>
    <row r="199">
      <c r="A199" s="402" t="s">
        <v>108</v>
      </c>
      <c r="B199" s="402" t="s">
        <v>109</v>
      </c>
      <c r="C199" s="402" t="s">
        <v>16</v>
      </c>
      <c r="D199" s="402" t="n">
        <v>452.5496659</v>
      </c>
      <c r="E199" s="402" t="n">
        <v>68.8700600954616</v>
      </c>
      <c r="F199" s="402" t="n">
        <v>1.91730697944135</v>
      </c>
      <c r="G199" s="402" t="n">
        <v>65.460387760975</v>
      </c>
      <c r="H199" s="402"/>
      <c r="I199" s="402"/>
      <c r="J199" s="402"/>
      <c r="K199" s="402"/>
      <c r="L199" s="402"/>
      <c r="M199" s="402"/>
      <c r="N199" s="402"/>
      <c r="O199" s="402"/>
      <c r="P199" s="402" t="n">
        <v>23150.8519152</v>
      </c>
      <c r="Q199" s="402" t="n">
        <v>10.0530107895716</v>
      </c>
      <c r="R199" s="402" t="n">
        <v>98.0826930205587</v>
      </c>
      <c r="S199" s="402" t="n">
        <v>1.279610647566</v>
      </c>
    </row>
    <row r="200">
      <c r="A200" s="402" t="s">
        <v>108</v>
      </c>
      <c r="B200" s="402" t="s">
        <v>109</v>
      </c>
      <c r="C200" s="402" t="s">
        <v>17</v>
      </c>
      <c r="D200" s="402" t="n">
        <v>2827.5969179</v>
      </c>
      <c r="E200" s="402" t="n">
        <v>26.2950045187609</v>
      </c>
      <c r="F200" s="402" t="n">
        <v>2.04842691669034</v>
      </c>
      <c r="G200" s="402" t="n">
        <v>24.6562915440949</v>
      </c>
      <c r="H200" s="402" t="n">
        <v>50.9436604</v>
      </c>
      <c r="I200" s="402" t="n">
        <v>99.9999999999998</v>
      </c>
      <c r="J200" s="402" t="n">
        <v>0.0369056722821702</v>
      </c>
      <c r="K200" s="402" t="n">
        <v>100.03871152333</v>
      </c>
      <c r="L200" s="402" t="n">
        <v>115.0605674</v>
      </c>
      <c r="M200" s="402" t="n">
        <v>60.001076239202</v>
      </c>
      <c r="N200" s="402" t="n">
        <v>0.0833545834697217</v>
      </c>
      <c r="O200" s="402" t="n">
        <v>60.2443052033377</v>
      </c>
      <c r="P200" s="402" t="n">
        <v>135043.8799507</v>
      </c>
      <c r="Q200" s="402" t="n">
        <v>3.74265361105637</v>
      </c>
      <c r="R200" s="402" t="n">
        <v>97.8313128275578</v>
      </c>
      <c r="S200" s="402" t="n">
        <v>0.517095722743137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987</v>
      </c>
    </row>
    <row r="210">
      <c r="A210" s="5" t="s">
        <v>26</v>
      </c>
      <c r="B210" s="5" t="s">
        <v>114</v>
      </c>
      <c r="C210" s="5" t="s">
        <v>11</v>
      </c>
      <c r="D210" s="5" t="s">
        <v>967</v>
      </c>
      <c r="E210" s="5" t="s">
        <v>968</v>
      </c>
      <c r="F210" s="5" t="s">
        <v>969</v>
      </c>
      <c r="G210" s="5" t="s">
        <v>970</v>
      </c>
      <c r="H210" s="5" t="s">
        <v>971</v>
      </c>
      <c r="I210" s="5" t="s">
        <v>972</v>
      </c>
      <c r="J210" s="5" t="s">
        <v>973</v>
      </c>
      <c r="K210" s="5" t="s">
        <v>974</v>
      </c>
      <c r="L210" s="5" t="s">
        <v>979</v>
      </c>
      <c r="M210" s="5" t="s">
        <v>980</v>
      </c>
      <c r="N210" s="5" t="s">
        <v>981</v>
      </c>
      <c r="O210" s="5" t="s">
        <v>982</v>
      </c>
      <c r="P210" s="5" t="s">
        <v>975</v>
      </c>
      <c r="Q210" s="5" t="s">
        <v>976</v>
      </c>
      <c r="R210" s="5" t="s">
        <v>977</v>
      </c>
      <c r="S210" s="5" t="s">
        <v>978</v>
      </c>
    </row>
    <row r="211">
      <c r="A211" s="403" t="s">
        <v>88</v>
      </c>
      <c r="B211" s="403" t="s">
        <v>115</v>
      </c>
      <c r="C211" s="403" t="s">
        <v>16</v>
      </c>
      <c r="D211" s="403"/>
      <c r="E211" s="403"/>
      <c r="F211" s="403"/>
      <c r="G211" s="403"/>
      <c r="H211" s="403"/>
      <c r="I211" s="403"/>
      <c r="J211" s="403"/>
      <c r="K211" s="403"/>
      <c r="L211" s="403" t="n">
        <v>2931.5268971</v>
      </c>
      <c r="M211" s="403" t="n">
        <v>21.9148633445837</v>
      </c>
      <c r="N211" s="403" t="n">
        <v>100</v>
      </c>
      <c r="O211" s="403" t="n">
        <v>0</v>
      </c>
      <c r="P211" s="403"/>
      <c r="Q211" s="403"/>
      <c r="R211" s="403"/>
      <c r="S211" s="403"/>
    </row>
    <row r="212">
      <c r="A212" s="403" t="s">
        <v>88</v>
      </c>
      <c r="B212" s="403" t="s">
        <v>115</v>
      </c>
      <c r="C212" s="403" t="s">
        <v>17</v>
      </c>
      <c r="D212" s="403" t="n">
        <v>418.2923274</v>
      </c>
      <c r="E212" s="403" t="n">
        <v>48.2806835426883</v>
      </c>
      <c r="F212" s="403" t="n">
        <v>1.01806413536693</v>
      </c>
      <c r="G212" s="403" t="n">
        <v>47.6352779499206</v>
      </c>
      <c r="H212" s="403" t="n">
        <v>34.3114833</v>
      </c>
      <c r="I212" s="403" t="n">
        <v>100</v>
      </c>
      <c r="J212" s="403" t="n">
        <v>0.0835092787766289</v>
      </c>
      <c r="K212" s="403" t="n">
        <v>100.899980220318</v>
      </c>
      <c r="L212" s="403" t="n">
        <v>40634.4272386</v>
      </c>
      <c r="M212" s="403" t="n">
        <v>7.34291809896102</v>
      </c>
      <c r="N212" s="403" t="n">
        <v>98.8984265858564</v>
      </c>
      <c r="O212" s="403" t="n">
        <v>0.496474592481676</v>
      </c>
      <c r="P212" s="403"/>
      <c r="Q212" s="403"/>
      <c r="R212" s="403"/>
      <c r="S212" s="403"/>
    </row>
    <row r="213">
      <c r="A213" s="403" t="s">
        <v>92</v>
      </c>
      <c r="B213" s="403" t="s">
        <v>116</v>
      </c>
      <c r="C213" s="403" t="s">
        <v>16</v>
      </c>
      <c r="D213" s="403"/>
      <c r="E213" s="403"/>
      <c r="F213" s="403"/>
      <c r="G213" s="403"/>
      <c r="H213" s="403"/>
      <c r="I213" s="403"/>
      <c r="J213" s="403"/>
      <c r="K213" s="403"/>
      <c r="L213" s="403" t="n">
        <v>1226.4091354</v>
      </c>
      <c r="M213" s="403" t="n">
        <v>29.5406666037776</v>
      </c>
      <c r="N213" s="403" t="n">
        <v>100</v>
      </c>
      <c r="O213" s="403" t="n">
        <v>0</v>
      </c>
      <c r="P213" s="403"/>
      <c r="Q213" s="403"/>
      <c r="R213" s="403"/>
      <c r="S213" s="403"/>
    </row>
    <row r="214">
      <c r="A214" s="403" t="s">
        <v>92</v>
      </c>
      <c r="B214" s="403" t="s">
        <v>116</v>
      </c>
      <c r="C214" s="403" t="s">
        <v>17</v>
      </c>
      <c r="D214" s="403" t="n">
        <v>677.4789081</v>
      </c>
      <c r="E214" s="403" t="n">
        <v>34.1132514894892</v>
      </c>
      <c r="F214" s="403" t="n">
        <v>3.39314274496604</v>
      </c>
      <c r="G214" s="403" t="n">
        <v>30.3711384514194</v>
      </c>
      <c r="H214" s="403"/>
      <c r="I214" s="403"/>
      <c r="J214" s="403"/>
      <c r="K214" s="403"/>
      <c r="L214" s="403" t="n">
        <v>19288.6397913</v>
      </c>
      <c r="M214" s="403" t="n">
        <v>7.76638223207707</v>
      </c>
      <c r="N214" s="403" t="n">
        <v>96.606857255034</v>
      </c>
      <c r="O214" s="403" t="n">
        <v>1.06673181408583</v>
      </c>
      <c r="P214" s="403"/>
      <c r="Q214" s="403"/>
      <c r="R214" s="403"/>
      <c r="S214" s="403"/>
    </row>
    <row r="215">
      <c r="A215" s="403" t="s">
        <v>94</v>
      </c>
      <c r="B215" s="403" t="s">
        <v>117</v>
      </c>
      <c r="C215" s="403" t="s">
        <v>16</v>
      </c>
      <c r="D215" s="403"/>
      <c r="E215" s="403"/>
      <c r="F215" s="403"/>
      <c r="G215" s="403"/>
      <c r="H215" s="403"/>
      <c r="I215" s="403"/>
      <c r="J215" s="403"/>
      <c r="K215" s="403"/>
      <c r="L215" s="403" t="n">
        <v>753.3155036</v>
      </c>
      <c r="M215" s="403" t="n">
        <v>26.1124574371705</v>
      </c>
      <c r="N215" s="403" t="n">
        <v>100</v>
      </c>
      <c r="O215" s="403" t="n">
        <v>0.0000000000000028990651476291</v>
      </c>
      <c r="P215" s="403"/>
      <c r="Q215" s="403"/>
      <c r="R215" s="403"/>
      <c r="S215" s="403"/>
    </row>
    <row r="216">
      <c r="A216" s="403" t="s">
        <v>94</v>
      </c>
      <c r="B216" s="403" t="s">
        <v>117</v>
      </c>
      <c r="C216" s="403" t="s">
        <v>17</v>
      </c>
      <c r="D216" s="403" t="n">
        <v>348.0647519</v>
      </c>
      <c r="E216" s="403" t="n">
        <v>34.6714403084392</v>
      </c>
      <c r="F216" s="403" t="n">
        <v>2.23570013508288</v>
      </c>
      <c r="G216" s="403" t="n">
        <v>33.5832227429293</v>
      </c>
      <c r="H216" s="403" t="n">
        <v>35.0080104</v>
      </c>
      <c r="I216" s="403" t="n">
        <v>100</v>
      </c>
      <c r="J216" s="403" t="n">
        <v>0.224864520618707</v>
      </c>
      <c r="K216" s="403" t="n">
        <v>100.222333075395</v>
      </c>
      <c r="L216" s="403" t="n">
        <v>15152.6758102</v>
      </c>
      <c r="M216" s="403" t="n">
        <v>6.16980201785611</v>
      </c>
      <c r="N216" s="403" t="n">
        <v>97.3291296254671</v>
      </c>
      <c r="O216" s="403" t="n">
        <v>0.941343060336457</v>
      </c>
      <c r="P216" s="403" t="n">
        <v>32.7414248</v>
      </c>
      <c r="Q216" s="403" t="n">
        <v>100</v>
      </c>
      <c r="R216" s="403" t="n">
        <v>0.210305718831295</v>
      </c>
      <c r="S216" s="403" t="n">
        <v>100.301915121299</v>
      </c>
    </row>
    <row r="217">
      <c r="A217" s="403" t="s">
        <v>96</v>
      </c>
      <c r="B217" s="403" t="s">
        <v>118</v>
      </c>
      <c r="C217" s="403" t="s">
        <v>16</v>
      </c>
      <c r="D217" s="403"/>
      <c r="E217" s="403"/>
      <c r="F217" s="403"/>
      <c r="G217" s="403"/>
      <c r="H217" s="403"/>
      <c r="I217" s="403"/>
      <c r="J217" s="403"/>
      <c r="K217" s="403"/>
      <c r="L217" s="403" t="n">
        <v>822.8649811</v>
      </c>
      <c r="M217" s="403" t="n">
        <v>32.3310765015163</v>
      </c>
      <c r="N217" s="403" t="n">
        <v>100</v>
      </c>
      <c r="O217" s="403" t="n">
        <v>0.00000000000000358947055429006</v>
      </c>
      <c r="P217" s="403"/>
      <c r="Q217" s="403"/>
      <c r="R217" s="403"/>
      <c r="S217" s="403"/>
    </row>
    <row r="218">
      <c r="A218" s="403" t="s">
        <v>96</v>
      </c>
      <c r="B218" s="403" t="s">
        <v>118</v>
      </c>
      <c r="C218" s="403" t="s">
        <v>17</v>
      </c>
      <c r="D218" s="403" t="n">
        <v>224.1922942</v>
      </c>
      <c r="E218" s="403" t="n">
        <v>75.2563705130505</v>
      </c>
      <c r="F218" s="403" t="n">
        <v>0.85549543035612</v>
      </c>
      <c r="G218" s="403" t="n">
        <v>75.5487245141413</v>
      </c>
      <c r="H218" s="403"/>
      <c r="I218" s="403"/>
      <c r="J218" s="403"/>
      <c r="K218" s="403"/>
      <c r="L218" s="403" t="n">
        <v>25715.4938649</v>
      </c>
      <c r="M218" s="403" t="n">
        <v>6.24249968095446</v>
      </c>
      <c r="N218" s="403" t="n">
        <v>98.1277593383618</v>
      </c>
      <c r="O218" s="403" t="n">
        <v>0.843075302320096</v>
      </c>
      <c r="P218" s="403" t="n">
        <v>266.449636</v>
      </c>
      <c r="Q218" s="403" t="n">
        <v>52.6227270670095</v>
      </c>
      <c r="R218" s="403" t="n">
        <v>1.01674523128214</v>
      </c>
      <c r="S218" s="403" t="n">
        <v>52.4077195887861</v>
      </c>
    </row>
    <row r="219">
      <c r="A219" s="403" t="s">
        <v>98</v>
      </c>
      <c r="B219" s="403" t="s">
        <v>119</v>
      </c>
      <c r="C219" s="403" t="s">
        <v>16</v>
      </c>
      <c r="D219" s="403"/>
      <c r="E219" s="403"/>
      <c r="F219" s="403"/>
      <c r="G219" s="403"/>
      <c r="H219" s="403"/>
      <c r="I219" s="403"/>
      <c r="J219" s="403"/>
      <c r="K219" s="403"/>
      <c r="L219" s="403" t="n">
        <v>667.8733745</v>
      </c>
      <c r="M219" s="403" t="n">
        <v>28.093022556659</v>
      </c>
      <c r="N219" s="403" t="n">
        <v>100</v>
      </c>
      <c r="O219" s="403" t="n">
        <v>0</v>
      </c>
      <c r="P219" s="403"/>
      <c r="Q219" s="403"/>
      <c r="R219" s="403"/>
      <c r="S219" s="403"/>
    </row>
    <row r="220">
      <c r="A220" s="403" t="s">
        <v>98</v>
      </c>
      <c r="B220" s="403" t="s">
        <v>119</v>
      </c>
      <c r="C220" s="403" t="s">
        <v>17</v>
      </c>
      <c r="D220" s="403" t="n">
        <v>145.3121259</v>
      </c>
      <c r="E220" s="403" t="n">
        <v>99.9999999999996</v>
      </c>
      <c r="F220" s="403" t="n">
        <v>1.40185549716857</v>
      </c>
      <c r="G220" s="403" t="n">
        <v>97.2860165895155</v>
      </c>
      <c r="H220" s="403"/>
      <c r="I220" s="403"/>
      <c r="J220" s="403"/>
      <c r="K220" s="403"/>
      <c r="L220" s="403" t="n">
        <v>9943.5566848</v>
      </c>
      <c r="M220" s="403" t="n">
        <v>6.95876224645164</v>
      </c>
      <c r="N220" s="403" t="n">
        <v>95.9275044230437</v>
      </c>
      <c r="O220" s="403" t="n">
        <v>1.67488045000709</v>
      </c>
      <c r="P220" s="403" t="n">
        <v>276.8305209</v>
      </c>
      <c r="Q220" s="403" t="n">
        <v>38.0744704441387</v>
      </c>
      <c r="R220" s="403" t="n">
        <v>2.67064007978774</v>
      </c>
      <c r="S220" s="403" t="n">
        <v>37.6810159598189</v>
      </c>
    </row>
    <row r="221">
      <c r="A221" s="403" t="s">
        <v>106</v>
      </c>
      <c r="B221" s="403" t="s">
        <v>120</v>
      </c>
      <c r="C221" s="403" t="s">
        <v>16</v>
      </c>
      <c r="D221" s="403"/>
      <c r="E221" s="403"/>
      <c r="F221" s="403"/>
      <c r="G221" s="403"/>
      <c r="H221" s="403"/>
      <c r="I221" s="403"/>
      <c r="J221" s="403"/>
      <c r="K221" s="403"/>
      <c r="L221" s="403" t="n">
        <v>2488.4204051</v>
      </c>
      <c r="M221" s="403" t="n">
        <v>20.4574645081857</v>
      </c>
      <c r="N221" s="403" t="n">
        <v>100</v>
      </c>
      <c r="O221" s="403" t="n">
        <v>0.00000000000000227123481224398</v>
      </c>
      <c r="P221" s="403"/>
      <c r="Q221" s="403"/>
      <c r="R221" s="403"/>
      <c r="S221" s="403"/>
    </row>
    <row r="222">
      <c r="A222" s="403" t="s">
        <v>106</v>
      </c>
      <c r="B222" s="403" t="s">
        <v>120</v>
      </c>
      <c r="C222" s="403" t="s">
        <v>17</v>
      </c>
      <c r="D222" s="403" t="n">
        <v>490.8484667</v>
      </c>
      <c r="E222" s="403" t="n">
        <v>67.5493493068007</v>
      </c>
      <c r="F222" s="403" t="n">
        <v>1.36502784252548</v>
      </c>
      <c r="G222" s="403" t="n">
        <v>64.6946164869268</v>
      </c>
      <c r="H222" s="403"/>
      <c r="I222" s="403"/>
      <c r="J222" s="403"/>
      <c r="K222" s="403"/>
      <c r="L222" s="403" t="n">
        <v>35286.4713155</v>
      </c>
      <c r="M222" s="403" t="n">
        <v>5.38927867644554</v>
      </c>
      <c r="N222" s="403" t="n">
        <v>98.1301136254198</v>
      </c>
      <c r="O222" s="403" t="n">
        <v>0.933273189691327</v>
      </c>
      <c r="P222" s="403" t="n">
        <v>181.5413786</v>
      </c>
      <c r="Q222" s="403" t="n">
        <v>63.1544457315523</v>
      </c>
      <c r="R222" s="403" t="n">
        <v>0.504858532054693</v>
      </c>
      <c r="S222" s="403" t="n">
        <v>62.990105085881</v>
      </c>
    </row>
    <row r="223">
      <c r="A223" s="403" t="s">
        <v>108</v>
      </c>
      <c r="B223" s="403" t="s">
        <v>121</v>
      </c>
      <c r="C223" s="403" t="s">
        <v>16</v>
      </c>
      <c r="D223" s="403"/>
      <c r="E223" s="403"/>
      <c r="F223" s="403"/>
      <c r="G223" s="403"/>
      <c r="H223" s="403"/>
      <c r="I223" s="403"/>
      <c r="J223" s="403"/>
      <c r="K223" s="403"/>
      <c r="L223" s="403" t="n">
        <v>3266.1426857</v>
      </c>
      <c r="M223" s="403" t="n">
        <v>20.5269288156066</v>
      </c>
      <c r="N223" s="403" t="n">
        <v>100</v>
      </c>
      <c r="O223" s="403" t="n">
        <v>0</v>
      </c>
      <c r="P223" s="403"/>
      <c r="Q223" s="403"/>
      <c r="R223" s="403"/>
      <c r="S223" s="403"/>
    </row>
    <row r="224">
      <c r="A224" s="403" t="s">
        <v>108</v>
      </c>
      <c r="B224" s="403" t="s">
        <v>121</v>
      </c>
      <c r="C224" s="403" t="s">
        <v>17</v>
      </c>
      <c r="D224" s="403" t="n">
        <v>155.341081</v>
      </c>
      <c r="E224" s="403" t="n">
        <v>63.1743568238305</v>
      </c>
      <c r="F224" s="403" t="n">
        <v>0.46819041313037</v>
      </c>
      <c r="G224" s="403" t="n">
        <v>61.4873755226567</v>
      </c>
      <c r="H224" s="403"/>
      <c r="I224" s="403"/>
      <c r="J224" s="403"/>
      <c r="K224" s="403"/>
      <c r="L224" s="403" t="n">
        <v>33023.6981824</v>
      </c>
      <c r="M224" s="403" t="n">
        <v>6.15723171944468</v>
      </c>
      <c r="N224" s="403" t="n">
        <v>99.5318095868696</v>
      </c>
      <c r="O224" s="403" t="n">
        <v>0.289232154702556</v>
      </c>
      <c r="P224" s="403"/>
      <c r="Q224" s="403"/>
      <c r="R224" s="403"/>
      <c r="S224" s="403"/>
    </row>
    <row r="225">
      <c r="A225" s="403" t="s">
        <v>110</v>
      </c>
      <c r="B225" s="403" t="s">
        <v>122</v>
      </c>
      <c r="C225" s="403" t="s">
        <v>16</v>
      </c>
      <c r="D225" s="403"/>
      <c r="E225" s="403"/>
      <c r="F225" s="403"/>
      <c r="G225" s="403"/>
      <c r="H225" s="403"/>
      <c r="I225" s="403"/>
      <c r="J225" s="403"/>
      <c r="K225" s="403"/>
      <c r="L225" s="403" t="n">
        <v>1036.3222096</v>
      </c>
      <c r="M225" s="403" t="n">
        <v>16.4756888874605</v>
      </c>
      <c r="N225" s="403" t="n">
        <v>100</v>
      </c>
      <c r="O225" s="403" t="n">
        <v>0</v>
      </c>
      <c r="P225" s="403"/>
      <c r="Q225" s="403"/>
      <c r="R225" s="403"/>
      <c r="S225" s="403"/>
    </row>
    <row r="226">
      <c r="A226" s="403" t="s">
        <v>110</v>
      </c>
      <c r="B226" s="403" t="s">
        <v>122</v>
      </c>
      <c r="C226" s="403" t="s">
        <v>17</v>
      </c>
      <c r="D226" s="403" t="n">
        <v>20.5339137</v>
      </c>
      <c r="E226" s="403" t="n">
        <v>100</v>
      </c>
      <c r="F226" s="403" t="n">
        <v>0.175040260975348</v>
      </c>
      <c r="G226" s="403" t="n">
        <v>97.7974102122233</v>
      </c>
      <c r="H226" s="403"/>
      <c r="I226" s="403"/>
      <c r="J226" s="403"/>
      <c r="K226" s="403"/>
      <c r="L226" s="403" t="n">
        <v>11677.763153</v>
      </c>
      <c r="M226" s="403" t="n">
        <v>5.02583075849776</v>
      </c>
      <c r="N226" s="403" t="n">
        <v>99.5464741779556</v>
      </c>
      <c r="O226" s="403" t="n">
        <v>0.253974356455291</v>
      </c>
      <c r="P226" s="403" t="n">
        <v>32.6690468</v>
      </c>
      <c r="Q226" s="403" t="n">
        <v>70.3733582018506</v>
      </c>
      <c r="R226" s="403" t="n">
        <v>0.278485561069045</v>
      </c>
      <c r="S226" s="403" t="n">
        <v>69.9553624590064</v>
      </c>
    </row>
    <row r="227">
      <c r="A227" s="403" t="s">
        <v>123</v>
      </c>
      <c r="B227" s="403" t="s">
        <v>124</v>
      </c>
      <c r="C227" s="403" t="s">
        <v>16</v>
      </c>
      <c r="D227" s="403"/>
      <c r="E227" s="403"/>
      <c r="F227" s="403"/>
      <c r="G227" s="403"/>
      <c r="H227" s="403"/>
      <c r="I227" s="403"/>
      <c r="J227" s="403"/>
      <c r="K227" s="403"/>
      <c r="L227" s="403" t="n">
        <v>467.1995722</v>
      </c>
      <c r="M227" s="403" t="n">
        <v>35.4921483219709</v>
      </c>
      <c r="N227" s="403" t="n">
        <v>100</v>
      </c>
      <c r="O227" s="403" t="n">
        <v>0</v>
      </c>
      <c r="P227" s="403"/>
      <c r="Q227" s="403"/>
      <c r="R227" s="403"/>
      <c r="S227" s="403"/>
    </row>
    <row r="228">
      <c r="A228" s="403" t="s">
        <v>123</v>
      </c>
      <c r="B228" s="403" t="s">
        <v>124</v>
      </c>
      <c r="C228" s="403" t="s">
        <v>17</v>
      </c>
      <c r="D228" s="403" t="n">
        <v>44.6594365</v>
      </c>
      <c r="E228" s="403" t="n">
        <v>86.5353503591821</v>
      </c>
      <c r="F228" s="403" t="n">
        <v>0.874517745045429</v>
      </c>
      <c r="G228" s="403" t="n">
        <v>86.6927953399653</v>
      </c>
      <c r="H228" s="403"/>
      <c r="I228" s="403"/>
      <c r="J228" s="403"/>
      <c r="K228" s="403"/>
      <c r="L228" s="403" t="n">
        <v>4992.4612514</v>
      </c>
      <c r="M228" s="403" t="n">
        <v>9.80485354390983</v>
      </c>
      <c r="N228" s="403" t="n">
        <v>97.7620027919745</v>
      </c>
      <c r="O228" s="403" t="n">
        <v>1.42550347238349</v>
      </c>
      <c r="P228" s="403" t="n">
        <v>69.6294899</v>
      </c>
      <c r="Q228" s="403" t="n">
        <v>88.3140476484122</v>
      </c>
      <c r="R228" s="403" t="n">
        <v>1.36347946298005</v>
      </c>
      <c r="S228" s="403" t="n">
        <v>87.3049550127732</v>
      </c>
    </row>
    <row r="229">
      <c r="A229" s="403" t="s">
        <v>125</v>
      </c>
      <c r="B229" s="403" t="s">
        <v>126</v>
      </c>
      <c r="C229" s="403" t="s">
        <v>16</v>
      </c>
      <c r="D229" s="403"/>
      <c r="E229" s="403"/>
      <c r="F229" s="403"/>
      <c r="G229" s="403"/>
      <c r="H229" s="403"/>
      <c r="I229" s="403"/>
      <c r="J229" s="403"/>
      <c r="K229" s="403"/>
      <c r="L229" s="403" t="n">
        <v>1236.7981078</v>
      </c>
      <c r="M229" s="403" t="n">
        <v>21.8084543788367</v>
      </c>
      <c r="N229" s="403" t="n">
        <v>100</v>
      </c>
      <c r="O229" s="403" t="n">
        <v>0</v>
      </c>
      <c r="P229" s="403"/>
      <c r="Q229" s="403"/>
      <c r="R229" s="403"/>
      <c r="S229" s="403"/>
    </row>
    <row r="230">
      <c r="A230" s="403" t="s">
        <v>125</v>
      </c>
      <c r="B230" s="403" t="s">
        <v>126</v>
      </c>
      <c r="C230" s="403" t="s">
        <v>17</v>
      </c>
      <c r="D230" s="403"/>
      <c r="E230" s="403"/>
      <c r="F230" s="403"/>
      <c r="G230" s="403"/>
      <c r="H230" s="403" t="n">
        <v>36.7150934</v>
      </c>
      <c r="I230" s="403" t="n">
        <v>100</v>
      </c>
      <c r="J230" s="403" t="n">
        <v>0.238577425056744</v>
      </c>
      <c r="K230" s="403" t="n">
        <v>98.7419871791361</v>
      </c>
      <c r="L230" s="403" t="n">
        <v>15255.7757229</v>
      </c>
      <c r="M230" s="403" t="n">
        <v>7.44503090539596</v>
      </c>
      <c r="N230" s="403" t="n">
        <v>99.1331725500299</v>
      </c>
      <c r="O230" s="403" t="n">
        <v>0.388563735991751</v>
      </c>
      <c r="P230" s="403" t="n">
        <v>96.6824851</v>
      </c>
      <c r="Q230" s="403" t="n">
        <v>49.2109741813181</v>
      </c>
      <c r="R230" s="403" t="n">
        <v>0.628250024913323</v>
      </c>
      <c r="S230" s="403" t="n">
        <v>50.0880708401076</v>
      </c>
    </row>
    <row r="231">
      <c r="A231" s="403" t="s">
        <v>127</v>
      </c>
      <c r="B231" s="403" t="s">
        <v>128</v>
      </c>
      <c r="C231" s="403" t="s">
        <v>16</v>
      </c>
      <c r="D231" s="403"/>
      <c r="E231" s="403"/>
      <c r="F231" s="403"/>
      <c r="G231" s="403"/>
      <c r="H231" s="403"/>
      <c r="I231" s="403"/>
      <c r="J231" s="403"/>
      <c r="K231" s="403"/>
      <c r="L231" s="403" t="n">
        <v>1925.6201274</v>
      </c>
      <c r="M231" s="403" t="n">
        <v>23.4652104733241</v>
      </c>
      <c r="N231" s="403" t="n">
        <v>100</v>
      </c>
      <c r="O231" s="403" t="n">
        <v>0</v>
      </c>
      <c r="P231" s="403"/>
      <c r="Q231" s="403"/>
      <c r="R231" s="403"/>
      <c r="S231" s="403"/>
    </row>
    <row r="232">
      <c r="A232" s="403" t="s">
        <v>127</v>
      </c>
      <c r="B232" s="403" t="s">
        <v>128</v>
      </c>
      <c r="C232" s="403" t="s">
        <v>17</v>
      </c>
      <c r="D232" s="403" t="n">
        <v>45.5499898</v>
      </c>
      <c r="E232" s="403" t="n">
        <v>100</v>
      </c>
      <c r="F232" s="403" t="n">
        <v>0.226604882365112</v>
      </c>
      <c r="G232" s="403" t="n">
        <v>100.048606937391</v>
      </c>
      <c r="H232" s="403"/>
      <c r="I232" s="403"/>
      <c r="J232" s="403"/>
      <c r="K232" s="403"/>
      <c r="L232" s="403" t="n">
        <v>19792.9108372</v>
      </c>
      <c r="M232" s="403" t="n">
        <v>5.78640060682794</v>
      </c>
      <c r="N232" s="403" t="n">
        <v>98.4669865266766</v>
      </c>
      <c r="O232" s="403" t="n">
        <v>0.747750567407165</v>
      </c>
      <c r="P232" s="403" t="n">
        <v>262.6020118</v>
      </c>
      <c r="Q232" s="403" t="n">
        <v>43.2599426347796</v>
      </c>
      <c r="R232" s="403" t="n">
        <v>1.30640859095825</v>
      </c>
      <c r="S232" s="403" t="n">
        <v>43.4531523449554</v>
      </c>
    </row>
    <row r="233">
      <c r="A233" s="403" t="s">
        <v>129</v>
      </c>
      <c r="B233" s="403" t="s">
        <v>130</v>
      </c>
      <c r="C233" s="403" t="s">
        <v>16</v>
      </c>
      <c r="D233" s="403"/>
      <c r="E233" s="403"/>
      <c r="F233" s="403"/>
      <c r="G233" s="403"/>
      <c r="H233" s="403"/>
      <c r="I233" s="403"/>
      <c r="J233" s="403"/>
      <c r="K233" s="403"/>
      <c r="L233" s="403" t="n">
        <v>570.0066717</v>
      </c>
      <c r="M233" s="403" t="n">
        <v>26.0986240835149</v>
      </c>
      <c r="N233" s="403" t="n">
        <v>100</v>
      </c>
      <c r="O233" s="403" t="n">
        <v>0</v>
      </c>
      <c r="P233" s="403"/>
      <c r="Q233" s="403"/>
      <c r="R233" s="403"/>
      <c r="S233" s="403"/>
    </row>
    <row r="234">
      <c r="A234" s="403" t="s">
        <v>129</v>
      </c>
      <c r="B234" s="403" t="s">
        <v>130</v>
      </c>
      <c r="C234" s="403" t="s">
        <v>17</v>
      </c>
      <c r="D234" s="403" t="n">
        <v>70.1001638</v>
      </c>
      <c r="E234" s="403" t="n">
        <v>77.6432546126446</v>
      </c>
      <c r="F234" s="403" t="n">
        <v>0.815773604264957</v>
      </c>
      <c r="G234" s="403" t="n">
        <v>76.4970532847825</v>
      </c>
      <c r="H234" s="403"/>
      <c r="I234" s="403"/>
      <c r="J234" s="403"/>
      <c r="K234" s="403"/>
      <c r="L234" s="403" t="n">
        <v>8472.0441057</v>
      </c>
      <c r="M234" s="403" t="n">
        <v>6.30622438558669</v>
      </c>
      <c r="N234" s="403" t="n">
        <v>98.5913524441519</v>
      </c>
      <c r="O234" s="403" t="n">
        <v>0.738619401287923</v>
      </c>
      <c r="P234" s="403" t="n">
        <v>50.946195</v>
      </c>
      <c r="Q234" s="403" t="n">
        <v>70.2728647070986</v>
      </c>
      <c r="R234" s="403" t="n">
        <v>0.592873951583196</v>
      </c>
      <c r="S234" s="403" t="n">
        <v>69.2234514968464</v>
      </c>
    </row>
    <row r="235">
      <c r="A235" s="403" t="s">
        <v>131</v>
      </c>
      <c r="B235" s="403" t="s">
        <v>132</v>
      </c>
      <c r="C235" s="403" t="s">
        <v>16</v>
      </c>
      <c r="D235" s="403"/>
      <c r="E235" s="403"/>
      <c r="F235" s="403"/>
      <c r="G235" s="403"/>
      <c r="H235" s="403"/>
      <c r="I235" s="403"/>
      <c r="J235" s="403"/>
      <c r="K235" s="403"/>
      <c r="L235" s="403" t="n">
        <v>2238.4089883</v>
      </c>
      <c r="M235" s="403" t="n">
        <v>20.9080554783401</v>
      </c>
      <c r="N235" s="403" t="n">
        <v>100</v>
      </c>
      <c r="O235" s="403" t="n">
        <v>0</v>
      </c>
      <c r="P235" s="403"/>
      <c r="Q235" s="403"/>
      <c r="R235" s="403"/>
      <c r="S235" s="403"/>
    </row>
    <row r="236">
      <c r="A236" s="403" t="s">
        <v>131</v>
      </c>
      <c r="B236" s="403" t="s">
        <v>132</v>
      </c>
      <c r="C236" s="403" t="s">
        <v>17</v>
      </c>
      <c r="D236" s="403" t="n">
        <v>125.7455026</v>
      </c>
      <c r="E236" s="403" t="n">
        <v>72.4476180369542</v>
      </c>
      <c r="F236" s="403" t="n">
        <v>0.507166925242604</v>
      </c>
      <c r="G236" s="403" t="n">
        <v>68.6103796751811</v>
      </c>
      <c r="H236" s="403" t="n">
        <v>31.9399447</v>
      </c>
      <c r="I236" s="403" t="n">
        <v>99.9999999999998</v>
      </c>
      <c r="J236" s="403" t="n">
        <v>0.128822766707187</v>
      </c>
      <c r="K236" s="403" t="n">
        <v>100.058054064309</v>
      </c>
      <c r="L236" s="403" t="n">
        <v>24636.0257238</v>
      </c>
      <c r="M236" s="403" t="n">
        <v>7.70092501133669</v>
      </c>
      <c r="N236" s="403" t="n">
        <v>99.3640103080502</v>
      </c>
      <c r="O236" s="403" t="n">
        <v>0.366478035463857</v>
      </c>
      <c r="P236" s="403"/>
      <c r="Q236" s="403"/>
      <c r="R236" s="403"/>
      <c r="S236" s="403"/>
    </row>
    <row r="237">
      <c r="A237" s="403" t="s">
        <v>133</v>
      </c>
      <c r="B237" s="403" t="s">
        <v>134</v>
      </c>
      <c r="C237" s="403" t="s">
        <v>16</v>
      </c>
      <c r="D237" s="403"/>
      <c r="E237" s="403"/>
      <c r="F237" s="403"/>
      <c r="G237" s="403"/>
      <c r="H237" s="403"/>
      <c r="I237" s="403"/>
      <c r="J237" s="403"/>
      <c r="K237" s="403"/>
      <c r="L237" s="403" t="n">
        <v>3096.9408656</v>
      </c>
      <c r="M237" s="403" t="n">
        <v>31.1984789018047</v>
      </c>
      <c r="N237" s="403" t="n">
        <v>100</v>
      </c>
      <c r="O237" s="403" t="n">
        <v>0</v>
      </c>
      <c r="P237" s="403"/>
      <c r="Q237" s="403"/>
      <c r="R237" s="403"/>
      <c r="S237" s="403"/>
    </row>
    <row r="238">
      <c r="A238" s="403" t="s">
        <v>133</v>
      </c>
      <c r="B238" s="403" t="s">
        <v>134</v>
      </c>
      <c r="C238" s="403" t="s">
        <v>17</v>
      </c>
      <c r="D238" s="403" t="n">
        <v>546.0256593</v>
      </c>
      <c r="E238" s="403" t="n">
        <v>67.9330149968338</v>
      </c>
      <c r="F238" s="403" t="n">
        <v>1.16036869980341</v>
      </c>
      <c r="G238" s="403" t="n">
        <v>67.8488400675876</v>
      </c>
      <c r="H238" s="403"/>
      <c r="I238" s="403"/>
      <c r="J238" s="403"/>
      <c r="K238" s="403"/>
      <c r="L238" s="403" t="n">
        <v>46510.1952981</v>
      </c>
      <c r="M238" s="403" t="n">
        <v>6.55287311472191</v>
      </c>
      <c r="N238" s="403" t="n">
        <v>98.8396313001966</v>
      </c>
      <c r="O238" s="403" t="n">
        <v>0.796539498344317</v>
      </c>
      <c r="P238" s="403"/>
      <c r="Q238" s="403"/>
      <c r="R238" s="403"/>
      <c r="S238" s="403"/>
    </row>
    <row r="239">
      <c r="A239" s="403" t="s">
        <v>135</v>
      </c>
      <c r="B239" s="403" t="s">
        <v>136</v>
      </c>
      <c r="C239" s="403" t="s">
        <v>16</v>
      </c>
      <c r="D239" s="403"/>
      <c r="E239" s="403"/>
      <c r="F239" s="403"/>
      <c r="G239" s="403"/>
      <c r="H239" s="403"/>
      <c r="I239" s="403"/>
      <c r="J239" s="403"/>
      <c r="K239" s="403"/>
      <c r="L239" s="403" t="n">
        <v>6821.552016</v>
      </c>
      <c r="M239" s="403" t="n">
        <v>21.3617493072166</v>
      </c>
      <c r="N239" s="403" t="n">
        <v>100</v>
      </c>
      <c r="O239" s="403" t="n">
        <v>0</v>
      </c>
      <c r="P239" s="403"/>
      <c r="Q239" s="403"/>
      <c r="R239" s="403"/>
      <c r="S239" s="403"/>
    </row>
    <row r="240">
      <c r="A240" s="403" t="s">
        <v>135</v>
      </c>
      <c r="B240" s="403" t="s">
        <v>136</v>
      </c>
      <c r="C240" s="403" t="s">
        <v>17</v>
      </c>
      <c r="D240" s="403" t="n">
        <v>2265.7430958</v>
      </c>
      <c r="E240" s="403" t="n">
        <v>44.6614734326541</v>
      </c>
      <c r="F240" s="403" t="n">
        <v>3.50084222155013</v>
      </c>
      <c r="G240" s="403" t="n">
        <v>42.0132624450292</v>
      </c>
      <c r="H240" s="403"/>
      <c r="I240" s="403"/>
      <c r="J240" s="403"/>
      <c r="K240" s="403"/>
      <c r="L240" s="403" t="n">
        <v>62236.570404</v>
      </c>
      <c r="M240" s="403" t="n">
        <v>10.3075557727443</v>
      </c>
      <c r="N240" s="403" t="n">
        <v>96.1628941068759</v>
      </c>
      <c r="O240" s="403" t="n">
        <v>1.53841548029085</v>
      </c>
      <c r="P240" s="403" t="n">
        <v>217.6296571</v>
      </c>
      <c r="Q240" s="403" t="n">
        <v>70.6025598170319</v>
      </c>
      <c r="R240" s="403" t="n">
        <v>0.336263671574004</v>
      </c>
      <c r="S240" s="403" t="n">
        <v>71.9424200728625</v>
      </c>
    </row>
    <row r="241">
      <c r="A241" s="403" t="s">
        <v>137</v>
      </c>
      <c r="B241" s="403" t="s">
        <v>138</v>
      </c>
      <c r="C241" s="403" t="s">
        <v>16</v>
      </c>
      <c r="D241" s="403"/>
      <c r="E241" s="403"/>
      <c r="F241" s="403"/>
      <c r="G241" s="403"/>
      <c r="H241" s="403"/>
      <c r="I241" s="403"/>
      <c r="J241" s="403"/>
      <c r="K241" s="403"/>
      <c r="L241" s="403" t="n">
        <v>490.1602855</v>
      </c>
      <c r="M241" s="403" t="n">
        <v>36.1931283811405</v>
      </c>
      <c r="N241" s="403" t="n">
        <v>100</v>
      </c>
      <c r="O241" s="403" t="n">
        <v>0</v>
      </c>
      <c r="P241" s="403"/>
      <c r="Q241" s="403"/>
      <c r="R241" s="403"/>
      <c r="S241" s="403"/>
    </row>
    <row r="242">
      <c r="A242" s="403" t="s">
        <v>137</v>
      </c>
      <c r="B242" s="403" t="s">
        <v>138</v>
      </c>
      <c r="C242" s="403" t="s">
        <v>17</v>
      </c>
      <c r="D242" s="403" t="n">
        <v>553.5627275</v>
      </c>
      <c r="E242" s="403" t="n">
        <v>46.5259593209848</v>
      </c>
      <c r="F242" s="403" t="n">
        <v>2.6680276735345</v>
      </c>
      <c r="G242" s="403" t="n">
        <v>47.1137710653491</v>
      </c>
      <c r="H242" s="403"/>
      <c r="I242" s="403"/>
      <c r="J242" s="403"/>
      <c r="K242" s="403"/>
      <c r="L242" s="403" t="n">
        <v>20142.1223858</v>
      </c>
      <c r="M242" s="403" t="n">
        <v>8.83371067029232</v>
      </c>
      <c r="N242" s="403" t="n">
        <v>97.0797657778234</v>
      </c>
      <c r="O242" s="403" t="n">
        <v>1.31823265210991</v>
      </c>
      <c r="P242" s="403" t="n">
        <v>52.3278474</v>
      </c>
      <c r="Q242" s="403" t="n">
        <v>99.9999999999998</v>
      </c>
      <c r="R242" s="403" t="n">
        <v>0.252206548642114</v>
      </c>
      <c r="S242" s="403" t="n">
        <v>100.72619941281</v>
      </c>
    </row>
    <row r="243">
      <c r="A243" s="403" t="s">
        <v>139</v>
      </c>
      <c r="B243" s="403" t="s">
        <v>140</v>
      </c>
      <c r="C243" s="403" t="s">
        <v>16</v>
      </c>
      <c r="D243" s="403"/>
      <c r="E243" s="403"/>
      <c r="F243" s="403"/>
      <c r="G243" s="403"/>
      <c r="H243" s="403"/>
      <c r="I243" s="403"/>
      <c r="J243" s="403"/>
      <c r="K243" s="403"/>
      <c r="L243" s="403" t="n">
        <v>1411.0234668</v>
      </c>
      <c r="M243" s="403" t="n">
        <v>27.3966540016014</v>
      </c>
      <c r="N243" s="403" t="n">
        <v>100</v>
      </c>
      <c r="O243" s="403" t="n">
        <v>0</v>
      </c>
      <c r="P243" s="403"/>
      <c r="Q243" s="403"/>
      <c r="R243" s="403"/>
      <c r="S243" s="403"/>
    </row>
    <row r="244">
      <c r="A244" s="403" t="s">
        <v>139</v>
      </c>
      <c r="B244" s="403" t="s">
        <v>140</v>
      </c>
      <c r="C244" s="403" t="s">
        <v>17</v>
      </c>
      <c r="D244" s="403" t="n">
        <v>93.459314</v>
      </c>
      <c r="E244" s="403" t="n">
        <v>74.4681260323167</v>
      </c>
      <c r="F244" s="403" t="n">
        <v>0.613260619504152</v>
      </c>
      <c r="G244" s="403" t="n">
        <v>74.8359873329424</v>
      </c>
      <c r="H244" s="403"/>
      <c r="I244" s="403"/>
      <c r="J244" s="403"/>
      <c r="K244" s="403"/>
      <c r="L244" s="403" t="n">
        <v>15105.470894</v>
      </c>
      <c r="M244" s="403" t="n">
        <v>8.36109424749624</v>
      </c>
      <c r="N244" s="403" t="n">
        <v>99.1189646262156</v>
      </c>
      <c r="O244" s="403" t="n">
        <v>0.539164933463858</v>
      </c>
      <c r="P244" s="403" t="n">
        <v>40.808172</v>
      </c>
      <c r="Q244" s="403" t="n">
        <v>99.9999999999998</v>
      </c>
      <c r="R244" s="403" t="n">
        <v>0.267774754280263</v>
      </c>
      <c r="S244" s="403" t="n">
        <v>101.485269597155</v>
      </c>
    </row>
    <row r="245">
      <c r="A245" s="403" t="s">
        <v>141</v>
      </c>
      <c r="B245" s="403" t="s">
        <v>142</v>
      </c>
      <c r="C245" s="403" t="s">
        <v>16</v>
      </c>
      <c r="D245" s="403"/>
      <c r="E245" s="403"/>
      <c r="F245" s="403"/>
      <c r="G245" s="403"/>
      <c r="H245" s="403"/>
      <c r="I245" s="403"/>
      <c r="J245" s="403"/>
      <c r="K245" s="403"/>
      <c r="L245" s="403" t="n">
        <v>2157.38608</v>
      </c>
      <c r="M245" s="403" t="n">
        <v>28.1538528581551</v>
      </c>
      <c r="N245" s="403" t="n">
        <v>100</v>
      </c>
      <c r="O245" s="403" t="n">
        <v>0</v>
      </c>
      <c r="P245" s="403"/>
      <c r="Q245" s="403"/>
      <c r="R245" s="403"/>
      <c r="S245" s="403"/>
    </row>
    <row r="246">
      <c r="A246" s="403" t="s">
        <v>141</v>
      </c>
      <c r="B246" s="403" t="s">
        <v>142</v>
      </c>
      <c r="C246" s="403" t="s">
        <v>17</v>
      </c>
      <c r="D246" s="403" t="n">
        <v>113.213164</v>
      </c>
      <c r="E246" s="403" t="n">
        <v>100</v>
      </c>
      <c r="F246" s="403" t="n">
        <v>0.829572990522207</v>
      </c>
      <c r="G246" s="403" t="n">
        <v>97.5595302710772</v>
      </c>
      <c r="H246" s="403"/>
      <c r="I246" s="403"/>
      <c r="J246" s="403"/>
      <c r="K246" s="403"/>
      <c r="L246" s="403" t="n">
        <v>13533.9481218</v>
      </c>
      <c r="M246" s="403" t="n">
        <v>9.62769657732304</v>
      </c>
      <c r="N246" s="403" t="n">
        <v>99.1704270094778</v>
      </c>
      <c r="O246" s="403" t="n">
        <v>0.816097638393596</v>
      </c>
      <c r="P246" s="403"/>
      <c r="Q246" s="403"/>
      <c r="R246" s="403"/>
      <c r="S246" s="403"/>
    </row>
    <row r="247">
      <c r="A247" s="403" t="s">
        <v>143</v>
      </c>
      <c r="B247" s="403" t="s">
        <v>144</v>
      </c>
      <c r="C247" s="403" t="s">
        <v>16</v>
      </c>
      <c r="D247" s="403"/>
      <c r="E247" s="403"/>
      <c r="F247" s="403"/>
      <c r="G247" s="403"/>
      <c r="H247" s="403"/>
      <c r="I247" s="403"/>
      <c r="J247" s="403"/>
      <c r="K247" s="403"/>
      <c r="L247" s="403" t="n">
        <v>1061.8569726</v>
      </c>
      <c r="M247" s="403" t="n">
        <v>32.0333035456628</v>
      </c>
      <c r="N247" s="403" t="n">
        <v>100</v>
      </c>
      <c r="O247" s="403" t="n">
        <v>0.00000000000000355641111512016</v>
      </c>
      <c r="P247" s="403"/>
      <c r="Q247" s="403"/>
      <c r="R247" s="403"/>
      <c r="S247" s="403"/>
    </row>
    <row r="248">
      <c r="A248" s="403" t="s">
        <v>143</v>
      </c>
      <c r="B248" s="403" t="s">
        <v>144</v>
      </c>
      <c r="C248" s="403" t="s">
        <v>17</v>
      </c>
      <c r="D248" s="403" t="n">
        <v>80.5574955</v>
      </c>
      <c r="E248" s="403" t="n">
        <v>61.5394003323826</v>
      </c>
      <c r="F248" s="403" t="n">
        <v>0.904628022758302</v>
      </c>
      <c r="G248" s="403" t="n">
        <v>59.958971643018</v>
      </c>
      <c r="H248" s="403"/>
      <c r="I248" s="403"/>
      <c r="J248" s="403"/>
      <c r="K248" s="403"/>
      <c r="L248" s="403" t="n">
        <v>8803.671963</v>
      </c>
      <c r="M248" s="403" t="n">
        <v>6.8557899982648</v>
      </c>
      <c r="N248" s="403" t="n">
        <v>98.8616678245836</v>
      </c>
      <c r="O248" s="403" t="n">
        <v>0.595175334722022</v>
      </c>
      <c r="P248" s="403" t="n">
        <v>20.8114504</v>
      </c>
      <c r="Q248" s="403" t="n">
        <v>99.9999999999999</v>
      </c>
      <c r="R248" s="403" t="n">
        <v>0.233704152658078</v>
      </c>
      <c r="S248" s="403" t="n">
        <v>101.323903426918</v>
      </c>
    </row>
    <row r="249">
      <c r="A249" s="403" t="s">
        <v>145</v>
      </c>
      <c r="B249" s="403" t="s">
        <v>146</v>
      </c>
      <c r="C249" s="403" t="s">
        <v>16</v>
      </c>
      <c r="D249" s="403"/>
      <c r="E249" s="403"/>
      <c r="F249" s="403"/>
      <c r="G249" s="403"/>
      <c r="H249" s="403"/>
      <c r="I249" s="403"/>
      <c r="J249" s="403"/>
      <c r="K249" s="403"/>
      <c r="L249" s="403" t="n">
        <v>677.0312655</v>
      </c>
      <c r="M249" s="403" t="n">
        <v>34.2848819053253</v>
      </c>
      <c r="N249" s="403" t="n">
        <v>100</v>
      </c>
      <c r="O249" s="403" t="n">
        <v>0</v>
      </c>
      <c r="P249" s="403"/>
      <c r="Q249" s="403"/>
      <c r="R249" s="403"/>
      <c r="S249" s="403"/>
    </row>
    <row r="250">
      <c r="A250" s="403" t="s">
        <v>145</v>
      </c>
      <c r="B250" s="403" t="s">
        <v>146</v>
      </c>
      <c r="C250" s="403" t="s">
        <v>17</v>
      </c>
      <c r="D250" s="403" t="n">
        <v>169.7726124</v>
      </c>
      <c r="E250" s="403" t="n">
        <v>62.9794285771317</v>
      </c>
      <c r="F250" s="403" t="n">
        <v>1.40863093499988</v>
      </c>
      <c r="G250" s="403" t="n">
        <v>61.9124466277465</v>
      </c>
      <c r="H250" s="403"/>
      <c r="I250" s="403"/>
      <c r="J250" s="403"/>
      <c r="K250" s="403"/>
      <c r="L250" s="403" t="n">
        <v>11882.5406076</v>
      </c>
      <c r="M250" s="403" t="n">
        <v>8.24635525254196</v>
      </c>
      <c r="N250" s="403" t="n">
        <v>98.5913690650001</v>
      </c>
      <c r="O250" s="403" t="n">
        <v>0.884578319668885</v>
      </c>
      <c r="P250" s="403"/>
      <c r="Q250" s="403"/>
      <c r="R250" s="403"/>
      <c r="S250" s="403"/>
    </row>
    <row r="251">
      <c r="A251" s="403" t="s">
        <v>147</v>
      </c>
      <c r="B251" s="403" t="s">
        <v>148</v>
      </c>
      <c r="C251" s="403" t="s">
        <v>16</v>
      </c>
      <c r="D251" s="403" t="n">
        <v>25.5189508</v>
      </c>
      <c r="E251" s="403" t="n">
        <v>100</v>
      </c>
      <c r="F251" s="403" t="n">
        <v>2.46611982432989</v>
      </c>
      <c r="G251" s="403" t="n">
        <v>96.8477884796968</v>
      </c>
      <c r="H251" s="403"/>
      <c r="I251" s="403"/>
      <c r="J251" s="403"/>
      <c r="K251" s="403"/>
      <c r="L251" s="403" t="n">
        <v>1009.2625123</v>
      </c>
      <c r="M251" s="403" t="n">
        <v>19.1094845224173</v>
      </c>
      <c r="N251" s="403" t="n">
        <v>97.5338801756701</v>
      </c>
      <c r="O251" s="403" t="n">
        <v>2.44877216698559</v>
      </c>
      <c r="P251" s="403"/>
      <c r="Q251" s="403"/>
      <c r="R251" s="403"/>
      <c r="S251" s="403"/>
    </row>
    <row r="252">
      <c r="A252" s="403" t="s">
        <v>147</v>
      </c>
      <c r="B252" s="403" t="s">
        <v>148</v>
      </c>
      <c r="C252" s="403" t="s">
        <v>17</v>
      </c>
      <c r="D252" s="403"/>
      <c r="E252" s="403"/>
      <c r="F252" s="403"/>
      <c r="G252" s="403"/>
      <c r="H252" s="403"/>
      <c r="I252" s="403"/>
      <c r="J252" s="403"/>
      <c r="K252" s="403"/>
      <c r="L252" s="403" t="n">
        <v>4193.5954285</v>
      </c>
      <c r="M252" s="403" t="n">
        <v>10.2644530015136</v>
      </c>
      <c r="N252" s="403" t="n">
        <v>100</v>
      </c>
      <c r="O252" s="403" t="n">
        <v>0</v>
      </c>
      <c r="P252" s="403"/>
      <c r="Q252" s="403"/>
      <c r="R252" s="403"/>
      <c r="S252" s="403"/>
    </row>
    <row r="253">
      <c r="A253" s="403" t="s">
        <v>149</v>
      </c>
      <c r="B253" s="403" t="s">
        <v>150</v>
      </c>
      <c r="C253" s="403" t="s">
        <v>16</v>
      </c>
      <c r="D253" s="403"/>
      <c r="E253" s="403"/>
      <c r="F253" s="403"/>
      <c r="G253" s="403"/>
      <c r="H253" s="403"/>
      <c r="I253" s="403"/>
      <c r="J253" s="403"/>
      <c r="K253" s="403"/>
      <c r="L253" s="403" t="n">
        <v>649.5204652</v>
      </c>
      <c r="M253" s="403" t="n">
        <v>24.7277445398004</v>
      </c>
      <c r="N253" s="403" t="n">
        <v>100</v>
      </c>
      <c r="O253" s="403" t="n">
        <v>0</v>
      </c>
      <c r="P253" s="403"/>
      <c r="Q253" s="403"/>
      <c r="R253" s="403"/>
      <c r="S253" s="403"/>
    </row>
    <row r="254">
      <c r="A254" s="403" t="s">
        <v>149</v>
      </c>
      <c r="B254" s="403" t="s">
        <v>150</v>
      </c>
      <c r="C254" s="403" t="s">
        <v>17</v>
      </c>
      <c r="D254" s="403" t="n">
        <v>25.404826</v>
      </c>
      <c r="E254" s="403" t="n">
        <v>99.9999999999999</v>
      </c>
      <c r="F254" s="403" t="n">
        <v>0.373378782182987</v>
      </c>
      <c r="G254" s="403" t="n">
        <v>94.830350757394</v>
      </c>
      <c r="H254" s="403"/>
      <c r="I254" s="403"/>
      <c r="J254" s="403"/>
      <c r="K254" s="403"/>
      <c r="L254" s="403" t="n">
        <v>6778.6309715</v>
      </c>
      <c r="M254" s="403" t="n">
        <v>9.74879294297705</v>
      </c>
      <c r="N254" s="403" t="n">
        <v>99.626621217817</v>
      </c>
      <c r="O254" s="403" t="n">
        <v>0.355403409720866</v>
      </c>
      <c r="P254" s="403"/>
      <c r="Q254" s="403"/>
      <c r="R254" s="403"/>
      <c r="S254" s="403"/>
    </row>
    <row r="255">
      <c r="A255" s="403" t="s">
        <v>151</v>
      </c>
      <c r="B255" s="403" t="s">
        <v>152</v>
      </c>
      <c r="C255" s="403" t="s">
        <v>16</v>
      </c>
      <c r="D255" s="403"/>
      <c r="E255" s="403"/>
      <c r="F255" s="403"/>
      <c r="G255" s="403"/>
      <c r="H255" s="403"/>
      <c r="I255" s="403"/>
      <c r="J255" s="403"/>
      <c r="K255" s="403"/>
      <c r="L255" s="403" t="n">
        <v>1381.0702264</v>
      </c>
      <c r="M255" s="403" t="n">
        <v>19.3970600255338</v>
      </c>
      <c r="N255" s="403" t="n">
        <v>100</v>
      </c>
      <c r="O255" s="403" t="n">
        <v>0</v>
      </c>
      <c r="P255" s="403"/>
      <c r="Q255" s="403"/>
      <c r="R255" s="403"/>
      <c r="S255" s="403"/>
    </row>
    <row r="256">
      <c r="A256" s="403" t="s">
        <v>151</v>
      </c>
      <c r="B256" s="403" t="s">
        <v>152</v>
      </c>
      <c r="C256" s="403" t="s">
        <v>17</v>
      </c>
      <c r="D256" s="403" t="n">
        <v>468.6640007</v>
      </c>
      <c r="E256" s="403" t="n">
        <v>33.2873991260636</v>
      </c>
      <c r="F256" s="403" t="n">
        <v>3.45771046328166</v>
      </c>
      <c r="G256" s="403" t="n">
        <v>33.4322326467066</v>
      </c>
      <c r="H256" s="403"/>
      <c r="I256" s="403"/>
      <c r="J256" s="403"/>
      <c r="K256" s="403"/>
      <c r="L256" s="403" t="n">
        <v>13085.5073412</v>
      </c>
      <c r="M256" s="403" t="n">
        <v>6.92586682105071</v>
      </c>
      <c r="N256" s="403" t="n">
        <v>96.5422895367183</v>
      </c>
      <c r="O256" s="403" t="n">
        <v>1.19739216034873</v>
      </c>
      <c r="P256" s="403"/>
      <c r="Q256" s="403"/>
      <c r="R256" s="403"/>
      <c r="S256" s="403"/>
    </row>
    <row r="257">
      <c r="A257" s="403" t="s">
        <v>153</v>
      </c>
      <c r="B257" s="403" t="s">
        <v>154</v>
      </c>
      <c r="C257" s="403" t="s">
        <v>16</v>
      </c>
      <c r="D257" s="403" t="n">
        <v>57.9454911</v>
      </c>
      <c r="E257" s="403" t="n">
        <v>70.3311454180793</v>
      </c>
      <c r="F257" s="403" t="n">
        <v>2.84107298085743</v>
      </c>
      <c r="G257" s="403" t="n">
        <v>67.4745176575261</v>
      </c>
      <c r="H257" s="403"/>
      <c r="I257" s="403"/>
      <c r="J257" s="403"/>
      <c r="K257" s="403"/>
      <c r="L257" s="403" t="n">
        <v>1981.6181347</v>
      </c>
      <c r="M257" s="403" t="n">
        <v>22.5973502622257</v>
      </c>
      <c r="N257" s="403" t="n">
        <v>97.1589270191426</v>
      </c>
      <c r="O257" s="403" t="n">
        <v>1.97305625838597</v>
      </c>
      <c r="P257" s="403"/>
      <c r="Q257" s="403"/>
      <c r="R257" s="403"/>
      <c r="S257" s="403"/>
    </row>
    <row r="258">
      <c r="A258" s="403" t="s">
        <v>153</v>
      </c>
      <c r="B258" s="403" t="s">
        <v>154</v>
      </c>
      <c r="C258" s="403" t="s">
        <v>17</v>
      </c>
      <c r="D258" s="403" t="n">
        <v>371.6717588</v>
      </c>
      <c r="E258" s="403" t="n">
        <v>45.7859323308442</v>
      </c>
      <c r="F258" s="403" t="n">
        <v>3.00030889230623</v>
      </c>
      <c r="G258" s="403" t="n">
        <v>43.4134561720996</v>
      </c>
      <c r="H258" s="403"/>
      <c r="I258" s="403"/>
      <c r="J258" s="403"/>
      <c r="K258" s="403"/>
      <c r="L258" s="403" t="n">
        <v>12016.1113709</v>
      </c>
      <c r="M258" s="403" t="n">
        <v>8.81726776593708</v>
      </c>
      <c r="N258" s="403" t="n">
        <v>96.9996911076938</v>
      </c>
      <c r="O258" s="403" t="n">
        <v>1.34282673595613</v>
      </c>
      <c r="P258" s="403"/>
      <c r="Q258" s="403"/>
      <c r="R258" s="403"/>
      <c r="S258" s="403"/>
    </row>
    <row r="259">
      <c r="A259" s="403" t="s">
        <v>155</v>
      </c>
      <c r="B259" s="403" t="s">
        <v>156</v>
      </c>
      <c r="C259" s="403" t="s">
        <v>16</v>
      </c>
      <c r="D259" s="403"/>
      <c r="E259" s="403"/>
      <c r="F259" s="403"/>
      <c r="G259" s="403"/>
      <c r="H259" s="403"/>
      <c r="I259" s="403"/>
      <c r="J259" s="403"/>
      <c r="K259" s="403"/>
      <c r="L259" s="403" t="n">
        <v>3734.5928304</v>
      </c>
      <c r="M259" s="403" t="n">
        <v>17.8937420737431</v>
      </c>
      <c r="N259" s="403" t="n">
        <v>100</v>
      </c>
      <c r="O259" s="403" t="n">
        <v>0</v>
      </c>
      <c r="P259" s="403"/>
      <c r="Q259" s="403"/>
      <c r="R259" s="403"/>
      <c r="S259" s="403"/>
    </row>
    <row r="260">
      <c r="A260" s="403" t="s">
        <v>155</v>
      </c>
      <c r="B260" s="403" t="s">
        <v>156</v>
      </c>
      <c r="C260" s="403" t="s">
        <v>17</v>
      </c>
      <c r="D260" s="403" t="n">
        <v>569.5775366</v>
      </c>
      <c r="E260" s="403" t="n">
        <v>38.4742033570905</v>
      </c>
      <c r="F260" s="403" t="n">
        <v>2.91458626557884</v>
      </c>
      <c r="G260" s="403" t="n">
        <v>35.7307063396984</v>
      </c>
      <c r="H260" s="403"/>
      <c r="I260" s="403"/>
      <c r="J260" s="403"/>
      <c r="K260" s="403"/>
      <c r="L260" s="403" t="n">
        <v>18972.7342943</v>
      </c>
      <c r="M260" s="403" t="n">
        <v>6.99549618766879</v>
      </c>
      <c r="N260" s="403" t="n">
        <v>97.0854137344212</v>
      </c>
      <c r="O260" s="403" t="n">
        <v>1.07266603654791</v>
      </c>
      <c r="P260" s="403"/>
      <c r="Q260" s="403"/>
      <c r="R260" s="403"/>
      <c r="S260" s="403"/>
    </row>
    <row r="261">
      <c r="A261" s="403" t="s">
        <v>157</v>
      </c>
      <c r="B261" s="403" t="s">
        <v>158</v>
      </c>
      <c r="C261" s="403" t="s">
        <v>16</v>
      </c>
      <c r="D261" s="403"/>
      <c r="E261" s="403"/>
      <c r="F261" s="403"/>
      <c r="G261" s="403"/>
      <c r="H261" s="403"/>
      <c r="I261" s="403"/>
      <c r="J261" s="403"/>
      <c r="K261" s="403"/>
      <c r="L261" s="403" t="n">
        <v>418.2276473</v>
      </c>
      <c r="M261" s="403" t="n">
        <v>46.4513566028285</v>
      </c>
      <c r="N261" s="403" t="n">
        <v>100</v>
      </c>
      <c r="O261" s="403" t="n">
        <v>0</v>
      </c>
      <c r="P261" s="403"/>
      <c r="Q261" s="403"/>
      <c r="R261" s="403"/>
      <c r="S261" s="403"/>
    </row>
    <row r="262">
      <c r="A262" s="403" t="s">
        <v>157</v>
      </c>
      <c r="B262" s="403" t="s">
        <v>158</v>
      </c>
      <c r="C262" s="403" t="s">
        <v>17</v>
      </c>
      <c r="D262" s="403" t="n">
        <v>154.5290863</v>
      </c>
      <c r="E262" s="403" t="n">
        <v>71.5368891996827</v>
      </c>
      <c r="F262" s="403" t="n">
        <v>1.17287155399975</v>
      </c>
      <c r="G262" s="403" t="n">
        <v>66.6297046932914</v>
      </c>
      <c r="H262" s="403"/>
      <c r="I262" s="403"/>
      <c r="J262" s="403"/>
      <c r="K262" s="403"/>
      <c r="L262" s="403" t="n">
        <v>13020.7487839</v>
      </c>
      <c r="M262" s="403" t="n">
        <v>11.7952299147566</v>
      </c>
      <c r="N262" s="403" t="n">
        <v>98.8271284460003</v>
      </c>
      <c r="O262" s="403" t="n">
        <v>0.790755397986352</v>
      </c>
      <c r="P262" s="403"/>
      <c r="Q262" s="403"/>
      <c r="R262" s="403"/>
      <c r="S262" s="403"/>
    </row>
    <row r="263">
      <c r="A263" s="403" t="s">
        <v>159</v>
      </c>
      <c r="B263" s="403" t="s">
        <v>160</v>
      </c>
      <c r="C263" s="403" t="s">
        <v>16</v>
      </c>
      <c r="D263" s="403" t="n">
        <v>27.1285495</v>
      </c>
      <c r="E263" s="403" t="n">
        <v>100</v>
      </c>
      <c r="F263" s="403" t="n">
        <v>3.68403486235326</v>
      </c>
      <c r="G263" s="403" t="n">
        <v>59.8200662747436</v>
      </c>
      <c r="H263" s="403"/>
      <c r="I263" s="403"/>
      <c r="J263" s="403"/>
      <c r="K263" s="403"/>
      <c r="L263" s="403" t="n">
        <v>709.2529049</v>
      </c>
      <c r="M263" s="403" t="n">
        <v>44.9481811826594</v>
      </c>
      <c r="N263" s="403" t="n">
        <v>96.3159651376467</v>
      </c>
      <c r="O263" s="403" t="n">
        <v>2.28808598148282</v>
      </c>
      <c r="P263" s="403"/>
      <c r="Q263" s="403"/>
      <c r="R263" s="403"/>
      <c r="S263" s="403"/>
    </row>
    <row r="264">
      <c r="A264" s="403" t="s">
        <v>159</v>
      </c>
      <c r="B264" s="403" t="s">
        <v>160</v>
      </c>
      <c r="C264" s="403" t="s">
        <v>17</v>
      </c>
      <c r="D264" s="403" t="n">
        <v>200.0515819</v>
      </c>
      <c r="E264" s="403" t="n">
        <v>100</v>
      </c>
      <c r="F264" s="403" t="n">
        <v>2.33928841354903</v>
      </c>
      <c r="G264" s="403" t="n">
        <v>98.0898850209518</v>
      </c>
      <c r="H264" s="403"/>
      <c r="I264" s="403"/>
      <c r="J264" s="403"/>
      <c r="K264" s="403"/>
      <c r="L264" s="403" t="n">
        <v>8273.8718816</v>
      </c>
      <c r="M264" s="403" t="n">
        <v>7.43138055823584</v>
      </c>
      <c r="N264" s="403" t="n">
        <v>96.7499104180591</v>
      </c>
      <c r="O264" s="403" t="n">
        <v>2.41718811170931</v>
      </c>
      <c r="P264" s="403" t="n">
        <v>77.8900171</v>
      </c>
      <c r="Q264" s="403" t="n">
        <v>59.9385590905594</v>
      </c>
      <c r="R264" s="403" t="n">
        <v>0.910801168391891</v>
      </c>
      <c r="S264" s="403" t="n">
        <v>61.1696894807176</v>
      </c>
    </row>
    <row r="265">
      <c r="A265" s="403" t="s">
        <v>161</v>
      </c>
      <c r="B265" s="403" t="s">
        <v>162</v>
      </c>
      <c r="C265" s="403" t="s">
        <v>16</v>
      </c>
      <c r="D265" s="403"/>
      <c r="E265" s="403"/>
      <c r="F265" s="403"/>
      <c r="G265" s="403"/>
      <c r="H265" s="403"/>
      <c r="I265" s="403"/>
      <c r="J265" s="403"/>
      <c r="K265" s="403"/>
      <c r="L265" s="403" t="n">
        <v>2462.1357582</v>
      </c>
      <c r="M265" s="403" t="n">
        <v>24.5643977159378</v>
      </c>
      <c r="N265" s="403" t="n">
        <v>100</v>
      </c>
      <c r="O265" s="403" t="n">
        <v>0</v>
      </c>
      <c r="P265" s="403"/>
      <c r="Q265" s="403"/>
      <c r="R265" s="403"/>
      <c r="S265" s="403"/>
    </row>
    <row r="266">
      <c r="A266" s="403" t="s">
        <v>161</v>
      </c>
      <c r="B266" s="403" t="s">
        <v>162</v>
      </c>
      <c r="C266" s="403" t="s">
        <v>17</v>
      </c>
      <c r="D266" s="403" t="n">
        <v>264.8897129</v>
      </c>
      <c r="E266" s="403" t="n">
        <v>51.4474878287067</v>
      </c>
      <c r="F266" s="403" t="n">
        <v>1.09511899291848</v>
      </c>
      <c r="G266" s="403" t="n">
        <v>49.2937234066359</v>
      </c>
      <c r="H266" s="403"/>
      <c r="I266" s="403"/>
      <c r="J266" s="403"/>
      <c r="K266" s="403"/>
      <c r="L266" s="403" t="n">
        <v>23890.361044</v>
      </c>
      <c r="M266" s="403" t="n">
        <v>9.42047159235329</v>
      </c>
      <c r="N266" s="403" t="n">
        <v>98.7686076614116</v>
      </c>
      <c r="O266" s="403" t="n">
        <v>0.558664356276992</v>
      </c>
      <c r="P266" s="403" t="n">
        <v>32.9620869</v>
      </c>
      <c r="Q266" s="403" t="n">
        <v>100</v>
      </c>
      <c r="R266" s="403" t="n">
        <v>0.136273345669889</v>
      </c>
      <c r="S266" s="403" t="n">
        <v>100.475482366498</v>
      </c>
    </row>
    <row r="267">
      <c r="A267" s="403" t="s">
        <v>163</v>
      </c>
      <c r="B267" s="403" t="s">
        <v>164</v>
      </c>
      <c r="C267" s="403" t="s">
        <v>16</v>
      </c>
      <c r="D267" s="403"/>
      <c r="E267" s="403"/>
      <c r="F267" s="403"/>
      <c r="G267" s="403"/>
      <c r="H267" s="403"/>
      <c r="I267" s="403"/>
      <c r="J267" s="403"/>
      <c r="K267" s="403"/>
      <c r="L267" s="403" t="n">
        <v>2054.3886108</v>
      </c>
      <c r="M267" s="403" t="n">
        <v>20.2008719464853</v>
      </c>
      <c r="N267" s="403" t="n">
        <v>100</v>
      </c>
      <c r="O267" s="403" t="n">
        <v>0.00000000000000224274731524923</v>
      </c>
      <c r="P267" s="403"/>
      <c r="Q267" s="403"/>
      <c r="R267" s="403"/>
      <c r="S267" s="403"/>
    </row>
    <row r="268">
      <c r="A268" s="403" t="s">
        <v>163</v>
      </c>
      <c r="B268" s="403" t="s">
        <v>164</v>
      </c>
      <c r="C268" s="403" t="s">
        <v>17</v>
      </c>
      <c r="D268" s="403" t="n">
        <v>43.8703928</v>
      </c>
      <c r="E268" s="403" t="n">
        <v>100</v>
      </c>
      <c r="F268" s="403" t="n">
        <v>0.29598568898612</v>
      </c>
      <c r="G268" s="403" t="n">
        <v>99.7536096008887</v>
      </c>
      <c r="H268" s="403"/>
      <c r="I268" s="403"/>
      <c r="J268" s="403"/>
      <c r="K268" s="403"/>
      <c r="L268" s="403" t="n">
        <v>14777.9248603</v>
      </c>
      <c r="M268" s="403" t="n">
        <v>7.33427287478179</v>
      </c>
      <c r="N268" s="403" t="n">
        <v>99.7040143110139</v>
      </c>
      <c r="O268" s="403" t="n">
        <v>0.296132919728487</v>
      </c>
      <c r="P268" s="403"/>
      <c r="Q268" s="403"/>
      <c r="R268" s="403"/>
      <c r="S268" s="403"/>
    </row>
    <row r="269">
      <c r="A269" s="403" t="s">
        <v>165</v>
      </c>
      <c r="B269" s="403" t="s">
        <v>166</v>
      </c>
      <c r="C269" s="403" t="s">
        <v>16</v>
      </c>
      <c r="D269" s="403"/>
      <c r="E269" s="403"/>
      <c r="F269" s="403"/>
      <c r="G269" s="403"/>
      <c r="H269" s="403"/>
      <c r="I269" s="403"/>
      <c r="J269" s="403"/>
      <c r="K269" s="403"/>
      <c r="L269" s="403" t="n">
        <v>1716.8421555</v>
      </c>
      <c r="M269" s="403" t="n">
        <v>27.9314984791824</v>
      </c>
      <c r="N269" s="403" t="n">
        <v>100</v>
      </c>
      <c r="O269" s="403" t="n">
        <v>0</v>
      </c>
      <c r="P269" s="403"/>
      <c r="Q269" s="403"/>
      <c r="R269" s="403"/>
      <c r="S269" s="403"/>
    </row>
    <row r="270">
      <c r="A270" s="403" t="s">
        <v>165</v>
      </c>
      <c r="B270" s="403" t="s">
        <v>166</v>
      </c>
      <c r="C270" s="403" t="s">
        <v>17</v>
      </c>
      <c r="D270" s="403" t="n">
        <v>194.3960874</v>
      </c>
      <c r="E270" s="403" t="n">
        <v>71.785780857274</v>
      </c>
      <c r="F270" s="403" t="n">
        <v>0.993254577303452</v>
      </c>
      <c r="G270" s="403" t="n">
        <v>70.524136209305</v>
      </c>
      <c r="H270" s="403"/>
      <c r="I270" s="403"/>
      <c r="J270" s="403"/>
      <c r="K270" s="403"/>
      <c r="L270" s="403" t="n">
        <v>19377.2315539</v>
      </c>
      <c r="M270" s="403" t="n">
        <v>5.55421890795728</v>
      </c>
      <c r="N270" s="403" t="n">
        <v>99.0067454226965</v>
      </c>
      <c r="O270" s="403" t="n">
        <v>0.707511602378218</v>
      </c>
      <c r="P270" s="403"/>
      <c r="Q270" s="403"/>
      <c r="R270" s="403"/>
      <c r="S270" s="403"/>
    </row>
    <row r="271">
      <c r="A271" s="403" t="s">
        <v>167</v>
      </c>
      <c r="B271" s="403" t="s">
        <v>168</v>
      </c>
      <c r="C271" s="403" t="s">
        <v>16</v>
      </c>
      <c r="D271" s="403"/>
      <c r="E271" s="403"/>
      <c r="F271" s="403"/>
      <c r="G271" s="403"/>
      <c r="H271" s="403" t="n">
        <v>76.8443481</v>
      </c>
      <c r="I271" s="403" t="n">
        <v>100</v>
      </c>
      <c r="J271" s="403" t="n">
        <v>2.66078550467072</v>
      </c>
      <c r="K271" s="403" t="n">
        <v>94.9315115837102</v>
      </c>
      <c r="L271" s="403" t="n">
        <v>2811.1880756</v>
      </c>
      <c r="M271" s="403" t="n">
        <v>23.4199624728647</v>
      </c>
      <c r="N271" s="403" t="n">
        <v>97.3392144953293</v>
      </c>
      <c r="O271" s="403" t="n">
        <v>2.59497049845761</v>
      </c>
      <c r="P271" s="403"/>
      <c r="Q271" s="403"/>
      <c r="R271" s="403"/>
      <c r="S271" s="403"/>
    </row>
    <row r="272">
      <c r="A272" s="403" t="s">
        <v>167</v>
      </c>
      <c r="B272" s="403" t="s">
        <v>168</v>
      </c>
      <c r="C272" s="403" t="s">
        <v>17</v>
      </c>
      <c r="D272" s="403" t="n">
        <v>651.6663443</v>
      </c>
      <c r="E272" s="403" t="n">
        <v>48.5013801864221</v>
      </c>
      <c r="F272" s="403" t="n">
        <v>2.24726779376738</v>
      </c>
      <c r="G272" s="403" t="n">
        <v>46.7280259007557</v>
      </c>
      <c r="H272" s="403" t="n">
        <v>74.5905735</v>
      </c>
      <c r="I272" s="403" t="n">
        <v>70.3406681661012</v>
      </c>
      <c r="J272" s="403" t="n">
        <v>0.25722518127777</v>
      </c>
      <c r="K272" s="403" t="n">
        <v>69.1972795790846</v>
      </c>
      <c r="L272" s="403" t="n">
        <v>28203.6019898</v>
      </c>
      <c r="M272" s="403" t="n">
        <v>4.98463539914337</v>
      </c>
      <c r="N272" s="403" t="n">
        <v>97.2599658925047</v>
      </c>
      <c r="O272" s="403" t="n">
        <v>1.10909755043232</v>
      </c>
      <c r="P272" s="403" t="n">
        <v>68.302598</v>
      </c>
      <c r="Q272" s="403" t="n">
        <v>99.9999999999998</v>
      </c>
      <c r="R272" s="403" t="n">
        <v>0.235541132450103</v>
      </c>
      <c r="S272" s="403" t="n">
        <v>99.8217871142152</v>
      </c>
    </row>
    <row r="273">
      <c r="A273" s="403" t="s">
        <v>169</v>
      </c>
      <c r="B273" s="403" t="s">
        <v>170</v>
      </c>
      <c r="C273" s="403" t="s">
        <v>16</v>
      </c>
      <c r="D273" s="403"/>
      <c r="E273" s="403"/>
      <c r="F273" s="403"/>
      <c r="G273" s="403"/>
      <c r="H273" s="403"/>
      <c r="I273" s="403"/>
      <c r="J273" s="403"/>
      <c r="K273" s="403"/>
      <c r="L273" s="403" t="n">
        <v>1839.6863759</v>
      </c>
      <c r="M273" s="403" t="n">
        <v>20.9939311284938</v>
      </c>
      <c r="N273" s="403" t="n">
        <v>100</v>
      </c>
      <c r="O273" s="403" t="n">
        <v>0</v>
      </c>
      <c r="P273" s="403"/>
      <c r="Q273" s="403"/>
      <c r="R273" s="403"/>
      <c r="S273" s="403"/>
    </row>
    <row r="274">
      <c r="A274" s="403" t="s">
        <v>169</v>
      </c>
      <c r="B274" s="403" t="s">
        <v>170</v>
      </c>
      <c r="C274" s="403" t="s">
        <v>17</v>
      </c>
      <c r="D274" s="403" t="n">
        <v>37.5591414</v>
      </c>
      <c r="E274" s="403" t="n">
        <v>99.9999999999999</v>
      </c>
      <c r="F274" s="403" t="n">
        <v>0.150277299610949</v>
      </c>
      <c r="G274" s="403" t="n">
        <v>100.653997316893</v>
      </c>
      <c r="H274" s="403" t="n">
        <v>39.2366862</v>
      </c>
      <c r="I274" s="403" t="n">
        <v>99.9999999999998</v>
      </c>
      <c r="J274" s="403" t="n">
        <v>0.156989298158402</v>
      </c>
      <c r="K274" s="403" t="n">
        <v>100.025502642552</v>
      </c>
      <c r="L274" s="403" t="n">
        <v>24916.427698</v>
      </c>
      <c r="M274" s="403" t="n">
        <v>5.86930776147105</v>
      </c>
      <c r="N274" s="403" t="n">
        <v>99.6927334022307</v>
      </c>
      <c r="O274" s="403" t="n">
        <v>0.218195415439358</v>
      </c>
      <c r="P274" s="403"/>
      <c r="Q274" s="403"/>
      <c r="R274" s="403"/>
      <c r="S274" s="403"/>
    </row>
    <row r="275">
      <c r="A275" s="403" t="s">
        <v>171</v>
      </c>
      <c r="B275" s="403" t="s">
        <v>172</v>
      </c>
      <c r="C275" s="403" t="s">
        <v>16</v>
      </c>
      <c r="D275" s="403"/>
      <c r="E275" s="403"/>
      <c r="F275" s="403"/>
      <c r="G275" s="403"/>
      <c r="H275" s="403"/>
      <c r="I275" s="403"/>
      <c r="J275" s="403"/>
      <c r="K275" s="403"/>
      <c r="L275" s="403" t="n">
        <v>2478.2900084</v>
      </c>
      <c r="M275" s="403" t="n">
        <v>29.6013582358266</v>
      </c>
      <c r="N275" s="403" t="n">
        <v>100</v>
      </c>
      <c r="O275" s="403" t="n">
        <v>0.00000000000000328641094735922</v>
      </c>
      <c r="P275" s="403"/>
      <c r="Q275" s="403"/>
      <c r="R275" s="403"/>
      <c r="S275" s="403"/>
    </row>
    <row r="276">
      <c r="A276" s="403" t="s">
        <v>171</v>
      </c>
      <c r="B276" s="403" t="s">
        <v>172</v>
      </c>
      <c r="C276" s="403" t="s">
        <v>17</v>
      </c>
      <c r="D276" s="403" t="n">
        <v>108.9156885</v>
      </c>
      <c r="E276" s="403" t="n">
        <v>70.2502869248083</v>
      </c>
      <c r="F276" s="403" t="n">
        <v>0.474680891295214</v>
      </c>
      <c r="G276" s="403" t="n">
        <v>69.9958297183737</v>
      </c>
      <c r="H276" s="403"/>
      <c r="I276" s="403"/>
      <c r="J276" s="403"/>
      <c r="K276" s="403"/>
      <c r="L276" s="403" t="n">
        <v>22836.1175954</v>
      </c>
      <c r="M276" s="403" t="n">
        <v>7.12662854216999</v>
      </c>
      <c r="N276" s="403" t="n">
        <v>99.5253191087048</v>
      </c>
      <c r="O276" s="403" t="n">
        <v>0.333841510232943</v>
      </c>
      <c r="P276" s="403"/>
      <c r="Q276" s="403"/>
      <c r="R276" s="403"/>
      <c r="S276" s="403"/>
    </row>
    <row r="277">
      <c r="A277" s="403" t="s">
        <v>173</v>
      </c>
      <c r="B277" s="403" t="s">
        <v>174</v>
      </c>
      <c r="C277" s="403" t="s">
        <v>16</v>
      </c>
      <c r="D277" s="403"/>
      <c r="E277" s="403"/>
      <c r="F277" s="403"/>
      <c r="G277" s="403"/>
      <c r="H277" s="403"/>
      <c r="I277" s="403"/>
      <c r="J277" s="403"/>
      <c r="K277" s="403"/>
      <c r="L277" s="403" t="n">
        <v>1053.4705803</v>
      </c>
      <c r="M277" s="403" t="n">
        <v>20.348848888063</v>
      </c>
      <c r="N277" s="403" t="n">
        <v>100</v>
      </c>
      <c r="O277" s="403" t="n">
        <v>0</v>
      </c>
      <c r="P277" s="403"/>
      <c r="Q277" s="403"/>
      <c r="R277" s="403"/>
      <c r="S277" s="403"/>
    </row>
    <row r="278">
      <c r="A278" s="403" t="s">
        <v>173</v>
      </c>
      <c r="B278" s="403" t="s">
        <v>174</v>
      </c>
      <c r="C278" s="403" t="s">
        <v>17</v>
      </c>
      <c r="D278" s="403" t="n">
        <v>263.258044</v>
      </c>
      <c r="E278" s="403" t="n">
        <v>44.3012144421043</v>
      </c>
      <c r="F278" s="403" t="n">
        <v>3.67369535421828</v>
      </c>
      <c r="G278" s="403" t="n">
        <v>43.6290972149187</v>
      </c>
      <c r="H278" s="403"/>
      <c r="I278" s="403"/>
      <c r="J278" s="403"/>
      <c r="K278" s="403"/>
      <c r="L278" s="403" t="n">
        <v>6902.770127</v>
      </c>
      <c r="M278" s="403" t="n">
        <v>10.4146657887935</v>
      </c>
      <c r="N278" s="403" t="n">
        <v>96.3263046457817</v>
      </c>
      <c r="O278" s="403" t="n">
        <v>1.66392775407069</v>
      </c>
      <c r="P278" s="403"/>
      <c r="Q278" s="403"/>
      <c r="R278" s="403"/>
      <c r="S278" s="403"/>
    </row>
    <row r="279">
      <c r="A279" s="403" t="s">
        <v>175</v>
      </c>
      <c r="B279" s="403" t="s">
        <v>176</v>
      </c>
      <c r="C279" s="403" t="s">
        <v>16</v>
      </c>
      <c r="D279" s="403"/>
      <c r="E279" s="403"/>
      <c r="F279" s="403"/>
      <c r="G279" s="403"/>
      <c r="H279" s="403"/>
      <c r="I279" s="403"/>
      <c r="J279" s="403"/>
      <c r="K279" s="403"/>
      <c r="L279" s="403" t="n">
        <v>1309.6463589</v>
      </c>
      <c r="M279" s="403" t="n">
        <v>34.183262496346</v>
      </c>
      <c r="N279" s="403" t="n">
        <v>100</v>
      </c>
      <c r="O279" s="403" t="n">
        <v>0</v>
      </c>
      <c r="P279" s="403"/>
      <c r="Q279" s="403"/>
      <c r="R279" s="403"/>
      <c r="S279" s="403"/>
    </row>
    <row r="280">
      <c r="A280" s="403" t="s">
        <v>175</v>
      </c>
      <c r="B280" s="403" t="s">
        <v>176</v>
      </c>
      <c r="C280" s="403" t="s">
        <v>17</v>
      </c>
      <c r="D280" s="403"/>
      <c r="E280" s="403"/>
      <c r="F280" s="403"/>
      <c r="G280" s="403"/>
      <c r="H280" s="403" t="n">
        <v>33.7854297</v>
      </c>
      <c r="I280" s="403" t="n">
        <v>100</v>
      </c>
      <c r="J280" s="403" t="n">
        <v>0.179254166190987</v>
      </c>
      <c r="K280" s="403" t="n">
        <v>100.218474753412</v>
      </c>
      <c r="L280" s="403" t="n">
        <v>18813.9939095</v>
      </c>
      <c r="M280" s="403" t="n">
        <v>7.27849826037452</v>
      </c>
      <c r="N280" s="403" t="n">
        <v>99.820745833809</v>
      </c>
      <c r="O280" s="403" t="n">
        <v>0.179968392129272</v>
      </c>
      <c r="P280" s="403"/>
      <c r="Q280" s="403"/>
      <c r="R280" s="403"/>
      <c r="S280" s="403"/>
    </row>
    <row r="281">
      <c r="A281" s="403" t="s">
        <v>177</v>
      </c>
      <c r="B281" s="403" t="s">
        <v>178</v>
      </c>
      <c r="C281" s="403" t="s">
        <v>16</v>
      </c>
      <c r="D281" s="403"/>
      <c r="E281" s="403"/>
      <c r="F281" s="403"/>
      <c r="G281" s="403"/>
      <c r="H281" s="403"/>
      <c r="I281" s="403"/>
      <c r="J281" s="403"/>
      <c r="K281" s="403"/>
      <c r="L281" s="403" t="n">
        <v>865.4129716</v>
      </c>
      <c r="M281" s="403" t="n">
        <v>30.8632034422894</v>
      </c>
      <c r="N281" s="403" t="n">
        <v>100</v>
      </c>
      <c r="O281" s="403" t="n">
        <v>0</v>
      </c>
      <c r="P281" s="403"/>
      <c r="Q281" s="403"/>
      <c r="R281" s="403"/>
      <c r="S281" s="403"/>
    </row>
    <row r="282">
      <c r="A282" s="403" t="s">
        <v>177</v>
      </c>
      <c r="B282" s="403" t="s">
        <v>178</v>
      </c>
      <c r="C282" s="403" t="s">
        <v>17</v>
      </c>
      <c r="D282" s="403"/>
      <c r="E282" s="403"/>
      <c r="F282" s="403"/>
      <c r="G282" s="403"/>
      <c r="H282" s="403"/>
      <c r="I282" s="403"/>
      <c r="J282" s="403"/>
      <c r="K282" s="403"/>
      <c r="L282" s="403" t="n">
        <v>9979.053236</v>
      </c>
      <c r="M282" s="403" t="n">
        <v>6.37641303001922</v>
      </c>
      <c r="N282" s="403" t="n">
        <v>100</v>
      </c>
      <c r="O282" s="403" t="n">
        <v>0</v>
      </c>
      <c r="P282" s="403"/>
      <c r="Q282" s="403"/>
      <c r="R282" s="403"/>
      <c r="S282" s="403"/>
    </row>
    <row r="283">
      <c r="A283" s="403" t="s">
        <v>179</v>
      </c>
      <c r="B283" s="403" t="s">
        <v>180</v>
      </c>
      <c r="C283" s="403" t="s">
        <v>16</v>
      </c>
      <c r="D283" s="403"/>
      <c r="E283" s="403"/>
      <c r="F283" s="403"/>
      <c r="G283" s="403"/>
      <c r="H283" s="403"/>
      <c r="I283" s="403"/>
      <c r="J283" s="403"/>
      <c r="K283" s="403"/>
      <c r="L283" s="403" t="n">
        <v>1083.154411</v>
      </c>
      <c r="M283" s="403" t="n">
        <v>18.081187652132</v>
      </c>
      <c r="N283" s="403" t="n">
        <v>100</v>
      </c>
      <c r="O283" s="403" t="n">
        <v>0</v>
      </c>
      <c r="P283" s="403"/>
      <c r="Q283" s="403"/>
      <c r="R283" s="403"/>
      <c r="S283" s="403"/>
    </row>
    <row r="284">
      <c r="A284" s="403" t="s">
        <v>179</v>
      </c>
      <c r="B284" s="403" t="s">
        <v>180</v>
      </c>
      <c r="C284" s="403" t="s">
        <v>17</v>
      </c>
      <c r="D284" s="403" t="n">
        <v>62.7784131</v>
      </c>
      <c r="E284" s="403" t="n">
        <v>51.7702691088178</v>
      </c>
      <c r="F284" s="403" t="n">
        <v>1.71072346015309</v>
      </c>
      <c r="G284" s="403" t="n">
        <v>51.2283074010431</v>
      </c>
      <c r="H284" s="403"/>
      <c r="I284" s="403"/>
      <c r="J284" s="403"/>
      <c r="K284" s="403"/>
      <c r="L284" s="403" t="n">
        <v>3606.9212527</v>
      </c>
      <c r="M284" s="403" t="n">
        <v>9.8916824876373</v>
      </c>
      <c r="N284" s="403" t="n">
        <v>98.2892765398469</v>
      </c>
      <c r="O284" s="403" t="n">
        <v>0.891627961666497</v>
      </c>
      <c r="P284" s="403"/>
      <c r="Q284" s="403"/>
      <c r="R284" s="403"/>
      <c r="S284" s="403"/>
    </row>
    <row r="285">
      <c r="A285" s="403" t="s">
        <v>181</v>
      </c>
      <c r="B285" s="403" t="s">
        <v>182</v>
      </c>
      <c r="C285" s="403" t="s">
        <v>16</v>
      </c>
      <c r="D285" s="403" t="n">
        <v>25.3608616</v>
      </c>
      <c r="E285" s="403" t="n">
        <v>100</v>
      </c>
      <c r="F285" s="403" t="n">
        <v>4.09259628093223</v>
      </c>
      <c r="G285" s="403" t="n">
        <v>94.1208897462145</v>
      </c>
      <c r="H285" s="403"/>
      <c r="I285" s="403"/>
      <c r="J285" s="403"/>
      <c r="K285" s="403"/>
      <c r="L285" s="403" t="n">
        <v>594.3157412</v>
      </c>
      <c r="M285" s="403" t="n">
        <v>32.9730863859723</v>
      </c>
      <c r="N285" s="403" t="n">
        <v>95.9074037190678</v>
      </c>
      <c r="O285" s="403" t="n">
        <v>4.01636149448603</v>
      </c>
      <c r="P285" s="403"/>
      <c r="Q285" s="403"/>
      <c r="R285" s="403"/>
      <c r="S285" s="403"/>
    </row>
    <row r="286">
      <c r="A286" s="403" t="s">
        <v>181</v>
      </c>
      <c r="B286" s="403" t="s">
        <v>182</v>
      </c>
      <c r="C286" s="403" t="s">
        <v>17</v>
      </c>
      <c r="D286" s="403" t="n">
        <v>525.4015095</v>
      </c>
      <c r="E286" s="403" t="n">
        <v>35.7410831874042</v>
      </c>
      <c r="F286" s="403" t="n">
        <v>6.46921295300972</v>
      </c>
      <c r="G286" s="403" t="n">
        <v>34.8219646248222</v>
      </c>
      <c r="H286" s="403"/>
      <c r="I286" s="403"/>
      <c r="J286" s="403"/>
      <c r="K286" s="403"/>
      <c r="L286" s="403" t="n">
        <v>7596.1661884</v>
      </c>
      <c r="M286" s="403" t="n">
        <v>7.23375920406782</v>
      </c>
      <c r="N286" s="403" t="n">
        <v>93.5307870469903</v>
      </c>
      <c r="O286" s="403" t="n">
        <v>2.40851928773965</v>
      </c>
      <c r="P286" s="403"/>
      <c r="Q286" s="403"/>
      <c r="R286" s="403"/>
      <c r="S286" s="403"/>
    </row>
    <row r="287">
      <c r="A287" s="403" t="s">
        <v>183</v>
      </c>
      <c r="B287" s="403" t="s">
        <v>184</v>
      </c>
      <c r="C287" s="403" t="s">
        <v>16</v>
      </c>
      <c r="D287" s="403"/>
      <c r="E287" s="403"/>
      <c r="F287" s="403"/>
      <c r="G287" s="403"/>
      <c r="H287" s="403"/>
      <c r="I287" s="403"/>
      <c r="J287" s="403"/>
      <c r="K287" s="403"/>
      <c r="L287" s="403" t="n">
        <v>1685.5719767</v>
      </c>
      <c r="M287" s="403" t="n">
        <v>29.5802142134253</v>
      </c>
      <c r="N287" s="403" t="n">
        <v>100</v>
      </c>
      <c r="O287" s="403" t="n">
        <v>0</v>
      </c>
      <c r="P287" s="403"/>
      <c r="Q287" s="403"/>
      <c r="R287" s="403"/>
      <c r="S287" s="403"/>
    </row>
    <row r="288">
      <c r="A288" s="403" t="s">
        <v>183</v>
      </c>
      <c r="B288" s="403" t="s">
        <v>184</v>
      </c>
      <c r="C288" s="403" t="s">
        <v>17</v>
      </c>
      <c r="D288" s="403" t="n">
        <v>97.1140882</v>
      </c>
      <c r="E288" s="403" t="n">
        <v>99.9999999999999</v>
      </c>
      <c r="F288" s="403" t="n">
        <v>0.428002177578664</v>
      </c>
      <c r="G288" s="403" t="n">
        <v>100.246571202155</v>
      </c>
      <c r="H288" s="403"/>
      <c r="I288" s="403"/>
      <c r="J288" s="403"/>
      <c r="K288" s="403"/>
      <c r="L288" s="403" t="n">
        <v>22592.9779925</v>
      </c>
      <c r="M288" s="403" t="n">
        <v>7.85602121465697</v>
      </c>
      <c r="N288" s="403" t="n">
        <v>99.5719978224213</v>
      </c>
      <c r="O288" s="403" t="n">
        <v>0.430901776680586</v>
      </c>
      <c r="P288" s="403"/>
      <c r="Q288" s="403"/>
      <c r="R288" s="403"/>
      <c r="S288" s="403"/>
    </row>
    <row r="289">
      <c r="A289" s="403" t="s">
        <v>185</v>
      </c>
      <c r="B289" s="403" t="s">
        <v>186</v>
      </c>
      <c r="C289" s="403" t="s">
        <v>16</v>
      </c>
      <c r="D289" s="403"/>
      <c r="E289" s="403"/>
      <c r="F289" s="403"/>
      <c r="G289" s="403"/>
      <c r="H289" s="403"/>
      <c r="I289" s="403"/>
      <c r="J289" s="403"/>
      <c r="K289" s="403"/>
      <c r="L289" s="403" t="n">
        <v>3697.860479</v>
      </c>
      <c r="M289" s="403" t="n">
        <v>18.3186979144792</v>
      </c>
      <c r="N289" s="403" t="n">
        <v>100</v>
      </c>
      <c r="O289" s="403" t="n">
        <v>0</v>
      </c>
      <c r="P289" s="403"/>
      <c r="Q289" s="403"/>
      <c r="R289" s="403"/>
      <c r="S289" s="403"/>
    </row>
    <row r="290">
      <c r="A290" s="403" t="s">
        <v>185</v>
      </c>
      <c r="B290" s="403" t="s">
        <v>186</v>
      </c>
      <c r="C290" s="403" t="s">
        <v>17</v>
      </c>
      <c r="D290" s="403" t="n">
        <v>820.4295091</v>
      </c>
      <c r="E290" s="403" t="n">
        <v>52.5699273509831</v>
      </c>
      <c r="F290" s="403" t="n">
        <v>3.70053681955801</v>
      </c>
      <c r="G290" s="403" t="n">
        <v>48.0813120127774</v>
      </c>
      <c r="H290" s="403" t="n">
        <v>60.0675316</v>
      </c>
      <c r="I290" s="403" t="n">
        <v>99.9999999999999</v>
      </c>
      <c r="J290" s="403" t="n">
        <v>0.270933833900739</v>
      </c>
      <c r="K290" s="403" t="n">
        <v>98.8297397504021</v>
      </c>
      <c r="L290" s="403" t="n">
        <v>21290.0568304</v>
      </c>
      <c r="M290" s="403" t="n">
        <v>6.50257877368734</v>
      </c>
      <c r="N290" s="403" t="n">
        <v>96.0285293465412</v>
      </c>
      <c r="O290" s="403" t="n">
        <v>1.99290648221121</v>
      </c>
      <c r="P290" s="403"/>
      <c r="Q290" s="403"/>
      <c r="R290" s="403"/>
      <c r="S290" s="403"/>
    </row>
    <row r="291">
      <c r="A291" s="403" t="s">
        <v>187</v>
      </c>
      <c r="B291" s="403" t="s">
        <v>188</v>
      </c>
      <c r="C291" s="403" t="s">
        <v>16</v>
      </c>
      <c r="D291" s="403"/>
      <c r="E291" s="403"/>
      <c r="F291" s="403"/>
      <c r="G291" s="403"/>
      <c r="H291" s="403"/>
      <c r="I291" s="403"/>
      <c r="J291" s="403"/>
      <c r="K291" s="403"/>
      <c r="L291" s="403" t="n">
        <v>4855.8875625</v>
      </c>
      <c r="M291" s="403" t="n">
        <v>25.8998169230859</v>
      </c>
      <c r="N291" s="403" t="n">
        <v>100</v>
      </c>
      <c r="O291" s="403" t="n">
        <v>0</v>
      </c>
      <c r="P291" s="403"/>
      <c r="Q291" s="403"/>
      <c r="R291" s="403"/>
      <c r="S291" s="403"/>
    </row>
    <row r="292">
      <c r="A292" s="403" t="s">
        <v>187</v>
      </c>
      <c r="B292" s="403" t="s">
        <v>188</v>
      </c>
      <c r="C292" s="403" t="s">
        <v>17</v>
      </c>
      <c r="D292" s="403" t="n">
        <v>143.6915055</v>
      </c>
      <c r="E292" s="403" t="n">
        <v>75.6457345651056</v>
      </c>
      <c r="F292" s="403" t="n">
        <v>0.878855313077453</v>
      </c>
      <c r="G292" s="403" t="n">
        <v>73.0497408470521</v>
      </c>
      <c r="H292" s="403"/>
      <c r="I292" s="403"/>
      <c r="J292" s="403"/>
      <c r="K292" s="403"/>
      <c r="L292" s="403" t="n">
        <v>16206.1562296</v>
      </c>
      <c r="M292" s="403" t="n">
        <v>8.89326170434916</v>
      </c>
      <c r="N292" s="403" t="n">
        <v>99.1211446869225</v>
      </c>
      <c r="O292" s="403" t="n">
        <v>0.647693820174708</v>
      </c>
      <c r="P292" s="403"/>
      <c r="Q292" s="403"/>
      <c r="R292" s="403"/>
      <c r="S292" s="403"/>
    </row>
    <row r="293">
      <c r="A293" s="403" t="s">
        <v>189</v>
      </c>
      <c r="B293" s="403" t="s">
        <v>190</v>
      </c>
      <c r="C293" s="403" t="s">
        <v>16</v>
      </c>
      <c r="D293" s="403"/>
      <c r="E293" s="403"/>
      <c r="F293" s="403"/>
      <c r="G293" s="403"/>
      <c r="H293" s="403"/>
      <c r="I293" s="403"/>
      <c r="J293" s="403"/>
      <c r="K293" s="403"/>
      <c r="L293" s="403" t="n">
        <v>2409.6603563</v>
      </c>
      <c r="M293" s="403" t="n">
        <v>20.2168928308238</v>
      </c>
      <c r="N293" s="403" t="n">
        <v>100</v>
      </c>
      <c r="O293" s="403" t="n">
        <v>0</v>
      </c>
      <c r="P293" s="403"/>
      <c r="Q293" s="403"/>
      <c r="R293" s="403"/>
      <c r="S293" s="403"/>
    </row>
    <row r="294">
      <c r="A294" s="403" t="s">
        <v>189</v>
      </c>
      <c r="B294" s="403" t="s">
        <v>190</v>
      </c>
      <c r="C294" s="403" t="s">
        <v>17</v>
      </c>
      <c r="D294" s="403" t="n">
        <v>146.6320913</v>
      </c>
      <c r="E294" s="403" t="n">
        <v>50.1179154444291</v>
      </c>
      <c r="F294" s="403" t="n">
        <v>0.589928412919108</v>
      </c>
      <c r="G294" s="403" t="n">
        <v>49.7062712428785</v>
      </c>
      <c r="H294" s="403"/>
      <c r="I294" s="403"/>
      <c r="J294" s="403"/>
      <c r="K294" s="403"/>
      <c r="L294" s="403" t="n">
        <v>24709.2806074</v>
      </c>
      <c r="M294" s="403" t="n">
        <v>5.74118385982636</v>
      </c>
      <c r="N294" s="403" t="n">
        <v>99.4100715870809</v>
      </c>
      <c r="O294" s="403" t="n">
        <v>0.294971537976931</v>
      </c>
      <c r="P294" s="403"/>
      <c r="Q294" s="403"/>
      <c r="R294" s="403"/>
      <c r="S294" s="403"/>
    </row>
    <row r="295">
      <c r="A295" s="403" t="s">
        <v>191</v>
      </c>
      <c r="B295" s="403" t="s">
        <v>192</v>
      </c>
      <c r="C295" s="403" t="s">
        <v>16</v>
      </c>
      <c r="D295" s="403"/>
      <c r="E295" s="403"/>
      <c r="F295" s="403"/>
      <c r="G295" s="403"/>
      <c r="H295" s="403"/>
      <c r="I295" s="403"/>
      <c r="J295" s="403"/>
      <c r="K295" s="403"/>
      <c r="L295" s="403" t="n">
        <v>509.9518451</v>
      </c>
      <c r="M295" s="403" t="n">
        <v>31.9545050993829</v>
      </c>
      <c r="N295" s="403" t="n">
        <v>100</v>
      </c>
      <c r="O295" s="403" t="n">
        <v>0</v>
      </c>
      <c r="P295" s="403"/>
      <c r="Q295" s="403"/>
      <c r="R295" s="403"/>
      <c r="S295" s="403"/>
    </row>
    <row r="296">
      <c r="A296" s="403" t="s">
        <v>191</v>
      </c>
      <c r="B296" s="403" t="s">
        <v>192</v>
      </c>
      <c r="C296" s="403" t="s">
        <v>17</v>
      </c>
      <c r="D296" s="403" t="n">
        <v>362.4106945</v>
      </c>
      <c r="E296" s="403" t="n">
        <v>43.8036181360102</v>
      </c>
      <c r="F296" s="403" t="n">
        <v>4.45595917694209</v>
      </c>
      <c r="G296" s="403" t="n">
        <v>41.223522213868</v>
      </c>
      <c r="H296" s="403" t="n">
        <v>17.288106</v>
      </c>
      <c r="I296" s="403" t="n">
        <v>100</v>
      </c>
      <c r="J296" s="403" t="n">
        <v>0.212562972759204</v>
      </c>
      <c r="K296" s="403" t="n">
        <v>100.210506371388</v>
      </c>
      <c r="L296" s="403" t="n">
        <v>7734.1387578</v>
      </c>
      <c r="M296" s="403" t="n">
        <v>9.08883811644522</v>
      </c>
      <c r="N296" s="403" t="n">
        <v>95.0937902677218</v>
      </c>
      <c r="O296" s="403" t="n">
        <v>1.93330972851018</v>
      </c>
      <c r="P296" s="403" t="n">
        <v>19.331533</v>
      </c>
      <c r="Q296" s="403" t="n">
        <v>100</v>
      </c>
      <c r="R296" s="403" t="n">
        <v>0.237687582576868</v>
      </c>
      <c r="S296" s="403" t="n">
        <v>99.7885174728166</v>
      </c>
    </row>
    <row r="297">
      <c r="A297" s="403" t="s">
        <v>193</v>
      </c>
      <c r="B297" s="403" t="s">
        <v>194</v>
      </c>
      <c r="C297" s="403" t="s">
        <v>16</v>
      </c>
      <c r="D297" s="403"/>
      <c r="E297" s="403"/>
      <c r="F297" s="403"/>
      <c r="G297" s="403"/>
      <c r="H297" s="403"/>
      <c r="I297" s="403"/>
      <c r="J297" s="403"/>
      <c r="K297" s="403"/>
      <c r="L297" s="403" t="n">
        <v>1829.6622861</v>
      </c>
      <c r="M297" s="403" t="n">
        <v>23.2198043237524</v>
      </c>
      <c r="N297" s="403" t="n">
        <v>100</v>
      </c>
      <c r="O297" s="403" t="n">
        <v>0</v>
      </c>
      <c r="P297" s="403"/>
      <c r="Q297" s="403"/>
      <c r="R297" s="403"/>
      <c r="S297" s="403"/>
    </row>
    <row r="298">
      <c r="A298" s="403" t="s">
        <v>193</v>
      </c>
      <c r="B298" s="403" t="s">
        <v>194</v>
      </c>
      <c r="C298" s="403" t="s">
        <v>17</v>
      </c>
      <c r="D298" s="403" t="n">
        <v>165.0848537</v>
      </c>
      <c r="E298" s="403" t="n">
        <v>86.4169317449439</v>
      </c>
      <c r="F298" s="403" t="n">
        <v>1.13771238967316</v>
      </c>
      <c r="G298" s="403" t="n">
        <v>84.8625684431884</v>
      </c>
      <c r="H298" s="403"/>
      <c r="I298" s="403"/>
      <c r="J298" s="403"/>
      <c r="K298" s="403"/>
      <c r="L298" s="403" t="n">
        <v>14345.16002</v>
      </c>
      <c r="M298" s="403" t="n">
        <v>7.29677515663572</v>
      </c>
      <c r="N298" s="403" t="n">
        <v>98.8622876103268</v>
      </c>
      <c r="O298" s="403" t="n">
        <v>0.976602887421119</v>
      </c>
      <c r="P298" s="403"/>
      <c r="Q298" s="403"/>
      <c r="R298" s="403"/>
      <c r="S298" s="403"/>
    </row>
    <row r="299">
      <c r="A299" s="403" t="s">
        <v>195</v>
      </c>
      <c r="B299" s="403" t="s">
        <v>196</v>
      </c>
      <c r="C299" s="403" t="s">
        <v>16</v>
      </c>
      <c r="D299" s="403"/>
      <c r="E299" s="403"/>
      <c r="F299" s="403"/>
      <c r="G299" s="403"/>
      <c r="H299" s="403"/>
      <c r="I299" s="403"/>
      <c r="J299" s="403"/>
      <c r="K299" s="403"/>
      <c r="L299" s="403" t="n">
        <v>2401.0347165</v>
      </c>
      <c r="M299" s="403" t="n">
        <v>23.2238197140573</v>
      </c>
      <c r="N299" s="403" t="n">
        <v>100</v>
      </c>
      <c r="O299" s="403" t="n">
        <v>0</v>
      </c>
      <c r="P299" s="403"/>
      <c r="Q299" s="403"/>
      <c r="R299" s="403"/>
      <c r="S299" s="403"/>
    </row>
    <row r="300">
      <c r="A300" s="403" t="s">
        <v>195</v>
      </c>
      <c r="B300" s="403" t="s">
        <v>196</v>
      </c>
      <c r="C300" s="403" t="s">
        <v>17</v>
      </c>
      <c r="D300" s="403" t="n">
        <v>315.5118643</v>
      </c>
      <c r="E300" s="403" t="n">
        <v>41.3810518453597</v>
      </c>
      <c r="F300" s="403" t="n">
        <v>2.02814300508468</v>
      </c>
      <c r="G300" s="403" t="n">
        <v>40.9505967964581</v>
      </c>
      <c r="H300" s="403"/>
      <c r="I300" s="403"/>
      <c r="J300" s="403"/>
      <c r="K300" s="403"/>
      <c r="L300" s="403" t="n">
        <v>15211.2120659</v>
      </c>
      <c r="M300" s="403" t="n">
        <v>7.51866371522188</v>
      </c>
      <c r="N300" s="403" t="n">
        <v>97.7792496607384</v>
      </c>
      <c r="O300" s="403" t="n">
        <v>0.871315048141425</v>
      </c>
      <c r="P300" s="403" t="n">
        <v>29.9633206</v>
      </c>
      <c r="Q300" s="403" t="n">
        <v>100</v>
      </c>
      <c r="R300" s="403" t="n">
        <v>0.192607334176877</v>
      </c>
      <c r="S300" s="403" t="n">
        <v>101.174501303431</v>
      </c>
    </row>
    <row r="301">
      <c r="A301" s="403" t="s">
        <v>197</v>
      </c>
      <c r="B301" s="403" t="s">
        <v>198</v>
      </c>
      <c r="C301" s="403" t="s">
        <v>16</v>
      </c>
      <c r="D301" s="403" t="n">
        <v>452.5496659</v>
      </c>
      <c r="E301" s="403" t="n">
        <v>68.8700600954616</v>
      </c>
      <c r="F301" s="403" t="n">
        <v>8.47919751452361</v>
      </c>
      <c r="G301" s="403" t="n">
        <v>56.8109791893832</v>
      </c>
      <c r="H301" s="403"/>
      <c r="I301" s="403"/>
      <c r="J301" s="403"/>
      <c r="K301" s="403"/>
      <c r="L301" s="403" t="n">
        <v>4884.625994</v>
      </c>
      <c r="M301" s="403" t="n">
        <v>30.9546065047809</v>
      </c>
      <c r="N301" s="403" t="n">
        <v>91.5208024854764</v>
      </c>
      <c r="O301" s="403" t="n">
        <v>5.26341007135197</v>
      </c>
      <c r="P301" s="403"/>
      <c r="Q301" s="403"/>
      <c r="R301" s="403"/>
      <c r="S301" s="403"/>
    </row>
    <row r="302">
      <c r="A302" s="403" t="s">
        <v>197</v>
      </c>
      <c r="B302" s="403" t="s">
        <v>198</v>
      </c>
      <c r="C302" s="403" t="s">
        <v>17</v>
      </c>
      <c r="D302" s="403" t="n">
        <v>181.9920977</v>
      </c>
      <c r="E302" s="403" t="n">
        <v>70.2923117946727</v>
      </c>
      <c r="F302" s="403" t="n">
        <v>0.737918111378549</v>
      </c>
      <c r="G302" s="403" t="n">
        <v>68.8159718994905</v>
      </c>
      <c r="H302" s="403" t="n">
        <v>50.9436604</v>
      </c>
      <c r="I302" s="403" t="n">
        <v>99.9999999999998</v>
      </c>
      <c r="J302" s="403" t="n">
        <v>0.206559791024807</v>
      </c>
      <c r="K302" s="403" t="n">
        <v>100.143937506692</v>
      </c>
      <c r="L302" s="403" t="n">
        <v>24429.9766835</v>
      </c>
      <c r="M302" s="403" t="n">
        <v>8.34384462526631</v>
      </c>
      <c r="N302" s="403" t="n">
        <v>99.0555220975966</v>
      </c>
      <c r="O302" s="403" t="n">
        <v>0.547243766771038</v>
      </c>
      <c r="P302" s="403"/>
      <c r="Q302" s="403"/>
      <c r="R302" s="403"/>
      <c r="S302" s="403"/>
    </row>
    <row r="303">
      <c r="A303" s="403" t="s">
        <v>199</v>
      </c>
      <c r="B303" s="403" t="s">
        <v>200</v>
      </c>
      <c r="C303" s="403" t="s">
        <v>16</v>
      </c>
      <c r="D303" s="403"/>
      <c r="E303" s="403"/>
      <c r="F303" s="403"/>
      <c r="G303" s="403"/>
      <c r="H303" s="403"/>
      <c r="I303" s="403"/>
      <c r="J303" s="403"/>
      <c r="K303" s="403"/>
      <c r="L303" s="403" t="n">
        <v>8507.7487239</v>
      </c>
      <c r="M303" s="403" t="n">
        <v>17.0021329672799</v>
      </c>
      <c r="N303" s="403" t="n">
        <v>100</v>
      </c>
      <c r="O303" s="403" t="n">
        <v>0.00000000000000188761594880125</v>
      </c>
      <c r="P303" s="403"/>
      <c r="Q303" s="403"/>
      <c r="R303" s="403"/>
      <c r="S303" s="403"/>
    </row>
    <row r="304">
      <c r="A304" s="403" t="s">
        <v>199</v>
      </c>
      <c r="B304" s="403" t="s">
        <v>200</v>
      </c>
      <c r="C304" s="403" t="s">
        <v>17</v>
      </c>
      <c r="D304" s="403" t="n">
        <v>1448.4656252</v>
      </c>
      <c r="E304" s="403" t="n">
        <v>46.0256796269266</v>
      </c>
      <c r="F304" s="403" t="n">
        <v>3.11981123420211</v>
      </c>
      <c r="G304" s="403" t="n">
        <v>41.2733905518586</v>
      </c>
      <c r="H304" s="403"/>
      <c r="I304" s="403"/>
      <c r="J304" s="403"/>
      <c r="K304" s="403"/>
      <c r="L304" s="403" t="n">
        <v>44925.8481217</v>
      </c>
      <c r="M304" s="403" t="n">
        <v>8.24611890379497</v>
      </c>
      <c r="N304" s="403" t="n">
        <v>96.764578487518</v>
      </c>
      <c r="O304" s="403" t="n">
        <v>1.32829290265794</v>
      </c>
      <c r="P304" s="403" t="n">
        <v>53.6755276</v>
      </c>
      <c r="Q304" s="403" t="n">
        <v>99.9999999999999</v>
      </c>
      <c r="R304" s="403" t="n">
        <v>0.115610278279875</v>
      </c>
      <c r="S304" s="403" t="n">
        <v>100.693841537951</v>
      </c>
    </row>
    <row r="305">
      <c r="A305" s="403" t="s">
        <v>201</v>
      </c>
      <c r="B305" s="403" t="s">
        <v>202</v>
      </c>
      <c r="C305" s="403" t="s">
        <v>16</v>
      </c>
      <c r="D305" s="403"/>
      <c r="E305" s="403"/>
      <c r="F305" s="403"/>
      <c r="G305" s="403"/>
      <c r="H305" s="403"/>
      <c r="I305" s="403"/>
      <c r="J305" s="403"/>
      <c r="K305" s="403"/>
      <c r="L305" s="403" t="n">
        <v>4629.8781449</v>
      </c>
      <c r="M305" s="403" t="n">
        <v>15.1520640000406</v>
      </c>
      <c r="N305" s="403" t="n">
        <v>100</v>
      </c>
      <c r="O305" s="403" t="n">
        <v>0</v>
      </c>
      <c r="P305" s="403"/>
      <c r="Q305" s="403"/>
      <c r="R305" s="403"/>
      <c r="S305" s="403"/>
    </row>
    <row r="306">
      <c r="A306" s="403" t="s">
        <v>201</v>
      </c>
      <c r="B306" s="403" t="s">
        <v>202</v>
      </c>
      <c r="C306" s="403" t="s">
        <v>17</v>
      </c>
      <c r="D306" s="403" t="n">
        <v>202.1402546</v>
      </c>
      <c r="E306" s="403" t="n">
        <v>47.9252281155471</v>
      </c>
      <c r="F306" s="403" t="n">
        <v>0.753731961368551</v>
      </c>
      <c r="G306" s="403" t="n">
        <v>46.1587471947779</v>
      </c>
      <c r="H306" s="403"/>
      <c r="I306" s="403"/>
      <c r="J306" s="403"/>
      <c r="K306" s="403"/>
      <c r="L306" s="403" t="n">
        <v>26616.4457893</v>
      </c>
      <c r="M306" s="403" t="n">
        <v>8.20752327687167</v>
      </c>
      <c r="N306" s="403" t="n">
        <v>99.2462680386315</v>
      </c>
      <c r="O306" s="403" t="n">
        <v>0.350555479263891</v>
      </c>
      <c r="P306" s="403"/>
      <c r="Q306" s="403"/>
      <c r="R306" s="403"/>
      <c r="S306" s="403"/>
    </row>
    <row r="307">
      <c r="A307" s="403" t="s">
        <v>203</v>
      </c>
      <c r="B307" s="403" t="s">
        <v>204</v>
      </c>
      <c r="C307" s="403" t="s">
        <v>16</v>
      </c>
      <c r="D307" s="403"/>
      <c r="E307" s="403"/>
      <c r="F307" s="403"/>
      <c r="G307" s="403"/>
      <c r="H307" s="403"/>
      <c r="I307" s="403"/>
      <c r="J307" s="403"/>
      <c r="K307" s="403"/>
      <c r="L307" s="403" t="n">
        <v>9379.1610253</v>
      </c>
      <c r="M307" s="403" t="n">
        <v>20.6939682255712</v>
      </c>
      <c r="N307" s="403" t="n">
        <v>100</v>
      </c>
      <c r="O307" s="403" t="n">
        <v>0</v>
      </c>
      <c r="P307" s="403"/>
      <c r="Q307" s="403"/>
      <c r="R307" s="403"/>
      <c r="S307" s="403"/>
    </row>
    <row r="308">
      <c r="A308" s="403" t="s">
        <v>203</v>
      </c>
      <c r="B308" s="403" t="s">
        <v>204</v>
      </c>
      <c r="C308" s="403" t="s">
        <v>17</v>
      </c>
      <c r="D308" s="403" t="n">
        <v>1318.6207404</v>
      </c>
      <c r="E308" s="403" t="n">
        <v>61.6801937130749</v>
      </c>
      <c r="F308" s="403" t="n">
        <v>2.03615016661963</v>
      </c>
      <c r="G308" s="403" t="n">
        <v>60.641442848003</v>
      </c>
      <c r="H308" s="403" t="n">
        <v>161.7062541</v>
      </c>
      <c r="I308" s="403" t="n">
        <v>72.4581736945656</v>
      </c>
      <c r="J308" s="403" t="n">
        <v>0.249698951443212</v>
      </c>
      <c r="K308" s="403" t="n">
        <v>73.8977494495122</v>
      </c>
      <c r="L308" s="403" t="n">
        <v>63280.1588487</v>
      </c>
      <c r="M308" s="403" t="n">
        <v>8.34915761719541</v>
      </c>
      <c r="N308" s="403" t="n">
        <v>97.7141508819372</v>
      </c>
      <c r="O308" s="403" t="n">
        <v>1.27384787834721</v>
      </c>
      <c r="P308" s="403"/>
      <c r="Q308" s="403"/>
      <c r="R308" s="403"/>
      <c r="S308" s="403"/>
    </row>
    <row r="309">
      <c r="A309" s="403" t="s">
        <v>205</v>
      </c>
      <c r="B309" s="403" t="s">
        <v>206</v>
      </c>
      <c r="C309" s="403" t="s">
        <v>16</v>
      </c>
      <c r="D309" s="403"/>
      <c r="E309" s="403"/>
      <c r="F309" s="403"/>
      <c r="G309" s="403"/>
      <c r="H309" s="403"/>
      <c r="I309" s="403"/>
      <c r="J309" s="403"/>
      <c r="K309" s="403"/>
      <c r="L309" s="403" t="n">
        <v>646.4666516</v>
      </c>
      <c r="M309" s="403" t="n">
        <v>36.4606378618562</v>
      </c>
      <c r="N309" s="403" t="n">
        <v>100</v>
      </c>
      <c r="O309" s="403" t="n">
        <v>0</v>
      </c>
      <c r="P309" s="403"/>
      <c r="Q309" s="403"/>
      <c r="R309" s="403"/>
      <c r="S309" s="403"/>
    </row>
    <row r="310">
      <c r="A310" s="403" t="s">
        <v>205</v>
      </c>
      <c r="B310" s="403" t="s">
        <v>206</v>
      </c>
      <c r="C310" s="403" t="s">
        <v>17</v>
      </c>
      <c r="D310" s="403" t="n">
        <v>39.1653474</v>
      </c>
      <c r="E310" s="403" t="n">
        <v>100</v>
      </c>
      <c r="F310" s="403" t="n">
        <v>0.282357184126799</v>
      </c>
      <c r="G310" s="403" t="n">
        <v>100.928416909645</v>
      </c>
      <c r="H310" s="403" t="n">
        <v>64.5259559</v>
      </c>
      <c r="I310" s="403" t="n">
        <v>71.902367330051</v>
      </c>
      <c r="J310" s="403" t="n">
        <v>0.465191002263752</v>
      </c>
      <c r="K310" s="403" t="n">
        <v>72.5373121363479</v>
      </c>
      <c r="L310" s="403" t="n">
        <v>13767.1607953</v>
      </c>
      <c r="M310" s="403" t="n">
        <v>7.46313031822108</v>
      </c>
      <c r="N310" s="403" t="n">
        <v>99.2524518136094</v>
      </c>
      <c r="O310" s="403" t="n">
        <v>0.601917371604746</v>
      </c>
      <c r="P310" s="403"/>
      <c r="Q310" s="403"/>
      <c r="R310" s="403"/>
      <c r="S310" s="403"/>
    </row>
    <row r="311">
      <c r="A311" s="403" t="s">
        <v>207</v>
      </c>
      <c r="B311" s="403" t="s">
        <v>208</v>
      </c>
      <c r="C311" s="403" t="s">
        <v>16</v>
      </c>
      <c r="D311" s="403"/>
      <c r="E311" s="403"/>
      <c r="F311" s="403"/>
      <c r="G311" s="403"/>
      <c r="H311" s="403"/>
      <c r="I311" s="403"/>
      <c r="J311" s="403"/>
      <c r="K311" s="403"/>
      <c r="L311" s="403" t="n">
        <v>2585.912088</v>
      </c>
      <c r="M311" s="403" t="n">
        <v>29.7831018990883</v>
      </c>
      <c r="N311" s="403" t="n">
        <v>100</v>
      </c>
      <c r="O311" s="403" t="n">
        <v>0</v>
      </c>
      <c r="P311" s="403"/>
      <c r="Q311" s="403"/>
      <c r="R311" s="403"/>
      <c r="S311" s="403"/>
    </row>
    <row r="312">
      <c r="A312" s="403" t="s">
        <v>207</v>
      </c>
      <c r="B312" s="403" t="s">
        <v>208</v>
      </c>
      <c r="C312" s="403" t="s">
        <v>17</v>
      </c>
      <c r="D312" s="403" t="n">
        <v>1510.568327</v>
      </c>
      <c r="E312" s="403" t="n">
        <v>57.7000946269219</v>
      </c>
      <c r="F312" s="403" t="n">
        <v>4.95134083061866</v>
      </c>
      <c r="G312" s="403" t="n">
        <v>52.6372283342272</v>
      </c>
      <c r="H312" s="403" t="n">
        <v>82.6928877</v>
      </c>
      <c r="I312" s="403" t="n">
        <v>100</v>
      </c>
      <c r="J312" s="403" t="n">
        <v>0.271050745571983</v>
      </c>
      <c r="K312" s="403" t="n">
        <v>99.6284294306242</v>
      </c>
      <c r="L312" s="403" t="n">
        <v>28915.0067207</v>
      </c>
      <c r="M312" s="403" t="n">
        <v>10.8173467897585</v>
      </c>
      <c r="N312" s="403" t="n">
        <v>94.7776084238094</v>
      </c>
      <c r="O312" s="403" t="n">
        <v>2.73996695831959</v>
      </c>
      <c r="P312" s="403"/>
      <c r="Q312" s="403"/>
      <c r="R312" s="403"/>
      <c r="S312" s="403"/>
    </row>
    <row r="313">
      <c r="A313" s="403" t="s">
        <v>209</v>
      </c>
      <c r="B313" s="403" t="s">
        <v>210</v>
      </c>
      <c r="C313" s="403" t="s">
        <v>16</v>
      </c>
      <c r="D313" s="403" t="n">
        <v>43.4382506</v>
      </c>
      <c r="E313" s="403" t="n">
        <v>100</v>
      </c>
      <c r="F313" s="403" t="n">
        <v>0.915996858517676</v>
      </c>
      <c r="G313" s="403" t="n">
        <v>98.3135823135189</v>
      </c>
      <c r="H313" s="403"/>
      <c r="I313" s="403"/>
      <c r="J313" s="403"/>
      <c r="K313" s="403"/>
      <c r="L313" s="403" t="n">
        <v>4698.7451091</v>
      </c>
      <c r="M313" s="403" t="n">
        <v>22.8435255622465</v>
      </c>
      <c r="N313" s="403" t="n">
        <v>99.0840031414823</v>
      </c>
      <c r="O313" s="403" t="n">
        <v>0.908874588163466</v>
      </c>
      <c r="P313" s="403"/>
      <c r="Q313" s="403"/>
      <c r="R313" s="403"/>
      <c r="S313" s="403"/>
    </row>
    <row r="314">
      <c r="A314" s="403" t="s">
        <v>209</v>
      </c>
      <c r="B314" s="403" t="s">
        <v>210</v>
      </c>
      <c r="C314" s="403" t="s">
        <v>17</v>
      </c>
      <c r="D314" s="403" t="n">
        <v>1427.9477888</v>
      </c>
      <c r="E314" s="403" t="n">
        <v>48.7506678548352</v>
      </c>
      <c r="F314" s="403" t="n">
        <v>3.53044052546234</v>
      </c>
      <c r="G314" s="403" t="n">
        <v>46.5863419720654</v>
      </c>
      <c r="H314" s="403"/>
      <c r="I314" s="403"/>
      <c r="J314" s="403"/>
      <c r="K314" s="403"/>
      <c r="L314" s="403" t="n">
        <v>39018.7833911</v>
      </c>
      <c r="M314" s="403" t="n">
        <v>7.47064106864556</v>
      </c>
      <c r="N314" s="403" t="n">
        <v>96.4695594745377</v>
      </c>
      <c r="O314" s="403" t="n">
        <v>1.70489334176588</v>
      </c>
      <c r="P314" s="403"/>
      <c r="Q314" s="403"/>
      <c r="R314" s="403"/>
      <c r="S314" s="403"/>
    </row>
    <row r="315">
      <c r="A315" s="403" t="s">
        <v>211</v>
      </c>
      <c r="B315" s="403" t="s">
        <v>212</v>
      </c>
      <c r="C315" s="403" t="s">
        <v>16</v>
      </c>
      <c r="D315" s="403"/>
      <c r="E315" s="403"/>
      <c r="F315" s="403"/>
      <c r="G315" s="403"/>
      <c r="H315" s="403"/>
      <c r="I315" s="403"/>
      <c r="J315" s="403"/>
      <c r="K315" s="403"/>
      <c r="L315" s="403" t="n">
        <v>2447.3321481</v>
      </c>
      <c r="M315" s="403" t="n">
        <v>24.49536383963</v>
      </c>
      <c r="N315" s="403" t="n">
        <v>100</v>
      </c>
      <c r="O315" s="403" t="n">
        <v>0</v>
      </c>
      <c r="P315" s="403"/>
      <c r="Q315" s="403"/>
      <c r="R315" s="403"/>
      <c r="S315" s="403"/>
    </row>
    <row r="316">
      <c r="A316" s="403" t="s">
        <v>211</v>
      </c>
      <c r="B316" s="403" t="s">
        <v>212</v>
      </c>
      <c r="C316" s="403" t="s">
        <v>17</v>
      </c>
      <c r="D316" s="403" t="n">
        <v>892.0279854</v>
      </c>
      <c r="E316" s="403" t="n">
        <v>44.2252617457991</v>
      </c>
      <c r="F316" s="403" t="n">
        <v>2.15516764132188</v>
      </c>
      <c r="G316" s="403" t="n">
        <v>43.604482640369</v>
      </c>
      <c r="H316" s="403"/>
      <c r="I316" s="403"/>
      <c r="J316" s="403"/>
      <c r="K316" s="403"/>
      <c r="L316" s="403" t="n">
        <v>40498.1621927</v>
      </c>
      <c r="M316" s="403" t="n">
        <v>6.045331941827</v>
      </c>
      <c r="N316" s="403" t="n">
        <v>97.8448323586781</v>
      </c>
      <c r="O316" s="403" t="n">
        <v>0.960448985784074</v>
      </c>
      <c r="P316" s="403"/>
      <c r="Q316" s="403"/>
      <c r="R316" s="403"/>
      <c r="S316" s="403"/>
    </row>
    <row r="317">
      <c r="A317" s="403" t="s">
        <v>213</v>
      </c>
      <c r="B317" s="403" t="s">
        <v>214</v>
      </c>
      <c r="C317" s="403" t="s">
        <v>16</v>
      </c>
      <c r="D317" s="403" t="n">
        <v>13.235081</v>
      </c>
      <c r="E317" s="403" t="n">
        <v>100</v>
      </c>
      <c r="F317" s="403" t="n">
        <v>1.19381009851646</v>
      </c>
      <c r="G317" s="403" t="n">
        <v>97.6653490936677</v>
      </c>
      <c r="H317" s="403" t="n">
        <v>26.470162</v>
      </c>
      <c r="I317" s="403" t="n">
        <v>100</v>
      </c>
      <c r="J317" s="403" t="n">
        <v>2.38762019703292</v>
      </c>
      <c r="K317" s="403" t="n">
        <v>97.6653490936677</v>
      </c>
      <c r="L317" s="403" t="n">
        <v>1068.936828</v>
      </c>
      <c r="M317" s="403" t="n">
        <v>19.1257220558098</v>
      </c>
      <c r="N317" s="403" t="n">
        <v>96.4185697044506</v>
      </c>
      <c r="O317" s="403" t="n">
        <v>3.62774143136165</v>
      </c>
      <c r="P317" s="403"/>
      <c r="Q317" s="403"/>
      <c r="R317" s="403"/>
      <c r="S317" s="403"/>
    </row>
    <row r="318">
      <c r="A318" s="403" t="s">
        <v>213</v>
      </c>
      <c r="B318" s="403" t="s">
        <v>214</v>
      </c>
      <c r="C318" s="403" t="s">
        <v>17</v>
      </c>
      <c r="D318" s="403" t="n">
        <v>371.2668439</v>
      </c>
      <c r="E318" s="403" t="n">
        <v>28.8257807891049</v>
      </c>
      <c r="F318" s="403" t="n">
        <v>2.86438517936898</v>
      </c>
      <c r="G318" s="403" t="n">
        <v>26.0872871974344</v>
      </c>
      <c r="H318" s="403"/>
      <c r="I318" s="403"/>
      <c r="J318" s="403"/>
      <c r="K318" s="403"/>
      <c r="L318" s="403" t="n">
        <v>12576.3928689</v>
      </c>
      <c r="M318" s="403" t="n">
        <v>7.17051361765625</v>
      </c>
      <c r="N318" s="403" t="n">
        <v>97.028953528912</v>
      </c>
      <c r="O318" s="403" t="n">
        <v>0.787829163226471</v>
      </c>
      <c r="P318" s="403" t="n">
        <v>13.8248869</v>
      </c>
      <c r="Q318" s="403" t="n">
        <v>99.9999999999999</v>
      </c>
      <c r="R318" s="403" t="n">
        <v>0.106661291719006</v>
      </c>
      <c r="S318" s="403" t="n">
        <v>100.811295449545</v>
      </c>
    </row>
    <row r="319">
      <c r="A319" s="403" t="s">
        <v>215</v>
      </c>
      <c r="B319" s="403" t="s">
        <v>216</v>
      </c>
      <c r="C319" s="403" t="s">
        <v>16</v>
      </c>
      <c r="D319" s="403"/>
      <c r="E319" s="403"/>
      <c r="F319" s="403"/>
      <c r="G319" s="403"/>
      <c r="H319" s="403"/>
      <c r="I319" s="403"/>
      <c r="J319" s="403"/>
      <c r="K319" s="403"/>
      <c r="L319" s="403" t="n">
        <v>1529.3804242</v>
      </c>
      <c r="M319" s="403" t="n">
        <v>30.7268904749816</v>
      </c>
      <c r="N319" s="403" t="n">
        <v>100</v>
      </c>
      <c r="O319" s="403" t="n">
        <v>0.000000000000003411370128046</v>
      </c>
      <c r="P319" s="403"/>
      <c r="Q319" s="403"/>
      <c r="R319" s="403"/>
      <c r="S319" s="403"/>
    </row>
    <row r="320">
      <c r="A320" s="403" t="s">
        <v>215</v>
      </c>
      <c r="B320" s="403" t="s">
        <v>216</v>
      </c>
      <c r="C320" s="403" t="s">
        <v>17</v>
      </c>
      <c r="D320" s="403" t="n">
        <v>36.3951765</v>
      </c>
      <c r="E320" s="403" t="n">
        <v>99.9999999999998</v>
      </c>
      <c r="F320" s="403" t="n">
        <v>0.183554746157443</v>
      </c>
      <c r="G320" s="403" t="n">
        <v>98.3743246058997</v>
      </c>
      <c r="H320" s="403" t="n">
        <v>20.2544271</v>
      </c>
      <c r="I320" s="403" t="n">
        <v>100</v>
      </c>
      <c r="J320" s="403" t="n">
        <v>0.102150795309508</v>
      </c>
      <c r="K320" s="403" t="n">
        <v>99.8365393342585</v>
      </c>
      <c r="L320" s="403" t="n">
        <v>19740.5191779</v>
      </c>
      <c r="M320" s="403" t="n">
        <v>5.58118379634985</v>
      </c>
      <c r="N320" s="403" t="n">
        <v>99.5589617958183</v>
      </c>
      <c r="O320" s="403" t="n">
        <v>0.256148774779805</v>
      </c>
      <c r="P320" s="403" t="n">
        <v>30.7993108</v>
      </c>
      <c r="Q320" s="403" t="n">
        <v>100</v>
      </c>
      <c r="R320" s="403" t="n">
        <v>0.155332662714747</v>
      </c>
      <c r="S320" s="403" t="n">
        <v>100.769538844442</v>
      </c>
    </row>
    <row r="321">
      <c r="A321" s="403" t="s">
        <v>217</v>
      </c>
      <c r="B321" s="403" t="s">
        <v>218</v>
      </c>
      <c r="C321" s="403" t="s">
        <v>16</v>
      </c>
      <c r="D321" s="403"/>
      <c r="E321" s="403"/>
      <c r="F321" s="403"/>
      <c r="G321" s="403"/>
      <c r="H321" s="403"/>
      <c r="I321" s="403"/>
      <c r="J321" s="403"/>
      <c r="K321" s="403"/>
      <c r="L321" s="403" t="n">
        <v>271.8157574</v>
      </c>
      <c r="M321" s="403" t="n">
        <v>30.1453811692269</v>
      </c>
      <c r="N321" s="403" t="n">
        <v>100</v>
      </c>
      <c r="O321" s="403" t="n">
        <v>0</v>
      </c>
      <c r="P321" s="403"/>
      <c r="Q321" s="403"/>
      <c r="R321" s="403"/>
      <c r="S321" s="403"/>
    </row>
    <row r="322">
      <c r="A322" s="403" t="s">
        <v>217</v>
      </c>
      <c r="B322" s="403" t="s">
        <v>218</v>
      </c>
      <c r="C322" s="403" t="s">
        <v>17</v>
      </c>
      <c r="D322" s="403"/>
      <c r="E322" s="403"/>
      <c r="F322" s="403"/>
      <c r="G322" s="403"/>
      <c r="H322" s="403"/>
      <c r="I322" s="403"/>
      <c r="J322" s="403"/>
      <c r="K322" s="403"/>
      <c r="L322" s="403" t="n">
        <v>5422.1841505</v>
      </c>
      <c r="M322" s="403" t="n">
        <v>7.94428219532697</v>
      </c>
      <c r="N322" s="403" t="n">
        <v>100</v>
      </c>
      <c r="O322" s="403" t="n">
        <v>0</v>
      </c>
      <c r="P322" s="403"/>
      <c r="Q322" s="403"/>
      <c r="R322" s="403"/>
      <c r="S322" s="403"/>
    </row>
    <row r="323">
      <c r="A323" s="403" t="s">
        <v>219</v>
      </c>
      <c r="B323" s="403" t="s">
        <v>220</v>
      </c>
      <c r="C323" s="403" t="s">
        <v>16</v>
      </c>
      <c r="D323" s="403"/>
      <c r="E323" s="403"/>
      <c r="F323" s="403"/>
      <c r="G323" s="403"/>
      <c r="H323" s="403"/>
      <c r="I323" s="403"/>
      <c r="J323" s="403"/>
      <c r="K323" s="403"/>
      <c r="L323" s="403" t="n">
        <v>2627.6485732</v>
      </c>
      <c r="M323" s="403" t="n">
        <v>25.2976695310136</v>
      </c>
      <c r="N323" s="403" t="n">
        <v>100</v>
      </c>
      <c r="O323" s="403" t="n">
        <v>0</v>
      </c>
      <c r="P323" s="403"/>
      <c r="Q323" s="403"/>
      <c r="R323" s="403"/>
      <c r="S323" s="403"/>
    </row>
    <row r="324">
      <c r="A324" s="403" t="s">
        <v>219</v>
      </c>
      <c r="B324" s="403" t="s">
        <v>220</v>
      </c>
      <c r="C324" s="403" t="s">
        <v>17</v>
      </c>
      <c r="D324" s="403" t="n">
        <v>359.7790085</v>
      </c>
      <c r="E324" s="403" t="n">
        <v>61.7997461725222</v>
      </c>
      <c r="F324" s="403" t="n">
        <v>1.14836813582519</v>
      </c>
      <c r="G324" s="403" t="n">
        <v>61.0121877873759</v>
      </c>
      <c r="H324" s="403"/>
      <c r="I324" s="403"/>
      <c r="J324" s="403"/>
      <c r="K324" s="403"/>
      <c r="L324" s="403" t="n">
        <v>30749.2919909</v>
      </c>
      <c r="M324" s="403" t="n">
        <v>7.94288741645791</v>
      </c>
      <c r="N324" s="403" t="n">
        <v>98.1477692896976</v>
      </c>
      <c r="O324" s="403" t="n">
        <v>0.910294786569651</v>
      </c>
      <c r="P324" s="403" t="n">
        <v>220.5172464</v>
      </c>
      <c r="Q324" s="403" t="n">
        <v>85.5631469863792</v>
      </c>
      <c r="R324" s="403" t="n">
        <v>0.703862574477219</v>
      </c>
      <c r="S324" s="403" t="n">
        <v>84.5399384980242</v>
      </c>
    </row>
    <row r="325">
      <c r="A325" s="403" t="s">
        <v>221</v>
      </c>
      <c r="B325" s="403" t="s">
        <v>222</v>
      </c>
      <c r="C325" s="403" t="s">
        <v>16</v>
      </c>
      <c r="D325" s="403"/>
      <c r="E325" s="403"/>
      <c r="F325" s="403"/>
      <c r="G325" s="403"/>
      <c r="H325" s="403"/>
      <c r="I325" s="403"/>
      <c r="J325" s="403"/>
      <c r="K325" s="403"/>
      <c r="L325" s="403" t="n">
        <v>1435.106563</v>
      </c>
      <c r="M325" s="403" t="n">
        <v>22.4820380495662</v>
      </c>
      <c r="N325" s="403" t="n">
        <v>100</v>
      </c>
      <c r="O325" s="403" t="n">
        <v>0</v>
      </c>
      <c r="P325" s="403"/>
      <c r="Q325" s="403"/>
      <c r="R325" s="403"/>
      <c r="S325" s="403"/>
    </row>
    <row r="326">
      <c r="A326" s="403" t="s">
        <v>221</v>
      </c>
      <c r="B326" s="403" t="s">
        <v>222</v>
      </c>
      <c r="C326" s="403" t="s">
        <v>17</v>
      </c>
      <c r="D326" s="403" t="n">
        <v>606.5000541</v>
      </c>
      <c r="E326" s="403" t="n">
        <v>27.5013720241762</v>
      </c>
      <c r="F326" s="403" t="n">
        <v>3.15459622589003</v>
      </c>
      <c r="G326" s="403" t="n">
        <v>25.8704988507238</v>
      </c>
      <c r="H326" s="403" t="n">
        <v>20.7519054</v>
      </c>
      <c r="I326" s="403" t="n">
        <v>99.9999999999999</v>
      </c>
      <c r="J326" s="403" t="n">
        <v>0.10793714198758</v>
      </c>
      <c r="K326" s="403" t="n">
        <v>101.31251127641</v>
      </c>
      <c r="L326" s="403" t="n">
        <v>18598.6651047</v>
      </c>
      <c r="M326" s="403" t="n">
        <v>5.95628385094678</v>
      </c>
      <c r="N326" s="403" t="n">
        <v>96.7374666321224</v>
      </c>
      <c r="O326" s="403" t="n">
        <v>0.849615579502624</v>
      </c>
      <c r="P326" s="403"/>
      <c r="Q326" s="403"/>
      <c r="R326" s="403"/>
      <c r="S326" s="403"/>
    </row>
    <row r="327">
      <c r="A327" s="403" t="s">
        <v>223</v>
      </c>
      <c r="B327" s="403" t="s">
        <v>224</v>
      </c>
      <c r="C327" s="403" t="s">
        <v>16</v>
      </c>
      <c r="D327" s="403"/>
      <c r="E327" s="403"/>
      <c r="F327" s="403"/>
      <c r="G327" s="403"/>
      <c r="H327" s="403"/>
      <c r="I327" s="403"/>
      <c r="J327" s="403"/>
      <c r="K327" s="403"/>
      <c r="L327" s="403" t="n">
        <v>2164.6261991</v>
      </c>
      <c r="M327" s="403" t="n">
        <v>24.3075165743455</v>
      </c>
      <c r="N327" s="403" t="n">
        <v>100</v>
      </c>
      <c r="O327" s="403" t="n">
        <v>0.0000000000000026986764572296</v>
      </c>
      <c r="P327" s="403"/>
      <c r="Q327" s="403"/>
      <c r="R327" s="403"/>
      <c r="S327" s="403"/>
    </row>
    <row r="328">
      <c r="A328" s="403" t="s">
        <v>223</v>
      </c>
      <c r="B328" s="403" t="s">
        <v>224</v>
      </c>
      <c r="C328" s="403" t="s">
        <v>17</v>
      </c>
      <c r="D328" s="403" t="n">
        <v>184.6673391</v>
      </c>
      <c r="E328" s="403" t="n">
        <v>57.1428421504289</v>
      </c>
      <c r="F328" s="403" t="n">
        <v>1.14641937695526</v>
      </c>
      <c r="G328" s="403" t="n">
        <v>55.8751514380027</v>
      </c>
      <c r="H328" s="403" t="n">
        <v>33.0501831</v>
      </c>
      <c r="I328" s="403" t="n">
        <v>99.9999999999997</v>
      </c>
      <c r="J328" s="403" t="n">
        <v>0.205176348467564</v>
      </c>
      <c r="K328" s="403" t="n">
        <v>98.8068642754171</v>
      </c>
      <c r="L328" s="403" t="n">
        <v>15797.0908627</v>
      </c>
      <c r="M328" s="403" t="n">
        <v>6.83591880360626</v>
      </c>
      <c r="N328" s="403" t="n">
        <v>98.0687280857788</v>
      </c>
      <c r="O328" s="403" t="n">
        <v>1.02395695805884</v>
      </c>
      <c r="P328" s="403" t="n">
        <v>93.3753053</v>
      </c>
      <c r="Q328" s="403" t="n">
        <v>73.6386376890298</v>
      </c>
      <c r="R328" s="403" t="n">
        <v>0.57967618879842</v>
      </c>
      <c r="S328" s="403" t="n">
        <v>72.6230707802991</v>
      </c>
    </row>
    <row r="329">
      <c r="A329" s="403" t="s">
        <v>225</v>
      </c>
      <c r="B329" s="403" t="s">
        <v>226</v>
      </c>
      <c r="C329" s="403" t="s">
        <v>16</v>
      </c>
      <c r="D329" s="403"/>
      <c r="E329" s="403"/>
      <c r="F329" s="403"/>
      <c r="G329" s="403"/>
      <c r="H329" s="403"/>
      <c r="I329" s="403"/>
      <c r="J329" s="403"/>
      <c r="K329" s="403"/>
      <c r="L329" s="403" t="n">
        <v>6084.3125607</v>
      </c>
      <c r="M329" s="403" t="n">
        <v>16.4819787576225</v>
      </c>
      <c r="N329" s="403" t="n">
        <v>100</v>
      </c>
      <c r="O329" s="403" t="n">
        <v>0</v>
      </c>
      <c r="P329" s="403"/>
      <c r="Q329" s="403"/>
      <c r="R329" s="403"/>
      <c r="S329" s="403"/>
    </row>
    <row r="330">
      <c r="A330" s="403" t="s">
        <v>225</v>
      </c>
      <c r="B330" s="403" t="s">
        <v>226</v>
      </c>
      <c r="C330" s="403" t="s">
        <v>17</v>
      </c>
      <c r="D330" s="403" t="n">
        <v>1085.538633</v>
      </c>
      <c r="E330" s="403" t="n">
        <v>34.2074458118461</v>
      </c>
      <c r="F330" s="403" t="n">
        <v>2.05395010794644</v>
      </c>
      <c r="G330" s="403" t="n">
        <v>32.870679449665</v>
      </c>
      <c r="H330" s="403" t="n">
        <v>30.6379487</v>
      </c>
      <c r="I330" s="403" t="n">
        <v>100</v>
      </c>
      <c r="J330" s="403" t="n">
        <v>0.0579701321782643</v>
      </c>
      <c r="K330" s="403" t="n">
        <v>100.232605041609</v>
      </c>
      <c r="L330" s="403" t="n">
        <v>51672.6464853</v>
      </c>
      <c r="M330" s="403" t="n">
        <v>5.22645887999444</v>
      </c>
      <c r="N330" s="403" t="n">
        <v>97.7699315344035</v>
      </c>
      <c r="O330" s="403" t="n">
        <v>0.700060633653238</v>
      </c>
      <c r="P330" s="403" t="n">
        <v>62.4428328</v>
      </c>
      <c r="Q330" s="403" t="n">
        <v>100</v>
      </c>
      <c r="R330" s="403" t="n">
        <v>0.118148225471807</v>
      </c>
      <c r="S330" s="403" t="n">
        <v>100.029426350525</v>
      </c>
    </row>
    <row r="331">
      <c r="A331" s="403" t="s">
        <v>227</v>
      </c>
      <c r="B331" s="403" t="s">
        <v>228</v>
      </c>
      <c r="C331" s="403" t="s">
        <v>16</v>
      </c>
      <c r="D331" s="403"/>
      <c r="E331" s="403"/>
      <c r="F331" s="403"/>
      <c r="G331" s="403"/>
      <c r="H331" s="403"/>
      <c r="I331" s="403"/>
      <c r="J331" s="403"/>
      <c r="K331" s="403"/>
      <c r="L331" s="403" t="n">
        <v>3704.1217591</v>
      </c>
      <c r="M331" s="403" t="n">
        <v>23.5947823336981</v>
      </c>
      <c r="N331" s="403" t="n">
        <v>100</v>
      </c>
      <c r="O331" s="403" t="n">
        <v>0</v>
      </c>
      <c r="P331" s="403"/>
      <c r="Q331" s="403"/>
      <c r="R331" s="403"/>
      <c r="S331" s="403"/>
    </row>
    <row r="332">
      <c r="A332" s="403" t="s">
        <v>227</v>
      </c>
      <c r="B332" s="403" t="s">
        <v>228</v>
      </c>
      <c r="C332" s="403" t="s">
        <v>17</v>
      </c>
      <c r="D332" s="403" t="n">
        <v>31.8988352</v>
      </c>
      <c r="E332" s="403" t="n">
        <v>100</v>
      </c>
      <c r="F332" s="403" t="n">
        <v>0.482914158218177</v>
      </c>
      <c r="G332" s="403" t="n">
        <v>100.983200892463</v>
      </c>
      <c r="H332" s="403"/>
      <c r="I332" s="403"/>
      <c r="J332" s="403"/>
      <c r="K332" s="403"/>
      <c r="L332" s="403" t="n">
        <v>6573.5888394</v>
      </c>
      <c r="M332" s="403" t="n">
        <v>7.49601593420609</v>
      </c>
      <c r="N332" s="403" t="n">
        <v>99.5170858417818</v>
      </c>
      <c r="O332" s="403" t="n">
        <v>0.490028591981606</v>
      </c>
      <c r="P332" s="403"/>
      <c r="Q332" s="403"/>
      <c r="R332" s="403"/>
      <c r="S332" s="403"/>
    </row>
    <row r="333">
      <c r="A333" s="403" t="s">
        <v>229</v>
      </c>
      <c r="B333" s="403" t="s">
        <v>230</v>
      </c>
      <c r="C333" s="403" t="s">
        <v>16</v>
      </c>
      <c r="D333" s="403"/>
      <c r="E333" s="403"/>
      <c r="F333" s="403"/>
      <c r="G333" s="403"/>
      <c r="H333" s="403"/>
      <c r="I333" s="403"/>
      <c r="J333" s="403"/>
      <c r="K333" s="403"/>
      <c r="L333" s="403" t="n">
        <v>7086.7705419</v>
      </c>
      <c r="M333" s="403" t="n">
        <v>20.2524246811799</v>
      </c>
      <c r="N333" s="403" t="n">
        <v>100</v>
      </c>
      <c r="O333" s="403" t="n">
        <v>0</v>
      </c>
      <c r="P333" s="403"/>
      <c r="Q333" s="403"/>
      <c r="R333" s="403"/>
      <c r="S333" s="403"/>
    </row>
    <row r="334">
      <c r="A334" s="403" t="s">
        <v>229</v>
      </c>
      <c r="B334" s="403" t="s">
        <v>230</v>
      </c>
      <c r="C334" s="403" t="s">
        <v>17</v>
      </c>
      <c r="D334" s="403" t="n">
        <v>980.7486594</v>
      </c>
      <c r="E334" s="403" t="n">
        <v>37.7853256590076</v>
      </c>
      <c r="F334" s="403" t="n">
        <v>1.5696426122872</v>
      </c>
      <c r="G334" s="403" t="n">
        <v>35.7783488117501</v>
      </c>
      <c r="H334" s="403"/>
      <c r="I334" s="403"/>
      <c r="J334" s="403"/>
      <c r="K334" s="403"/>
      <c r="L334" s="403" t="n">
        <v>61501.5420049</v>
      </c>
      <c r="M334" s="403" t="n">
        <v>5.87411072579375</v>
      </c>
      <c r="N334" s="403" t="n">
        <v>98.4303573877128</v>
      </c>
      <c r="O334" s="403" t="n">
        <v>0.570547769840857</v>
      </c>
      <c r="P334" s="403"/>
      <c r="Q334" s="403"/>
      <c r="R334" s="403"/>
      <c r="S334" s="403"/>
    </row>
    <row r="335">
      <c r="A335" s="403" t="s">
        <v>231</v>
      </c>
      <c r="B335" s="403" t="s">
        <v>232</v>
      </c>
      <c r="C335" s="403" t="s">
        <v>16</v>
      </c>
      <c r="D335" s="403"/>
      <c r="E335" s="403"/>
      <c r="F335" s="403"/>
      <c r="G335" s="403"/>
      <c r="H335" s="403"/>
      <c r="I335" s="403"/>
      <c r="J335" s="403"/>
      <c r="K335" s="403"/>
      <c r="L335" s="403" t="n">
        <v>7689.4350957</v>
      </c>
      <c r="M335" s="403" t="n">
        <v>21.273729351344</v>
      </c>
      <c r="N335" s="403" t="n">
        <v>100</v>
      </c>
      <c r="O335" s="403" t="n">
        <v>0</v>
      </c>
      <c r="P335" s="403"/>
      <c r="Q335" s="403"/>
      <c r="R335" s="403"/>
      <c r="S335" s="403"/>
    </row>
    <row r="336">
      <c r="A336" s="403" t="s">
        <v>231</v>
      </c>
      <c r="B336" s="403" t="s">
        <v>232</v>
      </c>
      <c r="C336" s="403" t="s">
        <v>17</v>
      </c>
      <c r="D336" s="403" t="n">
        <v>278.6045218</v>
      </c>
      <c r="E336" s="403" t="n">
        <v>74.1745128632535</v>
      </c>
      <c r="F336" s="403" t="n">
        <v>0.721232187233907</v>
      </c>
      <c r="G336" s="403" t="n">
        <v>72.2025236597575</v>
      </c>
      <c r="H336" s="403"/>
      <c r="I336" s="403"/>
      <c r="J336" s="403"/>
      <c r="K336" s="403"/>
      <c r="L336" s="403" t="n">
        <v>38350.3594556</v>
      </c>
      <c r="M336" s="403" t="n">
        <v>8.85451274192493</v>
      </c>
      <c r="N336" s="403" t="n">
        <v>99.2787678127661</v>
      </c>
      <c r="O336" s="403" t="n">
        <v>0.524530926503286</v>
      </c>
      <c r="P336" s="403"/>
      <c r="Q336" s="403"/>
      <c r="R336" s="403"/>
      <c r="S336" s="403"/>
    </row>
    <row r="337">
      <c r="A337" s="403" t="s">
        <v>233</v>
      </c>
      <c r="B337" s="403" t="s">
        <v>234</v>
      </c>
      <c r="C337" s="403" t="s">
        <v>16</v>
      </c>
      <c r="D337" s="403"/>
      <c r="E337" s="403"/>
      <c r="F337" s="403"/>
      <c r="G337" s="403"/>
      <c r="H337" s="403"/>
      <c r="I337" s="403"/>
      <c r="J337" s="403"/>
      <c r="K337" s="403"/>
      <c r="L337" s="403" t="n">
        <v>8129.7963438</v>
      </c>
      <c r="M337" s="403" t="n">
        <v>23.8782747635041</v>
      </c>
      <c r="N337" s="403" t="n">
        <v>100</v>
      </c>
      <c r="O337" s="403" t="n">
        <v>0</v>
      </c>
      <c r="P337" s="403"/>
      <c r="Q337" s="403"/>
      <c r="R337" s="403"/>
      <c r="S337" s="403"/>
    </row>
    <row r="338">
      <c r="A338" s="403" t="s">
        <v>233</v>
      </c>
      <c r="B338" s="403" t="s">
        <v>234</v>
      </c>
      <c r="C338" s="403" t="s">
        <v>17</v>
      </c>
      <c r="D338" s="403" t="n">
        <v>534.4489069</v>
      </c>
      <c r="E338" s="403" t="n">
        <v>52.3506897131964</v>
      </c>
      <c r="F338" s="403" t="n">
        <v>1.16110663834801</v>
      </c>
      <c r="G338" s="403" t="n">
        <v>50.6580294351888</v>
      </c>
      <c r="H338" s="403"/>
      <c r="I338" s="403"/>
      <c r="J338" s="403"/>
      <c r="K338" s="403"/>
      <c r="L338" s="403" t="n">
        <v>45494.8208646</v>
      </c>
      <c r="M338" s="403" t="n">
        <v>5.10886149362458</v>
      </c>
      <c r="N338" s="403" t="n">
        <v>98.838893361652</v>
      </c>
      <c r="O338" s="403" t="n">
        <v>0.595103529210977</v>
      </c>
      <c r="P338" s="403"/>
      <c r="Q338" s="403"/>
      <c r="R338" s="403"/>
      <c r="S338" s="403"/>
    </row>
    <row r="339">
      <c r="A339" s="403" t="s">
        <v>235</v>
      </c>
      <c r="B339" s="403" t="s">
        <v>236</v>
      </c>
      <c r="C339" s="403" t="s">
        <v>16</v>
      </c>
      <c r="D339" s="403"/>
      <c r="E339" s="403"/>
      <c r="F339" s="403"/>
      <c r="G339" s="403"/>
      <c r="H339" s="403"/>
      <c r="I339" s="403"/>
      <c r="J339" s="403"/>
      <c r="K339" s="403"/>
      <c r="L339" s="403" t="n">
        <v>4190.185046</v>
      </c>
      <c r="M339" s="403" t="n">
        <v>22.1569013965658</v>
      </c>
      <c r="N339" s="403" t="n">
        <v>100</v>
      </c>
      <c r="O339" s="403" t="n">
        <v>0</v>
      </c>
      <c r="P339" s="403"/>
      <c r="Q339" s="403"/>
      <c r="R339" s="403"/>
      <c r="S339" s="403"/>
    </row>
    <row r="340">
      <c r="A340" s="403" t="s">
        <v>235</v>
      </c>
      <c r="B340" s="403" t="s">
        <v>236</v>
      </c>
      <c r="C340" s="403" t="s">
        <v>17</v>
      </c>
      <c r="D340" s="403" t="n">
        <v>788.2874388</v>
      </c>
      <c r="E340" s="403" t="n">
        <v>52.2200598084436</v>
      </c>
      <c r="F340" s="403" t="n">
        <v>3.60726555313085</v>
      </c>
      <c r="G340" s="403" t="n">
        <v>50.1906984137772</v>
      </c>
      <c r="H340" s="403"/>
      <c r="I340" s="403"/>
      <c r="J340" s="403"/>
      <c r="K340" s="403"/>
      <c r="L340" s="403" t="n">
        <v>21064.4824</v>
      </c>
      <c r="M340" s="403" t="n">
        <v>8.32896209609878</v>
      </c>
      <c r="N340" s="403" t="n">
        <v>96.3927344468692</v>
      </c>
      <c r="O340" s="403" t="n">
        <v>1.87826581032818</v>
      </c>
      <c r="P340" s="403"/>
      <c r="Q340" s="403"/>
      <c r="R340" s="403"/>
      <c r="S340" s="403"/>
    </row>
    <row r="341">
      <c r="A341" s="403" t="s">
        <v>237</v>
      </c>
      <c r="B341" s="403" t="s">
        <v>238</v>
      </c>
      <c r="C341" s="403" t="s">
        <v>16</v>
      </c>
      <c r="D341" s="403" t="n">
        <v>25.3965346</v>
      </c>
      <c r="E341" s="403" t="n">
        <v>78.1888022645047</v>
      </c>
      <c r="F341" s="403" t="n">
        <v>3.65920860037213</v>
      </c>
      <c r="G341" s="403" t="n">
        <v>73.2971380258503</v>
      </c>
      <c r="H341" s="403"/>
      <c r="I341" s="403"/>
      <c r="J341" s="403"/>
      <c r="K341" s="403"/>
      <c r="L341" s="403" t="n">
        <v>668.6479262</v>
      </c>
      <c r="M341" s="403" t="n">
        <v>17.2352461757528</v>
      </c>
      <c r="N341" s="403" t="n">
        <v>96.3407913996279</v>
      </c>
      <c r="O341" s="403" t="n">
        <v>2.78396631323386</v>
      </c>
      <c r="P341" s="403"/>
      <c r="Q341" s="403"/>
      <c r="R341" s="403"/>
      <c r="S341" s="403"/>
    </row>
    <row r="342">
      <c r="A342" s="403" t="s">
        <v>237</v>
      </c>
      <c r="B342" s="403" t="s">
        <v>238</v>
      </c>
      <c r="C342" s="403" t="s">
        <v>17</v>
      </c>
      <c r="D342" s="403" t="n">
        <v>193.7725316</v>
      </c>
      <c r="E342" s="403" t="n">
        <v>40.4531662963142</v>
      </c>
      <c r="F342" s="403" t="n">
        <v>4.20860816497086</v>
      </c>
      <c r="G342" s="403" t="n">
        <v>38.9905813291298</v>
      </c>
      <c r="H342" s="403" t="n">
        <v>8.6010408</v>
      </c>
      <c r="I342" s="403" t="n">
        <v>99.9999999999998</v>
      </c>
      <c r="J342" s="403" t="n">
        <v>0.186808781612303</v>
      </c>
      <c r="K342" s="403" t="n">
        <v>100.452327852633</v>
      </c>
      <c r="L342" s="403" t="n">
        <v>4401.821544</v>
      </c>
      <c r="M342" s="403" t="n">
        <v>6.66689084050856</v>
      </c>
      <c r="N342" s="403" t="n">
        <v>95.6045830534168</v>
      </c>
      <c r="O342" s="403" t="n">
        <v>1.72108518708301</v>
      </c>
      <c r="P342" s="403"/>
      <c r="Q342" s="403"/>
      <c r="R342" s="403"/>
      <c r="S342" s="403"/>
    </row>
    <row r="343">
      <c r="A343" s="403" t="s">
        <v>239</v>
      </c>
      <c r="B343" s="403" t="s">
        <v>240</v>
      </c>
      <c r="C343" s="403" t="s">
        <v>16</v>
      </c>
      <c r="D343" s="403"/>
      <c r="E343" s="403"/>
      <c r="F343" s="403"/>
      <c r="G343" s="403"/>
      <c r="H343" s="403"/>
      <c r="I343" s="403"/>
      <c r="J343" s="403"/>
      <c r="K343" s="403"/>
      <c r="L343" s="403" t="n">
        <v>165.4744468</v>
      </c>
      <c r="M343" s="403" t="n">
        <v>37.324867321329</v>
      </c>
      <c r="N343" s="403" t="n">
        <v>100</v>
      </c>
      <c r="O343" s="403" t="n">
        <v>0.00000000000000414389270912187</v>
      </c>
      <c r="P343" s="403"/>
      <c r="Q343" s="403"/>
      <c r="R343" s="403"/>
      <c r="S343" s="403"/>
    </row>
    <row r="344">
      <c r="A344" s="403" t="s">
        <v>239</v>
      </c>
      <c r="B344" s="403" t="s">
        <v>240</v>
      </c>
      <c r="C344" s="403" t="s">
        <v>17</v>
      </c>
      <c r="D344" s="403"/>
      <c r="E344" s="403"/>
      <c r="F344" s="403"/>
      <c r="G344" s="403"/>
      <c r="H344" s="403"/>
      <c r="I344" s="403"/>
      <c r="J344" s="403"/>
      <c r="K344" s="403"/>
      <c r="L344" s="403" t="n">
        <v>1587.3477999</v>
      </c>
      <c r="M344" s="403" t="n">
        <v>9.45048285811783</v>
      </c>
      <c r="N344" s="403" t="n">
        <v>98.48841055494</v>
      </c>
      <c r="O344" s="403" t="n">
        <v>0.747953321652728</v>
      </c>
      <c r="P344" s="403" t="n">
        <v>24.3624419</v>
      </c>
      <c r="Q344" s="403" t="n">
        <v>49.7573968484451</v>
      </c>
      <c r="R344" s="403" t="n">
        <v>1.51158944506001</v>
      </c>
      <c r="S344" s="403" t="n">
        <v>48.7332946519353</v>
      </c>
    </row>
    <row r="345">
      <c r="A345" s="403" t="s">
        <v>241</v>
      </c>
      <c r="B345" s="403" t="s">
        <v>242</v>
      </c>
      <c r="C345" s="403" t="s">
        <v>16</v>
      </c>
      <c r="D345" s="403" t="n">
        <v>10.312094</v>
      </c>
      <c r="E345" s="403" t="n">
        <v>100</v>
      </c>
      <c r="F345" s="403" t="n">
        <v>2.3364555218816</v>
      </c>
      <c r="G345" s="403" t="n">
        <v>95.3608303853085</v>
      </c>
      <c r="H345" s="403"/>
      <c r="I345" s="403"/>
      <c r="J345" s="403"/>
      <c r="K345" s="403"/>
      <c r="L345" s="403" t="n">
        <v>421.7213671</v>
      </c>
      <c r="M345" s="403" t="n">
        <v>21.5133752982361</v>
      </c>
      <c r="N345" s="403" t="n">
        <v>95.5512252755115</v>
      </c>
      <c r="O345" s="403" t="n">
        <v>3.11453450983676</v>
      </c>
      <c r="P345" s="403" t="n">
        <v>9.3228542</v>
      </c>
      <c r="Q345" s="403" t="n">
        <v>99.9999999999998</v>
      </c>
      <c r="R345" s="403" t="n">
        <v>2.11231920260686</v>
      </c>
      <c r="S345" s="403" t="n">
        <v>99.9592602159644</v>
      </c>
    </row>
    <row r="346">
      <c r="A346" s="403" t="s">
        <v>241</v>
      </c>
      <c r="B346" s="403" t="s">
        <v>242</v>
      </c>
      <c r="C346" s="403" t="s">
        <v>17</v>
      </c>
      <c r="D346" s="403" t="n">
        <v>114.2230955</v>
      </c>
      <c r="E346" s="403" t="n">
        <v>35.0730122958434</v>
      </c>
      <c r="F346" s="403" t="n">
        <v>2.69956217293279</v>
      </c>
      <c r="G346" s="403" t="n">
        <v>32.7951042685955</v>
      </c>
      <c r="H346" s="403" t="n">
        <v>7.6090526</v>
      </c>
      <c r="I346" s="403" t="n">
        <v>100</v>
      </c>
      <c r="J346" s="403" t="n">
        <v>0.17983325071781</v>
      </c>
      <c r="K346" s="403" t="n">
        <v>100.600187506245</v>
      </c>
      <c r="L346" s="403" t="n">
        <v>4059.1223837</v>
      </c>
      <c r="M346" s="403" t="n">
        <v>9.28496276698549</v>
      </c>
      <c r="N346" s="403" t="n">
        <v>95.9337793672497</v>
      </c>
      <c r="O346" s="403" t="n">
        <v>1.28306032041263</v>
      </c>
      <c r="P346" s="403" t="n">
        <v>50.2166057</v>
      </c>
      <c r="Q346" s="403" t="n">
        <v>48.615838122894</v>
      </c>
      <c r="R346" s="403" t="n">
        <v>1.18682520909969</v>
      </c>
      <c r="S346" s="403" t="n">
        <v>47.6529956809165</v>
      </c>
    </row>
    <row r="347">
      <c r="A347" s="403" t="s">
        <v>243</v>
      </c>
      <c r="B347" s="403" t="s">
        <v>244</v>
      </c>
      <c r="C347" s="403" t="s">
        <v>16</v>
      </c>
      <c r="D347" s="403"/>
      <c r="E347" s="403"/>
      <c r="F347" s="403"/>
      <c r="G347" s="403"/>
      <c r="H347" s="403"/>
      <c r="I347" s="403"/>
      <c r="J347" s="403"/>
      <c r="K347" s="403"/>
      <c r="L347" s="403" t="n">
        <v>728.8542725</v>
      </c>
      <c r="M347" s="403" t="n">
        <v>27.1583500062591</v>
      </c>
      <c r="N347" s="403" t="n">
        <v>100</v>
      </c>
      <c r="O347" s="403" t="n">
        <v>0</v>
      </c>
      <c r="P347" s="403"/>
      <c r="Q347" s="403"/>
      <c r="R347" s="403"/>
      <c r="S347" s="403"/>
    </row>
    <row r="348">
      <c r="A348" s="403" t="s">
        <v>243</v>
      </c>
      <c r="B348" s="403" t="s">
        <v>244</v>
      </c>
      <c r="C348" s="403" t="s">
        <v>17</v>
      </c>
      <c r="D348" s="403" t="n">
        <v>137.0523041</v>
      </c>
      <c r="E348" s="403" t="n">
        <v>32.046517841439</v>
      </c>
      <c r="F348" s="403" t="n">
        <v>2.39426089466923</v>
      </c>
      <c r="G348" s="403" t="n">
        <v>30.7009038625466</v>
      </c>
      <c r="H348" s="403" t="n">
        <v>6.7881852</v>
      </c>
      <c r="I348" s="403" t="n">
        <v>100</v>
      </c>
      <c r="J348" s="403" t="n">
        <v>0.118587472694175</v>
      </c>
      <c r="K348" s="403" t="n">
        <v>98.9101318322101</v>
      </c>
      <c r="L348" s="403" t="n">
        <v>5580.3604282</v>
      </c>
      <c r="M348" s="403" t="n">
        <v>7.53779401242729</v>
      </c>
      <c r="N348" s="403" t="n">
        <v>97.4871516326366</v>
      </c>
      <c r="O348" s="403" t="n">
        <v>0.752864357782322</v>
      </c>
      <c r="P348" s="403"/>
      <c r="Q348" s="403"/>
      <c r="R348" s="403"/>
      <c r="S348" s="403"/>
    </row>
    <row r="349">
      <c r="A349" s="403" t="s">
        <v>245</v>
      </c>
      <c r="B349" s="403" t="s">
        <v>246</v>
      </c>
      <c r="C349" s="403" t="s">
        <v>16</v>
      </c>
      <c r="D349" s="403"/>
      <c r="E349" s="403"/>
      <c r="F349" s="403"/>
      <c r="G349" s="403"/>
      <c r="H349" s="403"/>
      <c r="I349" s="403"/>
      <c r="J349" s="403"/>
      <c r="K349" s="403"/>
      <c r="L349" s="403" t="n">
        <v>455.0059853</v>
      </c>
      <c r="M349" s="403" t="n">
        <v>44.0012625396686</v>
      </c>
      <c r="N349" s="403" t="n">
        <v>100</v>
      </c>
      <c r="O349" s="403" t="n">
        <v>0.00000000000000488512147841166</v>
      </c>
      <c r="P349" s="403"/>
      <c r="Q349" s="403"/>
      <c r="R349" s="403"/>
      <c r="S349" s="403"/>
    </row>
    <row r="350">
      <c r="A350" s="403" t="s">
        <v>245</v>
      </c>
      <c r="B350" s="403" t="s">
        <v>246</v>
      </c>
      <c r="C350" s="403" t="s">
        <v>17</v>
      </c>
      <c r="D350" s="403" t="n">
        <v>68.188796</v>
      </c>
      <c r="E350" s="403" t="n">
        <v>60.0823884033845</v>
      </c>
      <c r="F350" s="403" t="n">
        <v>1.22433607023668</v>
      </c>
      <c r="G350" s="403" t="n">
        <v>59.5669304920963</v>
      </c>
      <c r="H350" s="403"/>
      <c r="I350" s="403"/>
      <c r="J350" s="403"/>
      <c r="K350" s="403"/>
      <c r="L350" s="403" t="n">
        <v>5501.2620809</v>
      </c>
      <c r="M350" s="403" t="n">
        <v>10.9671372416001</v>
      </c>
      <c r="N350" s="403" t="n">
        <v>98.7756639297633</v>
      </c>
      <c r="O350" s="403" t="n">
        <v>0.73833916871076</v>
      </c>
      <c r="P350" s="403"/>
      <c r="Q350" s="403"/>
      <c r="R350" s="403"/>
      <c r="S350" s="403"/>
    </row>
    <row r="351">
      <c r="A351" s="403" t="s">
        <v>247</v>
      </c>
      <c r="B351" s="403" t="s">
        <v>248</v>
      </c>
      <c r="C351" s="403" t="s">
        <v>16</v>
      </c>
      <c r="D351" s="403" t="n">
        <v>125.340358</v>
      </c>
      <c r="E351" s="403" t="n">
        <v>100</v>
      </c>
      <c r="F351" s="403" t="n">
        <v>9.29781312437692</v>
      </c>
      <c r="G351" s="403" t="n">
        <v>92.8862009838007</v>
      </c>
      <c r="H351" s="403"/>
      <c r="I351" s="403"/>
      <c r="J351" s="403"/>
      <c r="K351" s="403"/>
      <c r="L351" s="403" t="n">
        <v>1222.7224211</v>
      </c>
      <c r="M351" s="403" t="n">
        <v>23.5555801019099</v>
      </c>
      <c r="N351" s="403" t="n">
        <v>90.7021868756231</v>
      </c>
      <c r="O351" s="403" t="n">
        <v>9.52169477197912</v>
      </c>
      <c r="P351" s="403"/>
      <c r="Q351" s="403"/>
      <c r="R351" s="403"/>
      <c r="S351" s="403"/>
    </row>
    <row r="352">
      <c r="A352" s="403" t="s">
        <v>247</v>
      </c>
      <c r="B352" s="403" t="s">
        <v>248</v>
      </c>
      <c r="C352" s="403" t="s">
        <v>17</v>
      </c>
      <c r="D352" s="403" t="n">
        <v>33.9246418</v>
      </c>
      <c r="E352" s="403" t="n">
        <v>73.947719194708</v>
      </c>
      <c r="F352" s="403" t="n">
        <v>0.282792703659343</v>
      </c>
      <c r="G352" s="403" t="n">
        <v>73.512750876248</v>
      </c>
      <c r="H352" s="403"/>
      <c r="I352" s="403"/>
      <c r="J352" s="403"/>
      <c r="K352" s="403"/>
      <c r="L352" s="403" t="n">
        <v>11896.7762091</v>
      </c>
      <c r="M352" s="403" t="n">
        <v>6.45699696168061</v>
      </c>
      <c r="N352" s="403" t="n">
        <v>99.1704357214921</v>
      </c>
      <c r="O352" s="403" t="n">
        <v>0.358608248184361</v>
      </c>
      <c r="P352" s="403" t="n">
        <v>65.5923211</v>
      </c>
      <c r="Q352" s="403" t="n">
        <v>57.0338189316438</v>
      </c>
      <c r="R352" s="403" t="n">
        <v>0.546771574848604</v>
      </c>
      <c r="S352" s="403" t="n">
        <v>55.2405363019774</v>
      </c>
    </row>
    <row r="353">
      <c r="A353" s="403" t="s">
        <v>249</v>
      </c>
      <c r="B353" s="403" t="s">
        <v>250</v>
      </c>
      <c r="C353" s="403" t="s">
        <v>16</v>
      </c>
      <c r="D353" s="403"/>
      <c r="E353" s="403"/>
      <c r="F353" s="403"/>
      <c r="G353" s="403"/>
      <c r="H353" s="403"/>
      <c r="I353" s="403"/>
      <c r="J353" s="403"/>
      <c r="K353" s="403"/>
      <c r="L353" s="403" t="n">
        <v>716.3216512</v>
      </c>
      <c r="M353" s="403" t="n">
        <v>21.9611115269877</v>
      </c>
      <c r="N353" s="403" t="n">
        <v>100</v>
      </c>
      <c r="O353" s="403" t="n">
        <v>0.00000000000000243817316636226</v>
      </c>
      <c r="P353" s="403"/>
      <c r="Q353" s="403"/>
      <c r="R353" s="403"/>
      <c r="S353" s="403"/>
    </row>
    <row r="354">
      <c r="A354" s="403" t="s">
        <v>249</v>
      </c>
      <c r="B354" s="403" t="s">
        <v>250</v>
      </c>
      <c r="C354" s="403" t="s">
        <v>17</v>
      </c>
      <c r="D354" s="403" t="n">
        <v>43.511605</v>
      </c>
      <c r="E354" s="403" t="n">
        <v>71.2678821546389</v>
      </c>
      <c r="F354" s="403" t="n">
        <v>0.392627066205827</v>
      </c>
      <c r="G354" s="403" t="n">
        <v>70.6820305388223</v>
      </c>
      <c r="H354" s="403"/>
      <c r="I354" s="403"/>
      <c r="J354" s="403"/>
      <c r="K354" s="403"/>
      <c r="L354" s="403" t="n">
        <v>11026.3710842</v>
      </c>
      <c r="M354" s="403" t="n">
        <v>7.091118430501</v>
      </c>
      <c r="N354" s="403" t="n">
        <v>99.4964844364212</v>
      </c>
      <c r="O354" s="403" t="n">
        <v>0.300180040426941</v>
      </c>
      <c r="P354" s="403" t="n">
        <v>12.2888535</v>
      </c>
      <c r="Q354" s="403" t="n">
        <v>99.9999999999999</v>
      </c>
      <c r="R354" s="403" t="n">
        <v>0.110888497373016</v>
      </c>
      <c r="S354" s="403" t="n">
        <v>100.931262210124</v>
      </c>
    </row>
    <row r="355">
      <c r="A355" s="403" t="s">
        <v>251</v>
      </c>
      <c r="B355" s="403" t="s">
        <v>252</v>
      </c>
      <c r="C355" s="403" t="s">
        <v>16</v>
      </c>
      <c r="D355" s="403"/>
      <c r="E355" s="403"/>
      <c r="F355" s="403"/>
      <c r="G355" s="403"/>
      <c r="H355" s="403"/>
      <c r="I355" s="403"/>
      <c r="J355" s="403"/>
      <c r="K355" s="403"/>
      <c r="L355" s="403" t="n">
        <v>702.3745702</v>
      </c>
      <c r="M355" s="403" t="n">
        <v>20.7728266674163</v>
      </c>
      <c r="N355" s="403" t="n">
        <v>100</v>
      </c>
      <c r="O355" s="403" t="n">
        <v>0</v>
      </c>
      <c r="P355" s="403"/>
      <c r="Q355" s="403"/>
      <c r="R355" s="403"/>
      <c r="S355" s="403"/>
    </row>
    <row r="356">
      <c r="A356" s="403" t="s">
        <v>251</v>
      </c>
      <c r="B356" s="403" t="s">
        <v>252</v>
      </c>
      <c r="C356" s="403" t="s">
        <v>17</v>
      </c>
      <c r="D356" s="403" t="n">
        <v>31.2170003</v>
      </c>
      <c r="E356" s="403" t="n">
        <v>70.5443311662456</v>
      </c>
      <c r="F356" s="403" t="n">
        <v>0.487781432312076</v>
      </c>
      <c r="G356" s="403" t="n">
        <v>71.0444154157524</v>
      </c>
      <c r="H356" s="403"/>
      <c r="I356" s="403"/>
      <c r="J356" s="403"/>
      <c r="K356" s="403"/>
      <c r="L356" s="403" t="n">
        <v>6341.8860042</v>
      </c>
      <c r="M356" s="403" t="n">
        <v>7.49588283844055</v>
      </c>
      <c r="N356" s="403" t="n">
        <v>99.095179195952</v>
      </c>
      <c r="O356" s="403" t="n">
        <v>0.45797307447469</v>
      </c>
      <c r="P356" s="403" t="n">
        <v>26.6896551</v>
      </c>
      <c r="Q356" s="403" t="n">
        <v>71.3291534057179</v>
      </c>
      <c r="R356" s="403" t="n">
        <v>0.417039371735961</v>
      </c>
      <c r="S356" s="403" t="n">
        <v>71.2684533010737</v>
      </c>
    </row>
    <row r="357">
      <c r="A357" s="403" t="s">
        <v>253</v>
      </c>
      <c r="B357" s="403" t="s">
        <v>254</v>
      </c>
      <c r="C357" s="403" t="s">
        <v>16</v>
      </c>
      <c r="D357" s="403" t="n">
        <v>43.9861581</v>
      </c>
      <c r="E357" s="403" t="n">
        <v>75.6213443843293</v>
      </c>
      <c r="F357" s="403" t="n">
        <v>3.45195614121015</v>
      </c>
      <c r="G357" s="403" t="n">
        <v>75.6788856758818</v>
      </c>
      <c r="H357" s="403"/>
      <c r="I357" s="403"/>
      <c r="J357" s="403"/>
      <c r="K357" s="403"/>
      <c r="L357" s="403" t="n">
        <v>1230.2524562</v>
      </c>
      <c r="M357" s="403" t="n">
        <v>20.2055194121327</v>
      </c>
      <c r="N357" s="403" t="n">
        <v>96.5480438587899</v>
      </c>
      <c r="O357" s="403" t="n">
        <v>2.7058051486873</v>
      </c>
      <c r="P357" s="403"/>
      <c r="Q357" s="403"/>
      <c r="R357" s="403"/>
      <c r="S357" s="403"/>
    </row>
    <row r="358">
      <c r="A358" s="403" t="s">
        <v>253</v>
      </c>
      <c r="B358" s="403" t="s">
        <v>254</v>
      </c>
      <c r="C358" s="403" t="s">
        <v>17</v>
      </c>
      <c r="D358" s="403" t="n">
        <v>499.6617287</v>
      </c>
      <c r="E358" s="403" t="n">
        <v>33.6330947105771</v>
      </c>
      <c r="F358" s="403" t="n">
        <v>3.05073959143573</v>
      </c>
      <c r="G358" s="403" t="n">
        <v>32.5081390045961</v>
      </c>
      <c r="H358" s="403"/>
      <c r="I358" s="403"/>
      <c r="J358" s="403"/>
      <c r="K358" s="403"/>
      <c r="L358" s="403" t="n">
        <v>15855.8637781</v>
      </c>
      <c r="M358" s="403" t="n">
        <v>7.24709029572143</v>
      </c>
      <c r="N358" s="403" t="n">
        <v>96.8097186672952</v>
      </c>
      <c r="O358" s="403" t="n">
        <v>1.02475742702666</v>
      </c>
      <c r="P358" s="403" t="n">
        <v>22.8546769</v>
      </c>
      <c r="Q358" s="403" t="n">
        <v>100</v>
      </c>
      <c r="R358" s="403" t="n">
        <v>0.13954174126905</v>
      </c>
      <c r="S358" s="403" t="n">
        <v>99.4819923499478</v>
      </c>
    </row>
    <row r="359">
      <c r="A359" s="403" t="s">
        <v>255</v>
      </c>
      <c r="B359" s="403" t="s">
        <v>256</v>
      </c>
      <c r="C359" s="403" t="s">
        <v>16</v>
      </c>
      <c r="D359" s="403"/>
      <c r="E359" s="403"/>
      <c r="F359" s="403"/>
      <c r="G359" s="403"/>
      <c r="H359" s="403"/>
      <c r="I359" s="403"/>
      <c r="J359" s="403"/>
      <c r="K359" s="403"/>
      <c r="L359" s="403" t="n">
        <v>394.7190002</v>
      </c>
      <c r="M359" s="403" t="n">
        <v>27.0339787579298</v>
      </c>
      <c r="N359" s="403" t="n">
        <v>100</v>
      </c>
      <c r="O359" s="403" t="n">
        <v>0</v>
      </c>
      <c r="P359" s="403"/>
      <c r="Q359" s="403"/>
      <c r="R359" s="403"/>
      <c r="S359" s="403"/>
    </row>
    <row r="360">
      <c r="A360" s="403" t="s">
        <v>255</v>
      </c>
      <c r="B360" s="403" t="s">
        <v>256</v>
      </c>
      <c r="C360" s="403" t="s">
        <v>17</v>
      </c>
      <c r="D360" s="403" t="n">
        <v>20.8005088</v>
      </c>
      <c r="E360" s="403" t="n">
        <v>99.9999999999997</v>
      </c>
      <c r="F360" s="403" t="n">
        <v>0.305057283847381</v>
      </c>
      <c r="G360" s="403" t="n">
        <v>97.983540512889</v>
      </c>
      <c r="H360" s="403"/>
      <c r="I360" s="403"/>
      <c r="J360" s="403"/>
      <c r="K360" s="403"/>
      <c r="L360" s="403" t="n">
        <v>6783.2748313</v>
      </c>
      <c r="M360" s="403" t="n">
        <v>7.1686952672518</v>
      </c>
      <c r="N360" s="403" t="n">
        <v>99.4825374476743</v>
      </c>
      <c r="O360" s="403" t="n">
        <v>0.364989205029757</v>
      </c>
      <c r="P360" s="403" t="n">
        <v>14.4829771</v>
      </c>
      <c r="Q360" s="403" t="n">
        <v>100</v>
      </c>
      <c r="R360" s="403" t="n">
        <v>0.212405268478328</v>
      </c>
      <c r="S360" s="403" t="n">
        <v>100.660898122013</v>
      </c>
    </row>
    <row r="361">
      <c r="A361" s="403" t="s">
        <v>257</v>
      </c>
      <c r="B361" s="403" t="s">
        <v>258</v>
      </c>
      <c r="C361" s="403" t="s">
        <v>16</v>
      </c>
      <c r="D361" s="403"/>
      <c r="E361" s="403"/>
      <c r="F361" s="403"/>
      <c r="G361" s="403"/>
      <c r="H361" s="403"/>
      <c r="I361" s="403"/>
      <c r="J361" s="403"/>
      <c r="K361" s="403"/>
      <c r="L361" s="403" t="n">
        <v>534.3643847</v>
      </c>
      <c r="M361" s="403" t="n">
        <v>28.6808690036296</v>
      </c>
      <c r="N361" s="403" t="n">
        <v>100</v>
      </c>
      <c r="O361" s="403" t="n">
        <v>0</v>
      </c>
      <c r="P361" s="403"/>
      <c r="Q361" s="403"/>
      <c r="R361" s="403"/>
      <c r="S361" s="403"/>
    </row>
    <row r="362">
      <c r="A362" s="403" t="s">
        <v>257</v>
      </c>
      <c r="B362" s="403" t="s">
        <v>258</v>
      </c>
      <c r="C362" s="403" t="s">
        <v>17</v>
      </c>
      <c r="D362" s="403" t="n">
        <v>10.9629498</v>
      </c>
      <c r="E362" s="403" t="n">
        <v>100</v>
      </c>
      <c r="F362" s="403" t="n">
        <v>0.151857510593348</v>
      </c>
      <c r="G362" s="403" t="n">
        <v>100.756968225879</v>
      </c>
      <c r="H362" s="403"/>
      <c r="I362" s="403"/>
      <c r="J362" s="403"/>
      <c r="K362" s="403"/>
      <c r="L362" s="403" t="n">
        <v>7171.2217659</v>
      </c>
      <c r="M362" s="403" t="n">
        <v>5.89650561940562</v>
      </c>
      <c r="N362" s="403" t="n">
        <v>99.3349331292575</v>
      </c>
      <c r="O362" s="403" t="n">
        <v>0.533457633959975</v>
      </c>
      <c r="P362" s="403" t="n">
        <v>37.0497872</v>
      </c>
      <c r="Q362" s="403" t="n">
        <v>100</v>
      </c>
      <c r="R362" s="403" t="n">
        <v>0.513209360149153</v>
      </c>
      <c r="S362" s="403" t="n">
        <v>99.2313982065943</v>
      </c>
    </row>
    <row r="363">
      <c r="A363" s="403" t="s">
        <v>259</v>
      </c>
      <c r="B363" s="403" t="s">
        <v>260</v>
      </c>
      <c r="C363" s="403" t="s">
        <v>16</v>
      </c>
      <c r="D363" s="403"/>
      <c r="E363" s="403"/>
      <c r="F363" s="403"/>
      <c r="G363" s="403"/>
      <c r="H363" s="403"/>
      <c r="I363" s="403"/>
      <c r="J363" s="403"/>
      <c r="K363" s="403"/>
      <c r="L363" s="403" t="n">
        <v>313.9406305</v>
      </c>
      <c r="M363" s="403" t="n">
        <v>26.0397076127786</v>
      </c>
      <c r="N363" s="403" t="n">
        <v>100</v>
      </c>
      <c r="O363" s="403" t="n">
        <v>0</v>
      </c>
      <c r="P363" s="403"/>
      <c r="Q363" s="403"/>
      <c r="R363" s="403"/>
      <c r="S363" s="403"/>
    </row>
    <row r="364">
      <c r="A364" s="403" t="s">
        <v>259</v>
      </c>
      <c r="B364" s="403" t="s">
        <v>260</v>
      </c>
      <c r="C364" s="403" t="s">
        <v>17</v>
      </c>
      <c r="D364" s="403"/>
      <c r="E364" s="403"/>
      <c r="F364" s="403"/>
      <c r="G364" s="403"/>
      <c r="H364" s="403" t="n">
        <v>12.611122</v>
      </c>
      <c r="I364" s="403" t="n">
        <v>100</v>
      </c>
      <c r="J364" s="403" t="n">
        <v>0.185377006651042</v>
      </c>
      <c r="K364" s="403" t="n">
        <v>101.11158982439</v>
      </c>
      <c r="L364" s="403" t="n">
        <v>6790.3480086</v>
      </c>
      <c r="M364" s="403" t="n">
        <v>7.55317666066405</v>
      </c>
      <c r="N364" s="403" t="n">
        <v>99.814622993349</v>
      </c>
      <c r="O364" s="403" t="n">
        <v>0.187785750196364</v>
      </c>
      <c r="P364" s="403"/>
      <c r="Q364" s="403"/>
      <c r="R364" s="403"/>
      <c r="S364" s="403"/>
    </row>
    <row r="365">
      <c r="A365" s="403" t="s">
        <v>261</v>
      </c>
      <c r="B365" s="403" t="s">
        <v>262</v>
      </c>
      <c r="C365" s="403" t="s">
        <v>16</v>
      </c>
      <c r="D365" s="403"/>
      <c r="E365" s="403"/>
      <c r="F365" s="403"/>
      <c r="G365" s="403"/>
      <c r="H365" s="403"/>
      <c r="I365" s="403"/>
      <c r="J365" s="403"/>
      <c r="K365" s="403"/>
      <c r="L365" s="403" t="n">
        <v>336.1776757</v>
      </c>
      <c r="M365" s="403" t="n">
        <v>34.9390743582457</v>
      </c>
      <c r="N365" s="403" t="n">
        <v>100</v>
      </c>
      <c r="O365" s="403" t="n">
        <v>0.00000000000000387901648116148</v>
      </c>
      <c r="P365" s="403"/>
      <c r="Q365" s="403"/>
      <c r="R365" s="403"/>
      <c r="S365" s="403"/>
    </row>
    <row r="366">
      <c r="A366" s="403" t="s">
        <v>261</v>
      </c>
      <c r="B366" s="403" t="s">
        <v>262</v>
      </c>
      <c r="C366" s="403" t="s">
        <v>17</v>
      </c>
      <c r="D366" s="403" t="n">
        <v>17.6733235</v>
      </c>
      <c r="E366" s="403" t="n">
        <v>100</v>
      </c>
      <c r="F366" s="403" t="n">
        <v>0.209472174428216</v>
      </c>
      <c r="G366" s="403" t="n">
        <v>99.4120596426159</v>
      </c>
      <c r="H366" s="403"/>
      <c r="I366" s="403"/>
      <c r="J366" s="403"/>
      <c r="K366" s="403"/>
      <c r="L366" s="403" t="n">
        <v>8399.4252057</v>
      </c>
      <c r="M366" s="403" t="n">
        <v>7.96884626503109</v>
      </c>
      <c r="N366" s="403" t="n">
        <v>99.5537631495934</v>
      </c>
      <c r="O366" s="403" t="n">
        <v>0.316520690079738</v>
      </c>
      <c r="P366" s="403" t="n">
        <v>19.9760122</v>
      </c>
      <c r="Q366" s="403" t="n">
        <v>100</v>
      </c>
      <c r="R366" s="403" t="n">
        <v>0.236764675978379</v>
      </c>
      <c r="S366" s="403" t="n">
        <v>100.797982658497</v>
      </c>
    </row>
    <row r="367">
      <c r="A367" s="403" t="s">
        <v>263</v>
      </c>
      <c r="B367" s="403" t="s">
        <v>264</v>
      </c>
      <c r="C367" s="403" t="s">
        <v>16</v>
      </c>
      <c r="D367" s="403"/>
      <c r="E367" s="403"/>
      <c r="F367" s="403"/>
      <c r="G367" s="403"/>
      <c r="H367" s="403"/>
      <c r="I367" s="403"/>
      <c r="J367" s="403"/>
      <c r="K367" s="403"/>
      <c r="L367" s="403" t="n">
        <v>356.8149237</v>
      </c>
      <c r="M367" s="403" t="n">
        <v>26.1609773829732</v>
      </c>
      <c r="N367" s="403" t="n">
        <v>100</v>
      </c>
      <c r="O367" s="403" t="n">
        <v>0</v>
      </c>
      <c r="P367" s="403"/>
      <c r="Q367" s="403"/>
      <c r="R367" s="403"/>
      <c r="S367" s="403"/>
    </row>
    <row r="368">
      <c r="A368" s="403" t="s">
        <v>263</v>
      </c>
      <c r="B368" s="403" t="s">
        <v>264</v>
      </c>
      <c r="C368" s="403" t="s">
        <v>17</v>
      </c>
      <c r="D368" s="403"/>
      <c r="E368" s="403"/>
      <c r="F368" s="403"/>
      <c r="G368" s="403"/>
      <c r="H368" s="403"/>
      <c r="I368" s="403"/>
      <c r="J368" s="403"/>
      <c r="K368" s="403"/>
      <c r="L368" s="403" t="n">
        <v>7775.7301913</v>
      </c>
      <c r="M368" s="403" t="n">
        <v>7.42577061726965</v>
      </c>
      <c r="N368" s="403" t="n">
        <v>100</v>
      </c>
      <c r="O368" s="403" t="n">
        <v>0</v>
      </c>
      <c r="P368" s="403"/>
      <c r="Q368" s="403"/>
      <c r="R368" s="403"/>
      <c r="S368" s="403"/>
    </row>
    <row r="369">
      <c r="A369" s="403" t="s">
        <v>265</v>
      </c>
      <c r="B369" s="403" t="s">
        <v>266</v>
      </c>
      <c r="C369" s="403" t="s">
        <v>16</v>
      </c>
      <c r="D369" s="403"/>
      <c r="E369" s="403"/>
      <c r="F369" s="403"/>
      <c r="G369" s="403"/>
      <c r="H369" s="403"/>
      <c r="I369" s="403"/>
      <c r="J369" s="403"/>
      <c r="K369" s="403"/>
      <c r="L369" s="403" t="n">
        <v>23.0361655</v>
      </c>
      <c r="M369" s="403" t="n">
        <v>50.6139155861074</v>
      </c>
      <c r="N369" s="403" t="n">
        <v>100</v>
      </c>
      <c r="O369" s="403" t="n">
        <v>0</v>
      </c>
      <c r="P369" s="403"/>
      <c r="Q369" s="403"/>
      <c r="R369" s="403"/>
      <c r="S369" s="403"/>
    </row>
    <row r="370">
      <c r="A370" s="403" t="s">
        <v>265</v>
      </c>
      <c r="B370" s="403" t="s">
        <v>266</v>
      </c>
      <c r="C370" s="403" t="s">
        <v>17</v>
      </c>
      <c r="D370" s="403"/>
      <c r="E370" s="403"/>
      <c r="F370" s="403"/>
      <c r="G370" s="403"/>
      <c r="H370" s="403"/>
      <c r="I370" s="403"/>
      <c r="J370" s="403"/>
      <c r="K370" s="403"/>
      <c r="L370" s="403" t="n">
        <v>1894.1291385</v>
      </c>
      <c r="M370" s="403" t="n">
        <v>8.466556168028</v>
      </c>
      <c r="N370" s="403" t="n">
        <v>99.1590606956815</v>
      </c>
      <c r="O370" s="403" t="n">
        <v>0.646744375356101</v>
      </c>
      <c r="P370" s="403" t="n">
        <v>16.0635612</v>
      </c>
      <c r="Q370" s="403" t="n">
        <v>77.8134918937247</v>
      </c>
      <c r="R370" s="403" t="n">
        <v>0.840939304318502</v>
      </c>
      <c r="S370" s="403" t="n">
        <v>76.2606343183087</v>
      </c>
    </row>
    <row r="371">
      <c r="A371" s="403" t="s">
        <v>267</v>
      </c>
      <c r="B371" s="403" t="s">
        <v>268</v>
      </c>
      <c r="C371" s="403" t="s">
        <v>16</v>
      </c>
      <c r="D371" s="403"/>
      <c r="E371" s="403"/>
      <c r="F371" s="403"/>
      <c r="G371" s="403"/>
      <c r="H371" s="403"/>
      <c r="I371" s="403"/>
      <c r="J371" s="403"/>
      <c r="K371" s="403"/>
      <c r="L371" s="403" t="n">
        <v>4011.4263374</v>
      </c>
      <c r="M371" s="403" t="n">
        <v>25.6532470358295</v>
      </c>
      <c r="N371" s="403" t="n">
        <v>100</v>
      </c>
      <c r="O371" s="403" t="n">
        <v>0.00000000000000284808255155749</v>
      </c>
      <c r="P371" s="403"/>
      <c r="Q371" s="403"/>
      <c r="R371" s="403"/>
      <c r="S371" s="403"/>
    </row>
    <row r="372">
      <c r="A372" s="403" t="s">
        <v>267</v>
      </c>
      <c r="B372" s="403" t="s">
        <v>268</v>
      </c>
      <c r="C372" s="403" t="s">
        <v>17</v>
      </c>
      <c r="D372" s="403" t="n">
        <v>263.0437174</v>
      </c>
      <c r="E372" s="403" t="n">
        <v>57.2824005082194</v>
      </c>
      <c r="F372" s="403" t="n">
        <v>0.826654046548491</v>
      </c>
      <c r="G372" s="403" t="n">
        <v>52.6357118482449</v>
      </c>
      <c r="H372" s="403"/>
      <c r="I372" s="403"/>
      <c r="J372" s="403"/>
      <c r="K372" s="403"/>
      <c r="L372" s="403" t="n">
        <v>31557.246584</v>
      </c>
      <c r="M372" s="403" t="n">
        <v>9.3634965033417</v>
      </c>
      <c r="N372" s="403" t="n">
        <v>99.1733459534515</v>
      </c>
      <c r="O372" s="403" t="n">
        <v>0.438742121423782</v>
      </c>
      <c r="P372" s="403"/>
      <c r="Q372" s="403"/>
      <c r="R372" s="403"/>
      <c r="S372" s="403"/>
    </row>
    <row r="373">
      <c r="A373" s="403" t="s">
        <v>269</v>
      </c>
      <c r="B373" s="403" t="s">
        <v>270</v>
      </c>
      <c r="C373" s="403" t="s">
        <v>16</v>
      </c>
      <c r="D373" s="403"/>
      <c r="E373" s="403"/>
      <c r="F373" s="403"/>
      <c r="G373" s="403"/>
      <c r="H373" s="403"/>
      <c r="I373" s="403"/>
      <c r="J373" s="403"/>
      <c r="K373" s="403"/>
      <c r="L373" s="403" t="n">
        <v>1571.887815</v>
      </c>
      <c r="M373" s="403" t="n">
        <v>25.1293061314642</v>
      </c>
      <c r="N373" s="403" t="n">
        <v>91.343351378431</v>
      </c>
      <c r="O373" s="403" t="n">
        <v>8.47220039418852</v>
      </c>
      <c r="P373" s="403" t="n">
        <v>148.968483</v>
      </c>
      <c r="Q373" s="403" t="n">
        <v>99.9999999999997</v>
      </c>
      <c r="R373" s="403" t="n">
        <v>8.65664862156898</v>
      </c>
      <c r="S373" s="403" t="n">
        <v>89.3970878784013</v>
      </c>
    </row>
    <row r="374">
      <c r="A374" s="403" t="s">
        <v>269</v>
      </c>
      <c r="B374" s="403" t="s">
        <v>270</v>
      </c>
      <c r="C374" s="403" t="s">
        <v>17</v>
      </c>
      <c r="D374" s="403" t="n">
        <v>36.5572983</v>
      </c>
      <c r="E374" s="403" t="n">
        <v>99.9999999999999</v>
      </c>
      <c r="F374" s="403" t="n">
        <v>0.155015470754513</v>
      </c>
      <c r="G374" s="403" t="n">
        <v>99.8702613300176</v>
      </c>
      <c r="H374" s="403"/>
      <c r="I374" s="403"/>
      <c r="J374" s="403"/>
      <c r="K374" s="403"/>
      <c r="L374" s="403" t="n">
        <v>23166.0600499</v>
      </c>
      <c r="M374" s="403" t="n">
        <v>5.97463350716553</v>
      </c>
      <c r="N374" s="403" t="n">
        <v>98.2320322112688</v>
      </c>
      <c r="O374" s="403" t="n">
        <v>0.773867915760912</v>
      </c>
      <c r="P374" s="403" t="n">
        <v>380.3825434</v>
      </c>
      <c r="Q374" s="403" t="n">
        <v>47.2846827272474</v>
      </c>
      <c r="R374" s="403" t="n">
        <v>1.61295231797668</v>
      </c>
      <c r="S374" s="403" t="n">
        <v>46.4807046807731</v>
      </c>
    </row>
    <row r="375">
      <c r="A375" s="403" t="s">
        <v>271</v>
      </c>
      <c r="B375" s="403" t="s">
        <v>272</v>
      </c>
      <c r="C375" s="403" t="s">
        <v>16</v>
      </c>
      <c r="D375" s="403" t="n">
        <v>17.9947788</v>
      </c>
      <c r="E375" s="403" t="n">
        <v>100</v>
      </c>
      <c r="F375" s="403" t="n">
        <v>4.55158401407396</v>
      </c>
      <c r="G375" s="403" t="n">
        <v>88.3211148585387</v>
      </c>
      <c r="H375" s="403"/>
      <c r="I375" s="403"/>
      <c r="J375" s="403"/>
      <c r="K375" s="403"/>
      <c r="L375" s="403" t="n">
        <v>377.3572293</v>
      </c>
      <c r="M375" s="403" t="n">
        <v>32.8744051463516</v>
      </c>
      <c r="N375" s="403" t="n">
        <v>95.448415985926</v>
      </c>
      <c r="O375" s="403" t="n">
        <v>4.21170922893671</v>
      </c>
      <c r="P375" s="403"/>
      <c r="Q375" s="403"/>
      <c r="R375" s="403"/>
      <c r="S375" s="403"/>
    </row>
    <row r="376">
      <c r="A376" s="403" t="s">
        <v>271</v>
      </c>
      <c r="B376" s="403" t="s">
        <v>272</v>
      </c>
      <c r="C376" s="403" t="s">
        <v>17</v>
      </c>
      <c r="D376" s="403" t="n">
        <v>69.4136972</v>
      </c>
      <c r="E376" s="403" t="n">
        <v>70.0400650493017</v>
      </c>
      <c r="F376" s="403" t="n">
        <v>0.655532596252079</v>
      </c>
      <c r="G376" s="403" t="n">
        <v>70.1227777124869</v>
      </c>
      <c r="H376" s="403" t="n">
        <v>27.6010502</v>
      </c>
      <c r="I376" s="403" t="n">
        <v>99.9999999999998</v>
      </c>
      <c r="J376" s="403" t="n">
        <v>0.260660198588154</v>
      </c>
      <c r="K376" s="403" t="n">
        <v>100.779770988591</v>
      </c>
      <c r="L376" s="403" t="n">
        <v>10491.8861855</v>
      </c>
      <c r="M376" s="403" t="n">
        <v>6.28755808454922</v>
      </c>
      <c r="N376" s="403" t="n">
        <v>99.0838072051598</v>
      </c>
      <c r="O376" s="403" t="n">
        <v>0.681834837061967</v>
      </c>
      <c r="P376" s="403"/>
      <c r="Q376" s="403"/>
      <c r="R376" s="403"/>
      <c r="S376" s="403"/>
    </row>
    <row r="377">
      <c r="A377" s="403" t="s">
        <v>273</v>
      </c>
      <c r="B377" s="403" t="s">
        <v>274</v>
      </c>
      <c r="C377" s="403" t="s">
        <v>16</v>
      </c>
      <c r="D377" s="403"/>
      <c r="E377" s="403"/>
      <c r="F377" s="403"/>
      <c r="G377" s="403"/>
      <c r="H377" s="403"/>
      <c r="I377" s="403"/>
      <c r="J377" s="403"/>
      <c r="K377" s="403"/>
      <c r="L377" s="403" t="n">
        <v>1269.8483424</v>
      </c>
      <c r="M377" s="403" t="n">
        <v>25.2448679370278</v>
      </c>
      <c r="N377" s="403" t="n">
        <v>100</v>
      </c>
      <c r="O377" s="403" t="n">
        <v>0.00000000000000280274336373096</v>
      </c>
      <c r="P377" s="403"/>
      <c r="Q377" s="403"/>
      <c r="R377" s="403"/>
      <c r="S377" s="403"/>
    </row>
    <row r="378">
      <c r="A378" s="403" t="s">
        <v>273</v>
      </c>
      <c r="B378" s="403" t="s">
        <v>274</v>
      </c>
      <c r="C378" s="403" t="s">
        <v>17</v>
      </c>
      <c r="D378" s="403" t="n">
        <v>77.775354</v>
      </c>
      <c r="E378" s="403" t="n">
        <v>71.7288784875007</v>
      </c>
      <c r="F378" s="403" t="n">
        <v>0.448103503138328</v>
      </c>
      <c r="G378" s="403" t="n">
        <v>71.9501164485841</v>
      </c>
      <c r="H378" s="403"/>
      <c r="I378" s="403"/>
      <c r="J378" s="403"/>
      <c r="K378" s="403"/>
      <c r="L378" s="403" t="n">
        <v>17152.5419114</v>
      </c>
      <c r="M378" s="403" t="n">
        <v>5.33127857196641</v>
      </c>
      <c r="N378" s="403" t="n">
        <v>98.8245468895626</v>
      </c>
      <c r="O378" s="403" t="n">
        <v>0.66631672066416</v>
      </c>
      <c r="P378" s="403" t="n">
        <v>126.242872</v>
      </c>
      <c r="Q378" s="403" t="n">
        <v>81.7660327235087</v>
      </c>
      <c r="R378" s="403" t="n">
        <v>0.727349607299036</v>
      </c>
      <c r="S378" s="403" t="n">
        <v>80.593804530365</v>
      </c>
    </row>
    <row r="379">
      <c r="A379" s="403" t="s">
        <v>275</v>
      </c>
      <c r="B379" s="403" t="s">
        <v>276</v>
      </c>
      <c r="C379" s="403" t="s">
        <v>16</v>
      </c>
      <c r="D379" s="403"/>
      <c r="E379" s="403"/>
      <c r="F379" s="403"/>
      <c r="G379" s="403"/>
      <c r="H379" s="403"/>
      <c r="I379" s="403"/>
      <c r="J379" s="403"/>
      <c r="K379" s="403"/>
      <c r="L379" s="403" t="n">
        <v>569.4263066</v>
      </c>
      <c r="M379" s="403" t="n">
        <v>64.8384944635542</v>
      </c>
      <c r="N379" s="403" t="n">
        <v>100</v>
      </c>
      <c r="O379" s="403" t="n">
        <v>0</v>
      </c>
      <c r="P379" s="403"/>
      <c r="Q379" s="403"/>
      <c r="R379" s="403"/>
      <c r="S379" s="403"/>
    </row>
    <row r="380">
      <c r="A380" s="403" t="s">
        <v>275</v>
      </c>
      <c r="B380" s="403" t="s">
        <v>276</v>
      </c>
      <c r="C380" s="403" t="s">
        <v>17</v>
      </c>
      <c r="D380" s="403" t="n">
        <v>229.4920461</v>
      </c>
      <c r="E380" s="403" t="n">
        <v>46.7620442225425</v>
      </c>
      <c r="F380" s="403" t="n">
        <v>1.42684974671485</v>
      </c>
      <c r="G380" s="403" t="n">
        <v>46.9316530259073</v>
      </c>
      <c r="H380" s="403" t="n">
        <v>46.3321319</v>
      </c>
      <c r="I380" s="403" t="n">
        <v>100</v>
      </c>
      <c r="J380" s="403" t="n">
        <v>0.288066587882821</v>
      </c>
      <c r="K380" s="403" t="n">
        <v>99.1972109270596</v>
      </c>
      <c r="L380" s="403" t="n">
        <v>15756.6883881</v>
      </c>
      <c r="M380" s="403" t="n">
        <v>7.55244634909089</v>
      </c>
      <c r="N380" s="403" t="n">
        <v>97.9660394235568</v>
      </c>
      <c r="O380" s="403" t="n">
        <v>0.901957046864298</v>
      </c>
      <c r="P380" s="403" t="n">
        <v>51.3145242</v>
      </c>
      <c r="Q380" s="403" t="n">
        <v>99.9999999999999</v>
      </c>
      <c r="R380" s="403" t="n">
        <v>0.31904424184557</v>
      </c>
      <c r="S380" s="403" t="n">
        <v>100.772547156147</v>
      </c>
    </row>
    <row r="381">
      <c r="A381" s="403" t="s">
        <v>277</v>
      </c>
      <c r="B381" s="403" t="s">
        <v>278</v>
      </c>
      <c r="C381" s="403" t="s">
        <v>16</v>
      </c>
      <c r="D381" s="403"/>
      <c r="E381" s="403"/>
      <c r="F381" s="403"/>
      <c r="G381" s="403"/>
      <c r="H381" s="403"/>
      <c r="I381" s="403"/>
      <c r="J381" s="403"/>
      <c r="K381" s="403"/>
      <c r="L381" s="403" t="n">
        <v>386.6950016</v>
      </c>
      <c r="M381" s="403" t="n">
        <v>42.2432659309832</v>
      </c>
      <c r="N381" s="403" t="n">
        <v>100</v>
      </c>
      <c r="O381" s="403" t="n">
        <v>0</v>
      </c>
      <c r="P381" s="403"/>
      <c r="Q381" s="403"/>
      <c r="R381" s="403"/>
      <c r="S381" s="403"/>
    </row>
    <row r="382">
      <c r="A382" s="403" t="s">
        <v>277</v>
      </c>
      <c r="B382" s="403" t="s">
        <v>278</v>
      </c>
      <c r="C382" s="403" t="s">
        <v>17</v>
      </c>
      <c r="D382" s="403" t="n">
        <v>16.4208664</v>
      </c>
      <c r="E382" s="403" t="n">
        <v>99.9999999999997</v>
      </c>
      <c r="F382" s="403" t="n">
        <v>0.22087554080077</v>
      </c>
      <c r="G382" s="403" t="n">
        <v>99.6182791571991</v>
      </c>
      <c r="H382" s="403"/>
      <c r="I382" s="403"/>
      <c r="J382" s="403"/>
      <c r="K382" s="403"/>
      <c r="L382" s="403" t="n">
        <v>7361.3799582</v>
      </c>
      <c r="M382" s="403" t="n">
        <v>8.42633117625003</v>
      </c>
      <c r="N382" s="403" t="n">
        <v>99.0172345173804</v>
      </c>
      <c r="O382" s="403" t="n">
        <v>0.496949408447629</v>
      </c>
      <c r="P382" s="403" t="n">
        <v>56.6422742</v>
      </c>
      <c r="Q382" s="403" t="n">
        <v>57.4067504637012</v>
      </c>
      <c r="R382" s="403" t="n">
        <v>0.761889941818812</v>
      </c>
      <c r="S382" s="403" t="n">
        <v>58.4124986916511</v>
      </c>
    </row>
    <row r="383">
      <c r="A383" s="403" t="s">
        <v>279</v>
      </c>
      <c r="B383" s="403" t="s">
        <v>280</v>
      </c>
      <c r="C383" s="403" t="s">
        <v>16</v>
      </c>
      <c r="D383" s="403"/>
      <c r="E383" s="403"/>
      <c r="F383" s="403"/>
      <c r="G383" s="403"/>
      <c r="H383" s="403"/>
      <c r="I383" s="403"/>
      <c r="J383" s="403"/>
      <c r="K383" s="403"/>
      <c r="L383" s="403" t="n">
        <v>1955.7773939</v>
      </c>
      <c r="M383" s="403" t="n">
        <v>33.3505960181177</v>
      </c>
      <c r="N383" s="403" t="n">
        <v>100</v>
      </c>
      <c r="O383" s="403" t="n">
        <v>0</v>
      </c>
      <c r="P383" s="403"/>
      <c r="Q383" s="403"/>
      <c r="R383" s="403"/>
      <c r="S383" s="403"/>
    </row>
    <row r="384">
      <c r="A384" s="403" t="s">
        <v>279</v>
      </c>
      <c r="B384" s="403" t="s">
        <v>280</v>
      </c>
      <c r="C384" s="403" t="s">
        <v>17</v>
      </c>
      <c r="D384" s="403" t="n">
        <v>109.7795884</v>
      </c>
      <c r="E384" s="403" t="n">
        <v>60.5085024556384</v>
      </c>
      <c r="F384" s="403" t="n">
        <v>1.9765790474388</v>
      </c>
      <c r="G384" s="403" t="n">
        <v>59.542235103873</v>
      </c>
      <c r="H384" s="403"/>
      <c r="I384" s="403"/>
      <c r="J384" s="403"/>
      <c r="K384" s="403"/>
      <c r="L384" s="403" t="n">
        <v>5437.8557782</v>
      </c>
      <c r="M384" s="403" t="n">
        <v>7.93963822682636</v>
      </c>
      <c r="N384" s="403" t="n">
        <v>97.9084723384163</v>
      </c>
      <c r="O384" s="403" t="n">
        <v>1.30652558849465</v>
      </c>
      <c r="P384" s="403" t="n">
        <v>6.3842686</v>
      </c>
      <c r="Q384" s="403" t="n">
        <v>100</v>
      </c>
      <c r="R384" s="403" t="n">
        <v>0.114948614144935</v>
      </c>
      <c r="S384" s="403" t="n">
        <v>98.7544435547299</v>
      </c>
    </row>
    <row r="385">
      <c r="A385" s="403" t="s">
        <v>281</v>
      </c>
      <c r="B385" s="403" t="s">
        <v>282</v>
      </c>
      <c r="C385" s="403" t="s">
        <v>16</v>
      </c>
      <c r="D385" s="403"/>
      <c r="E385" s="403"/>
      <c r="F385" s="403"/>
      <c r="G385" s="403"/>
      <c r="H385" s="403"/>
      <c r="I385" s="403"/>
      <c r="J385" s="403"/>
      <c r="K385" s="403"/>
      <c r="L385" s="403" t="n">
        <v>768.7028751</v>
      </c>
      <c r="M385" s="403" t="n">
        <v>56.3121154960773</v>
      </c>
      <c r="N385" s="403" t="n">
        <v>100</v>
      </c>
      <c r="O385" s="403" t="n">
        <v>0.00000000000000625190071890961</v>
      </c>
      <c r="P385" s="403"/>
      <c r="Q385" s="403"/>
      <c r="R385" s="403"/>
      <c r="S385" s="403"/>
    </row>
    <row r="386">
      <c r="A386" s="403" t="s">
        <v>281</v>
      </c>
      <c r="B386" s="403" t="s">
        <v>282</v>
      </c>
      <c r="C386" s="403" t="s">
        <v>17</v>
      </c>
      <c r="D386" s="403" t="n">
        <v>88.7299919</v>
      </c>
      <c r="E386" s="403" t="n">
        <v>71.5198761068965</v>
      </c>
      <c r="F386" s="403" t="n">
        <v>0.734724687355709</v>
      </c>
      <c r="G386" s="403" t="n">
        <v>70.4191579015029</v>
      </c>
      <c r="H386" s="403"/>
      <c r="I386" s="403"/>
      <c r="J386" s="403"/>
      <c r="K386" s="403"/>
      <c r="L386" s="403" t="n">
        <v>11922.1734187</v>
      </c>
      <c r="M386" s="403" t="n">
        <v>9.63753933934686</v>
      </c>
      <c r="N386" s="403" t="n">
        <v>98.7210181144499</v>
      </c>
      <c r="O386" s="403" t="n">
        <v>0.74263246188135</v>
      </c>
      <c r="P386" s="403" t="n">
        <v>65.7279354</v>
      </c>
      <c r="Q386" s="403" t="n">
        <v>99.9999999999998</v>
      </c>
      <c r="R386" s="403" t="n">
        <v>0.544257198194348</v>
      </c>
      <c r="S386" s="403" t="n">
        <v>99.3358087639683</v>
      </c>
    </row>
    <row r="387">
      <c r="A387" s="403" t="s">
        <v>283</v>
      </c>
      <c r="B387" s="403" t="s">
        <v>284</v>
      </c>
      <c r="C387" s="403" t="s">
        <v>16</v>
      </c>
      <c r="D387" s="403"/>
      <c r="E387" s="403"/>
      <c r="F387" s="403"/>
      <c r="G387" s="403"/>
      <c r="H387" s="403"/>
      <c r="I387" s="403"/>
      <c r="J387" s="403"/>
      <c r="K387" s="403"/>
      <c r="L387" s="403" t="n">
        <v>6119.1124319</v>
      </c>
      <c r="M387" s="403" t="n">
        <v>19.5726337791762</v>
      </c>
      <c r="N387" s="403" t="n">
        <v>100</v>
      </c>
      <c r="O387" s="403" t="n">
        <v>0</v>
      </c>
      <c r="P387" s="403"/>
      <c r="Q387" s="403"/>
      <c r="R387" s="403"/>
      <c r="S387" s="403"/>
    </row>
    <row r="388">
      <c r="A388" s="403" t="s">
        <v>283</v>
      </c>
      <c r="B388" s="403" t="s">
        <v>284</v>
      </c>
      <c r="C388" s="403" t="s">
        <v>17</v>
      </c>
      <c r="D388" s="403" t="n">
        <v>383.9171646</v>
      </c>
      <c r="E388" s="403" t="n">
        <v>56.5418561783128</v>
      </c>
      <c r="F388" s="403" t="n">
        <v>1.79311321189715</v>
      </c>
      <c r="G388" s="403" t="n">
        <v>54.5371517220398</v>
      </c>
      <c r="H388" s="403" t="n">
        <v>28.1353515</v>
      </c>
      <c r="I388" s="403" t="n">
        <v>100</v>
      </c>
      <c r="J388" s="403" t="n">
        <v>0.131408218094608</v>
      </c>
      <c r="K388" s="403" t="n">
        <v>100.409064020423</v>
      </c>
      <c r="L388" s="403" t="n">
        <v>20860.7869064</v>
      </c>
      <c r="M388" s="403" t="n">
        <v>7.34795645862055</v>
      </c>
      <c r="N388" s="403" t="n">
        <v>97.4318318156198</v>
      </c>
      <c r="O388" s="403" t="n">
        <v>1.147947053564</v>
      </c>
      <c r="P388" s="403" t="n">
        <v>137.8089433</v>
      </c>
      <c r="Q388" s="403" t="n">
        <v>100</v>
      </c>
      <c r="R388" s="403" t="n">
        <v>0.643646754388471</v>
      </c>
      <c r="S388" s="403" t="n">
        <v>97.894668241</v>
      </c>
    </row>
    <row r="389">
      <c r="A389" s="403" t="s">
        <v>285</v>
      </c>
      <c r="B389" s="403" t="s">
        <v>286</v>
      </c>
      <c r="C389" s="403" t="s">
        <v>16</v>
      </c>
      <c r="D389" s="403"/>
      <c r="E389" s="403"/>
      <c r="F389" s="403"/>
      <c r="G389" s="403"/>
      <c r="H389" s="403"/>
      <c r="I389" s="403"/>
      <c r="J389" s="403"/>
      <c r="K389" s="403"/>
      <c r="L389" s="403" t="n">
        <v>2129.6326916</v>
      </c>
      <c r="M389" s="403" t="n">
        <v>27.6142683305247</v>
      </c>
      <c r="N389" s="403" t="n">
        <v>100</v>
      </c>
      <c r="O389" s="403" t="n">
        <v>0</v>
      </c>
      <c r="P389" s="403"/>
      <c r="Q389" s="403"/>
      <c r="R389" s="403"/>
      <c r="S389" s="403"/>
    </row>
    <row r="390">
      <c r="A390" s="403" t="s">
        <v>285</v>
      </c>
      <c r="B390" s="403" t="s">
        <v>286</v>
      </c>
      <c r="C390" s="403" t="s">
        <v>17</v>
      </c>
      <c r="D390" s="403" t="n">
        <v>476.2703192</v>
      </c>
      <c r="E390" s="403" t="n">
        <v>34.0596660256906</v>
      </c>
      <c r="F390" s="403" t="n">
        <v>4.93128206162802</v>
      </c>
      <c r="G390" s="403" t="n">
        <v>27.4207182209338</v>
      </c>
      <c r="H390" s="403"/>
      <c r="I390" s="403"/>
      <c r="J390" s="403"/>
      <c r="K390" s="403"/>
      <c r="L390" s="403" t="n">
        <v>9181.8736127</v>
      </c>
      <c r="M390" s="403" t="n">
        <v>10.7633435374272</v>
      </c>
      <c r="N390" s="403" t="n">
        <v>95.068717938372</v>
      </c>
      <c r="O390" s="403" t="n">
        <v>1.42233216995209</v>
      </c>
      <c r="P390" s="403"/>
      <c r="Q390" s="403"/>
      <c r="R390" s="403"/>
      <c r="S390" s="403"/>
    </row>
    <row r="391">
      <c r="A391" s="403" t="s">
        <v>287</v>
      </c>
      <c r="B391" s="403" t="s">
        <v>288</v>
      </c>
      <c r="C391" s="403" t="s">
        <v>16</v>
      </c>
      <c r="D391" s="403"/>
      <c r="E391" s="403"/>
      <c r="F391" s="403"/>
      <c r="G391" s="403"/>
      <c r="H391" s="403"/>
      <c r="I391" s="403"/>
      <c r="J391" s="403"/>
      <c r="K391" s="403"/>
      <c r="L391" s="403" t="n">
        <v>188.2723319</v>
      </c>
      <c r="M391" s="403" t="n">
        <v>30.0018737412015</v>
      </c>
      <c r="N391" s="403" t="n">
        <v>100</v>
      </c>
      <c r="O391" s="403" t="n">
        <v>0</v>
      </c>
      <c r="P391" s="403"/>
      <c r="Q391" s="403"/>
      <c r="R391" s="403"/>
      <c r="S391" s="403"/>
    </row>
    <row r="392">
      <c r="A392" s="403" t="s">
        <v>287</v>
      </c>
      <c r="B392" s="403" t="s">
        <v>288</v>
      </c>
      <c r="C392" s="403" t="s">
        <v>17</v>
      </c>
      <c r="D392" s="403" t="n">
        <v>12.8708683</v>
      </c>
      <c r="E392" s="403" t="n">
        <v>100</v>
      </c>
      <c r="F392" s="403" t="n">
        <v>0.265157567398103</v>
      </c>
      <c r="G392" s="403" t="n">
        <v>98.324402775306</v>
      </c>
      <c r="H392" s="403" t="n">
        <v>8.4541436</v>
      </c>
      <c r="I392" s="403" t="n">
        <v>100</v>
      </c>
      <c r="J392" s="403" t="n">
        <v>0.174166971424161</v>
      </c>
      <c r="K392" s="403" t="n">
        <v>99.89137359227</v>
      </c>
      <c r="L392" s="403" t="n">
        <v>4832.7202361</v>
      </c>
      <c r="M392" s="403" t="n">
        <v>6.26345345249956</v>
      </c>
      <c r="N392" s="403" t="n">
        <v>99.5606754611777</v>
      </c>
      <c r="O392" s="403" t="n">
        <v>0.30960185920211</v>
      </c>
      <c r="P392" s="403"/>
      <c r="Q392" s="403"/>
      <c r="R392" s="403"/>
      <c r="S392" s="403"/>
    </row>
    <row r="393">
      <c r="A393" s="403" t="s">
        <v>289</v>
      </c>
      <c r="B393" s="403" t="s">
        <v>290</v>
      </c>
      <c r="C393" s="403" t="s">
        <v>16</v>
      </c>
      <c r="D393" s="403" t="n">
        <v>14.1190319</v>
      </c>
      <c r="E393" s="403" t="n">
        <v>100</v>
      </c>
      <c r="F393" s="403" t="n">
        <v>2.03641997956064</v>
      </c>
      <c r="G393" s="403" t="n">
        <v>93.0204477985461</v>
      </c>
      <c r="H393" s="403"/>
      <c r="I393" s="403"/>
      <c r="J393" s="403"/>
      <c r="K393" s="403"/>
      <c r="L393" s="403" t="n">
        <v>679.2071013</v>
      </c>
      <c r="M393" s="403" t="n">
        <v>19.3558893913164</v>
      </c>
      <c r="N393" s="403" t="n">
        <v>97.9635800204394</v>
      </c>
      <c r="O393" s="403" t="n">
        <v>1.93366451455851</v>
      </c>
      <c r="P393" s="403"/>
      <c r="Q393" s="403"/>
      <c r="R393" s="403"/>
      <c r="S393" s="403"/>
    </row>
    <row r="394">
      <c r="A394" s="403" t="s">
        <v>289</v>
      </c>
      <c r="B394" s="403" t="s">
        <v>290</v>
      </c>
      <c r="C394" s="403" t="s">
        <v>17</v>
      </c>
      <c r="D394" s="403" t="n">
        <v>222.0597999</v>
      </c>
      <c r="E394" s="403" t="n">
        <v>47.9202401672925</v>
      </c>
      <c r="F394" s="403" t="n">
        <v>2.80175757276516</v>
      </c>
      <c r="G394" s="403" t="n">
        <v>43.6277912109845</v>
      </c>
      <c r="H394" s="403" t="n">
        <v>19.9052137</v>
      </c>
      <c r="I394" s="403" t="n">
        <v>100</v>
      </c>
      <c r="J394" s="403" t="n">
        <v>0.25114668772375</v>
      </c>
      <c r="K394" s="403" t="n">
        <v>97.9660034674405</v>
      </c>
      <c r="L394" s="403" t="n">
        <v>7609.0038472</v>
      </c>
      <c r="M394" s="403" t="n">
        <v>6.73700021384914</v>
      </c>
      <c r="N394" s="403" t="n">
        <v>96.0037978944961</v>
      </c>
      <c r="O394" s="403" t="n">
        <v>1.33343507150534</v>
      </c>
      <c r="P394" s="403" t="n">
        <v>74.7632603</v>
      </c>
      <c r="Q394" s="403" t="n">
        <v>39.8350447880864</v>
      </c>
      <c r="R394" s="403" t="n">
        <v>0.943297845015026</v>
      </c>
      <c r="S394" s="403" t="n">
        <v>40.4745139221054</v>
      </c>
    </row>
    <row r="395">
      <c r="A395" s="403" t="s">
        <v>291</v>
      </c>
      <c r="B395" s="403" t="s">
        <v>292</v>
      </c>
      <c r="C395" s="403" t="s">
        <v>16</v>
      </c>
      <c r="D395" s="403"/>
      <c r="E395" s="403"/>
      <c r="F395" s="403"/>
      <c r="G395" s="403"/>
      <c r="H395" s="403"/>
      <c r="I395" s="403"/>
      <c r="J395" s="403"/>
      <c r="K395" s="403"/>
      <c r="L395" s="403" t="n">
        <v>897.9020498</v>
      </c>
      <c r="M395" s="403" t="n">
        <v>25.9958179762678</v>
      </c>
      <c r="N395" s="403" t="n">
        <v>100</v>
      </c>
      <c r="O395" s="403" t="n">
        <v>0</v>
      </c>
      <c r="P395" s="403"/>
      <c r="Q395" s="403"/>
      <c r="R395" s="403"/>
      <c r="S395" s="403"/>
    </row>
    <row r="396">
      <c r="A396" s="403" t="s">
        <v>291</v>
      </c>
      <c r="B396" s="403" t="s">
        <v>292</v>
      </c>
      <c r="C396" s="403" t="s">
        <v>17</v>
      </c>
      <c r="D396" s="403" t="n">
        <v>514.4022224</v>
      </c>
      <c r="E396" s="403" t="n">
        <v>41.3412964053047</v>
      </c>
      <c r="F396" s="403" t="n">
        <v>5.11280283029763</v>
      </c>
      <c r="G396" s="403" t="n">
        <v>37.95324933963</v>
      </c>
      <c r="H396" s="403"/>
      <c r="I396" s="403"/>
      <c r="J396" s="403"/>
      <c r="K396" s="403"/>
      <c r="L396" s="403" t="n">
        <v>9515.2372703</v>
      </c>
      <c r="M396" s="403" t="n">
        <v>7.35547432864927</v>
      </c>
      <c r="N396" s="403" t="n">
        <v>94.57488698156</v>
      </c>
      <c r="O396" s="403" t="n">
        <v>2.05542292283545</v>
      </c>
      <c r="P396" s="403" t="n">
        <v>31.4217192</v>
      </c>
      <c r="Q396" s="403" t="n">
        <v>99.9999999999998</v>
      </c>
      <c r="R396" s="403" t="n">
        <v>0.312310188142331</v>
      </c>
      <c r="S396" s="403" t="n">
        <v>100.055330366669</v>
      </c>
    </row>
    <row r="397">
      <c r="A397" s="403" t="s">
        <v>293</v>
      </c>
      <c r="B397" s="403" t="s">
        <v>294</v>
      </c>
      <c r="C397" s="403" t="s">
        <v>16</v>
      </c>
      <c r="D397" s="403"/>
      <c r="E397" s="403"/>
      <c r="F397" s="403"/>
      <c r="G397" s="403"/>
      <c r="H397" s="403" t="n">
        <v>22.3803148</v>
      </c>
      <c r="I397" s="403" t="n">
        <v>100</v>
      </c>
      <c r="J397" s="403" t="n">
        <v>1.40471335979978</v>
      </c>
      <c r="K397" s="403" t="n">
        <v>100.275926457015</v>
      </c>
      <c r="L397" s="403" t="n">
        <v>1570.849695</v>
      </c>
      <c r="M397" s="403" t="n">
        <v>18.9393392480719</v>
      </c>
      <c r="N397" s="403" t="n">
        <v>98.5952866402002</v>
      </c>
      <c r="O397" s="403" t="n">
        <v>1.42865788376376</v>
      </c>
      <c r="P397" s="403"/>
      <c r="Q397" s="403"/>
      <c r="R397" s="403"/>
      <c r="S397" s="403"/>
    </row>
    <row r="398">
      <c r="A398" s="403" t="s">
        <v>293</v>
      </c>
      <c r="B398" s="403" t="s">
        <v>294</v>
      </c>
      <c r="C398" s="403" t="s">
        <v>17</v>
      </c>
      <c r="D398" s="403" t="n">
        <v>402.2923825</v>
      </c>
      <c r="E398" s="403" t="n">
        <v>37.2778542990584</v>
      </c>
      <c r="F398" s="403" t="n">
        <v>1.66246019532653</v>
      </c>
      <c r="G398" s="403" t="n">
        <v>37.2992058986846</v>
      </c>
      <c r="H398" s="403"/>
      <c r="I398" s="403"/>
      <c r="J398" s="403"/>
      <c r="K398" s="403"/>
      <c r="L398" s="403" t="n">
        <v>23569.1266346</v>
      </c>
      <c r="M398" s="403" t="n">
        <v>7.2509968494025</v>
      </c>
      <c r="N398" s="403" t="n">
        <v>97.3986497709358</v>
      </c>
      <c r="O398" s="403" t="n">
        <v>0.801551949066723</v>
      </c>
      <c r="P398" s="403" t="n">
        <v>227.1984073</v>
      </c>
      <c r="Q398" s="403" t="n">
        <v>46.4269391385339</v>
      </c>
      <c r="R398" s="403" t="n">
        <v>0.938890033737675</v>
      </c>
      <c r="S398" s="403" t="n">
        <v>45.7750863061732</v>
      </c>
    </row>
    <row r="399">
      <c r="A399" s="403" t="s">
        <v>295</v>
      </c>
      <c r="B399" s="403" t="s">
        <v>296</v>
      </c>
      <c r="C399" s="403" t="s">
        <v>16</v>
      </c>
      <c r="D399" s="403"/>
      <c r="E399" s="403"/>
      <c r="F399" s="403"/>
      <c r="G399" s="403"/>
      <c r="H399" s="403"/>
      <c r="I399" s="403"/>
      <c r="J399" s="403"/>
      <c r="K399" s="403"/>
      <c r="L399" s="403" t="n">
        <v>499.5994256</v>
      </c>
      <c r="M399" s="403" t="n">
        <v>27.3510269437743</v>
      </c>
      <c r="N399" s="403" t="n">
        <v>100</v>
      </c>
      <c r="O399" s="403" t="n">
        <v>0</v>
      </c>
      <c r="P399" s="403"/>
      <c r="Q399" s="403"/>
      <c r="R399" s="403"/>
      <c r="S399" s="403"/>
    </row>
    <row r="400">
      <c r="A400" s="403" t="s">
        <v>295</v>
      </c>
      <c r="B400" s="403" t="s">
        <v>296</v>
      </c>
      <c r="C400" s="403" t="s">
        <v>17</v>
      </c>
      <c r="D400" s="403" t="n">
        <v>405.3760081</v>
      </c>
      <c r="E400" s="403" t="n">
        <v>46.7987314079297</v>
      </c>
      <c r="F400" s="403" t="n">
        <v>2.56913982881721</v>
      </c>
      <c r="G400" s="403" t="n">
        <v>46.7628703072196</v>
      </c>
      <c r="H400" s="403"/>
      <c r="I400" s="403"/>
      <c r="J400" s="403"/>
      <c r="K400" s="403"/>
      <c r="L400" s="403" t="n">
        <v>14687.5925695</v>
      </c>
      <c r="M400" s="403" t="n">
        <v>9.01868872012277</v>
      </c>
      <c r="N400" s="403" t="n">
        <v>93.0851315957347</v>
      </c>
      <c r="O400" s="403" t="n">
        <v>1.79811624523611</v>
      </c>
      <c r="P400" s="403" t="n">
        <v>685.6980233</v>
      </c>
      <c r="Q400" s="403" t="n">
        <v>30.9023080384053</v>
      </c>
      <c r="R400" s="403" t="n">
        <v>4.34572857544812</v>
      </c>
      <c r="S400" s="403" t="n">
        <v>30.286806551145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988</v>
      </c>
    </row>
    <row r="410">
      <c r="A410" s="5" t="s">
        <v>26</v>
      </c>
      <c r="B410" s="5" t="s">
        <v>71</v>
      </c>
      <c r="C410" s="5" t="s">
        <v>11</v>
      </c>
      <c r="D410" s="5" t="s">
        <v>979</v>
      </c>
      <c r="E410" s="5" t="s">
        <v>980</v>
      </c>
      <c r="F410" s="5" t="s">
        <v>981</v>
      </c>
      <c r="G410" s="5" t="s">
        <v>982</v>
      </c>
      <c r="H410" s="5" t="s">
        <v>967</v>
      </c>
      <c r="I410" s="5" t="s">
        <v>968</v>
      </c>
      <c r="J410" s="5" t="s">
        <v>969</v>
      </c>
      <c r="K410" s="5" t="s">
        <v>970</v>
      </c>
      <c r="L410" s="5" t="s">
        <v>971</v>
      </c>
      <c r="M410" s="5" t="s">
        <v>972</v>
      </c>
      <c r="N410" s="5" t="s">
        <v>973</v>
      </c>
      <c r="O410" s="5" t="s">
        <v>974</v>
      </c>
    </row>
    <row r="411">
      <c r="A411" s="404" t="s">
        <v>72</v>
      </c>
      <c r="B411" s="404" t="s">
        <v>73</v>
      </c>
      <c r="C411" s="404" t="s">
        <v>16</v>
      </c>
      <c r="D411" s="404" t="n">
        <v>11.8107</v>
      </c>
      <c r="E411" s="404"/>
      <c r="F411" s="404" t="n">
        <v>100</v>
      </c>
      <c r="G411" s="404"/>
      <c r="H411" s="404"/>
      <c r="I411" s="404"/>
      <c r="J411" s="404"/>
      <c r="K411" s="404"/>
      <c r="L411" s="404"/>
      <c r="M411" s="404"/>
      <c r="N411" s="404"/>
      <c r="O411" s="404"/>
    </row>
    <row r="412">
      <c r="A412" s="404" t="s">
        <v>72</v>
      </c>
      <c r="B412" s="404" t="s">
        <v>73</v>
      </c>
      <c r="C412" s="404" t="s">
        <v>17</v>
      </c>
      <c r="D412" s="404" t="n">
        <v>99.6721552</v>
      </c>
      <c r="E412" s="404"/>
      <c r="F412" s="404" t="n">
        <v>100</v>
      </c>
      <c r="G412" s="404"/>
      <c r="H412" s="404"/>
      <c r="I412" s="404"/>
      <c r="J412" s="404"/>
      <c r="K412" s="404"/>
      <c r="L412" s="404"/>
      <c r="M412" s="404"/>
      <c r="N412" s="404"/>
      <c r="O412" s="404"/>
    </row>
    <row r="413">
      <c r="A413" s="404" t="s">
        <v>76</v>
      </c>
      <c r="B413" s="404" t="s">
        <v>77</v>
      </c>
      <c r="C413" s="404" t="s">
        <v>17</v>
      </c>
      <c r="D413" s="404" t="n">
        <v>83.2897644</v>
      </c>
      <c r="E413" s="404"/>
      <c r="F413" s="404" t="n">
        <v>100</v>
      </c>
      <c r="G413" s="404"/>
      <c r="H413" s="404"/>
      <c r="I413" s="404"/>
      <c r="J413" s="404"/>
      <c r="K413" s="404"/>
      <c r="L413" s="404"/>
      <c r="M413" s="404"/>
      <c r="N413" s="404"/>
      <c r="O413" s="404"/>
    </row>
    <row r="414">
      <c r="A414" s="404" t="s">
        <v>80</v>
      </c>
      <c r="B414" s="404" t="s">
        <v>81</v>
      </c>
      <c r="C414" s="404" t="s">
        <v>16</v>
      </c>
      <c r="D414" s="404" t="n">
        <v>162.8945894</v>
      </c>
      <c r="E414" s="404"/>
      <c r="F414" s="404" t="n">
        <v>100</v>
      </c>
      <c r="G414" s="404"/>
      <c r="H414" s="404"/>
      <c r="I414" s="404"/>
      <c r="J414" s="404"/>
      <c r="K414" s="404"/>
      <c r="L414" s="404"/>
      <c r="M414" s="404"/>
      <c r="N414" s="404"/>
      <c r="O414" s="404"/>
    </row>
    <row r="415">
      <c r="A415" s="404" t="s">
        <v>80</v>
      </c>
      <c r="B415" s="404" t="s">
        <v>81</v>
      </c>
      <c r="C415" s="404" t="s">
        <v>17</v>
      </c>
      <c r="D415" s="404" t="n">
        <v>1438.0568806</v>
      </c>
      <c r="E415" s="404"/>
      <c r="F415" s="404" t="n">
        <v>99.1784734035728</v>
      </c>
      <c r="G415" s="404"/>
      <c r="H415" s="404" t="n">
        <v>11.911879</v>
      </c>
      <c r="I415" s="404"/>
      <c r="J415" s="404" t="n">
        <v>0.82152659642723</v>
      </c>
      <c r="K415" s="404"/>
      <c r="L415" s="404"/>
      <c r="M415" s="404"/>
      <c r="N415" s="404"/>
      <c r="O415" s="404"/>
    </row>
    <row r="416">
      <c r="A416" s="404" t="s">
        <v>92</v>
      </c>
      <c r="B416" s="404" t="s">
        <v>93</v>
      </c>
      <c r="C416" s="404" t="s">
        <v>16</v>
      </c>
      <c r="D416" s="404" t="n">
        <v>160.8671076</v>
      </c>
      <c r="E416" s="404"/>
      <c r="F416" s="404" t="n">
        <v>95.3754036983133</v>
      </c>
      <c r="G416" s="404"/>
      <c r="H416" s="404" t="n">
        <v>7.8001812</v>
      </c>
      <c r="I416" s="404"/>
      <c r="J416" s="404" t="n">
        <v>4.62459630168668</v>
      </c>
      <c r="K416" s="404"/>
      <c r="L416" s="404"/>
      <c r="M416" s="404"/>
      <c r="N416" s="404"/>
      <c r="O416" s="404"/>
    </row>
    <row r="417">
      <c r="A417" s="404" t="s">
        <v>92</v>
      </c>
      <c r="B417" s="404" t="s">
        <v>93</v>
      </c>
      <c r="C417" s="404" t="s">
        <v>17</v>
      </c>
      <c r="D417" s="404" t="n">
        <v>1250.1723021</v>
      </c>
      <c r="E417" s="404"/>
      <c r="F417" s="404" t="n">
        <v>99.0925947058128</v>
      </c>
      <c r="G417" s="404"/>
      <c r="H417" s="404" t="n">
        <v>8.242089</v>
      </c>
      <c r="I417" s="404"/>
      <c r="J417" s="404" t="n">
        <v>0.65329393671122</v>
      </c>
      <c r="K417" s="404"/>
      <c r="L417" s="404" t="n">
        <v>3.2059205</v>
      </c>
      <c r="M417" s="404"/>
      <c r="N417" s="404" t="n">
        <v>0.254111357476024</v>
      </c>
      <c r="O417" s="404"/>
    </row>
    <row r="418">
      <c r="A418" s="404" t="s">
        <v>108</v>
      </c>
      <c r="B418" s="404" t="s">
        <v>109</v>
      </c>
      <c r="C418" s="404" t="s">
        <v>16</v>
      </c>
      <c r="D418" s="404" t="n">
        <v>452.5954465</v>
      </c>
      <c r="E418" s="404"/>
      <c r="F418" s="404" t="n">
        <v>100</v>
      </c>
      <c r="G418" s="404"/>
      <c r="H418" s="404"/>
      <c r="I418" s="404"/>
      <c r="J418" s="404"/>
      <c r="K418" s="404"/>
      <c r="L418" s="404"/>
      <c r="M418" s="404"/>
      <c r="N418" s="404"/>
      <c r="O418" s="404"/>
    </row>
    <row r="419">
      <c r="A419" s="404" t="s">
        <v>108</v>
      </c>
      <c r="B419" s="404" t="s">
        <v>109</v>
      </c>
      <c r="C419" s="404" t="s">
        <v>17</v>
      </c>
      <c r="D419" s="404" t="n">
        <v>1990.5632558</v>
      </c>
      <c r="E419" s="404"/>
      <c r="F419" s="404" t="n">
        <v>98.907975556158</v>
      </c>
      <c r="G419" s="404"/>
      <c r="H419" s="404" t="n">
        <v>21.9774363</v>
      </c>
      <c r="I419" s="404"/>
      <c r="J419" s="404" t="n">
        <v>1.09202444384205</v>
      </c>
      <c r="K419" s="404"/>
      <c r="L419" s="404"/>
      <c r="M419" s="404"/>
      <c r="N419" s="404"/>
      <c r="O419" s="404"/>
    </row>
    <row r="420">
      <c r="A420" s="404" t="s">
        <v>110</v>
      </c>
      <c r="B420" s="404" t="s">
        <v>111</v>
      </c>
      <c r="C420" s="404" t="s">
        <v>16</v>
      </c>
      <c r="D420" s="404" t="n">
        <v>202.1188288</v>
      </c>
      <c r="E420" s="404"/>
      <c r="F420" s="404" t="n">
        <v>100</v>
      </c>
      <c r="G420" s="404"/>
      <c r="H420" s="404"/>
      <c r="I420" s="404"/>
      <c r="J420" s="404"/>
      <c r="K420" s="404"/>
      <c r="L420" s="404"/>
      <c r="M420" s="404"/>
      <c r="N420" s="404"/>
      <c r="O420" s="404"/>
    </row>
    <row r="421">
      <c r="A421" s="404" t="s">
        <v>110</v>
      </c>
      <c r="B421" s="404" t="s">
        <v>111</v>
      </c>
      <c r="C421" s="404" t="s">
        <v>17</v>
      </c>
      <c r="D421" s="404" t="n">
        <v>324.833832</v>
      </c>
      <c r="E421" s="404"/>
      <c r="F421" s="404" t="n">
        <v>97.2972972972973</v>
      </c>
      <c r="G421" s="404"/>
      <c r="H421" s="404" t="n">
        <v>9.023162</v>
      </c>
      <c r="I421" s="404"/>
      <c r="J421" s="404" t="n">
        <v>2.7027027027027</v>
      </c>
      <c r="K421" s="404"/>
      <c r="L421" s="404"/>
      <c r="M421" s="404"/>
      <c r="N421" s="404"/>
      <c r="O421" s="404"/>
    </row>
    <row r="422">
      <c r="A422" t="s">
        <v>20</v>
      </c>
    </row>
    <row r="423">
      <c r="A423" t="s">
        <v>21</v>
      </c>
    </row>
    <row r="424">
      <c r="A424" t="s">
        <v>22</v>
      </c>
    </row>
    <row r="425">
      <c r="A425" t="s">
        <v>23</v>
      </c>
    </row>
    <row r="426">
      <c r="A426" t="s">
        <v>24</v>
      </c>
    </row>
    <row r="429">
      <c r="L429" s="7" t="str">
        <f>=HYPERLINK("#'Indice'!A1", "Ir al índice")</f>
      </c>
    </row>
    <row r="430">
      <c r="A430" s="14" t="s">
        <v>989</v>
      </c>
    </row>
    <row r="431">
      <c r="A431" s="5" t="s">
        <v>26</v>
      </c>
      <c r="B431" s="5" t="s">
        <v>10</v>
      </c>
      <c r="C431" s="5" t="s">
        <v>11</v>
      </c>
      <c r="D431" s="5" t="s">
        <v>967</v>
      </c>
      <c r="E431" s="5" t="s">
        <v>968</v>
      </c>
      <c r="F431" s="5" t="s">
        <v>969</v>
      </c>
      <c r="G431" s="5" t="s">
        <v>970</v>
      </c>
      <c r="H431" s="5" t="s">
        <v>971</v>
      </c>
      <c r="I431" s="5" t="s">
        <v>972</v>
      </c>
      <c r="J431" s="5" t="s">
        <v>973</v>
      </c>
      <c r="K431" s="5" t="s">
        <v>974</v>
      </c>
      <c r="L431" s="5" t="s">
        <v>979</v>
      </c>
      <c r="M431" s="5" t="s">
        <v>980</v>
      </c>
      <c r="N431" s="5" t="s">
        <v>981</v>
      </c>
      <c r="O431" s="5" t="s">
        <v>982</v>
      </c>
      <c r="P431" s="5" t="s">
        <v>975</v>
      </c>
      <c r="Q431" s="5" t="s">
        <v>976</v>
      </c>
      <c r="R431" s="5" t="s">
        <v>977</v>
      </c>
      <c r="S431" s="5" t="s">
        <v>978</v>
      </c>
    </row>
    <row r="432">
      <c r="A432" s="405" t="s">
        <v>14</v>
      </c>
      <c r="B432" s="405" t="s">
        <v>15</v>
      </c>
      <c r="C432" s="405" t="s">
        <v>16</v>
      </c>
      <c r="D432" s="405" t="n">
        <v>7.8001812</v>
      </c>
      <c r="E432" s="405"/>
      <c r="F432" s="405" t="n">
        <v>0.78151326937601</v>
      </c>
      <c r="G432" s="405"/>
      <c r="H432" s="405"/>
      <c r="I432" s="405"/>
      <c r="J432" s="405"/>
      <c r="K432" s="405"/>
      <c r="L432" s="405" t="n">
        <v>990.2866723</v>
      </c>
      <c r="M432" s="405"/>
      <c r="N432" s="405" t="n">
        <v>99.218486730624</v>
      </c>
      <c r="O432" s="405"/>
      <c r="P432" s="405"/>
      <c r="Q432" s="405"/>
      <c r="R432" s="405"/>
      <c r="S432" s="405"/>
    </row>
    <row r="433">
      <c r="A433" s="405" t="s">
        <v>14</v>
      </c>
      <c r="B433" s="405" t="s">
        <v>15</v>
      </c>
      <c r="C433" s="405" t="s">
        <v>17</v>
      </c>
      <c r="D433" s="405" t="n">
        <v>51.1545663</v>
      </c>
      <c r="E433" s="405"/>
      <c r="F433" s="405" t="n">
        <v>0.976055471130042</v>
      </c>
      <c r="G433" s="405"/>
      <c r="H433" s="405" t="n">
        <v>3.2059205</v>
      </c>
      <c r="I433" s="405"/>
      <c r="J433" s="405" t="n">
        <v>0.0611706142845934</v>
      </c>
      <c r="K433" s="405"/>
      <c r="L433" s="405" t="n">
        <v>5186.5881901</v>
      </c>
      <c r="M433" s="405"/>
      <c r="N433" s="405" t="n">
        <v>98.9627739145854</v>
      </c>
      <c r="O433" s="405"/>
      <c r="P433" s="405"/>
      <c r="Q433" s="405"/>
      <c r="R433" s="405"/>
      <c r="S433" s="405"/>
    </row>
    <row r="434">
      <c r="A434" s="405" t="s">
        <v>27</v>
      </c>
      <c r="B434" s="405" t="s">
        <v>28</v>
      </c>
      <c r="C434" s="405" t="s">
        <v>16</v>
      </c>
      <c r="D434" s="405"/>
      <c r="E434" s="405"/>
      <c r="F434" s="405"/>
      <c r="G434" s="405"/>
      <c r="H434" s="405"/>
      <c r="I434" s="405"/>
      <c r="J434" s="405"/>
      <c r="K434" s="405"/>
      <c r="L434" s="405" t="n">
        <v>622.797789</v>
      </c>
      <c r="M434" s="405" t="n">
        <v>26.956247100524</v>
      </c>
      <c r="N434" s="405" t="n">
        <v>100</v>
      </c>
      <c r="O434" s="405" t="n">
        <v>0</v>
      </c>
      <c r="P434" s="405"/>
      <c r="Q434" s="405"/>
      <c r="R434" s="405"/>
      <c r="S434" s="405"/>
    </row>
    <row r="435">
      <c r="A435" s="405" t="s">
        <v>27</v>
      </c>
      <c r="B435" s="405" t="s">
        <v>28</v>
      </c>
      <c r="C435" s="405" t="s">
        <v>17</v>
      </c>
      <c r="D435" s="405" t="n">
        <v>116.4622165</v>
      </c>
      <c r="E435" s="405" t="n">
        <v>35.6349893214364</v>
      </c>
      <c r="F435" s="405" t="n">
        <v>1.19886213741881</v>
      </c>
      <c r="G435" s="405" t="n">
        <v>33.4132252630865</v>
      </c>
      <c r="H435" s="405"/>
      <c r="I435" s="405"/>
      <c r="J435" s="405"/>
      <c r="K435" s="405"/>
      <c r="L435" s="405" t="n">
        <v>9572.9089638</v>
      </c>
      <c r="M435" s="405" t="n">
        <v>7.62492130008382</v>
      </c>
      <c r="N435" s="405" t="n">
        <v>98.5435315122733</v>
      </c>
      <c r="O435" s="405" t="n">
        <v>0.470730423763473</v>
      </c>
      <c r="P435" s="405" t="n">
        <v>25.0249012</v>
      </c>
      <c r="Q435" s="405" t="n">
        <v>99.9999999999998</v>
      </c>
      <c r="R435" s="405" t="n">
        <v>0.25760635030784</v>
      </c>
      <c r="S435" s="405" t="n">
        <v>100.206915988427</v>
      </c>
    </row>
    <row r="436">
      <c r="A436" s="405" t="s">
        <v>29</v>
      </c>
      <c r="B436" s="405" t="s">
        <v>30</v>
      </c>
      <c r="C436" s="405" t="s">
        <v>16</v>
      </c>
      <c r="D436" s="405"/>
      <c r="E436" s="405"/>
      <c r="F436" s="405"/>
      <c r="G436" s="405"/>
      <c r="H436" s="405"/>
      <c r="I436" s="405"/>
      <c r="J436" s="405"/>
      <c r="K436" s="405"/>
      <c r="L436" s="405" t="n">
        <v>701.112609</v>
      </c>
      <c r="M436" s="405" t="n">
        <v>25.8193862078361</v>
      </c>
      <c r="N436" s="405" t="n">
        <v>100</v>
      </c>
      <c r="O436" s="405" t="n">
        <v>0</v>
      </c>
      <c r="P436" s="405"/>
      <c r="Q436" s="405"/>
      <c r="R436" s="405"/>
      <c r="S436" s="405"/>
    </row>
    <row r="437">
      <c r="A437" s="405" t="s">
        <v>29</v>
      </c>
      <c r="B437" s="405" t="s">
        <v>30</v>
      </c>
      <c r="C437" s="405" t="s">
        <v>17</v>
      </c>
      <c r="D437" s="405" t="n">
        <v>22.1172709</v>
      </c>
      <c r="E437" s="405" t="n">
        <v>58.9574368924037</v>
      </c>
      <c r="F437" s="405" t="n">
        <v>0.344498132834267</v>
      </c>
      <c r="G437" s="405" t="n">
        <v>59.4184098382568</v>
      </c>
      <c r="H437" s="405"/>
      <c r="I437" s="405"/>
      <c r="J437" s="405"/>
      <c r="K437" s="405"/>
      <c r="L437" s="405" t="n">
        <v>6398.0251891</v>
      </c>
      <c r="M437" s="405" t="n">
        <v>6.4923661091134</v>
      </c>
      <c r="N437" s="405" t="n">
        <v>99.6555018671657</v>
      </c>
      <c r="O437" s="405" t="n">
        <v>0.205402921682591</v>
      </c>
      <c r="P437" s="405"/>
      <c r="Q437" s="405"/>
      <c r="R437" s="405"/>
      <c r="S437" s="405"/>
    </row>
    <row r="438">
      <c r="A438" s="405" t="s">
        <v>31</v>
      </c>
      <c r="B438" s="405" t="s">
        <v>32</v>
      </c>
      <c r="C438" s="405" t="s">
        <v>16</v>
      </c>
      <c r="D438" s="405"/>
      <c r="E438" s="405"/>
      <c r="F438" s="405"/>
      <c r="G438" s="405"/>
      <c r="H438" s="405"/>
      <c r="I438" s="405"/>
      <c r="J438" s="405"/>
      <c r="K438" s="405"/>
      <c r="L438" s="405" t="n">
        <v>80.349067</v>
      </c>
      <c r="M438" s="405" t="n">
        <v>26.7790892138472</v>
      </c>
      <c r="N438" s="405" t="n">
        <v>100</v>
      </c>
      <c r="O438" s="405" t="n">
        <v>0</v>
      </c>
      <c r="P438" s="405"/>
      <c r="Q438" s="405"/>
      <c r="R438" s="405"/>
      <c r="S438" s="405"/>
    </row>
    <row r="439">
      <c r="A439" s="405" t="s">
        <v>31</v>
      </c>
      <c r="B439" s="405" t="s">
        <v>32</v>
      </c>
      <c r="C439" s="405" t="s">
        <v>17</v>
      </c>
      <c r="D439" s="405" t="n">
        <v>28.291925</v>
      </c>
      <c r="E439" s="405" t="n">
        <v>36.2031306196945</v>
      </c>
      <c r="F439" s="405" t="n">
        <v>3.41997264021888</v>
      </c>
      <c r="G439" s="405" t="n">
        <v>35.3765025031341</v>
      </c>
      <c r="H439" s="405" t="n">
        <v>1.131677</v>
      </c>
      <c r="I439" s="405" t="n">
        <v>100</v>
      </c>
      <c r="J439" s="405" t="n">
        <v>0.136798905608755</v>
      </c>
      <c r="K439" s="405" t="n">
        <v>101.205097942519</v>
      </c>
      <c r="L439" s="405" t="n">
        <v>797.832285</v>
      </c>
      <c r="M439" s="405" t="n">
        <v>7.13644589768847</v>
      </c>
      <c r="N439" s="405" t="n">
        <v>96.4432284541724</v>
      </c>
      <c r="O439" s="405" t="n">
        <v>1.27423785833562</v>
      </c>
      <c r="P439" s="405"/>
      <c r="Q439" s="405"/>
      <c r="R439" s="405"/>
      <c r="S439" s="405"/>
    </row>
    <row r="440">
      <c r="A440" s="405" t="s">
        <v>33</v>
      </c>
      <c r="B440" s="405" t="s">
        <v>34</v>
      </c>
      <c r="C440" s="405" t="s">
        <v>16</v>
      </c>
      <c r="D440" s="405"/>
      <c r="E440" s="405"/>
      <c r="F440" s="405"/>
      <c r="G440" s="405"/>
      <c r="H440" s="405"/>
      <c r="I440" s="405"/>
      <c r="J440" s="405"/>
      <c r="K440" s="405"/>
      <c r="L440" s="405" t="n">
        <v>172.7043196</v>
      </c>
      <c r="M440" s="405" t="n">
        <v>36.631061687318</v>
      </c>
      <c r="N440" s="405" t="n">
        <v>100</v>
      </c>
      <c r="O440" s="405" t="n">
        <v>0</v>
      </c>
      <c r="P440" s="405"/>
      <c r="Q440" s="405"/>
      <c r="R440" s="405"/>
      <c r="S440" s="405"/>
    </row>
    <row r="441">
      <c r="A441" s="405" t="s">
        <v>33</v>
      </c>
      <c r="B441" s="405" t="s">
        <v>34</v>
      </c>
      <c r="C441" s="405" t="s">
        <v>17</v>
      </c>
      <c r="D441" s="405" t="n">
        <v>64.1608841</v>
      </c>
      <c r="E441" s="405" t="n">
        <v>53.4518503406974</v>
      </c>
      <c r="F441" s="405" t="n">
        <v>1.01753797368517</v>
      </c>
      <c r="G441" s="405" t="n">
        <v>52.4924860928558</v>
      </c>
      <c r="H441" s="405"/>
      <c r="I441" s="405"/>
      <c r="J441" s="405"/>
      <c r="K441" s="405"/>
      <c r="L441" s="405" t="n">
        <v>6232.8110347</v>
      </c>
      <c r="M441" s="405" t="n">
        <v>7.55092312984667</v>
      </c>
      <c r="N441" s="405" t="n">
        <v>98.8471714436869</v>
      </c>
      <c r="O441" s="405" t="n">
        <v>0.550612112088003</v>
      </c>
      <c r="P441" s="405" t="n">
        <v>8.5307513</v>
      </c>
      <c r="Q441" s="405" t="n">
        <v>99.9999999999997</v>
      </c>
      <c r="R441" s="405" t="n">
        <v>0.135290582627962</v>
      </c>
      <c r="S441" s="405" t="n">
        <v>99.440428753343</v>
      </c>
    </row>
    <row r="442">
      <c r="A442" s="405" t="s">
        <v>35</v>
      </c>
      <c r="B442" s="405" t="s">
        <v>36</v>
      </c>
      <c r="C442" s="405" t="s">
        <v>16</v>
      </c>
      <c r="D442" s="405"/>
      <c r="E442" s="405"/>
      <c r="F442" s="405"/>
      <c r="G442" s="405"/>
      <c r="H442" s="405"/>
      <c r="I442" s="405"/>
      <c r="J442" s="405"/>
      <c r="K442" s="405"/>
      <c r="L442" s="405" t="n">
        <v>56.6233898</v>
      </c>
      <c r="M442" s="405" t="n">
        <v>25.6415718199307</v>
      </c>
      <c r="N442" s="405" t="n">
        <v>100</v>
      </c>
      <c r="O442" s="405" t="n">
        <v>0</v>
      </c>
      <c r="P442" s="405"/>
      <c r="Q442" s="405"/>
      <c r="R442" s="405"/>
      <c r="S442" s="405"/>
    </row>
    <row r="443">
      <c r="A443" s="405" t="s">
        <v>35</v>
      </c>
      <c r="B443" s="405" t="s">
        <v>36</v>
      </c>
      <c r="C443" s="405" t="s">
        <v>17</v>
      </c>
      <c r="D443" s="405" t="n">
        <v>7.6341242</v>
      </c>
      <c r="E443" s="405" t="n">
        <v>74.8203810858409</v>
      </c>
      <c r="F443" s="405" t="n">
        <v>1.07141060898201</v>
      </c>
      <c r="G443" s="405" t="n">
        <v>74.742350768782</v>
      </c>
      <c r="H443" s="405" t="n">
        <v>1.1996481</v>
      </c>
      <c r="I443" s="405" t="n">
        <v>100</v>
      </c>
      <c r="J443" s="405" t="n">
        <v>0.168364525872544</v>
      </c>
      <c r="K443" s="405" t="n">
        <v>98.9933301850363</v>
      </c>
      <c r="L443" s="405" t="n">
        <v>703.6964319</v>
      </c>
      <c r="M443" s="405" t="n">
        <v>7.9395702156484</v>
      </c>
      <c r="N443" s="405" t="n">
        <v>98.7602248651454</v>
      </c>
      <c r="O443" s="405" t="n">
        <v>0.890445101627639</v>
      </c>
      <c r="P443" s="405"/>
      <c r="Q443" s="405"/>
      <c r="R443" s="405"/>
      <c r="S443" s="405"/>
    </row>
    <row r="444">
      <c r="A444" s="405" t="s">
        <v>37</v>
      </c>
      <c r="B444" s="405" t="s">
        <v>38</v>
      </c>
      <c r="C444" s="405" t="s">
        <v>16</v>
      </c>
      <c r="D444" s="405"/>
      <c r="E444" s="405"/>
      <c r="F444" s="405"/>
      <c r="G444" s="405"/>
      <c r="H444" s="405"/>
      <c r="I444" s="405"/>
      <c r="J444" s="405"/>
      <c r="K444" s="405"/>
      <c r="L444" s="405" t="n">
        <v>52.0853151</v>
      </c>
      <c r="M444" s="405" t="n">
        <v>46.1196214137496</v>
      </c>
      <c r="N444" s="405" t="n">
        <v>100</v>
      </c>
      <c r="O444" s="405" t="n">
        <v>0</v>
      </c>
      <c r="P444" s="405"/>
      <c r="Q444" s="405"/>
      <c r="R444" s="405"/>
      <c r="S444" s="405"/>
    </row>
    <row r="445">
      <c r="A445" s="405" t="s">
        <v>37</v>
      </c>
      <c r="B445" s="405" t="s">
        <v>38</v>
      </c>
      <c r="C445" s="405" t="s">
        <v>17</v>
      </c>
      <c r="D445" s="405" t="n">
        <v>17.2783776</v>
      </c>
      <c r="E445" s="405" t="n">
        <v>65.9684291499339</v>
      </c>
      <c r="F445" s="405" t="n">
        <v>1.39423700882783</v>
      </c>
      <c r="G445" s="405" t="n">
        <v>65.087409666688</v>
      </c>
      <c r="H445" s="405"/>
      <c r="I445" s="405"/>
      <c r="J445" s="405"/>
      <c r="K445" s="405"/>
      <c r="L445" s="405" t="n">
        <v>1221.9928145</v>
      </c>
      <c r="M445" s="405" t="n">
        <v>9.53442196916224</v>
      </c>
      <c r="N445" s="405" t="n">
        <v>98.6057629911722</v>
      </c>
      <c r="O445" s="405" t="n">
        <v>0.920303972234957</v>
      </c>
      <c r="P445" s="405"/>
      <c r="Q445" s="405"/>
      <c r="R445" s="405"/>
      <c r="S445" s="405"/>
    </row>
    <row r="446">
      <c r="A446" s="405" t="s">
        <v>39</v>
      </c>
      <c r="B446" s="405" t="s">
        <v>40</v>
      </c>
      <c r="C446" s="405" t="s">
        <v>16</v>
      </c>
      <c r="D446" s="405"/>
      <c r="E446" s="405"/>
      <c r="F446" s="405"/>
      <c r="G446" s="405"/>
      <c r="H446" s="405"/>
      <c r="I446" s="405"/>
      <c r="J446" s="405"/>
      <c r="K446" s="405"/>
      <c r="L446" s="405" t="n">
        <v>43.2984382</v>
      </c>
      <c r="M446" s="405" t="n">
        <v>55.8210790530269</v>
      </c>
      <c r="N446" s="405" t="n">
        <v>100</v>
      </c>
      <c r="O446" s="405" t="n">
        <v>0</v>
      </c>
      <c r="P446" s="405"/>
      <c r="Q446" s="405"/>
      <c r="R446" s="405"/>
      <c r="S446" s="405"/>
    </row>
    <row r="447">
      <c r="A447" s="405" t="s">
        <v>39</v>
      </c>
      <c r="B447" s="405" t="s">
        <v>40</v>
      </c>
      <c r="C447" s="405" t="s">
        <v>17</v>
      </c>
      <c r="D447" s="405" t="n">
        <v>34.2197148</v>
      </c>
      <c r="E447" s="405" t="n">
        <v>53.0200669533993</v>
      </c>
      <c r="F447" s="405" t="n">
        <v>0.781935905995334</v>
      </c>
      <c r="G447" s="405" t="n">
        <v>52.8747582191077</v>
      </c>
      <c r="H447" s="405" t="n">
        <v>3.708239</v>
      </c>
      <c r="I447" s="405" t="n">
        <v>100</v>
      </c>
      <c r="J447" s="405" t="n">
        <v>0.0847349324522199</v>
      </c>
      <c r="K447" s="405" t="n">
        <v>100.655894020857</v>
      </c>
      <c r="L447" s="405" t="n">
        <v>4311.1509373</v>
      </c>
      <c r="M447" s="405" t="n">
        <v>6.73535553949399</v>
      </c>
      <c r="N447" s="405" t="n">
        <v>98.5117419517566</v>
      </c>
      <c r="O447" s="405" t="n">
        <v>0.731366339309744</v>
      </c>
      <c r="P447" s="405" t="n">
        <v>27.2024048</v>
      </c>
      <c r="Q447" s="405" t="n">
        <v>99.9999999999999</v>
      </c>
      <c r="R447" s="405" t="n">
        <v>0.621587209795793</v>
      </c>
      <c r="S447" s="405" t="n">
        <v>98.5644305944468</v>
      </c>
    </row>
    <row r="448">
      <c r="A448" t="s">
        <v>20</v>
      </c>
    </row>
    <row r="449">
      <c r="A449" t="s">
        <v>21</v>
      </c>
    </row>
    <row r="450">
      <c r="A450" t="s">
        <v>22</v>
      </c>
    </row>
    <row r="451">
      <c r="A451" t="s">
        <v>23</v>
      </c>
    </row>
    <row r="452">
      <c r="A452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990</v>
      </c>
    </row>
    <row r="9">
      <c r="A9" t="s">
        <v>3</v>
      </c>
    </row>
    <row r="10">
      <c r="A10" t="s">
        <v>4</v>
      </c>
    </row>
    <row r="11">
      <c r="A11" t="s">
        <v>991</v>
      </c>
    </row>
    <row r="12">
      <c r="A12" s="3" t="s">
        <v>6</v>
      </c>
    </row>
    <row r="13">
      <c r="A13" s="3" t="s">
        <v>992</v>
      </c>
    </row>
    <row r="15">
      <c r="A15" s="4" t="s">
        <v>993</v>
      </c>
    </row>
    <row r="16">
      <c r="A16" s="5" t="s">
        <v>9</v>
      </c>
      <c r="B16" s="5" t="s">
        <v>10</v>
      </c>
      <c r="C16" s="5" t="s">
        <v>11</v>
      </c>
      <c r="D16" s="5" t="s">
        <v>994</v>
      </c>
      <c r="E16" s="5" t="s">
        <v>995</v>
      </c>
      <c r="F16" s="5" t="s">
        <v>996</v>
      </c>
      <c r="G16" s="5" t="s">
        <v>997</v>
      </c>
      <c r="H16" s="5" t="s">
        <v>998</v>
      </c>
      <c r="I16" s="5" t="s">
        <v>999</v>
      </c>
      <c r="J16" s="5" t="s">
        <v>1000</v>
      </c>
      <c r="K16" s="5" t="s">
        <v>1001</v>
      </c>
      <c r="L16" s="5" t="s">
        <v>1002</v>
      </c>
      <c r="M16" s="5" t="s">
        <v>1003</v>
      </c>
      <c r="N16" s="5" t="s">
        <v>1004</v>
      </c>
      <c r="O16" s="5" t="s">
        <v>1005</v>
      </c>
      <c r="P16" s="5" t="s">
        <v>1006</v>
      </c>
      <c r="Q16" s="5" t="s">
        <v>1007</v>
      </c>
      <c r="R16" s="5" t="s">
        <v>1008</v>
      </c>
      <c r="S16" s="5" t="s">
        <v>1009</v>
      </c>
    </row>
    <row r="17">
      <c r="A17" s="406" t="s">
        <v>14</v>
      </c>
      <c r="B17" s="406" t="s">
        <v>15</v>
      </c>
      <c r="C17" s="406" t="s">
        <v>16</v>
      </c>
      <c r="D17" s="406" t="n">
        <v>21958.3775354</v>
      </c>
      <c r="E17" s="406" t="n">
        <v>6.51576418480278</v>
      </c>
      <c r="F17" s="406" t="n">
        <v>49.1685188176503</v>
      </c>
      <c r="G17" s="406" t="n">
        <v>4.40370190356519</v>
      </c>
      <c r="H17" s="406" t="n">
        <v>15889.1601997</v>
      </c>
      <c r="I17" s="406" t="n">
        <v>7.78106931348548</v>
      </c>
      <c r="J17" s="406" t="n">
        <v>35.5785153532464</v>
      </c>
      <c r="K17" s="406" t="n">
        <v>5.82046064162293</v>
      </c>
      <c r="L17" s="406" t="n">
        <v>5444.9236713</v>
      </c>
      <c r="M17" s="406" t="n">
        <v>10.8962246902236</v>
      </c>
      <c r="N17" s="406" t="n">
        <v>12.1921044285436</v>
      </c>
      <c r="O17" s="406" t="n">
        <v>10.3389560040389</v>
      </c>
      <c r="P17" s="406" t="n">
        <v>1366.963086</v>
      </c>
      <c r="Q17" s="406" t="n">
        <v>22.1172571570179</v>
      </c>
      <c r="R17" s="406" t="n">
        <v>3.06086140055975</v>
      </c>
      <c r="S17" s="406" t="n">
        <v>21.9392392938929</v>
      </c>
    </row>
    <row r="18">
      <c r="A18" s="406" t="s">
        <v>14</v>
      </c>
      <c r="B18" s="406" t="s">
        <v>15</v>
      </c>
      <c r="C18" s="406" t="s">
        <v>17</v>
      </c>
      <c r="D18" s="406" t="n">
        <v>327758.8590028</v>
      </c>
      <c r="E18" s="406" t="n">
        <v>1.68577770220702</v>
      </c>
      <c r="F18" s="406" t="n">
        <v>48.2284225943392</v>
      </c>
      <c r="G18" s="406" t="n">
        <v>1.26190962553366</v>
      </c>
      <c r="H18" s="406" t="n">
        <v>222275.557425</v>
      </c>
      <c r="I18" s="406" t="n">
        <v>2.12620455582083</v>
      </c>
      <c r="J18" s="406" t="n">
        <v>32.7069710594569</v>
      </c>
      <c r="K18" s="406" t="n">
        <v>1.71398552092546</v>
      </c>
      <c r="L18" s="406" t="n">
        <v>107236.9498139</v>
      </c>
      <c r="M18" s="406" t="n">
        <v>2.68052764398446</v>
      </c>
      <c r="N18" s="406" t="n">
        <v>15.779493952011</v>
      </c>
      <c r="O18" s="406" t="n">
        <v>2.48401900636813</v>
      </c>
      <c r="P18" s="406" t="n">
        <v>22325.5215928</v>
      </c>
      <c r="Q18" s="406" t="n">
        <v>5.52430231753699</v>
      </c>
      <c r="R18" s="406" t="n">
        <v>3.28511239419284</v>
      </c>
      <c r="S18" s="406" t="n">
        <v>5.50231915854907</v>
      </c>
    </row>
    <row r="19">
      <c r="A19" s="406" t="s">
        <v>14</v>
      </c>
      <c r="B19" s="406" t="s">
        <v>18</v>
      </c>
      <c r="C19" s="406" t="s">
        <v>16</v>
      </c>
      <c r="D19" s="406" t="n">
        <v>103.4753741</v>
      </c>
      <c r="E19" s="406"/>
      <c r="F19" s="406" t="n">
        <v>25.6782844624386</v>
      </c>
      <c r="G19" s="406"/>
      <c r="H19" s="406" t="n">
        <v>171.4452784</v>
      </c>
      <c r="I19" s="406"/>
      <c r="J19" s="406" t="n">
        <v>42.5455879409782</v>
      </c>
      <c r="K19" s="406"/>
      <c r="L19" s="406" t="n">
        <v>106.2977226</v>
      </c>
      <c r="M19" s="406"/>
      <c r="N19" s="406" t="n">
        <v>26.3786739828002</v>
      </c>
      <c r="O19" s="406"/>
      <c r="P19" s="406" t="n">
        <v>21.7500329</v>
      </c>
      <c r="Q19" s="406"/>
      <c r="R19" s="406" t="n">
        <v>5.39745361378304</v>
      </c>
      <c r="S19" s="406"/>
    </row>
    <row r="20">
      <c r="A20" s="406" t="s">
        <v>14</v>
      </c>
      <c r="B20" s="406" t="s">
        <v>18</v>
      </c>
      <c r="C20" s="406" t="s">
        <v>17</v>
      </c>
      <c r="D20" s="406" t="n">
        <v>1235.3104138</v>
      </c>
      <c r="E20" s="406"/>
      <c r="F20" s="406" t="n">
        <v>34.5118935233525</v>
      </c>
      <c r="G20" s="406"/>
      <c r="H20" s="406" t="n">
        <v>1505.2066238</v>
      </c>
      <c r="I20" s="406"/>
      <c r="J20" s="406" t="n">
        <v>42.0522082149636</v>
      </c>
      <c r="K20" s="406"/>
      <c r="L20" s="406" t="n">
        <v>631.228396</v>
      </c>
      <c r="M20" s="406"/>
      <c r="N20" s="406" t="n">
        <v>17.6351522243345</v>
      </c>
      <c r="O20" s="406"/>
      <c r="P20" s="406" t="n">
        <v>207.6305081</v>
      </c>
      <c r="Q20" s="406"/>
      <c r="R20" s="406" t="n">
        <v>5.80074603734939</v>
      </c>
      <c r="S20" s="406"/>
    </row>
    <row r="21">
      <c r="A21" s="406" t="s">
        <v>14</v>
      </c>
      <c r="B21" s="406" t="s">
        <v>19</v>
      </c>
      <c r="C21" s="406" t="s">
        <v>16</v>
      </c>
      <c r="D21" s="406" t="n">
        <v>21854.9021613</v>
      </c>
      <c r="E21" s="406" t="n">
        <v>6.54556223621607</v>
      </c>
      <c r="F21" s="406" t="n">
        <v>49.3824045007609</v>
      </c>
      <c r="G21" s="406" t="n">
        <v>4.42270690024723</v>
      </c>
      <c r="H21" s="406" t="n">
        <v>15717.7149213</v>
      </c>
      <c r="I21" s="406" t="n">
        <v>7.86200042527515</v>
      </c>
      <c r="J21" s="406" t="n">
        <v>35.5150780517204</v>
      </c>
      <c r="K21" s="406" t="n">
        <v>5.8820432082441</v>
      </c>
      <c r="L21" s="406" t="n">
        <v>5338.6259487</v>
      </c>
      <c r="M21" s="406" t="n">
        <v>11.0969828991263</v>
      </c>
      <c r="N21" s="406" t="n">
        <v>12.0629314252341</v>
      </c>
      <c r="O21" s="406" t="n">
        <v>10.5257960893948</v>
      </c>
      <c r="P21" s="406" t="n">
        <v>1345.2130531</v>
      </c>
      <c r="Q21" s="406" t="n">
        <v>22.4653707246813</v>
      </c>
      <c r="R21" s="406" t="n">
        <v>3.03958602228472</v>
      </c>
      <c r="S21" s="406" t="n">
        <v>22.2831223150732</v>
      </c>
    </row>
    <row r="22">
      <c r="A22" s="406" t="s">
        <v>14</v>
      </c>
      <c r="B22" s="406" t="s">
        <v>19</v>
      </c>
      <c r="C22" s="406" t="s">
        <v>17</v>
      </c>
      <c r="D22" s="406" t="n">
        <v>326523.548589</v>
      </c>
      <c r="E22" s="406" t="n">
        <v>1.69173024913656</v>
      </c>
      <c r="F22" s="406" t="n">
        <v>48.3010488404003</v>
      </c>
      <c r="G22" s="406" t="n">
        <v>1.26621084645355</v>
      </c>
      <c r="H22" s="406" t="n">
        <v>220770.3508012</v>
      </c>
      <c r="I22" s="406" t="n">
        <v>2.13957003227752</v>
      </c>
      <c r="J22" s="406" t="n">
        <v>32.6574899196116</v>
      </c>
      <c r="K22" s="406" t="n">
        <v>1.72497975828258</v>
      </c>
      <c r="L22" s="406" t="n">
        <v>106605.7214179</v>
      </c>
      <c r="M22" s="406" t="n">
        <v>2.69554158338511</v>
      </c>
      <c r="N22" s="406" t="n">
        <v>15.7696686169285</v>
      </c>
      <c r="O22" s="406" t="n">
        <v>2.49794723832707</v>
      </c>
      <c r="P22" s="406" t="n">
        <v>22117.8910847</v>
      </c>
      <c r="Q22" s="406" t="n">
        <v>5.56988903975359</v>
      </c>
      <c r="R22" s="406" t="n">
        <v>3.27179262305965</v>
      </c>
      <c r="S22" s="406" t="n">
        <v>5.54794491757431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1010</v>
      </c>
    </row>
    <row r="32">
      <c r="A32" s="5" t="s">
        <v>26</v>
      </c>
      <c r="B32" s="5" t="s">
        <v>10</v>
      </c>
      <c r="C32" s="5" t="s">
        <v>11</v>
      </c>
      <c r="D32" s="5" t="s">
        <v>994</v>
      </c>
      <c r="E32" s="5" t="s">
        <v>995</v>
      </c>
      <c r="F32" s="5" t="s">
        <v>996</v>
      </c>
      <c r="G32" s="5" t="s">
        <v>997</v>
      </c>
      <c r="H32" s="5" t="s">
        <v>998</v>
      </c>
      <c r="I32" s="5" t="s">
        <v>999</v>
      </c>
      <c r="J32" s="5" t="s">
        <v>1000</v>
      </c>
      <c r="K32" s="5" t="s">
        <v>1001</v>
      </c>
      <c r="L32" s="5" t="s">
        <v>1002</v>
      </c>
      <c r="M32" s="5" t="s">
        <v>1003</v>
      </c>
      <c r="N32" s="5" t="s">
        <v>1004</v>
      </c>
      <c r="O32" s="5" t="s">
        <v>1005</v>
      </c>
      <c r="P32" s="5" t="s">
        <v>1006</v>
      </c>
      <c r="Q32" s="5" t="s">
        <v>1007</v>
      </c>
      <c r="R32" s="5" t="s">
        <v>1008</v>
      </c>
      <c r="S32" s="5" t="s">
        <v>1009</v>
      </c>
    </row>
    <row r="33">
      <c r="A33" s="407" t="s">
        <v>14</v>
      </c>
      <c r="B33" s="407" t="s">
        <v>15</v>
      </c>
      <c r="C33" s="407" t="s">
        <v>16</v>
      </c>
      <c r="D33" s="407" t="n">
        <v>21958.3775354</v>
      </c>
      <c r="E33" s="407" t="n">
        <v>6.51576418480278</v>
      </c>
      <c r="F33" s="407" t="n">
        <v>49.1685188176503</v>
      </c>
      <c r="G33" s="407" t="n">
        <v>4.40370190356519</v>
      </c>
      <c r="H33" s="407" t="n">
        <v>15889.1601997</v>
      </c>
      <c r="I33" s="407" t="n">
        <v>7.78106931348548</v>
      </c>
      <c r="J33" s="407" t="n">
        <v>35.5785153532464</v>
      </c>
      <c r="K33" s="407" t="n">
        <v>5.82046064162293</v>
      </c>
      <c r="L33" s="407" t="n">
        <v>5444.9236713</v>
      </c>
      <c r="M33" s="407" t="n">
        <v>10.8962246902236</v>
      </c>
      <c r="N33" s="407" t="n">
        <v>12.1921044285436</v>
      </c>
      <c r="O33" s="407" t="n">
        <v>10.3389560040389</v>
      </c>
      <c r="P33" s="407" t="n">
        <v>1366.963086</v>
      </c>
      <c r="Q33" s="407" t="n">
        <v>22.1172571570179</v>
      </c>
      <c r="R33" s="407" t="n">
        <v>3.06086140055975</v>
      </c>
      <c r="S33" s="407" t="n">
        <v>21.9392392938929</v>
      </c>
    </row>
    <row r="34">
      <c r="A34" s="407" t="s">
        <v>14</v>
      </c>
      <c r="B34" s="407" t="s">
        <v>15</v>
      </c>
      <c r="C34" s="407" t="s">
        <v>17</v>
      </c>
      <c r="D34" s="407" t="n">
        <v>327758.8590028</v>
      </c>
      <c r="E34" s="407" t="n">
        <v>1.68577770220702</v>
      </c>
      <c r="F34" s="407" t="n">
        <v>48.2284225943392</v>
      </c>
      <c r="G34" s="407" t="n">
        <v>1.26190962553366</v>
      </c>
      <c r="H34" s="407" t="n">
        <v>222275.557425</v>
      </c>
      <c r="I34" s="407" t="n">
        <v>2.12620455582083</v>
      </c>
      <c r="J34" s="407" t="n">
        <v>32.7069710594569</v>
      </c>
      <c r="K34" s="407" t="n">
        <v>1.71398552092546</v>
      </c>
      <c r="L34" s="407" t="n">
        <v>107236.9498139</v>
      </c>
      <c r="M34" s="407" t="n">
        <v>2.68052764398446</v>
      </c>
      <c r="N34" s="407" t="n">
        <v>15.779493952011</v>
      </c>
      <c r="O34" s="407" t="n">
        <v>2.48401900636813</v>
      </c>
      <c r="P34" s="407" t="n">
        <v>22325.5215928</v>
      </c>
      <c r="Q34" s="407" t="n">
        <v>5.52430231753699</v>
      </c>
      <c r="R34" s="407" t="n">
        <v>3.28511239419284</v>
      </c>
      <c r="S34" s="407" t="n">
        <v>5.50231915854907</v>
      </c>
    </row>
    <row r="35">
      <c r="A35" s="407" t="s">
        <v>27</v>
      </c>
      <c r="B35" s="407" t="s">
        <v>28</v>
      </c>
      <c r="C35" s="407" t="s">
        <v>16</v>
      </c>
      <c r="D35" s="407" t="n">
        <v>216.8814392</v>
      </c>
      <c r="E35" s="407" t="n">
        <v>66.6484036405303</v>
      </c>
      <c r="F35" s="407" t="n">
        <v>44.3117166599542</v>
      </c>
      <c r="G35" s="407" t="n">
        <v>47.2241937885634</v>
      </c>
      <c r="H35" s="407" t="n">
        <v>248.0093464</v>
      </c>
      <c r="I35" s="407" t="n">
        <v>55.6869172537585</v>
      </c>
      <c r="J35" s="407" t="n">
        <v>50.6715555154672</v>
      </c>
      <c r="K35" s="407" t="n">
        <v>40.8941689651199</v>
      </c>
      <c r="L35" s="407" t="n">
        <v>24.5541187</v>
      </c>
      <c r="M35" s="407" t="n">
        <v>73.412066986771</v>
      </c>
      <c r="N35" s="407" t="n">
        <v>5.01672782457856</v>
      </c>
      <c r="O35" s="407" t="n">
        <v>81.1377369381444</v>
      </c>
      <c r="P35" s="407"/>
      <c r="Q35" s="407"/>
      <c r="R35" s="407"/>
      <c r="S35" s="407"/>
    </row>
    <row r="36">
      <c r="A36" s="407" t="s">
        <v>27</v>
      </c>
      <c r="B36" s="407" t="s">
        <v>28</v>
      </c>
      <c r="C36" s="407" t="s">
        <v>17</v>
      </c>
      <c r="D36" s="407" t="n">
        <v>10681.0686604</v>
      </c>
      <c r="E36" s="407" t="n">
        <v>8.78795292702356</v>
      </c>
      <c r="F36" s="407" t="n">
        <v>56.3559114321478</v>
      </c>
      <c r="G36" s="407" t="n">
        <v>6.8486626141978</v>
      </c>
      <c r="H36" s="407" t="n">
        <v>5971.6127427</v>
      </c>
      <c r="I36" s="407" t="n">
        <v>11.6101080965386</v>
      </c>
      <c r="J36" s="407" t="n">
        <v>31.507678635415</v>
      </c>
      <c r="K36" s="407" t="n">
        <v>9.13341213444291</v>
      </c>
      <c r="L36" s="407" t="n">
        <v>2142.9638373</v>
      </c>
      <c r="M36" s="407" t="n">
        <v>27.0833623742815</v>
      </c>
      <c r="N36" s="407" t="n">
        <v>11.3067974803798</v>
      </c>
      <c r="O36" s="407" t="n">
        <v>24.8054079224749</v>
      </c>
      <c r="P36" s="407" t="n">
        <v>157.2354583</v>
      </c>
      <c r="Q36" s="407" t="n">
        <v>82.4672784087024</v>
      </c>
      <c r="R36" s="407" t="n">
        <v>0.829612452057407</v>
      </c>
      <c r="S36" s="407" t="n">
        <v>82.7857885664731</v>
      </c>
    </row>
    <row r="37">
      <c r="A37" s="407" t="s">
        <v>29</v>
      </c>
      <c r="B37" s="407" t="s">
        <v>30</v>
      </c>
      <c r="C37" s="407" t="s">
        <v>16</v>
      </c>
      <c r="D37" s="407" t="n">
        <v>92.7070466</v>
      </c>
      <c r="E37" s="407" t="n">
        <v>40.644904225542</v>
      </c>
      <c r="F37" s="407" t="n">
        <v>44.1947648669885</v>
      </c>
      <c r="G37" s="407" t="n">
        <v>35.298288910399</v>
      </c>
      <c r="H37" s="407" t="n">
        <v>99.21574</v>
      </c>
      <c r="I37" s="407" t="n">
        <v>51.9015131419773</v>
      </c>
      <c r="J37" s="407" t="n">
        <v>47.297551385962</v>
      </c>
      <c r="K37" s="407" t="n">
        <v>34.4482897692124</v>
      </c>
      <c r="L37" s="407" t="n">
        <v>17.8465082</v>
      </c>
      <c r="M37" s="407" t="n">
        <v>100</v>
      </c>
      <c r="N37" s="407" t="n">
        <v>8.50768374704952</v>
      </c>
      <c r="O37" s="407" t="n">
        <v>97.0332512364419</v>
      </c>
      <c r="P37" s="407"/>
      <c r="Q37" s="407"/>
      <c r="R37" s="407"/>
      <c r="S37" s="407"/>
    </row>
    <row r="38">
      <c r="A38" s="407" t="s">
        <v>29</v>
      </c>
      <c r="B38" s="407" t="s">
        <v>30</v>
      </c>
      <c r="C38" s="407" t="s">
        <v>17</v>
      </c>
      <c r="D38" s="407" t="n">
        <v>2662.1377943</v>
      </c>
      <c r="E38" s="407" t="n">
        <v>8.27530345308282</v>
      </c>
      <c r="F38" s="407" t="n">
        <v>58.252149085439</v>
      </c>
      <c r="G38" s="407" t="n">
        <v>5.60132114108673</v>
      </c>
      <c r="H38" s="407" t="n">
        <v>1438.7228361</v>
      </c>
      <c r="I38" s="407" t="n">
        <v>11.7504924691036</v>
      </c>
      <c r="J38" s="407" t="n">
        <v>31.4817277004101</v>
      </c>
      <c r="K38" s="407" t="n">
        <v>9.33623576299225</v>
      </c>
      <c r="L38" s="407" t="n">
        <v>398.6894568</v>
      </c>
      <c r="M38" s="407" t="n">
        <v>20.8157891799835</v>
      </c>
      <c r="N38" s="407" t="n">
        <v>8.72401035214374</v>
      </c>
      <c r="O38" s="407" t="n">
        <v>20.6847028499924</v>
      </c>
      <c r="P38" s="407" t="n">
        <v>70.4749438</v>
      </c>
      <c r="Q38" s="407" t="n">
        <v>42.1804242046539</v>
      </c>
      <c r="R38" s="407" t="n">
        <v>1.54211286200721</v>
      </c>
      <c r="S38" s="407" t="n">
        <v>42.3706282103872</v>
      </c>
    </row>
    <row r="39">
      <c r="A39" s="407" t="s">
        <v>31</v>
      </c>
      <c r="B39" s="407" t="s">
        <v>32</v>
      </c>
      <c r="C39" s="407" t="s">
        <v>16</v>
      </c>
      <c r="D39" s="407" t="n">
        <v>322.2638306</v>
      </c>
      <c r="E39" s="407" t="n">
        <v>74.0280553446963</v>
      </c>
      <c r="F39" s="407" t="n">
        <v>50.821094742227</v>
      </c>
      <c r="G39" s="407" t="n">
        <v>43.8088876693269</v>
      </c>
      <c r="H39" s="407" t="n">
        <v>258.6889061</v>
      </c>
      <c r="I39" s="407" t="n">
        <v>52.9162092570562</v>
      </c>
      <c r="J39" s="407" t="n">
        <v>40.7953116587548</v>
      </c>
      <c r="K39" s="407" t="n">
        <v>50.5648683316021</v>
      </c>
      <c r="L39" s="407" t="n">
        <v>3.395031</v>
      </c>
      <c r="M39" s="407" t="n">
        <v>73.8548945875997</v>
      </c>
      <c r="N39" s="407" t="n">
        <v>0.535397322692277</v>
      </c>
      <c r="O39" s="407" t="n">
        <v>85.0239271542725</v>
      </c>
      <c r="P39" s="407" t="n">
        <v>49.7665351</v>
      </c>
      <c r="Q39" s="407" t="n">
        <v>97.7524809174944</v>
      </c>
      <c r="R39" s="407" t="n">
        <v>7.84819627632597</v>
      </c>
      <c r="S39" s="407" t="n">
        <v>101.029572103343</v>
      </c>
    </row>
    <row r="40">
      <c r="A40" s="407" t="s">
        <v>31</v>
      </c>
      <c r="B40" s="407" t="s">
        <v>32</v>
      </c>
      <c r="C40" s="407" t="s">
        <v>17</v>
      </c>
      <c r="D40" s="407" t="n">
        <v>9237.7499477</v>
      </c>
      <c r="E40" s="407" t="n">
        <v>10.3309742386551</v>
      </c>
      <c r="F40" s="407" t="n">
        <v>72.5678286500123</v>
      </c>
      <c r="G40" s="407" t="n">
        <v>4.54172662636712</v>
      </c>
      <c r="H40" s="407" t="n">
        <v>2861.0541109</v>
      </c>
      <c r="I40" s="407" t="n">
        <v>16.6932962272317</v>
      </c>
      <c r="J40" s="407" t="n">
        <v>22.4752223922122</v>
      </c>
      <c r="K40" s="407" t="n">
        <v>14.2678861566468</v>
      </c>
      <c r="L40" s="407" t="n">
        <v>542.4776573</v>
      </c>
      <c r="M40" s="407" t="n">
        <v>32.7680943213712</v>
      </c>
      <c r="N40" s="407" t="n">
        <v>4.26147340037147</v>
      </c>
      <c r="O40" s="407" t="n">
        <v>32.4709601211207</v>
      </c>
      <c r="P40" s="407" t="n">
        <v>88.5327481</v>
      </c>
      <c r="Q40" s="407" t="n">
        <v>67.6729244003132</v>
      </c>
      <c r="R40" s="407" t="n">
        <v>0.695475557404008</v>
      </c>
      <c r="S40" s="407" t="n">
        <v>67.5628156768293</v>
      </c>
    </row>
    <row r="41">
      <c r="A41" s="407" t="s">
        <v>33</v>
      </c>
      <c r="B41" s="407" t="s">
        <v>34</v>
      </c>
      <c r="C41" s="407" t="s">
        <v>16</v>
      </c>
      <c r="D41" s="407" t="n">
        <v>83.1274765</v>
      </c>
      <c r="E41" s="407" t="n">
        <v>47.3169408511487</v>
      </c>
      <c r="F41" s="407" t="n">
        <v>70.4274956591564</v>
      </c>
      <c r="G41" s="407" t="n">
        <v>19.8931391465513</v>
      </c>
      <c r="H41" s="407" t="n">
        <v>23.0590364</v>
      </c>
      <c r="I41" s="407" t="n">
        <v>56.6496023490651</v>
      </c>
      <c r="J41" s="407" t="n">
        <v>19.5361420115445</v>
      </c>
      <c r="K41" s="407" t="n">
        <v>54.6288299431077</v>
      </c>
      <c r="L41" s="407" t="n">
        <v>11.8461897</v>
      </c>
      <c r="M41" s="407" t="n">
        <v>99.9999999999998</v>
      </c>
      <c r="N41" s="407" t="n">
        <v>10.0363623292991</v>
      </c>
      <c r="O41" s="407" t="n">
        <v>97.624740232624</v>
      </c>
      <c r="P41" s="407"/>
      <c r="Q41" s="407"/>
      <c r="R41" s="407"/>
      <c r="S41" s="407"/>
    </row>
    <row r="42">
      <c r="A42" s="407" t="s">
        <v>33</v>
      </c>
      <c r="B42" s="407" t="s">
        <v>34</v>
      </c>
      <c r="C42" s="407" t="s">
        <v>17</v>
      </c>
      <c r="D42" s="407" t="n">
        <v>2391.6127149</v>
      </c>
      <c r="E42" s="407" t="n">
        <v>9.00983534519013</v>
      </c>
      <c r="F42" s="407" t="n">
        <v>48.5270269949634</v>
      </c>
      <c r="G42" s="407" t="n">
        <v>7.14157887828345</v>
      </c>
      <c r="H42" s="407" t="n">
        <v>1528.7863748</v>
      </c>
      <c r="I42" s="407" t="n">
        <v>11.3901565097196</v>
      </c>
      <c r="J42" s="407" t="n">
        <v>31.019845820879</v>
      </c>
      <c r="K42" s="407" t="n">
        <v>10.1059215756093</v>
      </c>
      <c r="L42" s="407" t="n">
        <v>828.6407281</v>
      </c>
      <c r="M42" s="407" t="n">
        <v>16.8418253074288</v>
      </c>
      <c r="N42" s="407" t="n">
        <v>16.813537882247</v>
      </c>
      <c r="O42" s="407" t="n">
        <v>14.6944196627361</v>
      </c>
      <c r="P42" s="407" t="n">
        <v>179.3740229</v>
      </c>
      <c r="Q42" s="407" t="n">
        <v>34.5140339312771</v>
      </c>
      <c r="R42" s="407" t="n">
        <v>3.63958930191063</v>
      </c>
      <c r="S42" s="407" t="n">
        <v>34.8119101054598</v>
      </c>
    </row>
    <row r="43">
      <c r="A43" s="407" t="s">
        <v>35</v>
      </c>
      <c r="B43" s="407" t="s">
        <v>36</v>
      </c>
      <c r="C43" s="407" t="s">
        <v>16</v>
      </c>
      <c r="D43" s="407" t="n">
        <v>254.7738384</v>
      </c>
      <c r="E43" s="407" t="n">
        <v>69.6797665455487</v>
      </c>
      <c r="F43" s="407" t="n">
        <v>64.4466496079256</v>
      </c>
      <c r="G43" s="407" t="n">
        <v>34.641323269887</v>
      </c>
      <c r="H43" s="407" t="n">
        <v>137.6721937</v>
      </c>
      <c r="I43" s="407" t="n">
        <v>67.5059855742008</v>
      </c>
      <c r="J43" s="407" t="n">
        <v>34.8250498711267</v>
      </c>
      <c r="K43" s="407" t="n">
        <v>63.7536397049591</v>
      </c>
      <c r="L43" s="407" t="n">
        <v>2.8791554</v>
      </c>
      <c r="M43" s="407" t="n">
        <v>69.7485832462915</v>
      </c>
      <c r="N43" s="407" t="n">
        <v>0.728300520947707</v>
      </c>
      <c r="O43" s="407" t="n">
        <v>85.3095711448578</v>
      </c>
      <c r="P43" s="407"/>
      <c r="Q43" s="407"/>
      <c r="R43" s="407"/>
      <c r="S43" s="407"/>
    </row>
    <row r="44">
      <c r="A44" s="407" t="s">
        <v>35</v>
      </c>
      <c r="B44" s="407" t="s">
        <v>36</v>
      </c>
      <c r="C44" s="407" t="s">
        <v>17</v>
      </c>
      <c r="D44" s="407" t="n">
        <v>16202.6361107</v>
      </c>
      <c r="E44" s="407" t="n">
        <v>9.23474266511183</v>
      </c>
      <c r="F44" s="407" t="n">
        <v>71.6159924439104</v>
      </c>
      <c r="G44" s="407" t="n">
        <v>4.48090511962155</v>
      </c>
      <c r="H44" s="407" t="n">
        <v>5230.3658799</v>
      </c>
      <c r="I44" s="407" t="n">
        <v>12.6600711932342</v>
      </c>
      <c r="J44" s="407" t="n">
        <v>23.1183272138315</v>
      </c>
      <c r="K44" s="407" t="n">
        <v>12.4244893835634</v>
      </c>
      <c r="L44" s="407" t="n">
        <v>783.9082903</v>
      </c>
      <c r="M44" s="407" t="n">
        <v>30.8599291888041</v>
      </c>
      <c r="N44" s="407" t="n">
        <v>3.46489113322549</v>
      </c>
      <c r="O44" s="407" t="n">
        <v>31.2168803146528</v>
      </c>
      <c r="P44" s="407" t="n">
        <v>407.4164341</v>
      </c>
      <c r="Q44" s="407" t="n">
        <v>41.9036283550551</v>
      </c>
      <c r="R44" s="407" t="n">
        <v>1.8007892090326</v>
      </c>
      <c r="S44" s="407" t="n">
        <v>39.0174769268912</v>
      </c>
    </row>
    <row r="45">
      <c r="A45" s="407" t="s">
        <v>37</v>
      </c>
      <c r="B45" s="407" t="s">
        <v>38</v>
      </c>
      <c r="C45" s="407" t="s">
        <v>16</v>
      </c>
      <c r="D45" s="407" t="n">
        <v>1594.1264177</v>
      </c>
      <c r="E45" s="407" t="n">
        <v>42.3628048603103</v>
      </c>
      <c r="F45" s="407" t="n">
        <v>77.1683601658199</v>
      </c>
      <c r="G45" s="407" t="n">
        <v>24.700321513422</v>
      </c>
      <c r="H45" s="407" t="n">
        <v>11.2279283</v>
      </c>
      <c r="I45" s="407" t="n">
        <v>100</v>
      </c>
      <c r="J45" s="407" t="n">
        <v>0.543520768083437</v>
      </c>
      <c r="K45" s="407" t="n">
        <v>105.804220070559</v>
      </c>
      <c r="L45" s="407"/>
      <c r="M45" s="407"/>
      <c r="N45" s="407"/>
      <c r="O45" s="407"/>
      <c r="P45" s="407" t="n">
        <v>460.42289</v>
      </c>
      <c r="Q45" s="407" t="n">
        <v>99.9999999999999</v>
      </c>
      <c r="R45" s="407" t="n">
        <v>22.2881190660966</v>
      </c>
      <c r="S45" s="407" t="n">
        <v>85.6896142466495</v>
      </c>
    </row>
    <row r="46">
      <c r="A46" s="407" t="s">
        <v>37</v>
      </c>
      <c r="B46" s="407" t="s">
        <v>38</v>
      </c>
      <c r="C46" s="407" t="s">
        <v>17</v>
      </c>
      <c r="D46" s="407" t="n">
        <v>30481.8078132</v>
      </c>
      <c r="E46" s="407" t="n">
        <v>11.5889429569166</v>
      </c>
      <c r="F46" s="407" t="n">
        <v>64.4074757568395</v>
      </c>
      <c r="G46" s="407" t="n">
        <v>7.96907077947884</v>
      </c>
      <c r="H46" s="407" t="n">
        <v>10350.2548576</v>
      </c>
      <c r="I46" s="407" t="n">
        <v>19.9804585308658</v>
      </c>
      <c r="J46" s="407" t="n">
        <v>21.8698901621347</v>
      </c>
      <c r="K46" s="407" t="n">
        <v>18.6103517837664</v>
      </c>
      <c r="L46" s="407" t="n">
        <v>3871.64354</v>
      </c>
      <c r="M46" s="407" t="n">
        <v>33.0891333487352</v>
      </c>
      <c r="N46" s="407" t="n">
        <v>8.18070860395914</v>
      </c>
      <c r="O46" s="407" t="n">
        <v>30.8885151141459</v>
      </c>
      <c r="P46" s="407" t="n">
        <v>2622.7996878</v>
      </c>
      <c r="Q46" s="407" t="n">
        <v>61.7894674305686</v>
      </c>
      <c r="R46" s="407" t="n">
        <v>5.54192547706673</v>
      </c>
      <c r="S46" s="407" t="n">
        <v>60.7822724811752</v>
      </c>
    </row>
    <row r="47">
      <c r="A47" s="407" t="s">
        <v>39</v>
      </c>
      <c r="B47" s="407" t="s">
        <v>40</v>
      </c>
      <c r="C47" s="407" t="s">
        <v>16</v>
      </c>
      <c r="D47" s="407" t="n">
        <v>48.7548955</v>
      </c>
      <c r="E47" s="407" t="n">
        <v>63.0887867251058</v>
      </c>
      <c r="F47" s="407" t="n">
        <v>38.3700825413035</v>
      </c>
      <c r="G47" s="407" t="n">
        <v>33.2556155242834</v>
      </c>
      <c r="H47" s="407" t="n">
        <v>66.607617</v>
      </c>
      <c r="I47" s="407" t="n">
        <v>43.097446106745</v>
      </c>
      <c r="J47" s="407" t="n">
        <v>52.420166958814</v>
      </c>
      <c r="K47" s="407" t="n">
        <v>23.4552873597489</v>
      </c>
      <c r="L47" s="407" t="n">
        <v>11.7023575</v>
      </c>
      <c r="M47" s="407" t="n">
        <v>99.9999999999999</v>
      </c>
      <c r="N47" s="407" t="n">
        <v>9.20975049988246</v>
      </c>
      <c r="O47" s="407" t="n">
        <v>80.5624171272253</v>
      </c>
      <c r="P47" s="407"/>
      <c r="Q47" s="407"/>
      <c r="R47" s="407"/>
      <c r="S47" s="407"/>
    </row>
    <row r="48">
      <c r="A48" s="407" t="s">
        <v>39</v>
      </c>
      <c r="B48" s="407" t="s">
        <v>40</v>
      </c>
      <c r="C48" s="407" t="s">
        <v>17</v>
      </c>
      <c r="D48" s="407" t="n">
        <v>1390.0644537</v>
      </c>
      <c r="E48" s="407" t="n">
        <v>12.6791535540585</v>
      </c>
      <c r="F48" s="407" t="n">
        <v>64.6199792770156</v>
      </c>
      <c r="G48" s="407" t="n">
        <v>9.34517592748658</v>
      </c>
      <c r="H48" s="407" t="n">
        <v>583.1937706</v>
      </c>
      <c r="I48" s="407" t="n">
        <v>19.8399106976445</v>
      </c>
      <c r="J48" s="407" t="n">
        <v>27.1109510572305</v>
      </c>
      <c r="K48" s="407" t="n">
        <v>16.8352415585212</v>
      </c>
      <c r="L48" s="407" t="n">
        <v>177.8790389</v>
      </c>
      <c r="M48" s="407" t="n">
        <v>41.1210874335974</v>
      </c>
      <c r="N48" s="407" t="n">
        <v>8.26906966575391</v>
      </c>
      <c r="O48" s="407" t="n">
        <v>38.1271095435385</v>
      </c>
      <c r="P48" s="407"/>
      <c r="Q48" s="407"/>
      <c r="R48" s="407"/>
      <c r="S48" s="407"/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1011</v>
      </c>
    </row>
    <row r="58">
      <c r="A58" s="5" t="s">
        <v>26</v>
      </c>
      <c r="B58" s="5" t="s">
        <v>10</v>
      </c>
      <c r="C58" s="5" t="s">
        <v>11</v>
      </c>
      <c r="D58" s="5" t="s">
        <v>994</v>
      </c>
      <c r="E58" s="5" t="s">
        <v>995</v>
      </c>
      <c r="F58" s="5" t="s">
        <v>996</v>
      </c>
      <c r="G58" s="5" t="s">
        <v>997</v>
      </c>
      <c r="H58" s="5" t="s">
        <v>998</v>
      </c>
      <c r="I58" s="5" t="s">
        <v>999</v>
      </c>
      <c r="J58" s="5" t="s">
        <v>1000</v>
      </c>
      <c r="K58" s="5" t="s">
        <v>1001</v>
      </c>
      <c r="L58" s="5" t="s">
        <v>1002</v>
      </c>
      <c r="M58" s="5" t="s">
        <v>1003</v>
      </c>
      <c r="N58" s="5" t="s">
        <v>1004</v>
      </c>
      <c r="O58" s="5" t="s">
        <v>1005</v>
      </c>
      <c r="P58" s="5" t="s">
        <v>1006</v>
      </c>
      <c r="Q58" s="5" t="s">
        <v>1007</v>
      </c>
      <c r="R58" s="5" t="s">
        <v>1008</v>
      </c>
      <c r="S58" s="5" t="s">
        <v>1009</v>
      </c>
    </row>
    <row r="59">
      <c r="A59" s="408" t="s">
        <v>14</v>
      </c>
      <c r="B59" s="408" t="s">
        <v>15</v>
      </c>
      <c r="C59" s="408" t="s">
        <v>16</v>
      </c>
      <c r="D59" s="408" t="n">
        <v>21854.9021613</v>
      </c>
      <c r="E59" s="408" t="n">
        <v>6.54556223621607</v>
      </c>
      <c r="F59" s="408" t="n">
        <v>49.3824045007609</v>
      </c>
      <c r="G59" s="408" t="n">
        <v>4.42270690024723</v>
      </c>
      <c r="H59" s="408" t="n">
        <v>15717.7149213</v>
      </c>
      <c r="I59" s="408" t="n">
        <v>7.86200042527515</v>
      </c>
      <c r="J59" s="408" t="n">
        <v>35.5150780517204</v>
      </c>
      <c r="K59" s="408" t="n">
        <v>5.8820432082441</v>
      </c>
      <c r="L59" s="408" t="n">
        <v>5338.6259487</v>
      </c>
      <c r="M59" s="408" t="n">
        <v>11.0969828991263</v>
      </c>
      <c r="N59" s="408" t="n">
        <v>12.0629314252341</v>
      </c>
      <c r="O59" s="408" t="n">
        <v>10.5257960893948</v>
      </c>
      <c r="P59" s="408" t="n">
        <v>1345.2130531</v>
      </c>
      <c r="Q59" s="408" t="n">
        <v>22.4653707246813</v>
      </c>
      <c r="R59" s="408" t="n">
        <v>3.03958602228472</v>
      </c>
      <c r="S59" s="408" t="n">
        <v>22.2831223150732</v>
      </c>
    </row>
    <row r="60">
      <c r="A60" s="408" t="s">
        <v>14</v>
      </c>
      <c r="B60" s="408" t="s">
        <v>15</v>
      </c>
      <c r="C60" s="408" t="s">
        <v>17</v>
      </c>
      <c r="D60" s="408" t="n">
        <v>326523.548589</v>
      </c>
      <c r="E60" s="408" t="n">
        <v>1.69173024913656</v>
      </c>
      <c r="F60" s="408" t="n">
        <v>48.3010488404003</v>
      </c>
      <c r="G60" s="408" t="n">
        <v>1.26621084645355</v>
      </c>
      <c r="H60" s="408" t="n">
        <v>220770.3508012</v>
      </c>
      <c r="I60" s="408" t="n">
        <v>2.13957003227752</v>
      </c>
      <c r="J60" s="408" t="n">
        <v>32.6574899196116</v>
      </c>
      <c r="K60" s="408" t="n">
        <v>1.72497975828258</v>
      </c>
      <c r="L60" s="408" t="n">
        <v>106605.7214179</v>
      </c>
      <c r="M60" s="408" t="n">
        <v>2.69554158338511</v>
      </c>
      <c r="N60" s="408" t="n">
        <v>15.7696686169285</v>
      </c>
      <c r="O60" s="408" t="n">
        <v>2.49794723832707</v>
      </c>
      <c r="P60" s="408" t="n">
        <v>22117.8910847</v>
      </c>
      <c r="Q60" s="408" t="n">
        <v>5.56988903975359</v>
      </c>
      <c r="R60" s="408" t="n">
        <v>3.27179262305965</v>
      </c>
      <c r="S60" s="408" t="n">
        <v>5.54794491757431</v>
      </c>
    </row>
    <row r="61">
      <c r="A61" s="408" t="s">
        <v>42</v>
      </c>
      <c r="B61" s="408" t="s">
        <v>43</v>
      </c>
      <c r="C61" s="408" t="s">
        <v>16</v>
      </c>
      <c r="D61" s="408" t="n">
        <v>55.8377966</v>
      </c>
      <c r="E61" s="408" t="n">
        <v>61.2587541943679</v>
      </c>
      <c r="F61" s="408" t="n">
        <v>69.7012156842297</v>
      </c>
      <c r="G61" s="408" t="n">
        <v>25.1149856457873</v>
      </c>
      <c r="H61" s="408" t="n">
        <v>24.2724225</v>
      </c>
      <c r="I61" s="408" t="n">
        <v>52.0589164184807</v>
      </c>
      <c r="J61" s="408" t="n">
        <v>30.2987843157703</v>
      </c>
      <c r="K61" s="408" t="n">
        <v>57.7760814810055</v>
      </c>
      <c r="L61" s="408"/>
      <c r="M61" s="408"/>
      <c r="N61" s="408"/>
      <c r="O61" s="408"/>
      <c r="P61" s="408"/>
      <c r="Q61" s="408"/>
      <c r="R61" s="408"/>
      <c r="S61" s="408"/>
    </row>
    <row r="62">
      <c r="A62" s="408" t="s">
        <v>42</v>
      </c>
      <c r="B62" s="408" t="s">
        <v>43</v>
      </c>
      <c r="C62" s="408" t="s">
        <v>17</v>
      </c>
      <c r="D62" s="408" t="n">
        <v>873.0175221</v>
      </c>
      <c r="E62" s="408" t="n">
        <v>11.6718290823035</v>
      </c>
      <c r="F62" s="408" t="n">
        <v>66.5218195564137</v>
      </c>
      <c r="G62" s="408" t="n">
        <v>9.25715257994456</v>
      </c>
      <c r="H62" s="408" t="n">
        <v>393.3675144</v>
      </c>
      <c r="I62" s="408" t="n">
        <v>25.7467009439376</v>
      </c>
      <c r="J62" s="408" t="n">
        <v>29.9736513298463</v>
      </c>
      <c r="K62" s="408" t="n">
        <v>20.9272810400197</v>
      </c>
      <c r="L62" s="408" t="n">
        <v>40.0589889</v>
      </c>
      <c r="M62" s="408" t="n">
        <v>38.0953921862299</v>
      </c>
      <c r="N62" s="408" t="n">
        <v>3.05239787720199</v>
      </c>
      <c r="O62" s="408" t="n">
        <v>39.3914334960075</v>
      </c>
      <c r="P62" s="408" t="n">
        <v>5.9336695</v>
      </c>
      <c r="Q62" s="408" t="n">
        <v>100</v>
      </c>
      <c r="R62" s="408" t="n">
        <v>0.452131236537979</v>
      </c>
      <c r="S62" s="408" t="n">
        <v>101.082013556803</v>
      </c>
    </row>
    <row r="63">
      <c r="A63" s="408" t="s">
        <v>44</v>
      </c>
      <c r="B63" s="408" t="s">
        <v>45</v>
      </c>
      <c r="C63" s="408" t="s">
        <v>16</v>
      </c>
      <c r="D63" s="408" t="n">
        <v>87.4851735</v>
      </c>
      <c r="E63" s="408" t="n">
        <v>58.2505316967443</v>
      </c>
      <c r="F63" s="408" t="n">
        <v>100</v>
      </c>
      <c r="G63" s="408" t="n">
        <v>0</v>
      </c>
      <c r="H63" s="408"/>
      <c r="I63" s="408"/>
      <c r="J63" s="408"/>
      <c r="K63" s="408"/>
      <c r="L63" s="408"/>
      <c r="M63" s="408"/>
      <c r="N63" s="408"/>
      <c r="O63" s="408"/>
      <c r="P63" s="408"/>
      <c r="Q63" s="408"/>
      <c r="R63" s="408"/>
      <c r="S63" s="408"/>
    </row>
    <row r="64">
      <c r="A64" s="408" t="s">
        <v>44</v>
      </c>
      <c r="B64" s="408" t="s">
        <v>45</v>
      </c>
      <c r="C64" s="408" t="s">
        <v>17</v>
      </c>
      <c r="D64" s="408" t="n">
        <v>4832.42645</v>
      </c>
      <c r="E64" s="408" t="n">
        <v>10.6476402962753</v>
      </c>
      <c r="F64" s="408" t="n">
        <v>57.2272405659444</v>
      </c>
      <c r="G64" s="408" t="n">
        <v>6.05712130855329</v>
      </c>
      <c r="H64" s="408" t="n">
        <v>2754.4207614</v>
      </c>
      <c r="I64" s="408" t="n">
        <v>11.6987459457986</v>
      </c>
      <c r="J64" s="408" t="n">
        <v>32.6187891659416</v>
      </c>
      <c r="K64" s="408" t="n">
        <v>9.31841346018742</v>
      </c>
      <c r="L64" s="408" t="n">
        <v>676.9348331</v>
      </c>
      <c r="M64" s="408" t="n">
        <v>22.7306231110066</v>
      </c>
      <c r="N64" s="408" t="n">
        <v>8.01649294450848</v>
      </c>
      <c r="O64" s="408" t="n">
        <v>24.3988814223092</v>
      </c>
      <c r="P64" s="408" t="n">
        <v>180.4944962</v>
      </c>
      <c r="Q64" s="408" t="n">
        <v>44.5274032959528</v>
      </c>
      <c r="R64" s="408" t="n">
        <v>2.13747732360548</v>
      </c>
      <c r="S64" s="408" t="n">
        <v>46.0453804198409</v>
      </c>
    </row>
    <row r="65">
      <c r="A65" s="408" t="s">
        <v>27</v>
      </c>
      <c r="B65" s="408" t="s">
        <v>28</v>
      </c>
      <c r="C65" s="408" t="s">
        <v>16</v>
      </c>
      <c r="D65" s="408" t="n">
        <v>137.0358744</v>
      </c>
      <c r="E65" s="408" t="n">
        <v>99.9999999999998</v>
      </c>
      <c r="F65" s="408" t="n">
        <v>43.3120914368331</v>
      </c>
      <c r="G65" s="408" t="n">
        <v>71.0477385634804</v>
      </c>
      <c r="H65" s="408" t="n">
        <v>179.3558533</v>
      </c>
      <c r="I65" s="408" t="n">
        <v>73.3851100328863</v>
      </c>
      <c r="J65" s="408" t="n">
        <v>56.6879085631669</v>
      </c>
      <c r="K65" s="408" t="n">
        <v>54.2836422623133</v>
      </c>
      <c r="L65" s="408"/>
      <c r="M65" s="408"/>
      <c r="N65" s="408"/>
      <c r="O65" s="408"/>
      <c r="P65" s="408"/>
      <c r="Q65" s="408"/>
      <c r="R65" s="408"/>
      <c r="S65" s="408"/>
    </row>
    <row r="66">
      <c r="A66" s="408" t="s">
        <v>27</v>
      </c>
      <c r="B66" s="408" t="s">
        <v>28</v>
      </c>
      <c r="C66" s="408" t="s">
        <v>17</v>
      </c>
      <c r="D66" s="408" t="n">
        <v>8810.9019823</v>
      </c>
      <c r="E66" s="408" t="n">
        <v>10.3708653640203</v>
      </c>
      <c r="F66" s="408" t="n">
        <v>57.5585736415355</v>
      </c>
      <c r="G66" s="408" t="n">
        <v>8.14340248667336</v>
      </c>
      <c r="H66" s="408" t="n">
        <v>4539.0428472</v>
      </c>
      <c r="I66" s="408" t="n">
        <v>14.6830977304451</v>
      </c>
      <c r="J66" s="408" t="n">
        <v>29.6519961869382</v>
      </c>
      <c r="K66" s="408" t="n">
        <v>11.5796535731859</v>
      </c>
      <c r="L66" s="408" t="n">
        <v>1829.7968405</v>
      </c>
      <c r="M66" s="408" t="n">
        <v>31.432258927713</v>
      </c>
      <c r="N66" s="408" t="n">
        <v>11.9534295585791</v>
      </c>
      <c r="O66" s="408" t="n">
        <v>28.6327533258859</v>
      </c>
      <c r="P66" s="408" t="n">
        <v>127.972585</v>
      </c>
      <c r="Q66" s="408" t="n">
        <v>99.9999999999999</v>
      </c>
      <c r="R66" s="408" t="n">
        <v>0.836000612947161</v>
      </c>
      <c r="S66" s="408" t="n">
        <v>100.36901555673</v>
      </c>
    </row>
    <row r="67">
      <c r="A67" s="408" t="s">
        <v>29</v>
      </c>
      <c r="B67" s="408" t="s">
        <v>30</v>
      </c>
      <c r="C67" s="408" t="s">
        <v>16</v>
      </c>
      <c r="D67" s="408" t="n">
        <v>42.8269216</v>
      </c>
      <c r="E67" s="408" t="n">
        <v>70.0505284492171</v>
      </c>
      <c r="F67" s="408" t="n">
        <v>39.8417514403107</v>
      </c>
      <c r="G67" s="408" t="n">
        <v>60.727701186907</v>
      </c>
      <c r="H67" s="408" t="n">
        <v>64.665646</v>
      </c>
      <c r="I67" s="408" t="n">
        <v>70.0412680373239</v>
      </c>
      <c r="J67" s="408" t="n">
        <v>60.1582485596893</v>
      </c>
      <c r="K67" s="408" t="n">
        <v>40.2188899138175</v>
      </c>
      <c r="L67" s="408"/>
      <c r="M67" s="408"/>
      <c r="N67" s="408"/>
      <c r="O67" s="408"/>
      <c r="P67" s="408"/>
      <c r="Q67" s="408"/>
      <c r="R67" s="408"/>
      <c r="S67" s="408"/>
    </row>
    <row r="68">
      <c r="A68" s="408" t="s">
        <v>29</v>
      </c>
      <c r="B68" s="408" t="s">
        <v>30</v>
      </c>
      <c r="C68" s="408" t="s">
        <v>17</v>
      </c>
      <c r="D68" s="408" t="n">
        <v>1731.7841249</v>
      </c>
      <c r="E68" s="408" t="n">
        <v>10.45723492562</v>
      </c>
      <c r="F68" s="408" t="n">
        <v>62.4790174154347</v>
      </c>
      <c r="G68" s="408" t="n">
        <v>7.11878798796456</v>
      </c>
      <c r="H68" s="408" t="n">
        <v>806.3660395</v>
      </c>
      <c r="I68" s="408" t="n">
        <v>15.5793104330062</v>
      </c>
      <c r="J68" s="408" t="n">
        <v>29.0919388281405</v>
      </c>
      <c r="K68" s="408" t="n">
        <v>13.3345583007578</v>
      </c>
      <c r="L68" s="408" t="n">
        <v>233.6349829</v>
      </c>
      <c r="M68" s="408" t="n">
        <v>29.252091666319</v>
      </c>
      <c r="N68" s="408" t="n">
        <v>8.42904375642478</v>
      </c>
      <c r="O68" s="408" t="n">
        <v>28.4125691393225</v>
      </c>
      <c r="P68" s="408"/>
      <c r="Q68" s="408"/>
      <c r="R68" s="408"/>
      <c r="S68" s="408"/>
    </row>
    <row r="69">
      <c r="A69" s="408" t="s">
        <v>46</v>
      </c>
      <c r="B69" s="408" t="s">
        <v>47</v>
      </c>
      <c r="C69" s="408" t="s">
        <v>16</v>
      </c>
      <c r="D69" s="408" t="n">
        <v>275.7454193</v>
      </c>
      <c r="E69" s="408" t="n">
        <v>27.1282425597486</v>
      </c>
      <c r="F69" s="408" t="n">
        <v>76.4428198461174</v>
      </c>
      <c r="G69" s="408" t="n">
        <v>12.9919986352693</v>
      </c>
      <c r="H69" s="408" t="n">
        <v>51.7853267</v>
      </c>
      <c r="I69" s="408" t="n">
        <v>51.853380942081</v>
      </c>
      <c r="J69" s="408" t="n">
        <v>14.356054978718</v>
      </c>
      <c r="K69" s="408" t="n">
        <v>46.9260821451156</v>
      </c>
      <c r="L69" s="408" t="n">
        <v>33.1904046</v>
      </c>
      <c r="M69" s="408" t="n">
        <v>99.9999999999998</v>
      </c>
      <c r="N69" s="408" t="n">
        <v>9.2011251751646</v>
      </c>
      <c r="O69" s="408" t="n">
        <v>95.1002151500868</v>
      </c>
      <c r="P69" s="408"/>
      <c r="Q69" s="408"/>
      <c r="R69" s="408"/>
      <c r="S69" s="408"/>
    </row>
    <row r="70">
      <c r="A70" s="408" t="s">
        <v>46</v>
      </c>
      <c r="B70" s="408" t="s">
        <v>47</v>
      </c>
      <c r="C70" s="408" t="s">
        <v>17</v>
      </c>
      <c r="D70" s="408" t="n">
        <v>1950.4210931</v>
      </c>
      <c r="E70" s="408" t="n">
        <v>8.92634775675804</v>
      </c>
      <c r="F70" s="408" t="n">
        <v>75.1987956836766</v>
      </c>
      <c r="G70" s="408" t="n">
        <v>5.28708578929353</v>
      </c>
      <c r="H70" s="408" t="n">
        <v>561.4249387</v>
      </c>
      <c r="I70" s="408" t="n">
        <v>19.451303542134</v>
      </c>
      <c r="J70" s="408" t="n">
        <v>21.6458278709034</v>
      </c>
      <c r="K70" s="408" t="n">
        <v>17.9433968796482</v>
      </c>
      <c r="L70" s="408" t="n">
        <v>71.7477721</v>
      </c>
      <c r="M70" s="408" t="n">
        <v>51.3851960104199</v>
      </c>
      <c r="N70" s="408" t="n">
        <v>2.76624677306557</v>
      </c>
      <c r="O70" s="408" t="n">
        <v>51.5471944947987</v>
      </c>
      <c r="P70" s="408" t="n">
        <v>10.0928042</v>
      </c>
      <c r="Q70" s="408" t="n">
        <v>100</v>
      </c>
      <c r="R70" s="408" t="n">
        <v>0.38912967235442</v>
      </c>
      <c r="S70" s="408" t="n">
        <v>98.687178447613</v>
      </c>
    </row>
    <row r="71">
      <c r="A71" s="408" t="s">
        <v>48</v>
      </c>
      <c r="B71" s="408" t="s">
        <v>49</v>
      </c>
      <c r="C71" s="408" t="s">
        <v>16</v>
      </c>
      <c r="D71" s="408" t="n">
        <v>194.9496122</v>
      </c>
      <c r="E71" s="408" t="n">
        <v>75.0909925197703</v>
      </c>
      <c r="F71" s="408" t="n">
        <v>53.6039234894486</v>
      </c>
      <c r="G71" s="408" t="n">
        <v>44.8121371229918</v>
      </c>
      <c r="H71" s="408" t="n">
        <v>168.7357293</v>
      </c>
      <c r="I71" s="408" t="n">
        <v>57.5573556054801</v>
      </c>
      <c r="J71" s="408" t="n">
        <v>46.3960765105514</v>
      </c>
      <c r="K71" s="408" t="n">
        <v>51.773911727067</v>
      </c>
      <c r="L71" s="408"/>
      <c r="M71" s="408"/>
      <c r="N71" s="408"/>
      <c r="O71" s="408"/>
      <c r="P71" s="408"/>
      <c r="Q71" s="408"/>
      <c r="R71" s="408"/>
      <c r="S71" s="408"/>
    </row>
    <row r="72">
      <c r="A72" s="408" t="s">
        <v>48</v>
      </c>
      <c r="B72" s="408" t="s">
        <v>49</v>
      </c>
      <c r="C72" s="408" t="s">
        <v>17</v>
      </c>
      <c r="D72" s="408" t="n">
        <v>5171.6524908</v>
      </c>
      <c r="E72" s="408" t="n">
        <v>16.2995266675311</v>
      </c>
      <c r="F72" s="408" t="n">
        <v>50.2284624223039</v>
      </c>
      <c r="G72" s="408" t="n">
        <v>10.5343440212074</v>
      </c>
      <c r="H72" s="408" t="n">
        <v>4632.2417021</v>
      </c>
      <c r="I72" s="408" t="n">
        <v>14.9144330655296</v>
      </c>
      <c r="J72" s="408" t="n">
        <v>44.9895615915538</v>
      </c>
      <c r="K72" s="408" t="n">
        <v>12.0117115189762</v>
      </c>
      <c r="L72" s="408" t="n">
        <v>492.3646241</v>
      </c>
      <c r="M72" s="408" t="n">
        <v>43.9488787021217</v>
      </c>
      <c r="N72" s="408" t="n">
        <v>4.78197598614231</v>
      </c>
      <c r="O72" s="408" t="n">
        <v>45.1368676573927</v>
      </c>
      <c r="P72" s="408"/>
      <c r="Q72" s="408"/>
      <c r="R72" s="408"/>
      <c r="S72" s="408"/>
    </row>
    <row r="73">
      <c r="A73" s="408" t="s">
        <v>31</v>
      </c>
      <c r="B73" s="408" t="s">
        <v>32</v>
      </c>
      <c r="C73" s="408" t="s">
        <v>16</v>
      </c>
      <c r="D73" s="408" t="n">
        <v>320.0004766</v>
      </c>
      <c r="E73" s="408" t="n">
        <v>74.5482983520032</v>
      </c>
      <c r="F73" s="408" t="n">
        <v>51.7573308919299</v>
      </c>
      <c r="G73" s="408" t="n">
        <v>43.75426260687</v>
      </c>
      <c r="H73" s="408" t="n">
        <v>249.6354901</v>
      </c>
      <c r="I73" s="408" t="n">
        <v>54.8150214460242</v>
      </c>
      <c r="J73" s="408" t="n">
        <v>40.3763981877606</v>
      </c>
      <c r="K73" s="408" t="n">
        <v>52.223785424535</v>
      </c>
      <c r="L73" s="408"/>
      <c r="M73" s="408"/>
      <c r="N73" s="408"/>
      <c r="O73" s="408"/>
      <c r="P73" s="408" t="n">
        <v>48.6348581</v>
      </c>
      <c r="Q73" s="408" t="n">
        <v>100</v>
      </c>
      <c r="R73" s="408" t="n">
        <v>7.86627092030948</v>
      </c>
      <c r="S73" s="408" t="n">
        <v>103.382084151706</v>
      </c>
    </row>
    <row r="74">
      <c r="A74" s="408" t="s">
        <v>31</v>
      </c>
      <c r="B74" s="408" t="s">
        <v>32</v>
      </c>
      <c r="C74" s="408" t="s">
        <v>17</v>
      </c>
      <c r="D74" s="408" t="n">
        <v>9195.8778987</v>
      </c>
      <c r="E74" s="408" t="n">
        <v>10.3775477921686</v>
      </c>
      <c r="F74" s="408" t="n">
        <v>73.2218190000748</v>
      </c>
      <c r="G74" s="408" t="n">
        <v>4.55622107169788</v>
      </c>
      <c r="H74" s="408" t="n">
        <v>2784.1000749</v>
      </c>
      <c r="I74" s="408" t="n">
        <v>17.1514942832724</v>
      </c>
      <c r="J74" s="408" t="n">
        <v>22.1682882274069</v>
      </c>
      <c r="K74" s="408" t="n">
        <v>14.6577494900031</v>
      </c>
      <c r="L74" s="408" t="n">
        <v>493.8155463</v>
      </c>
      <c r="M74" s="408" t="n">
        <v>35.9569199457541</v>
      </c>
      <c r="N74" s="408" t="n">
        <v>3.93198702167558</v>
      </c>
      <c r="O74" s="408" t="n">
        <v>35.5610072233797</v>
      </c>
      <c r="P74" s="408" t="n">
        <v>85.1377171</v>
      </c>
      <c r="Q74" s="408" t="n">
        <v>70.3098584439749</v>
      </c>
      <c r="R74" s="408" t="n">
        <v>0.677905750842674</v>
      </c>
      <c r="S74" s="408" t="n">
        <v>70.1829813618345</v>
      </c>
    </row>
    <row r="75">
      <c r="A75" s="408" t="s">
        <v>50</v>
      </c>
      <c r="B75" s="408" t="s">
        <v>51</v>
      </c>
      <c r="C75" s="408" t="s">
        <v>16</v>
      </c>
      <c r="D75" s="408" t="n">
        <v>787.4457814</v>
      </c>
      <c r="E75" s="408" t="n">
        <v>53.1339711266403</v>
      </c>
      <c r="F75" s="408" t="n">
        <v>66.4871067967292</v>
      </c>
      <c r="G75" s="408" t="n">
        <v>26.4732450602484</v>
      </c>
      <c r="H75" s="408" t="n">
        <v>303.9340892</v>
      </c>
      <c r="I75" s="408" t="n">
        <v>70.1918248709256</v>
      </c>
      <c r="J75" s="408" t="n">
        <v>25.6623360301451</v>
      </c>
      <c r="K75" s="408" t="n">
        <v>64.4636531964881</v>
      </c>
      <c r="L75" s="408" t="n">
        <v>92.9787507</v>
      </c>
      <c r="M75" s="408" t="n">
        <v>70.8433466195893</v>
      </c>
      <c r="N75" s="408" t="n">
        <v>7.85055717312572</v>
      </c>
      <c r="O75" s="408" t="n">
        <v>77.736493966878</v>
      </c>
      <c r="P75" s="408"/>
      <c r="Q75" s="408"/>
      <c r="R75" s="408"/>
      <c r="S75" s="408"/>
    </row>
    <row r="76">
      <c r="A76" s="408" t="s">
        <v>50</v>
      </c>
      <c r="B76" s="408" t="s">
        <v>51</v>
      </c>
      <c r="C76" s="408" t="s">
        <v>17</v>
      </c>
      <c r="D76" s="408" t="n">
        <v>5922.4350169</v>
      </c>
      <c r="E76" s="408" t="n">
        <v>13.5663746962449</v>
      </c>
      <c r="F76" s="408" t="n">
        <v>54.4187304392361</v>
      </c>
      <c r="G76" s="408" t="n">
        <v>10.6895188944054</v>
      </c>
      <c r="H76" s="408" t="n">
        <v>4284.9349514</v>
      </c>
      <c r="I76" s="408" t="n">
        <v>19.9379949412454</v>
      </c>
      <c r="J76" s="408" t="n">
        <v>39.3724404581061</v>
      </c>
      <c r="K76" s="408" t="n">
        <v>15.1537340843823</v>
      </c>
      <c r="L76" s="408" t="n">
        <v>675.7119579</v>
      </c>
      <c r="M76" s="408" t="n">
        <v>37.5004043270243</v>
      </c>
      <c r="N76" s="408" t="n">
        <v>6.20882910265783</v>
      </c>
      <c r="O76" s="408" t="n">
        <v>37.7139008577699</v>
      </c>
      <c r="P76" s="408"/>
      <c r="Q76" s="408"/>
      <c r="R76" s="408"/>
      <c r="S76" s="408"/>
    </row>
    <row r="77">
      <c r="A77" s="408" t="s">
        <v>52</v>
      </c>
      <c r="B77" s="408" t="s">
        <v>53</v>
      </c>
      <c r="C77" s="408" t="s">
        <v>16</v>
      </c>
      <c r="D77" s="408" t="n">
        <v>234.2211333</v>
      </c>
      <c r="E77" s="408" t="n">
        <v>32.3503284499112</v>
      </c>
      <c r="F77" s="408" t="n">
        <v>78.4037831868383</v>
      </c>
      <c r="G77" s="408" t="n">
        <v>9.06082360945526</v>
      </c>
      <c r="H77" s="408" t="n">
        <v>52.8995064</v>
      </c>
      <c r="I77" s="408" t="n">
        <v>45.0530964455311</v>
      </c>
      <c r="J77" s="408" t="n">
        <v>17.7077165157597</v>
      </c>
      <c r="K77" s="408" t="n">
        <v>35.0307093415617</v>
      </c>
      <c r="L77" s="408" t="n">
        <v>11.6163903</v>
      </c>
      <c r="M77" s="408" t="n">
        <v>99.9999999999999</v>
      </c>
      <c r="N77" s="408" t="n">
        <v>3.88850029740203</v>
      </c>
      <c r="O77" s="408" t="n">
        <v>83.2475491480042</v>
      </c>
      <c r="P77" s="408"/>
      <c r="Q77" s="408"/>
      <c r="R77" s="408"/>
      <c r="S77" s="408"/>
    </row>
    <row r="78">
      <c r="A78" s="408" t="s">
        <v>52</v>
      </c>
      <c r="B78" s="408" t="s">
        <v>53</v>
      </c>
      <c r="C78" s="408" t="s">
        <v>17</v>
      </c>
      <c r="D78" s="408" t="n">
        <v>1662.0744992</v>
      </c>
      <c r="E78" s="408" t="n">
        <v>9.3625909883475</v>
      </c>
      <c r="F78" s="408" t="n">
        <v>71.2025002201536</v>
      </c>
      <c r="G78" s="408" t="n">
        <v>6.8168835944932</v>
      </c>
      <c r="H78" s="408" t="n">
        <v>656.1153352</v>
      </c>
      <c r="I78" s="408" t="n">
        <v>19.981773464064</v>
      </c>
      <c r="J78" s="408" t="n">
        <v>28.1076764738947</v>
      </c>
      <c r="K78" s="408" t="n">
        <v>16.9383835563388</v>
      </c>
      <c r="L78" s="408" t="n">
        <v>16.1024925</v>
      </c>
      <c r="M78" s="408" t="n">
        <v>70.3926857413243</v>
      </c>
      <c r="N78" s="408" t="n">
        <v>0.689823305951767</v>
      </c>
      <c r="O78" s="408" t="n">
        <v>70.3824512217084</v>
      </c>
      <c r="P78" s="408"/>
      <c r="Q78" s="408"/>
      <c r="R78" s="408"/>
      <c r="S78" s="408"/>
    </row>
    <row r="79">
      <c r="A79" s="408" t="s">
        <v>33</v>
      </c>
      <c r="B79" s="408" t="s">
        <v>34</v>
      </c>
      <c r="C79" s="408" t="s">
        <v>16</v>
      </c>
      <c r="D79" s="408" t="n">
        <v>29.5841674</v>
      </c>
      <c r="E79" s="408" t="n">
        <v>77.7574311028086</v>
      </c>
      <c r="F79" s="408" t="n">
        <v>56.1975055933051</v>
      </c>
      <c r="G79" s="408" t="n">
        <v>38.7316462611293</v>
      </c>
      <c r="H79" s="408" t="n">
        <v>23.0590364</v>
      </c>
      <c r="I79" s="408" t="n">
        <v>56.6496023490651</v>
      </c>
      <c r="J79" s="408" t="n">
        <v>43.8024944066949</v>
      </c>
      <c r="K79" s="408" t="n">
        <v>49.6917341553281</v>
      </c>
      <c r="L79" s="408"/>
      <c r="M79" s="408"/>
      <c r="N79" s="408"/>
      <c r="O79" s="408"/>
      <c r="P79" s="408"/>
      <c r="Q79" s="408"/>
      <c r="R79" s="408"/>
      <c r="S79" s="408"/>
    </row>
    <row r="80">
      <c r="A80" s="408" t="s">
        <v>33</v>
      </c>
      <c r="B80" s="408" t="s">
        <v>34</v>
      </c>
      <c r="C80" s="408" t="s">
        <v>17</v>
      </c>
      <c r="D80" s="408" t="n">
        <v>1545.1279354</v>
      </c>
      <c r="E80" s="408" t="n">
        <v>10.1349591084446</v>
      </c>
      <c r="F80" s="408" t="n">
        <v>66.0232720962279</v>
      </c>
      <c r="G80" s="408" t="n">
        <v>6.61842975584373</v>
      </c>
      <c r="H80" s="408" t="n">
        <v>623.6233659</v>
      </c>
      <c r="I80" s="408" t="n">
        <v>15.4173780813435</v>
      </c>
      <c r="J80" s="408" t="n">
        <v>26.6474084307603</v>
      </c>
      <c r="K80" s="408" t="n">
        <v>14.2227266107884</v>
      </c>
      <c r="L80" s="408" t="n">
        <v>145.9708877</v>
      </c>
      <c r="M80" s="408" t="n">
        <v>38.0662003939068</v>
      </c>
      <c r="N80" s="408" t="n">
        <v>6.23733181954936</v>
      </c>
      <c r="O80" s="408" t="n">
        <v>36.1004353637401</v>
      </c>
      <c r="P80" s="408" t="n">
        <v>25.5555439</v>
      </c>
      <c r="Q80" s="408" t="n">
        <v>56.7934574247956</v>
      </c>
      <c r="R80" s="408" t="n">
        <v>1.0919876534625</v>
      </c>
      <c r="S80" s="408" t="n">
        <v>56.6079018666248</v>
      </c>
    </row>
    <row r="81">
      <c r="A81" s="408" t="s">
        <v>54</v>
      </c>
      <c r="B81" s="408" t="s">
        <v>55</v>
      </c>
      <c r="C81" s="408" t="s">
        <v>16</v>
      </c>
      <c r="D81" s="408" t="n">
        <v>556.1666305</v>
      </c>
      <c r="E81" s="408" t="n">
        <v>35.5215769309335</v>
      </c>
      <c r="F81" s="408" t="n">
        <v>46.1052194621597</v>
      </c>
      <c r="G81" s="408" t="n">
        <v>25.8418320902156</v>
      </c>
      <c r="H81" s="408" t="n">
        <v>488.0670423</v>
      </c>
      <c r="I81" s="408" t="n">
        <v>40.7949957394079</v>
      </c>
      <c r="J81" s="408" t="n">
        <v>40.4598853355491</v>
      </c>
      <c r="K81" s="408" t="n">
        <v>31.3875267321335</v>
      </c>
      <c r="L81" s="408" t="n">
        <v>108.1593283</v>
      </c>
      <c r="M81" s="408" t="n">
        <v>70.2312046696076</v>
      </c>
      <c r="N81" s="408" t="n">
        <v>8.96621496990601</v>
      </c>
      <c r="O81" s="408" t="n">
        <v>66.5094514257439</v>
      </c>
      <c r="P81" s="408" t="n">
        <v>53.9056284</v>
      </c>
      <c r="Q81" s="408" t="n">
        <v>99.9999999999998</v>
      </c>
      <c r="R81" s="408" t="n">
        <v>4.46868023238519</v>
      </c>
      <c r="S81" s="408" t="n">
        <v>99.8917670058571</v>
      </c>
    </row>
    <row r="82">
      <c r="A82" s="408" t="s">
        <v>54</v>
      </c>
      <c r="B82" s="408" t="s">
        <v>55</v>
      </c>
      <c r="C82" s="408" t="s">
        <v>17</v>
      </c>
      <c r="D82" s="408" t="n">
        <v>6751.6147742</v>
      </c>
      <c r="E82" s="408" t="n">
        <v>13.7899814977832</v>
      </c>
      <c r="F82" s="408" t="n">
        <v>56.030102131495</v>
      </c>
      <c r="G82" s="408" t="n">
        <v>7.7832870858896</v>
      </c>
      <c r="H82" s="408" t="n">
        <v>4593.6159237</v>
      </c>
      <c r="I82" s="408" t="n">
        <v>12.4974282351298</v>
      </c>
      <c r="J82" s="408" t="n">
        <v>38.1213647350415</v>
      </c>
      <c r="K82" s="408" t="n">
        <v>10.1361874295647</v>
      </c>
      <c r="L82" s="408" t="n">
        <v>704.7469344</v>
      </c>
      <c r="M82" s="408" t="n">
        <v>29.8876582194344</v>
      </c>
      <c r="N82" s="408" t="n">
        <v>5.84853313346345</v>
      </c>
      <c r="O82" s="408" t="n">
        <v>28.6206178776322</v>
      </c>
      <c r="P82" s="408"/>
      <c r="Q82" s="408"/>
      <c r="R82" s="408"/>
      <c r="S82" s="408"/>
    </row>
    <row r="83">
      <c r="A83" s="408" t="s">
        <v>35</v>
      </c>
      <c r="B83" s="408" t="s">
        <v>36</v>
      </c>
      <c r="C83" s="408" t="s">
        <v>16</v>
      </c>
      <c r="D83" s="408" t="n">
        <v>251.894683</v>
      </c>
      <c r="E83" s="408" t="n">
        <v>70.4669367202697</v>
      </c>
      <c r="F83" s="408" t="n">
        <v>65.589290402519</v>
      </c>
      <c r="G83" s="408" t="n">
        <v>34.7299288960429</v>
      </c>
      <c r="H83" s="408" t="n">
        <v>132.1538125</v>
      </c>
      <c r="I83" s="408" t="n">
        <v>70.2788454776773</v>
      </c>
      <c r="J83" s="408" t="n">
        <v>34.410709597481</v>
      </c>
      <c r="K83" s="408" t="n">
        <v>66.1977453725087</v>
      </c>
      <c r="L83" s="408"/>
      <c r="M83" s="408"/>
      <c r="N83" s="408"/>
      <c r="O83" s="408"/>
      <c r="P83" s="408"/>
      <c r="Q83" s="408"/>
      <c r="R83" s="408"/>
      <c r="S83" s="408"/>
    </row>
    <row r="84">
      <c r="A84" s="408" t="s">
        <v>35</v>
      </c>
      <c r="B84" s="408" t="s">
        <v>36</v>
      </c>
      <c r="C84" s="408" t="s">
        <v>17</v>
      </c>
      <c r="D84" s="408" t="n">
        <v>16160.0314655</v>
      </c>
      <c r="E84" s="408" t="n">
        <v>9.25881172639301</v>
      </c>
      <c r="F84" s="408" t="n">
        <v>71.9903090851627</v>
      </c>
      <c r="G84" s="408" t="n">
        <v>4.48414234640275</v>
      </c>
      <c r="H84" s="408" t="n">
        <v>5161.1929247</v>
      </c>
      <c r="I84" s="408" t="n">
        <v>12.8270757109435</v>
      </c>
      <c r="J84" s="408" t="n">
        <v>22.9922741605139</v>
      </c>
      <c r="K84" s="408" t="n">
        <v>12.5787737225759</v>
      </c>
      <c r="L84" s="408" t="n">
        <v>735.800844</v>
      </c>
      <c r="M84" s="408" t="n">
        <v>32.842661629943</v>
      </c>
      <c r="N84" s="408" t="n">
        <v>3.27787296069133</v>
      </c>
      <c r="O84" s="408" t="n">
        <v>33.1589306792024</v>
      </c>
      <c r="P84" s="408" t="n">
        <v>390.4842582</v>
      </c>
      <c r="Q84" s="408" t="n">
        <v>43.6926012912848</v>
      </c>
      <c r="R84" s="408" t="n">
        <v>1.73954379363201</v>
      </c>
      <c r="S84" s="408" t="n">
        <v>40.7632458399134</v>
      </c>
    </row>
    <row r="85">
      <c r="A85" s="408" t="s">
        <v>56</v>
      </c>
      <c r="B85" s="408" t="s">
        <v>57</v>
      </c>
      <c r="C85" s="408" t="s">
        <v>16</v>
      </c>
      <c r="D85" s="408" t="n">
        <v>118.1309217</v>
      </c>
      <c r="E85" s="408" t="n">
        <v>41.1152697449264</v>
      </c>
      <c r="F85" s="408" t="n">
        <v>87.989844667219</v>
      </c>
      <c r="G85" s="408" t="n">
        <v>11.5500014002604</v>
      </c>
      <c r="H85" s="408"/>
      <c r="I85" s="408"/>
      <c r="J85" s="408"/>
      <c r="K85" s="408"/>
      <c r="L85" s="408" t="n">
        <v>16.1242553</v>
      </c>
      <c r="M85" s="408" t="n">
        <v>99.9999999999999</v>
      </c>
      <c r="N85" s="408" t="n">
        <v>12.0101553327809</v>
      </c>
      <c r="O85" s="408" t="n">
        <v>84.6186249016442</v>
      </c>
      <c r="P85" s="408"/>
      <c r="Q85" s="408"/>
      <c r="R85" s="408"/>
      <c r="S85" s="408"/>
    </row>
    <row r="86">
      <c r="A86" s="408" t="s">
        <v>56</v>
      </c>
      <c r="B86" s="408" t="s">
        <v>57</v>
      </c>
      <c r="C86" s="408" t="s">
        <v>17</v>
      </c>
      <c r="D86" s="408" t="n">
        <v>2898.6265905</v>
      </c>
      <c r="E86" s="408" t="n">
        <v>8.20190439656357</v>
      </c>
      <c r="F86" s="408" t="n">
        <v>78.3154662748143</v>
      </c>
      <c r="G86" s="408" t="n">
        <v>5.50229868381056</v>
      </c>
      <c r="H86" s="408" t="n">
        <v>778.2824235</v>
      </c>
      <c r="I86" s="408" t="n">
        <v>24.0389425255515</v>
      </c>
      <c r="J86" s="408" t="n">
        <v>21.0277346829214</v>
      </c>
      <c r="K86" s="408" t="n">
        <v>20.5490355315725</v>
      </c>
      <c r="L86" s="408" t="n">
        <v>10.1318717</v>
      </c>
      <c r="M86" s="408" t="n">
        <v>99.9999999999998</v>
      </c>
      <c r="N86" s="408" t="n">
        <v>0.273744213560541</v>
      </c>
      <c r="O86" s="408" t="n">
        <v>99.7270831855969</v>
      </c>
      <c r="P86" s="408" t="n">
        <v>14.1776965</v>
      </c>
      <c r="Q86" s="408" t="n">
        <v>100</v>
      </c>
      <c r="R86" s="408" t="n">
        <v>0.383054828703816</v>
      </c>
      <c r="S86" s="408" t="n">
        <v>101.185412691122</v>
      </c>
    </row>
    <row r="87">
      <c r="A87" s="408" t="s">
        <v>37</v>
      </c>
      <c r="B87" s="408" t="s">
        <v>38</v>
      </c>
      <c r="C87" s="408" t="s">
        <v>16</v>
      </c>
      <c r="D87" s="408" t="n">
        <v>1551.9466843</v>
      </c>
      <c r="E87" s="408" t="n">
        <v>43.4883182845699</v>
      </c>
      <c r="F87" s="408" t="n">
        <v>77.1203611960712</v>
      </c>
      <c r="G87" s="408" t="n">
        <v>25.3657030764924</v>
      </c>
      <c r="H87" s="408"/>
      <c r="I87" s="408"/>
      <c r="J87" s="408"/>
      <c r="K87" s="408"/>
      <c r="L87" s="408"/>
      <c r="M87" s="408"/>
      <c r="N87" s="408"/>
      <c r="O87" s="408"/>
      <c r="P87" s="408" t="n">
        <v>460.42289</v>
      </c>
      <c r="Q87" s="408" t="n">
        <v>99.9999999999999</v>
      </c>
      <c r="R87" s="408" t="n">
        <v>22.8796388039288</v>
      </c>
      <c r="S87" s="408" t="n">
        <v>85.5001339844348</v>
      </c>
    </row>
    <row r="88">
      <c r="A88" s="408" t="s">
        <v>37</v>
      </c>
      <c r="B88" s="408" t="s">
        <v>38</v>
      </c>
      <c r="C88" s="408" t="s">
        <v>17</v>
      </c>
      <c r="D88" s="408" t="n">
        <v>30170.697978</v>
      </c>
      <c r="E88" s="408" t="n">
        <v>11.7075292161038</v>
      </c>
      <c r="F88" s="408" t="n">
        <v>64.4776058803099</v>
      </c>
      <c r="G88" s="408" t="n">
        <v>8.05058521796338</v>
      </c>
      <c r="H88" s="408" t="n">
        <v>10160.0895405</v>
      </c>
      <c r="I88" s="408" t="n">
        <v>20.3485988913147</v>
      </c>
      <c r="J88" s="408" t="n">
        <v>21.7130624415353</v>
      </c>
      <c r="K88" s="408" t="n">
        <v>18.9506102570737</v>
      </c>
      <c r="L88" s="408" t="n">
        <v>3846.0079609</v>
      </c>
      <c r="M88" s="408" t="n">
        <v>33.30850939996</v>
      </c>
      <c r="N88" s="408" t="n">
        <v>8.21927904008945</v>
      </c>
      <c r="O88" s="408" t="n">
        <v>31.0881407045219</v>
      </c>
      <c r="P88" s="408" t="n">
        <v>2615.7266158</v>
      </c>
      <c r="Q88" s="408" t="n">
        <v>61.9559595410833</v>
      </c>
      <c r="R88" s="408" t="n">
        <v>5.59005263806527</v>
      </c>
      <c r="S88" s="408" t="n">
        <v>60.9425097471752</v>
      </c>
    </row>
    <row r="89">
      <c r="A89" s="408" t="s">
        <v>39</v>
      </c>
      <c r="B89" s="408" t="s">
        <v>40</v>
      </c>
      <c r="C89" s="408" t="s">
        <v>16</v>
      </c>
      <c r="D89" s="408" t="n">
        <v>48.7548955</v>
      </c>
      <c r="E89" s="408" t="n">
        <v>63.0887867251058</v>
      </c>
      <c r="F89" s="408" t="n">
        <v>38.3700825413035</v>
      </c>
      <c r="G89" s="408" t="n">
        <v>33.2556155242834</v>
      </c>
      <c r="H89" s="408" t="n">
        <v>66.607617</v>
      </c>
      <c r="I89" s="408" t="n">
        <v>43.097446106745</v>
      </c>
      <c r="J89" s="408" t="n">
        <v>52.420166958814</v>
      </c>
      <c r="K89" s="408" t="n">
        <v>23.4552873597489</v>
      </c>
      <c r="L89" s="408" t="n">
        <v>11.7023575</v>
      </c>
      <c r="M89" s="408" t="n">
        <v>99.9999999999999</v>
      </c>
      <c r="N89" s="408" t="n">
        <v>9.20975049988246</v>
      </c>
      <c r="O89" s="408" t="n">
        <v>80.5624171272253</v>
      </c>
      <c r="P89" s="408"/>
      <c r="Q89" s="408"/>
      <c r="R89" s="408"/>
      <c r="S89" s="408"/>
    </row>
    <row r="90">
      <c r="A90" s="408" t="s">
        <v>39</v>
      </c>
      <c r="B90" s="408" t="s">
        <v>40</v>
      </c>
      <c r="C90" s="408" t="s">
        <v>17</v>
      </c>
      <c r="D90" s="408" t="n">
        <v>1390.0644537</v>
      </c>
      <c r="E90" s="408" t="n">
        <v>12.6791535540585</v>
      </c>
      <c r="F90" s="408" t="n">
        <v>64.6199792770156</v>
      </c>
      <c r="G90" s="408" t="n">
        <v>9.34517592748658</v>
      </c>
      <c r="H90" s="408" t="n">
        <v>583.1937706</v>
      </c>
      <c r="I90" s="408" t="n">
        <v>19.8399106976445</v>
      </c>
      <c r="J90" s="408" t="n">
        <v>27.1109510572305</v>
      </c>
      <c r="K90" s="408" t="n">
        <v>16.8352415585212</v>
      </c>
      <c r="L90" s="408" t="n">
        <v>177.8790389</v>
      </c>
      <c r="M90" s="408" t="n">
        <v>41.1210874335974</v>
      </c>
      <c r="N90" s="408" t="n">
        <v>8.26906966575391</v>
      </c>
      <c r="O90" s="408" t="n">
        <v>38.1271095435385</v>
      </c>
      <c r="P90" s="408"/>
      <c r="Q90" s="408"/>
      <c r="R90" s="408"/>
      <c r="S90" s="408"/>
    </row>
    <row r="91">
      <c r="A91" s="408" t="s">
        <v>58</v>
      </c>
      <c r="B91" s="408" t="s">
        <v>59</v>
      </c>
      <c r="C91" s="408" t="s">
        <v>16</v>
      </c>
      <c r="D91" s="408" t="n">
        <v>81.2897019</v>
      </c>
      <c r="E91" s="408" t="n">
        <v>31.7133632344363</v>
      </c>
      <c r="F91" s="408" t="n">
        <v>89.2424405181171</v>
      </c>
      <c r="G91" s="408" t="n">
        <v>11.4704915218052</v>
      </c>
      <c r="H91" s="408"/>
      <c r="I91" s="408"/>
      <c r="J91" s="408"/>
      <c r="K91" s="408"/>
      <c r="L91" s="408" t="n">
        <v>9.7989118</v>
      </c>
      <c r="M91" s="408" t="n">
        <v>99.9999999999998</v>
      </c>
      <c r="N91" s="408" t="n">
        <v>10.7575594818829</v>
      </c>
      <c r="O91" s="408" t="n">
        <v>95.1567740873046</v>
      </c>
      <c r="P91" s="408"/>
      <c r="Q91" s="408"/>
      <c r="R91" s="408"/>
      <c r="S91" s="408"/>
    </row>
    <row r="92">
      <c r="A92" s="408" t="s">
        <v>58</v>
      </c>
      <c r="B92" s="408" t="s">
        <v>59</v>
      </c>
      <c r="C92" s="408" t="s">
        <v>17</v>
      </c>
      <c r="D92" s="408" t="n">
        <v>1210.1885008</v>
      </c>
      <c r="E92" s="408" t="n">
        <v>8.25734974885626</v>
      </c>
      <c r="F92" s="408" t="n">
        <v>90.8980696459228</v>
      </c>
      <c r="G92" s="408" t="n">
        <v>2.69607049995211</v>
      </c>
      <c r="H92" s="408" t="n">
        <v>115.802445</v>
      </c>
      <c r="I92" s="408" t="n">
        <v>29.0322506913187</v>
      </c>
      <c r="J92" s="408" t="n">
        <v>8.6979992817811</v>
      </c>
      <c r="K92" s="408" t="n">
        <v>28.1035580637226</v>
      </c>
      <c r="L92" s="408" t="n">
        <v>5.3778121</v>
      </c>
      <c r="M92" s="408" t="n">
        <v>100</v>
      </c>
      <c r="N92" s="408" t="n">
        <v>0.403931072296045</v>
      </c>
      <c r="O92" s="408" t="n">
        <v>100.186584940489</v>
      </c>
      <c r="P92" s="408"/>
      <c r="Q92" s="408"/>
      <c r="R92" s="408"/>
      <c r="S92" s="408"/>
    </row>
    <row r="93">
      <c r="A93" s="408" t="s">
        <v>60</v>
      </c>
      <c r="B93" s="408" t="s">
        <v>61</v>
      </c>
      <c r="C93" s="408" t="s">
        <v>16</v>
      </c>
      <c r="D93" s="408" t="n">
        <v>81.9079837</v>
      </c>
      <c r="E93" s="408" t="n">
        <v>31.454151145301</v>
      </c>
      <c r="F93" s="408" t="n">
        <v>79.1008071894795</v>
      </c>
      <c r="G93" s="408" t="n">
        <v>12.8133820345964</v>
      </c>
      <c r="H93" s="408" t="n">
        <v>21.6408758</v>
      </c>
      <c r="I93" s="408" t="n">
        <v>49.4139112264791</v>
      </c>
      <c r="J93" s="408" t="n">
        <v>20.8991928105205</v>
      </c>
      <c r="K93" s="408" t="n">
        <v>48.4970338784344</v>
      </c>
      <c r="L93" s="408"/>
      <c r="M93" s="408"/>
      <c r="N93" s="408"/>
      <c r="O93" s="408"/>
      <c r="P93" s="408"/>
      <c r="Q93" s="408"/>
      <c r="R93" s="408"/>
      <c r="S93" s="408"/>
    </row>
    <row r="94">
      <c r="A94" s="408" t="s">
        <v>60</v>
      </c>
      <c r="B94" s="408" t="s">
        <v>61</v>
      </c>
      <c r="C94" s="408" t="s">
        <v>17</v>
      </c>
      <c r="D94" s="408" t="n">
        <v>695.5059558</v>
      </c>
      <c r="E94" s="408" t="n">
        <v>9.15616145114077</v>
      </c>
      <c r="F94" s="408" t="n">
        <v>66.0393248557453</v>
      </c>
      <c r="G94" s="408" t="n">
        <v>5.19870598768443</v>
      </c>
      <c r="H94" s="408" t="n">
        <v>300.5270312</v>
      </c>
      <c r="I94" s="408" t="n">
        <v>13.0838196068563</v>
      </c>
      <c r="J94" s="408" t="n">
        <v>28.535488554546</v>
      </c>
      <c r="K94" s="408" t="n">
        <v>12.1902782621932</v>
      </c>
      <c r="L94" s="408" t="n">
        <v>39.2830523</v>
      </c>
      <c r="M94" s="408" t="n">
        <v>37.6254408505918</v>
      </c>
      <c r="N94" s="408" t="n">
        <v>3.72998423741885</v>
      </c>
      <c r="O94" s="408" t="n">
        <v>37.5396022235419</v>
      </c>
      <c r="P94" s="408" t="n">
        <v>17.8533523</v>
      </c>
      <c r="Q94" s="408" t="n">
        <v>60.779420583021</v>
      </c>
      <c r="R94" s="408" t="n">
        <v>1.69520235228986</v>
      </c>
      <c r="S94" s="408" t="n">
        <v>59.0436215537156</v>
      </c>
    </row>
    <row r="95">
      <c r="A95" s="408" t="s">
        <v>62</v>
      </c>
      <c r="B95" s="408" t="s">
        <v>63</v>
      </c>
      <c r="C95" s="408" t="s">
        <v>16</v>
      </c>
      <c r="D95" s="408" t="n">
        <v>10.9990699</v>
      </c>
      <c r="E95" s="408" t="n">
        <v>71.955805475973</v>
      </c>
      <c r="F95" s="408" t="n">
        <v>52.5755040911503</v>
      </c>
      <c r="G95" s="408" t="n">
        <v>59.1215805945179</v>
      </c>
      <c r="H95" s="408" t="n">
        <v>9.9214521</v>
      </c>
      <c r="I95" s="408" t="n">
        <v>100</v>
      </c>
      <c r="J95" s="408" t="n">
        <v>47.4244959088497</v>
      </c>
      <c r="K95" s="408" t="n">
        <v>65.5430667812816</v>
      </c>
      <c r="L95" s="408"/>
      <c r="M95" s="408"/>
      <c r="N95" s="408"/>
      <c r="O95" s="408"/>
      <c r="P95" s="408"/>
      <c r="Q95" s="408"/>
      <c r="R95" s="408"/>
      <c r="S95" s="408"/>
    </row>
    <row r="96">
      <c r="A96" s="408" t="s">
        <v>62</v>
      </c>
      <c r="B96" s="408" t="s">
        <v>63</v>
      </c>
      <c r="C96" s="408" t="s">
        <v>17</v>
      </c>
      <c r="D96" s="408" t="n">
        <v>870.5767481</v>
      </c>
      <c r="E96" s="408" t="n">
        <v>11.4940979881181</v>
      </c>
      <c r="F96" s="408" t="n">
        <v>59.1272476006468</v>
      </c>
      <c r="G96" s="408" t="n">
        <v>8.30261488785243</v>
      </c>
      <c r="H96" s="408" t="n">
        <v>506.1444085</v>
      </c>
      <c r="I96" s="408" t="n">
        <v>19.0291782964657</v>
      </c>
      <c r="J96" s="408" t="n">
        <v>34.3759764183649</v>
      </c>
      <c r="K96" s="408" t="n">
        <v>13.7076111272439</v>
      </c>
      <c r="L96" s="408" t="n">
        <v>85.8816003</v>
      </c>
      <c r="M96" s="408" t="n">
        <v>32.2240435665388</v>
      </c>
      <c r="N96" s="408" t="n">
        <v>5.83284892039707</v>
      </c>
      <c r="O96" s="408" t="n">
        <v>31.8203751319686</v>
      </c>
      <c r="P96" s="408" t="n">
        <v>9.7755178</v>
      </c>
      <c r="Q96" s="408" t="n">
        <v>100</v>
      </c>
      <c r="R96" s="408" t="n">
        <v>0.663927060591259</v>
      </c>
      <c r="S96" s="408" t="n">
        <v>99.667132591361</v>
      </c>
    </row>
    <row r="97">
      <c r="A97" s="408" t="s">
        <v>64</v>
      </c>
      <c r="B97" s="408" t="s">
        <v>65</v>
      </c>
      <c r="C97" s="408" t="s">
        <v>16</v>
      </c>
      <c r="D97" s="408" t="n">
        <v>154.2080797</v>
      </c>
      <c r="E97" s="408" t="n">
        <v>44.2509745729829</v>
      </c>
      <c r="F97" s="408" t="n">
        <v>82.003073406685</v>
      </c>
      <c r="G97" s="408" t="n">
        <v>18.3151058300885</v>
      </c>
      <c r="H97" s="408" t="n">
        <v>33.8435058</v>
      </c>
      <c r="I97" s="408" t="n">
        <v>100</v>
      </c>
      <c r="J97" s="408" t="n">
        <v>17.996926593315</v>
      </c>
      <c r="K97" s="408" t="n">
        <v>83.4528584671691</v>
      </c>
      <c r="L97" s="408"/>
      <c r="M97" s="408"/>
      <c r="N97" s="408"/>
      <c r="O97" s="408"/>
      <c r="P97" s="408"/>
      <c r="Q97" s="408"/>
      <c r="R97" s="408"/>
      <c r="S97" s="408"/>
    </row>
    <row r="98">
      <c r="A98" s="408" t="s">
        <v>64</v>
      </c>
      <c r="B98" s="408" t="s">
        <v>65</v>
      </c>
      <c r="C98" s="408" t="s">
        <v>17</v>
      </c>
      <c r="D98" s="408" t="n">
        <v>1130.4751485</v>
      </c>
      <c r="E98" s="408" t="n">
        <v>14.8845661833598</v>
      </c>
      <c r="F98" s="408" t="n">
        <v>48.5106897152483</v>
      </c>
      <c r="G98" s="408" t="n">
        <v>12.8220544569928</v>
      </c>
      <c r="H98" s="408" t="n">
        <v>1105.3288439</v>
      </c>
      <c r="I98" s="408" t="n">
        <v>16.7053500332641</v>
      </c>
      <c r="J98" s="408" t="n">
        <v>47.4316172725199</v>
      </c>
      <c r="K98" s="408" t="n">
        <v>12.4165149430272</v>
      </c>
      <c r="L98" s="408" t="n">
        <v>94.5589753</v>
      </c>
      <c r="M98" s="408" t="n">
        <v>48.3938634768189</v>
      </c>
      <c r="N98" s="408" t="n">
        <v>4.05769301223178</v>
      </c>
      <c r="O98" s="408" t="n">
        <v>47.6665378565535</v>
      </c>
      <c r="P98" s="408"/>
      <c r="Q98" s="408"/>
      <c r="R98" s="408"/>
      <c r="S98" s="408"/>
    </row>
    <row r="99">
      <c r="A99" s="408" t="s">
        <v>66</v>
      </c>
      <c r="B99" s="408" t="s">
        <v>67</v>
      </c>
      <c r="C99" s="408" t="s">
        <v>16</v>
      </c>
      <c r="D99" s="408" t="n">
        <v>13.7783956</v>
      </c>
      <c r="E99" s="408" t="n">
        <v>36.0671494149832</v>
      </c>
      <c r="F99" s="408" t="n">
        <v>84.2398904670756</v>
      </c>
      <c r="G99" s="408" t="n">
        <v>12.9971707100998</v>
      </c>
      <c r="H99" s="408" t="n">
        <v>1.2980351</v>
      </c>
      <c r="I99" s="408" t="n">
        <v>99.9999999999999</v>
      </c>
      <c r="J99" s="408" t="n">
        <v>7.93607164584674</v>
      </c>
      <c r="K99" s="408" t="n">
        <v>99.9060364696102</v>
      </c>
      <c r="L99" s="408" t="n">
        <v>1.2797107</v>
      </c>
      <c r="M99" s="408" t="n">
        <v>100</v>
      </c>
      <c r="N99" s="408" t="n">
        <v>7.8240378870777</v>
      </c>
      <c r="O99" s="408" t="n">
        <v>100.021846446394</v>
      </c>
      <c r="P99" s="408"/>
      <c r="Q99" s="408"/>
      <c r="R99" s="408"/>
      <c r="S99" s="408"/>
    </row>
    <row r="100">
      <c r="A100" s="408" t="s">
        <v>66</v>
      </c>
      <c r="B100" s="408" t="s">
        <v>67</v>
      </c>
      <c r="C100" s="408" t="s">
        <v>17</v>
      </c>
      <c r="D100" s="408" t="n">
        <v>223.4074721</v>
      </c>
      <c r="E100" s="408" t="n">
        <v>11.5407499151457</v>
      </c>
      <c r="F100" s="408" t="n">
        <v>82.4489888845677</v>
      </c>
      <c r="G100" s="408" t="n">
        <v>4.20224054715463</v>
      </c>
      <c r="H100" s="408" t="n">
        <v>24.6100103</v>
      </c>
      <c r="I100" s="408" t="n">
        <v>25.1804387114951</v>
      </c>
      <c r="J100" s="408" t="n">
        <v>9.0823751175411</v>
      </c>
      <c r="K100" s="408" t="n">
        <v>26.8647916379948</v>
      </c>
      <c r="L100" s="408" t="n">
        <v>19.1134807</v>
      </c>
      <c r="M100" s="408" t="n">
        <v>38.6420429965529</v>
      </c>
      <c r="N100" s="408" t="n">
        <v>7.0538695190746</v>
      </c>
      <c r="O100" s="408" t="n">
        <v>34.7476461672593</v>
      </c>
      <c r="P100" s="408" t="n">
        <v>3.8335146</v>
      </c>
      <c r="Q100" s="408" t="n">
        <v>100</v>
      </c>
      <c r="R100" s="408" t="n">
        <v>1.41476647881657</v>
      </c>
      <c r="S100" s="408" t="n">
        <v>98.9726022026188</v>
      </c>
    </row>
    <row r="101">
      <c r="A101" s="408" t="s">
        <v>68</v>
      </c>
      <c r="B101" s="408" t="s">
        <v>69</v>
      </c>
      <c r="C101" s="408" t="s">
        <v>16</v>
      </c>
      <c r="D101" s="408" t="n">
        <v>484.7203285</v>
      </c>
      <c r="E101" s="408" t="n">
        <v>46.8257787924341</v>
      </c>
      <c r="F101" s="408" t="n">
        <v>39.6635631544355</v>
      </c>
      <c r="G101" s="408" t="n">
        <v>37.9823047421786</v>
      </c>
      <c r="H101" s="408" t="n">
        <v>678.6064202</v>
      </c>
      <c r="I101" s="408" t="n">
        <v>41.1484670647878</v>
      </c>
      <c r="J101" s="408" t="n">
        <v>55.528821512193</v>
      </c>
      <c r="K101" s="408" t="n">
        <v>27.4860117319097</v>
      </c>
      <c r="L101" s="408" t="n">
        <v>58.752888</v>
      </c>
      <c r="M101" s="408" t="n">
        <v>100</v>
      </c>
      <c r="N101" s="408" t="n">
        <v>4.80761533337151</v>
      </c>
      <c r="O101" s="408" t="n">
        <v>100.649716341387</v>
      </c>
      <c r="P101" s="408"/>
      <c r="Q101" s="408"/>
      <c r="R101" s="408"/>
      <c r="S101" s="408"/>
    </row>
    <row r="102">
      <c r="A102" s="408" t="s">
        <v>68</v>
      </c>
      <c r="B102" s="408" t="s">
        <v>69</v>
      </c>
      <c r="C102" s="408" t="s">
        <v>17</v>
      </c>
      <c r="D102" s="408" t="n">
        <v>8601.1511576</v>
      </c>
      <c r="E102" s="408" t="n">
        <v>9.21429574084337</v>
      </c>
      <c r="F102" s="408" t="n">
        <v>55.0594935074616</v>
      </c>
      <c r="G102" s="408" t="n">
        <v>7.48428393174791</v>
      </c>
      <c r="H102" s="408" t="n">
        <v>5528.9759101</v>
      </c>
      <c r="I102" s="408" t="n">
        <v>13.1846152368446</v>
      </c>
      <c r="J102" s="408" t="n">
        <v>35.3932407008188</v>
      </c>
      <c r="K102" s="408" t="n">
        <v>10.0927356533429</v>
      </c>
      <c r="L102" s="408" t="n">
        <v>1336.1406622</v>
      </c>
      <c r="M102" s="408" t="n">
        <v>22.523720331899</v>
      </c>
      <c r="N102" s="408" t="n">
        <v>8.55318395962059</v>
      </c>
      <c r="O102" s="408" t="n">
        <v>21.1678932731062</v>
      </c>
      <c r="P102" s="408" t="n">
        <v>155.291078</v>
      </c>
      <c r="Q102" s="408" t="n">
        <v>57.5353773374758</v>
      </c>
      <c r="R102" s="408" t="n">
        <v>0.994081832099032</v>
      </c>
      <c r="S102" s="408" t="n">
        <v>56.1090533635016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1012</v>
      </c>
    </row>
    <row r="112">
      <c r="A112" s="5" t="s">
        <v>26</v>
      </c>
      <c r="B112" s="5" t="s">
        <v>71</v>
      </c>
      <c r="C112" s="5" t="s">
        <v>11</v>
      </c>
      <c r="D112" s="5" t="s">
        <v>994</v>
      </c>
      <c r="E112" s="5" t="s">
        <v>995</v>
      </c>
      <c r="F112" s="5" t="s">
        <v>996</v>
      </c>
      <c r="G112" s="5" t="s">
        <v>997</v>
      </c>
      <c r="H112" s="5" t="s">
        <v>998</v>
      </c>
      <c r="I112" s="5" t="s">
        <v>999</v>
      </c>
      <c r="J112" s="5" t="s">
        <v>1000</v>
      </c>
      <c r="K112" s="5" t="s">
        <v>1001</v>
      </c>
      <c r="L112" s="5" t="s">
        <v>1002</v>
      </c>
      <c r="M112" s="5" t="s">
        <v>1003</v>
      </c>
      <c r="N112" s="5" t="s">
        <v>1004</v>
      </c>
      <c r="O112" s="5" t="s">
        <v>1005</v>
      </c>
      <c r="P112" s="5" t="s">
        <v>1006</v>
      </c>
      <c r="Q112" s="5" t="s">
        <v>1007</v>
      </c>
      <c r="R112" s="5" t="s">
        <v>1008</v>
      </c>
      <c r="S112" s="5" t="s">
        <v>1009</v>
      </c>
    </row>
    <row r="113">
      <c r="A113" s="409" t="s">
        <v>72</v>
      </c>
      <c r="B113" s="409" t="s">
        <v>73</v>
      </c>
      <c r="C113" s="409" t="s">
        <v>16</v>
      </c>
      <c r="D113" s="409" t="n">
        <v>561.2568006</v>
      </c>
      <c r="E113" s="409" t="n">
        <v>36.1724489405949</v>
      </c>
      <c r="F113" s="409" t="n">
        <v>30.5149140308225</v>
      </c>
      <c r="G113" s="409" t="n">
        <v>29.0375563733285</v>
      </c>
      <c r="H113" s="409" t="n">
        <v>629.4452234</v>
      </c>
      <c r="I113" s="409" t="n">
        <v>33.8515278020309</v>
      </c>
      <c r="J113" s="409" t="n">
        <v>34.2222434697086</v>
      </c>
      <c r="K113" s="409" t="n">
        <v>26.593703043685</v>
      </c>
      <c r="L113" s="409" t="n">
        <v>314.3361061</v>
      </c>
      <c r="M113" s="409" t="n">
        <v>42.27025350982</v>
      </c>
      <c r="N113" s="409" t="n">
        <v>17.0901078511137</v>
      </c>
      <c r="O113" s="409" t="n">
        <v>40.067070383725</v>
      </c>
      <c r="P113" s="409" t="n">
        <v>334.2487184</v>
      </c>
      <c r="Q113" s="409" t="n">
        <v>46.4873482220812</v>
      </c>
      <c r="R113" s="409" t="n">
        <v>18.1727346483552</v>
      </c>
      <c r="S113" s="409" t="n">
        <v>42.2163319765273</v>
      </c>
    </row>
    <row r="114">
      <c r="A114" s="409" t="s">
        <v>72</v>
      </c>
      <c r="B114" s="409" t="s">
        <v>73</v>
      </c>
      <c r="C114" s="409" t="s">
        <v>17</v>
      </c>
      <c r="D114" s="409" t="n">
        <v>16550.4161623</v>
      </c>
      <c r="E114" s="409" t="n">
        <v>6.74665983880314</v>
      </c>
      <c r="F114" s="409" t="n">
        <v>34.7924095729746</v>
      </c>
      <c r="G114" s="409" t="n">
        <v>5.86388909160592</v>
      </c>
      <c r="H114" s="409" t="n">
        <v>17026.3813637</v>
      </c>
      <c r="I114" s="409" t="n">
        <v>6.46068356887934</v>
      </c>
      <c r="J114" s="409" t="n">
        <v>35.7929872060201</v>
      </c>
      <c r="K114" s="409" t="n">
        <v>5.32627150681547</v>
      </c>
      <c r="L114" s="409" t="n">
        <v>11924.4365205</v>
      </c>
      <c r="M114" s="409" t="n">
        <v>7.83551892181328</v>
      </c>
      <c r="N114" s="409" t="n">
        <v>25.0676403106541</v>
      </c>
      <c r="O114" s="409" t="n">
        <v>7.17018664246698</v>
      </c>
      <c r="P114" s="409" t="n">
        <v>2067.8086425</v>
      </c>
      <c r="Q114" s="409" t="n">
        <v>17.3275343484162</v>
      </c>
      <c r="R114" s="409" t="n">
        <v>4.34696291035129</v>
      </c>
      <c r="S114" s="409" t="n">
        <v>16.626167775588</v>
      </c>
    </row>
    <row r="115">
      <c r="A115" s="409" t="s">
        <v>74</v>
      </c>
      <c r="B115" s="409" t="s">
        <v>75</v>
      </c>
      <c r="C115" s="409" t="s">
        <v>16</v>
      </c>
      <c r="D115" s="409" t="n">
        <v>119.1419663</v>
      </c>
      <c r="E115" s="409" t="n">
        <v>84.0453611735303</v>
      </c>
      <c r="F115" s="409" t="n">
        <v>36.5998374648134</v>
      </c>
      <c r="G115" s="409" t="n">
        <v>59.4368083824462</v>
      </c>
      <c r="H115" s="409" t="n">
        <v>72.6199966</v>
      </c>
      <c r="I115" s="409" t="n">
        <v>60.8700304175777</v>
      </c>
      <c r="J115" s="409" t="n">
        <v>22.3085127331435</v>
      </c>
      <c r="K115" s="409" t="n">
        <v>58.2033878613067</v>
      </c>
      <c r="L115" s="409" t="n">
        <v>106.8796106</v>
      </c>
      <c r="M115" s="409" t="n">
        <v>55.1902164377109</v>
      </c>
      <c r="N115" s="409" t="n">
        <v>32.8329009310848</v>
      </c>
      <c r="O115" s="409" t="n">
        <v>50.4726080751726</v>
      </c>
      <c r="P115" s="409" t="n">
        <v>26.8843702</v>
      </c>
      <c r="Q115" s="409" t="n">
        <v>99.9999999999999</v>
      </c>
      <c r="R115" s="409" t="n">
        <v>8.25874887095827</v>
      </c>
      <c r="S115" s="409" t="n">
        <v>100.459700655971</v>
      </c>
    </row>
    <row r="116">
      <c r="A116" s="409" t="s">
        <v>74</v>
      </c>
      <c r="B116" s="409" t="s">
        <v>75</v>
      </c>
      <c r="C116" s="409" t="s">
        <v>17</v>
      </c>
      <c r="D116" s="409" t="n">
        <v>2694.7730432</v>
      </c>
      <c r="E116" s="409" t="n">
        <v>13.8310141395453</v>
      </c>
      <c r="F116" s="409" t="n">
        <v>17.8731650533908</v>
      </c>
      <c r="G116" s="409" t="n">
        <v>12.8949213844999</v>
      </c>
      <c r="H116" s="409" t="n">
        <v>5296.1743228</v>
      </c>
      <c r="I116" s="409" t="n">
        <v>12.0079026499819</v>
      </c>
      <c r="J116" s="409" t="n">
        <v>35.1270390142126</v>
      </c>
      <c r="K116" s="409" t="n">
        <v>9.7103507960233</v>
      </c>
      <c r="L116" s="409" t="n">
        <v>5650.2865642</v>
      </c>
      <c r="M116" s="409" t="n">
        <v>10.941882594163</v>
      </c>
      <c r="N116" s="409" t="n">
        <v>37.4756993416339</v>
      </c>
      <c r="O116" s="409" t="n">
        <v>8.29658013019564</v>
      </c>
      <c r="P116" s="409" t="n">
        <v>1435.9671987</v>
      </c>
      <c r="Q116" s="409" t="n">
        <v>19.7537766462464</v>
      </c>
      <c r="R116" s="409" t="n">
        <v>9.5240965907627</v>
      </c>
      <c r="S116" s="409" t="n">
        <v>19.8817422083179</v>
      </c>
    </row>
    <row r="117">
      <c r="A117" s="409" t="s">
        <v>76</v>
      </c>
      <c r="B117" s="409" t="s">
        <v>77</v>
      </c>
      <c r="C117" s="409" t="s">
        <v>16</v>
      </c>
      <c r="D117" s="409" t="n">
        <v>232.6896433</v>
      </c>
      <c r="E117" s="409" t="n">
        <v>23.9072141092551</v>
      </c>
      <c r="F117" s="409" t="n">
        <v>51.2345324660204</v>
      </c>
      <c r="G117" s="409" t="n">
        <v>17.5846123632058</v>
      </c>
      <c r="H117" s="409" t="n">
        <v>164.3332498</v>
      </c>
      <c r="I117" s="409" t="n">
        <v>34.3710112666402</v>
      </c>
      <c r="J117" s="409" t="n">
        <v>36.1835494812705</v>
      </c>
      <c r="K117" s="409" t="n">
        <v>21.9443084953556</v>
      </c>
      <c r="L117" s="409" t="n">
        <v>57.1427489</v>
      </c>
      <c r="M117" s="409" t="n">
        <v>51.3409949856262</v>
      </c>
      <c r="N117" s="409" t="n">
        <v>12.5819180527091</v>
      </c>
      <c r="O117" s="409" t="n">
        <v>45.6396185555296</v>
      </c>
      <c r="P117" s="409"/>
      <c r="Q117" s="409"/>
      <c r="R117" s="409"/>
      <c r="S117" s="409"/>
    </row>
    <row r="118">
      <c r="A118" s="409" t="s">
        <v>76</v>
      </c>
      <c r="B118" s="409" t="s">
        <v>77</v>
      </c>
      <c r="C118" s="409" t="s">
        <v>17</v>
      </c>
      <c r="D118" s="409" t="n">
        <v>3904.0770156</v>
      </c>
      <c r="E118" s="409" t="n">
        <v>7.18136657594318</v>
      </c>
      <c r="F118" s="409" t="n">
        <v>45.2147531846317</v>
      </c>
      <c r="G118" s="409" t="n">
        <v>5.45563067798936</v>
      </c>
      <c r="H118" s="409" t="n">
        <v>3557.2654757</v>
      </c>
      <c r="I118" s="409" t="n">
        <v>8.20539704359821</v>
      </c>
      <c r="J118" s="409" t="n">
        <v>41.1981832974338</v>
      </c>
      <c r="K118" s="409" t="n">
        <v>5.92178617539622</v>
      </c>
      <c r="L118" s="409" t="n">
        <v>1105.7909879</v>
      </c>
      <c r="M118" s="409" t="n">
        <v>15.7990433937394</v>
      </c>
      <c r="N118" s="409" t="n">
        <v>12.8066291704557</v>
      </c>
      <c r="O118" s="409" t="n">
        <v>14.6729918026762</v>
      </c>
      <c r="P118" s="409" t="n">
        <v>67.3867617</v>
      </c>
      <c r="Q118" s="409" t="n">
        <v>36.45487300897</v>
      </c>
      <c r="R118" s="409" t="n">
        <v>0.780434347478883</v>
      </c>
      <c r="S118" s="409" t="n">
        <v>36.1382872889099</v>
      </c>
    </row>
    <row r="119">
      <c r="A119" s="409" t="s">
        <v>78</v>
      </c>
      <c r="B119" s="409" t="s">
        <v>79</v>
      </c>
      <c r="C119" s="409" t="s">
        <v>16</v>
      </c>
      <c r="D119" s="409" t="n">
        <v>1119.0581959</v>
      </c>
      <c r="E119" s="409" t="n">
        <v>26.284822593402</v>
      </c>
      <c r="F119" s="409" t="n">
        <v>48.5237030827662</v>
      </c>
      <c r="G119" s="409" t="n">
        <v>15.8040425942236</v>
      </c>
      <c r="H119" s="409" t="n">
        <v>974.0390641</v>
      </c>
      <c r="I119" s="409" t="n">
        <v>25.1462123785365</v>
      </c>
      <c r="J119" s="409" t="n">
        <v>42.2354999146331</v>
      </c>
      <c r="K119" s="409" t="n">
        <v>19.1208891507537</v>
      </c>
      <c r="L119" s="409" t="n">
        <v>213.112128</v>
      </c>
      <c r="M119" s="409" t="n">
        <v>48.381141452301</v>
      </c>
      <c r="N119" s="409" t="n">
        <v>9.2407970026007</v>
      </c>
      <c r="O119" s="409" t="n">
        <v>44.6780590949156</v>
      </c>
      <c r="P119" s="409"/>
      <c r="Q119" s="409"/>
      <c r="R119" s="409"/>
      <c r="S119" s="409"/>
    </row>
    <row r="120">
      <c r="A120" s="409" t="s">
        <v>78</v>
      </c>
      <c r="B120" s="409" t="s">
        <v>79</v>
      </c>
      <c r="C120" s="409" t="s">
        <v>17</v>
      </c>
      <c r="D120" s="409" t="n">
        <v>23966.0811567</v>
      </c>
      <c r="E120" s="409" t="n">
        <v>5.72310051280546</v>
      </c>
      <c r="F120" s="409" t="n">
        <v>58.4473178289135</v>
      </c>
      <c r="G120" s="409" t="n">
        <v>3.62564393153451</v>
      </c>
      <c r="H120" s="409" t="n">
        <v>11524.0608691</v>
      </c>
      <c r="I120" s="409" t="n">
        <v>8.549421425771</v>
      </c>
      <c r="J120" s="409" t="n">
        <v>28.1043214321142</v>
      </c>
      <c r="K120" s="409" t="n">
        <v>6.87434496066967</v>
      </c>
      <c r="L120" s="409" t="n">
        <v>4865.0594548</v>
      </c>
      <c r="M120" s="409" t="n">
        <v>10.5874072184588</v>
      </c>
      <c r="N120" s="409" t="n">
        <v>11.8646713391339</v>
      </c>
      <c r="O120" s="409" t="n">
        <v>9.94918593274488</v>
      </c>
      <c r="P120" s="409" t="n">
        <v>649.3852942</v>
      </c>
      <c r="Q120" s="409" t="n">
        <v>31.8063594505721</v>
      </c>
      <c r="R120" s="409" t="n">
        <v>1.58368939983829</v>
      </c>
      <c r="S120" s="409" t="n">
        <v>31.4747771348491</v>
      </c>
    </row>
    <row r="121">
      <c r="A121" s="409" t="s">
        <v>80</v>
      </c>
      <c r="B121" s="409" t="s">
        <v>81</v>
      </c>
      <c r="C121" s="409" t="s">
        <v>16</v>
      </c>
      <c r="D121" s="409" t="n">
        <v>3073.314789</v>
      </c>
      <c r="E121" s="409" t="n">
        <v>17.1907694861372</v>
      </c>
      <c r="F121" s="409" t="n">
        <v>56.0200190019839</v>
      </c>
      <c r="G121" s="409" t="n">
        <v>10.2394078235255</v>
      </c>
      <c r="H121" s="409" t="n">
        <v>1889.3052602</v>
      </c>
      <c r="I121" s="409" t="n">
        <v>18.9315750663473</v>
      </c>
      <c r="J121" s="409" t="n">
        <v>34.4380331477174</v>
      </c>
      <c r="K121" s="409" t="n">
        <v>15.3823476554719</v>
      </c>
      <c r="L121" s="409" t="n">
        <v>442.8688793</v>
      </c>
      <c r="M121" s="409" t="n">
        <v>41.1758674375859</v>
      </c>
      <c r="N121" s="409" t="n">
        <v>8.07256162713026</v>
      </c>
      <c r="O121" s="409" t="n">
        <v>39.740298942812</v>
      </c>
      <c r="P121" s="409" t="n">
        <v>80.6120114</v>
      </c>
      <c r="Q121" s="409" t="n">
        <v>64.3255149545883</v>
      </c>
      <c r="R121" s="409" t="n">
        <v>1.46938622316835</v>
      </c>
      <c r="S121" s="409" t="n">
        <v>65.0306953309337</v>
      </c>
    </row>
    <row r="122">
      <c r="A122" s="409" t="s">
        <v>80</v>
      </c>
      <c r="B122" s="409" t="s">
        <v>81</v>
      </c>
      <c r="C122" s="409" t="s">
        <v>17</v>
      </c>
      <c r="D122" s="409" t="n">
        <v>29998.0047415</v>
      </c>
      <c r="E122" s="409" t="n">
        <v>5.27258983556715</v>
      </c>
      <c r="F122" s="409" t="n">
        <v>65.4696139262236</v>
      </c>
      <c r="G122" s="409" t="n">
        <v>3.07782843805981</v>
      </c>
      <c r="H122" s="409" t="n">
        <v>11953.0521863</v>
      </c>
      <c r="I122" s="409" t="n">
        <v>7.90970831736037</v>
      </c>
      <c r="J122" s="409" t="n">
        <v>26.0871254145263</v>
      </c>
      <c r="K122" s="409" t="n">
        <v>6.87960770664024</v>
      </c>
      <c r="L122" s="409" t="n">
        <v>3174.9011243</v>
      </c>
      <c r="M122" s="409" t="n">
        <v>12.5433285398379</v>
      </c>
      <c r="N122" s="409" t="n">
        <v>6.92911254108498</v>
      </c>
      <c r="O122" s="409" t="n">
        <v>12.5304423781914</v>
      </c>
      <c r="P122" s="409" t="n">
        <v>693.7786815</v>
      </c>
      <c r="Q122" s="409" t="n">
        <v>25.26882639288</v>
      </c>
      <c r="R122" s="409" t="n">
        <v>1.51414811816508</v>
      </c>
      <c r="S122" s="409" t="n">
        <v>25.5177347565438</v>
      </c>
    </row>
    <row r="123">
      <c r="A123" s="409" t="s">
        <v>82</v>
      </c>
      <c r="B123" s="409" t="s">
        <v>83</v>
      </c>
      <c r="C123" s="409" t="s">
        <v>16</v>
      </c>
      <c r="D123" s="409" t="n">
        <v>661.8547579</v>
      </c>
      <c r="E123" s="409" t="n">
        <v>62.9518317412618</v>
      </c>
      <c r="F123" s="409" t="n">
        <v>84.3564361970707</v>
      </c>
      <c r="G123" s="409" t="n">
        <v>14.9701671268283</v>
      </c>
      <c r="H123" s="409" t="n">
        <v>122.7383185</v>
      </c>
      <c r="I123" s="409" t="n">
        <v>70.3739970954041</v>
      </c>
      <c r="J123" s="409" t="n">
        <v>15.6435638029293</v>
      </c>
      <c r="K123" s="409" t="n">
        <v>80.7252083989522</v>
      </c>
      <c r="L123" s="409"/>
      <c r="M123" s="409"/>
      <c r="N123" s="409"/>
      <c r="O123" s="409"/>
      <c r="P123" s="409"/>
      <c r="Q123" s="409"/>
      <c r="R123" s="409"/>
      <c r="S123" s="409"/>
    </row>
    <row r="124">
      <c r="A124" s="409" t="s">
        <v>82</v>
      </c>
      <c r="B124" s="409" t="s">
        <v>83</v>
      </c>
      <c r="C124" s="409" t="s">
        <v>17</v>
      </c>
      <c r="D124" s="409" t="n">
        <v>9125.3079133</v>
      </c>
      <c r="E124" s="409" t="n">
        <v>10.7701127480843</v>
      </c>
      <c r="F124" s="409" t="n">
        <v>59.993542583455</v>
      </c>
      <c r="G124" s="409" t="n">
        <v>7.80856450946486</v>
      </c>
      <c r="H124" s="409" t="n">
        <v>4119.1296923</v>
      </c>
      <c r="I124" s="409" t="n">
        <v>14.0788893446993</v>
      </c>
      <c r="J124" s="409" t="n">
        <v>27.0808596213612</v>
      </c>
      <c r="K124" s="409" t="n">
        <v>13.279515833267</v>
      </c>
      <c r="L124" s="409" t="n">
        <v>1889.4715051</v>
      </c>
      <c r="M124" s="409" t="n">
        <v>30.2756988457623</v>
      </c>
      <c r="N124" s="409" t="n">
        <v>12.4221659453515</v>
      </c>
      <c r="O124" s="409" t="n">
        <v>27.3331141386347</v>
      </c>
      <c r="P124" s="409" t="n">
        <v>76.5744186</v>
      </c>
      <c r="Q124" s="409" t="n">
        <v>73.8128182341405</v>
      </c>
      <c r="R124" s="409" t="n">
        <v>0.503431849832351</v>
      </c>
      <c r="S124" s="409" t="n">
        <v>73.0340260036656</v>
      </c>
    </row>
    <row r="125">
      <c r="A125" s="409" t="s">
        <v>84</v>
      </c>
      <c r="B125" s="409" t="s">
        <v>85</v>
      </c>
      <c r="C125" s="409" t="s">
        <v>16</v>
      </c>
      <c r="D125" s="409" t="n">
        <v>2402.0416568</v>
      </c>
      <c r="E125" s="409" t="n">
        <v>20.0351868029792</v>
      </c>
      <c r="F125" s="409" t="n">
        <v>50.1100375885765</v>
      </c>
      <c r="G125" s="409" t="n">
        <v>14.9543780227565</v>
      </c>
      <c r="H125" s="409" t="n">
        <v>2011.3163504</v>
      </c>
      <c r="I125" s="409" t="n">
        <v>27.0951039664878</v>
      </c>
      <c r="J125" s="409" t="n">
        <v>41.9589467300626</v>
      </c>
      <c r="K125" s="409" t="n">
        <v>18.4326348756123</v>
      </c>
      <c r="L125" s="409" t="n">
        <v>183.758141</v>
      </c>
      <c r="M125" s="409" t="n">
        <v>53.4277251120777</v>
      </c>
      <c r="N125" s="409" t="n">
        <v>3.83345864408697</v>
      </c>
      <c r="O125" s="409" t="n">
        <v>52.0287210013286</v>
      </c>
      <c r="P125" s="409" t="n">
        <v>196.4177871</v>
      </c>
      <c r="Q125" s="409" t="n">
        <v>84.8522812482256</v>
      </c>
      <c r="R125" s="409" t="n">
        <v>4.09755703727395</v>
      </c>
      <c r="S125" s="409" t="n">
        <v>82.85697160588</v>
      </c>
    </row>
    <row r="126">
      <c r="A126" s="409" t="s">
        <v>84</v>
      </c>
      <c r="B126" s="409" t="s">
        <v>85</v>
      </c>
      <c r="C126" s="409" t="s">
        <v>17</v>
      </c>
      <c r="D126" s="409" t="n">
        <v>37116.854337</v>
      </c>
      <c r="E126" s="409" t="n">
        <v>6.59768109289193</v>
      </c>
      <c r="F126" s="409" t="n">
        <v>62.6805703909298</v>
      </c>
      <c r="G126" s="409" t="n">
        <v>3.86798828616693</v>
      </c>
      <c r="H126" s="409" t="n">
        <v>16043.8155323</v>
      </c>
      <c r="I126" s="409" t="n">
        <v>9.33110648986867</v>
      </c>
      <c r="J126" s="409" t="n">
        <v>27.0937698459256</v>
      </c>
      <c r="K126" s="409" t="n">
        <v>8.10891060088383</v>
      </c>
      <c r="L126" s="409" t="n">
        <v>4935.7366468</v>
      </c>
      <c r="M126" s="409" t="n">
        <v>14.3366672436772</v>
      </c>
      <c r="N126" s="409" t="n">
        <v>8.33515646320379</v>
      </c>
      <c r="O126" s="409" t="n">
        <v>13.1072788484349</v>
      </c>
      <c r="P126" s="409" t="n">
        <v>1119.4782557</v>
      </c>
      <c r="Q126" s="409" t="n">
        <v>27.6975087458896</v>
      </c>
      <c r="R126" s="409" t="n">
        <v>1.89050329994076</v>
      </c>
      <c r="S126" s="409" t="n">
        <v>27.6800142191537</v>
      </c>
    </row>
    <row r="127">
      <c r="A127" s="409" t="s">
        <v>86</v>
      </c>
      <c r="B127" s="409" t="s">
        <v>87</v>
      </c>
      <c r="C127" s="409" t="s">
        <v>16</v>
      </c>
      <c r="D127" s="409" t="n">
        <v>2909.4893739</v>
      </c>
      <c r="E127" s="409" t="n">
        <v>16.2167989348508</v>
      </c>
      <c r="F127" s="409" t="n">
        <v>53.9527310291295</v>
      </c>
      <c r="G127" s="409" t="n">
        <v>9.54741541082326</v>
      </c>
      <c r="H127" s="409" t="n">
        <v>1196.4208736</v>
      </c>
      <c r="I127" s="409" t="n">
        <v>20.2194362157562</v>
      </c>
      <c r="J127" s="409" t="n">
        <v>22.1860832935269</v>
      </c>
      <c r="K127" s="409" t="n">
        <v>17.5590355825931</v>
      </c>
      <c r="L127" s="409" t="n">
        <v>958.6262056</v>
      </c>
      <c r="M127" s="409" t="n">
        <v>24.747434614267</v>
      </c>
      <c r="N127" s="409" t="n">
        <v>17.7764876174418</v>
      </c>
      <c r="O127" s="409" t="n">
        <v>22.4117725408165</v>
      </c>
      <c r="P127" s="409" t="n">
        <v>328.1273072</v>
      </c>
      <c r="Q127" s="409" t="n">
        <v>43.8805605091386</v>
      </c>
      <c r="R127" s="409" t="n">
        <v>6.08469805990177</v>
      </c>
      <c r="S127" s="409" t="n">
        <v>42.4980283919003</v>
      </c>
    </row>
    <row r="128">
      <c r="A128" s="409" t="s">
        <v>86</v>
      </c>
      <c r="B128" s="409" t="s">
        <v>87</v>
      </c>
      <c r="C128" s="409" t="s">
        <v>17</v>
      </c>
      <c r="D128" s="409" t="n">
        <v>38804.6735545</v>
      </c>
      <c r="E128" s="409" t="n">
        <v>4.23157171310471</v>
      </c>
      <c r="F128" s="409" t="n">
        <v>45.694519973761</v>
      </c>
      <c r="G128" s="409" t="n">
        <v>3.40425224972311</v>
      </c>
      <c r="H128" s="409" t="n">
        <v>28164.89479</v>
      </c>
      <c r="I128" s="409" t="n">
        <v>5.27366004054063</v>
      </c>
      <c r="J128" s="409" t="n">
        <v>33.1656274786852</v>
      </c>
      <c r="K128" s="409" t="n">
        <v>4.12696783918372</v>
      </c>
      <c r="L128" s="409" t="n">
        <v>14684.9327608</v>
      </c>
      <c r="M128" s="409" t="n">
        <v>6.67181504546171</v>
      </c>
      <c r="N128" s="409" t="n">
        <v>17.2922715716004</v>
      </c>
      <c r="O128" s="409" t="n">
        <v>6.16136847649902</v>
      </c>
      <c r="P128" s="409" t="n">
        <v>3267.4404684</v>
      </c>
      <c r="Q128" s="409" t="n">
        <v>15.9010011197997</v>
      </c>
      <c r="R128" s="409" t="n">
        <v>3.84758097595347</v>
      </c>
      <c r="S128" s="409" t="n">
        <v>15.6462746942994</v>
      </c>
    </row>
    <row r="129">
      <c r="A129" s="409" t="s">
        <v>88</v>
      </c>
      <c r="B129" s="409" t="s">
        <v>89</v>
      </c>
      <c r="C129" s="409" t="s">
        <v>16</v>
      </c>
      <c r="D129" s="409" t="n">
        <v>635.0304172</v>
      </c>
      <c r="E129" s="409" t="n">
        <v>32.4902522849665</v>
      </c>
      <c r="F129" s="409" t="n">
        <v>56.6111555187515</v>
      </c>
      <c r="G129" s="409" t="n">
        <v>17.7623132970797</v>
      </c>
      <c r="H129" s="409" t="n">
        <v>388.06305</v>
      </c>
      <c r="I129" s="409" t="n">
        <v>33.903525627549</v>
      </c>
      <c r="J129" s="409" t="n">
        <v>34.5947171656694</v>
      </c>
      <c r="K129" s="409" t="n">
        <v>27.3266914004183</v>
      </c>
      <c r="L129" s="409" t="n">
        <v>56.3086587</v>
      </c>
      <c r="M129" s="409" t="n">
        <v>72.6754920481123</v>
      </c>
      <c r="N129" s="409" t="n">
        <v>5.01975676814556</v>
      </c>
      <c r="O129" s="409" t="n">
        <v>72.9350569123831</v>
      </c>
      <c r="P129" s="409" t="n">
        <v>42.3386536</v>
      </c>
      <c r="Q129" s="409" t="n">
        <v>75.2780859529081</v>
      </c>
      <c r="R129" s="409" t="n">
        <v>3.77437054743359</v>
      </c>
      <c r="S129" s="409" t="n">
        <v>76.1587876843618</v>
      </c>
    </row>
    <row r="130">
      <c r="A130" s="409" t="s">
        <v>88</v>
      </c>
      <c r="B130" s="409" t="s">
        <v>89</v>
      </c>
      <c r="C130" s="409" t="s">
        <v>17</v>
      </c>
      <c r="D130" s="409" t="n">
        <v>12629.8328564</v>
      </c>
      <c r="E130" s="409" t="n">
        <v>6.07171731293157</v>
      </c>
      <c r="F130" s="409" t="n">
        <v>41.0748717111817</v>
      </c>
      <c r="G130" s="409" t="n">
        <v>5.22895431482817</v>
      </c>
      <c r="H130" s="409" t="n">
        <v>10594.1017431</v>
      </c>
      <c r="I130" s="409" t="n">
        <v>8.51909307214039</v>
      </c>
      <c r="J130" s="409" t="n">
        <v>34.4542461440835</v>
      </c>
      <c r="K130" s="409" t="n">
        <v>6.38236175425079</v>
      </c>
      <c r="L130" s="409" t="n">
        <v>5784.9426285</v>
      </c>
      <c r="M130" s="409" t="n">
        <v>7.67201357625669</v>
      </c>
      <c r="N130" s="409" t="n">
        <v>18.8138496386969</v>
      </c>
      <c r="O130" s="409" t="n">
        <v>7.13756528740231</v>
      </c>
      <c r="P130" s="409" t="n">
        <v>1739.4424386</v>
      </c>
      <c r="Q130" s="409" t="n">
        <v>15.0342600294744</v>
      </c>
      <c r="R130" s="409" t="n">
        <v>5.65703250603788</v>
      </c>
      <c r="S130" s="409" t="n">
        <v>15.1355687661395</v>
      </c>
    </row>
    <row r="131">
      <c r="A131" s="409" t="s">
        <v>90</v>
      </c>
      <c r="B131" s="409" t="s">
        <v>91</v>
      </c>
      <c r="C131" s="409" t="s">
        <v>16</v>
      </c>
      <c r="D131" s="409" t="n">
        <v>2127.5038321</v>
      </c>
      <c r="E131" s="409" t="n">
        <v>25.240675253559</v>
      </c>
      <c r="F131" s="409" t="n">
        <v>55.6209947468663</v>
      </c>
      <c r="G131" s="409" t="n">
        <v>13.2005668175944</v>
      </c>
      <c r="H131" s="409" t="n">
        <v>1298.4572834</v>
      </c>
      <c r="I131" s="409" t="n">
        <v>24.9890790142314</v>
      </c>
      <c r="J131" s="409" t="n">
        <v>33.9465831503269</v>
      </c>
      <c r="K131" s="409" t="n">
        <v>20.1481612014564</v>
      </c>
      <c r="L131" s="409" t="n">
        <v>301.6145359</v>
      </c>
      <c r="M131" s="409" t="n">
        <v>42.1902969618293</v>
      </c>
      <c r="N131" s="409" t="n">
        <v>7.88534444157179</v>
      </c>
      <c r="O131" s="409" t="n">
        <v>41.810059143682</v>
      </c>
      <c r="P131" s="409" t="n">
        <v>97.4257564</v>
      </c>
      <c r="Q131" s="409" t="n">
        <v>72.8978873597919</v>
      </c>
      <c r="R131" s="409" t="n">
        <v>2.54707766123505</v>
      </c>
      <c r="S131" s="409" t="n">
        <v>73.717572758488</v>
      </c>
    </row>
    <row r="132">
      <c r="A132" s="409" t="s">
        <v>90</v>
      </c>
      <c r="B132" s="409" t="s">
        <v>91</v>
      </c>
      <c r="C132" s="409" t="s">
        <v>17</v>
      </c>
      <c r="D132" s="409" t="n">
        <v>33892.2916881</v>
      </c>
      <c r="E132" s="409" t="n">
        <v>5.69224223818053</v>
      </c>
      <c r="F132" s="409" t="n">
        <v>49.5917108773772</v>
      </c>
      <c r="G132" s="409" t="n">
        <v>4.08649202673072</v>
      </c>
      <c r="H132" s="409" t="n">
        <v>21320.2356487</v>
      </c>
      <c r="I132" s="409" t="n">
        <v>6.67316161592105</v>
      </c>
      <c r="J132" s="409" t="n">
        <v>31.196089419327</v>
      </c>
      <c r="K132" s="409" t="n">
        <v>5.7381408563041</v>
      </c>
      <c r="L132" s="409" t="n">
        <v>11004.1335677</v>
      </c>
      <c r="M132" s="409" t="n">
        <v>9.17561722080485</v>
      </c>
      <c r="N132" s="409" t="n">
        <v>16.1014137187137</v>
      </c>
      <c r="O132" s="409" t="n">
        <v>8.47503858493762</v>
      </c>
      <c r="P132" s="409" t="n">
        <v>2125.9937216</v>
      </c>
      <c r="Q132" s="409" t="n">
        <v>19.4352521256979</v>
      </c>
      <c r="R132" s="409" t="n">
        <v>3.110785984582</v>
      </c>
      <c r="S132" s="409" t="n">
        <v>19.762170567731</v>
      </c>
    </row>
    <row r="133">
      <c r="A133" s="409" t="s">
        <v>92</v>
      </c>
      <c r="B133" s="409" t="s">
        <v>93</v>
      </c>
      <c r="C133" s="409" t="s">
        <v>16</v>
      </c>
      <c r="D133" s="409" t="n">
        <v>2293.2670473</v>
      </c>
      <c r="E133" s="409" t="n">
        <v>24.3871935307372</v>
      </c>
      <c r="F133" s="409" t="n">
        <v>39.2468775986106</v>
      </c>
      <c r="G133" s="409" t="n">
        <v>17.8973708158749</v>
      </c>
      <c r="H133" s="409" t="n">
        <v>2432.7516137</v>
      </c>
      <c r="I133" s="409" t="n">
        <v>24.2572759407653</v>
      </c>
      <c r="J133" s="409" t="n">
        <v>41.6340107111023</v>
      </c>
      <c r="K133" s="409" t="n">
        <v>16.2864853295686</v>
      </c>
      <c r="L133" s="409" t="n">
        <v>1022.13017</v>
      </c>
      <c r="M133" s="409" t="n">
        <v>27.8229853658762</v>
      </c>
      <c r="N133" s="409" t="n">
        <v>17.4926935435048</v>
      </c>
      <c r="O133" s="409" t="n">
        <v>25.8108542749572</v>
      </c>
      <c r="P133" s="409" t="n">
        <v>95.0345956</v>
      </c>
      <c r="Q133" s="409" t="n">
        <v>58.7648968054209</v>
      </c>
      <c r="R133" s="409" t="n">
        <v>1.62641814678233</v>
      </c>
      <c r="S133" s="409" t="n">
        <v>60.1402610242021</v>
      </c>
    </row>
    <row r="134">
      <c r="A134" s="409" t="s">
        <v>92</v>
      </c>
      <c r="B134" s="409" t="s">
        <v>93</v>
      </c>
      <c r="C134" s="409" t="s">
        <v>17</v>
      </c>
      <c r="D134" s="409" t="n">
        <v>42577.6067282</v>
      </c>
      <c r="E134" s="409" t="n">
        <v>5.71760581216552</v>
      </c>
      <c r="F134" s="409" t="n">
        <v>37.1047720145101</v>
      </c>
      <c r="G134" s="409" t="n">
        <v>4.76120563446196</v>
      </c>
      <c r="H134" s="409" t="n">
        <v>43620.562494</v>
      </c>
      <c r="I134" s="409" t="n">
        <v>6.17465285393341</v>
      </c>
      <c r="J134" s="409" t="n">
        <v>38.0136684717081</v>
      </c>
      <c r="K134" s="409" t="n">
        <v>4.59886760259568</v>
      </c>
      <c r="L134" s="409" t="n">
        <v>23832.3858372</v>
      </c>
      <c r="M134" s="409" t="n">
        <v>6.55495307864746</v>
      </c>
      <c r="N134" s="409" t="n">
        <v>20.7690218169416</v>
      </c>
      <c r="O134" s="409" t="n">
        <v>6.04169912971495</v>
      </c>
      <c r="P134" s="409" t="n">
        <v>4719.1238001</v>
      </c>
      <c r="Q134" s="409" t="n">
        <v>13.9207996493252</v>
      </c>
      <c r="R134" s="409" t="n">
        <v>4.11253769684019</v>
      </c>
      <c r="S134" s="409" t="n">
        <v>13.818046240705</v>
      </c>
    </row>
    <row r="135">
      <c r="A135" s="409" t="s">
        <v>94</v>
      </c>
      <c r="B135" s="409" t="s">
        <v>95</v>
      </c>
      <c r="C135" s="409" t="s">
        <v>16</v>
      </c>
      <c r="D135" s="409" t="n">
        <v>189.6656222</v>
      </c>
      <c r="E135" s="409" t="n">
        <v>39.7305225090783</v>
      </c>
      <c r="F135" s="409" t="n">
        <v>51.1580113630999</v>
      </c>
      <c r="G135" s="409" t="n">
        <v>46.6724273510399</v>
      </c>
      <c r="H135" s="409" t="n">
        <v>128.5724344</v>
      </c>
      <c r="I135" s="409" t="n">
        <v>83.706548653402</v>
      </c>
      <c r="J135" s="409" t="n">
        <v>34.679505878407</v>
      </c>
      <c r="K135" s="409" t="n">
        <v>44.4637182462498</v>
      </c>
      <c r="L135" s="409" t="n">
        <v>52.506656</v>
      </c>
      <c r="M135" s="409" t="n">
        <v>100</v>
      </c>
      <c r="N135" s="409" t="n">
        <v>14.1624827584932</v>
      </c>
      <c r="O135" s="409" t="n">
        <v>62.2684240848887</v>
      </c>
      <c r="P135" s="409"/>
      <c r="Q135" s="409"/>
      <c r="R135" s="409"/>
      <c r="S135" s="409"/>
    </row>
    <row r="136">
      <c r="A136" s="409" t="s">
        <v>94</v>
      </c>
      <c r="B136" s="409" t="s">
        <v>95</v>
      </c>
      <c r="C136" s="409" t="s">
        <v>17</v>
      </c>
      <c r="D136" s="409" t="n">
        <v>4319.0751565</v>
      </c>
      <c r="E136" s="409" t="n">
        <v>9.50679497270998</v>
      </c>
      <c r="F136" s="409" t="n">
        <v>50.066272040556</v>
      </c>
      <c r="G136" s="409" t="n">
        <v>6.7804093195747</v>
      </c>
      <c r="H136" s="409" t="n">
        <v>2884.3980447</v>
      </c>
      <c r="I136" s="409" t="n">
        <v>9.76280083060796</v>
      </c>
      <c r="J136" s="409" t="n">
        <v>33.4356434992492</v>
      </c>
      <c r="K136" s="409" t="n">
        <v>8.83749564078266</v>
      </c>
      <c r="L136" s="409" t="n">
        <v>1256.1657801</v>
      </c>
      <c r="M136" s="409" t="n">
        <v>19.023136195071</v>
      </c>
      <c r="N136" s="409" t="n">
        <v>14.5613436663345</v>
      </c>
      <c r="O136" s="409" t="n">
        <v>16.8594316776456</v>
      </c>
      <c r="P136" s="409" t="n">
        <v>167.0771301</v>
      </c>
      <c r="Q136" s="409" t="n">
        <v>43.8564659319576</v>
      </c>
      <c r="R136" s="409" t="n">
        <v>1.93674079386027</v>
      </c>
      <c r="S136" s="409" t="n">
        <v>44.2918251581452</v>
      </c>
    </row>
    <row r="137">
      <c r="A137" s="409" t="s">
        <v>96</v>
      </c>
      <c r="B137" s="409" t="s">
        <v>97</v>
      </c>
      <c r="C137" s="409" t="s">
        <v>16</v>
      </c>
      <c r="D137" s="409" t="n">
        <v>187.9962922</v>
      </c>
      <c r="E137" s="409" t="n">
        <v>46.8801535178488</v>
      </c>
      <c r="F137" s="409" t="n">
        <v>33.7827934777075</v>
      </c>
      <c r="G137" s="409" t="n">
        <v>37.0837535140104</v>
      </c>
      <c r="H137" s="409" t="n">
        <v>157.5371087</v>
      </c>
      <c r="I137" s="409" t="n">
        <v>53.3358965463379</v>
      </c>
      <c r="J137" s="409" t="n">
        <v>28.3093009229426</v>
      </c>
      <c r="K137" s="409" t="n">
        <v>43.5622611981052</v>
      </c>
      <c r="L137" s="409" t="n">
        <v>164.6838024</v>
      </c>
      <c r="M137" s="409" t="n">
        <v>37.2403141476954</v>
      </c>
      <c r="N137" s="409" t="n">
        <v>29.5935564499542</v>
      </c>
      <c r="O137" s="409" t="n">
        <v>35.1350003089465</v>
      </c>
      <c r="P137" s="409" t="n">
        <v>46.2681339</v>
      </c>
      <c r="Q137" s="409" t="n">
        <v>71.0818516241667</v>
      </c>
      <c r="R137" s="409" t="n">
        <v>8.3143491493957</v>
      </c>
      <c r="S137" s="409" t="n">
        <v>69.8970044140702</v>
      </c>
    </row>
    <row r="138">
      <c r="A138" s="409" t="s">
        <v>96</v>
      </c>
      <c r="B138" s="409" t="s">
        <v>97</v>
      </c>
      <c r="C138" s="409" t="s">
        <v>17</v>
      </c>
      <c r="D138" s="409" t="n">
        <v>2757.7129219</v>
      </c>
      <c r="E138" s="409" t="n">
        <v>8.96880329160411</v>
      </c>
      <c r="F138" s="409" t="n">
        <v>25.6927678571047</v>
      </c>
      <c r="G138" s="409" t="n">
        <v>8.16702661194769</v>
      </c>
      <c r="H138" s="409" t="n">
        <v>3262.64426</v>
      </c>
      <c r="I138" s="409" t="n">
        <v>8.56524898391896</v>
      </c>
      <c r="J138" s="409" t="n">
        <v>30.3970587028111</v>
      </c>
      <c r="K138" s="409" t="n">
        <v>7.9455653931918</v>
      </c>
      <c r="L138" s="409" t="n">
        <v>3348.6543748</v>
      </c>
      <c r="M138" s="409" t="n">
        <v>9.48873246137501</v>
      </c>
      <c r="N138" s="409" t="n">
        <v>31.1983886365291</v>
      </c>
      <c r="O138" s="409" t="n">
        <v>7.71750551582698</v>
      </c>
      <c r="P138" s="409" t="n">
        <v>1364.4093703</v>
      </c>
      <c r="Q138" s="409" t="n">
        <v>14.6725238497899</v>
      </c>
      <c r="R138" s="409" t="n">
        <v>12.7117848035552</v>
      </c>
      <c r="S138" s="409" t="n">
        <v>14.4002532713303</v>
      </c>
    </row>
    <row r="139">
      <c r="A139" s="409" t="s">
        <v>98</v>
      </c>
      <c r="B139" s="409" t="s">
        <v>99</v>
      </c>
      <c r="C139" s="409" t="s">
        <v>16</v>
      </c>
      <c r="D139" s="409" t="n">
        <v>123.051773</v>
      </c>
      <c r="E139" s="409" t="n">
        <v>42.0015065548154</v>
      </c>
      <c r="F139" s="409" t="n">
        <v>25.3658969984235</v>
      </c>
      <c r="G139" s="409" t="n">
        <v>34.8438571779493</v>
      </c>
      <c r="H139" s="409" t="n">
        <v>259.8181927</v>
      </c>
      <c r="I139" s="409" t="n">
        <v>34.6199266003979</v>
      </c>
      <c r="J139" s="409" t="n">
        <v>53.5589317704893</v>
      </c>
      <c r="K139" s="409" t="n">
        <v>20.0703498955019</v>
      </c>
      <c r="L139" s="409" t="n">
        <v>102.2371567</v>
      </c>
      <c r="M139" s="409" t="n">
        <v>44.4085032687739</v>
      </c>
      <c r="N139" s="409" t="n">
        <v>21.0751712310872</v>
      </c>
      <c r="O139" s="409" t="n">
        <v>42.9626218678945</v>
      </c>
      <c r="P139" s="409"/>
      <c r="Q139" s="409"/>
      <c r="R139" s="409"/>
      <c r="S139" s="409"/>
    </row>
    <row r="140">
      <c r="A140" s="409" t="s">
        <v>98</v>
      </c>
      <c r="B140" s="409" t="s">
        <v>99</v>
      </c>
      <c r="C140" s="409" t="s">
        <v>17</v>
      </c>
      <c r="D140" s="409" t="n">
        <v>3929.3563059</v>
      </c>
      <c r="E140" s="409" t="n">
        <v>7.90363756232496</v>
      </c>
      <c r="F140" s="409" t="n">
        <v>51.2327918237951</v>
      </c>
      <c r="G140" s="409" t="n">
        <v>6.12420354305738</v>
      </c>
      <c r="H140" s="409" t="n">
        <v>3157.1541879</v>
      </c>
      <c r="I140" s="409" t="n">
        <v>11.1034882111265</v>
      </c>
      <c r="J140" s="409" t="n">
        <v>41.1644581636522</v>
      </c>
      <c r="K140" s="409" t="n">
        <v>7.74993578379753</v>
      </c>
      <c r="L140" s="409" t="n">
        <v>555.6266343</v>
      </c>
      <c r="M140" s="409" t="n">
        <v>19.5277911721466</v>
      </c>
      <c r="N140" s="409" t="n">
        <v>7.2445208504266</v>
      </c>
      <c r="O140" s="409" t="n">
        <v>19.3012938449883</v>
      </c>
      <c r="P140" s="409" t="n">
        <v>27.4747865</v>
      </c>
      <c r="Q140" s="409" t="n">
        <v>70.1135842304464</v>
      </c>
      <c r="R140" s="409" t="n">
        <v>0.358229162126164</v>
      </c>
      <c r="S140" s="409" t="n">
        <v>70.3522741592214</v>
      </c>
    </row>
    <row r="141">
      <c r="A141" s="409" t="s">
        <v>100</v>
      </c>
      <c r="B141" s="409" t="s">
        <v>101</v>
      </c>
      <c r="C141" s="409" t="s">
        <v>16</v>
      </c>
      <c r="D141" s="409" t="n">
        <v>530.8147623</v>
      </c>
      <c r="E141" s="409" t="n">
        <v>27.8153996484269</v>
      </c>
      <c r="F141" s="409" t="n">
        <v>67.2346011853522</v>
      </c>
      <c r="G141" s="409" t="n">
        <v>12.7864716443647</v>
      </c>
      <c r="H141" s="409" t="n">
        <v>235.5474922</v>
      </c>
      <c r="I141" s="409" t="n">
        <v>42.8410745898203</v>
      </c>
      <c r="J141" s="409" t="n">
        <v>29.8351568627368</v>
      </c>
      <c r="K141" s="409" t="n">
        <v>28.5586128910243</v>
      </c>
      <c r="L141" s="409" t="n">
        <v>23.134155</v>
      </c>
      <c r="M141" s="409" t="n">
        <v>99.9999999999998</v>
      </c>
      <c r="N141" s="409" t="n">
        <v>2.93024195191099</v>
      </c>
      <c r="O141" s="409" t="n">
        <v>101.577446302219</v>
      </c>
      <c r="P141" s="409"/>
      <c r="Q141" s="409"/>
      <c r="R141" s="409"/>
      <c r="S141" s="409"/>
    </row>
    <row r="142">
      <c r="A142" s="409" t="s">
        <v>100</v>
      </c>
      <c r="B142" s="409" t="s">
        <v>101</v>
      </c>
      <c r="C142" s="409" t="s">
        <v>17</v>
      </c>
      <c r="D142" s="409" t="n">
        <v>5011.8668337</v>
      </c>
      <c r="E142" s="409" t="n">
        <v>8.08779892837732</v>
      </c>
      <c r="F142" s="409" t="n">
        <v>65.5848761838928</v>
      </c>
      <c r="G142" s="409" t="n">
        <v>4.86698246122904</v>
      </c>
      <c r="H142" s="409" t="n">
        <v>1934.90374</v>
      </c>
      <c r="I142" s="409" t="n">
        <v>12.2948154801436</v>
      </c>
      <c r="J142" s="409" t="n">
        <v>25.3199908190631</v>
      </c>
      <c r="K142" s="409" t="n">
        <v>11.7112666125426</v>
      </c>
      <c r="L142" s="409" t="n">
        <v>602.315328</v>
      </c>
      <c r="M142" s="409" t="n">
        <v>21.002751785885</v>
      </c>
      <c r="N142" s="409" t="n">
        <v>7.88184872449572</v>
      </c>
      <c r="O142" s="409" t="n">
        <v>20.6561322675545</v>
      </c>
      <c r="P142" s="409" t="n">
        <v>92.7167902</v>
      </c>
      <c r="Q142" s="409" t="n">
        <v>48.7953858954171</v>
      </c>
      <c r="R142" s="409" t="n">
        <v>1.21328427254836</v>
      </c>
      <c r="S142" s="409" t="n">
        <v>49.2120332562247</v>
      </c>
    </row>
    <row r="143">
      <c r="A143" s="409" t="s">
        <v>102</v>
      </c>
      <c r="B143" s="409" t="s">
        <v>103</v>
      </c>
      <c r="C143" s="409" t="s">
        <v>16</v>
      </c>
      <c r="D143" s="409" t="n">
        <v>1252.8336629</v>
      </c>
      <c r="E143" s="409" t="n">
        <v>20.1863979369395</v>
      </c>
      <c r="F143" s="409" t="n">
        <v>62.5030886992385</v>
      </c>
      <c r="G143" s="409" t="n">
        <v>11.5359172909516</v>
      </c>
      <c r="H143" s="409" t="n">
        <v>642.9109867</v>
      </c>
      <c r="I143" s="409" t="n">
        <v>28.6374032524741</v>
      </c>
      <c r="J143" s="409" t="n">
        <v>32.0744274498573</v>
      </c>
      <c r="K143" s="409" t="n">
        <v>22.7179255252591</v>
      </c>
      <c r="L143" s="409" t="n">
        <v>108.6901535</v>
      </c>
      <c r="M143" s="409" t="n">
        <v>46.6817196127031</v>
      </c>
      <c r="N143" s="409" t="n">
        <v>5.42248385090416</v>
      </c>
      <c r="O143" s="409" t="n">
        <v>45.2845625302144</v>
      </c>
      <c r="P143" s="409"/>
      <c r="Q143" s="409"/>
      <c r="R143" s="409"/>
      <c r="S143" s="409"/>
    </row>
    <row r="144">
      <c r="A144" s="409" t="s">
        <v>102</v>
      </c>
      <c r="B144" s="409" t="s">
        <v>103</v>
      </c>
      <c r="C144" s="409" t="s">
        <v>17</v>
      </c>
      <c r="D144" s="409" t="n">
        <v>14878.4777805</v>
      </c>
      <c r="E144" s="409" t="n">
        <v>6.35804603852568</v>
      </c>
      <c r="F144" s="409" t="n">
        <v>67.7674688272034</v>
      </c>
      <c r="G144" s="409" t="n">
        <v>3.46860302743074</v>
      </c>
      <c r="H144" s="409" t="n">
        <v>4991.3812941</v>
      </c>
      <c r="I144" s="409" t="n">
        <v>9.57618288735506</v>
      </c>
      <c r="J144" s="409" t="n">
        <v>22.7344007392966</v>
      </c>
      <c r="K144" s="409" t="n">
        <v>9.35025858451334</v>
      </c>
      <c r="L144" s="409" t="n">
        <v>1324.2903523</v>
      </c>
      <c r="M144" s="409" t="n">
        <v>18.4054379967212</v>
      </c>
      <c r="N144" s="409" t="n">
        <v>6.03178675208806</v>
      </c>
      <c r="O144" s="409" t="n">
        <v>18.4772390025211</v>
      </c>
      <c r="P144" s="409" t="n">
        <v>761.0424048</v>
      </c>
      <c r="Q144" s="409" t="n">
        <v>28.578426042914</v>
      </c>
      <c r="R144" s="409" t="n">
        <v>3.46634368141192</v>
      </c>
      <c r="S144" s="409" t="n">
        <v>27.9208823696352</v>
      </c>
    </row>
    <row r="145">
      <c r="A145" s="409" t="s">
        <v>104</v>
      </c>
      <c r="B145" s="409" t="s">
        <v>105</v>
      </c>
      <c r="C145" s="409" t="s">
        <v>16</v>
      </c>
      <c r="D145" s="409" t="n">
        <v>68.3822592</v>
      </c>
      <c r="E145" s="409" t="n">
        <v>38.9263384652068</v>
      </c>
      <c r="F145" s="409" t="n">
        <v>58.1575377133176</v>
      </c>
      <c r="G145" s="409" t="n">
        <v>28.4204691265536</v>
      </c>
      <c r="H145" s="409" t="n">
        <v>38.3547089</v>
      </c>
      <c r="I145" s="409" t="n">
        <v>62.1758619415638</v>
      </c>
      <c r="J145" s="409" t="n">
        <v>32.6197972314882</v>
      </c>
      <c r="K145" s="409" t="n">
        <v>49.7975093802544</v>
      </c>
      <c r="L145" s="409" t="n">
        <v>10.8441089</v>
      </c>
      <c r="M145" s="409" t="n">
        <v>100</v>
      </c>
      <c r="N145" s="409" t="n">
        <v>9.22266505519421</v>
      </c>
      <c r="O145" s="409" t="n">
        <v>96.7768290449498</v>
      </c>
      <c r="P145" s="409"/>
      <c r="Q145" s="409"/>
      <c r="R145" s="409"/>
      <c r="S145" s="409"/>
    </row>
    <row r="146">
      <c r="A146" s="409" t="s">
        <v>104</v>
      </c>
      <c r="B146" s="409" t="s">
        <v>105</v>
      </c>
      <c r="C146" s="409" t="s">
        <v>17</v>
      </c>
      <c r="D146" s="409" t="n">
        <v>661.2357217</v>
      </c>
      <c r="E146" s="409" t="n">
        <v>16.9971702162613</v>
      </c>
      <c r="F146" s="409" t="n">
        <v>48.7195460810044</v>
      </c>
      <c r="G146" s="409" t="n">
        <v>12.0002510580793</v>
      </c>
      <c r="H146" s="409" t="n">
        <v>565.7331655</v>
      </c>
      <c r="I146" s="409" t="n">
        <v>16.5130461003519</v>
      </c>
      <c r="J146" s="409" t="n">
        <v>41.6829613428456</v>
      </c>
      <c r="K146" s="409" t="n">
        <v>12.7231653621049</v>
      </c>
      <c r="L146" s="409" t="n">
        <v>123.4235333</v>
      </c>
      <c r="M146" s="409" t="n">
        <v>30.7166673410907</v>
      </c>
      <c r="N146" s="409" t="n">
        <v>9.09378958328248</v>
      </c>
      <c r="O146" s="409" t="n">
        <v>29.1281827027313</v>
      </c>
      <c r="P146" s="409" t="n">
        <v>6.8364022</v>
      </c>
      <c r="Q146" s="409" t="n">
        <v>100</v>
      </c>
      <c r="R146" s="409" t="n">
        <v>0.503702992867483</v>
      </c>
      <c r="S146" s="409" t="n">
        <v>101.211516107741</v>
      </c>
    </row>
    <row r="147">
      <c r="A147" s="409" t="s">
        <v>106</v>
      </c>
      <c r="B147" s="409" t="s">
        <v>107</v>
      </c>
      <c r="C147" s="409" t="s">
        <v>16</v>
      </c>
      <c r="D147" s="409" t="n">
        <v>877.2115834</v>
      </c>
      <c r="E147" s="409" t="n">
        <v>28.4555768266195</v>
      </c>
      <c r="F147" s="409" t="n">
        <v>73.2199564501463</v>
      </c>
      <c r="G147" s="409" t="n">
        <v>12.0169002314422</v>
      </c>
      <c r="H147" s="409" t="n">
        <v>320.8382734</v>
      </c>
      <c r="I147" s="409" t="n">
        <v>41.4685311253192</v>
      </c>
      <c r="J147" s="409" t="n">
        <v>26.7800435498537</v>
      </c>
      <c r="K147" s="409" t="n">
        <v>32.8556938293985</v>
      </c>
      <c r="L147" s="409"/>
      <c r="M147" s="409"/>
      <c r="N147" s="409"/>
      <c r="O147" s="409"/>
      <c r="P147" s="409"/>
      <c r="Q147" s="409"/>
      <c r="R147" s="409"/>
      <c r="S147" s="409"/>
    </row>
    <row r="148">
      <c r="A148" s="409" t="s">
        <v>106</v>
      </c>
      <c r="B148" s="409" t="s">
        <v>107</v>
      </c>
      <c r="C148" s="409" t="s">
        <v>17</v>
      </c>
      <c r="D148" s="409" t="n">
        <v>13053.1977625</v>
      </c>
      <c r="E148" s="409" t="n">
        <v>6.60778620526289</v>
      </c>
      <c r="F148" s="409" t="n">
        <v>61.3670462359461</v>
      </c>
      <c r="G148" s="409" t="n">
        <v>3.81263142482136</v>
      </c>
      <c r="H148" s="409" t="n">
        <v>5933.2364806</v>
      </c>
      <c r="I148" s="409" t="n">
        <v>8.52338167428528</v>
      </c>
      <c r="J148" s="409" t="n">
        <v>27.8939463002549</v>
      </c>
      <c r="K148" s="409" t="n">
        <v>7.16954628953325</v>
      </c>
      <c r="L148" s="409" t="n">
        <v>1987.3716437</v>
      </c>
      <c r="M148" s="409" t="n">
        <v>18.0813758875164</v>
      </c>
      <c r="N148" s="409" t="n">
        <v>9.34323755496278</v>
      </c>
      <c r="O148" s="409" t="n">
        <v>17.1442077534402</v>
      </c>
      <c r="P148" s="409" t="n">
        <v>296.8899722</v>
      </c>
      <c r="Q148" s="409" t="n">
        <v>44.1190968110368</v>
      </c>
      <c r="R148" s="409" t="n">
        <v>1.39576990883625</v>
      </c>
      <c r="S148" s="409" t="n">
        <v>44.0061286355584</v>
      </c>
    </row>
    <row r="149">
      <c r="A149" s="409" t="s">
        <v>108</v>
      </c>
      <c r="B149" s="409" t="s">
        <v>109</v>
      </c>
      <c r="C149" s="409" t="s">
        <v>16</v>
      </c>
      <c r="D149" s="409" t="n">
        <v>2530.6109659</v>
      </c>
      <c r="E149" s="409" t="n">
        <v>17.2437447736768</v>
      </c>
      <c r="F149" s="409" t="n">
        <v>37.2077622281827</v>
      </c>
      <c r="G149" s="409" t="n">
        <v>15.0014765622501</v>
      </c>
      <c r="H149" s="409" t="n">
        <v>2880.974909</v>
      </c>
      <c r="I149" s="409" t="n">
        <v>21.0295765784003</v>
      </c>
      <c r="J149" s="409" t="n">
        <v>42.3591894779089</v>
      </c>
      <c r="K149" s="409" t="n">
        <v>14.0932961610565</v>
      </c>
      <c r="L149" s="409" t="n">
        <v>1284.5439095</v>
      </c>
      <c r="M149" s="409" t="n">
        <v>25.7523633225153</v>
      </c>
      <c r="N149" s="409" t="n">
        <v>18.8867451379822</v>
      </c>
      <c r="O149" s="409" t="n">
        <v>23.6267805926085</v>
      </c>
      <c r="P149" s="409" t="n">
        <v>105.168693</v>
      </c>
      <c r="Q149" s="409" t="n">
        <v>67.6244069733898</v>
      </c>
      <c r="R149" s="409" t="n">
        <v>1.54630315592625</v>
      </c>
      <c r="S149" s="409" t="n">
        <v>67.3910444031984</v>
      </c>
    </row>
    <row r="150">
      <c r="A150" s="409" t="s">
        <v>108</v>
      </c>
      <c r="B150" s="409" t="s">
        <v>109</v>
      </c>
      <c r="C150" s="409" t="s">
        <v>17</v>
      </c>
      <c r="D150" s="409" t="n">
        <v>31723.7957749</v>
      </c>
      <c r="E150" s="409" t="n">
        <v>5.12398331120468</v>
      </c>
      <c r="F150" s="409" t="n">
        <v>46.1931448573366</v>
      </c>
      <c r="G150" s="409" t="n">
        <v>4.14487376123722</v>
      </c>
      <c r="H150" s="409" t="n">
        <v>26212.740293</v>
      </c>
      <c r="I150" s="409" t="n">
        <v>6.67779228548514</v>
      </c>
      <c r="J150" s="409" t="n">
        <v>38.1684751110496</v>
      </c>
      <c r="K150" s="409" t="n">
        <v>4.94528501485259</v>
      </c>
      <c r="L150" s="409" t="n">
        <v>9109.4253764</v>
      </c>
      <c r="M150" s="409" t="n">
        <v>9.39353563280326</v>
      </c>
      <c r="N150" s="409" t="n">
        <v>13.2642704222701</v>
      </c>
      <c r="O150" s="409" t="n">
        <v>8.70550761966914</v>
      </c>
      <c r="P150" s="409" t="n">
        <v>1630.4533633</v>
      </c>
      <c r="Q150" s="409" t="n">
        <v>17.9728213113989</v>
      </c>
      <c r="R150" s="409" t="n">
        <v>2.37410960934374</v>
      </c>
      <c r="S150" s="409" t="n">
        <v>18.0769161449843</v>
      </c>
    </row>
    <row r="151">
      <c r="A151" s="409" t="s">
        <v>110</v>
      </c>
      <c r="B151" s="409" t="s">
        <v>111</v>
      </c>
      <c r="C151" s="409" t="s">
        <v>16</v>
      </c>
      <c r="D151" s="409" t="n">
        <v>63.162134</v>
      </c>
      <c r="E151" s="409" t="n">
        <v>24.0438683800888</v>
      </c>
      <c r="F151" s="409" t="n">
        <v>38.4615384615385</v>
      </c>
      <c r="G151" s="409" t="n">
        <v>14.1468700425947</v>
      </c>
      <c r="H151" s="409" t="n">
        <v>45.11581</v>
      </c>
      <c r="I151" s="409" t="n">
        <v>25.3843187098578</v>
      </c>
      <c r="J151" s="409" t="n">
        <v>27.4725274725275</v>
      </c>
      <c r="K151" s="409" t="n">
        <v>19.2131296293795</v>
      </c>
      <c r="L151" s="409" t="n">
        <v>41.5065452</v>
      </c>
      <c r="M151" s="409" t="n">
        <v>35.4433293119245</v>
      </c>
      <c r="N151" s="409" t="n">
        <v>25.2747252747253</v>
      </c>
      <c r="O151" s="409" t="n">
        <v>31.4870555110457</v>
      </c>
      <c r="P151" s="409" t="n">
        <v>14.4370592</v>
      </c>
      <c r="Q151" s="409" t="n">
        <v>33.7099931231621</v>
      </c>
      <c r="R151" s="409" t="n">
        <v>8.79120879120879</v>
      </c>
      <c r="S151" s="409" t="n">
        <v>30.8391705476238</v>
      </c>
    </row>
    <row r="152">
      <c r="A152" s="409" t="s">
        <v>110</v>
      </c>
      <c r="B152" s="409" t="s">
        <v>111</v>
      </c>
      <c r="C152" s="409" t="s">
        <v>17</v>
      </c>
      <c r="D152" s="409" t="n">
        <v>164.2215484</v>
      </c>
      <c r="E152" s="409" t="n">
        <v>24.9600354618361</v>
      </c>
      <c r="F152" s="409" t="n">
        <v>44.1747572815534</v>
      </c>
      <c r="G152" s="409" t="n">
        <v>14.7711593227459</v>
      </c>
      <c r="H152" s="409" t="n">
        <v>113.6918412</v>
      </c>
      <c r="I152" s="409" t="n">
        <v>17.0890610134589</v>
      </c>
      <c r="J152" s="409" t="n">
        <v>30.5825242718447</v>
      </c>
      <c r="K152" s="409" t="n">
        <v>16.3649035226747</v>
      </c>
      <c r="L152" s="409" t="n">
        <v>77.5991932</v>
      </c>
      <c r="M152" s="409" t="n">
        <v>23.6644853453463</v>
      </c>
      <c r="N152" s="409" t="n">
        <v>20.873786407767</v>
      </c>
      <c r="O152" s="409" t="n">
        <v>19.7867219138308</v>
      </c>
      <c r="P152" s="409" t="n">
        <v>16.2416916</v>
      </c>
      <c r="Q152" s="409" t="n">
        <v>46.7819643511491</v>
      </c>
      <c r="R152" s="409" t="n">
        <v>4.36893203883495</v>
      </c>
      <c r="S152" s="409" t="n">
        <v>48.2431282393548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1013</v>
      </c>
    </row>
    <row r="162">
      <c r="A162" s="5" t="s">
        <v>26</v>
      </c>
      <c r="B162" s="5" t="s">
        <v>71</v>
      </c>
      <c r="C162" s="5" t="s">
        <v>11</v>
      </c>
      <c r="D162" s="5" t="s">
        <v>994</v>
      </c>
      <c r="E162" s="5" t="s">
        <v>995</v>
      </c>
      <c r="F162" s="5" t="s">
        <v>996</v>
      </c>
      <c r="G162" s="5" t="s">
        <v>997</v>
      </c>
      <c r="H162" s="5" t="s">
        <v>998</v>
      </c>
      <c r="I162" s="5" t="s">
        <v>999</v>
      </c>
      <c r="J162" s="5" t="s">
        <v>1000</v>
      </c>
      <c r="K162" s="5" t="s">
        <v>1001</v>
      </c>
      <c r="L162" s="5" t="s">
        <v>1002</v>
      </c>
      <c r="M162" s="5" t="s">
        <v>1003</v>
      </c>
      <c r="N162" s="5" t="s">
        <v>1004</v>
      </c>
      <c r="O162" s="5" t="s">
        <v>1005</v>
      </c>
      <c r="P162" s="5" t="s">
        <v>1006</v>
      </c>
      <c r="Q162" s="5" t="s">
        <v>1007</v>
      </c>
      <c r="R162" s="5" t="s">
        <v>1008</v>
      </c>
      <c r="S162" s="5" t="s">
        <v>1009</v>
      </c>
    </row>
    <row r="163">
      <c r="A163" s="410" t="s">
        <v>72</v>
      </c>
      <c r="B163" s="410" t="s">
        <v>73</v>
      </c>
      <c r="C163" s="410" t="s">
        <v>16</v>
      </c>
      <c r="D163" s="410" t="n">
        <v>561.2568006</v>
      </c>
      <c r="E163" s="410" t="n">
        <v>36.1724489405949</v>
      </c>
      <c r="F163" s="410" t="n">
        <v>30.5149140308225</v>
      </c>
      <c r="G163" s="410" t="n">
        <v>29.0375563733285</v>
      </c>
      <c r="H163" s="410" t="n">
        <v>629.4452234</v>
      </c>
      <c r="I163" s="410" t="n">
        <v>33.8515278020309</v>
      </c>
      <c r="J163" s="410" t="n">
        <v>34.2222434697086</v>
      </c>
      <c r="K163" s="410" t="n">
        <v>26.593703043685</v>
      </c>
      <c r="L163" s="410" t="n">
        <v>314.3361061</v>
      </c>
      <c r="M163" s="410" t="n">
        <v>42.27025350982</v>
      </c>
      <c r="N163" s="410" t="n">
        <v>17.0901078511137</v>
      </c>
      <c r="O163" s="410" t="n">
        <v>40.067070383725</v>
      </c>
      <c r="P163" s="410" t="n">
        <v>334.2487184</v>
      </c>
      <c r="Q163" s="410" t="n">
        <v>46.4873482220812</v>
      </c>
      <c r="R163" s="410" t="n">
        <v>18.1727346483552</v>
      </c>
      <c r="S163" s="410" t="n">
        <v>42.2163319765273</v>
      </c>
    </row>
    <row r="164">
      <c r="A164" s="410" t="s">
        <v>72</v>
      </c>
      <c r="B164" s="410" t="s">
        <v>73</v>
      </c>
      <c r="C164" s="410" t="s">
        <v>17</v>
      </c>
      <c r="D164" s="410" t="n">
        <v>16550.4161623</v>
      </c>
      <c r="E164" s="410" t="n">
        <v>6.74665983880314</v>
      </c>
      <c r="F164" s="410" t="n">
        <v>34.7924095729746</v>
      </c>
      <c r="G164" s="410" t="n">
        <v>5.86388909160592</v>
      </c>
      <c r="H164" s="410" t="n">
        <v>17026.3813637</v>
      </c>
      <c r="I164" s="410" t="n">
        <v>6.46068356887934</v>
      </c>
      <c r="J164" s="410" t="n">
        <v>35.7929872060201</v>
      </c>
      <c r="K164" s="410" t="n">
        <v>5.32627150681547</v>
      </c>
      <c r="L164" s="410" t="n">
        <v>11924.4365205</v>
      </c>
      <c r="M164" s="410" t="n">
        <v>7.83551892181328</v>
      </c>
      <c r="N164" s="410" t="n">
        <v>25.0676403106541</v>
      </c>
      <c r="O164" s="410" t="n">
        <v>7.17018664246698</v>
      </c>
      <c r="P164" s="410" t="n">
        <v>2067.8086425</v>
      </c>
      <c r="Q164" s="410" t="n">
        <v>17.3275343484162</v>
      </c>
      <c r="R164" s="410" t="n">
        <v>4.34696291035129</v>
      </c>
      <c r="S164" s="410" t="n">
        <v>16.626167775588</v>
      </c>
    </row>
    <row r="165">
      <c r="A165" s="410" t="s">
        <v>74</v>
      </c>
      <c r="B165" s="410" t="s">
        <v>75</v>
      </c>
      <c r="C165" s="410" t="s">
        <v>16</v>
      </c>
      <c r="D165" s="410" t="n">
        <v>119.1419663</v>
      </c>
      <c r="E165" s="410" t="n">
        <v>84.0453611735303</v>
      </c>
      <c r="F165" s="410" t="n">
        <v>36.5998374648134</v>
      </c>
      <c r="G165" s="410" t="n">
        <v>59.4368083824462</v>
      </c>
      <c r="H165" s="410" t="n">
        <v>72.6199966</v>
      </c>
      <c r="I165" s="410" t="n">
        <v>60.8700304175777</v>
      </c>
      <c r="J165" s="410" t="n">
        <v>22.3085127331435</v>
      </c>
      <c r="K165" s="410" t="n">
        <v>58.2033878613067</v>
      </c>
      <c r="L165" s="410" t="n">
        <v>106.8796106</v>
      </c>
      <c r="M165" s="410" t="n">
        <v>55.1902164377109</v>
      </c>
      <c r="N165" s="410" t="n">
        <v>32.8329009310848</v>
      </c>
      <c r="O165" s="410" t="n">
        <v>50.4726080751726</v>
      </c>
      <c r="P165" s="410" t="n">
        <v>26.8843702</v>
      </c>
      <c r="Q165" s="410" t="n">
        <v>99.9999999999999</v>
      </c>
      <c r="R165" s="410" t="n">
        <v>8.25874887095827</v>
      </c>
      <c r="S165" s="410" t="n">
        <v>100.459700655971</v>
      </c>
    </row>
    <row r="166">
      <c r="A166" s="410" t="s">
        <v>74</v>
      </c>
      <c r="B166" s="410" t="s">
        <v>75</v>
      </c>
      <c r="C166" s="410" t="s">
        <v>17</v>
      </c>
      <c r="D166" s="410" t="n">
        <v>2694.7730432</v>
      </c>
      <c r="E166" s="410" t="n">
        <v>13.8310141395453</v>
      </c>
      <c r="F166" s="410" t="n">
        <v>17.8731650533908</v>
      </c>
      <c r="G166" s="410" t="n">
        <v>12.8949213844999</v>
      </c>
      <c r="H166" s="410" t="n">
        <v>5296.1743228</v>
      </c>
      <c r="I166" s="410" t="n">
        <v>12.0079026499819</v>
      </c>
      <c r="J166" s="410" t="n">
        <v>35.1270390142126</v>
      </c>
      <c r="K166" s="410" t="n">
        <v>9.7103507960233</v>
      </c>
      <c r="L166" s="410" t="n">
        <v>5650.2865642</v>
      </c>
      <c r="M166" s="410" t="n">
        <v>10.941882594163</v>
      </c>
      <c r="N166" s="410" t="n">
        <v>37.4756993416339</v>
      </c>
      <c r="O166" s="410" t="n">
        <v>8.29658013019564</v>
      </c>
      <c r="P166" s="410" t="n">
        <v>1435.9671987</v>
      </c>
      <c r="Q166" s="410" t="n">
        <v>19.7537766462464</v>
      </c>
      <c r="R166" s="410" t="n">
        <v>9.5240965907627</v>
      </c>
      <c r="S166" s="410" t="n">
        <v>19.8817422083179</v>
      </c>
    </row>
    <row r="167">
      <c r="A167" s="410" t="s">
        <v>76</v>
      </c>
      <c r="B167" s="410" t="s">
        <v>77</v>
      </c>
      <c r="C167" s="410" t="s">
        <v>16</v>
      </c>
      <c r="D167" s="410" t="n">
        <v>232.6896433</v>
      </c>
      <c r="E167" s="410" t="n">
        <v>23.9072141092551</v>
      </c>
      <c r="F167" s="410" t="n">
        <v>51.2345324660204</v>
      </c>
      <c r="G167" s="410" t="n">
        <v>17.5846123632058</v>
      </c>
      <c r="H167" s="410" t="n">
        <v>164.3332498</v>
      </c>
      <c r="I167" s="410" t="n">
        <v>34.3710112666402</v>
      </c>
      <c r="J167" s="410" t="n">
        <v>36.1835494812705</v>
      </c>
      <c r="K167" s="410" t="n">
        <v>21.9443084953556</v>
      </c>
      <c r="L167" s="410" t="n">
        <v>57.1427489</v>
      </c>
      <c r="M167" s="410" t="n">
        <v>51.3409949856262</v>
      </c>
      <c r="N167" s="410" t="n">
        <v>12.5819180527091</v>
      </c>
      <c r="O167" s="410" t="n">
        <v>45.6396185555296</v>
      </c>
      <c r="P167" s="410"/>
      <c r="Q167" s="410"/>
      <c r="R167" s="410"/>
      <c r="S167" s="410"/>
    </row>
    <row r="168">
      <c r="A168" s="410" t="s">
        <v>76</v>
      </c>
      <c r="B168" s="410" t="s">
        <v>77</v>
      </c>
      <c r="C168" s="410" t="s">
        <v>17</v>
      </c>
      <c r="D168" s="410" t="n">
        <v>3890.548689</v>
      </c>
      <c r="E168" s="410" t="n">
        <v>7.20115613360608</v>
      </c>
      <c r="F168" s="410" t="n">
        <v>45.8474555637708</v>
      </c>
      <c r="G168" s="410" t="n">
        <v>5.37701117721529</v>
      </c>
      <c r="H168" s="410" t="n">
        <v>3453.4300063</v>
      </c>
      <c r="I168" s="410" t="n">
        <v>8.18098423203464</v>
      </c>
      <c r="J168" s="410" t="n">
        <v>40.6963108324775</v>
      </c>
      <c r="K168" s="410" t="n">
        <v>5.98833480560316</v>
      </c>
      <c r="L168" s="410" t="n">
        <v>1085.1031866</v>
      </c>
      <c r="M168" s="410" t="n">
        <v>16.0576543782251</v>
      </c>
      <c r="N168" s="410" t="n">
        <v>12.7871989548438</v>
      </c>
      <c r="O168" s="410" t="n">
        <v>14.9049347872843</v>
      </c>
      <c r="P168" s="410" t="n">
        <v>56.7733115</v>
      </c>
      <c r="Q168" s="410" t="n">
        <v>39.0231062603552</v>
      </c>
      <c r="R168" s="410" t="n">
        <v>0.669034648907941</v>
      </c>
      <c r="S168" s="410" t="n">
        <v>39.0084719421467</v>
      </c>
    </row>
    <row r="169">
      <c r="A169" s="410" t="s">
        <v>78</v>
      </c>
      <c r="B169" s="410" t="s">
        <v>79</v>
      </c>
      <c r="C169" s="410" t="s">
        <v>16</v>
      </c>
      <c r="D169" s="410" t="n">
        <v>1119.0581959</v>
      </c>
      <c r="E169" s="410" t="n">
        <v>26.284822593402</v>
      </c>
      <c r="F169" s="410" t="n">
        <v>48.5237030827662</v>
      </c>
      <c r="G169" s="410" t="n">
        <v>15.8040425942236</v>
      </c>
      <c r="H169" s="410" t="n">
        <v>974.0390641</v>
      </c>
      <c r="I169" s="410" t="n">
        <v>25.1462123785365</v>
      </c>
      <c r="J169" s="410" t="n">
        <v>42.2354999146331</v>
      </c>
      <c r="K169" s="410" t="n">
        <v>19.1208891507537</v>
      </c>
      <c r="L169" s="410" t="n">
        <v>213.112128</v>
      </c>
      <c r="M169" s="410" t="n">
        <v>48.381141452301</v>
      </c>
      <c r="N169" s="410" t="n">
        <v>9.2407970026007</v>
      </c>
      <c r="O169" s="410" t="n">
        <v>44.6780590949156</v>
      </c>
      <c r="P169" s="410"/>
      <c r="Q169" s="410"/>
      <c r="R169" s="410"/>
      <c r="S169" s="410"/>
    </row>
    <row r="170">
      <c r="A170" s="410" t="s">
        <v>78</v>
      </c>
      <c r="B170" s="410" t="s">
        <v>79</v>
      </c>
      <c r="C170" s="410" t="s">
        <v>17</v>
      </c>
      <c r="D170" s="410" t="n">
        <v>23966.0811567</v>
      </c>
      <c r="E170" s="410" t="n">
        <v>5.72310051280546</v>
      </c>
      <c r="F170" s="410" t="n">
        <v>58.4473178289135</v>
      </c>
      <c r="G170" s="410" t="n">
        <v>3.62564393153451</v>
      </c>
      <c r="H170" s="410" t="n">
        <v>11524.0608691</v>
      </c>
      <c r="I170" s="410" t="n">
        <v>8.549421425771</v>
      </c>
      <c r="J170" s="410" t="n">
        <v>28.1043214321142</v>
      </c>
      <c r="K170" s="410" t="n">
        <v>6.87434496066967</v>
      </c>
      <c r="L170" s="410" t="n">
        <v>4865.0594548</v>
      </c>
      <c r="M170" s="410" t="n">
        <v>10.5874072184588</v>
      </c>
      <c r="N170" s="410" t="n">
        <v>11.8646713391339</v>
      </c>
      <c r="O170" s="410" t="n">
        <v>9.94918593274488</v>
      </c>
      <c r="P170" s="410" t="n">
        <v>649.3852942</v>
      </c>
      <c r="Q170" s="410" t="n">
        <v>31.8063594505721</v>
      </c>
      <c r="R170" s="410" t="n">
        <v>1.58368939983829</v>
      </c>
      <c r="S170" s="410" t="n">
        <v>31.4747771348491</v>
      </c>
    </row>
    <row r="171">
      <c r="A171" s="410" t="s">
        <v>80</v>
      </c>
      <c r="B171" s="410" t="s">
        <v>81</v>
      </c>
      <c r="C171" s="410" t="s">
        <v>16</v>
      </c>
      <c r="D171" s="410" t="n">
        <v>3073.314789</v>
      </c>
      <c r="E171" s="410" t="n">
        <v>17.1907694861372</v>
      </c>
      <c r="F171" s="410" t="n">
        <v>56.7226012461612</v>
      </c>
      <c r="G171" s="410" t="n">
        <v>10.204024260281</v>
      </c>
      <c r="H171" s="410" t="n">
        <v>1837.0969449</v>
      </c>
      <c r="I171" s="410" t="n">
        <v>19.4134778057066</v>
      </c>
      <c r="J171" s="410" t="n">
        <v>33.9063599436913</v>
      </c>
      <c r="K171" s="410" t="n">
        <v>15.7690563410754</v>
      </c>
      <c r="L171" s="410" t="n">
        <v>427.1247907</v>
      </c>
      <c r="M171" s="410" t="n">
        <v>42.5342154042262</v>
      </c>
      <c r="N171" s="410" t="n">
        <v>7.88322409144082</v>
      </c>
      <c r="O171" s="410" t="n">
        <v>41.0488760351931</v>
      </c>
      <c r="P171" s="410" t="n">
        <v>80.6120114</v>
      </c>
      <c r="Q171" s="410" t="n">
        <v>64.3255149545883</v>
      </c>
      <c r="R171" s="410" t="n">
        <v>1.48781471870671</v>
      </c>
      <c r="S171" s="410" t="n">
        <v>65.0523129132906</v>
      </c>
    </row>
    <row r="172">
      <c r="A172" s="410" t="s">
        <v>80</v>
      </c>
      <c r="B172" s="410" t="s">
        <v>81</v>
      </c>
      <c r="C172" s="410" t="s">
        <v>17</v>
      </c>
      <c r="D172" s="410" t="n">
        <v>29629.7898917</v>
      </c>
      <c r="E172" s="410" t="n">
        <v>5.3336236438804</v>
      </c>
      <c r="F172" s="410" t="n">
        <v>66.2551470701195</v>
      </c>
      <c r="G172" s="410" t="n">
        <v>3.1028294801815</v>
      </c>
      <c r="H172" s="410" t="n">
        <v>11465.3248367</v>
      </c>
      <c r="I172" s="410" t="n">
        <v>8.22408132862645</v>
      </c>
      <c r="J172" s="410" t="n">
        <v>25.6376027652847</v>
      </c>
      <c r="K172" s="410" t="n">
        <v>7.15719591340994</v>
      </c>
      <c r="L172" s="410" t="n">
        <v>2980.5835204</v>
      </c>
      <c r="M172" s="410" t="n">
        <v>13.2779429754626</v>
      </c>
      <c r="N172" s="410" t="n">
        <v>6.66488018378406</v>
      </c>
      <c r="O172" s="410" t="n">
        <v>13.2505424810784</v>
      </c>
      <c r="P172" s="410" t="n">
        <v>645.0384818</v>
      </c>
      <c r="Q172" s="410" t="n">
        <v>26.9943827253793</v>
      </c>
      <c r="R172" s="410" t="n">
        <v>1.44236998081169</v>
      </c>
      <c r="S172" s="410" t="n">
        <v>27.2397181071749</v>
      </c>
    </row>
    <row r="173">
      <c r="A173" s="410" t="s">
        <v>82</v>
      </c>
      <c r="B173" s="410" t="s">
        <v>83</v>
      </c>
      <c r="C173" s="410" t="s">
        <v>16</v>
      </c>
      <c r="D173" s="410" t="n">
        <v>661.8547579</v>
      </c>
      <c r="E173" s="410" t="n">
        <v>62.9518317412618</v>
      </c>
      <c r="F173" s="410" t="n">
        <v>84.3564361970707</v>
      </c>
      <c r="G173" s="410" t="n">
        <v>14.9701671268283</v>
      </c>
      <c r="H173" s="410" t="n">
        <v>122.7383185</v>
      </c>
      <c r="I173" s="410" t="n">
        <v>70.3739970954041</v>
      </c>
      <c r="J173" s="410" t="n">
        <v>15.6435638029293</v>
      </c>
      <c r="K173" s="410" t="n">
        <v>80.7252083989522</v>
      </c>
      <c r="L173" s="410"/>
      <c r="M173" s="410"/>
      <c r="N173" s="410"/>
      <c r="O173" s="410"/>
      <c r="P173" s="410"/>
      <c r="Q173" s="410"/>
      <c r="R173" s="410"/>
      <c r="S173" s="410"/>
    </row>
    <row r="174">
      <c r="A174" s="410" t="s">
        <v>82</v>
      </c>
      <c r="B174" s="410" t="s">
        <v>83</v>
      </c>
      <c r="C174" s="410" t="s">
        <v>17</v>
      </c>
      <c r="D174" s="410" t="n">
        <v>9125.3079133</v>
      </c>
      <c r="E174" s="410" t="n">
        <v>10.7701127480843</v>
      </c>
      <c r="F174" s="410" t="n">
        <v>59.993542583455</v>
      </c>
      <c r="G174" s="410" t="n">
        <v>7.80856450946486</v>
      </c>
      <c r="H174" s="410" t="n">
        <v>4119.1296923</v>
      </c>
      <c r="I174" s="410" t="n">
        <v>14.0788893446993</v>
      </c>
      <c r="J174" s="410" t="n">
        <v>27.0808596213612</v>
      </c>
      <c r="K174" s="410" t="n">
        <v>13.279515833267</v>
      </c>
      <c r="L174" s="410" t="n">
        <v>1889.4715051</v>
      </c>
      <c r="M174" s="410" t="n">
        <v>30.2756988457623</v>
      </c>
      <c r="N174" s="410" t="n">
        <v>12.4221659453515</v>
      </c>
      <c r="O174" s="410" t="n">
        <v>27.3331141386347</v>
      </c>
      <c r="P174" s="410" t="n">
        <v>76.5744186</v>
      </c>
      <c r="Q174" s="410" t="n">
        <v>73.8128182341405</v>
      </c>
      <c r="R174" s="410" t="n">
        <v>0.503431849832351</v>
      </c>
      <c r="S174" s="410" t="n">
        <v>73.0340260036656</v>
      </c>
    </row>
    <row r="175">
      <c r="A175" s="410" t="s">
        <v>84</v>
      </c>
      <c r="B175" s="410" t="s">
        <v>85</v>
      </c>
      <c r="C175" s="410" t="s">
        <v>16</v>
      </c>
      <c r="D175" s="410" t="n">
        <v>2402.0416568</v>
      </c>
      <c r="E175" s="410" t="n">
        <v>20.0351868029792</v>
      </c>
      <c r="F175" s="410" t="n">
        <v>50.1100375885765</v>
      </c>
      <c r="G175" s="410" t="n">
        <v>14.9543780227565</v>
      </c>
      <c r="H175" s="410" t="n">
        <v>2011.3163504</v>
      </c>
      <c r="I175" s="410" t="n">
        <v>27.0951039664878</v>
      </c>
      <c r="J175" s="410" t="n">
        <v>41.9589467300626</v>
      </c>
      <c r="K175" s="410" t="n">
        <v>18.4326348756123</v>
      </c>
      <c r="L175" s="410" t="n">
        <v>183.758141</v>
      </c>
      <c r="M175" s="410" t="n">
        <v>53.4277251120777</v>
      </c>
      <c r="N175" s="410" t="n">
        <v>3.83345864408697</v>
      </c>
      <c r="O175" s="410" t="n">
        <v>52.0287210013286</v>
      </c>
      <c r="P175" s="410" t="n">
        <v>196.4177871</v>
      </c>
      <c r="Q175" s="410" t="n">
        <v>84.8522812482256</v>
      </c>
      <c r="R175" s="410" t="n">
        <v>4.09755703727395</v>
      </c>
      <c r="S175" s="410" t="n">
        <v>82.85697160588</v>
      </c>
    </row>
    <row r="176">
      <c r="A176" s="410" t="s">
        <v>84</v>
      </c>
      <c r="B176" s="410" t="s">
        <v>85</v>
      </c>
      <c r="C176" s="410" t="s">
        <v>17</v>
      </c>
      <c r="D176" s="410" t="n">
        <v>37116.854337</v>
      </c>
      <c r="E176" s="410" t="n">
        <v>6.59768109289193</v>
      </c>
      <c r="F176" s="410" t="n">
        <v>62.6805703909298</v>
      </c>
      <c r="G176" s="410" t="n">
        <v>3.86798828616693</v>
      </c>
      <c r="H176" s="410" t="n">
        <v>16043.8155323</v>
      </c>
      <c r="I176" s="410" t="n">
        <v>9.33110648986867</v>
      </c>
      <c r="J176" s="410" t="n">
        <v>27.0937698459256</v>
      </c>
      <c r="K176" s="410" t="n">
        <v>8.10891060088383</v>
      </c>
      <c r="L176" s="410" t="n">
        <v>4935.7366468</v>
      </c>
      <c r="M176" s="410" t="n">
        <v>14.3366672436772</v>
      </c>
      <c r="N176" s="410" t="n">
        <v>8.33515646320379</v>
      </c>
      <c r="O176" s="410" t="n">
        <v>13.1072788484349</v>
      </c>
      <c r="P176" s="410" t="n">
        <v>1119.4782557</v>
      </c>
      <c r="Q176" s="410" t="n">
        <v>27.6975087458896</v>
      </c>
      <c r="R176" s="410" t="n">
        <v>1.89050329994076</v>
      </c>
      <c r="S176" s="410" t="n">
        <v>27.6800142191537</v>
      </c>
    </row>
    <row r="177">
      <c r="A177" s="410" t="s">
        <v>86</v>
      </c>
      <c r="B177" s="410" t="s">
        <v>87</v>
      </c>
      <c r="C177" s="410" t="s">
        <v>16</v>
      </c>
      <c r="D177" s="410" t="n">
        <v>2909.4893739</v>
      </c>
      <c r="E177" s="410" t="n">
        <v>16.2167989348508</v>
      </c>
      <c r="F177" s="410" t="n">
        <v>53.9527310291295</v>
      </c>
      <c r="G177" s="410" t="n">
        <v>9.54741541082326</v>
      </c>
      <c r="H177" s="410" t="n">
        <v>1196.4208736</v>
      </c>
      <c r="I177" s="410" t="n">
        <v>20.2194362157562</v>
      </c>
      <c r="J177" s="410" t="n">
        <v>22.1860832935269</v>
      </c>
      <c r="K177" s="410" t="n">
        <v>17.5590355825931</v>
      </c>
      <c r="L177" s="410" t="n">
        <v>958.6262056</v>
      </c>
      <c r="M177" s="410" t="n">
        <v>24.747434614267</v>
      </c>
      <c r="N177" s="410" t="n">
        <v>17.7764876174418</v>
      </c>
      <c r="O177" s="410" t="n">
        <v>22.4117725408165</v>
      </c>
      <c r="P177" s="410" t="n">
        <v>328.1273072</v>
      </c>
      <c r="Q177" s="410" t="n">
        <v>43.8805605091386</v>
      </c>
      <c r="R177" s="410" t="n">
        <v>6.08469805990177</v>
      </c>
      <c r="S177" s="410" t="n">
        <v>42.4980283919003</v>
      </c>
    </row>
    <row r="178">
      <c r="A178" s="410" t="s">
        <v>86</v>
      </c>
      <c r="B178" s="410" t="s">
        <v>87</v>
      </c>
      <c r="C178" s="410" t="s">
        <v>17</v>
      </c>
      <c r="D178" s="410" t="n">
        <v>38804.6735545</v>
      </c>
      <c r="E178" s="410" t="n">
        <v>4.23157171310471</v>
      </c>
      <c r="F178" s="410" t="n">
        <v>45.694519973761</v>
      </c>
      <c r="G178" s="410" t="n">
        <v>3.40425224972311</v>
      </c>
      <c r="H178" s="410" t="n">
        <v>28164.89479</v>
      </c>
      <c r="I178" s="410" t="n">
        <v>5.27366004054063</v>
      </c>
      <c r="J178" s="410" t="n">
        <v>33.1656274786852</v>
      </c>
      <c r="K178" s="410" t="n">
        <v>4.12696783918372</v>
      </c>
      <c r="L178" s="410" t="n">
        <v>14684.9327608</v>
      </c>
      <c r="M178" s="410" t="n">
        <v>6.67181504546171</v>
      </c>
      <c r="N178" s="410" t="n">
        <v>17.2922715716004</v>
      </c>
      <c r="O178" s="410" t="n">
        <v>6.16136847649902</v>
      </c>
      <c r="P178" s="410" t="n">
        <v>3267.4404684</v>
      </c>
      <c r="Q178" s="410" t="n">
        <v>15.9010011197997</v>
      </c>
      <c r="R178" s="410" t="n">
        <v>3.84758097595347</v>
      </c>
      <c r="S178" s="410" t="n">
        <v>15.6462746942994</v>
      </c>
    </row>
    <row r="179">
      <c r="A179" s="410" t="s">
        <v>88</v>
      </c>
      <c r="B179" s="410" t="s">
        <v>89</v>
      </c>
      <c r="C179" s="410" t="s">
        <v>16</v>
      </c>
      <c r="D179" s="410" t="n">
        <v>635.0304172</v>
      </c>
      <c r="E179" s="410" t="n">
        <v>32.4902522849665</v>
      </c>
      <c r="F179" s="410" t="n">
        <v>56.6111555187515</v>
      </c>
      <c r="G179" s="410" t="n">
        <v>17.7623132970797</v>
      </c>
      <c r="H179" s="410" t="n">
        <v>388.06305</v>
      </c>
      <c r="I179" s="410" t="n">
        <v>33.903525627549</v>
      </c>
      <c r="J179" s="410" t="n">
        <v>34.5947171656694</v>
      </c>
      <c r="K179" s="410" t="n">
        <v>27.3266914004183</v>
      </c>
      <c r="L179" s="410" t="n">
        <v>56.3086587</v>
      </c>
      <c r="M179" s="410" t="n">
        <v>72.6754920481123</v>
      </c>
      <c r="N179" s="410" t="n">
        <v>5.01975676814556</v>
      </c>
      <c r="O179" s="410" t="n">
        <v>72.9350569123831</v>
      </c>
      <c r="P179" s="410" t="n">
        <v>42.3386536</v>
      </c>
      <c r="Q179" s="410" t="n">
        <v>75.2780859529081</v>
      </c>
      <c r="R179" s="410" t="n">
        <v>3.77437054743359</v>
      </c>
      <c r="S179" s="410" t="n">
        <v>76.1587876843618</v>
      </c>
    </row>
    <row r="180">
      <c r="A180" s="410" t="s">
        <v>88</v>
      </c>
      <c r="B180" s="410" t="s">
        <v>89</v>
      </c>
      <c r="C180" s="410" t="s">
        <v>17</v>
      </c>
      <c r="D180" s="410" t="n">
        <v>12629.8328564</v>
      </c>
      <c r="E180" s="410" t="n">
        <v>6.07171731293157</v>
      </c>
      <c r="F180" s="410" t="n">
        <v>41.0748717111817</v>
      </c>
      <c r="G180" s="410" t="n">
        <v>5.22895431482817</v>
      </c>
      <c r="H180" s="410" t="n">
        <v>10594.1017431</v>
      </c>
      <c r="I180" s="410" t="n">
        <v>8.51909307214039</v>
      </c>
      <c r="J180" s="410" t="n">
        <v>34.4542461440835</v>
      </c>
      <c r="K180" s="410" t="n">
        <v>6.38236175425079</v>
      </c>
      <c r="L180" s="410" t="n">
        <v>5784.9426285</v>
      </c>
      <c r="M180" s="410" t="n">
        <v>7.67201357625669</v>
      </c>
      <c r="N180" s="410" t="n">
        <v>18.8138496386969</v>
      </c>
      <c r="O180" s="410" t="n">
        <v>7.13756528740231</v>
      </c>
      <c r="P180" s="410" t="n">
        <v>1739.4424386</v>
      </c>
      <c r="Q180" s="410" t="n">
        <v>15.0342600294744</v>
      </c>
      <c r="R180" s="410" t="n">
        <v>5.65703250603788</v>
      </c>
      <c r="S180" s="410" t="n">
        <v>15.1355687661395</v>
      </c>
    </row>
    <row r="181">
      <c r="A181" s="410" t="s">
        <v>90</v>
      </c>
      <c r="B181" s="410" t="s">
        <v>91</v>
      </c>
      <c r="C181" s="410" t="s">
        <v>16</v>
      </c>
      <c r="D181" s="410" t="n">
        <v>2127.5038321</v>
      </c>
      <c r="E181" s="410" t="n">
        <v>25.240675253559</v>
      </c>
      <c r="F181" s="410" t="n">
        <v>55.6209947468663</v>
      </c>
      <c r="G181" s="410" t="n">
        <v>13.2005668175944</v>
      </c>
      <c r="H181" s="410" t="n">
        <v>1298.4572834</v>
      </c>
      <c r="I181" s="410" t="n">
        <v>24.9890790142314</v>
      </c>
      <c r="J181" s="410" t="n">
        <v>33.9465831503269</v>
      </c>
      <c r="K181" s="410" t="n">
        <v>20.1481612014564</v>
      </c>
      <c r="L181" s="410" t="n">
        <v>301.6145359</v>
      </c>
      <c r="M181" s="410" t="n">
        <v>42.1902969618293</v>
      </c>
      <c r="N181" s="410" t="n">
        <v>7.88534444157179</v>
      </c>
      <c r="O181" s="410" t="n">
        <v>41.810059143682</v>
      </c>
      <c r="P181" s="410" t="n">
        <v>97.4257564</v>
      </c>
      <c r="Q181" s="410" t="n">
        <v>72.8978873597919</v>
      </c>
      <c r="R181" s="410" t="n">
        <v>2.54707766123505</v>
      </c>
      <c r="S181" s="410" t="n">
        <v>73.717572758488</v>
      </c>
    </row>
    <row r="182">
      <c r="A182" s="410" t="s">
        <v>90</v>
      </c>
      <c r="B182" s="410" t="s">
        <v>91</v>
      </c>
      <c r="C182" s="410" t="s">
        <v>17</v>
      </c>
      <c r="D182" s="410" t="n">
        <v>33892.2916881</v>
      </c>
      <c r="E182" s="410" t="n">
        <v>5.69224223818053</v>
      </c>
      <c r="F182" s="410" t="n">
        <v>49.5917108773772</v>
      </c>
      <c r="G182" s="410" t="n">
        <v>4.08649202673072</v>
      </c>
      <c r="H182" s="410" t="n">
        <v>21320.2356487</v>
      </c>
      <c r="I182" s="410" t="n">
        <v>6.67316161592105</v>
      </c>
      <c r="J182" s="410" t="n">
        <v>31.196089419327</v>
      </c>
      <c r="K182" s="410" t="n">
        <v>5.7381408563041</v>
      </c>
      <c r="L182" s="410" t="n">
        <v>11004.1335677</v>
      </c>
      <c r="M182" s="410" t="n">
        <v>9.17561722080485</v>
      </c>
      <c r="N182" s="410" t="n">
        <v>16.1014137187137</v>
      </c>
      <c r="O182" s="410" t="n">
        <v>8.47503858493762</v>
      </c>
      <c r="P182" s="410" t="n">
        <v>2125.9937216</v>
      </c>
      <c r="Q182" s="410" t="n">
        <v>19.4352521256979</v>
      </c>
      <c r="R182" s="410" t="n">
        <v>3.110785984582</v>
      </c>
      <c r="S182" s="410" t="n">
        <v>19.762170567731</v>
      </c>
    </row>
    <row r="183">
      <c r="A183" s="410" t="s">
        <v>92</v>
      </c>
      <c r="B183" s="410" t="s">
        <v>93</v>
      </c>
      <c r="C183" s="410" t="s">
        <v>16</v>
      </c>
      <c r="D183" s="410" t="n">
        <v>2282.0924952</v>
      </c>
      <c r="E183" s="410" t="n">
        <v>24.5017160602815</v>
      </c>
      <c r="F183" s="410" t="n">
        <v>39.3332610956771</v>
      </c>
      <c r="G183" s="410" t="n">
        <v>17.9835052583528</v>
      </c>
      <c r="H183" s="410" t="n">
        <v>2406.3865105</v>
      </c>
      <c r="I183" s="410" t="n">
        <v>24.5148103504815</v>
      </c>
      <c r="J183" s="410" t="n">
        <v>41.4755445336656</v>
      </c>
      <c r="K183" s="410" t="n">
        <v>16.4713865904405</v>
      </c>
      <c r="L183" s="410" t="n">
        <v>1018.4271268</v>
      </c>
      <c r="M183" s="410" t="n">
        <v>27.9217835229868</v>
      </c>
      <c r="N183" s="410" t="n">
        <v>17.5532149418133</v>
      </c>
      <c r="O183" s="410" t="n">
        <v>25.9142488191209</v>
      </c>
      <c r="P183" s="410" t="n">
        <v>95.0345956</v>
      </c>
      <c r="Q183" s="410" t="n">
        <v>58.7648968054209</v>
      </c>
      <c r="R183" s="410" t="n">
        <v>1.637979428844</v>
      </c>
      <c r="S183" s="410" t="n">
        <v>60.1632299730662</v>
      </c>
    </row>
    <row r="184">
      <c r="A184" s="410" t="s">
        <v>92</v>
      </c>
      <c r="B184" s="410" t="s">
        <v>93</v>
      </c>
      <c r="C184" s="410" t="s">
        <v>17</v>
      </c>
      <c r="D184" s="410" t="n">
        <v>42501.9718284</v>
      </c>
      <c r="E184" s="410" t="n">
        <v>5.72748766309621</v>
      </c>
      <c r="F184" s="410" t="n">
        <v>37.1731595841008</v>
      </c>
      <c r="G184" s="410" t="n">
        <v>4.76962281360774</v>
      </c>
      <c r="H184" s="410" t="n">
        <v>43434.5030292</v>
      </c>
      <c r="I184" s="410" t="n">
        <v>6.20013453683231</v>
      </c>
      <c r="J184" s="410" t="n">
        <v>37.9887718875593</v>
      </c>
      <c r="K184" s="410" t="n">
        <v>4.61854941065168</v>
      </c>
      <c r="L184" s="410" t="n">
        <v>23704.2866578</v>
      </c>
      <c r="M184" s="410" t="n">
        <v>6.58904841510472</v>
      </c>
      <c r="N184" s="410" t="n">
        <v>20.7322905938419</v>
      </c>
      <c r="O184" s="410" t="n">
        <v>6.07285572372055</v>
      </c>
      <c r="P184" s="410" t="n">
        <v>4694.3455993</v>
      </c>
      <c r="Q184" s="410" t="n">
        <v>13.9932178882909</v>
      </c>
      <c r="R184" s="410" t="n">
        <v>4.105777934498</v>
      </c>
      <c r="S184" s="410" t="n">
        <v>13.889392007136</v>
      </c>
    </row>
    <row r="185">
      <c r="A185" s="410" t="s">
        <v>94</v>
      </c>
      <c r="B185" s="410" t="s">
        <v>95</v>
      </c>
      <c r="C185" s="410" t="s">
        <v>16</v>
      </c>
      <c r="D185" s="410" t="n">
        <v>189.6656222</v>
      </c>
      <c r="E185" s="410" t="n">
        <v>39.7305225090783</v>
      </c>
      <c r="F185" s="410" t="n">
        <v>51.1580113630999</v>
      </c>
      <c r="G185" s="410" t="n">
        <v>46.6724273510399</v>
      </c>
      <c r="H185" s="410" t="n">
        <v>128.5724344</v>
      </c>
      <c r="I185" s="410" t="n">
        <v>83.706548653402</v>
      </c>
      <c r="J185" s="410" t="n">
        <v>34.679505878407</v>
      </c>
      <c r="K185" s="410" t="n">
        <v>44.4637182462498</v>
      </c>
      <c r="L185" s="410" t="n">
        <v>52.506656</v>
      </c>
      <c r="M185" s="410" t="n">
        <v>100</v>
      </c>
      <c r="N185" s="410" t="n">
        <v>14.1624827584932</v>
      </c>
      <c r="O185" s="410" t="n">
        <v>62.2684240848887</v>
      </c>
      <c r="P185" s="410"/>
      <c r="Q185" s="410"/>
      <c r="R185" s="410"/>
      <c r="S185" s="410"/>
    </row>
    <row r="186">
      <c r="A186" s="410" t="s">
        <v>94</v>
      </c>
      <c r="B186" s="410" t="s">
        <v>95</v>
      </c>
      <c r="C186" s="410" t="s">
        <v>17</v>
      </c>
      <c r="D186" s="410" t="n">
        <v>4319.0751565</v>
      </c>
      <c r="E186" s="410" t="n">
        <v>9.50679497270998</v>
      </c>
      <c r="F186" s="410" t="n">
        <v>50.066272040556</v>
      </c>
      <c r="G186" s="410" t="n">
        <v>6.7804093195747</v>
      </c>
      <c r="H186" s="410" t="n">
        <v>2884.3980447</v>
      </c>
      <c r="I186" s="410" t="n">
        <v>9.76280083060796</v>
      </c>
      <c r="J186" s="410" t="n">
        <v>33.4356434992492</v>
      </c>
      <c r="K186" s="410" t="n">
        <v>8.83749564078266</v>
      </c>
      <c r="L186" s="410" t="n">
        <v>1256.1657801</v>
      </c>
      <c r="M186" s="410" t="n">
        <v>19.023136195071</v>
      </c>
      <c r="N186" s="410" t="n">
        <v>14.5613436663345</v>
      </c>
      <c r="O186" s="410" t="n">
        <v>16.8594316776456</v>
      </c>
      <c r="P186" s="410" t="n">
        <v>167.0771301</v>
      </c>
      <c r="Q186" s="410" t="n">
        <v>43.8564659319576</v>
      </c>
      <c r="R186" s="410" t="n">
        <v>1.93674079386027</v>
      </c>
      <c r="S186" s="410" t="n">
        <v>44.2918251581452</v>
      </c>
    </row>
    <row r="187">
      <c r="A187" s="410" t="s">
        <v>96</v>
      </c>
      <c r="B187" s="410" t="s">
        <v>97</v>
      </c>
      <c r="C187" s="410" t="s">
        <v>16</v>
      </c>
      <c r="D187" s="410" t="n">
        <v>187.9962922</v>
      </c>
      <c r="E187" s="410" t="n">
        <v>46.8801535178488</v>
      </c>
      <c r="F187" s="410" t="n">
        <v>33.7827934777075</v>
      </c>
      <c r="G187" s="410" t="n">
        <v>37.0837535140104</v>
      </c>
      <c r="H187" s="410" t="n">
        <v>157.5371087</v>
      </c>
      <c r="I187" s="410" t="n">
        <v>53.3358965463379</v>
      </c>
      <c r="J187" s="410" t="n">
        <v>28.3093009229426</v>
      </c>
      <c r="K187" s="410" t="n">
        <v>43.5622611981052</v>
      </c>
      <c r="L187" s="410" t="n">
        <v>164.6838024</v>
      </c>
      <c r="M187" s="410" t="n">
        <v>37.2403141476954</v>
      </c>
      <c r="N187" s="410" t="n">
        <v>29.5935564499542</v>
      </c>
      <c r="O187" s="410" t="n">
        <v>35.1350003089465</v>
      </c>
      <c r="P187" s="410" t="n">
        <v>46.2681339</v>
      </c>
      <c r="Q187" s="410" t="n">
        <v>71.0818516241667</v>
      </c>
      <c r="R187" s="410" t="n">
        <v>8.3143491493957</v>
      </c>
      <c r="S187" s="410" t="n">
        <v>69.8970044140702</v>
      </c>
    </row>
    <row r="188">
      <c r="A188" s="410" t="s">
        <v>96</v>
      </c>
      <c r="B188" s="410" t="s">
        <v>97</v>
      </c>
      <c r="C188" s="410" t="s">
        <v>17</v>
      </c>
      <c r="D188" s="410" t="n">
        <v>2757.7129219</v>
      </c>
      <c r="E188" s="410" t="n">
        <v>8.96880329160411</v>
      </c>
      <c r="F188" s="410" t="n">
        <v>25.6927678571047</v>
      </c>
      <c r="G188" s="410" t="n">
        <v>8.16702661194769</v>
      </c>
      <c r="H188" s="410" t="n">
        <v>3262.64426</v>
      </c>
      <c r="I188" s="410" t="n">
        <v>8.56524898391896</v>
      </c>
      <c r="J188" s="410" t="n">
        <v>30.3970587028111</v>
      </c>
      <c r="K188" s="410" t="n">
        <v>7.9455653931918</v>
      </c>
      <c r="L188" s="410" t="n">
        <v>3348.6543748</v>
      </c>
      <c r="M188" s="410" t="n">
        <v>9.48873246137501</v>
      </c>
      <c r="N188" s="410" t="n">
        <v>31.1983886365291</v>
      </c>
      <c r="O188" s="410" t="n">
        <v>7.71750551582698</v>
      </c>
      <c r="P188" s="410" t="n">
        <v>1364.4093703</v>
      </c>
      <c r="Q188" s="410" t="n">
        <v>14.6725238497899</v>
      </c>
      <c r="R188" s="410" t="n">
        <v>12.7117848035552</v>
      </c>
      <c r="S188" s="410" t="n">
        <v>14.4002532713303</v>
      </c>
    </row>
    <row r="189">
      <c r="A189" s="410" t="s">
        <v>98</v>
      </c>
      <c r="B189" s="410" t="s">
        <v>99</v>
      </c>
      <c r="C189" s="410" t="s">
        <v>16</v>
      </c>
      <c r="D189" s="410" t="n">
        <v>123.051773</v>
      </c>
      <c r="E189" s="410" t="n">
        <v>42.0015065548154</v>
      </c>
      <c r="F189" s="410" t="n">
        <v>25.3658969984235</v>
      </c>
      <c r="G189" s="410" t="n">
        <v>34.8438571779493</v>
      </c>
      <c r="H189" s="410" t="n">
        <v>259.8181927</v>
      </c>
      <c r="I189" s="410" t="n">
        <v>34.6199266003979</v>
      </c>
      <c r="J189" s="410" t="n">
        <v>53.5589317704893</v>
      </c>
      <c r="K189" s="410" t="n">
        <v>20.0703498955019</v>
      </c>
      <c r="L189" s="410" t="n">
        <v>102.2371567</v>
      </c>
      <c r="M189" s="410" t="n">
        <v>44.4085032687739</v>
      </c>
      <c r="N189" s="410" t="n">
        <v>21.0751712310872</v>
      </c>
      <c r="O189" s="410" t="n">
        <v>42.9626218678945</v>
      </c>
      <c r="P189" s="410"/>
      <c r="Q189" s="410"/>
      <c r="R189" s="410"/>
      <c r="S189" s="410"/>
    </row>
    <row r="190">
      <c r="A190" s="410" t="s">
        <v>98</v>
      </c>
      <c r="B190" s="410" t="s">
        <v>99</v>
      </c>
      <c r="C190" s="410" t="s">
        <v>17</v>
      </c>
      <c r="D190" s="410" t="n">
        <v>3929.3563059</v>
      </c>
      <c r="E190" s="410" t="n">
        <v>7.90363756232496</v>
      </c>
      <c r="F190" s="410" t="n">
        <v>51.2327918237951</v>
      </c>
      <c r="G190" s="410" t="n">
        <v>6.12420354305738</v>
      </c>
      <c r="H190" s="410" t="n">
        <v>3157.1541879</v>
      </c>
      <c r="I190" s="410" t="n">
        <v>11.1034882111265</v>
      </c>
      <c r="J190" s="410" t="n">
        <v>41.1644581636522</v>
      </c>
      <c r="K190" s="410" t="n">
        <v>7.74993578379753</v>
      </c>
      <c r="L190" s="410" t="n">
        <v>555.6266343</v>
      </c>
      <c r="M190" s="410" t="n">
        <v>19.5277911721466</v>
      </c>
      <c r="N190" s="410" t="n">
        <v>7.2445208504266</v>
      </c>
      <c r="O190" s="410" t="n">
        <v>19.3012938449883</v>
      </c>
      <c r="P190" s="410" t="n">
        <v>27.4747865</v>
      </c>
      <c r="Q190" s="410" t="n">
        <v>70.1135842304464</v>
      </c>
      <c r="R190" s="410" t="n">
        <v>0.358229162126164</v>
      </c>
      <c r="S190" s="410" t="n">
        <v>70.3522741592214</v>
      </c>
    </row>
    <row r="191">
      <c r="A191" s="410" t="s">
        <v>100</v>
      </c>
      <c r="B191" s="410" t="s">
        <v>101</v>
      </c>
      <c r="C191" s="410" t="s">
        <v>16</v>
      </c>
      <c r="D191" s="410" t="n">
        <v>530.8147623</v>
      </c>
      <c r="E191" s="410" t="n">
        <v>27.8153996484269</v>
      </c>
      <c r="F191" s="410" t="n">
        <v>67.2346011853522</v>
      </c>
      <c r="G191" s="410" t="n">
        <v>12.7864716443647</v>
      </c>
      <c r="H191" s="410" t="n">
        <v>235.5474922</v>
      </c>
      <c r="I191" s="410" t="n">
        <v>42.8410745898203</v>
      </c>
      <c r="J191" s="410" t="n">
        <v>29.8351568627368</v>
      </c>
      <c r="K191" s="410" t="n">
        <v>28.5586128910243</v>
      </c>
      <c r="L191" s="410" t="n">
        <v>23.134155</v>
      </c>
      <c r="M191" s="410" t="n">
        <v>99.9999999999998</v>
      </c>
      <c r="N191" s="410" t="n">
        <v>2.93024195191099</v>
      </c>
      <c r="O191" s="410" t="n">
        <v>101.577446302219</v>
      </c>
      <c r="P191" s="410"/>
      <c r="Q191" s="410"/>
      <c r="R191" s="410"/>
      <c r="S191" s="410"/>
    </row>
    <row r="192">
      <c r="A192" s="410" t="s">
        <v>100</v>
      </c>
      <c r="B192" s="410" t="s">
        <v>101</v>
      </c>
      <c r="C192" s="410" t="s">
        <v>17</v>
      </c>
      <c r="D192" s="410" t="n">
        <v>5011.8668337</v>
      </c>
      <c r="E192" s="410" t="n">
        <v>8.08779892837732</v>
      </c>
      <c r="F192" s="410" t="n">
        <v>65.5848761838928</v>
      </c>
      <c r="G192" s="410" t="n">
        <v>4.86698246122904</v>
      </c>
      <c r="H192" s="410" t="n">
        <v>1934.90374</v>
      </c>
      <c r="I192" s="410" t="n">
        <v>12.2948154801436</v>
      </c>
      <c r="J192" s="410" t="n">
        <v>25.3199908190631</v>
      </c>
      <c r="K192" s="410" t="n">
        <v>11.7112666125426</v>
      </c>
      <c r="L192" s="410" t="n">
        <v>602.315328</v>
      </c>
      <c r="M192" s="410" t="n">
        <v>21.002751785885</v>
      </c>
      <c r="N192" s="410" t="n">
        <v>7.88184872449572</v>
      </c>
      <c r="O192" s="410" t="n">
        <v>20.6561322675545</v>
      </c>
      <c r="P192" s="410" t="n">
        <v>92.7167902</v>
      </c>
      <c r="Q192" s="410" t="n">
        <v>48.7953858954171</v>
      </c>
      <c r="R192" s="410" t="n">
        <v>1.21328427254836</v>
      </c>
      <c r="S192" s="410" t="n">
        <v>49.2120332562247</v>
      </c>
    </row>
    <row r="193">
      <c r="A193" s="410" t="s">
        <v>102</v>
      </c>
      <c r="B193" s="410" t="s">
        <v>103</v>
      </c>
      <c r="C193" s="410" t="s">
        <v>16</v>
      </c>
      <c r="D193" s="410" t="n">
        <v>1252.8336629</v>
      </c>
      <c r="E193" s="410" t="n">
        <v>20.1863979369395</v>
      </c>
      <c r="F193" s="410" t="n">
        <v>62.5030886992385</v>
      </c>
      <c r="G193" s="410" t="n">
        <v>11.5359172909516</v>
      </c>
      <c r="H193" s="410" t="n">
        <v>642.9109867</v>
      </c>
      <c r="I193" s="410" t="n">
        <v>28.6374032524741</v>
      </c>
      <c r="J193" s="410" t="n">
        <v>32.0744274498573</v>
      </c>
      <c r="K193" s="410" t="n">
        <v>22.7179255252591</v>
      </c>
      <c r="L193" s="410" t="n">
        <v>108.6901535</v>
      </c>
      <c r="M193" s="410" t="n">
        <v>46.6817196127031</v>
      </c>
      <c r="N193" s="410" t="n">
        <v>5.42248385090416</v>
      </c>
      <c r="O193" s="410" t="n">
        <v>45.2845625302144</v>
      </c>
      <c r="P193" s="410"/>
      <c r="Q193" s="410"/>
      <c r="R193" s="410"/>
      <c r="S193" s="410"/>
    </row>
    <row r="194">
      <c r="A194" s="410" t="s">
        <v>102</v>
      </c>
      <c r="B194" s="410" t="s">
        <v>103</v>
      </c>
      <c r="C194" s="410" t="s">
        <v>17</v>
      </c>
      <c r="D194" s="410" t="n">
        <v>14878.4777805</v>
      </c>
      <c r="E194" s="410" t="n">
        <v>6.35804603852568</v>
      </c>
      <c r="F194" s="410" t="n">
        <v>67.7674688272034</v>
      </c>
      <c r="G194" s="410" t="n">
        <v>3.46860302743074</v>
      </c>
      <c r="H194" s="410" t="n">
        <v>4991.3812941</v>
      </c>
      <c r="I194" s="410" t="n">
        <v>9.57618288735506</v>
      </c>
      <c r="J194" s="410" t="n">
        <v>22.7344007392966</v>
      </c>
      <c r="K194" s="410" t="n">
        <v>9.35025858451334</v>
      </c>
      <c r="L194" s="410" t="n">
        <v>1324.2903523</v>
      </c>
      <c r="M194" s="410" t="n">
        <v>18.4054379967212</v>
      </c>
      <c r="N194" s="410" t="n">
        <v>6.03178675208806</v>
      </c>
      <c r="O194" s="410" t="n">
        <v>18.4772390025211</v>
      </c>
      <c r="P194" s="410" t="n">
        <v>761.0424048</v>
      </c>
      <c r="Q194" s="410" t="n">
        <v>28.578426042914</v>
      </c>
      <c r="R194" s="410" t="n">
        <v>3.46634368141192</v>
      </c>
      <c r="S194" s="410" t="n">
        <v>27.9208823696352</v>
      </c>
    </row>
    <row r="195">
      <c r="A195" s="410" t="s">
        <v>104</v>
      </c>
      <c r="B195" s="410" t="s">
        <v>105</v>
      </c>
      <c r="C195" s="410" t="s">
        <v>16</v>
      </c>
      <c r="D195" s="410" t="n">
        <v>68.3822592</v>
      </c>
      <c r="E195" s="410" t="n">
        <v>38.9263384652068</v>
      </c>
      <c r="F195" s="410" t="n">
        <v>58.1575377133176</v>
      </c>
      <c r="G195" s="410" t="n">
        <v>28.4204691265536</v>
      </c>
      <c r="H195" s="410" t="n">
        <v>38.3547089</v>
      </c>
      <c r="I195" s="410" t="n">
        <v>62.1758619415638</v>
      </c>
      <c r="J195" s="410" t="n">
        <v>32.6197972314882</v>
      </c>
      <c r="K195" s="410" t="n">
        <v>49.7975093802544</v>
      </c>
      <c r="L195" s="410" t="n">
        <v>10.8441089</v>
      </c>
      <c r="M195" s="410" t="n">
        <v>100</v>
      </c>
      <c r="N195" s="410" t="n">
        <v>9.22266505519421</v>
      </c>
      <c r="O195" s="410" t="n">
        <v>96.7768290449498</v>
      </c>
      <c r="P195" s="410"/>
      <c r="Q195" s="410"/>
      <c r="R195" s="410"/>
      <c r="S195" s="410"/>
    </row>
    <row r="196">
      <c r="A196" s="410" t="s">
        <v>104</v>
      </c>
      <c r="B196" s="410" t="s">
        <v>105</v>
      </c>
      <c r="C196" s="410" t="s">
        <v>17</v>
      </c>
      <c r="D196" s="410" t="n">
        <v>661.2357217</v>
      </c>
      <c r="E196" s="410" t="n">
        <v>16.9971702162613</v>
      </c>
      <c r="F196" s="410" t="n">
        <v>48.7195460810044</v>
      </c>
      <c r="G196" s="410" t="n">
        <v>12.0002510580793</v>
      </c>
      <c r="H196" s="410" t="n">
        <v>565.7331655</v>
      </c>
      <c r="I196" s="410" t="n">
        <v>16.5130461003519</v>
      </c>
      <c r="J196" s="410" t="n">
        <v>41.6829613428456</v>
      </c>
      <c r="K196" s="410" t="n">
        <v>12.7231653621049</v>
      </c>
      <c r="L196" s="410" t="n">
        <v>123.4235333</v>
      </c>
      <c r="M196" s="410" t="n">
        <v>30.7166673410907</v>
      </c>
      <c r="N196" s="410" t="n">
        <v>9.09378958328248</v>
      </c>
      <c r="O196" s="410" t="n">
        <v>29.1281827027313</v>
      </c>
      <c r="P196" s="410" t="n">
        <v>6.8364022</v>
      </c>
      <c r="Q196" s="410" t="n">
        <v>100</v>
      </c>
      <c r="R196" s="410" t="n">
        <v>0.503702992867483</v>
      </c>
      <c r="S196" s="410" t="n">
        <v>101.211516107741</v>
      </c>
    </row>
    <row r="197">
      <c r="A197" s="410" t="s">
        <v>106</v>
      </c>
      <c r="B197" s="410" t="s">
        <v>107</v>
      </c>
      <c r="C197" s="410" t="s">
        <v>16</v>
      </c>
      <c r="D197" s="410" t="n">
        <v>877.2115834</v>
      </c>
      <c r="E197" s="410" t="n">
        <v>28.4555768266195</v>
      </c>
      <c r="F197" s="410" t="n">
        <v>73.2199564501463</v>
      </c>
      <c r="G197" s="410" t="n">
        <v>12.0169002314422</v>
      </c>
      <c r="H197" s="410" t="n">
        <v>320.8382734</v>
      </c>
      <c r="I197" s="410" t="n">
        <v>41.4685311253192</v>
      </c>
      <c r="J197" s="410" t="n">
        <v>26.7800435498537</v>
      </c>
      <c r="K197" s="410" t="n">
        <v>32.8556938293985</v>
      </c>
      <c r="L197" s="410"/>
      <c r="M197" s="410"/>
      <c r="N197" s="410"/>
      <c r="O197" s="410"/>
      <c r="P197" s="410"/>
      <c r="Q197" s="410"/>
      <c r="R197" s="410"/>
      <c r="S197" s="410"/>
    </row>
    <row r="198">
      <c r="A198" s="410" t="s">
        <v>106</v>
      </c>
      <c r="B198" s="410" t="s">
        <v>107</v>
      </c>
      <c r="C198" s="410" t="s">
        <v>17</v>
      </c>
      <c r="D198" s="410" t="n">
        <v>13053.1977625</v>
      </c>
      <c r="E198" s="410" t="n">
        <v>6.60778620526289</v>
      </c>
      <c r="F198" s="410" t="n">
        <v>61.3670462359461</v>
      </c>
      <c r="G198" s="410" t="n">
        <v>3.81263142482136</v>
      </c>
      <c r="H198" s="410" t="n">
        <v>5933.2364806</v>
      </c>
      <c r="I198" s="410" t="n">
        <v>8.52338167428528</v>
      </c>
      <c r="J198" s="410" t="n">
        <v>27.8939463002549</v>
      </c>
      <c r="K198" s="410" t="n">
        <v>7.16954628953325</v>
      </c>
      <c r="L198" s="410" t="n">
        <v>1987.3716437</v>
      </c>
      <c r="M198" s="410" t="n">
        <v>18.0813758875164</v>
      </c>
      <c r="N198" s="410" t="n">
        <v>9.34323755496278</v>
      </c>
      <c r="O198" s="410" t="n">
        <v>17.1442077534402</v>
      </c>
      <c r="P198" s="410" t="n">
        <v>296.8899722</v>
      </c>
      <c r="Q198" s="410" t="n">
        <v>44.1190968110368</v>
      </c>
      <c r="R198" s="410" t="n">
        <v>1.39576990883625</v>
      </c>
      <c r="S198" s="410" t="n">
        <v>44.0061286355584</v>
      </c>
    </row>
    <row r="199">
      <c r="A199" s="410" t="s">
        <v>108</v>
      </c>
      <c r="B199" s="410" t="s">
        <v>109</v>
      </c>
      <c r="C199" s="410" t="s">
        <v>16</v>
      </c>
      <c r="D199" s="410" t="n">
        <v>2501.4722779</v>
      </c>
      <c r="E199" s="410" t="n">
        <v>17.4307609075569</v>
      </c>
      <c r="F199" s="410" t="n">
        <v>37.4935138099039</v>
      </c>
      <c r="G199" s="410" t="n">
        <v>15.1826955780374</v>
      </c>
      <c r="H199" s="410" t="n">
        <v>2833.2188591</v>
      </c>
      <c r="I199" s="410" t="n">
        <v>21.3714962699149</v>
      </c>
      <c r="J199" s="410" t="n">
        <v>42.4659235117827</v>
      </c>
      <c r="K199" s="410" t="n">
        <v>14.3095671173002</v>
      </c>
      <c r="L199" s="410" t="n">
        <v>1239.1998639</v>
      </c>
      <c r="M199" s="410" t="n">
        <v>26.6278400833766</v>
      </c>
      <c r="N199" s="410" t="n">
        <v>18.5738445398127</v>
      </c>
      <c r="O199" s="410" t="n">
        <v>24.425236689572</v>
      </c>
      <c r="P199" s="410" t="n">
        <v>97.8557193</v>
      </c>
      <c r="Q199" s="410" t="n">
        <v>72.2928853326769</v>
      </c>
      <c r="R199" s="410" t="n">
        <v>1.46671813850072</v>
      </c>
      <c r="S199" s="410" t="n">
        <v>72.023572457224</v>
      </c>
    </row>
    <row r="200">
      <c r="A200" s="410" t="s">
        <v>108</v>
      </c>
      <c r="B200" s="410" t="s">
        <v>109</v>
      </c>
      <c r="C200" s="410" t="s">
        <v>17</v>
      </c>
      <c r="D200" s="410" t="n">
        <v>31110.0849857</v>
      </c>
      <c r="E200" s="410" t="n">
        <v>5.21642395089</v>
      </c>
      <c r="F200" s="410" t="n">
        <v>46.3423323246261</v>
      </c>
      <c r="G200" s="410" t="n">
        <v>4.22070294188768</v>
      </c>
      <c r="H200" s="410" t="n">
        <v>25598.8477942</v>
      </c>
      <c r="I200" s="410" t="n">
        <v>6.8258873789237</v>
      </c>
      <c r="J200" s="410" t="n">
        <v>38.1326605874473</v>
      </c>
      <c r="K200" s="410" t="n">
        <v>5.0524794641489</v>
      </c>
      <c r="L200" s="410" t="n">
        <v>8898.9007582</v>
      </c>
      <c r="M200" s="410" t="n">
        <v>9.60388763108439</v>
      </c>
      <c r="N200" s="410" t="n">
        <v>13.2560170263094</v>
      </c>
      <c r="O200" s="410" t="n">
        <v>8.89986317927869</v>
      </c>
      <c r="P200" s="410" t="n">
        <v>1523.1963975</v>
      </c>
      <c r="Q200" s="410" t="n">
        <v>18.9255474976506</v>
      </c>
      <c r="R200" s="410" t="n">
        <v>2.26899006161715</v>
      </c>
      <c r="S200" s="410" t="n">
        <v>19.0409517981748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1014</v>
      </c>
    </row>
    <row r="210">
      <c r="A210" s="5" t="s">
        <v>26</v>
      </c>
      <c r="B210" s="5" t="s">
        <v>114</v>
      </c>
      <c r="C210" s="5" t="s">
        <v>11</v>
      </c>
      <c r="D210" s="5" t="s">
        <v>994</v>
      </c>
      <c r="E210" s="5" t="s">
        <v>995</v>
      </c>
      <c r="F210" s="5" t="s">
        <v>996</v>
      </c>
      <c r="G210" s="5" t="s">
        <v>997</v>
      </c>
      <c r="H210" s="5" t="s">
        <v>998</v>
      </c>
      <c r="I210" s="5" t="s">
        <v>999</v>
      </c>
      <c r="J210" s="5" t="s">
        <v>1000</v>
      </c>
      <c r="K210" s="5" t="s">
        <v>1001</v>
      </c>
      <c r="L210" s="5" t="s">
        <v>1002</v>
      </c>
      <c r="M210" s="5" t="s">
        <v>1003</v>
      </c>
      <c r="N210" s="5" t="s">
        <v>1004</v>
      </c>
      <c r="O210" s="5" t="s">
        <v>1005</v>
      </c>
      <c r="P210" s="5" t="s">
        <v>1006</v>
      </c>
      <c r="Q210" s="5" t="s">
        <v>1007</v>
      </c>
      <c r="R210" s="5" t="s">
        <v>1008</v>
      </c>
      <c r="S210" s="5" t="s">
        <v>1009</v>
      </c>
    </row>
    <row r="211">
      <c r="A211" s="411" t="s">
        <v>88</v>
      </c>
      <c r="B211" s="411" t="s">
        <v>115</v>
      </c>
      <c r="C211" s="411" t="s">
        <v>16</v>
      </c>
      <c r="D211" s="411" t="n">
        <v>486.922535</v>
      </c>
      <c r="E211" s="411" t="n">
        <v>40.7253361970072</v>
      </c>
      <c r="F211" s="411" t="n">
        <v>55.9839096054184</v>
      </c>
      <c r="G211" s="411" t="n">
        <v>28.4411844341155</v>
      </c>
      <c r="H211" s="411" t="n">
        <v>292.5850756</v>
      </c>
      <c r="I211" s="411" t="n">
        <v>63.0251696059081</v>
      </c>
      <c r="J211" s="411" t="n">
        <v>33.6399637455369</v>
      </c>
      <c r="K211" s="411" t="n">
        <v>46.8822517018145</v>
      </c>
      <c r="L211" s="411" t="n">
        <v>90.2468214</v>
      </c>
      <c r="M211" s="411" t="n">
        <v>100</v>
      </c>
      <c r="N211" s="411" t="n">
        <v>10.3761266490448</v>
      </c>
      <c r="O211" s="411" t="n">
        <v>96.4215736137999</v>
      </c>
      <c r="P211" s="411"/>
      <c r="Q211" s="411"/>
      <c r="R211" s="411"/>
      <c r="S211" s="411"/>
    </row>
    <row r="212">
      <c r="A212" s="411" t="s">
        <v>88</v>
      </c>
      <c r="B212" s="411" t="s">
        <v>115</v>
      </c>
      <c r="C212" s="411" t="s">
        <v>17</v>
      </c>
      <c r="D212" s="411" t="n">
        <v>8261.4936628</v>
      </c>
      <c r="E212" s="411" t="n">
        <v>11.2229774489368</v>
      </c>
      <c r="F212" s="411" t="n">
        <v>49.7761018931146</v>
      </c>
      <c r="G212" s="411" t="n">
        <v>9.39253219506102</v>
      </c>
      <c r="H212" s="411" t="n">
        <v>5728.756744</v>
      </c>
      <c r="I212" s="411" t="n">
        <v>13.7426076229521</v>
      </c>
      <c r="J212" s="411" t="n">
        <v>34.5161772252169</v>
      </c>
      <c r="K212" s="411" t="n">
        <v>11.2006402892479</v>
      </c>
      <c r="L212" s="411" t="n">
        <v>2210.1147712</v>
      </c>
      <c r="M212" s="411" t="n">
        <v>22.1709477853924</v>
      </c>
      <c r="N212" s="411" t="n">
        <v>13.3161026972747</v>
      </c>
      <c r="O212" s="411" t="n">
        <v>21.6756297535948</v>
      </c>
      <c r="P212" s="411" t="n">
        <v>396.9442709</v>
      </c>
      <c r="Q212" s="411" t="n">
        <v>59.7746642942656</v>
      </c>
      <c r="R212" s="411" t="n">
        <v>2.39161818439378</v>
      </c>
      <c r="S212" s="411" t="n">
        <v>57.3397888550725</v>
      </c>
    </row>
    <row r="213">
      <c r="A213" s="411" t="s">
        <v>92</v>
      </c>
      <c r="B213" s="411" t="s">
        <v>116</v>
      </c>
      <c r="C213" s="411" t="s">
        <v>16</v>
      </c>
      <c r="D213" s="411"/>
      <c r="E213" s="411"/>
      <c r="F213" s="411"/>
      <c r="G213" s="411"/>
      <c r="H213" s="411" t="n">
        <v>52.2067029</v>
      </c>
      <c r="I213" s="411" t="n">
        <v>71.6748196528862</v>
      </c>
      <c r="J213" s="411" t="n">
        <v>100</v>
      </c>
      <c r="K213" s="411" t="n">
        <v>0</v>
      </c>
      <c r="L213" s="411"/>
      <c r="M213" s="411"/>
      <c r="N213" s="411"/>
      <c r="O213" s="411"/>
      <c r="P213" s="411"/>
      <c r="Q213" s="411"/>
      <c r="R213" s="411"/>
      <c r="S213" s="411"/>
    </row>
    <row r="214">
      <c r="A214" s="411" t="s">
        <v>92</v>
      </c>
      <c r="B214" s="411" t="s">
        <v>116</v>
      </c>
      <c r="C214" s="411" t="s">
        <v>17</v>
      </c>
      <c r="D214" s="411" t="n">
        <v>2575.1085968</v>
      </c>
      <c r="E214" s="411" t="n">
        <v>15.1817018532347</v>
      </c>
      <c r="F214" s="411" t="n">
        <v>32.4638419081864</v>
      </c>
      <c r="G214" s="411" t="n">
        <v>12.8720797031587</v>
      </c>
      <c r="H214" s="411" t="n">
        <v>3470.161451</v>
      </c>
      <c r="I214" s="411" t="n">
        <v>14.6676891941223</v>
      </c>
      <c r="J214" s="411" t="n">
        <v>43.7475813179837</v>
      </c>
      <c r="K214" s="411" t="n">
        <v>10.86707617583</v>
      </c>
      <c r="L214" s="411" t="n">
        <v>1738.4467733</v>
      </c>
      <c r="M214" s="411" t="n">
        <v>20.6698634624172</v>
      </c>
      <c r="N214" s="411" t="n">
        <v>21.9162257018364</v>
      </c>
      <c r="O214" s="411" t="n">
        <v>19.4828146612925</v>
      </c>
      <c r="P214" s="411" t="n">
        <v>148.5193082</v>
      </c>
      <c r="Q214" s="411" t="n">
        <v>51.7559223365515</v>
      </c>
      <c r="R214" s="411" t="n">
        <v>1.87235107199345</v>
      </c>
      <c r="S214" s="411" t="n">
        <v>52.574448350293</v>
      </c>
    </row>
    <row r="215">
      <c r="A215" s="411" t="s">
        <v>94</v>
      </c>
      <c r="B215" s="411" t="s">
        <v>117</v>
      </c>
      <c r="C215" s="411" t="s">
        <v>16</v>
      </c>
      <c r="D215" s="411" t="n">
        <v>24.4158503</v>
      </c>
      <c r="E215" s="411" t="n">
        <v>100</v>
      </c>
      <c r="F215" s="411" t="n">
        <v>15.6774431539206</v>
      </c>
      <c r="G215" s="411" t="n">
        <v>99.3101518305456</v>
      </c>
      <c r="H215" s="411" t="n">
        <v>80.9881561</v>
      </c>
      <c r="I215" s="411" t="n">
        <v>75.7140334448713</v>
      </c>
      <c r="J215" s="411" t="n">
        <v>52.002580200887</v>
      </c>
      <c r="K215" s="411" t="n">
        <v>51.6052731288335</v>
      </c>
      <c r="L215" s="411" t="n">
        <v>50.33472</v>
      </c>
      <c r="M215" s="411" t="n">
        <v>100</v>
      </c>
      <c r="N215" s="411" t="n">
        <v>32.3199766451923</v>
      </c>
      <c r="O215" s="411" t="n">
        <v>80.5342183847385</v>
      </c>
      <c r="P215" s="411"/>
      <c r="Q215" s="411"/>
      <c r="R215" s="411"/>
      <c r="S215" s="411"/>
    </row>
    <row r="216">
      <c r="A216" s="411" t="s">
        <v>94</v>
      </c>
      <c r="B216" s="411" t="s">
        <v>117</v>
      </c>
      <c r="C216" s="411" t="s">
        <v>17</v>
      </c>
      <c r="D216" s="411" t="n">
        <v>1722.0932469</v>
      </c>
      <c r="E216" s="411" t="n">
        <v>14.1540452915973</v>
      </c>
      <c r="F216" s="411" t="n">
        <v>31.9097691919656</v>
      </c>
      <c r="G216" s="411" t="n">
        <v>13.1704275753</v>
      </c>
      <c r="H216" s="411" t="n">
        <v>2050.7863056</v>
      </c>
      <c r="I216" s="411" t="n">
        <v>14.2694845594032</v>
      </c>
      <c r="J216" s="411" t="n">
        <v>38.0003334845781</v>
      </c>
      <c r="K216" s="411" t="n">
        <v>11.8759944068299</v>
      </c>
      <c r="L216" s="411" t="n">
        <v>1436.0214094</v>
      </c>
      <c r="M216" s="411" t="n">
        <v>16.3663749317383</v>
      </c>
      <c r="N216" s="411" t="n">
        <v>26.6089608162409</v>
      </c>
      <c r="O216" s="411" t="n">
        <v>14.684179729394</v>
      </c>
      <c r="P216" s="411" t="n">
        <v>187.857744</v>
      </c>
      <c r="Q216" s="411" t="n">
        <v>37.1078781101632</v>
      </c>
      <c r="R216" s="411" t="n">
        <v>3.48093650721543</v>
      </c>
      <c r="S216" s="411" t="n">
        <v>37.4139514842872</v>
      </c>
    </row>
    <row r="217">
      <c r="A217" s="411" t="s">
        <v>98</v>
      </c>
      <c r="B217" s="411" t="s">
        <v>119</v>
      </c>
      <c r="C217" s="411" t="s">
        <v>16</v>
      </c>
      <c r="D217" s="411"/>
      <c r="E217" s="411"/>
      <c r="F217" s="411"/>
      <c r="G217" s="411"/>
      <c r="H217" s="411" t="n">
        <v>62.4385105</v>
      </c>
      <c r="I217" s="411" t="n">
        <v>73.9692759876769</v>
      </c>
      <c r="J217" s="411" t="n">
        <v>39.7125245693637</v>
      </c>
      <c r="K217" s="411" t="n">
        <v>58.2479290217315</v>
      </c>
      <c r="L217" s="411" t="n">
        <v>57.71754</v>
      </c>
      <c r="M217" s="411" t="n">
        <v>75.3125187116726</v>
      </c>
      <c r="N217" s="411" t="n">
        <v>36.7098639441956</v>
      </c>
      <c r="O217" s="411" t="n">
        <v>61.5125823996297</v>
      </c>
      <c r="P217" s="411" t="n">
        <v>37.0701928</v>
      </c>
      <c r="Q217" s="411" t="n">
        <v>100</v>
      </c>
      <c r="R217" s="411" t="n">
        <v>23.5776114864407</v>
      </c>
      <c r="S217" s="411" t="n">
        <v>87.1805235435221</v>
      </c>
    </row>
    <row r="218">
      <c r="A218" s="411" t="s">
        <v>98</v>
      </c>
      <c r="B218" s="411" t="s">
        <v>119</v>
      </c>
      <c r="C218" s="411" t="s">
        <v>17</v>
      </c>
      <c r="D218" s="411" t="n">
        <v>995.8101932</v>
      </c>
      <c r="E218" s="411" t="n">
        <v>21.4894727880013</v>
      </c>
      <c r="F218" s="411" t="n">
        <v>22.7893569368508</v>
      </c>
      <c r="G218" s="411" t="n">
        <v>19.347060780989</v>
      </c>
      <c r="H218" s="411" t="n">
        <v>1618.6316718</v>
      </c>
      <c r="I218" s="411" t="n">
        <v>14.9961447042067</v>
      </c>
      <c r="J218" s="411" t="n">
        <v>37.0427769968943</v>
      </c>
      <c r="K218" s="411" t="n">
        <v>11.9403306820622</v>
      </c>
      <c r="L218" s="411" t="n">
        <v>1543.335769</v>
      </c>
      <c r="M218" s="411" t="n">
        <v>14.242008083556</v>
      </c>
      <c r="N218" s="411" t="n">
        <v>35.3196120639491</v>
      </c>
      <c r="O218" s="411" t="n">
        <v>12.0332582739669</v>
      </c>
      <c r="P218" s="411" t="n">
        <v>211.8506796</v>
      </c>
      <c r="Q218" s="411" t="n">
        <v>43.0689268711406</v>
      </c>
      <c r="R218" s="411" t="n">
        <v>4.84825400230581</v>
      </c>
      <c r="S218" s="411" t="n">
        <v>42.4239128196114</v>
      </c>
    </row>
    <row r="219">
      <c r="A219" s="411" t="s">
        <v>106</v>
      </c>
      <c r="B219" s="411" t="s">
        <v>120</v>
      </c>
      <c r="C219" s="411" t="s">
        <v>16</v>
      </c>
      <c r="D219" s="411" t="n">
        <v>31.5231857</v>
      </c>
      <c r="E219" s="411" t="n">
        <v>99.9999999999999</v>
      </c>
      <c r="F219" s="411" t="n">
        <v>9.57453468112258</v>
      </c>
      <c r="G219" s="411" t="n">
        <v>100.632751398849</v>
      </c>
      <c r="H219" s="411" t="n">
        <v>148.6229633</v>
      </c>
      <c r="I219" s="411" t="n">
        <v>57.55681519707</v>
      </c>
      <c r="J219" s="411" t="n">
        <v>45.1412408019111</v>
      </c>
      <c r="K219" s="411" t="n">
        <v>47.4973723144175</v>
      </c>
      <c r="L219" s="411" t="n">
        <v>149.0937227</v>
      </c>
      <c r="M219" s="411" t="n">
        <v>72.8828652078184</v>
      </c>
      <c r="N219" s="411" t="n">
        <v>45.2842245169664</v>
      </c>
      <c r="O219" s="411" t="n">
        <v>49.3420925824658</v>
      </c>
      <c r="P219" s="411"/>
      <c r="Q219" s="411"/>
      <c r="R219" s="411"/>
      <c r="S219" s="411"/>
    </row>
    <row r="220">
      <c r="A220" s="411" t="s">
        <v>106</v>
      </c>
      <c r="B220" s="411" t="s">
        <v>120</v>
      </c>
      <c r="C220" s="411" t="s">
        <v>17</v>
      </c>
      <c r="D220" s="411" t="n">
        <v>2700.3100351</v>
      </c>
      <c r="E220" s="411" t="n">
        <v>12.1652082255825</v>
      </c>
      <c r="F220" s="411" t="n">
        <v>37.5608820700273</v>
      </c>
      <c r="G220" s="411" t="n">
        <v>10.8445134685963</v>
      </c>
      <c r="H220" s="411" t="n">
        <v>2442.4010819</v>
      </c>
      <c r="I220" s="411" t="n">
        <v>17.2992335769966</v>
      </c>
      <c r="J220" s="411" t="n">
        <v>33.9734096501833</v>
      </c>
      <c r="K220" s="411" t="n">
        <v>12.7415666261939</v>
      </c>
      <c r="L220" s="411" t="n">
        <v>1632.3558445</v>
      </c>
      <c r="M220" s="411" t="n">
        <v>16.7223478972193</v>
      </c>
      <c r="N220" s="411" t="n">
        <v>22.7058095457968</v>
      </c>
      <c r="O220" s="411" t="n">
        <v>14.853983336997</v>
      </c>
      <c r="P220" s="411" t="n">
        <v>414.0880484</v>
      </c>
      <c r="Q220" s="411" t="n">
        <v>41.1269864197738</v>
      </c>
      <c r="R220" s="411" t="n">
        <v>5.75989873399266</v>
      </c>
      <c r="S220" s="411" t="n">
        <v>38.437051669769</v>
      </c>
    </row>
    <row r="221">
      <c r="A221" s="411" t="s">
        <v>108</v>
      </c>
      <c r="B221" s="411" t="s">
        <v>121</v>
      </c>
      <c r="C221" s="411" t="s">
        <v>16</v>
      </c>
      <c r="D221" s="411" t="n">
        <v>177.47849</v>
      </c>
      <c r="E221" s="411" t="n">
        <v>49.5400400561189</v>
      </c>
      <c r="F221" s="411" t="n">
        <v>29.9492357889328</v>
      </c>
      <c r="G221" s="411" t="n">
        <v>39.4768678142927</v>
      </c>
      <c r="H221" s="411" t="n">
        <v>327.6089013</v>
      </c>
      <c r="I221" s="411" t="n">
        <v>42.2083596493746</v>
      </c>
      <c r="J221" s="411" t="n">
        <v>55.283523268577</v>
      </c>
      <c r="K221" s="411" t="n">
        <v>24.1959882689839</v>
      </c>
      <c r="L221" s="411" t="n">
        <v>48.4843658</v>
      </c>
      <c r="M221" s="411" t="n">
        <v>100</v>
      </c>
      <c r="N221" s="411" t="n">
        <v>8.18166586509198</v>
      </c>
      <c r="O221" s="411" t="n">
        <v>97.8300945617234</v>
      </c>
      <c r="P221" s="411" t="n">
        <v>39.0259681</v>
      </c>
      <c r="Q221" s="411" t="n">
        <v>99.9999999999999</v>
      </c>
      <c r="R221" s="411" t="n">
        <v>6.58557507739822</v>
      </c>
      <c r="S221" s="411" t="n">
        <v>99.4687795239077</v>
      </c>
    </row>
    <row r="222">
      <c r="A222" s="411" t="s">
        <v>108</v>
      </c>
      <c r="B222" s="411" t="s">
        <v>121</v>
      </c>
      <c r="C222" s="411" t="s">
        <v>17</v>
      </c>
      <c r="D222" s="411" t="n">
        <v>2532.5676105</v>
      </c>
      <c r="E222" s="411" t="n">
        <v>19.3366084616909</v>
      </c>
      <c r="F222" s="411" t="n">
        <v>29.9507029774638</v>
      </c>
      <c r="G222" s="411" t="n">
        <v>16.4106983036424</v>
      </c>
      <c r="H222" s="411" t="n">
        <v>2567.9840687</v>
      </c>
      <c r="I222" s="411" t="n">
        <v>17.4573121763772</v>
      </c>
      <c r="J222" s="411" t="n">
        <v>30.3695458212497</v>
      </c>
      <c r="K222" s="411" t="n">
        <v>13.4219701264016</v>
      </c>
      <c r="L222" s="411" t="n">
        <v>2675.7884347</v>
      </c>
      <c r="M222" s="411" t="n">
        <v>14.202197303897</v>
      </c>
      <c r="N222" s="411" t="n">
        <v>31.6444640237701</v>
      </c>
      <c r="O222" s="411" t="n">
        <v>14.6555863384861</v>
      </c>
      <c r="P222" s="411" t="n">
        <v>679.4467583</v>
      </c>
      <c r="Q222" s="411" t="n">
        <v>35.5071999803762</v>
      </c>
      <c r="R222" s="411" t="n">
        <v>8.03528717751638</v>
      </c>
      <c r="S222" s="411" t="n">
        <v>33.8507850330436</v>
      </c>
    </row>
    <row r="223">
      <c r="A223" s="411" t="s">
        <v>110</v>
      </c>
      <c r="B223" s="411" t="s">
        <v>122</v>
      </c>
      <c r="C223" s="411" t="s">
        <v>16</v>
      </c>
      <c r="D223" s="411" t="n">
        <v>58.5200605</v>
      </c>
      <c r="E223" s="411" t="n">
        <v>58.5557862277773</v>
      </c>
      <c r="F223" s="411" t="n">
        <v>27.0873848862434</v>
      </c>
      <c r="G223" s="411" t="n">
        <v>53.7857128213592</v>
      </c>
      <c r="H223" s="411" t="n">
        <v>44.8928687</v>
      </c>
      <c r="I223" s="411" t="n">
        <v>72.603466838095</v>
      </c>
      <c r="J223" s="411" t="n">
        <v>20.7797190012216</v>
      </c>
      <c r="K223" s="411" t="n">
        <v>66.4829343138364</v>
      </c>
      <c r="L223" s="411" t="n">
        <v>112.6288214</v>
      </c>
      <c r="M223" s="411" t="n">
        <v>51.5852991668571</v>
      </c>
      <c r="N223" s="411" t="n">
        <v>52.132896112535</v>
      </c>
      <c r="O223" s="411" t="n">
        <v>33.7281962672631</v>
      </c>
      <c r="P223" s="411"/>
      <c r="Q223" s="411"/>
      <c r="R223" s="411"/>
      <c r="S223" s="411"/>
    </row>
    <row r="224">
      <c r="A224" s="411" t="s">
        <v>110</v>
      </c>
      <c r="B224" s="411" t="s">
        <v>122</v>
      </c>
      <c r="C224" s="411" t="s">
        <v>17</v>
      </c>
      <c r="D224" s="411" t="n">
        <v>465.4487192</v>
      </c>
      <c r="E224" s="411" t="n">
        <v>22.6558364534418</v>
      </c>
      <c r="F224" s="411" t="n">
        <v>16.5189000868262</v>
      </c>
      <c r="G224" s="411" t="n">
        <v>21.2380972457982</v>
      </c>
      <c r="H224" s="411" t="n">
        <v>796.9517729</v>
      </c>
      <c r="I224" s="411" t="n">
        <v>19.4990735439946</v>
      </c>
      <c r="J224" s="411" t="n">
        <v>28.2840325206639</v>
      </c>
      <c r="K224" s="411" t="n">
        <v>17.269356259496</v>
      </c>
      <c r="L224" s="411" t="n">
        <v>1174.2218395</v>
      </c>
      <c r="M224" s="411" t="n">
        <v>14.0073297307612</v>
      </c>
      <c r="N224" s="411" t="n">
        <v>41.6734485375931</v>
      </c>
      <c r="O224" s="411" t="n">
        <v>12.0989787803522</v>
      </c>
      <c r="P224" s="411" t="n">
        <v>381.0514648</v>
      </c>
      <c r="Q224" s="411" t="n">
        <v>28.1520557584873</v>
      </c>
      <c r="R224" s="411" t="n">
        <v>13.5236188549168</v>
      </c>
      <c r="S224" s="411" t="n">
        <v>26.4757590253539</v>
      </c>
    </row>
    <row r="225">
      <c r="A225" s="411" t="s">
        <v>125</v>
      </c>
      <c r="B225" s="411" t="s">
        <v>126</v>
      </c>
      <c r="C225" s="411" t="s">
        <v>16</v>
      </c>
      <c r="D225" s="411" t="n">
        <v>59.9083844</v>
      </c>
      <c r="E225" s="411" t="n">
        <v>70.4054319575195</v>
      </c>
      <c r="F225" s="411" t="n">
        <v>14.5654378386442</v>
      </c>
      <c r="G225" s="411" t="n">
        <v>70.0660614529145</v>
      </c>
      <c r="H225" s="411" t="n">
        <v>179.623254</v>
      </c>
      <c r="I225" s="411" t="n">
        <v>49.2774876637395</v>
      </c>
      <c r="J225" s="411" t="n">
        <v>43.6715389125398</v>
      </c>
      <c r="K225" s="411" t="n">
        <v>29.9810435476469</v>
      </c>
      <c r="L225" s="411" t="n">
        <v>147.4688509</v>
      </c>
      <c r="M225" s="411" t="n">
        <v>50.8409027281232</v>
      </c>
      <c r="N225" s="411" t="n">
        <v>35.8538859365441</v>
      </c>
      <c r="O225" s="411" t="n">
        <v>34.4403772098272</v>
      </c>
      <c r="P225" s="411" t="n">
        <v>24.3045814</v>
      </c>
      <c r="Q225" s="411" t="n">
        <v>99.9999999999998</v>
      </c>
      <c r="R225" s="411" t="n">
        <v>5.9091373122719</v>
      </c>
      <c r="S225" s="411" t="n">
        <v>101.184050932015</v>
      </c>
    </row>
    <row r="226">
      <c r="A226" s="411" t="s">
        <v>125</v>
      </c>
      <c r="B226" s="411" t="s">
        <v>126</v>
      </c>
      <c r="C226" s="411" t="s">
        <v>17</v>
      </c>
      <c r="D226" s="411" t="n">
        <v>1777.6499775</v>
      </c>
      <c r="E226" s="411" t="n">
        <v>16.7064992032807</v>
      </c>
      <c r="F226" s="411" t="n">
        <v>24.1971011982953</v>
      </c>
      <c r="G226" s="411" t="n">
        <v>14.5204006500597</v>
      </c>
      <c r="H226" s="411" t="n">
        <v>2048.0630441</v>
      </c>
      <c r="I226" s="411" t="n">
        <v>14.2191162843771</v>
      </c>
      <c r="J226" s="411" t="n">
        <v>27.8779227439764</v>
      </c>
      <c r="K226" s="411" t="n">
        <v>12.5783528906825</v>
      </c>
      <c r="L226" s="411" t="n">
        <v>3171.5121579</v>
      </c>
      <c r="M226" s="411" t="n">
        <v>14.1595524401275</v>
      </c>
      <c r="N226" s="411" t="n">
        <v>43.1701412582108</v>
      </c>
      <c r="O226" s="411" t="n">
        <v>10.2363148437031</v>
      </c>
      <c r="P226" s="411" t="n">
        <v>349.3158914</v>
      </c>
      <c r="Q226" s="411" t="n">
        <v>38.6279280229391</v>
      </c>
      <c r="R226" s="411" t="n">
        <v>4.75483479951752</v>
      </c>
      <c r="S226" s="411" t="n">
        <v>36.2039658010814</v>
      </c>
    </row>
    <row r="227">
      <c r="A227" s="411" t="s">
        <v>127</v>
      </c>
      <c r="B227" s="411" t="s">
        <v>128</v>
      </c>
      <c r="C227" s="411" t="s">
        <v>16</v>
      </c>
      <c r="D227" s="411" t="n">
        <v>200.6882286</v>
      </c>
      <c r="E227" s="411" t="n">
        <v>78.8692693441036</v>
      </c>
      <c r="F227" s="411" t="n">
        <v>49.8488069285566</v>
      </c>
      <c r="G227" s="411" t="n">
        <v>48.0776397185944</v>
      </c>
      <c r="H227" s="411" t="n">
        <v>50.524243</v>
      </c>
      <c r="I227" s="411" t="n">
        <v>100</v>
      </c>
      <c r="J227" s="411" t="n">
        <v>12.5496809259219</v>
      </c>
      <c r="K227" s="411" t="n">
        <v>99.4950929082798</v>
      </c>
      <c r="L227" s="411" t="n">
        <v>151.3813736</v>
      </c>
      <c r="M227" s="411" t="n">
        <v>60.9710892128405</v>
      </c>
      <c r="N227" s="411" t="n">
        <v>37.6015121455215</v>
      </c>
      <c r="O227" s="411" t="n">
        <v>57.0328307270126</v>
      </c>
      <c r="P227" s="411"/>
      <c r="Q227" s="411"/>
      <c r="R227" s="411"/>
      <c r="S227" s="411"/>
    </row>
    <row r="228">
      <c r="A228" s="411" t="s">
        <v>127</v>
      </c>
      <c r="B228" s="411" t="s">
        <v>128</v>
      </c>
      <c r="C228" s="411" t="s">
        <v>17</v>
      </c>
      <c r="D228" s="411" t="n">
        <v>1420.7647324</v>
      </c>
      <c r="E228" s="411" t="n">
        <v>22.3961458332548</v>
      </c>
      <c r="F228" s="411" t="n">
        <v>20.1289985858043</v>
      </c>
      <c r="G228" s="411" t="n">
        <v>20.4254672577479</v>
      </c>
      <c r="H228" s="411" t="n">
        <v>1985.3165563</v>
      </c>
      <c r="I228" s="411" t="n">
        <v>15.7375009795419</v>
      </c>
      <c r="J228" s="411" t="n">
        <v>28.1274114164073</v>
      </c>
      <c r="K228" s="411" t="n">
        <v>13.6733069248937</v>
      </c>
      <c r="L228" s="411" t="n">
        <v>2756.1920407</v>
      </c>
      <c r="M228" s="411" t="n">
        <v>16.5506534662764</v>
      </c>
      <c r="N228" s="411" t="n">
        <v>39.0489603410537</v>
      </c>
      <c r="O228" s="411" t="n">
        <v>13.7858667218357</v>
      </c>
      <c r="P228" s="411" t="n">
        <v>896.0248087</v>
      </c>
      <c r="Q228" s="411" t="n">
        <v>22.9247859866067</v>
      </c>
      <c r="R228" s="411" t="n">
        <v>12.6946296567348</v>
      </c>
      <c r="S228" s="411" t="n">
        <v>21.4352634584134</v>
      </c>
    </row>
    <row r="229">
      <c r="A229" s="411" t="s">
        <v>131</v>
      </c>
      <c r="B229" s="411" t="s">
        <v>132</v>
      </c>
      <c r="C229" s="411" t="s">
        <v>16</v>
      </c>
      <c r="D229" s="411" t="n">
        <v>196.6051864</v>
      </c>
      <c r="E229" s="411" t="n">
        <v>66.9251008031885</v>
      </c>
      <c r="F229" s="411" t="n">
        <v>49.3755428118214</v>
      </c>
      <c r="G229" s="411" t="n">
        <v>40.2982776490249</v>
      </c>
      <c r="H229" s="411" t="n">
        <v>120.2049133</v>
      </c>
      <c r="I229" s="411" t="n">
        <v>60.6085696024291</v>
      </c>
      <c r="J229" s="411" t="n">
        <v>30.1883330318667</v>
      </c>
      <c r="K229" s="411" t="n">
        <v>54.0699642226329</v>
      </c>
      <c r="L229" s="411" t="n">
        <v>81.3732421</v>
      </c>
      <c r="M229" s="411" t="n">
        <v>70.3212978737448</v>
      </c>
      <c r="N229" s="411" t="n">
        <v>20.436124156312</v>
      </c>
      <c r="O229" s="411" t="n">
        <v>69.6643017295433</v>
      </c>
      <c r="P229" s="411"/>
      <c r="Q229" s="411"/>
      <c r="R229" s="411"/>
      <c r="S229" s="411"/>
    </row>
    <row r="230">
      <c r="A230" s="411" t="s">
        <v>131</v>
      </c>
      <c r="B230" s="411" t="s">
        <v>132</v>
      </c>
      <c r="C230" s="411" t="s">
        <v>17</v>
      </c>
      <c r="D230" s="411" t="n">
        <v>3069.3063858</v>
      </c>
      <c r="E230" s="411" t="n">
        <v>11.6678049022229</v>
      </c>
      <c r="F230" s="411" t="n">
        <v>52.195714756427</v>
      </c>
      <c r="G230" s="411" t="n">
        <v>9.42062999109091</v>
      </c>
      <c r="H230" s="411" t="n">
        <v>1712.9703571</v>
      </c>
      <c r="I230" s="411" t="n">
        <v>15.634225979762</v>
      </c>
      <c r="J230" s="411" t="n">
        <v>29.1302662253128</v>
      </c>
      <c r="K230" s="411" t="n">
        <v>15.8276065698215</v>
      </c>
      <c r="L230" s="411" t="n">
        <v>1027.6311393</v>
      </c>
      <c r="M230" s="411" t="n">
        <v>25.3288601682857</v>
      </c>
      <c r="N230" s="411" t="n">
        <v>17.4755905991915</v>
      </c>
      <c r="O230" s="411" t="n">
        <v>23.880635042389</v>
      </c>
      <c r="P230" s="411" t="n">
        <v>70.4721454</v>
      </c>
      <c r="Q230" s="411" t="n">
        <v>70.8922495457584</v>
      </c>
      <c r="R230" s="411" t="n">
        <v>1.19842841906873</v>
      </c>
      <c r="S230" s="411" t="n">
        <v>71.5734861247851</v>
      </c>
    </row>
    <row r="231">
      <c r="A231" s="411" t="s">
        <v>133</v>
      </c>
      <c r="B231" s="411" t="s">
        <v>134</v>
      </c>
      <c r="C231" s="411" t="s">
        <v>16</v>
      </c>
      <c r="D231" s="411" t="n">
        <v>595.7521173</v>
      </c>
      <c r="E231" s="411" t="n">
        <v>47.1499121893984</v>
      </c>
      <c r="F231" s="411" t="n">
        <v>81.2372386049828</v>
      </c>
      <c r="G231" s="411" t="n">
        <v>15.5769642113164</v>
      </c>
      <c r="H231" s="411" t="n">
        <v>137.59644</v>
      </c>
      <c r="I231" s="411" t="n">
        <v>72.837634827297</v>
      </c>
      <c r="J231" s="411" t="n">
        <v>18.7627613950172</v>
      </c>
      <c r="K231" s="411" t="n">
        <v>67.4436737607314</v>
      </c>
      <c r="L231" s="411"/>
      <c r="M231" s="411"/>
      <c r="N231" s="411"/>
      <c r="O231" s="411"/>
      <c r="P231" s="411"/>
      <c r="Q231" s="411"/>
      <c r="R231" s="411"/>
      <c r="S231" s="411"/>
    </row>
    <row r="232">
      <c r="A232" s="411" t="s">
        <v>133</v>
      </c>
      <c r="B232" s="411" t="s">
        <v>134</v>
      </c>
      <c r="C232" s="411" t="s">
        <v>17</v>
      </c>
      <c r="D232" s="411" t="n">
        <v>8379.9902337</v>
      </c>
      <c r="E232" s="411" t="n">
        <v>14.741882021099</v>
      </c>
      <c r="F232" s="411" t="n">
        <v>51.1393403603651</v>
      </c>
      <c r="G232" s="411" t="n">
        <v>8.53746859832895</v>
      </c>
      <c r="H232" s="411" t="n">
        <v>4351.9519391</v>
      </c>
      <c r="I232" s="411" t="n">
        <v>15.4131113078341</v>
      </c>
      <c r="J232" s="411" t="n">
        <v>26.5580203841504</v>
      </c>
      <c r="K232" s="411" t="n">
        <v>14.1105372251509</v>
      </c>
      <c r="L232" s="411" t="n">
        <v>2969.3701269</v>
      </c>
      <c r="M232" s="411" t="n">
        <v>20.3814990599717</v>
      </c>
      <c r="N232" s="411" t="n">
        <v>18.1207406381896</v>
      </c>
      <c r="O232" s="411" t="n">
        <v>18.2171237568578</v>
      </c>
      <c r="P232" s="411" t="n">
        <v>685.2702699</v>
      </c>
      <c r="Q232" s="411" t="n">
        <v>34.0389251594432</v>
      </c>
      <c r="R232" s="411" t="n">
        <v>4.18189861729496</v>
      </c>
      <c r="S232" s="411" t="n">
        <v>33.1886661495246</v>
      </c>
    </row>
    <row r="233">
      <c r="A233" s="411" t="s">
        <v>135</v>
      </c>
      <c r="B233" s="411" t="s">
        <v>136</v>
      </c>
      <c r="C233" s="411" t="s">
        <v>16</v>
      </c>
      <c r="D233" s="411" t="n">
        <v>136.1577575</v>
      </c>
      <c r="E233" s="411" t="n">
        <v>99.9999999999996</v>
      </c>
      <c r="F233" s="411" t="n">
        <v>34.7611709414956</v>
      </c>
      <c r="G233" s="411" t="n">
        <v>92.8829343516149</v>
      </c>
      <c r="H233" s="411" t="n">
        <v>255.5372108</v>
      </c>
      <c r="I233" s="411" t="n">
        <v>100</v>
      </c>
      <c r="J233" s="411" t="n">
        <v>65.2388290585044</v>
      </c>
      <c r="K233" s="411" t="n">
        <v>49.49076501126</v>
      </c>
      <c r="L233" s="411"/>
      <c r="M233" s="411"/>
      <c r="N233" s="411"/>
      <c r="O233" s="411"/>
      <c r="P233" s="411"/>
      <c r="Q233" s="411"/>
      <c r="R233" s="411"/>
      <c r="S233" s="411"/>
    </row>
    <row r="234">
      <c r="A234" s="411" t="s">
        <v>135</v>
      </c>
      <c r="B234" s="411" t="s">
        <v>136</v>
      </c>
      <c r="C234" s="411" t="s">
        <v>17</v>
      </c>
      <c r="D234" s="411" t="n">
        <v>11805.679926</v>
      </c>
      <c r="E234" s="411" t="n">
        <v>12.5609768794794</v>
      </c>
      <c r="F234" s="411" t="n">
        <v>41.1734504858712</v>
      </c>
      <c r="G234" s="411" t="n">
        <v>10.4959549967154</v>
      </c>
      <c r="H234" s="411" t="n">
        <v>13812.3072129</v>
      </c>
      <c r="I234" s="411" t="n">
        <v>13.3885499763568</v>
      </c>
      <c r="J234" s="411" t="n">
        <v>48.1717572126882</v>
      </c>
      <c r="K234" s="411" t="n">
        <v>9.06053682101745</v>
      </c>
      <c r="L234" s="411" t="n">
        <v>2585.8387979</v>
      </c>
      <c r="M234" s="411" t="n">
        <v>24.8403155200698</v>
      </c>
      <c r="N234" s="411" t="n">
        <v>9.01836288779122</v>
      </c>
      <c r="O234" s="411" t="n">
        <v>23.440311891758</v>
      </c>
      <c r="P234" s="411" t="n">
        <v>469.2140603</v>
      </c>
      <c r="Q234" s="411" t="n">
        <v>49.348760778706</v>
      </c>
      <c r="R234" s="411" t="n">
        <v>1.63642941364939</v>
      </c>
      <c r="S234" s="411" t="n">
        <v>48.6374603397453</v>
      </c>
    </row>
    <row r="235">
      <c r="A235" s="411" t="s">
        <v>137</v>
      </c>
      <c r="B235" s="411" t="s">
        <v>138</v>
      </c>
      <c r="C235" s="411" t="s">
        <v>16</v>
      </c>
      <c r="D235" s="411" t="n">
        <v>143.6767492</v>
      </c>
      <c r="E235" s="411" t="n">
        <v>77.9204107292605</v>
      </c>
      <c r="F235" s="411" t="n">
        <v>79.7405724743072</v>
      </c>
      <c r="G235" s="411" t="n">
        <v>25.9142118025562</v>
      </c>
      <c r="H235" s="411"/>
      <c r="I235" s="411"/>
      <c r="J235" s="411"/>
      <c r="K235" s="411"/>
      <c r="L235" s="411"/>
      <c r="M235" s="411"/>
      <c r="N235" s="411"/>
      <c r="O235" s="411"/>
      <c r="P235" s="411" t="n">
        <v>36.5034837</v>
      </c>
      <c r="Q235" s="411" t="n">
        <v>100</v>
      </c>
      <c r="R235" s="411" t="n">
        <v>20.2594275256928</v>
      </c>
      <c r="S235" s="411" t="n">
        <v>101.997654264203</v>
      </c>
    </row>
    <row r="236">
      <c r="A236" s="411" t="s">
        <v>137</v>
      </c>
      <c r="B236" s="411" t="s">
        <v>138</v>
      </c>
      <c r="C236" s="411" t="s">
        <v>17</v>
      </c>
      <c r="D236" s="411" t="n">
        <v>4660.4047681</v>
      </c>
      <c r="E236" s="411" t="n">
        <v>13.5949235851719</v>
      </c>
      <c r="F236" s="411" t="n">
        <v>44.2551784760117</v>
      </c>
      <c r="G236" s="411" t="n">
        <v>10.4635481475799</v>
      </c>
      <c r="H236" s="411" t="n">
        <v>4018.5063657</v>
      </c>
      <c r="I236" s="411" t="n">
        <v>13.9699687603257</v>
      </c>
      <c r="J236" s="411" t="n">
        <v>38.1597147179871</v>
      </c>
      <c r="K236" s="411" t="n">
        <v>10.6540478363475</v>
      </c>
      <c r="L236" s="411" t="n">
        <v>1674.4769109</v>
      </c>
      <c r="M236" s="411" t="n">
        <v>22.2341028996148</v>
      </c>
      <c r="N236" s="411" t="n">
        <v>15.9008236909113</v>
      </c>
      <c r="O236" s="411" t="n">
        <v>21.2806113403963</v>
      </c>
      <c r="P236" s="411" t="n">
        <v>177.3677416</v>
      </c>
      <c r="Q236" s="411" t="n">
        <v>77.8056288829779</v>
      </c>
      <c r="R236" s="411" t="n">
        <v>1.68428311508987</v>
      </c>
      <c r="S236" s="411" t="n">
        <v>78.1524200631419</v>
      </c>
    </row>
    <row r="237">
      <c r="A237" s="411" t="s">
        <v>139</v>
      </c>
      <c r="B237" s="411" t="s">
        <v>140</v>
      </c>
      <c r="C237" s="411" t="s">
        <v>16</v>
      </c>
      <c r="D237" s="411" t="n">
        <v>329.3878937</v>
      </c>
      <c r="E237" s="411" t="n">
        <v>61.9737303890052</v>
      </c>
      <c r="F237" s="411" t="n">
        <v>85.9105686851705</v>
      </c>
      <c r="G237" s="411" t="n">
        <v>16.7535428981364</v>
      </c>
      <c r="H237" s="411" t="n">
        <v>54.0199905</v>
      </c>
      <c r="I237" s="411" t="n">
        <v>99.9999999999999</v>
      </c>
      <c r="J237" s="411" t="n">
        <v>14.0894313148295</v>
      </c>
      <c r="K237" s="411" t="n">
        <v>102.155038461729</v>
      </c>
      <c r="L237" s="411"/>
      <c r="M237" s="411"/>
      <c r="N237" s="411"/>
      <c r="O237" s="411"/>
      <c r="P237" s="411"/>
      <c r="Q237" s="411"/>
      <c r="R237" s="411"/>
      <c r="S237" s="411"/>
    </row>
    <row r="238">
      <c r="A238" s="411" t="s">
        <v>139</v>
      </c>
      <c r="B238" s="411" t="s">
        <v>140</v>
      </c>
      <c r="C238" s="411" t="s">
        <v>17</v>
      </c>
      <c r="D238" s="411" t="n">
        <v>6702.8979619</v>
      </c>
      <c r="E238" s="411" t="n">
        <v>12.6802728300125</v>
      </c>
      <c r="F238" s="411" t="n">
        <v>62.9614464983704</v>
      </c>
      <c r="G238" s="411" t="n">
        <v>8.69273684077723</v>
      </c>
      <c r="H238" s="411" t="n">
        <v>2375.5402481</v>
      </c>
      <c r="I238" s="411" t="n">
        <v>21.9205808280101</v>
      </c>
      <c r="J238" s="411" t="n">
        <v>22.3138485899131</v>
      </c>
      <c r="K238" s="411" t="n">
        <v>18.3605023803466</v>
      </c>
      <c r="L238" s="411" t="n">
        <v>1205.5195959</v>
      </c>
      <c r="M238" s="411" t="n">
        <v>36.0627356086211</v>
      </c>
      <c r="N238" s="411" t="n">
        <v>11.3236480655719</v>
      </c>
      <c r="O238" s="411" t="n">
        <v>30.6071866662626</v>
      </c>
      <c r="P238" s="411" t="n">
        <v>362.0777201</v>
      </c>
      <c r="Q238" s="411" t="n">
        <v>45.5514409049326</v>
      </c>
      <c r="R238" s="411" t="n">
        <v>3.40105684614451</v>
      </c>
      <c r="S238" s="411" t="n">
        <v>47.9728856756198</v>
      </c>
    </row>
    <row r="239">
      <c r="A239" s="411" t="s">
        <v>141</v>
      </c>
      <c r="B239" s="411" t="s">
        <v>142</v>
      </c>
      <c r="C239" s="411" t="s">
        <v>16</v>
      </c>
      <c r="D239" s="411" t="n">
        <v>166.6956155</v>
      </c>
      <c r="E239" s="411" t="n">
        <v>59.1911207757814</v>
      </c>
      <c r="F239" s="411" t="n">
        <v>41.4530269033085</v>
      </c>
      <c r="G239" s="411" t="n">
        <v>31.3557091341011</v>
      </c>
      <c r="H239" s="411" t="n">
        <v>117.3325894</v>
      </c>
      <c r="I239" s="411" t="n">
        <v>56.9255258500375</v>
      </c>
      <c r="J239" s="411" t="n">
        <v>29.1776779517818</v>
      </c>
      <c r="K239" s="411" t="n">
        <v>59.4717333363159</v>
      </c>
      <c r="L239" s="411" t="n">
        <v>118.1031422</v>
      </c>
      <c r="M239" s="411" t="n">
        <v>73.2131577876819</v>
      </c>
      <c r="N239" s="411" t="n">
        <v>29.3692951449096</v>
      </c>
      <c r="O239" s="411" t="n">
        <v>43.6578652813659</v>
      </c>
      <c r="P239" s="411"/>
      <c r="Q239" s="411"/>
      <c r="R239" s="411"/>
      <c r="S239" s="411"/>
    </row>
    <row r="240">
      <c r="A240" s="411" t="s">
        <v>141</v>
      </c>
      <c r="B240" s="411" t="s">
        <v>142</v>
      </c>
      <c r="C240" s="411" t="s">
        <v>17</v>
      </c>
      <c r="D240" s="411" t="n">
        <v>5719.8385021</v>
      </c>
      <c r="E240" s="411" t="n">
        <v>10.5003334989965</v>
      </c>
      <c r="F240" s="411" t="n">
        <v>55.4767613908611</v>
      </c>
      <c r="G240" s="411" t="n">
        <v>7.08980713220572</v>
      </c>
      <c r="H240" s="411" t="n">
        <v>3166.8988386</v>
      </c>
      <c r="I240" s="411" t="n">
        <v>15.1053368794002</v>
      </c>
      <c r="J240" s="411" t="n">
        <v>30.7157782782685</v>
      </c>
      <c r="K240" s="411" t="n">
        <v>11.3025897212174</v>
      </c>
      <c r="L240" s="411" t="n">
        <v>1186.5944862</v>
      </c>
      <c r="M240" s="411" t="n">
        <v>22.8913183384603</v>
      </c>
      <c r="N240" s="411" t="n">
        <v>11.5087898293737</v>
      </c>
      <c r="O240" s="411" t="n">
        <v>22.2263671415477</v>
      </c>
      <c r="P240" s="411" t="n">
        <v>237.0005694</v>
      </c>
      <c r="Q240" s="411" t="n">
        <v>45.3909374405941</v>
      </c>
      <c r="R240" s="411" t="n">
        <v>2.29867050149664</v>
      </c>
      <c r="S240" s="411" t="n">
        <v>43.2438113721877</v>
      </c>
    </row>
    <row r="241">
      <c r="A241" s="411" t="s">
        <v>143</v>
      </c>
      <c r="B241" s="411" t="s">
        <v>144</v>
      </c>
      <c r="C241" s="411" t="s">
        <v>16</v>
      </c>
      <c r="D241" s="411" t="n">
        <v>92.2147137</v>
      </c>
      <c r="E241" s="411" t="n">
        <v>60.8451845936419</v>
      </c>
      <c r="F241" s="411" t="n">
        <v>39.820212179167</v>
      </c>
      <c r="G241" s="411" t="n">
        <v>45.9818972462682</v>
      </c>
      <c r="H241" s="411" t="n">
        <v>139.3629416</v>
      </c>
      <c r="I241" s="411" t="n">
        <v>51.2627037255517</v>
      </c>
      <c r="J241" s="411" t="n">
        <v>60.179787820833</v>
      </c>
      <c r="K241" s="411" t="n">
        <v>30.4256457367103</v>
      </c>
      <c r="L241" s="411"/>
      <c r="M241" s="411"/>
      <c r="N241" s="411"/>
      <c r="O241" s="411"/>
      <c r="P241" s="411"/>
      <c r="Q241" s="411"/>
      <c r="R241" s="411"/>
      <c r="S241" s="411"/>
    </row>
    <row r="242">
      <c r="A242" s="411" t="s">
        <v>143</v>
      </c>
      <c r="B242" s="411" t="s">
        <v>144</v>
      </c>
      <c r="C242" s="411" t="s">
        <v>17</v>
      </c>
      <c r="D242" s="411" t="n">
        <v>1935.5949042</v>
      </c>
      <c r="E242" s="411" t="n">
        <v>13.2237226356451</v>
      </c>
      <c r="F242" s="411" t="n">
        <v>57.5976491594369</v>
      </c>
      <c r="G242" s="411" t="n">
        <v>8.19967612336428</v>
      </c>
      <c r="H242" s="411" t="n">
        <v>1046.9047336</v>
      </c>
      <c r="I242" s="411" t="n">
        <v>14.5319528857302</v>
      </c>
      <c r="J242" s="411" t="n">
        <v>31.1528261509703</v>
      </c>
      <c r="K242" s="411" t="n">
        <v>12.0418452990348</v>
      </c>
      <c r="L242" s="411" t="n">
        <v>354.746028</v>
      </c>
      <c r="M242" s="411" t="n">
        <v>31.6181243758171</v>
      </c>
      <c r="N242" s="411" t="n">
        <v>10.5562053387885</v>
      </c>
      <c r="O242" s="411" t="n">
        <v>29.7561385351629</v>
      </c>
      <c r="P242" s="411" t="n">
        <v>23.2993086</v>
      </c>
      <c r="Q242" s="411" t="n">
        <v>99.9999999999999</v>
      </c>
      <c r="R242" s="411" t="n">
        <v>0.693319350804401</v>
      </c>
      <c r="S242" s="411" t="n">
        <v>99.9125991469225</v>
      </c>
    </row>
    <row r="243">
      <c r="A243" s="411" t="s">
        <v>145</v>
      </c>
      <c r="B243" s="411" t="s">
        <v>146</v>
      </c>
      <c r="C243" s="411" t="s">
        <v>16</v>
      </c>
      <c r="D243" s="411" t="n">
        <v>26.4164755</v>
      </c>
      <c r="E243" s="411" t="n">
        <v>99.9999999999999</v>
      </c>
      <c r="F243" s="411" t="n">
        <v>48.303103356358</v>
      </c>
      <c r="G243" s="411" t="n">
        <v>74.1189200375488</v>
      </c>
      <c r="H243" s="411"/>
      <c r="I243" s="411"/>
      <c r="J243" s="411"/>
      <c r="K243" s="411"/>
      <c r="L243" s="411" t="n">
        <v>28.2725065</v>
      </c>
      <c r="M243" s="411" t="n">
        <v>100</v>
      </c>
      <c r="N243" s="411" t="n">
        <v>51.696896643642</v>
      </c>
      <c r="O243" s="411" t="n">
        <v>69.2531677464949</v>
      </c>
      <c r="P243" s="411"/>
      <c r="Q243" s="411"/>
      <c r="R243" s="411"/>
      <c r="S243" s="411"/>
    </row>
    <row r="244">
      <c r="A244" s="411" t="s">
        <v>145</v>
      </c>
      <c r="B244" s="411" t="s">
        <v>146</v>
      </c>
      <c r="C244" s="411" t="s">
        <v>17</v>
      </c>
      <c r="D244" s="411" t="n">
        <v>1430.4535105</v>
      </c>
      <c r="E244" s="411" t="n">
        <v>21.7936709489787</v>
      </c>
      <c r="F244" s="411" t="n">
        <v>58.8150722546032</v>
      </c>
      <c r="G244" s="411" t="n">
        <v>12.2735840060677</v>
      </c>
      <c r="H244" s="411" t="n">
        <v>693.8299336</v>
      </c>
      <c r="I244" s="411" t="n">
        <v>26.7032416043919</v>
      </c>
      <c r="J244" s="411" t="n">
        <v>28.5277762454696</v>
      </c>
      <c r="K244" s="411" t="n">
        <v>23.2125857390411</v>
      </c>
      <c r="L244" s="411" t="n">
        <v>307.8371938</v>
      </c>
      <c r="M244" s="411" t="n">
        <v>30.2425731665767</v>
      </c>
      <c r="N244" s="411" t="n">
        <v>12.6571514999272</v>
      </c>
      <c r="O244" s="411" t="n">
        <v>27.2053439246869</v>
      </c>
      <c r="P244" s="411"/>
      <c r="Q244" s="411"/>
      <c r="R244" s="411"/>
      <c r="S244" s="411"/>
    </row>
    <row r="245">
      <c r="A245" s="411" t="s">
        <v>147</v>
      </c>
      <c r="B245" s="411" t="s">
        <v>148</v>
      </c>
      <c r="C245" s="411" t="s">
        <v>16</v>
      </c>
      <c r="D245" s="411" t="n">
        <v>162.4484869</v>
      </c>
      <c r="E245" s="411" t="n">
        <v>35.8318008135854</v>
      </c>
      <c r="F245" s="411" t="n">
        <v>58.0707618230714</v>
      </c>
      <c r="G245" s="411" t="n">
        <v>24.307306896131</v>
      </c>
      <c r="H245" s="411" t="n">
        <v>117.2938168</v>
      </c>
      <c r="I245" s="411" t="n">
        <v>47.8825423317613</v>
      </c>
      <c r="J245" s="411" t="n">
        <v>41.9292381769286</v>
      </c>
      <c r="K245" s="411" t="n">
        <v>33.6649052236351</v>
      </c>
      <c r="L245" s="411"/>
      <c r="M245" s="411"/>
      <c r="N245" s="411"/>
      <c r="O245" s="411"/>
      <c r="P245" s="411"/>
      <c r="Q245" s="411"/>
      <c r="R245" s="411"/>
      <c r="S245" s="411"/>
    </row>
    <row r="246">
      <c r="A246" s="411" t="s">
        <v>147</v>
      </c>
      <c r="B246" s="411" t="s">
        <v>148</v>
      </c>
      <c r="C246" s="411" t="s">
        <v>17</v>
      </c>
      <c r="D246" s="411" t="n">
        <v>1475.5634309</v>
      </c>
      <c r="E246" s="411" t="n">
        <v>11.2842709018404</v>
      </c>
      <c r="F246" s="411" t="n">
        <v>62.0540858090178</v>
      </c>
      <c r="G246" s="411" t="n">
        <v>7.02093897829745</v>
      </c>
      <c r="H246" s="411" t="n">
        <v>631.7680421</v>
      </c>
      <c r="I246" s="411" t="n">
        <v>16.0162432529173</v>
      </c>
      <c r="J246" s="411" t="n">
        <v>26.5686906268453</v>
      </c>
      <c r="K246" s="411" t="n">
        <v>14.1019685048706</v>
      </c>
      <c r="L246" s="411" t="n">
        <v>234.6047192</v>
      </c>
      <c r="M246" s="411" t="n">
        <v>24.0597108220005</v>
      </c>
      <c r="N246" s="411" t="n">
        <v>9.86618472074614</v>
      </c>
      <c r="O246" s="411" t="n">
        <v>23.2493175476499</v>
      </c>
      <c r="P246" s="411" t="n">
        <v>35.9304892</v>
      </c>
      <c r="Q246" s="411" t="n">
        <v>57.4904140603952</v>
      </c>
      <c r="R246" s="411" t="n">
        <v>1.51103884339073</v>
      </c>
      <c r="S246" s="411" t="n">
        <v>58.4678106367391</v>
      </c>
    </row>
    <row r="247">
      <c r="A247" s="411" t="s">
        <v>149</v>
      </c>
      <c r="B247" s="411" t="s">
        <v>150</v>
      </c>
      <c r="C247" s="411" t="s">
        <v>16</v>
      </c>
      <c r="D247" s="411" t="n">
        <v>113.7778826</v>
      </c>
      <c r="E247" s="411" t="n">
        <v>43.667528954539</v>
      </c>
      <c r="F247" s="411" t="n">
        <v>81.7324182385784</v>
      </c>
      <c r="G247" s="411" t="n">
        <v>20.2058959165123</v>
      </c>
      <c r="H247" s="411" t="n">
        <v>25.4298945</v>
      </c>
      <c r="I247" s="411" t="n">
        <v>100</v>
      </c>
      <c r="J247" s="411" t="n">
        <v>18.2675817614216</v>
      </c>
      <c r="K247" s="411" t="n">
        <v>90.4047814046872</v>
      </c>
      <c r="L247" s="411"/>
      <c r="M247" s="411"/>
      <c r="N247" s="411"/>
      <c r="O247" s="411"/>
      <c r="P247" s="411"/>
      <c r="Q247" s="411"/>
      <c r="R247" s="411"/>
      <c r="S247" s="411"/>
    </row>
    <row r="248">
      <c r="A248" s="411" t="s">
        <v>149</v>
      </c>
      <c r="B248" s="411" t="s">
        <v>150</v>
      </c>
      <c r="C248" s="411" t="s">
        <v>17</v>
      </c>
      <c r="D248" s="411" t="n">
        <v>2757.257337</v>
      </c>
      <c r="E248" s="411" t="n">
        <v>9.04804561805616</v>
      </c>
      <c r="F248" s="411" t="n">
        <v>61.2997261214716</v>
      </c>
      <c r="G248" s="411" t="n">
        <v>6.43595782929604</v>
      </c>
      <c r="H248" s="411" t="n">
        <v>1435.2943063</v>
      </c>
      <c r="I248" s="411" t="n">
        <v>13.2630835944732</v>
      </c>
      <c r="J248" s="411" t="n">
        <v>31.9096613505167</v>
      </c>
      <c r="K248" s="411" t="n">
        <v>11.9664587436964</v>
      </c>
      <c r="L248" s="411" t="n">
        <v>236.9856353</v>
      </c>
      <c r="M248" s="411" t="n">
        <v>30.8477173242694</v>
      </c>
      <c r="N248" s="411" t="n">
        <v>5.26869739130662</v>
      </c>
      <c r="O248" s="411" t="n">
        <v>29.5803538669752</v>
      </c>
      <c r="P248" s="411" t="n">
        <v>68.455635</v>
      </c>
      <c r="Q248" s="411" t="n">
        <v>71.5507316039461</v>
      </c>
      <c r="R248" s="411" t="n">
        <v>1.52191513670507</v>
      </c>
      <c r="S248" s="411" t="n">
        <v>72.6359934197803</v>
      </c>
    </row>
    <row r="249">
      <c r="A249" s="411" t="s">
        <v>151</v>
      </c>
      <c r="B249" s="411" t="s">
        <v>152</v>
      </c>
      <c r="C249" s="411" t="s">
        <v>16</v>
      </c>
      <c r="D249" s="411" t="n">
        <v>65.0152563</v>
      </c>
      <c r="E249" s="411" t="n">
        <v>60.1739144424031</v>
      </c>
      <c r="F249" s="411" t="n">
        <v>34.502647954092</v>
      </c>
      <c r="G249" s="411" t="n">
        <v>42.5060753291018</v>
      </c>
      <c r="H249" s="411" t="n">
        <v>57.5679293</v>
      </c>
      <c r="I249" s="411" t="n">
        <v>57.5717775354801</v>
      </c>
      <c r="J249" s="411" t="n">
        <v>30.5504601707455</v>
      </c>
      <c r="K249" s="411" t="n">
        <v>43.33115375826</v>
      </c>
      <c r="L249" s="411" t="n">
        <v>65.8523698</v>
      </c>
      <c r="M249" s="411" t="n">
        <v>56.8880522947997</v>
      </c>
      <c r="N249" s="411" t="n">
        <v>34.9468918751625</v>
      </c>
      <c r="O249" s="411" t="n">
        <v>49.9098974489266</v>
      </c>
      <c r="P249" s="411"/>
      <c r="Q249" s="411"/>
      <c r="R249" s="411"/>
      <c r="S249" s="411"/>
    </row>
    <row r="250">
      <c r="A250" s="411" t="s">
        <v>151</v>
      </c>
      <c r="B250" s="411" t="s">
        <v>152</v>
      </c>
      <c r="C250" s="411" t="s">
        <v>17</v>
      </c>
      <c r="D250" s="411" t="n">
        <v>2443.5678129</v>
      </c>
      <c r="E250" s="411" t="n">
        <v>11.1730036497119</v>
      </c>
      <c r="F250" s="411" t="n">
        <v>53.2284740236564</v>
      </c>
      <c r="G250" s="411" t="n">
        <v>6.95040324861131</v>
      </c>
      <c r="H250" s="411" t="n">
        <v>1854.9774163</v>
      </c>
      <c r="I250" s="411" t="n">
        <v>12.0428724205507</v>
      </c>
      <c r="J250" s="411" t="n">
        <v>40.4071524828333</v>
      </c>
      <c r="K250" s="411" t="n">
        <v>9.78263318521069</v>
      </c>
      <c r="L250" s="411" t="n">
        <v>292.1702811</v>
      </c>
      <c r="M250" s="411" t="n">
        <v>24.3144610399824</v>
      </c>
      <c r="N250" s="411" t="n">
        <v>6.36437349351031</v>
      </c>
      <c r="O250" s="411" t="n">
        <v>24.772195163179</v>
      </c>
      <c r="P250" s="411"/>
      <c r="Q250" s="411"/>
      <c r="R250" s="411"/>
      <c r="S250" s="411"/>
    </row>
    <row r="251">
      <c r="A251" s="411" t="s">
        <v>153</v>
      </c>
      <c r="B251" s="411" t="s">
        <v>154</v>
      </c>
      <c r="C251" s="411" t="s">
        <v>16</v>
      </c>
      <c r="D251" s="411" t="n">
        <v>368.3662754</v>
      </c>
      <c r="E251" s="411" t="n">
        <v>36.8356518523082</v>
      </c>
      <c r="F251" s="411" t="n">
        <v>72.2635229826922</v>
      </c>
      <c r="G251" s="411" t="n">
        <v>15.0967976869311</v>
      </c>
      <c r="H251" s="411" t="n">
        <v>118.2536754</v>
      </c>
      <c r="I251" s="411" t="n">
        <v>70.8963522200458</v>
      </c>
      <c r="J251" s="411" t="n">
        <v>23.1981800743742</v>
      </c>
      <c r="K251" s="411" t="n">
        <v>47.3661862984987</v>
      </c>
      <c r="L251" s="411" t="n">
        <v>23.134155</v>
      </c>
      <c r="M251" s="411" t="n">
        <v>99.9999999999998</v>
      </c>
      <c r="N251" s="411" t="n">
        <v>4.53829694293362</v>
      </c>
      <c r="O251" s="411" t="n">
        <v>104.039607639504</v>
      </c>
      <c r="P251" s="411"/>
      <c r="Q251" s="411"/>
      <c r="R251" s="411"/>
      <c r="S251" s="411"/>
    </row>
    <row r="252">
      <c r="A252" s="411" t="s">
        <v>153</v>
      </c>
      <c r="B252" s="411" t="s">
        <v>154</v>
      </c>
      <c r="C252" s="411" t="s">
        <v>17</v>
      </c>
      <c r="D252" s="411" t="n">
        <v>3536.3034028</v>
      </c>
      <c r="E252" s="411" t="n">
        <v>10.4508187217264</v>
      </c>
      <c r="F252" s="411" t="n">
        <v>67.1798326527169</v>
      </c>
      <c r="G252" s="411" t="n">
        <v>6.21574094663312</v>
      </c>
      <c r="H252" s="411" t="n">
        <v>1303.1356979</v>
      </c>
      <c r="I252" s="411" t="n">
        <v>16.5217597577263</v>
      </c>
      <c r="J252" s="411" t="n">
        <v>24.7559182957511</v>
      </c>
      <c r="K252" s="411" t="n">
        <v>15.9645478265516</v>
      </c>
      <c r="L252" s="411" t="n">
        <v>367.7106088</v>
      </c>
      <c r="M252" s="411" t="n">
        <v>30.7882666809256</v>
      </c>
      <c r="N252" s="411" t="n">
        <v>6.98546882155341</v>
      </c>
      <c r="O252" s="411" t="n">
        <v>30.3584370013949</v>
      </c>
      <c r="P252" s="411" t="n">
        <v>56.786301</v>
      </c>
      <c r="Q252" s="411" t="n">
        <v>70.8805942859696</v>
      </c>
      <c r="R252" s="411" t="n">
        <v>1.07878022997863</v>
      </c>
      <c r="S252" s="411" t="n">
        <v>71.3129963079341</v>
      </c>
    </row>
    <row r="253">
      <c r="A253" s="411" t="s">
        <v>155</v>
      </c>
      <c r="B253" s="411" t="s">
        <v>156</v>
      </c>
      <c r="C253" s="411" t="s">
        <v>16</v>
      </c>
      <c r="D253" s="411" t="n">
        <v>547.3171957</v>
      </c>
      <c r="E253" s="411" t="n">
        <v>40.7536239764093</v>
      </c>
      <c r="F253" s="411" t="n">
        <v>78.7716394257064</v>
      </c>
      <c r="G253" s="411" t="n">
        <v>16.6199046888013</v>
      </c>
      <c r="H253" s="411" t="n">
        <v>147.4978414</v>
      </c>
      <c r="I253" s="411" t="n">
        <v>75.2961416816668</v>
      </c>
      <c r="J253" s="411" t="n">
        <v>21.2283605742936</v>
      </c>
      <c r="K253" s="411" t="n">
        <v>61.6711372907998</v>
      </c>
      <c r="L253" s="411"/>
      <c r="M253" s="411"/>
      <c r="N253" s="411"/>
      <c r="O253" s="411"/>
      <c r="P253" s="411"/>
      <c r="Q253" s="411"/>
      <c r="R253" s="411"/>
      <c r="S253" s="411"/>
    </row>
    <row r="254">
      <c r="A254" s="411" t="s">
        <v>155</v>
      </c>
      <c r="B254" s="411" t="s">
        <v>156</v>
      </c>
      <c r="C254" s="411" t="s">
        <v>17</v>
      </c>
      <c r="D254" s="411" t="n">
        <v>3311.7639625</v>
      </c>
      <c r="E254" s="411" t="n">
        <v>12.9599741674107</v>
      </c>
      <c r="F254" s="411" t="n">
        <v>56.8642365698642</v>
      </c>
      <c r="G254" s="411" t="n">
        <v>9.36121113211686</v>
      </c>
      <c r="H254" s="411" t="n">
        <v>1933.2550205</v>
      </c>
      <c r="I254" s="411" t="n">
        <v>18.2785677250017</v>
      </c>
      <c r="J254" s="411" t="n">
        <v>33.1947180053867</v>
      </c>
      <c r="K254" s="411" t="n">
        <v>14.8857123066051</v>
      </c>
      <c r="L254" s="411" t="n">
        <v>578.9648815</v>
      </c>
      <c r="M254" s="411" t="n">
        <v>30.9048849724247</v>
      </c>
      <c r="N254" s="411" t="n">
        <v>9.94104542474905</v>
      </c>
      <c r="O254" s="411" t="n">
        <v>27.8765408145744</v>
      </c>
      <c r="P254" s="411"/>
      <c r="Q254" s="411"/>
      <c r="R254" s="411"/>
      <c r="S254" s="411"/>
    </row>
    <row r="255">
      <c r="A255" s="411" t="s">
        <v>157</v>
      </c>
      <c r="B255" s="411" t="s">
        <v>158</v>
      </c>
      <c r="C255" s="411" t="s">
        <v>16</v>
      </c>
      <c r="D255" s="411" t="n">
        <v>313.0217563</v>
      </c>
      <c r="E255" s="411" t="n">
        <v>45.8584224574384</v>
      </c>
      <c r="F255" s="411" t="n">
        <v>59.9392209560906</v>
      </c>
      <c r="G255" s="411" t="n">
        <v>31.0751279312979</v>
      </c>
      <c r="H255" s="411" t="n">
        <v>209.2101835</v>
      </c>
      <c r="I255" s="411" t="n">
        <v>60.269500858155</v>
      </c>
      <c r="J255" s="411" t="n">
        <v>40.0607790439094</v>
      </c>
      <c r="K255" s="411" t="n">
        <v>46.4948262057332</v>
      </c>
      <c r="L255" s="411"/>
      <c r="M255" s="411"/>
      <c r="N255" s="411"/>
      <c r="O255" s="411"/>
      <c r="P255" s="411"/>
      <c r="Q255" s="411"/>
      <c r="R255" s="411"/>
      <c r="S255" s="411"/>
    </row>
    <row r="256">
      <c r="A256" s="411" t="s">
        <v>157</v>
      </c>
      <c r="B256" s="411" t="s">
        <v>158</v>
      </c>
      <c r="C256" s="411" t="s">
        <v>17</v>
      </c>
      <c r="D256" s="411" t="n">
        <v>6572.8031523</v>
      </c>
      <c r="E256" s="411" t="n">
        <v>11.9894245362486</v>
      </c>
      <c r="F256" s="411" t="n">
        <v>63.1627396631365</v>
      </c>
      <c r="G256" s="411" t="n">
        <v>6.69802455687308</v>
      </c>
      <c r="H256" s="411" t="n">
        <v>2634.8181924</v>
      </c>
      <c r="I256" s="411" t="n">
        <v>14.709420805421</v>
      </c>
      <c r="J256" s="411" t="n">
        <v>25.3198417311526</v>
      </c>
      <c r="K256" s="411" t="n">
        <v>15.3492270698809</v>
      </c>
      <c r="L256" s="411" t="n">
        <v>701.213884</v>
      </c>
      <c r="M256" s="411" t="n">
        <v>30.358534244968</v>
      </c>
      <c r="N256" s="411" t="n">
        <v>6.73846287147217</v>
      </c>
      <c r="O256" s="411" t="n">
        <v>30.1347043531106</v>
      </c>
      <c r="P256" s="411" t="n">
        <v>497.3048269</v>
      </c>
      <c r="Q256" s="411" t="n">
        <v>39.733833549044</v>
      </c>
      <c r="R256" s="411" t="n">
        <v>4.77895573423864</v>
      </c>
      <c r="S256" s="411" t="n">
        <v>38.6620766286809</v>
      </c>
    </row>
    <row r="257">
      <c r="A257" s="411" t="s">
        <v>159</v>
      </c>
      <c r="B257" s="411" t="s">
        <v>160</v>
      </c>
      <c r="C257" s="411" t="s">
        <v>16</v>
      </c>
      <c r="D257" s="411" t="n">
        <v>156.6628376</v>
      </c>
      <c r="E257" s="411" t="n">
        <v>53.5637122520767</v>
      </c>
      <c r="F257" s="411" t="n">
        <v>35.4759561318242</v>
      </c>
      <c r="G257" s="411" t="n">
        <v>40.6963508332568</v>
      </c>
      <c r="H257" s="411" t="n">
        <v>262.3084142</v>
      </c>
      <c r="I257" s="411" t="n">
        <v>46.1409207603509</v>
      </c>
      <c r="J257" s="411" t="n">
        <v>59.3991653523296</v>
      </c>
      <c r="K257" s="411" t="n">
        <v>24.901086173841</v>
      </c>
      <c r="L257" s="411" t="n">
        <v>22.6316102</v>
      </c>
      <c r="M257" s="411" t="n">
        <v>99.9999999999998</v>
      </c>
      <c r="N257" s="411" t="n">
        <v>5.12487851584621</v>
      </c>
      <c r="O257" s="411" t="n">
        <v>102.558754069379</v>
      </c>
      <c r="P257" s="411"/>
      <c r="Q257" s="411"/>
      <c r="R257" s="411"/>
      <c r="S257" s="411"/>
    </row>
    <row r="258">
      <c r="A258" s="411" t="s">
        <v>159</v>
      </c>
      <c r="B258" s="411" t="s">
        <v>160</v>
      </c>
      <c r="C258" s="411" t="s">
        <v>17</v>
      </c>
      <c r="D258" s="411" t="n">
        <v>4978.0134129</v>
      </c>
      <c r="E258" s="411" t="n">
        <v>8.34488842282147</v>
      </c>
      <c r="F258" s="411" t="n">
        <v>76.0897865083238</v>
      </c>
      <c r="G258" s="411" t="n">
        <v>4.19440576300141</v>
      </c>
      <c r="H258" s="411" t="n">
        <v>1171.2819821</v>
      </c>
      <c r="I258" s="411" t="n">
        <v>18.1989047314665</v>
      </c>
      <c r="J258" s="411" t="n">
        <v>17.9032454448764</v>
      </c>
      <c r="K258" s="411" t="n">
        <v>15.5301720452555</v>
      </c>
      <c r="L258" s="411" t="n">
        <v>304.443809</v>
      </c>
      <c r="M258" s="411" t="n">
        <v>27.3287055977795</v>
      </c>
      <c r="N258" s="411" t="n">
        <v>4.65347569585913</v>
      </c>
      <c r="O258" s="411" t="n">
        <v>27.8677146193516</v>
      </c>
      <c r="P258" s="411" t="n">
        <v>88.5493755</v>
      </c>
      <c r="Q258" s="411" t="n">
        <v>49.6558456441446</v>
      </c>
      <c r="R258" s="411" t="n">
        <v>1.35349235094071</v>
      </c>
      <c r="S258" s="411" t="n">
        <v>49.0734844025299</v>
      </c>
    </row>
    <row r="259">
      <c r="A259" s="411" t="s">
        <v>161</v>
      </c>
      <c r="B259" s="411" t="s">
        <v>162</v>
      </c>
      <c r="C259" s="411" t="s">
        <v>16</v>
      </c>
      <c r="D259" s="411" t="n">
        <v>569.00428</v>
      </c>
      <c r="E259" s="411" t="n">
        <v>71.8705536357017</v>
      </c>
      <c r="F259" s="411" t="n">
        <v>82.2566488219534</v>
      </c>
      <c r="G259" s="411" t="n">
        <v>18.0943612975512</v>
      </c>
      <c r="H259" s="411" t="n">
        <v>122.7383185</v>
      </c>
      <c r="I259" s="411" t="n">
        <v>70.3739970954041</v>
      </c>
      <c r="J259" s="411" t="n">
        <v>17.7433511780466</v>
      </c>
      <c r="K259" s="411" t="n">
        <v>83.8839015231662</v>
      </c>
      <c r="L259" s="411"/>
      <c r="M259" s="411"/>
      <c r="N259" s="411"/>
      <c r="O259" s="411"/>
      <c r="P259" s="411"/>
      <c r="Q259" s="411"/>
      <c r="R259" s="411"/>
      <c r="S259" s="411"/>
    </row>
    <row r="260">
      <c r="A260" s="411" t="s">
        <v>161</v>
      </c>
      <c r="B260" s="411" t="s">
        <v>162</v>
      </c>
      <c r="C260" s="411" t="s">
        <v>17</v>
      </c>
      <c r="D260" s="411" t="n">
        <v>7664.89488</v>
      </c>
      <c r="E260" s="411" t="n">
        <v>12.167253219838</v>
      </c>
      <c r="F260" s="411" t="n">
        <v>58.9286052406609</v>
      </c>
      <c r="G260" s="411" t="n">
        <v>9.0270355448059</v>
      </c>
      <c r="H260" s="411" t="n">
        <v>3483.6839563</v>
      </c>
      <c r="I260" s="411" t="n">
        <v>16.1266064320362</v>
      </c>
      <c r="J260" s="411" t="n">
        <v>26.7829683065434</v>
      </c>
      <c r="K260" s="411" t="n">
        <v>15.0803800106705</v>
      </c>
      <c r="L260" s="411" t="n">
        <v>1781.9336237</v>
      </c>
      <c r="M260" s="411" t="n">
        <v>31.9918662877616</v>
      </c>
      <c r="N260" s="411" t="n">
        <v>13.6997133972538</v>
      </c>
      <c r="O260" s="411" t="n">
        <v>28.6002321893034</v>
      </c>
      <c r="P260" s="411" t="n">
        <v>76.5744186</v>
      </c>
      <c r="Q260" s="411" t="n">
        <v>73.8128182341405</v>
      </c>
      <c r="R260" s="411" t="n">
        <v>0.588713055541934</v>
      </c>
      <c r="S260" s="411" t="n">
        <v>72.9427192657349</v>
      </c>
    </row>
    <row r="261">
      <c r="A261" s="411" t="s">
        <v>163</v>
      </c>
      <c r="B261" s="411" t="s">
        <v>164</v>
      </c>
      <c r="C261" s="411" t="s">
        <v>16</v>
      </c>
      <c r="D261" s="411" t="n">
        <v>334.6483258</v>
      </c>
      <c r="E261" s="411" t="n">
        <v>31.7137865015983</v>
      </c>
      <c r="F261" s="411" t="n">
        <v>76.4835581305789</v>
      </c>
      <c r="G261" s="411" t="n">
        <v>13.8200160875222</v>
      </c>
      <c r="H261" s="411" t="n">
        <v>69.6978706</v>
      </c>
      <c r="I261" s="411" t="n">
        <v>57.1697204140821</v>
      </c>
      <c r="J261" s="411" t="n">
        <v>15.9293823594341</v>
      </c>
      <c r="K261" s="411" t="n">
        <v>53.2813528131746</v>
      </c>
      <c r="L261" s="411" t="n">
        <v>33.196635</v>
      </c>
      <c r="M261" s="411" t="n">
        <v>99.9999999999998</v>
      </c>
      <c r="N261" s="411" t="n">
        <v>7.58705950998698</v>
      </c>
      <c r="O261" s="411" t="n">
        <v>97.4721994581453</v>
      </c>
      <c r="P261" s="411"/>
      <c r="Q261" s="411"/>
      <c r="R261" s="411"/>
      <c r="S261" s="411"/>
    </row>
    <row r="262">
      <c r="A262" s="411" t="s">
        <v>163</v>
      </c>
      <c r="B262" s="411" t="s">
        <v>164</v>
      </c>
      <c r="C262" s="411" t="s">
        <v>17</v>
      </c>
      <c r="D262" s="411" t="n">
        <v>2831.5161865</v>
      </c>
      <c r="E262" s="411" t="n">
        <v>10.8784114976731</v>
      </c>
      <c r="F262" s="411" t="n">
        <v>69.7765932799045</v>
      </c>
      <c r="G262" s="411" t="n">
        <v>6.65032811088954</v>
      </c>
      <c r="H262" s="411" t="n">
        <v>829.0716986</v>
      </c>
      <c r="I262" s="411" t="n">
        <v>20.3931403278021</v>
      </c>
      <c r="J262" s="411" t="n">
        <v>20.4306791495334</v>
      </c>
      <c r="K262" s="411" t="n">
        <v>18.8617539686689</v>
      </c>
      <c r="L262" s="411" t="n">
        <v>222.1981606</v>
      </c>
      <c r="M262" s="411" t="n">
        <v>35.1556671574845</v>
      </c>
      <c r="N262" s="411" t="n">
        <v>5.47559316582741</v>
      </c>
      <c r="O262" s="411" t="n">
        <v>37.0945540201491</v>
      </c>
      <c r="P262" s="411" t="n">
        <v>175.1882024</v>
      </c>
      <c r="Q262" s="411" t="n">
        <v>45.3974685318471</v>
      </c>
      <c r="R262" s="411" t="n">
        <v>4.31713440473472</v>
      </c>
      <c r="S262" s="411" t="n">
        <v>43.6757002664596</v>
      </c>
    </row>
    <row r="263">
      <c r="A263" s="411" t="s">
        <v>165</v>
      </c>
      <c r="B263" s="411" t="s">
        <v>166</v>
      </c>
      <c r="C263" s="411" t="s">
        <v>16</v>
      </c>
      <c r="D263" s="411" t="n">
        <v>473.5979264</v>
      </c>
      <c r="E263" s="411" t="n">
        <v>51.8371678416824</v>
      </c>
      <c r="F263" s="411" t="n">
        <v>93.048137486856</v>
      </c>
      <c r="G263" s="411" t="n">
        <v>7.43543361323953</v>
      </c>
      <c r="H263" s="411" t="n">
        <v>35.3837031</v>
      </c>
      <c r="I263" s="411" t="n">
        <v>100</v>
      </c>
      <c r="J263" s="411" t="n">
        <v>6.951862513144</v>
      </c>
      <c r="K263" s="411" t="n">
        <v>99.5205598227819</v>
      </c>
      <c r="L263" s="411"/>
      <c r="M263" s="411"/>
      <c r="N263" s="411"/>
      <c r="O263" s="411"/>
      <c r="P263" s="411"/>
      <c r="Q263" s="411"/>
      <c r="R263" s="411"/>
      <c r="S263" s="411"/>
    </row>
    <row r="264">
      <c r="A264" s="411" t="s">
        <v>165</v>
      </c>
      <c r="B264" s="411" t="s">
        <v>166</v>
      </c>
      <c r="C264" s="411" t="s">
        <v>17</v>
      </c>
      <c r="D264" s="411" t="n">
        <v>3802.6784487</v>
      </c>
      <c r="E264" s="411" t="n">
        <v>11.1500716720782</v>
      </c>
      <c r="F264" s="411" t="n">
        <v>47.76429361084</v>
      </c>
      <c r="G264" s="411" t="n">
        <v>8.42255513610059</v>
      </c>
      <c r="H264" s="411" t="n">
        <v>2242.7322231</v>
      </c>
      <c r="I264" s="411" t="n">
        <v>17.5070227427273</v>
      </c>
      <c r="J264" s="411" t="n">
        <v>28.1702809847784</v>
      </c>
      <c r="K264" s="411" t="n">
        <v>14.7930774437011</v>
      </c>
      <c r="L264" s="411" t="n">
        <v>1757.4774323</v>
      </c>
      <c r="M264" s="411" t="n">
        <v>17.2390577449132</v>
      </c>
      <c r="N264" s="411" t="n">
        <v>22.0751423564357</v>
      </c>
      <c r="O264" s="411" t="n">
        <v>16.2341919948572</v>
      </c>
      <c r="P264" s="411" t="n">
        <v>158.4532269</v>
      </c>
      <c r="Q264" s="411" t="n">
        <v>49.3876846455584</v>
      </c>
      <c r="R264" s="411" t="n">
        <v>1.99028304794586</v>
      </c>
      <c r="S264" s="411" t="n">
        <v>50.8378034750744</v>
      </c>
    </row>
    <row r="265">
      <c r="A265" s="411" t="s">
        <v>167</v>
      </c>
      <c r="B265" s="411" t="s">
        <v>168</v>
      </c>
      <c r="C265" s="411" t="s">
        <v>16</v>
      </c>
      <c r="D265" s="411" t="n">
        <v>390.0888811</v>
      </c>
      <c r="E265" s="411" t="n">
        <v>43.0613952170621</v>
      </c>
      <c r="F265" s="411" t="n">
        <v>58.2897361296692</v>
      </c>
      <c r="G265" s="411" t="n">
        <v>26.5464982484283</v>
      </c>
      <c r="H265" s="411" t="n">
        <v>214.7166341</v>
      </c>
      <c r="I265" s="411" t="n">
        <v>51.5479076790929</v>
      </c>
      <c r="J265" s="411" t="n">
        <v>32.0844211428095</v>
      </c>
      <c r="K265" s="411" t="n">
        <v>44.6175399549908</v>
      </c>
      <c r="L265" s="411"/>
      <c r="M265" s="411"/>
      <c r="N265" s="411"/>
      <c r="O265" s="411"/>
      <c r="P265" s="411" t="n">
        <v>64.418446</v>
      </c>
      <c r="Q265" s="411" t="n">
        <v>100</v>
      </c>
      <c r="R265" s="411" t="n">
        <v>9.62584272752128</v>
      </c>
      <c r="S265" s="411" t="n">
        <v>96.2512194413203</v>
      </c>
    </row>
    <row r="266">
      <c r="A266" s="411" t="s">
        <v>167</v>
      </c>
      <c r="B266" s="411" t="s">
        <v>168</v>
      </c>
      <c r="C266" s="411" t="s">
        <v>17</v>
      </c>
      <c r="D266" s="411" t="n">
        <v>4803.9278855</v>
      </c>
      <c r="E266" s="411" t="n">
        <v>10.027122359114</v>
      </c>
      <c r="F266" s="411" t="n">
        <v>57.0901645897483</v>
      </c>
      <c r="G266" s="411" t="n">
        <v>7.58996408997953</v>
      </c>
      <c r="H266" s="411" t="n">
        <v>2316.8039307</v>
      </c>
      <c r="I266" s="411" t="n">
        <v>15.8213931831187</v>
      </c>
      <c r="J266" s="411" t="n">
        <v>27.5330356488214</v>
      </c>
      <c r="K266" s="411" t="n">
        <v>13.412314810395</v>
      </c>
      <c r="L266" s="411" t="n">
        <v>1107.7101643</v>
      </c>
      <c r="M266" s="411" t="n">
        <v>19.0824568263654</v>
      </c>
      <c r="N266" s="411" t="n">
        <v>13.1640934470527</v>
      </c>
      <c r="O266" s="411" t="n">
        <v>17.4913096897364</v>
      </c>
      <c r="P266" s="411" t="n">
        <v>186.1911179</v>
      </c>
      <c r="Q266" s="411" t="n">
        <v>53.8802846987733</v>
      </c>
      <c r="R266" s="411" t="n">
        <v>2.21270631437755</v>
      </c>
      <c r="S266" s="411" t="n">
        <v>54.6592989789497</v>
      </c>
    </row>
    <row r="267">
      <c r="A267" s="411" t="s">
        <v>169</v>
      </c>
      <c r="B267" s="411" t="s">
        <v>170</v>
      </c>
      <c r="C267" s="411" t="s">
        <v>16</v>
      </c>
      <c r="D267" s="411" t="n">
        <v>273.7792558</v>
      </c>
      <c r="E267" s="411" t="n">
        <v>37.2264916386385</v>
      </c>
      <c r="F267" s="411" t="n">
        <v>48.7614272347113</v>
      </c>
      <c r="G267" s="411" t="n">
        <v>26.7020466465606</v>
      </c>
      <c r="H267" s="411" t="n">
        <v>76.9615234</v>
      </c>
      <c r="I267" s="411" t="n">
        <v>72.4205495056967</v>
      </c>
      <c r="J267" s="411" t="n">
        <v>13.7072245016367</v>
      </c>
      <c r="K267" s="411" t="n">
        <v>59.8057626113058</v>
      </c>
      <c r="L267" s="411" t="n">
        <v>124.5094933</v>
      </c>
      <c r="M267" s="411" t="n">
        <v>57.0581307379168</v>
      </c>
      <c r="N267" s="411" t="n">
        <v>22.1757509707524</v>
      </c>
      <c r="O267" s="411" t="n">
        <v>54.6325259690306</v>
      </c>
      <c r="P267" s="411" t="n">
        <v>86.2165904</v>
      </c>
      <c r="Q267" s="411" t="n">
        <v>99.9999999999998</v>
      </c>
      <c r="R267" s="411" t="n">
        <v>15.3555972928995</v>
      </c>
      <c r="S267" s="411" t="n">
        <v>90.1410109300033</v>
      </c>
    </row>
    <row r="268">
      <c r="A268" s="411" t="s">
        <v>169</v>
      </c>
      <c r="B268" s="411" t="s">
        <v>170</v>
      </c>
      <c r="C268" s="411" t="s">
        <v>17</v>
      </c>
      <c r="D268" s="411" t="n">
        <v>4438.2133505</v>
      </c>
      <c r="E268" s="411" t="n">
        <v>12.1202325343629</v>
      </c>
      <c r="F268" s="411" t="n">
        <v>64.937596046488</v>
      </c>
      <c r="G268" s="411" t="n">
        <v>7.86422300728332</v>
      </c>
      <c r="H268" s="411" t="n">
        <v>1846.9401784</v>
      </c>
      <c r="I268" s="411" t="n">
        <v>18.4706994690675</v>
      </c>
      <c r="J268" s="411" t="n">
        <v>27.0234542044843</v>
      </c>
      <c r="K268" s="411" t="n">
        <v>14.9800459527313</v>
      </c>
      <c r="L268" s="411" t="n">
        <v>498.0507854</v>
      </c>
      <c r="M268" s="411" t="n">
        <v>39.5774999586024</v>
      </c>
      <c r="N268" s="411" t="n">
        <v>7.28721630953087</v>
      </c>
      <c r="O268" s="411" t="n">
        <v>37.8877138540965</v>
      </c>
      <c r="P268" s="411" t="n">
        <v>51.3778395</v>
      </c>
      <c r="Q268" s="411" t="n">
        <v>100</v>
      </c>
      <c r="R268" s="411" t="n">
        <v>0.75173343949687</v>
      </c>
      <c r="S268" s="411" t="n">
        <v>100.758270972372</v>
      </c>
    </row>
    <row r="269">
      <c r="A269" s="411" t="s">
        <v>171</v>
      </c>
      <c r="B269" s="411" t="s">
        <v>172</v>
      </c>
      <c r="C269" s="411" t="s">
        <v>16</v>
      </c>
      <c r="D269" s="411" t="n">
        <v>261.3268856</v>
      </c>
      <c r="E269" s="411" t="n">
        <v>80.8276875585274</v>
      </c>
      <c r="F269" s="411" t="n">
        <v>75.1521500773625</v>
      </c>
      <c r="G269" s="411" t="n">
        <v>32.2701241656502</v>
      </c>
      <c r="H269" s="411" t="n">
        <v>86.4035324</v>
      </c>
      <c r="I269" s="411" t="n">
        <v>99.9999999999999</v>
      </c>
      <c r="J269" s="411" t="n">
        <v>24.8478499226375</v>
      </c>
      <c r="K269" s="411" t="n">
        <v>97.6007671433427</v>
      </c>
      <c r="L269" s="411"/>
      <c r="M269" s="411"/>
      <c r="N269" s="411"/>
      <c r="O269" s="411"/>
      <c r="P269" s="411"/>
      <c r="Q269" s="411"/>
      <c r="R269" s="411"/>
      <c r="S269" s="411"/>
    </row>
    <row r="270">
      <c r="A270" s="411" t="s">
        <v>171</v>
      </c>
      <c r="B270" s="411" t="s">
        <v>172</v>
      </c>
      <c r="C270" s="411" t="s">
        <v>17</v>
      </c>
      <c r="D270" s="411" t="n">
        <v>4142.2246305</v>
      </c>
      <c r="E270" s="411" t="n">
        <v>16.7787413346028</v>
      </c>
      <c r="F270" s="411" t="n">
        <v>44.9759189819673</v>
      </c>
      <c r="G270" s="411" t="n">
        <v>13.407891199354</v>
      </c>
      <c r="H270" s="411" t="n">
        <v>3201.0938597</v>
      </c>
      <c r="I270" s="411" t="n">
        <v>16.0945497043605</v>
      </c>
      <c r="J270" s="411" t="n">
        <v>34.7572019700346</v>
      </c>
      <c r="K270" s="411" t="n">
        <v>15.0121770276347</v>
      </c>
      <c r="L270" s="411" t="n">
        <v>1815.2646384</v>
      </c>
      <c r="M270" s="411" t="n">
        <v>20.6257662173193</v>
      </c>
      <c r="N270" s="411" t="n">
        <v>19.709987407818</v>
      </c>
      <c r="O270" s="411" t="n">
        <v>19.2849448052572</v>
      </c>
      <c r="P270" s="411" t="n">
        <v>51.289008</v>
      </c>
      <c r="Q270" s="411" t="n">
        <v>100</v>
      </c>
      <c r="R270" s="411" t="n">
        <v>0.556891640180081</v>
      </c>
      <c r="S270" s="411" t="n">
        <v>101.422473037949</v>
      </c>
    </row>
    <row r="271">
      <c r="A271" s="411" t="s">
        <v>173</v>
      </c>
      <c r="B271" s="411" t="s">
        <v>174</v>
      </c>
      <c r="C271" s="411" t="s">
        <v>16</v>
      </c>
      <c r="D271" s="411" t="n">
        <v>144.426541</v>
      </c>
      <c r="E271" s="411" t="n">
        <v>43.0962789205798</v>
      </c>
      <c r="F271" s="411" t="n">
        <v>78.7583593587875</v>
      </c>
      <c r="G271" s="411" t="n">
        <v>18.4419470401064</v>
      </c>
      <c r="H271" s="411" t="n">
        <v>25.1790322</v>
      </c>
      <c r="I271" s="411" t="n">
        <v>70.4578532963104</v>
      </c>
      <c r="J271" s="411" t="n">
        <v>13.7305737060758</v>
      </c>
      <c r="K271" s="411" t="n">
        <v>62.8291795406891</v>
      </c>
      <c r="L271" s="411" t="n">
        <v>13.7737432</v>
      </c>
      <c r="M271" s="411" t="n">
        <v>100</v>
      </c>
      <c r="N271" s="411" t="n">
        <v>7.51106693513664</v>
      </c>
      <c r="O271" s="411" t="n">
        <v>93.2830704952838</v>
      </c>
      <c r="P271" s="411"/>
      <c r="Q271" s="411"/>
      <c r="R271" s="411"/>
      <c r="S271" s="411"/>
    </row>
    <row r="272">
      <c r="A272" s="411" t="s">
        <v>173</v>
      </c>
      <c r="B272" s="411" t="s">
        <v>174</v>
      </c>
      <c r="C272" s="411" t="s">
        <v>17</v>
      </c>
      <c r="D272" s="411" t="n">
        <v>1273.846255</v>
      </c>
      <c r="E272" s="411" t="n">
        <v>11.9106816718576</v>
      </c>
      <c r="F272" s="411" t="n">
        <v>67.5042925186921</v>
      </c>
      <c r="G272" s="411" t="n">
        <v>7.96985850882344</v>
      </c>
      <c r="H272" s="411" t="n">
        <v>292.8972036</v>
      </c>
      <c r="I272" s="411" t="n">
        <v>23.5312424711102</v>
      </c>
      <c r="J272" s="411" t="n">
        <v>15.5213538777655</v>
      </c>
      <c r="K272" s="411" t="n">
        <v>23.4071194381725</v>
      </c>
      <c r="L272" s="411" t="n">
        <v>281.2166644</v>
      </c>
      <c r="M272" s="411" t="n">
        <v>29.2854906009178</v>
      </c>
      <c r="N272" s="411" t="n">
        <v>14.9023729514269</v>
      </c>
      <c r="O272" s="411" t="n">
        <v>26.9575868660052</v>
      </c>
      <c r="P272" s="411" t="n">
        <v>39.0995105</v>
      </c>
      <c r="Q272" s="411" t="n">
        <v>57.0349782625907</v>
      </c>
      <c r="R272" s="411" t="n">
        <v>2.07198065211541</v>
      </c>
      <c r="S272" s="411" t="n">
        <v>56.9152066697343</v>
      </c>
    </row>
    <row r="273">
      <c r="A273" s="411" t="s">
        <v>175</v>
      </c>
      <c r="B273" s="411" t="s">
        <v>176</v>
      </c>
      <c r="C273" s="411" t="s">
        <v>16</v>
      </c>
      <c r="D273" s="411" t="n">
        <v>360.071677</v>
      </c>
      <c r="E273" s="411" t="n">
        <v>57.2078687893463</v>
      </c>
      <c r="F273" s="411" t="n">
        <v>42.7670554159408</v>
      </c>
      <c r="G273" s="411" t="n">
        <v>38.7742073969393</v>
      </c>
      <c r="H273" s="411" t="n">
        <v>440.4939498</v>
      </c>
      <c r="I273" s="411" t="n">
        <v>44.4349608348179</v>
      </c>
      <c r="J273" s="411" t="n">
        <v>52.3191085687177</v>
      </c>
      <c r="K273" s="411" t="n">
        <v>31.3228892495812</v>
      </c>
      <c r="L273" s="411" t="n">
        <v>41.3714051</v>
      </c>
      <c r="M273" s="411" t="n">
        <v>100</v>
      </c>
      <c r="N273" s="411" t="n">
        <v>4.91383601534156</v>
      </c>
      <c r="O273" s="411" t="n">
        <v>102.574623869438</v>
      </c>
      <c r="P273" s="411"/>
      <c r="Q273" s="411"/>
      <c r="R273" s="411"/>
      <c r="S273" s="411"/>
    </row>
    <row r="274">
      <c r="A274" s="411" t="s">
        <v>175</v>
      </c>
      <c r="B274" s="411" t="s">
        <v>176</v>
      </c>
      <c r="C274" s="411" t="s">
        <v>17</v>
      </c>
      <c r="D274" s="411" t="n">
        <v>7198.6070562</v>
      </c>
      <c r="E274" s="411" t="n">
        <v>13.5582070576118</v>
      </c>
      <c r="F274" s="411" t="n">
        <v>60.3808180360698</v>
      </c>
      <c r="G274" s="411" t="n">
        <v>8.35569494048681</v>
      </c>
      <c r="H274" s="411" t="n">
        <v>3279.1873769</v>
      </c>
      <c r="I274" s="411" t="n">
        <v>21.3866965740726</v>
      </c>
      <c r="J274" s="411" t="n">
        <v>27.5053235667646</v>
      </c>
      <c r="K274" s="411" t="n">
        <v>17.6116274886247</v>
      </c>
      <c r="L274" s="411" t="n">
        <v>1259.5197787</v>
      </c>
      <c r="M274" s="411" t="n">
        <v>23.1981064660604</v>
      </c>
      <c r="N274" s="411" t="n">
        <v>10.5646597983168</v>
      </c>
      <c r="O274" s="411" t="n">
        <v>20.9898204533608</v>
      </c>
      <c r="P274" s="411" t="n">
        <v>184.6956091</v>
      </c>
      <c r="Q274" s="411" t="n">
        <v>80.331028548905</v>
      </c>
      <c r="R274" s="411" t="n">
        <v>1.54919859884881</v>
      </c>
      <c r="S274" s="411" t="n">
        <v>80.6193349804688</v>
      </c>
    </row>
    <row r="275">
      <c r="A275" s="411" t="s">
        <v>177</v>
      </c>
      <c r="B275" s="411" t="s">
        <v>178</v>
      </c>
      <c r="C275" s="411" t="s">
        <v>16</v>
      </c>
      <c r="D275" s="411" t="n">
        <v>473.6597142</v>
      </c>
      <c r="E275" s="411" t="n">
        <v>36.8748957834079</v>
      </c>
      <c r="F275" s="411" t="n">
        <v>61.0485062371857</v>
      </c>
      <c r="G275" s="411" t="n">
        <v>16.5404986241</v>
      </c>
      <c r="H275" s="411" t="n">
        <v>276.8495833</v>
      </c>
      <c r="I275" s="411" t="n">
        <v>39.7591211589304</v>
      </c>
      <c r="J275" s="411" t="n">
        <v>35.6822693722183</v>
      </c>
      <c r="K275" s="411" t="n">
        <v>27.975324763515</v>
      </c>
      <c r="L275" s="411" t="n">
        <v>25.3650742</v>
      </c>
      <c r="M275" s="411" t="n">
        <v>99.9999999999999</v>
      </c>
      <c r="N275" s="411" t="n">
        <v>3.26922439059602</v>
      </c>
      <c r="O275" s="411" t="n">
        <v>92.7982793309172</v>
      </c>
      <c r="P275" s="411"/>
      <c r="Q275" s="411"/>
      <c r="R275" s="411"/>
      <c r="S275" s="411"/>
    </row>
    <row r="276">
      <c r="A276" s="411" t="s">
        <v>177</v>
      </c>
      <c r="B276" s="411" t="s">
        <v>178</v>
      </c>
      <c r="C276" s="411" t="s">
        <v>17</v>
      </c>
      <c r="D276" s="411" t="n">
        <v>7681.5871837</v>
      </c>
      <c r="E276" s="411" t="n">
        <v>8.28766389250213</v>
      </c>
      <c r="F276" s="411" t="n">
        <v>59.1820984029806</v>
      </c>
      <c r="G276" s="411" t="n">
        <v>5.37479504905708</v>
      </c>
      <c r="H276" s="411" t="n">
        <v>3337.2399864</v>
      </c>
      <c r="I276" s="411" t="n">
        <v>13.1488376703616</v>
      </c>
      <c r="J276" s="411" t="n">
        <v>25.7114656836263</v>
      </c>
      <c r="K276" s="411" t="n">
        <v>10.5274954807826</v>
      </c>
      <c r="L276" s="411" t="n">
        <v>1756.3619681</v>
      </c>
      <c r="M276" s="411" t="n">
        <v>16.5907231626826</v>
      </c>
      <c r="N276" s="411" t="n">
        <v>13.531733005376</v>
      </c>
      <c r="O276" s="411" t="n">
        <v>15.7225182563383</v>
      </c>
      <c r="P276" s="411" t="n">
        <v>204.3898071</v>
      </c>
      <c r="Q276" s="411" t="n">
        <v>45.1938750410066</v>
      </c>
      <c r="R276" s="411" t="n">
        <v>1.57470290801699</v>
      </c>
      <c r="S276" s="411" t="n">
        <v>44.4349952403361</v>
      </c>
    </row>
    <row r="277">
      <c r="A277" s="411" t="s">
        <v>179</v>
      </c>
      <c r="B277" s="411" t="s">
        <v>180</v>
      </c>
      <c r="C277" s="411" t="s">
        <v>16</v>
      </c>
      <c r="D277" s="411" t="n">
        <v>192.5369251</v>
      </c>
      <c r="E277" s="411" t="n">
        <v>30.8250293264115</v>
      </c>
      <c r="F277" s="411" t="n">
        <v>45.5209610308022</v>
      </c>
      <c r="G277" s="411" t="n">
        <v>20.9918158806787</v>
      </c>
      <c r="H277" s="411" t="n">
        <v>209.9168515</v>
      </c>
      <c r="I277" s="411" t="n">
        <v>28.7426602263475</v>
      </c>
      <c r="J277" s="411" t="n">
        <v>49.6300479083541</v>
      </c>
      <c r="K277" s="411" t="n">
        <v>18.539768849634</v>
      </c>
      <c r="L277" s="411" t="n">
        <v>12.099129</v>
      </c>
      <c r="M277" s="411" t="n">
        <v>100</v>
      </c>
      <c r="N277" s="411" t="n">
        <v>2.86056287348306</v>
      </c>
      <c r="O277" s="411" t="n">
        <v>98.7724578839013</v>
      </c>
      <c r="P277" s="411" t="n">
        <v>8.41032</v>
      </c>
      <c r="Q277" s="411" t="n">
        <v>99.9999999999998</v>
      </c>
      <c r="R277" s="411" t="n">
        <v>1.9884281873606</v>
      </c>
      <c r="S277" s="411" t="n">
        <v>98.2199176365964</v>
      </c>
    </row>
    <row r="278">
      <c r="A278" s="411" t="s">
        <v>179</v>
      </c>
      <c r="B278" s="411" t="s">
        <v>180</v>
      </c>
      <c r="C278" s="411" t="s">
        <v>17</v>
      </c>
      <c r="D278" s="411" t="n">
        <v>881.9077231</v>
      </c>
      <c r="E278" s="411" t="n">
        <v>15.6717594946681</v>
      </c>
      <c r="F278" s="411" t="n">
        <v>45.4158592686318</v>
      </c>
      <c r="G278" s="411" t="n">
        <v>11.8655408115357</v>
      </c>
      <c r="H278" s="411" t="n">
        <v>715.0508939</v>
      </c>
      <c r="I278" s="411" t="n">
        <v>16.8872114825905</v>
      </c>
      <c r="J278" s="411" t="n">
        <v>36.823184463245</v>
      </c>
      <c r="K278" s="411" t="n">
        <v>12.8255757237644</v>
      </c>
      <c r="L278" s="411" t="n">
        <v>212.9013198</v>
      </c>
      <c r="M278" s="411" t="n">
        <v>31.5296268551048</v>
      </c>
      <c r="N278" s="411" t="n">
        <v>10.9638413689755</v>
      </c>
      <c r="O278" s="411" t="n">
        <v>32.4755272736759</v>
      </c>
      <c r="P278" s="411" t="n">
        <v>131.9897547</v>
      </c>
      <c r="Q278" s="411" t="n">
        <v>41.4300318040142</v>
      </c>
      <c r="R278" s="411" t="n">
        <v>6.79711489914769</v>
      </c>
      <c r="S278" s="411" t="n">
        <v>41.7574227318442</v>
      </c>
    </row>
    <row r="279">
      <c r="A279" s="411" t="s">
        <v>181</v>
      </c>
      <c r="B279" s="411" t="s">
        <v>182</v>
      </c>
      <c r="C279" s="411" t="s">
        <v>16</v>
      </c>
      <c r="D279" s="411" t="n">
        <v>62.385142</v>
      </c>
      <c r="E279" s="411" t="n">
        <v>59.8024869811421</v>
      </c>
      <c r="F279" s="411" t="n">
        <v>44.4174396139733</v>
      </c>
      <c r="G279" s="411" t="n">
        <v>47.1975939767537</v>
      </c>
      <c r="H279" s="411" t="n">
        <v>78.0667673</v>
      </c>
      <c r="I279" s="411" t="n">
        <v>57.7927253801927</v>
      </c>
      <c r="J279" s="411" t="n">
        <v>55.5825603860267</v>
      </c>
      <c r="K279" s="411" t="n">
        <v>37.7167994030429</v>
      </c>
      <c r="L279" s="411"/>
      <c r="M279" s="411"/>
      <c r="N279" s="411"/>
      <c r="O279" s="411"/>
      <c r="P279" s="411"/>
      <c r="Q279" s="411"/>
      <c r="R279" s="411"/>
      <c r="S279" s="411"/>
    </row>
    <row r="280">
      <c r="A280" s="411" t="s">
        <v>181</v>
      </c>
      <c r="B280" s="411" t="s">
        <v>182</v>
      </c>
      <c r="C280" s="411" t="s">
        <v>17</v>
      </c>
      <c r="D280" s="411" t="n">
        <v>2843.7703804</v>
      </c>
      <c r="E280" s="411" t="n">
        <v>10.6302761692423</v>
      </c>
      <c r="F280" s="411" t="n">
        <v>58.5854186094148</v>
      </c>
      <c r="G280" s="411" t="n">
        <v>6.3611665806029</v>
      </c>
      <c r="H280" s="411" t="n">
        <v>1564.4639788</v>
      </c>
      <c r="I280" s="411" t="n">
        <v>12.7570469159578</v>
      </c>
      <c r="J280" s="411" t="n">
        <v>32.2300203029953</v>
      </c>
      <c r="K280" s="411" t="n">
        <v>11.3508128170885</v>
      </c>
      <c r="L280" s="411" t="n">
        <v>445.8239507</v>
      </c>
      <c r="M280" s="411" t="n">
        <v>26.8469230927532</v>
      </c>
      <c r="N280" s="411" t="n">
        <v>9.18456108758991</v>
      </c>
      <c r="O280" s="411" t="n">
        <v>26.7780231909462</v>
      </c>
      <c r="P280" s="411"/>
      <c r="Q280" s="411"/>
      <c r="R280" s="411"/>
      <c r="S280" s="411"/>
    </row>
    <row r="281">
      <c r="A281" s="411" t="s">
        <v>183</v>
      </c>
      <c r="B281" s="411" t="s">
        <v>184</v>
      </c>
      <c r="C281" s="411" t="s">
        <v>16</v>
      </c>
      <c r="D281" s="411" t="n">
        <v>153.7313631</v>
      </c>
      <c r="E281" s="411" t="n">
        <v>60.6577762115781</v>
      </c>
      <c r="F281" s="411" t="n">
        <v>68.7604926500115</v>
      </c>
      <c r="G281" s="411" t="n">
        <v>20.8861927394204</v>
      </c>
      <c r="H281" s="411" t="n">
        <v>69.8437702</v>
      </c>
      <c r="I281" s="411" t="n">
        <v>74.1885061870344</v>
      </c>
      <c r="J281" s="411" t="n">
        <v>31.2395073499885</v>
      </c>
      <c r="K281" s="411" t="n">
        <v>45.9720726788662</v>
      </c>
      <c r="L281" s="411"/>
      <c r="M281" s="411"/>
      <c r="N281" s="411"/>
      <c r="O281" s="411"/>
      <c r="P281" s="411"/>
      <c r="Q281" s="411"/>
      <c r="R281" s="411"/>
      <c r="S281" s="411"/>
    </row>
    <row r="282">
      <c r="A282" s="411" t="s">
        <v>183</v>
      </c>
      <c r="B282" s="411" t="s">
        <v>184</v>
      </c>
      <c r="C282" s="411" t="s">
        <v>17</v>
      </c>
      <c r="D282" s="411" t="n">
        <v>4140.4060826</v>
      </c>
      <c r="E282" s="411" t="n">
        <v>15.3914797488226</v>
      </c>
      <c r="F282" s="411" t="n">
        <v>67.9349719069048</v>
      </c>
      <c r="G282" s="411" t="n">
        <v>6.89610345809626</v>
      </c>
      <c r="H282" s="411" t="n">
        <v>1000.223175</v>
      </c>
      <c r="I282" s="411" t="n">
        <v>23.4048658498461</v>
      </c>
      <c r="J282" s="411" t="n">
        <v>16.4114659138918</v>
      </c>
      <c r="K282" s="411" t="n">
        <v>17.557033332368</v>
      </c>
      <c r="L282" s="411" t="n">
        <v>725.5971762</v>
      </c>
      <c r="M282" s="411" t="n">
        <v>38.3526200709911</v>
      </c>
      <c r="N282" s="411" t="n">
        <v>11.9054563242073</v>
      </c>
      <c r="O282" s="411" t="n">
        <v>36.7154510990381</v>
      </c>
      <c r="P282" s="411" t="n">
        <v>228.4343372</v>
      </c>
      <c r="Q282" s="411" t="n">
        <v>53.1805404018184</v>
      </c>
      <c r="R282" s="411" t="n">
        <v>3.74810585499608</v>
      </c>
      <c r="S282" s="411" t="n">
        <v>53.0751993084845</v>
      </c>
    </row>
    <row r="283">
      <c r="A283" s="411" t="s">
        <v>187</v>
      </c>
      <c r="B283" s="411" t="s">
        <v>188</v>
      </c>
      <c r="C283" s="411" t="s">
        <v>16</v>
      </c>
      <c r="D283" s="411" t="n">
        <v>1481.1965416</v>
      </c>
      <c r="E283" s="411" t="n">
        <v>25.9156113700532</v>
      </c>
      <c r="F283" s="411" t="n">
        <v>61.1787167666013</v>
      </c>
      <c r="G283" s="411" t="n">
        <v>14.7272930030988</v>
      </c>
      <c r="H283" s="411" t="n">
        <v>587.5553577</v>
      </c>
      <c r="I283" s="411" t="n">
        <v>37.2544994705823</v>
      </c>
      <c r="J283" s="411" t="n">
        <v>24.2681384974059</v>
      </c>
      <c r="K283" s="411" t="n">
        <v>32.7173122177471</v>
      </c>
      <c r="L283" s="411" t="n">
        <v>352.3458613</v>
      </c>
      <c r="M283" s="411" t="n">
        <v>49.9087890250585</v>
      </c>
      <c r="N283" s="411" t="n">
        <v>14.5531447359929</v>
      </c>
      <c r="O283" s="411" t="n">
        <v>47.2535358339796</v>
      </c>
      <c r="P283" s="411"/>
      <c r="Q283" s="411"/>
      <c r="R283" s="411"/>
      <c r="S283" s="411"/>
    </row>
    <row r="284">
      <c r="A284" s="411" t="s">
        <v>187</v>
      </c>
      <c r="B284" s="411" t="s">
        <v>188</v>
      </c>
      <c r="C284" s="411" t="s">
        <v>17</v>
      </c>
      <c r="D284" s="411" t="n">
        <v>13880.8650393</v>
      </c>
      <c r="E284" s="411" t="n">
        <v>8.97397078732606</v>
      </c>
      <c r="F284" s="411" t="n">
        <v>68.4993713883204</v>
      </c>
      <c r="G284" s="411" t="n">
        <v>5.12120984289952</v>
      </c>
      <c r="H284" s="411" t="n">
        <v>4906.1911797</v>
      </c>
      <c r="I284" s="411" t="n">
        <v>14.5329388802236</v>
      </c>
      <c r="J284" s="411" t="n">
        <v>24.211100012058</v>
      </c>
      <c r="K284" s="411" t="n">
        <v>12.9573041771876</v>
      </c>
      <c r="L284" s="411" t="n">
        <v>1271.6310159</v>
      </c>
      <c r="M284" s="411" t="n">
        <v>23.4561485475744</v>
      </c>
      <c r="N284" s="411" t="n">
        <v>6.27525193713965</v>
      </c>
      <c r="O284" s="411" t="n">
        <v>23.5219356434565</v>
      </c>
      <c r="P284" s="411" t="n">
        <v>205.5352798</v>
      </c>
      <c r="Q284" s="411" t="n">
        <v>57.5767739506736</v>
      </c>
      <c r="R284" s="411" t="n">
        <v>1.01427666248188</v>
      </c>
      <c r="S284" s="411" t="n">
        <v>58.2948279089698</v>
      </c>
    </row>
    <row r="285">
      <c r="A285" s="411" t="s">
        <v>189</v>
      </c>
      <c r="B285" s="411" t="s">
        <v>190</v>
      </c>
      <c r="C285" s="411" t="s">
        <v>16</v>
      </c>
      <c r="D285" s="411" t="n">
        <v>383.645764</v>
      </c>
      <c r="E285" s="411" t="n">
        <v>42.8679922363085</v>
      </c>
      <c r="F285" s="411" t="n">
        <v>77.3326704781624</v>
      </c>
      <c r="G285" s="411" t="n">
        <v>13.5348927466355</v>
      </c>
      <c r="H285" s="411" t="n">
        <v>112.4521486</v>
      </c>
      <c r="I285" s="411" t="n">
        <v>70.5447429039329</v>
      </c>
      <c r="J285" s="411" t="n">
        <v>22.6673295218376</v>
      </c>
      <c r="K285" s="411" t="n">
        <v>46.1761232051819</v>
      </c>
      <c r="L285" s="411"/>
      <c r="M285" s="411"/>
      <c r="N285" s="411"/>
      <c r="O285" s="411"/>
      <c r="P285" s="411"/>
      <c r="Q285" s="411"/>
      <c r="R285" s="411"/>
      <c r="S285" s="411"/>
    </row>
    <row r="286">
      <c r="A286" s="411" t="s">
        <v>189</v>
      </c>
      <c r="B286" s="411" t="s">
        <v>190</v>
      </c>
      <c r="C286" s="411" t="s">
        <v>17</v>
      </c>
      <c r="D286" s="411" t="n">
        <v>7615.8508492</v>
      </c>
      <c r="E286" s="411" t="n">
        <v>9.74971438330303</v>
      </c>
      <c r="F286" s="411" t="n">
        <v>71.4996787036021</v>
      </c>
      <c r="G286" s="411" t="n">
        <v>4.53253240737951</v>
      </c>
      <c r="H286" s="411" t="n">
        <v>2238.4937108</v>
      </c>
      <c r="I286" s="411" t="n">
        <v>15.837702018057</v>
      </c>
      <c r="J286" s="411" t="n">
        <v>21.0155876567681</v>
      </c>
      <c r="K286" s="411" t="n">
        <v>13.473214021297</v>
      </c>
      <c r="L286" s="411" t="n">
        <v>684.4936352</v>
      </c>
      <c r="M286" s="411" t="n">
        <v>26.4494019052315</v>
      </c>
      <c r="N286" s="411" t="n">
        <v>6.42621237738678</v>
      </c>
      <c r="O286" s="411" t="n">
        <v>27.2599919229179</v>
      </c>
      <c r="P286" s="411" t="n">
        <v>112.7493186</v>
      </c>
      <c r="Q286" s="411" t="n">
        <v>73.228012322912</v>
      </c>
      <c r="R286" s="411" t="n">
        <v>1.05852126224306</v>
      </c>
      <c r="S286" s="411" t="n">
        <v>72.343778544448</v>
      </c>
    </row>
    <row r="287">
      <c r="A287" s="411" t="s">
        <v>191</v>
      </c>
      <c r="B287" s="411" t="s">
        <v>192</v>
      </c>
      <c r="C287" s="411" t="s">
        <v>16</v>
      </c>
      <c r="D287" s="411" t="n">
        <v>92.8504779</v>
      </c>
      <c r="E287" s="411" t="n">
        <v>85.8883718458054</v>
      </c>
      <c r="F287" s="411" t="n">
        <v>100</v>
      </c>
      <c r="G287" s="411" t="n">
        <v>0</v>
      </c>
      <c r="H287" s="411"/>
      <c r="I287" s="411"/>
      <c r="J287" s="411"/>
      <c r="K287" s="411"/>
      <c r="L287" s="411"/>
      <c r="M287" s="411"/>
      <c r="N287" s="411"/>
      <c r="O287" s="411"/>
      <c r="P287" s="411"/>
      <c r="Q287" s="411"/>
      <c r="R287" s="411"/>
      <c r="S287" s="411"/>
    </row>
    <row r="288">
      <c r="A288" s="411" t="s">
        <v>191</v>
      </c>
      <c r="B288" s="411" t="s">
        <v>192</v>
      </c>
      <c r="C288" s="411" t="s">
        <v>17</v>
      </c>
      <c r="D288" s="411" t="n">
        <v>1460.4130333</v>
      </c>
      <c r="E288" s="411" t="n">
        <v>21.2325481577639</v>
      </c>
      <c r="F288" s="411" t="n">
        <v>66.2800786610999</v>
      </c>
      <c r="G288" s="411" t="n">
        <v>10.7786105612498</v>
      </c>
      <c r="H288" s="411" t="n">
        <v>635.445736</v>
      </c>
      <c r="I288" s="411" t="n">
        <v>22.6398882247773</v>
      </c>
      <c r="J288" s="411" t="n">
        <v>28.8393710591384</v>
      </c>
      <c r="K288" s="411" t="n">
        <v>23.9906654072161</v>
      </c>
      <c r="L288" s="411" t="n">
        <v>107.5378814</v>
      </c>
      <c r="M288" s="411" t="n">
        <v>44.1860778593321</v>
      </c>
      <c r="N288" s="411" t="n">
        <v>4.88055027976176</v>
      </c>
      <c r="O288" s="411" t="n">
        <v>43.2901282834448</v>
      </c>
      <c r="P288" s="411"/>
      <c r="Q288" s="411"/>
      <c r="R288" s="411"/>
      <c r="S288" s="411"/>
    </row>
    <row r="289">
      <c r="A289" s="411" t="s">
        <v>193</v>
      </c>
      <c r="B289" s="411" t="s">
        <v>194</v>
      </c>
      <c r="C289" s="411" t="s">
        <v>16</v>
      </c>
      <c r="D289" s="411" t="n">
        <v>90.2632152</v>
      </c>
      <c r="E289" s="411" t="n">
        <v>85.1160696913549</v>
      </c>
      <c r="F289" s="411" t="n">
        <v>21.5322883002068</v>
      </c>
      <c r="G289" s="411" t="n">
        <v>75.3962367894116</v>
      </c>
      <c r="H289" s="411" t="n">
        <v>166.082253</v>
      </c>
      <c r="I289" s="411" t="n">
        <v>52.9320189199481</v>
      </c>
      <c r="J289" s="411" t="n">
        <v>39.6189183514027</v>
      </c>
      <c r="K289" s="411" t="n">
        <v>39.4786210616605</v>
      </c>
      <c r="L289" s="411" t="n">
        <v>162.8538939</v>
      </c>
      <c r="M289" s="411" t="n">
        <v>60.0108061544138</v>
      </c>
      <c r="N289" s="411" t="n">
        <v>38.8487933483905</v>
      </c>
      <c r="O289" s="411" t="n">
        <v>43.3453799081093</v>
      </c>
      <c r="P289" s="411"/>
      <c r="Q289" s="411"/>
      <c r="R289" s="411"/>
      <c r="S289" s="411"/>
    </row>
    <row r="290">
      <c r="A290" s="411" t="s">
        <v>193</v>
      </c>
      <c r="B290" s="411" t="s">
        <v>194</v>
      </c>
      <c r="C290" s="411" t="s">
        <v>17</v>
      </c>
      <c r="D290" s="411" t="n">
        <v>2410.3514489</v>
      </c>
      <c r="E290" s="411" t="n">
        <v>15.5931355172693</v>
      </c>
      <c r="F290" s="411" t="n">
        <v>40.329058881916</v>
      </c>
      <c r="G290" s="411" t="n">
        <v>12.1617730539179</v>
      </c>
      <c r="H290" s="411" t="n">
        <v>2457.0253467</v>
      </c>
      <c r="I290" s="411" t="n">
        <v>16.8506860780545</v>
      </c>
      <c r="J290" s="411" t="n">
        <v>41.1099883075746</v>
      </c>
      <c r="K290" s="411" t="n">
        <v>10.8034722543363</v>
      </c>
      <c r="L290" s="411" t="n">
        <v>1063.3526459</v>
      </c>
      <c r="M290" s="411" t="n">
        <v>24.6855101618429</v>
      </c>
      <c r="N290" s="411" t="n">
        <v>17.7916010913317</v>
      </c>
      <c r="O290" s="411" t="n">
        <v>20.6311930904888</v>
      </c>
      <c r="P290" s="411" t="n">
        <v>45.9819317</v>
      </c>
      <c r="Q290" s="411" t="n">
        <v>100</v>
      </c>
      <c r="R290" s="411" t="n">
        <v>0.769351719177644</v>
      </c>
      <c r="S290" s="411" t="n">
        <v>100.831791413414</v>
      </c>
    </row>
    <row r="291">
      <c r="A291" s="411" t="s">
        <v>195</v>
      </c>
      <c r="B291" s="411" t="s">
        <v>196</v>
      </c>
      <c r="C291" s="411" t="s">
        <v>16</v>
      </c>
      <c r="D291" s="411" t="n">
        <v>344.3671603</v>
      </c>
      <c r="E291" s="411" t="n">
        <v>35.6592864652926</v>
      </c>
      <c r="F291" s="411" t="n">
        <v>58.2144729301346</v>
      </c>
      <c r="G291" s="411" t="n">
        <v>22.3000228758704</v>
      </c>
      <c r="H291" s="411" t="n">
        <v>186.4324958</v>
      </c>
      <c r="I291" s="411" t="n">
        <v>42.56313769027</v>
      </c>
      <c r="J291" s="411" t="n">
        <v>31.5159827394451</v>
      </c>
      <c r="K291" s="411" t="n">
        <v>35.8652923054687</v>
      </c>
      <c r="L291" s="411" t="n">
        <v>60.7493917</v>
      </c>
      <c r="M291" s="411" t="n">
        <v>72.0556198540784</v>
      </c>
      <c r="N291" s="411" t="n">
        <v>10.2695443304203</v>
      </c>
      <c r="O291" s="411" t="n">
        <v>68.8361178185194</v>
      </c>
      <c r="P291" s="411"/>
      <c r="Q291" s="411"/>
      <c r="R291" s="411"/>
      <c r="S291" s="411"/>
    </row>
    <row r="292">
      <c r="A292" s="411" t="s">
        <v>195</v>
      </c>
      <c r="B292" s="411" t="s">
        <v>196</v>
      </c>
      <c r="C292" s="411" t="s">
        <v>17</v>
      </c>
      <c r="D292" s="411" t="n">
        <v>3965.1397648</v>
      </c>
      <c r="E292" s="411" t="n">
        <v>9.3773193598651</v>
      </c>
      <c r="F292" s="411" t="n">
        <v>63.2742993570008</v>
      </c>
      <c r="G292" s="411" t="n">
        <v>6.12948830315926</v>
      </c>
      <c r="H292" s="411" t="n">
        <v>1730.3203785</v>
      </c>
      <c r="I292" s="411" t="n">
        <v>18.7888471646038</v>
      </c>
      <c r="J292" s="411" t="n">
        <v>27.6118412230168</v>
      </c>
      <c r="K292" s="411" t="n">
        <v>13.2973001558704</v>
      </c>
      <c r="L292" s="411" t="n">
        <v>524.634486</v>
      </c>
      <c r="M292" s="411" t="n">
        <v>26.3030839207781</v>
      </c>
      <c r="N292" s="411" t="n">
        <v>8.37193175757945</v>
      </c>
      <c r="O292" s="411" t="n">
        <v>25.4155116267197</v>
      </c>
      <c r="P292" s="411" t="n">
        <v>46.4935512</v>
      </c>
      <c r="Q292" s="411" t="n">
        <v>70.7119398912716</v>
      </c>
      <c r="R292" s="411" t="n">
        <v>0.741927662402899</v>
      </c>
      <c r="S292" s="411" t="n">
        <v>72.4871919474884</v>
      </c>
    </row>
    <row r="293">
      <c r="A293" s="411" t="s">
        <v>197</v>
      </c>
      <c r="B293" s="411" t="s">
        <v>198</v>
      </c>
      <c r="C293" s="411" t="s">
        <v>16</v>
      </c>
      <c r="D293" s="411" t="n">
        <v>414.5681502</v>
      </c>
      <c r="E293" s="411" t="n">
        <v>55.5475660759903</v>
      </c>
      <c r="F293" s="411" t="n">
        <v>26.6733158396208</v>
      </c>
      <c r="G293" s="411" t="n">
        <v>54.3225223444861</v>
      </c>
      <c r="H293" s="411" t="n">
        <v>749.761176</v>
      </c>
      <c r="I293" s="411" t="n">
        <v>63.489134010351</v>
      </c>
      <c r="J293" s="411" t="n">
        <v>48.2396359732063</v>
      </c>
      <c r="K293" s="411" t="n">
        <v>39.3594424405517</v>
      </c>
      <c r="L293" s="411" t="n">
        <v>389.9136959</v>
      </c>
      <c r="M293" s="411" t="n">
        <v>58.853020596434</v>
      </c>
      <c r="N293" s="411" t="n">
        <v>25.0870481871729</v>
      </c>
      <c r="O293" s="411" t="n">
        <v>56.1682427109584</v>
      </c>
      <c r="P293" s="411"/>
      <c r="Q293" s="411"/>
      <c r="R293" s="411"/>
      <c r="S293" s="411"/>
    </row>
    <row r="294">
      <c r="A294" s="411" t="s">
        <v>197</v>
      </c>
      <c r="B294" s="411" t="s">
        <v>198</v>
      </c>
      <c r="C294" s="411" t="s">
        <v>17</v>
      </c>
      <c r="D294" s="411" t="n">
        <v>9430.8614019</v>
      </c>
      <c r="E294" s="411" t="n">
        <v>11.3580718036158</v>
      </c>
      <c r="F294" s="411" t="n">
        <v>46.6227122749959</v>
      </c>
      <c r="G294" s="411" t="n">
        <v>9.71738999713233</v>
      </c>
      <c r="H294" s="411" t="n">
        <v>8214.1720823</v>
      </c>
      <c r="I294" s="411" t="n">
        <v>13.7414722475619</v>
      </c>
      <c r="J294" s="411" t="n">
        <v>40.6078474966478</v>
      </c>
      <c r="K294" s="411" t="n">
        <v>10.7489245147855</v>
      </c>
      <c r="L294" s="411" t="n">
        <v>2116.8928587</v>
      </c>
      <c r="M294" s="411" t="n">
        <v>23.9667482121189</v>
      </c>
      <c r="N294" s="411" t="n">
        <v>10.4651401883904</v>
      </c>
      <c r="O294" s="411" t="n">
        <v>23.246720170727</v>
      </c>
      <c r="P294" s="411" t="n">
        <v>466.1147592</v>
      </c>
      <c r="Q294" s="411" t="n">
        <v>44.6117243973493</v>
      </c>
      <c r="R294" s="411" t="n">
        <v>2.30430003996586</v>
      </c>
      <c r="S294" s="411" t="n">
        <v>44.6546967588979</v>
      </c>
    </row>
    <row r="295">
      <c r="A295" s="411" t="s">
        <v>199</v>
      </c>
      <c r="B295" s="411" t="s">
        <v>200</v>
      </c>
      <c r="C295" s="411" t="s">
        <v>16</v>
      </c>
      <c r="D295" s="411" t="n">
        <v>736.3052432</v>
      </c>
      <c r="E295" s="411" t="n">
        <v>30.3312956239879</v>
      </c>
      <c r="F295" s="411" t="n">
        <v>44.2681136699844</v>
      </c>
      <c r="G295" s="411" t="n">
        <v>23.6269558430027</v>
      </c>
      <c r="H295" s="411" t="n">
        <v>625.0792497</v>
      </c>
      <c r="I295" s="411" t="n">
        <v>33.9879935448901</v>
      </c>
      <c r="J295" s="411" t="n">
        <v>37.5809890449904</v>
      </c>
      <c r="K295" s="411" t="n">
        <v>24.1629066764869</v>
      </c>
      <c r="L295" s="411" t="n">
        <v>301.9012949</v>
      </c>
      <c r="M295" s="411" t="n">
        <v>49.1238898597574</v>
      </c>
      <c r="N295" s="411" t="n">
        <v>18.1508972850252</v>
      </c>
      <c r="O295" s="411" t="n">
        <v>44.3030973648248</v>
      </c>
      <c r="P295" s="411"/>
      <c r="Q295" s="411"/>
      <c r="R295" s="411"/>
      <c r="S295" s="411"/>
    </row>
    <row r="296">
      <c r="A296" s="411" t="s">
        <v>199</v>
      </c>
      <c r="B296" s="411" t="s">
        <v>200</v>
      </c>
      <c r="C296" s="411" t="s">
        <v>17</v>
      </c>
      <c r="D296" s="411" t="n">
        <v>6636.7912648</v>
      </c>
      <c r="E296" s="411" t="n">
        <v>12.5527745757231</v>
      </c>
      <c r="F296" s="411" t="n">
        <v>47.037317695061</v>
      </c>
      <c r="G296" s="411" t="n">
        <v>9.33090610238203</v>
      </c>
      <c r="H296" s="411" t="n">
        <v>5170.242024</v>
      </c>
      <c r="I296" s="411" t="n">
        <v>18.5977529646673</v>
      </c>
      <c r="J296" s="411" t="n">
        <v>36.6433577522754</v>
      </c>
      <c r="K296" s="411" t="n">
        <v>13.202242138029</v>
      </c>
      <c r="L296" s="411" t="n">
        <v>2168.0523414</v>
      </c>
      <c r="M296" s="411" t="n">
        <v>22.0224467849073</v>
      </c>
      <c r="N296" s="411" t="n">
        <v>15.3657637694329</v>
      </c>
      <c r="O296" s="411" t="n">
        <v>19.7556322217958</v>
      </c>
      <c r="P296" s="411" t="n">
        <v>134.5438938</v>
      </c>
      <c r="Q296" s="411" t="n">
        <v>72.4512020480823</v>
      </c>
      <c r="R296" s="411" t="n">
        <v>0.953560783230668</v>
      </c>
      <c r="S296" s="411" t="n">
        <v>72.684282221383</v>
      </c>
    </row>
    <row r="297">
      <c r="A297" s="411" t="s">
        <v>201</v>
      </c>
      <c r="B297" s="411" t="s">
        <v>202</v>
      </c>
      <c r="C297" s="411" t="s">
        <v>16</v>
      </c>
      <c r="D297" s="411" t="n">
        <v>659.1985542</v>
      </c>
      <c r="E297" s="411" t="n">
        <v>35.6376438568265</v>
      </c>
      <c r="F297" s="411" t="n">
        <v>48.8083068855776</v>
      </c>
      <c r="G297" s="411" t="n">
        <v>25.2849303767655</v>
      </c>
      <c r="H297" s="411" t="n">
        <v>370.0906302</v>
      </c>
      <c r="I297" s="411" t="n">
        <v>42.2423469953411</v>
      </c>
      <c r="J297" s="411" t="n">
        <v>27.4022097578782</v>
      </c>
      <c r="K297" s="411" t="n">
        <v>34.7068684064269</v>
      </c>
      <c r="L297" s="411" t="n">
        <v>223.4419047</v>
      </c>
      <c r="M297" s="411" t="n">
        <v>62.3636330029301</v>
      </c>
      <c r="N297" s="411" t="n">
        <v>16.544060945235</v>
      </c>
      <c r="O297" s="411" t="n">
        <v>55.223677385194</v>
      </c>
      <c r="P297" s="411" t="n">
        <v>97.8557193</v>
      </c>
      <c r="Q297" s="411" t="n">
        <v>72.2928853326769</v>
      </c>
      <c r="R297" s="411" t="n">
        <v>7.24542241130925</v>
      </c>
      <c r="S297" s="411" t="n">
        <v>69.954437244636</v>
      </c>
    </row>
    <row r="298">
      <c r="A298" s="411" t="s">
        <v>201</v>
      </c>
      <c r="B298" s="411" t="s">
        <v>202</v>
      </c>
      <c r="C298" s="411" t="s">
        <v>17</v>
      </c>
      <c r="D298" s="411" t="n">
        <v>3983.0148001</v>
      </c>
      <c r="E298" s="411" t="n">
        <v>12.8653603220453</v>
      </c>
      <c r="F298" s="411" t="n">
        <v>43.8169798896546</v>
      </c>
      <c r="G298" s="411" t="n">
        <v>9.94194842597447</v>
      </c>
      <c r="H298" s="411" t="n">
        <v>3239.3705068</v>
      </c>
      <c r="I298" s="411" t="n">
        <v>16.943682195069</v>
      </c>
      <c r="J298" s="411" t="n">
        <v>35.6361799981341</v>
      </c>
      <c r="K298" s="411" t="n">
        <v>11.6799764627286</v>
      </c>
      <c r="L298" s="411" t="n">
        <v>1401.4023648</v>
      </c>
      <c r="M298" s="411" t="n">
        <v>21.790019611605</v>
      </c>
      <c r="N298" s="411" t="n">
        <v>15.4167690349065</v>
      </c>
      <c r="O298" s="411" t="n">
        <v>19.6601276170243</v>
      </c>
      <c r="P298" s="411" t="n">
        <v>466.3294704</v>
      </c>
      <c r="Q298" s="411" t="n">
        <v>28.0715422531912</v>
      </c>
      <c r="R298" s="411" t="n">
        <v>5.13007107730482</v>
      </c>
      <c r="S298" s="411" t="n">
        <v>28.7361925837182</v>
      </c>
    </row>
    <row r="299">
      <c r="A299" s="411" t="s">
        <v>203</v>
      </c>
      <c r="B299" s="411" t="s">
        <v>204</v>
      </c>
      <c r="C299" s="411" t="s">
        <v>16</v>
      </c>
      <c r="D299" s="411" t="n">
        <v>958.8517224</v>
      </c>
      <c r="E299" s="411" t="n">
        <v>43.5636976350617</v>
      </c>
      <c r="F299" s="411" t="n">
        <v>37.3600471065144</v>
      </c>
      <c r="G299" s="411" t="n">
        <v>32.1483866637534</v>
      </c>
      <c r="H299" s="411" t="n">
        <v>1234.9940343</v>
      </c>
      <c r="I299" s="411" t="n">
        <v>39.1729616154657</v>
      </c>
      <c r="J299" s="411" t="n">
        <v>48.1194685474679</v>
      </c>
      <c r="K299" s="411" t="n">
        <v>23.8643507159742</v>
      </c>
      <c r="L299" s="411" t="n">
        <v>372.6706068</v>
      </c>
      <c r="M299" s="411" t="n">
        <v>58.6915149502239</v>
      </c>
      <c r="N299" s="411" t="n">
        <v>14.5204843460177</v>
      </c>
      <c r="O299" s="411" t="n">
        <v>52.4342555674582</v>
      </c>
      <c r="P299" s="411"/>
      <c r="Q299" s="411"/>
      <c r="R299" s="411"/>
      <c r="S299" s="411"/>
    </row>
    <row r="300">
      <c r="A300" s="411" t="s">
        <v>203</v>
      </c>
      <c r="B300" s="411" t="s">
        <v>204</v>
      </c>
      <c r="C300" s="411" t="s">
        <v>17</v>
      </c>
      <c r="D300" s="411" t="n">
        <v>12522.322387</v>
      </c>
      <c r="E300" s="411" t="n">
        <v>10.1505010769812</v>
      </c>
      <c r="F300" s="411" t="n">
        <v>37.9582992905541</v>
      </c>
      <c r="G300" s="411" t="n">
        <v>9.71933598999752</v>
      </c>
      <c r="H300" s="411" t="n">
        <v>14225.0324999</v>
      </c>
      <c r="I300" s="411" t="n">
        <v>11.6556723403326</v>
      </c>
      <c r="J300" s="411" t="n">
        <v>43.1196406195083</v>
      </c>
      <c r="K300" s="411" t="n">
        <v>8.1356898519117</v>
      </c>
      <c r="L300" s="411" t="n">
        <v>5492.6293984</v>
      </c>
      <c r="M300" s="411" t="n">
        <v>17.4849732548019</v>
      </c>
      <c r="N300" s="411" t="n">
        <v>16.6495370549641</v>
      </c>
      <c r="O300" s="411" t="n">
        <v>15.7571893026946</v>
      </c>
      <c r="P300" s="411" t="n">
        <v>749.6981321</v>
      </c>
      <c r="Q300" s="411" t="n">
        <v>53.2599382433865</v>
      </c>
      <c r="R300" s="411" t="n">
        <v>2.27252303497345</v>
      </c>
      <c r="S300" s="411" t="n">
        <v>53.4981580512312</v>
      </c>
    </row>
    <row r="301">
      <c r="A301" s="411" t="s">
        <v>205</v>
      </c>
      <c r="B301" s="411" t="s">
        <v>206</v>
      </c>
      <c r="C301" s="411" t="s">
        <v>16</v>
      </c>
      <c r="D301" s="411" t="n">
        <v>70.7709152</v>
      </c>
      <c r="E301" s="411" t="n">
        <v>100</v>
      </c>
      <c r="F301" s="411" t="n">
        <v>44.2539591579896</v>
      </c>
      <c r="G301" s="411" t="n">
        <v>79.8673972455544</v>
      </c>
      <c r="H301" s="411" t="n">
        <v>44.574524</v>
      </c>
      <c r="I301" s="411" t="n">
        <v>100</v>
      </c>
      <c r="J301" s="411" t="n">
        <v>27.8730204210052</v>
      </c>
      <c r="K301" s="411" t="n">
        <v>63.4026826367214</v>
      </c>
      <c r="L301" s="411" t="n">
        <v>44.574524</v>
      </c>
      <c r="M301" s="411" t="n">
        <v>100</v>
      </c>
      <c r="N301" s="411" t="n">
        <v>27.8730204210052</v>
      </c>
      <c r="O301" s="411" t="n">
        <v>63.4026826367214</v>
      </c>
      <c r="P301" s="411"/>
      <c r="Q301" s="411"/>
      <c r="R301" s="411"/>
      <c r="S301" s="411"/>
    </row>
    <row r="302">
      <c r="A302" s="411" t="s">
        <v>205</v>
      </c>
      <c r="B302" s="411" t="s">
        <v>206</v>
      </c>
      <c r="C302" s="411" t="s">
        <v>17</v>
      </c>
      <c r="D302" s="411" t="n">
        <v>1150.9210025</v>
      </c>
      <c r="E302" s="411" t="n">
        <v>20.1744013365412</v>
      </c>
      <c r="F302" s="411" t="n">
        <v>32.3360027808048</v>
      </c>
      <c r="G302" s="411" t="n">
        <v>16.8401689430642</v>
      </c>
      <c r="H302" s="411" t="n">
        <v>1201.3855901</v>
      </c>
      <c r="I302" s="411" t="n">
        <v>21.0889137950753</v>
      </c>
      <c r="J302" s="411" t="n">
        <v>33.7538438328155</v>
      </c>
      <c r="K302" s="411" t="n">
        <v>18.6181724485162</v>
      </c>
      <c r="L302" s="411" t="n">
        <v>937.8493032</v>
      </c>
      <c r="M302" s="411" t="n">
        <v>19.9226554488384</v>
      </c>
      <c r="N302" s="411" t="n">
        <v>26.3495909887621</v>
      </c>
      <c r="O302" s="411" t="n">
        <v>19.1951502260801</v>
      </c>
      <c r="P302" s="411" t="n">
        <v>269.0997435</v>
      </c>
      <c r="Q302" s="411" t="n">
        <v>46.0716565669528</v>
      </c>
      <c r="R302" s="411" t="n">
        <v>7.56056239761761</v>
      </c>
      <c r="S302" s="411" t="n">
        <v>44.6618941275229</v>
      </c>
    </row>
    <row r="303">
      <c r="A303" s="411" t="s">
        <v>207</v>
      </c>
      <c r="B303" s="411" t="s">
        <v>208</v>
      </c>
      <c r="C303" s="411" t="s">
        <v>16</v>
      </c>
      <c r="D303" s="411" t="n">
        <v>611.4849274</v>
      </c>
      <c r="E303" s="411" t="n">
        <v>57.5411849069759</v>
      </c>
      <c r="F303" s="411" t="n">
        <v>50.8244254777765</v>
      </c>
      <c r="G303" s="411" t="n">
        <v>29.5978610542564</v>
      </c>
      <c r="H303" s="411" t="n">
        <v>453.2548244</v>
      </c>
      <c r="I303" s="411" t="n">
        <v>47.6056525326076</v>
      </c>
      <c r="J303" s="411" t="n">
        <v>37.6729090332775</v>
      </c>
      <c r="K303" s="411" t="n">
        <v>35.5637067976392</v>
      </c>
      <c r="L303" s="411" t="n">
        <v>77.4699768</v>
      </c>
      <c r="M303" s="411" t="n">
        <v>99.9999999999998</v>
      </c>
      <c r="N303" s="411" t="n">
        <v>6.43902553637445</v>
      </c>
      <c r="O303" s="411" t="n">
        <v>102.621181376414</v>
      </c>
      <c r="P303" s="411" t="n">
        <v>60.9222727</v>
      </c>
      <c r="Q303" s="411" t="n">
        <v>100</v>
      </c>
      <c r="R303" s="411" t="n">
        <v>5.06363995257151</v>
      </c>
      <c r="S303" s="411" t="n">
        <v>103.972542589185</v>
      </c>
    </row>
    <row r="304">
      <c r="A304" s="411" t="s">
        <v>207</v>
      </c>
      <c r="B304" s="411" t="s">
        <v>208</v>
      </c>
      <c r="C304" s="411" t="s">
        <v>17</v>
      </c>
      <c r="D304" s="411" t="n">
        <v>7257.1571356</v>
      </c>
      <c r="E304" s="411" t="n">
        <v>14.8428241786219</v>
      </c>
      <c r="F304" s="411" t="n">
        <v>47.5427256836339</v>
      </c>
      <c r="G304" s="411" t="n">
        <v>10.2757758139546</v>
      </c>
      <c r="H304" s="411" t="n">
        <v>4370.7359806</v>
      </c>
      <c r="I304" s="411" t="n">
        <v>18.2780859755339</v>
      </c>
      <c r="J304" s="411" t="n">
        <v>28.6333474497758</v>
      </c>
      <c r="K304" s="411" t="n">
        <v>15.1751204871061</v>
      </c>
      <c r="L304" s="411" t="n">
        <v>2880.611874</v>
      </c>
      <c r="M304" s="411" t="n">
        <v>19.2700189533861</v>
      </c>
      <c r="N304" s="411" t="n">
        <v>18.8713207620628</v>
      </c>
      <c r="O304" s="411" t="n">
        <v>17.3743985009357</v>
      </c>
      <c r="P304" s="411" t="n">
        <v>755.9903269</v>
      </c>
      <c r="Q304" s="411" t="n">
        <v>36.4130386536826</v>
      </c>
      <c r="R304" s="411" t="n">
        <v>4.95260610452744</v>
      </c>
      <c r="S304" s="411" t="n">
        <v>37.5379410804364</v>
      </c>
    </row>
    <row r="305">
      <c r="A305" s="411" t="s">
        <v>209</v>
      </c>
      <c r="B305" s="411" t="s">
        <v>210</v>
      </c>
      <c r="C305" s="411" t="s">
        <v>16</v>
      </c>
      <c r="D305" s="411" t="n">
        <v>697.9075091</v>
      </c>
      <c r="E305" s="411" t="n">
        <v>41.86532105951</v>
      </c>
      <c r="F305" s="411" t="n">
        <v>51.8287976763005</v>
      </c>
      <c r="G305" s="411" t="n">
        <v>23.1792291933041</v>
      </c>
      <c r="H305" s="411" t="n">
        <v>550.4588836</v>
      </c>
      <c r="I305" s="411" t="n">
        <v>37.8675818012265</v>
      </c>
      <c r="J305" s="411" t="n">
        <v>40.8788008944302</v>
      </c>
      <c r="K305" s="411" t="n">
        <v>30.9017991006896</v>
      </c>
      <c r="L305" s="411" t="n">
        <v>98.196793</v>
      </c>
      <c r="M305" s="411" t="n">
        <v>71.5044987831927</v>
      </c>
      <c r="N305" s="411" t="n">
        <v>7.29240142926922</v>
      </c>
      <c r="O305" s="411" t="n">
        <v>67.3841480612419</v>
      </c>
      <c r="P305" s="411"/>
      <c r="Q305" s="411"/>
      <c r="R305" s="411"/>
      <c r="S305" s="411"/>
    </row>
    <row r="306">
      <c r="A306" s="411" t="s">
        <v>209</v>
      </c>
      <c r="B306" s="411" t="s">
        <v>210</v>
      </c>
      <c r="C306" s="411" t="s">
        <v>17</v>
      </c>
      <c r="D306" s="411" t="n">
        <v>8491.5915009</v>
      </c>
      <c r="E306" s="411" t="n">
        <v>12.6216451425351</v>
      </c>
      <c r="F306" s="411" t="n">
        <v>51.3108805042209</v>
      </c>
      <c r="G306" s="411" t="n">
        <v>8.93580332550542</v>
      </c>
      <c r="H306" s="411" t="n">
        <v>6044.2141685</v>
      </c>
      <c r="I306" s="411" t="n">
        <v>13.0263289549768</v>
      </c>
      <c r="J306" s="411" t="n">
        <v>36.5224764885301</v>
      </c>
      <c r="K306" s="411" t="n">
        <v>11.7733004593383</v>
      </c>
      <c r="L306" s="411" t="n">
        <v>1715.1445641</v>
      </c>
      <c r="M306" s="411" t="n">
        <v>24.1490285201163</v>
      </c>
      <c r="N306" s="411" t="n">
        <v>10.363849670191</v>
      </c>
      <c r="O306" s="411" t="n">
        <v>24.3564656694709</v>
      </c>
      <c r="P306" s="411" t="n">
        <v>298.3496761</v>
      </c>
      <c r="Q306" s="411" t="n">
        <v>49.4510485768302</v>
      </c>
      <c r="R306" s="411" t="n">
        <v>1.80279333705791</v>
      </c>
      <c r="S306" s="411" t="n">
        <v>49.992131140281</v>
      </c>
    </row>
    <row r="307">
      <c r="A307" s="411" t="s">
        <v>211</v>
      </c>
      <c r="B307" s="411" t="s">
        <v>212</v>
      </c>
      <c r="C307" s="411" t="s">
        <v>16</v>
      </c>
      <c r="D307" s="411" t="n">
        <v>401.1210101</v>
      </c>
      <c r="E307" s="411" t="n">
        <v>45.709433871818</v>
      </c>
      <c r="F307" s="411" t="n">
        <v>60.0052933325588</v>
      </c>
      <c r="G307" s="411" t="n">
        <v>23.272369609231</v>
      </c>
      <c r="H307" s="411" t="n">
        <v>267.3550323</v>
      </c>
      <c r="I307" s="411" t="n">
        <v>44.265236889336</v>
      </c>
      <c r="J307" s="411" t="n">
        <v>39.9947066674412</v>
      </c>
      <c r="K307" s="411" t="n">
        <v>34.9162547073377</v>
      </c>
      <c r="L307" s="411"/>
      <c r="M307" s="411"/>
      <c r="N307" s="411"/>
      <c r="O307" s="411"/>
      <c r="P307" s="411"/>
      <c r="Q307" s="411"/>
      <c r="R307" s="411"/>
      <c r="S307" s="411"/>
    </row>
    <row r="308">
      <c r="A308" s="411" t="s">
        <v>211</v>
      </c>
      <c r="B308" s="411" t="s">
        <v>212</v>
      </c>
      <c r="C308" s="411" t="s">
        <v>17</v>
      </c>
      <c r="D308" s="411" t="n">
        <v>6813.4696029</v>
      </c>
      <c r="E308" s="411" t="n">
        <v>9.19748523991917</v>
      </c>
      <c r="F308" s="411" t="n">
        <v>51.8084049429216</v>
      </c>
      <c r="G308" s="411" t="n">
        <v>8.34962449792537</v>
      </c>
      <c r="H308" s="411" t="n">
        <v>4801.713193</v>
      </c>
      <c r="I308" s="411" t="n">
        <v>16.4368336491323</v>
      </c>
      <c r="J308" s="411" t="n">
        <v>36.5113688064052</v>
      </c>
      <c r="K308" s="411" t="n">
        <v>11.7845539778086</v>
      </c>
      <c r="L308" s="411" t="n">
        <v>1154.2352693</v>
      </c>
      <c r="M308" s="411" t="n">
        <v>22.7495089080991</v>
      </c>
      <c r="N308" s="411" t="n">
        <v>8.77659866653612</v>
      </c>
      <c r="O308" s="411" t="n">
        <v>20.3635718552456</v>
      </c>
      <c r="P308" s="411" t="n">
        <v>381.8642613</v>
      </c>
      <c r="Q308" s="411" t="n">
        <v>45.7917471147721</v>
      </c>
      <c r="R308" s="411" t="n">
        <v>2.90362758413709</v>
      </c>
      <c r="S308" s="411" t="n">
        <v>46.2203355013138</v>
      </c>
    </row>
    <row r="309">
      <c r="A309" s="411" t="s">
        <v>213</v>
      </c>
      <c r="B309" s="411" t="s">
        <v>214</v>
      </c>
      <c r="C309" s="411" t="s">
        <v>16</v>
      </c>
      <c r="D309" s="411" t="n">
        <v>18.725387</v>
      </c>
      <c r="E309" s="411" t="n">
        <v>70.0828773832342</v>
      </c>
      <c r="F309" s="411" t="n">
        <v>33.8147658296135</v>
      </c>
      <c r="G309" s="411" t="n">
        <v>71.7976464766364</v>
      </c>
      <c r="H309" s="411" t="n">
        <v>28.3548219</v>
      </c>
      <c r="I309" s="411" t="n">
        <v>100</v>
      </c>
      <c r="J309" s="411" t="n">
        <v>51.2038369454739</v>
      </c>
      <c r="K309" s="411" t="n">
        <v>56.9966571805233</v>
      </c>
      <c r="L309" s="411" t="n">
        <v>8.2961527</v>
      </c>
      <c r="M309" s="411" t="n">
        <v>100</v>
      </c>
      <c r="N309" s="411" t="n">
        <v>14.9813972249127</v>
      </c>
      <c r="O309" s="411" t="n">
        <v>103.201723542859</v>
      </c>
      <c r="P309" s="411"/>
      <c r="Q309" s="411"/>
      <c r="R309" s="411"/>
      <c r="S309" s="411"/>
    </row>
    <row r="310">
      <c r="A310" s="411" t="s">
        <v>213</v>
      </c>
      <c r="B310" s="411" t="s">
        <v>214</v>
      </c>
      <c r="C310" s="411" t="s">
        <v>17</v>
      </c>
      <c r="D310" s="411" t="n">
        <v>1056.9129719</v>
      </c>
      <c r="E310" s="411" t="n">
        <v>18.2120948428391</v>
      </c>
      <c r="F310" s="411" t="n">
        <v>55.4521446733462</v>
      </c>
      <c r="G310" s="411" t="n">
        <v>12.8344582352045</v>
      </c>
      <c r="H310" s="411" t="n">
        <v>589.2294632</v>
      </c>
      <c r="I310" s="411" t="n">
        <v>23.2550317633776</v>
      </c>
      <c r="J310" s="411" t="n">
        <v>30.9145959107937</v>
      </c>
      <c r="K310" s="411" t="n">
        <v>19.5759732412728</v>
      </c>
      <c r="L310" s="411" t="n">
        <v>259.8487184</v>
      </c>
      <c r="M310" s="411" t="n">
        <v>27.5092008096079</v>
      </c>
      <c r="N310" s="411" t="n">
        <v>13.6332594158601</v>
      </c>
      <c r="O310" s="411" t="n">
        <v>29.0939101920157</v>
      </c>
      <c r="P310" s="411"/>
      <c r="Q310" s="411"/>
      <c r="R310" s="411"/>
      <c r="S310" s="411"/>
    </row>
    <row r="311">
      <c r="A311" s="411" t="s">
        <v>215</v>
      </c>
      <c r="B311" s="411" t="s">
        <v>216</v>
      </c>
      <c r="C311" s="411" t="s">
        <v>16</v>
      </c>
      <c r="D311" s="411" t="n">
        <v>71.319735</v>
      </c>
      <c r="E311" s="411" t="n">
        <v>71.0553159623242</v>
      </c>
      <c r="F311" s="411" t="n">
        <v>66.7027209992813</v>
      </c>
      <c r="G311" s="411" t="n">
        <v>41.4734608535871</v>
      </c>
      <c r="H311" s="411" t="n">
        <v>35.6020426</v>
      </c>
      <c r="I311" s="411" t="n">
        <v>100</v>
      </c>
      <c r="J311" s="411" t="n">
        <v>33.2972790007187</v>
      </c>
      <c r="K311" s="411" t="n">
        <v>83.0816442428139</v>
      </c>
      <c r="L311" s="411"/>
      <c r="M311" s="411"/>
      <c r="N311" s="411"/>
      <c r="O311" s="411"/>
      <c r="P311" s="411"/>
      <c r="Q311" s="411"/>
      <c r="R311" s="411"/>
      <c r="S311" s="411"/>
    </row>
    <row r="312">
      <c r="A312" s="411" t="s">
        <v>215</v>
      </c>
      <c r="B312" s="411" t="s">
        <v>216</v>
      </c>
      <c r="C312" s="411" t="s">
        <v>17</v>
      </c>
      <c r="D312" s="411" t="n">
        <v>1112.5840111</v>
      </c>
      <c r="E312" s="411" t="n">
        <v>18.2826461468146</v>
      </c>
      <c r="F312" s="411" t="n">
        <v>43.6614796501757</v>
      </c>
      <c r="G312" s="411" t="n">
        <v>14.5324688531475</v>
      </c>
      <c r="H312" s="411" t="n">
        <v>1113.9626333</v>
      </c>
      <c r="I312" s="411" t="n">
        <v>17.9281911714085</v>
      </c>
      <c r="J312" s="411" t="n">
        <v>43.7155813490407</v>
      </c>
      <c r="K312" s="411" t="n">
        <v>12.6876497734653</v>
      </c>
      <c r="L312" s="411" t="n">
        <v>226.8095486</v>
      </c>
      <c r="M312" s="411" t="n">
        <v>36.0145846122569</v>
      </c>
      <c r="N312" s="411" t="n">
        <v>8.90075750852612</v>
      </c>
      <c r="O312" s="411" t="n">
        <v>36.6204482895858</v>
      </c>
      <c r="P312" s="411" t="n">
        <v>94.8488152</v>
      </c>
      <c r="Q312" s="411" t="n">
        <v>56.9761845648258</v>
      </c>
      <c r="R312" s="411" t="n">
        <v>3.72218149225754</v>
      </c>
      <c r="S312" s="411" t="n">
        <v>58.5097724988093</v>
      </c>
    </row>
    <row r="313">
      <c r="A313" s="411" t="s">
        <v>217</v>
      </c>
      <c r="B313" s="411" t="s">
        <v>218</v>
      </c>
      <c r="C313" s="411" t="s">
        <v>16</v>
      </c>
      <c r="D313" s="411" t="n">
        <v>52.4171298</v>
      </c>
      <c r="E313" s="411" t="n">
        <v>100</v>
      </c>
      <c r="F313" s="411" t="n">
        <v>41.568728672992</v>
      </c>
      <c r="G313" s="411" t="n">
        <v>64.9212225025481</v>
      </c>
      <c r="H313" s="411" t="n">
        <v>35.3342734</v>
      </c>
      <c r="I313" s="411" t="n">
        <v>70.7022702069418</v>
      </c>
      <c r="J313" s="411" t="n">
        <v>28.0213897522851</v>
      </c>
      <c r="K313" s="411" t="n">
        <v>69.1718925450889</v>
      </c>
      <c r="L313" s="411" t="n">
        <v>38.346102</v>
      </c>
      <c r="M313" s="411" t="n">
        <v>56.6380182597887</v>
      </c>
      <c r="N313" s="411" t="n">
        <v>30.4098815747229</v>
      </c>
      <c r="O313" s="411" t="n">
        <v>61.9183069957593</v>
      </c>
      <c r="P313" s="411"/>
      <c r="Q313" s="411"/>
      <c r="R313" s="411"/>
      <c r="S313" s="411"/>
    </row>
    <row r="314">
      <c r="A314" s="411" t="s">
        <v>217</v>
      </c>
      <c r="B314" s="411" t="s">
        <v>218</v>
      </c>
      <c r="C314" s="411" t="s">
        <v>17</v>
      </c>
      <c r="D314" s="411" t="n">
        <v>1261.2264107</v>
      </c>
      <c r="E314" s="411" t="n">
        <v>14.7007967416115</v>
      </c>
      <c r="F314" s="411" t="n">
        <v>34.6845908572761</v>
      </c>
      <c r="G314" s="411" t="n">
        <v>11.35465948171</v>
      </c>
      <c r="H314" s="411" t="n">
        <v>1139.1774432</v>
      </c>
      <c r="I314" s="411" t="n">
        <v>14.0875331710017</v>
      </c>
      <c r="J314" s="411" t="n">
        <v>31.3281605872019</v>
      </c>
      <c r="K314" s="411" t="n">
        <v>10.8012884690989</v>
      </c>
      <c r="L314" s="411" t="n">
        <v>947.7525061</v>
      </c>
      <c r="M314" s="411" t="n">
        <v>15.5161753849887</v>
      </c>
      <c r="N314" s="411" t="n">
        <v>26.0638435963229</v>
      </c>
      <c r="O314" s="411" t="n">
        <v>12.2407931983907</v>
      </c>
      <c r="P314" s="411" t="n">
        <v>288.1166348</v>
      </c>
      <c r="Q314" s="411" t="n">
        <v>23.1512871779563</v>
      </c>
      <c r="R314" s="411" t="n">
        <v>7.92340495919908</v>
      </c>
      <c r="S314" s="411" t="n">
        <v>22.7026143327105</v>
      </c>
    </row>
    <row r="315">
      <c r="A315" s="411" t="s">
        <v>219</v>
      </c>
      <c r="B315" s="411" t="s">
        <v>220</v>
      </c>
      <c r="C315" s="411" t="s">
        <v>16</v>
      </c>
      <c r="D315" s="411" t="n">
        <v>189.8366836</v>
      </c>
      <c r="E315" s="411" t="n">
        <v>56.4637705120474</v>
      </c>
      <c r="F315" s="411" t="n">
        <v>39.2886591395062</v>
      </c>
      <c r="G315" s="411" t="n">
        <v>51.4381581103958</v>
      </c>
      <c r="H315" s="411" t="n">
        <v>58.7578073</v>
      </c>
      <c r="I315" s="411" t="n">
        <v>100</v>
      </c>
      <c r="J315" s="411" t="n">
        <v>12.1605340918129</v>
      </c>
      <c r="K315" s="411" t="n">
        <v>98.3356856539906</v>
      </c>
      <c r="L315" s="411" t="n">
        <v>234.5899388</v>
      </c>
      <c r="M315" s="411" t="n">
        <v>70.2762030481385</v>
      </c>
      <c r="N315" s="411" t="n">
        <v>48.5508067686809</v>
      </c>
      <c r="O315" s="411" t="n">
        <v>45.3711474032185</v>
      </c>
      <c r="P315" s="411"/>
      <c r="Q315" s="411"/>
      <c r="R315" s="411"/>
      <c r="S315" s="411"/>
    </row>
    <row r="316">
      <c r="A316" s="411" t="s">
        <v>219</v>
      </c>
      <c r="B316" s="411" t="s">
        <v>220</v>
      </c>
      <c r="C316" s="411" t="s">
        <v>17</v>
      </c>
      <c r="D316" s="411" t="n">
        <v>1910.6258905</v>
      </c>
      <c r="E316" s="411" t="n">
        <v>17.9195881881936</v>
      </c>
      <c r="F316" s="411" t="n">
        <v>35.5507519672926</v>
      </c>
      <c r="G316" s="411" t="n">
        <v>17.7187741028029</v>
      </c>
      <c r="H316" s="411" t="n">
        <v>1844.9166659</v>
      </c>
      <c r="I316" s="411" t="n">
        <v>22.5978929027113</v>
      </c>
      <c r="J316" s="411" t="n">
        <v>34.3281095037246</v>
      </c>
      <c r="K316" s="411" t="n">
        <v>15.7783483257058</v>
      </c>
      <c r="L316" s="411" t="n">
        <v>1132.5444177</v>
      </c>
      <c r="M316" s="411" t="n">
        <v>26.9247036014121</v>
      </c>
      <c r="N316" s="411" t="n">
        <v>21.0730975047438</v>
      </c>
      <c r="O316" s="411" t="n">
        <v>21.8775020457105</v>
      </c>
      <c r="P316" s="411" t="n">
        <v>486.2744241</v>
      </c>
      <c r="Q316" s="411" t="n">
        <v>41.9668598653167</v>
      </c>
      <c r="R316" s="411" t="n">
        <v>9.04804102423899</v>
      </c>
      <c r="S316" s="411" t="n">
        <v>41.9280337675042</v>
      </c>
    </row>
    <row r="317">
      <c r="A317" s="411" t="s">
        <v>221</v>
      </c>
      <c r="B317" s="411" t="s">
        <v>222</v>
      </c>
      <c r="C317" s="411" t="s">
        <v>16</v>
      </c>
      <c r="D317" s="411" t="n">
        <v>126.8889809</v>
      </c>
      <c r="E317" s="411" t="n">
        <v>51.6163860343974</v>
      </c>
      <c r="F317" s="411" t="n">
        <v>20.4299089299251</v>
      </c>
      <c r="G317" s="411" t="n">
        <v>45.593121797774</v>
      </c>
      <c r="H317" s="411" t="n">
        <v>236.2851266</v>
      </c>
      <c r="I317" s="411" t="n">
        <v>42.543542438276</v>
      </c>
      <c r="J317" s="411" t="n">
        <v>38.0433634480692</v>
      </c>
      <c r="K317" s="411" t="n">
        <v>30.5442959263491</v>
      </c>
      <c r="L317" s="411" t="n">
        <v>257.9200997</v>
      </c>
      <c r="M317" s="411" t="n">
        <v>45.201795413243</v>
      </c>
      <c r="N317" s="411" t="n">
        <v>41.5267276220057</v>
      </c>
      <c r="O317" s="411" t="n">
        <v>29.5184960876116</v>
      </c>
      <c r="P317" s="411"/>
      <c r="Q317" s="411"/>
      <c r="R317" s="411"/>
      <c r="S317" s="411"/>
    </row>
    <row r="318">
      <c r="A318" s="411" t="s">
        <v>221</v>
      </c>
      <c r="B318" s="411" t="s">
        <v>222</v>
      </c>
      <c r="C318" s="411" t="s">
        <v>17</v>
      </c>
      <c r="D318" s="411" t="n">
        <v>3881.905693</v>
      </c>
      <c r="E318" s="411" t="n">
        <v>10.1524603315666</v>
      </c>
      <c r="F318" s="411" t="n">
        <v>50.294148871267</v>
      </c>
      <c r="G318" s="411" t="n">
        <v>8.03248474202247</v>
      </c>
      <c r="H318" s="411" t="n">
        <v>2759.5704821</v>
      </c>
      <c r="I318" s="411" t="n">
        <v>12.7242080435929</v>
      </c>
      <c r="J318" s="411" t="n">
        <v>35.7531222094764</v>
      </c>
      <c r="K318" s="411" t="n">
        <v>10.2006122894284</v>
      </c>
      <c r="L318" s="411" t="n">
        <v>1076.9280133</v>
      </c>
      <c r="M318" s="411" t="n">
        <v>18.2746835343979</v>
      </c>
      <c r="N318" s="411" t="n">
        <v>13.9527289192566</v>
      </c>
      <c r="O318" s="411" t="n">
        <v>17.2031167232715</v>
      </c>
      <c r="P318" s="411"/>
      <c r="Q318" s="411"/>
      <c r="R318" s="411"/>
      <c r="S318" s="411"/>
    </row>
    <row r="319">
      <c r="A319" s="411" t="s">
        <v>223</v>
      </c>
      <c r="B319" s="411" t="s">
        <v>224</v>
      </c>
      <c r="C319" s="411" t="s">
        <v>16</v>
      </c>
      <c r="D319" s="411" t="n">
        <v>245.629611</v>
      </c>
      <c r="E319" s="411" t="n">
        <v>42.7278150220727</v>
      </c>
      <c r="F319" s="411" t="n">
        <v>84.9246141092444</v>
      </c>
      <c r="G319" s="411" t="n">
        <v>16.5964757054601</v>
      </c>
      <c r="H319" s="411" t="n">
        <v>21.8014601</v>
      </c>
      <c r="I319" s="411" t="n">
        <v>100</v>
      </c>
      <c r="J319" s="411" t="n">
        <v>7.53769294537778</v>
      </c>
      <c r="K319" s="411" t="n">
        <v>93.4934140375099</v>
      </c>
      <c r="L319" s="411" t="n">
        <v>21.8014601</v>
      </c>
      <c r="M319" s="411" t="n">
        <v>100</v>
      </c>
      <c r="N319" s="411" t="n">
        <v>7.53769294537778</v>
      </c>
      <c r="O319" s="411" t="n">
        <v>93.4934140375099</v>
      </c>
      <c r="P319" s="411"/>
      <c r="Q319" s="411"/>
      <c r="R319" s="411"/>
      <c r="S319" s="411"/>
    </row>
    <row r="320">
      <c r="A320" s="411" t="s">
        <v>223</v>
      </c>
      <c r="B320" s="411" t="s">
        <v>224</v>
      </c>
      <c r="C320" s="411" t="s">
        <v>17</v>
      </c>
      <c r="D320" s="411" t="n">
        <v>2982.7845952</v>
      </c>
      <c r="E320" s="411" t="n">
        <v>11.0797025887356</v>
      </c>
      <c r="F320" s="411" t="n">
        <v>57.5238767141913</v>
      </c>
      <c r="G320" s="411" t="n">
        <v>8.6761532301346</v>
      </c>
      <c r="H320" s="411" t="n">
        <v>1487.9908623</v>
      </c>
      <c r="I320" s="411" t="n">
        <v>19.6867321975049</v>
      </c>
      <c r="J320" s="411" t="n">
        <v>28.6963406786165</v>
      </c>
      <c r="K320" s="411" t="n">
        <v>14.5132833178755</v>
      </c>
      <c r="L320" s="411" t="n">
        <v>662.9554705</v>
      </c>
      <c r="M320" s="411" t="n">
        <v>29.3941348007477</v>
      </c>
      <c r="N320" s="411" t="n">
        <v>12.7852909034766</v>
      </c>
      <c r="O320" s="411" t="n">
        <v>27.0675836312697</v>
      </c>
      <c r="P320" s="411" t="n">
        <v>51.5673613</v>
      </c>
      <c r="Q320" s="411" t="n">
        <v>58.9820545046757</v>
      </c>
      <c r="R320" s="411" t="n">
        <v>0.994491703715688</v>
      </c>
      <c r="S320" s="411" t="n">
        <v>59.8846875105471</v>
      </c>
    </row>
    <row r="321">
      <c r="A321" s="411" t="s">
        <v>225</v>
      </c>
      <c r="B321" s="411" t="s">
        <v>226</v>
      </c>
      <c r="C321" s="411" t="s">
        <v>16</v>
      </c>
      <c r="D321" s="411" t="n">
        <v>215.0289758</v>
      </c>
      <c r="E321" s="411" t="n">
        <v>41.0387315896714</v>
      </c>
      <c r="F321" s="411" t="n">
        <v>30.7756746221452</v>
      </c>
      <c r="G321" s="411" t="n">
        <v>32.1141944271739</v>
      </c>
      <c r="H321" s="411" t="n">
        <v>180.4164589</v>
      </c>
      <c r="I321" s="411" t="n">
        <v>49.5904109587871</v>
      </c>
      <c r="J321" s="411" t="n">
        <v>25.8218140830955</v>
      </c>
      <c r="K321" s="411" t="n">
        <v>46.0531312400174</v>
      </c>
      <c r="L321" s="411" t="n">
        <v>151.9797481</v>
      </c>
      <c r="M321" s="411" t="n">
        <v>49.9115348595777</v>
      </c>
      <c r="N321" s="411" t="n">
        <v>21.7518558105005</v>
      </c>
      <c r="O321" s="411" t="n">
        <v>39.9952543677447</v>
      </c>
      <c r="P321" s="411" t="n">
        <v>151.2726636</v>
      </c>
      <c r="Q321" s="411" t="n">
        <v>60.8062561901688</v>
      </c>
      <c r="R321" s="411" t="n">
        <v>21.6506554842588</v>
      </c>
      <c r="S321" s="411" t="n">
        <v>52.2155226712437</v>
      </c>
    </row>
    <row r="322">
      <c r="A322" s="411" t="s">
        <v>225</v>
      </c>
      <c r="B322" s="411" t="s">
        <v>226</v>
      </c>
      <c r="C322" s="411" t="s">
        <v>17</v>
      </c>
      <c r="D322" s="411" t="n">
        <v>4147.4784051</v>
      </c>
      <c r="E322" s="411" t="n">
        <v>11.5382713509136</v>
      </c>
      <c r="F322" s="411" t="n">
        <v>42.5967660581582</v>
      </c>
      <c r="G322" s="411" t="n">
        <v>11.0601256956884</v>
      </c>
      <c r="H322" s="411" t="n">
        <v>3367.7365203</v>
      </c>
      <c r="I322" s="411" t="n">
        <v>14.5889777762704</v>
      </c>
      <c r="J322" s="411" t="n">
        <v>34.5884102794445</v>
      </c>
      <c r="K322" s="411" t="n">
        <v>9.6840671081461</v>
      </c>
      <c r="L322" s="411" t="n">
        <v>1837.8622521</v>
      </c>
      <c r="M322" s="411" t="n">
        <v>19.5265853469726</v>
      </c>
      <c r="N322" s="411" t="n">
        <v>18.8758037422345</v>
      </c>
      <c r="O322" s="411" t="n">
        <v>15.824858760446</v>
      </c>
      <c r="P322" s="411" t="n">
        <v>383.526769</v>
      </c>
      <c r="Q322" s="411" t="n">
        <v>45.684385677075</v>
      </c>
      <c r="R322" s="411" t="n">
        <v>3.93901992016288</v>
      </c>
      <c r="S322" s="411" t="n">
        <v>43.7607405681588</v>
      </c>
    </row>
    <row r="323">
      <c r="A323" s="411" t="s">
        <v>227</v>
      </c>
      <c r="B323" s="411" t="s">
        <v>228</v>
      </c>
      <c r="C323" s="411" t="s">
        <v>16</v>
      </c>
      <c r="D323" s="411" t="n">
        <v>441.9479787</v>
      </c>
      <c r="E323" s="411" t="n">
        <v>34.4851468242118</v>
      </c>
      <c r="F323" s="411" t="n">
        <v>58.0943588921741</v>
      </c>
      <c r="G323" s="411" t="n">
        <v>11.688810356961</v>
      </c>
      <c r="H323" s="411" t="n">
        <v>163.0946907</v>
      </c>
      <c r="I323" s="411" t="n">
        <v>39.587464277715</v>
      </c>
      <c r="J323" s="411" t="n">
        <v>21.4389067301643</v>
      </c>
      <c r="K323" s="411" t="n">
        <v>24.4338555400323</v>
      </c>
      <c r="L323" s="411" t="n">
        <v>129.4793636</v>
      </c>
      <c r="M323" s="411" t="n">
        <v>47.3671101979541</v>
      </c>
      <c r="N323" s="411" t="n">
        <v>17.0201493855338</v>
      </c>
      <c r="O323" s="411" t="n">
        <v>38.8832225241129</v>
      </c>
      <c r="P323" s="411" t="n">
        <v>26.2196072</v>
      </c>
      <c r="Q323" s="411" t="n">
        <v>100</v>
      </c>
      <c r="R323" s="411" t="n">
        <v>3.44658499212779</v>
      </c>
      <c r="S323" s="411" t="n">
        <v>84.1371423041829</v>
      </c>
    </row>
    <row r="324">
      <c r="A324" s="411" t="s">
        <v>227</v>
      </c>
      <c r="B324" s="411" t="s">
        <v>228</v>
      </c>
      <c r="C324" s="411" t="s">
        <v>17</v>
      </c>
      <c r="D324" s="411" t="n">
        <v>1005.4962988</v>
      </c>
      <c r="E324" s="411" t="n">
        <v>16.5350524021861</v>
      </c>
      <c r="F324" s="411" t="n">
        <v>45.6768607339886</v>
      </c>
      <c r="G324" s="411" t="n">
        <v>12.2735999734865</v>
      </c>
      <c r="H324" s="411" t="n">
        <v>910.3827955</v>
      </c>
      <c r="I324" s="411" t="n">
        <v>16.3317976603102</v>
      </c>
      <c r="J324" s="411" t="n">
        <v>41.3561225578851</v>
      </c>
      <c r="K324" s="411" t="n">
        <v>11.5436404608477</v>
      </c>
      <c r="L324" s="411" t="n">
        <v>268.2597325</v>
      </c>
      <c r="M324" s="411" t="n">
        <v>29.2613121581749</v>
      </c>
      <c r="N324" s="411" t="n">
        <v>12.1862829893686</v>
      </c>
      <c r="O324" s="411" t="n">
        <v>25.4957063008792</v>
      </c>
      <c r="P324" s="411" t="n">
        <v>17.186489</v>
      </c>
      <c r="Q324" s="411" t="n">
        <v>99.9999999999998</v>
      </c>
      <c r="R324" s="411" t="n">
        <v>0.780733718757699</v>
      </c>
      <c r="S324" s="411" t="n">
        <v>101.67797508946</v>
      </c>
    </row>
    <row r="325">
      <c r="A325" s="411" t="s">
        <v>229</v>
      </c>
      <c r="B325" s="411" t="s">
        <v>230</v>
      </c>
      <c r="C325" s="411" t="s">
        <v>16</v>
      </c>
      <c r="D325" s="411" t="n">
        <v>278.1974205</v>
      </c>
      <c r="E325" s="411" t="n">
        <v>50.6761710338368</v>
      </c>
      <c r="F325" s="411" t="n">
        <v>41.6894727767782</v>
      </c>
      <c r="G325" s="411" t="n">
        <v>35.7183021768707</v>
      </c>
      <c r="H325" s="411" t="n">
        <v>389.1111396</v>
      </c>
      <c r="I325" s="411" t="n">
        <v>43.293453590965</v>
      </c>
      <c r="J325" s="411" t="n">
        <v>58.3105272232218</v>
      </c>
      <c r="K325" s="411" t="n">
        <v>25.5370214804433</v>
      </c>
      <c r="L325" s="411"/>
      <c r="M325" s="411"/>
      <c r="N325" s="411"/>
      <c r="O325" s="411"/>
      <c r="P325" s="411"/>
      <c r="Q325" s="411"/>
      <c r="R325" s="411"/>
      <c r="S325" s="411"/>
    </row>
    <row r="326">
      <c r="A326" s="411" t="s">
        <v>229</v>
      </c>
      <c r="B326" s="411" t="s">
        <v>230</v>
      </c>
      <c r="C326" s="411" t="s">
        <v>17</v>
      </c>
      <c r="D326" s="411" t="n">
        <v>11436.0101512</v>
      </c>
      <c r="E326" s="411" t="n">
        <v>10.2213949351171</v>
      </c>
      <c r="F326" s="411" t="n">
        <v>66.3715682060267</v>
      </c>
      <c r="G326" s="411" t="n">
        <v>5.27529644710469</v>
      </c>
      <c r="H326" s="411" t="n">
        <v>4380.2977327</v>
      </c>
      <c r="I326" s="411" t="n">
        <v>15.8296990272976</v>
      </c>
      <c r="J326" s="411" t="n">
        <v>25.4220856649113</v>
      </c>
      <c r="K326" s="411" t="n">
        <v>13.2920042275321</v>
      </c>
      <c r="L326" s="411" t="n">
        <v>1322.9901543</v>
      </c>
      <c r="M326" s="411" t="n">
        <v>26.9189013032294</v>
      </c>
      <c r="N326" s="411" t="n">
        <v>7.67828378088754</v>
      </c>
      <c r="O326" s="411" t="n">
        <v>23.8911042065976</v>
      </c>
      <c r="P326" s="411" t="n">
        <v>90.9866459</v>
      </c>
      <c r="Q326" s="411" t="n">
        <v>99.9999999999999</v>
      </c>
      <c r="R326" s="411" t="n">
        <v>0.528062348174444</v>
      </c>
      <c r="S326" s="411" t="n">
        <v>98.6070678239941</v>
      </c>
    </row>
    <row r="327">
      <c r="A327" s="411" t="s">
        <v>231</v>
      </c>
      <c r="B327" s="411" t="s">
        <v>232</v>
      </c>
      <c r="C327" s="411" t="s">
        <v>16</v>
      </c>
      <c r="D327" s="411" t="n">
        <v>878.7735021</v>
      </c>
      <c r="E327" s="411" t="n">
        <v>34.1772889140967</v>
      </c>
      <c r="F327" s="411" t="n">
        <v>42.0475420270923</v>
      </c>
      <c r="G327" s="411" t="n">
        <v>30.2463250468638</v>
      </c>
      <c r="H327" s="411" t="n">
        <v>1047.8266666</v>
      </c>
      <c r="I327" s="411" t="n">
        <v>46.1434241377154</v>
      </c>
      <c r="J327" s="411" t="n">
        <v>50.1363954371463</v>
      </c>
      <c r="K327" s="411" t="n">
        <v>27.2813099837517</v>
      </c>
      <c r="L327" s="411"/>
      <c r="M327" s="411"/>
      <c r="N327" s="411"/>
      <c r="O327" s="411"/>
      <c r="P327" s="411" t="n">
        <v>163.3519658</v>
      </c>
      <c r="Q327" s="411" t="n">
        <v>100</v>
      </c>
      <c r="R327" s="411" t="n">
        <v>7.81606253576139</v>
      </c>
      <c r="S327" s="411" t="n">
        <v>97.6585360998428</v>
      </c>
    </row>
    <row r="328">
      <c r="A328" s="411" t="s">
        <v>231</v>
      </c>
      <c r="B328" s="411" t="s">
        <v>232</v>
      </c>
      <c r="C328" s="411" t="s">
        <v>17</v>
      </c>
      <c r="D328" s="411" t="n">
        <v>16123.9613989</v>
      </c>
      <c r="E328" s="411" t="n">
        <v>11.2050806307385</v>
      </c>
      <c r="F328" s="411" t="n">
        <v>66.470263065892</v>
      </c>
      <c r="G328" s="411" t="n">
        <v>7.03133849015554</v>
      </c>
      <c r="H328" s="411" t="n">
        <v>7130.5251105</v>
      </c>
      <c r="I328" s="411" t="n">
        <v>16.6078816635855</v>
      </c>
      <c r="J328" s="411" t="n">
        <v>29.3952502221457</v>
      </c>
      <c r="K328" s="411" t="n">
        <v>14.8672876617692</v>
      </c>
      <c r="L328" s="411" t="n">
        <v>940.1606732</v>
      </c>
      <c r="M328" s="411" t="n">
        <v>42.2039395119122</v>
      </c>
      <c r="N328" s="411" t="n">
        <v>3.87576760609669</v>
      </c>
      <c r="O328" s="411" t="n">
        <v>38.406992514504</v>
      </c>
      <c r="P328" s="411" t="n">
        <v>62.7585432</v>
      </c>
      <c r="Q328" s="411" t="n">
        <v>100</v>
      </c>
      <c r="R328" s="411" t="n">
        <v>0.25871910586568</v>
      </c>
      <c r="S328" s="411" t="n">
        <v>100.428999329473</v>
      </c>
    </row>
    <row r="329">
      <c r="A329" s="411" t="s">
        <v>233</v>
      </c>
      <c r="B329" s="411" t="s">
        <v>234</v>
      </c>
      <c r="C329" s="411" t="s">
        <v>16</v>
      </c>
      <c r="D329" s="411" t="n">
        <v>527.9076095</v>
      </c>
      <c r="E329" s="411" t="n">
        <v>45.7922373239023</v>
      </c>
      <c r="F329" s="411" t="n">
        <v>76.0281372522788</v>
      </c>
      <c r="G329" s="411" t="n">
        <v>13.4586548674925</v>
      </c>
      <c r="H329" s="411" t="n">
        <v>166.450596</v>
      </c>
      <c r="I329" s="411" t="n">
        <v>57.6182451755145</v>
      </c>
      <c r="J329" s="411" t="n">
        <v>23.9718627477212</v>
      </c>
      <c r="K329" s="411" t="n">
        <v>42.684895632236</v>
      </c>
      <c r="L329" s="411"/>
      <c r="M329" s="411"/>
      <c r="N329" s="411"/>
      <c r="O329" s="411"/>
      <c r="P329" s="411"/>
      <c r="Q329" s="411"/>
      <c r="R329" s="411"/>
      <c r="S329" s="411"/>
    </row>
    <row r="330">
      <c r="A330" s="411" t="s">
        <v>233</v>
      </c>
      <c r="B330" s="411" t="s">
        <v>234</v>
      </c>
      <c r="C330" s="411" t="s">
        <v>17</v>
      </c>
      <c r="D330" s="411" t="n">
        <v>4141.3909504</v>
      </c>
      <c r="E330" s="411" t="n">
        <v>23.2072674577673</v>
      </c>
      <c r="F330" s="411" t="n">
        <v>54.4926725641201</v>
      </c>
      <c r="G330" s="411" t="n">
        <v>11.9976449606277</v>
      </c>
      <c r="H330" s="411" t="n">
        <v>2281.9571343</v>
      </c>
      <c r="I330" s="411" t="n">
        <v>20.6835607414671</v>
      </c>
      <c r="J330" s="411" t="n">
        <v>30.0261299679416</v>
      </c>
      <c r="K330" s="411" t="n">
        <v>15.8351410339382</v>
      </c>
      <c r="L330" s="411" t="n">
        <v>881.6753289</v>
      </c>
      <c r="M330" s="411" t="n">
        <v>31.0839078302377</v>
      </c>
      <c r="N330" s="411" t="n">
        <v>11.6011372944566</v>
      </c>
      <c r="O330" s="411" t="n">
        <v>31.525129689455</v>
      </c>
      <c r="P330" s="411" t="n">
        <v>294.8808589</v>
      </c>
      <c r="Q330" s="411" t="n">
        <v>69.1168734955182</v>
      </c>
      <c r="R330" s="411" t="n">
        <v>3.88006017348161</v>
      </c>
      <c r="S330" s="411" t="n">
        <v>69.2677828243213</v>
      </c>
    </row>
    <row r="331">
      <c r="A331" s="411" t="s">
        <v>235</v>
      </c>
      <c r="B331" s="411" t="s">
        <v>236</v>
      </c>
      <c r="C331" s="411" t="s">
        <v>16</v>
      </c>
      <c r="D331" s="411" t="n">
        <v>572.7365837</v>
      </c>
      <c r="E331" s="411" t="n">
        <v>42.4864990917365</v>
      </c>
      <c r="F331" s="411" t="n">
        <v>49.4362473600067</v>
      </c>
      <c r="G331" s="411" t="n">
        <v>27.158875891419</v>
      </c>
      <c r="H331" s="411" t="n">
        <v>382.748916</v>
      </c>
      <c r="I331" s="411" t="n">
        <v>41.576761902737</v>
      </c>
      <c r="J331" s="411" t="n">
        <v>33.0372995660805</v>
      </c>
      <c r="K331" s="411" t="n">
        <v>37.0285109490964</v>
      </c>
      <c r="L331" s="411" t="n">
        <v>169.9843978</v>
      </c>
      <c r="M331" s="411" t="n">
        <v>57.1857230561742</v>
      </c>
      <c r="N331" s="411" t="n">
        <v>14.6723484689853</v>
      </c>
      <c r="O331" s="411" t="n">
        <v>47.7756168279667</v>
      </c>
      <c r="P331" s="411" t="n">
        <v>33.0658213</v>
      </c>
      <c r="Q331" s="411" t="n">
        <v>99.9999999999999</v>
      </c>
      <c r="R331" s="411" t="n">
        <v>2.85410460492744</v>
      </c>
      <c r="S331" s="411" t="n">
        <v>86.5399116498267</v>
      </c>
    </row>
    <row r="332">
      <c r="A332" s="411" t="s">
        <v>235</v>
      </c>
      <c r="B332" s="411" t="s">
        <v>236</v>
      </c>
      <c r="C332" s="411" t="s">
        <v>17</v>
      </c>
      <c r="D332" s="411" t="n">
        <v>4141.6455815</v>
      </c>
      <c r="E332" s="411" t="n">
        <v>15.6400197622905</v>
      </c>
      <c r="F332" s="411" t="n">
        <v>50.2551846312579</v>
      </c>
      <c r="G332" s="411" t="n">
        <v>10.3050277379471</v>
      </c>
      <c r="H332" s="411" t="n">
        <v>1958.1383512</v>
      </c>
      <c r="I332" s="411" t="n">
        <v>18.4481623109532</v>
      </c>
      <c r="J332" s="411" t="n">
        <v>23.7602668882793</v>
      </c>
      <c r="K332" s="411" t="n">
        <v>16.1549714291559</v>
      </c>
      <c r="L332" s="411" t="n">
        <v>1509.693826</v>
      </c>
      <c r="M332" s="411" t="n">
        <v>24.2984132873108</v>
      </c>
      <c r="N332" s="411" t="n">
        <v>18.3187915212247</v>
      </c>
      <c r="O332" s="411" t="n">
        <v>23.4231955483727</v>
      </c>
      <c r="P332" s="411" t="n">
        <v>631.7526972</v>
      </c>
      <c r="Q332" s="411" t="n">
        <v>32.3964287414191</v>
      </c>
      <c r="R332" s="411" t="n">
        <v>7.66575695923805</v>
      </c>
      <c r="S332" s="411" t="n">
        <v>31.7911513025932</v>
      </c>
    </row>
    <row r="333">
      <c r="A333" s="411" t="s">
        <v>237</v>
      </c>
      <c r="B333" s="411" t="s">
        <v>238</v>
      </c>
      <c r="C333" s="411" t="s">
        <v>16</v>
      </c>
      <c r="D333" s="411" t="n">
        <v>19.9921209</v>
      </c>
      <c r="E333" s="411" t="n">
        <v>70.024926291699</v>
      </c>
      <c r="F333" s="411" t="n">
        <v>27.9012072625298</v>
      </c>
      <c r="G333" s="411" t="n">
        <v>77.5517353369577</v>
      </c>
      <c r="H333" s="411" t="n">
        <v>43.8147664</v>
      </c>
      <c r="I333" s="411" t="n">
        <v>76.5258604773518</v>
      </c>
      <c r="J333" s="411" t="n">
        <v>61.148333616056</v>
      </c>
      <c r="K333" s="411" t="n">
        <v>28.4843401042278</v>
      </c>
      <c r="L333" s="411" t="n">
        <v>7.8463595</v>
      </c>
      <c r="M333" s="411" t="n">
        <v>100</v>
      </c>
      <c r="N333" s="411" t="n">
        <v>10.9504591214142</v>
      </c>
      <c r="O333" s="411" t="n">
        <v>52.8326587362671</v>
      </c>
      <c r="P333" s="411"/>
      <c r="Q333" s="411"/>
      <c r="R333" s="411"/>
      <c r="S333" s="411"/>
    </row>
    <row r="334">
      <c r="A334" s="411" t="s">
        <v>237</v>
      </c>
      <c r="B334" s="411" t="s">
        <v>238</v>
      </c>
      <c r="C334" s="411" t="s">
        <v>17</v>
      </c>
      <c r="D334" s="411" t="n">
        <v>355.5695182</v>
      </c>
      <c r="E334" s="411" t="n">
        <v>21.6592108846195</v>
      </c>
      <c r="F334" s="411" t="n">
        <v>38.2687294188761</v>
      </c>
      <c r="G334" s="411" t="n">
        <v>14.590722904849</v>
      </c>
      <c r="H334" s="411" t="n">
        <v>223.7530261</v>
      </c>
      <c r="I334" s="411" t="n">
        <v>16.2620711095835</v>
      </c>
      <c r="J334" s="411" t="n">
        <v>24.0817718454124</v>
      </c>
      <c r="K334" s="411" t="n">
        <v>18.1382339465993</v>
      </c>
      <c r="L334" s="411" t="n">
        <v>291.35411</v>
      </c>
      <c r="M334" s="411" t="n">
        <v>17.5072085220109</v>
      </c>
      <c r="N334" s="411" t="n">
        <v>31.3574449719731</v>
      </c>
      <c r="O334" s="411" t="n">
        <v>13.815413483038</v>
      </c>
      <c r="P334" s="411" t="n">
        <v>58.4618972</v>
      </c>
      <c r="Q334" s="411" t="n">
        <v>49.5057716854749</v>
      </c>
      <c r="R334" s="411" t="n">
        <v>6.29205376373838</v>
      </c>
      <c r="S334" s="411" t="n">
        <v>47.5342534680474</v>
      </c>
    </row>
    <row r="335">
      <c r="A335" s="411" t="s">
        <v>239</v>
      </c>
      <c r="B335" s="411" t="s">
        <v>240</v>
      </c>
      <c r="C335" s="411" t="s">
        <v>16</v>
      </c>
      <c r="D335" s="411" t="n">
        <v>32.1196935</v>
      </c>
      <c r="E335" s="411" t="n">
        <v>53.2774610886726</v>
      </c>
      <c r="F335" s="411" t="n">
        <v>83.0694654343544</v>
      </c>
      <c r="G335" s="411" t="n">
        <v>19.4192184764838</v>
      </c>
      <c r="H335" s="411" t="n">
        <v>6.5463715</v>
      </c>
      <c r="I335" s="411" t="n">
        <v>99.9999999999999</v>
      </c>
      <c r="J335" s="411" t="n">
        <v>16.9305345656456</v>
      </c>
      <c r="K335" s="411" t="n">
        <v>95.2801632895716</v>
      </c>
      <c r="L335" s="411"/>
      <c r="M335" s="411"/>
      <c r="N335" s="411"/>
      <c r="O335" s="411"/>
      <c r="P335" s="411"/>
      <c r="Q335" s="411"/>
      <c r="R335" s="411"/>
      <c r="S335" s="411"/>
    </row>
    <row r="336">
      <c r="A336" s="411" t="s">
        <v>239</v>
      </c>
      <c r="B336" s="411" t="s">
        <v>240</v>
      </c>
      <c r="C336" s="411" t="s">
        <v>17</v>
      </c>
      <c r="D336" s="411" t="n">
        <v>751.2559674</v>
      </c>
      <c r="E336" s="411" t="n">
        <v>15.3134283572707</v>
      </c>
      <c r="F336" s="411" t="n">
        <v>55.0916624327872</v>
      </c>
      <c r="G336" s="411" t="n">
        <v>8.59902208857216</v>
      </c>
      <c r="H336" s="411" t="n">
        <v>490.679835</v>
      </c>
      <c r="I336" s="411" t="n">
        <v>13.5650882658128</v>
      </c>
      <c r="J336" s="411" t="n">
        <v>35.98289931187</v>
      </c>
      <c r="K336" s="411" t="n">
        <v>12.0546678056858</v>
      </c>
      <c r="L336" s="411" t="n">
        <v>100.5115487</v>
      </c>
      <c r="M336" s="411" t="n">
        <v>28.9825668801258</v>
      </c>
      <c r="N336" s="411" t="n">
        <v>7.37078778986754</v>
      </c>
      <c r="O336" s="411" t="n">
        <v>29.4047856147493</v>
      </c>
      <c r="P336" s="411" t="n">
        <v>21.1999491</v>
      </c>
      <c r="Q336" s="411" t="n">
        <v>61.316502810261</v>
      </c>
      <c r="R336" s="411" t="n">
        <v>1.55465046547525</v>
      </c>
      <c r="S336" s="411" t="n">
        <v>58.3636796525025</v>
      </c>
    </row>
    <row r="337">
      <c r="A337" s="411" t="s">
        <v>241</v>
      </c>
      <c r="B337" s="411" t="s">
        <v>242</v>
      </c>
      <c r="C337" s="411" t="s">
        <v>16</v>
      </c>
      <c r="D337" s="411" t="n">
        <v>68.3822592</v>
      </c>
      <c r="E337" s="411" t="n">
        <v>38.9263384652068</v>
      </c>
      <c r="F337" s="411" t="n">
        <v>58.1575377133176</v>
      </c>
      <c r="G337" s="411" t="n">
        <v>28.4204691265536</v>
      </c>
      <c r="H337" s="411" t="n">
        <v>38.3547089</v>
      </c>
      <c r="I337" s="411" t="n">
        <v>62.1758619415638</v>
      </c>
      <c r="J337" s="411" t="n">
        <v>32.6197972314882</v>
      </c>
      <c r="K337" s="411" t="n">
        <v>49.7975093802544</v>
      </c>
      <c r="L337" s="411" t="n">
        <v>10.8441089</v>
      </c>
      <c r="M337" s="411" t="n">
        <v>100</v>
      </c>
      <c r="N337" s="411" t="n">
        <v>9.22266505519421</v>
      </c>
      <c r="O337" s="411" t="n">
        <v>96.7768290449498</v>
      </c>
      <c r="P337" s="411"/>
      <c r="Q337" s="411"/>
      <c r="R337" s="411"/>
      <c r="S337" s="411"/>
    </row>
    <row r="338">
      <c r="A338" s="411" t="s">
        <v>241</v>
      </c>
      <c r="B338" s="411" t="s">
        <v>242</v>
      </c>
      <c r="C338" s="411" t="s">
        <v>17</v>
      </c>
      <c r="D338" s="411" t="n">
        <v>661.2357217</v>
      </c>
      <c r="E338" s="411" t="n">
        <v>16.9971702162613</v>
      </c>
      <c r="F338" s="411" t="n">
        <v>48.7195460810044</v>
      </c>
      <c r="G338" s="411" t="n">
        <v>12.0002510580793</v>
      </c>
      <c r="H338" s="411" t="n">
        <v>565.7331655</v>
      </c>
      <c r="I338" s="411" t="n">
        <v>16.5130461003519</v>
      </c>
      <c r="J338" s="411" t="n">
        <v>41.6829613428456</v>
      </c>
      <c r="K338" s="411" t="n">
        <v>12.7231653621049</v>
      </c>
      <c r="L338" s="411" t="n">
        <v>123.4235333</v>
      </c>
      <c r="M338" s="411" t="n">
        <v>30.7166673410907</v>
      </c>
      <c r="N338" s="411" t="n">
        <v>9.09378958328248</v>
      </c>
      <c r="O338" s="411" t="n">
        <v>29.1281827027313</v>
      </c>
      <c r="P338" s="411" t="n">
        <v>6.8364022</v>
      </c>
      <c r="Q338" s="411" t="n">
        <v>100</v>
      </c>
      <c r="R338" s="411" t="n">
        <v>0.503702992867483</v>
      </c>
      <c r="S338" s="411" t="n">
        <v>101.211516107741</v>
      </c>
    </row>
    <row r="339">
      <c r="A339" s="411" t="s">
        <v>243</v>
      </c>
      <c r="B339" s="411" t="s">
        <v>244</v>
      </c>
      <c r="C339" s="411" t="s">
        <v>16</v>
      </c>
      <c r="D339" s="411" t="n">
        <v>129.3165124</v>
      </c>
      <c r="E339" s="411" t="n">
        <v>33.8285961865353</v>
      </c>
      <c r="F339" s="411" t="n">
        <v>43.1841720341865</v>
      </c>
      <c r="G339" s="411" t="n">
        <v>25.5480410703296</v>
      </c>
      <c r="H339" s="411" t="n">
        <v>112.9942336</v>
      </c>
      <c r="I339" s="411" t="n">
        <v>41.6420701286258</v>
      </c>
      <c r="J339" s="411" t="n">
        <v>37.7334830030063</v>
      </c>
      <c r="K339" s="411" t="n">
        <v>25.1806890150169</v>
      </c>
      <c r="L339" s="411" t="n">
        <v>57.1427489</v>
      </c>
      <c r="M339" s="411" t="n">
        <v>51.3409949856262</v>
      </c>
      <c r="N339" s="411" t="n">
        <v>19.0823449628071</v>
      </c>
      <c r="O339" s="411" t="n">
        <v>43.3157695466804</v>
      </c>
      <c r="P339" s="411"/>
      <c r="Q339" s="411"/>
      <c r="R339" s="411"/>
      <c r="S339" s="411"/>
    </row>
    <row r="340">
      <c r="A340" s="411" t="s">
        <v>243</v>
      </c>
      <c r="B340" s="411" t="s">
        <v>244</v>
      </c>
      <c r="C340" s="411" t="s">
        <v>17</v>
      </c>
      <c r="D340" s="411" t="n">
        <v>830.0858994</v>
      </c>
      <c r="E340" s="411" t="n">
        <v>12.8582547891378</v>
      </c>
      <c r="F340" s="411" t="n">
        <v>43.3108541310485</v>
      </c>
      <c r="G340" s="411" t="n">
        <v>9.81688607543168</v>
      </c>
      <c r="H340" s="411" t="n">
        <v>869.0259045</v>
      </c>
      <c r="I340" s="411" t="n">
        <v>11.8468508224238</v>
      </c>
      <c r="J340" s="411" t="n">
        <v>45.3426015465479</v>
      </c>
      <c r="K340" s="411" t="n">
        <v>8.880524024864</v>
      </c>
      <c r="L340" s="411" t="n">
        <v>217.4652668</v>
      </c>
      <c r="M340" s="411" t="n">
        <v>20.3476393205412</v>
      </c>
      <c r="N340" s="411" t="n">
        <v>11.3465443224036</v>
      </c>
      <c r="O340" s="411" t="n">
        <v>19.8389887449783</v>
      </c>
      <c r="P340" s="411"/>
      <c r="Q340" s="411"/>
      <c r="R340" s="411"/>
      <c r="S340" s="411"/>
    </row>
    <row r="341">
      <c r="A341" s="411" t="s">
        <v>245</v>
      </c>
      <c r="B341" s="411" t="s">
        <v>246</v>
      </c>
      <c r="C341" s="411" t="s">
        <v>16</v>
      </c>
      <c r="D341" s="411" t="n">
        <v>17.2157585</v>
      </c>
      <c r="E341" s="411" t="n">
        <v>100</v>
      </c>
      <c r="F341" s="411" t="n">
        <v>37.84328269232</v>
      </c>
      <c r="G341" s="411" t="n">
        <v>88.8742045558964</v>
      </c>
      <c r="H341" s="411" t="n">
        <v>28.2764855</v>
      </c>
      <c r="I341" s="411" t="n">
        <v>99.9999999999999</v>
      </c>
      <c r="J341" s="411" t="n">
        <v>62.15671730768</v>
      </c>
      <c r="K341" s="411" t="n">
        <v>54.1098660409517</v>
      </c>
      <c r="L341" s="411"/>
      <c r="M341" s="411"/>
      <c r="N341" s="411"/>
      <c r="O341" s="411"/>
      <c r="P341" s="411"/>
      <c r="Q341" s="411"/>
      <c r="R341" s="411"/>
      <c r="S341" s="411"/>
    </row>
    <row r="342">
      <c r="A342" s="411" t="s">
        <v>245</v>
      </c>
      <c r="B342" s="411" t="s">
        <v>246</v>
      </c>
      <c r="C342" s="411" t="s">
        <v>17</v>
      </c>
      <c r="D342" s="411" t="n">
        <v>1432.0827359</v>
      </c>
      <c r="E342" s="411" t="n">
        <v>11.846527498772</v>
      </c>
      <c r="F342" s="411" t="n">
        <v>47.1996666407371</v>
      </c>
      <c r="G342" s="411" t="n">
        <v>10.396955176407</v>
      </c>
      <c r="H342" s="411" t="n">
        <v>1139.167056</v>
      </c>
      <c r="I342" s="411" t="n">
        <v>19.7619839488781</v>
      </c>
      <c r="J342" s="411" t="n">
        <v>37.5455299777208</v>
      </c>
      <c r="K342" s="411" t="n">
        <v>14.2757061633006</v>
      </c>
      <c r="L342" s="411" t="n">
        <v>462.84523</v>
      </c>
      <c r="M342" s="411" t="n">
        <v>33.3981060022285</v>
      </c>
      <c r="N342" s="411" t="n">
        <v>15.254803381542</v>
      </c>
      <c r="O342" s="411" t="n">
        <v>30.6910362684521</v>
      </c>
      <c r="P342" s="411"/>
      <c r="Q342" s="411"/>
      <c r="R342" s="411"/>
      <c r="S342" s="411"/>
    </row>
    <row r="343">
      <c r="A343" s="411" t="s">
        <v>247</v>
      </c>
      <c r="B343" s="411" t="s">
        <v>248</v>
      </c>
      <c r="C343" s="411" t="s">
        <v>16</v>
      </c>
      <c r="D343" s="411" t="n">
        <v>112.8039325</v>
      </c>
      <c r="E343" s="411" t="n">
        <v>44.0528293505432</v>
      </c>
      <c r="F343" s="411" t="n">
        <v>82.723236570729</v>
      </c>
      <c r="G343" s="411" t="n">
        <v>15.4750443914402</v>
      </c>
      <c r="H343" s="411" t="n">
        <v>23.5591224</v>
      </c>
      <c r="I343" s="411" t="n">
        <v>99.9999999999998</v>
      </c>
      <c r="J343" s="411" t="n">
        <v>17.276763429271</v>
      </c>
      <c r="K343" s="411" t="n">
        <v>74.0963875193638</v>
      </c>
      <c r="L343" s="411"/>
      <c r="M343" s="411"/>
      <c r="N343" s="411"/>
      <c r="O343" s="411"/>
      <c r="P343" s="411"/>
      <c r="Q343" s="411"/>
      <c r="R343" s="411"/>
      <c r="S343" s="411"/>
    </row>
    <row r="344">
      <c r="A344" s="411" t="s">
        <v>247</v>
      </c>
      <c r="B344" s="411" t="s">
        <v>248</v>
      </c>
      <c r="C344" s="411" t="s">
        <v>17</v>
      </c>
      <c r="D344" s="411" t="n">
        <v>1808.9971809</v>
      </c>
      <c r="E344" s="411" t="n">
        <v>11.939020662985</v>
      </c>
      <c r="F344" s="411" t="n">
        <v>50.4396920955429</v>
      </c>
      <c r="G344" s="411" t="n">
        <v>9.02947395535772</v>
      </c>
      <c r="H344" s="411" t="n">
        <v>1345.9010372</v>
      </c>
      <c r="I344" s="411" t="n">
        <v>11.8427645442695</v>
      </c>
      <c r="J344" s="411" t="n">
        <v>37.5273298511528</v>
      </c>
      <c r="K344" s="411" t="n">
        <v>10.9240556607411</v>
      </c>
      <c r="L344" s="411" t="n">
        <v>349.9357425</v>
      </c>
      <c r="M344" s="411" t="n">
        <v>24.711058121654</v>
      </c>
      <c r="N344" s="411" t="n">
        <v>9.75714682769365</v>
      </c>
      <c r="O344" s="411" t="n">
        <v>23.0946536164607</v>
      </c>
      <c r="P344" s="411" t="n">
        <v>81.6216773</v>
      </c>
      <c r="Q344" s="411" t="n">
        <v>50.422977577189</v>
      </c>
      <c r="R344" s="411" t="n">
        <v>2.2758312256106</v>
      </c>
      <c r="S344" s="411" t="n">
        <v>49.5309948696477</v>
      </c>
    </row>
    <row r="345">
      <c r="A345" s="411" t="s">
        <v>251</v>
      </c>
      <c r="B345" s="411" t="s">
        <v>252</v>
      </c>
      <c r="C345" s="411" t="s">
        <v>16</v>
      </c>
      <c r="D345" s="411" t="n">
        <v>17.5783234</v>
      </c>
      <c r="E345" s="411" t="n">
        <v>99.9999999999998</v>
      </c>
      <c r="F345" s="411" t="n">
        <v>14.5662220834412</v>
      </c>
      <c r="G345" s="411" t="n">
        <v>93.4361659238346</v>
      </c>
      <c r="H345" s="411" t="n">
        <v>67.4897508</v>
      </c>
      <c r="I345" s="411" t="n">
        <v>51.1802916558139</v>
      </c>
      <c r="J345" s="411" t="n">
        <v>55.9251685236888</v>
      </c>
      <c r="K345" s="411" t="n">
        <v>34.7537194083829</v>
      </c>
      <c r="L345" s="411" t="n">
        <v>14.8499923</v>
      </c>
      <c r="M345" s="411" t="n">
        <v>100</v>
      </c>
      <c r="N345" s="411" t="n">
        <v>12.3053991474063</v>
      </c>
      <c r="O345" s="411" t="n">
        <v>95.8610070276094</v>
      </c>
      <c r="P345" s="411" t="n">
        <v>20.7606057</v>
      </c>
      <c r="Q345" s="411" t="n">
        <v>100</v>
      </c>
      <c r="R345" s="411" t="n">
        <v>17.2032102454637</v>
      </c>
      <c r="S345" s="411" t="n">
        <v>90.5258449114041</v>
      </c>
    </row>
    <row r="346">
      <c r="A346" s="411" t="s">
        <v>251</v>
      </c>
      <c r="B346" s="411" t="s">
        <v>252</v>
      </c>
      <c r="C346" s="411" t="s">
        <v>17</v>
      </c>
      <c r="D346" s="411" t="n">
        <v>1133.4839425</v>
      </c>
      <c r="E346" s="411" t="n">
        <v>13.7980662967925</v>
      </c>
      <c r="F346" s="411" t="n">
        <v>53.0202702348941</v>
      </c>
      <c r="G346" s="411" t="n">
        <v>10.2541003798376</v>
      </c>
      <c r="H346" s="411" t="n">
        <v>697.8991455</v>
      </c>
      <c r="I346" s="411" t="n">
        <v>17.0222279877951</v>
      </c>
      <c r="J346" s="411" t="n">
        <v>32.6451923169716</v>
      </c>
      <c r="K346" s="411" t="n">
        <v>14.6264602702377</v>
      </c>
      <c r="L346" s="411" t="n">
        <v>190.6207603</v>
      </c>
      <c r="M346" s="411" t="n">
        <v>30.9968436436391</v>
      </c>
      <c r="N346" s="411" t="n">
        <v>8.91654821434487</v>
      </c>
      <c r="O346" s="411" t="n">
        <v>31.9474651983964</v>
      </c>
      <c r="P346" s="411" t="n">
        <v>115.8274707</v>
      </c>
      <c r="Q346" s="411" t="n">
        <v>46.1655159301</v>
      </c>
      <c r="R346" s="411" t="n">
        <v>5.4179892337895</v>
      </c>
      <c r="S346" s="411" t="n">
        <v>46.1343825475509</v>
      </c>
    </row>
    <row r="347">
      <c r="A347" s="411" t="s">
        <v>253</v>
      </c>
      <c r="B347" s="411" t="s">
        <v>254</v>
      </c>
      <c r="C347" s="411" t="s">
        <v>16</v>
      </c>
      <c r="D347" s="411" t="n">
        <v>58.0365167</v>
      </c>
      <c r="E347" s="411" t="n">
        <v>58.1934467876411</v>
      </c>
      <c r="F347" s="411" t="n">
        <v>19.5625476640301</v>
      </c>
      <c r="G347" s="411" t="n">
        <v>52.047087876676</v>
      </c>
      <c r="H347" s="411" t="n">
        <v>202.2502634</v>
      </c>
      <c r="I347" s="411" t="n">
        <v>41.3449460837238</v>
      </c>
      <c r="J347" s="411" t="n">
        <v>68.1731200078233</v>
      </c>
      <c r="K347" s="411" t="n">
        <v>18.4966040491543</v>
      </c>
      <c r="L347" s="411" t="n">
        <v>36.3847869</v>
      </c>
      <c r="M347" s="411" t="n">
        <v>70.4968750384135</v>
      </c>
      <c r="N347" s="411" t="n">
        <v>12.2643323281466</v>
      </c>
      <c r="O347" s="411" t="n">
        <v>71.3949023704223</v>
      </c>
      <c r="P347" s="411"/>
      <c r="Q347" s="411"/>
      <c r="R347" s="411"/>
      <c r="S347" s="411"/>
    </row>
    <row r="348">
      <c r="A348" s="411" t="s">
        <v>253</v>
      </c>
      <c r="B348" s="411" t="s">
        <v>254</v>
      </c>
      <c r="C348" s="411" t="s">
        <v>17</v>
      </c>
      <c r="D348" s="411" t="n">
        <v>1485.788493</v>
      </c>
      <c r="E348" s="411" t="n">
        <v>9.96216160445698</v>
      </c>
      <c r="F348" s="411" t="n">
        <v>48.25717717962</v>
      </c>
      <c r="G348" s="411" t="n">
        <v>10.9990632662364</v>
      </c>
      <c r="H348" s="411" t="n">
        <v>1302.1767716</v>
      </c>
      <c r="I348" s="411" t="n">
        <v>20.7464601094059</v>
      </c>
      <c r="J348" s="411" t="n">
        <v>42.2936208500349</v>
      </c>
      <c r="K348" s="411" t="n">
        <v>12.4088790315088</v>
      </c>
      <c r="L348" s="411" t="n">
        <v>263.4563532</v>
      </c>
      <c r="M348" s="411" t="n">
        <v>31.1292597783888</v>
      </c>
      <c r="N348" s="411" t="n">
        <v>8.55684370646754</v>
      </c>
      <c r="O348" s="411" t="n">
        <v>29.8221803686675</v>
      </c>
      <c r="P348" s="411" t="n">
        <v>27.4747865</v>
      </c>
      <c r="Q348" s="411" t="n">
        <v>70.1135842304464</v>
      </c>
      <c r="R348" s="411" t="n">
        <v>0.892358263877557</v>
      </c>
      <c r="S348" s="411" t="n">
        <v>70.8083690604655</v>
      </c>
    </row>
    <row r="349">
      <c r="A349" s="411" t="s">
        <v>255</v>
      </c>
      <c r="B349" s="411" t="s">
        <v>256</v>
      </c>
      <c r="C349" s="411" t="s">
        <v>16</v>
      </c>
      <c r="D349" s="411" t="n">
        <v>41.2733852</v>
      </c>
      <c r="E349" s="411" t="n">
        <v>57.1586301728118</v>
      </c>
      <c r="F349" s="411" t="n">
        <v>71.1614710243101</v>
      </c>
      <c r="G349" s="411" t="n">
        <v>33.5678484638733</v>
      </c>
      <c r="H349" s="411"/>
      <c r="I349" s="411"/>
      <c r="J349" s="411"/>
      <c r="K349" s="411"/>
      <c r="L349" s="411" t="n">
        <v>16.7262382</v>
      </c>
      <c r="M349" s="411" t="n">
        <v>99.9999999999998</v>
      </c>
      <c r="N349" s="411" t="n">
        <v>28.8385289756899</v>
      </c>
      <c r="O349" s="411" t="n">
        <v>82.8314605722088</v>
      </c>
      <c r="P349" s="411"/>
      <c r="Q349" s="411"/>
      <c r="R349" s="411"/>
      <c r="S349" s="411"/>
    </row>
    <row r="350">
      <c r="A350" s="411" t="s">
        <v>255</v>
      </c>
      <c r="B350" s="411" t="s">
        <v>256</v>
      </c>
      <c r="C350" s="411" t="s">
        <v>17</v>
      </c>
      <c r="D350" s="411" t="n">
        <v>536.702002</v>
      </c>
      <c r="E350" s="411" t="n">
        <v>18.4514307847904</v>
      </c>
      <c r="F350" s="411" t="n">
        <v>25.7635677631365</v>
      </c>
      <c r="G350" s="411" t="n">
        <v>16.5852329942964</v>
      </c>
      <c r="H350" s="411" t="n">
        <v>666.2459981</v>
      </c>
      <c r="I350" s="411" t="n">
        <v>16.225191629449</v>
      </c>
      <c r="J350" s="411" t="n">
        <v>31.9821313410488</v>
      </c>
      <c r="K350" s="411" t="n">
        <v>14.6246075705803</v>
      </c>
      <c r="L350" s="411" t="n">
        <v>578.9250871</v>
      </c>
      <c r="M350" s="411" t="n">
        <v>18.7714079074982</v>
      </c>
      <c r="N350" s="411" t="n">
        <v>27.7904230945659</v>
      </c>
      <c r="O350" s="411" t="n">
        <v>16.997461150863</v>
      </c>
      <c r="P350" s="411" t="n">
        <v>301.3088965</v>
      </c>
      <c r="Q350" s="411" t="n">
        <v>30.107685824706</v>
      </c>
      <c r="R350" s="411" t="n">
        <v>14.4638778012489</v>
      </c>
      <c r="S350" s="411" t="n">
        <v>29.2995307551823</v>
      </c>
    </row>
    <row r="351">
      <c r="A351" s="411" t="s">
        <v>257</v>
      </c>
      <c r="B351" s="411" t="s">
        <v>258</v>
      </c>
      <c r="C351" s="411" t="s">
        <v>16</v>
      </c>
      <c r="D351" s="411" t="n">
        <v>58.6982914</v>
      </c>
      <c r="E351" s="411" t="n">
        <v>75.0213214663341</v>
      </c>
      <c r="F351" s="411" t="n">
        <v>33.8266894441593</v>
      </c>
      <c r="G351" s="411" t="n">
        <v>59.5349214523374</v>
      </c>
      <c r="H351" s="411" t="n">
        <v>14.9186237</v>
      </c>
      <c r="I351" s="411" t="n">
        <v>100</v>
      </c>
      <c r="J351" s="411" t="n">
        <v>8.59731414318773</v>
      </c>
      <c r="K351" s="411" t="n">
        <v>100.397826226916</v>
      </c>
      <c r="L351" s="411" t="n">
        <v>74.4021192</v>
      </c>
      <c r="M351" s="411" t="n">
        <v>61.3863098198339</v>
      </c>
      <c r="N351" s="411" t="n">
        <v>42.876501515438</v>
      </c>
      <c r="O351" s="411" t="n">
        <v>47.2623212182286</v>
      </c>
      <c r="P351" s="411" t="n">
        <v>25.5075282</v>
      </c>
      <c r="Q351" s="411" t="n">
        <v>100</v>
      </c>
      <c r="R351" s="411" t="n">
        <v>14.6994948972149</v>
      </c>
      <c r="S351" s="411" t="n">
        <v>94.0269742964603</v>
      </c>
    </row>
    <row r="352">
      <c r="A352" s="411" t="s">
        <v>257</v>
      </c>
      <c r="B352" s="411" t="s">
        <v>258</v>
      </c>
      <c r="C352" s="411" t="s">
        <v>17</v>
      </c>
      <c r="D352" s="411" t="n">
        <v>404.3629267</v>
      </c>
      <c r="E352" s="411" t="n">
        <v>22.187702576529</v>
      </c>
      <c r="F352" s="411" t="n">
        <v>16.9102782191722</v>
      </c>
      <c r="G352" s="411" t="n">
        <v>21.6436796087664</v>
      </c>
      <c r="H352" s="411" t="n">
        <v>715.488783</v>
      </c>
      <c r="I352" s="411" t="n">
        <v>16.5787079160576</v>
      </c>
      <c r="J352" s="411" t="n">
        <v>29.9214235141872</v>
      </c>
      <c r="K352" s="411" t="n">
        <v>15.2987814973457</v>
      </c>
      <c r="L352" s="411" t="n">
        <v>846.4183216</v>
      </c>
      <c r="M352" s="411" t="n">
        <v>16.3864626971198</v>
      </c>
      <c r="N352" s="411" t="n">
        <v>35.396838738087</v>
      </c>
      <c r="O352" s="411" t="n">
        <v>13.7198972634626</v>
      </c>
      <c r="P352" s="411" t="n">
        <v>424.9557159</v>
      </c>
      <c r="Q352" s="411" t="n">
        <v>27.1764651207072</v>
      </c>
      <c r="R352" s="411" t="n">
        <v>17.7714595285535</v>
      </c>
      <c r="S352" s="411" t="n">
        <v>25.4940481342808</v>
      </c>
    </row>
    <row r="353">
      <c r="A353" s="411" t="s">
        <v>259</v>
      </c>
      <c r="B353" s="411" t="s">
        <v>260</v>
      </c>
      <c r="C353" s="411" t="s">
        <v>16</v>
      </c>
      <c r="D353" s="411" t="n">
        <v>42.404345</v>
      </c>
      <c r="E353" s="411" t="n">
        <v>100</v>
      </c>
      <c r="F353" s="411" t="n">
        <v>52.0526258912172</v>
      </c>
      <c r="G353" s="411" t="n">
        <v>68.4000460828303</v>
      </c>
      <c r="H353" s="411"/>
      <c r="I353" s="411"/>
      <c r="J353" s="411"/>
      <c r="K353" s="411"/>
      <c r="L353" s="411" t="n">
        <v>39.0600274</v>
      </c>
      <c r="M353" s="411" t="n">
        <v>100</v>
      </c>
      <c r="N353" s="411" t="n">
        <v>47.9473741087828</v>
      </c>
      <c r="O353" s="411" t="n">
        <v>74.2564546207214</v>
      </c>
      <c r="P353" s="411"/>
      <c r="Q353" s="411"/>
      <c r="R353" s="411"/>
      <c r="S353" s="411"/>
    </row>
    <row r="354">
      <c r="A354" s="411" t="s">
        <v>259</v>
      </c>
      <c r="B354" s="411" t="s">
        <v>260</v>
      </c>
      <c r="C354" s="411" t="s">
        <v>17</v>
      </c>
      <c r="D354" s="411" t="n">
        <v>826.2743777</v>
      </c>
      <c r="E354" s="411" t="n">
        <v>25.5193106788022</v>
      </c>
      <c r="F354" s="411" t="n">
        <v>23.0671776964664</v>
      </c>
      <c r="G354" s="411" t="n">
        <v>24.2654401715916</v>
      </c>
      <c r="H354" s="411" t="n">
        <v>1297.2771211</v>
      </c>
      <c r="I354" s="411" t="n">
        <v>17.5474275144197</v>
      </c>
      <c r="J354" s="411" t="n">
        <v>36.2162045460871</v>
      </c>
      <c r="K354" s="411" t="n">
        <v>15.3999351295974</v>
      </c>
      <c r="L354" s="411" t="n">
        <v>997.5941918</v>
      </c>
      <c r="M354" s="411" t="n">
        <v>18.582088656636</v>
      </c>
      <c r="N354" s="411" t="n">
        <v>27.8499286826105</v>
      </c>
      <c r="O354" s="411" t="n">
        <v>16.1150523143849</v>
      </c>
      <c r="P354" s="411" t="n">
        <v>460.8893055</v>
      </c>
      <c r="Q354" s="411" t="n">
        <v>26.7466520847447</v>
      </c>
      <c r="R354" s="411" t="n">
        <v>12.866689074836</v>
      </c>
      <c r="S354" s="411" t="n">
        <v>25.0182413952001</v>
      </c>
    </row>
    <row r="355">
      <c r="A355" s="411" t="s">
        <v>261</v>
      </c>
      <c r="B355" s="411" t="s">
        <v>262</v>
      </c>
      <c r="C355" s="411" t="s">
        <v>16</v>
      </c>
      <c r="D355" s="411"/>
      <c r="E355" s="411"/>
      <c r="F355" s="411"/>
      <c r="G355" s="411"/>
      <c r="H355" s="411" t="n">
        <v>45.0423513</v>
      </c>
      <c r="I355" s="411" t="n">
        <v>73.4885274789661</v>
      </c>
      <c r="J355" s="411" t="n">
        <v>60.9155073313369</v>
      </c>
      <c r="K355" s="411" t="n">
        <v>48.93299855749</v>
      </c>
      <c r="L355" s="411"/>
      <c r="M355" s="411"/>
      <c r="N355" s="411"/>
      <c r="O355" s="411"/>
      <c r="P355" s="411" t="n">
        <v>28.8999883</v>
      </c>
      <c r="Q355" s="411" t="n">
        <v>99.9999999999999</v>
      </c>
      <c r="R355" s="411" t="n">
        <v>39.0844926686631</v>
      </c>
      <c r="S355" s="411" t="n">
        <v>76.264989740112</v>
      </c>
    </row>
    <row r="356">
      <c r="A356" s="411" t="s">
        <v>261</v>
      </c>
      <c r="B356" s="411" t="s">
        <v>262</v>
      </c>
      <c r="C356" s="411" t="s">
        <v>17</v>
      </c>
      <c r="D356" s="411" t="n">
        <v>937.0874778</v>
      </c>
      <c r="E356" s="411" t="n">
        <v>17.7978989155958</v>
      </c>
      <c r="F356" s="411" t="n">
        <v>20.2171870818636</v>
      </c>
      <c r="G356" s="411" t="n">
        <v>16.0282250400264</v>
      </c>
      <c r="H356" s="411" t="n">
        <v>1643.6006823</v>
      </c>
      <c r="I356" s="411" t="n">
        <v>15.0849686311789</v>
      </c>
      <c r="J356" s="411" t="n">
        <v>35.459851154931</v>
      </c>
      <c r="K356" s="411" t="n">
        <v>11.4959860298022</v>
      </c>
      <c r="L356" s="411" t="n">
        <v>1635.3510871</v>
      </c>
      <c r="M356" s="411" t="n">
        <v>11.9967605342488</v>
      </c>
      <c r="N356" s="411" t="n">
        <v>35.2818703223415</v>
      </c>
      <c r="O356" s="411" t="n">
        <v>12.0787475458269</v>
      </c>
      <c r="P356" s="411" t="n">
        <v>419.0639153</v>
      </c>
      <c r="Q356" s="411" t="n">
        <v>26.7120852025228</v>
      </c>
      <c r="R356" s="411" t="n">
        <v>9.04109144086391</v>
      </c>
      <c r="S356" s="411" t="n">
        <v>25.2037331657189</v>
      </c>
    </row>
    <row r="357">
      <c r="A357" s="411" t="s">
        <v>263</v>
      </c>
      <c r="B357" s="411" t="s">
        <v>264</v>
      </c>
      <c r="C357" s="411" t="s">
        <v>16</v>
      </c>
      <c r="D357" s="411" t="n">
        <v>20.2679048</v>
      </c>
      <c r="E357" s="411" t="n">
        <v>99.9999999999999</v>
      </c>
      <c r="F357" s="411" t="n">
        <v>44.627851556517</v>
      </c>
      <c r="G357" s="411" t="n">
        <v>68.2930888696904</v>
      </c>
      <c r="H357" s="411" t="n">
        <v>11.7088019</v>
      </c>
      <c r="I357" s="411" t="n">
        <v>100</v>
      </c>
      <c r="J357" s="411" t="n">
        <v>25.7815831608734</v>
      </c>
      <c r="K357" s="411" t="n">
        <v>92.0886276229659</v>
      </c>
      <c r="L357" s="411"/>
      <c r="M357" s="411"/>
      <c r="N357" s="411"/>
      <c r="O357" s="411"/>
      <c r="P357" s="411" t="n">
        <v>13.4386653</v>
      </c>
      <c r="Q357" s="411" t="n">
        <v>99.9999999999998</v>
      </c>
      <c r="R357" s="411" t="n">
        <v>29.5905652826096</v>
      </c>
      <c r="S357" s="411" t="n">
        <v>87.8008909853977</v>
      </c>
    </row>
    <row r="358">
      <c r="A358" s="411" t="s">
        <v>263</v>
      </c>
      <c r="B358" s="411" t="s">
        <v>264</v>
      </c>
      <c r="C358" s="411" t="s">
        <v>17</v>
      </c>
      <c r="D358" s="411" t="n">
        <v>1198.5771637</v>
      </c>
      <c r="E358" s="411" t="n">
        <v>15.597053346909</v>
      </c>
      <c r="F358" s="411" t="n">
        <v>34.2950801322052</v>
      </c>
      <c r="G358" s="411" t="n">
        <v>12.4757001220618</v>
      </c>
      <c r="H358" s="411" t="n">
        <v>735.4921179</v>
      </c>
      <c r="I358" s="411" t="n">
        <v>16.5184846144571</v>
      </c>
      <c r="J358" s="411" t="n">
        <v>21.0447536328159</v>
      </c>
      <c r="K358" s="411" t="n">
        <v>14.232898041548</v>
      </c>
      <c r="L358" s="411" t="n">
        <v>1302.6526616</v>
      </c>
      <c r="M358" s="411" t="n">
        <v>15.3762559732098</v>
      </c>
      <c r="N358" s="411" t="n">
        <v>37.273009003519</v>
      </c>
      <c r="O358" s="411" t="n">
        <v>12.6017753416983</v>
      </c>
      <c r="P358" s="411" t="n">
        <v>258.1734152</v>
      </c>
      <c r="Q358" s="411" t="n">
        <v>27.0274619827319</v>
      </c>
      <c r="R358" s="411" t="n">
        <v>7.38715723145984</v>
      </c>
      <c r="S358" s="411" t="n">
        <v>27.5645680897233</v>
      </c>
    </row>
    <row r="359">
      <c r="A359" s="411" t="s">
        <v>265</v>
      </c>
      <c r="B359" s="411" t="s">
        <v>266</v>
      </c>
      <c r="C359" s="411" t="s">
        <v>16</v>
      </c>
      <c r="D359" s="411" t="n">
        <v>10.3808224</v>
      </c>
      <c r="E359" s="411" t="n">
        <v>100</v>
      </c>
      <c r="F359" s="411" t="n">
        <v>67.5982957801044</v>
      </c>
      <c r="G359" s="411" t="n">
        <v>46.3526920015809</v>
      </c>
      <c r="H359" s="411" t="n">
        <v>4.9758109</v>
      </c>
      <c r="I359" s="411" t="n">
        <v>100</v>
      </c>
      <c r="J359" s="411" t="n">
        <v>32.4017042198956</v>
      </c>
      <c r="K359" s="411" t="n">
        <v>96.7036475261372</v>
      </c>
      <c r="L359" s="411"/>
      <c r="M359" s="411"/>
      <c r="N359" s="411"/>
      <c r="O359" s="411"/>
      <c r="P359" s="411"/>
      <c r="Q359" s="411"/>
      <c r="R359" s="411"/>
      <c r="S359" s="411"/>
    </row>
    <row r="360">
      <c r="A360" s="411" t="s">
        <v>265</v>
      </c>
      <c r="B360" s="411" t="s">
        <v>266</v>
      </c>
      <c r="C360" s="411" t="s">
        <v>17</v>
      </c>
      <c r="D360" s="411" t="n">
        <v>329.9001306</v>
      </c>
      <c r="E360" s="411" t="n">
        <v>16.9475363856874</v>
      </c>
      <c r="F360" s="411" t="n">
        <v>42.3608938984587</v>
      </c>
      <c r="G360" s="411" t="n">
        <v>14.2426246471288</v>
      </c>
      <c r="H360" s="411" t="n">
        <v>224.3676923</v>
      </c>
      <c r="I360" s="411" t="n">
        <v>23.7507183914533</v>
      </c>
      <c r="J360" s="411" t="n">
        <v>28.8099795246408</v>
      </c>
      <c r="K360" s="411" t="n">
        <v>20.5142917609711</v>
      </c>
      <c r="L360" s="411" t="n">
        <v>187.8352309</v>
      </c>
      <c r="M360" s="411" t="n">
        <v>23.4892747719132</v>
      </c>
      <c r="N360" s="411" t="n">
        <v>24.1190213295035</v>
      </c>
      <c r="O360" s="411" t="n">
        <v>22.2926819726003</v>
      </c>
      <c r="P360" s="411" t="n">
        <v>36.6815757</v>
      </c>
      <c r="Q360" s="411" t="n">
        <v>55.3331227788518</v>
      </c>
      <c r="R360" s="411" t="n">
        <v>4.7101052473969</v>
      </c>
      <c r="S360" s="411" t="n">
        <v>54.2371246548039</v>
      </c>
    </row>
    <row r="361">
      <c r="A361" s="411" t="s">
        <v>267</v>
      </c>
      <c r="B361" s="411" t="s">
        <v>268</v>
      </c>
      <c r="C361" s="411" t="s">
        <v>16</v>
      </c>
      <c r="D361" s="411" t="n">
        <v>238.9470652</v>
      </c>
      <c r="E361" s="411" t="n">
        <v>57.0354318728242</v>
      </c>
      <c r="F361" s="411" t="n">
        <v>73.2488477929682</v>
      </c>
      <c r="G361" s="411" t="n">
        <v>20.9740444244113</v>
      </c>
      <c r="H361" s="411" t="n">
        <v>87.2656636</v>
      </c>
      <c r="I361" s="411" t="n">
        <v>100</v>
      </c>
      <c r="J361" s="411" t="n">
        <v>26.7511522070318</v>
      </c>
      <c r="K361" s="411" t="n">
        <v>57.4302211641867</v>
      </c>
      <c r="L361" s="411"/>
      <c r="M361" s="411"/>
      <c r="N361" s="411"/>
      <c r="O361" s="411"/>
      <c r="P361" s="411"/>
      <c r="Q361" s="411"/>
      <c r="R361" s="411"/>
      <c r="S361" s="411"/>
    </row>
    <row r="362">
      <c r="A362" s="411" t="s">
        <v>267</v>
      </c>
      <c r="B362" s="411" t="s">
        <v>268</v>
      </c>
      <c r="C362" s="411" t="s">
        <v>17</v>
      </c>
      <c r="D362" s="411" t="n">
        <v>6428.111946</v>
      </c>
      <c r="E362" s="411" t="n">
        <v>14.2521464980809</v>
      </c>
      <c r="F362" s="411" t="n">
        <v>34.4684803745778</v>
      </c>
      <c r="G362" s="411" t="n">
        <v>11.1662087779823</v>
      </c>
      <c r="H362" s="411" t="n">
        <v>7047.5498288</v>
      </c>
      <c r="I362" s="411" t="n">
        <v>13.1866707282471</v>
      </c>
      <c r="J362" s="411" t="n">
        <v>37.7899972812408</v>
      </c>
      <c r="K362" s="411" t="n">
        <v>9.85343013341558</v>
      </c>
      <c r="L362" s="411" t="n">
        <v>3580.1273482</v>
      </c>
      <c r="M362" s="411" t="n">
        <v>15.7545566539672</v>
      </c>
      <c r="N362" s="411" t="n">
        <v>19.1971686673424</v>
      </c>
      <c r="O362" s="411" t="n">
        <v>15.5054181100123</v>
      </c>
      <c r="P362" s="411" t="n">
        <v>1593.4575979</v>
      </c>
      <c r="Q362" s="411" t="n">
        <v>25.9105431301255</v>
      </c>
      <c r="R362" s="411" t="n">
        <v>8.54435367683902</v>
      </c>
      <c r="S362" s="411" t="n">
        <v>24.9394319671407</v>
      </c>
    </row>
    <row r="363">
      <c r="A363" s="411" t="s">
        <v>269</v>
      </c>
      <c r="B363" s="411" t="s">
        <v>270</v>
      </c>
      <c r="C363" s="411" t="s">
        <v>16</v>
      </c>
      <c r="D363" s="411" t="n">
        <v>30.0569275</v>
      </c>
      <c r="E363" s="411" t="n">
        <v>100</v>
      </c>
      <c r="F363" s="411" t="n">
        <v>5.53282535344208</v>
      </c>
      <c r="G363" s="411" t="n">
        <v>101.096598347698</v>
      </c>
      <c r="H363" s="411" t="n">
        <v>99.9748792</v>
      </c>
      <c r="I363" s="411" t="n">
        <v>57.1940953159117</v>
      </c>
      <c r="J363" s="411" t="n">
        <v>18.4031966123307</v>
      </c>
      <c r="K363" s="411" t="n">
        <v>57.9245457374579</v>
      </c>
      <c r="L363" s="411" t="n">
        <v>116.0370247</v>
      </c>
      <c r="M363" s="411" t="n">
        <v>61.4660776001685</v>
      </c>
      <c r="N363" s="411" t="n">
        <v>21.3598875732772</v>
      </c>
      <c r="O363" s="411" t="n">
        <v>56.6836323943666</v>
      </c>
      <c r="P363" s="411" t="n">
        <v>297.1785256</v>
      </c>
      <c r="Q363" s="411" t="n">
        <v>50.7764225793067</v>
      </c>
      <c r="R363" s="411" t="n">
        <v>54.70409046095</v>
      </c>
      <c r="S363" s="411" t="n">
        <v>29.079875923795</v>
      </c>
    </row>
    <row r="364">
      <c r="A364" s="411" t="s">
        <v>269</v>
      </c>
      <c r="B364" s="411" t="s">
        <v>270</v>
      </c>
      <c r="C364" s="411" t="s">
        <v>17</v>
      </c>
      <c r="D364" s="411" t="n">
        <v>1404.8424359</v>
      </c>
      <c r="E364" s="411" t="n">
        <v>21.7732757011541</v>
      </c>
      <c r="F364" s="411" t="n">
        <v>16.0485108103651</v>
      </c>
      <c r="G364" s="411" t="n">
        <v>20.6571769374965</v>
      </c>
      <c r="H364" s="411" t="n">
        <v>2506.2595997</v>
      </c>
      <c r="I364" s="411" t="n">
        <v>14.7301711460147</v>
      </c>
      <c r="J364" s="411" t="n">
        <v>28.6307796885414</v>
      </c>
      <c r="K364" s="411" t="n">
        <v>13.9409388205113</v>
      </c>
      <c r="L364" s="411" t="n">
        <v>4024.4135272</v>
      </c>
      <c r="M364" s="411" t="n">
        <v>15.0095076936592</v>
      </c>
      <c r="N364" s="411" t="n">
        <v>45.973727975602</v>
      </c>
      <c r="O364" s="411" t="n">
        <v>11.1069293413706</v>
      </c>
      <c r="P364" s="411" t="n">
        <v>818.2090195</v>
      </c>
      <c r="Q364" s="411" t="n">
        <v>24.4938115903807</v>
      </c>
      <c r="R364" s="411" t="n">
        <v>9.34698152549163</v>
      </c>
      <c r="S364" s="411" t="n">
        <v>23.4024989573794</v>
      </c>
    </row>
    <row r="365">
      <c r="A365" s="411" t="s">
        <v>271</v>
      </c>
      <c r="B365" s="411" t="s">
        <v>272</v>
      </c>
      <c r="C365" s="411" t="s">
        <v>16</v>
      </c>
      <c r="D365" s="411" t="n">
        <v>19.8614878</v>
      </c>
      <c r="E365" s="411" t="n">
        <v>100</v>
      </c>
      <c r="F365" s="411" t="n">
        <v>32.4994061162073</v>
      </c>
      <c r="G365" s="411" t="n">
        <v>50.0016968108364</v>
      </c>
      <c r="H365" s="411" t="n">
        <v>41.2518991</v>
      </c>
      <c r="I365" s="411" t="n">
        <v>70.0354747504506</v>
      </c>
      <c r="J365" s="411" t="n">
        <v>67.5005938837928</v>
      </c>
      <c r="K365" s="411" t="n">
        <v>24.0742393163598</v>
      </c>
      <c r="L365" s="411"/>
      <c r="M365" s="411"/>
      <c r="N365" s="411"/>
      <c r="O365" s="411"/>
      <c r="P365" s="411"/>
      <c r="Q365" s="411"/>
      <c r="R365" s="411"/>
      <c r="S365" s="411"/>
    </row>
    <row r="366">
      <c r="A366" s="411" t="s">
        <v>271</v>
      </c>
      <c r="B366" s="411" t="s">
        <v>272</v>
      </c>
      <c r="C366" s="411" t="s">
        <v>17</v>
      </c>
      <c r="D366" s="411" t="n">
        <v>1591.0680267</v>
      </c>
      <c r="E366" s="411" t="n">
        <v>11.8447671321529</v>
      </c>
      <c r="F366" s="411" t="n">
        <v>35.2054062113425</v>
      </c>
      <c r="G366" s="411" t="n">
        <v>10.4297036575988</v>
      </c>
      <c r="H366" s="411" t="n">
        <v>1651.7855916</v>
      </c>
      <c r="I366" s="411" t="n">
        <v>13.579849385544</v>
      </c>
      <c r="J366" s="411" t="n">
        <v>36.5488978160991</v>
      </c>
      <c r="K366" s="411" t="n">
        <v>10.9744232311844</v>
      </c>
      <c r="L366" s="411" t="n">
        <v>972.1042704</v>
      </c>
      <c r="M366" s="411" t="n">
        <v>19.3410992175039</v>
      </c>
      <c r="N366" s="411" t="n">
        <v>21.5096558694568</v>
      </c>
      <c r="O366" s="411" t="n">
        <v>16.6357576212669</v>
      </c>
      <c r="P366" s="411" t="n">
        <v>304.4276203</v>
      </c>
      <c r="Q366" s="411" t="n">
        <v>37.1978913302213</v>
      </c>
      <c r="R366" s="411" t="n">
        <v>6.73604010310155</v>
      </c>
      <c r="S366" s="411" t="n">
        <v>34.5127913321305</v>
      </c>
    </row>
    <row r="367">
      <c r="A367" s="411" t="s">
        <v>273</v>
      </c>
      <c r="B367" s="411" t="s">
        <v>274</v>
      </c>
      <c r="C367" s="411" t="s">
        <v>16</v>
      </c>
      <c r="D367" s="411" t="n">
        <v>63.2125488</v>
      </c>
      <c r="E367" s="411" t="n">
        <v>99.9999999999999</v>
      </c>
      <c r="F367" s="411" t="n">
        <v>39.8559409018828</v>
      </c>
      <c r="G367" s="411" t="n">
        <v>70.2491708059922</v>
      </c>
      <c r="H367" s="411" t="n">
        <v>26.9865951</v>
      </c>
      <c r="I367" s="411" t="n">
        <v>99.9999999999999</v>
      </c>
      <c r="J367" s="411" t="n">
        <v>17.0152313087657</v>
      </c>
      <c r="K367" s="411" t="n">
        <v>97.9333283443554</v>
      </c>
      <c r="L367" s="411" t="n">
        <v>36.6993856</v>
      </c>
      <c r="M367" s="411" t="n">
        <v>99.9999999999999</v>
      </c>
      <c r="N367" s="411" t="n">
        <v>23.1392116182002</v>
      </c>
      <c r="O367" s="411" t="n">
        <v>91.3377631010062</v>
      </c>
      <c r="P367" s="411" t="n">
        <v>31.7040461</v>
      </c>
      <c r="Q367" s="411" t="n">
        <v>100</v>
      </c>
      <c r="R367" s="411" t="n">
        <v>19.9896161711513</v>
      </c>
      <c r="S367" s="411" t="n">
        <v>94.7872348280496</v>
      </c>
    </row>
    <row r="368">
      <c r="A368" s="411" t="s">
        <v>273</v>
      </c>
      <c r="B368" s="411" t="s">
        <v>274</v>
      </c>
      <c r="C368" s="411" t="s">
        <v>17</v>
      </c>
      <c r="D368" s="411" t="n">
        <v>897.238207</v>
      </c>
      <c r="E368" s="411" t="n">
        <v>21.3519042911045</v>
      </c>
      <c r="F368" s="411" t="n">
        <v>26.2477198245758</v>
      </c>
      <c r="G368" s="411" t="n">
        <v>21.9929484501902</v>
      </c>
      <c r="H368" s="411" t="n">
        <v>1204.4948534</v>
      </c>
      <c r="I368" s="411" t="n">
        <v>18.0757172826168</v>
      </c>
      <c r="J368" s="411" t="n">
        <v>35.2361760740164</v>
      </c>
      <c r="K368" s="411" t="n">
        <v>15.9017760405532</v>
      </c>
      <c r="L368" s="411" t="n">
        <v>1246.3780173</v>
      </c>
      <c r="M368" s="411" t="n">
        <v>23.0532516601216</v>
      </c>
      <c r="N368" s="411" t="n">
        <v>36.4614221043763</v>
      </c>
      <c r="O368" s="411" t="n">
        <v>17.8838002003512</v>
      </c>
      <c r="P368" s="411" t="n">
        <v>70.2361654</v>
      </c>
      <c r="Q368" s="411" t="n">
        <v>99.9999999999998</v>
      </c>
      <c r="R368" s="411" t="n">
        <v>2.05468199703155</v>
      </c>
      <c r="S368" s="411" t="n">
        <v>100.30169095055</v>
      </c>
    </row>
    <row r="369">
      <c r="A369" s="411" t="s">
        <v>275</v>
      </c>
      <c r="B369" s="411" t="s">
        <v>276</v>
      </c>
      <c r="C369" s="411" t="s">
        <v>16</v>
      </c>
      <c r="D369" s="411" t="n">
        <v>76.8616897</v>
      </c>
      <c r="E369" s="411" t="n">
        <v>73.7009311807707</v>
      </c>
      <c r="F369" s="411" t="n">
        <v>32.7933894035258</v>
      </c>
      <c r="G369" s="411" t="n">
        <v>84.3993296828885</v>
      </c>
      <c r="H369" s="411" t="n">
        <v>105.013312</v>
      </c>
      <c r="I369" s="411" t="n">
        <v>100</v>
      </c>
      <c r="J369" s="411" t="n">
        <v>44.8044070643161</v>
      </c>
      <c r="K369" s="411" t="n">
        <v>41.1825571788725</v>
      </c>
      <c r="L369" s="411" t="n">
        <v>52.506656</v>
      </c>
      <c r="M369" s="411" t="n">
        <v>100</v>
      </c>
      <c r="N369" s="411" t="n">
        <v>22.4022035321581</v>
      </c>
      <c r="O369" s="411" t="n">
        <v>41.1825571788725</v>
      </c>
      <c r="P369" s="411"/>
      <c r="Q369" s="411"/>
      <c r="R369" s="411"/>
      <c r="S369" s="411"/>
    </row>
    <row r="370">
      <c r="A370" s="411" t="s">
        <v>275</v>
      </c>
      <c r="B370" s="411" t="s">
        <v>276</v>
      </c>
      <c r="C370" s="411" t="s">
        <v>17</v>
      </c>
      <c r="D370" s="411" t="n">
        <v>2510.0779756</v>
      </c>
      <c r="E370" s="411" t="n">
        <v>13.9125154237153</v>
      </c>
      <c r="F370" s="411" t="n">
        <v>49.8005606812812</v>
      </c>
      <c r="G370" s="411" t="n">
        <v>9.68393320738292</v>
      </c>
      <c r="H370" s="411" t="n">
        <v>1538.4970075</v>
      </c>
      <c r="I370" s="411" t="n">
        <v>15.0891300610228</v>
      </c>
      <c r="J370" s="411" t="n">
        <v>30.5241567492177</v>
      </c>
      <c r="K370" s="411" t="n">
        <v>13.427622959459</v>
      </c>
      <c r="L370" s="411" t="n">
        <v>906.2300376</v>
      </c>
      <c r="M370" s="411" t="n">
        <v>24.5817803171546</v>
      </c>
      <c r="N370" s="411" t="n">
        <v>17.9798254944294</v>
      </c>
      <c r="O370" s="411" t="n">
        <v>21.2511358899144</v>
      </c>
      <c r="P370" s="411" t="n">
        <v>85.4554528</v>
      </c>
      <c r="Q370" s="411" t="n">
        <v>70.9422741258237</v>
      </c>
      <c r="R370" s="411" t="n">
        <v>1.69545707507174</v>
      </c>
      <c r="S370" s="411" t="n">
        <v>72.2087405225719</v>
      </c>
    </row>
    <row r="371">
      <c r="A371" s="411" t="s">
        <v>277</v>
      </c>
      <c r="B371" s="411" t="s">
        <v>278</v>
      </c>
      <c r="C371" s="411" t="s">
        <v>16</v>
      </c>
      <c r="D371" s="411" t="n">
        <v>70.4462922</v>
      </c>
      <c r="E371" s="411" t="n">
        <v>100</v>
      </c>
      <c r="F371" s="411" t="n">
        <v>34.4850827207601</v>
      </c>
      <c r="G371" s="411" t="n">
        <v>77.7038270916446</v>
      </c>
      <c r="H371" s="411" t="n">
        <v>75.1287342</v>
      </c>
      <c r="I371" s="411" t="n">
        <v>100</v>
      </c>
      <c r="J371" s="411" t="n">
        <v>36.7772459370544</v>
      </c>
      <c r="K371" s="411" t="n">
        <v>74.642803339228</v>
      </c>
      <c r="L371" s="411" t="n">
        <v>58.7054527</v>
      </c>
      <c r="M371" s="411" t="n">
        <v>58.3885619642496</v>
      </c>
      <c r="N371" s="411" t="n">
        <v>28.7376713421855</v>
      </c>
      <c r="O371" s="411" t="n">
        <v>66.3662628406747</v>
      </c>
      <c r="P371" s="411"/>
      <c r="Q371" s="411"/>
      <c r="R371" s="411"/>
      <c r="S371" s="411"/>
    </row>
    <row r="372">
      <c r="A372" s="411" t="s">
        <v>277</v>
      </c>
      <c r="B372" s="411" t="s">
        <v>278</v>
      </c>
      <c r="C372" s="411" t="s">
        <v>17</v>
      </c>
      <c r="D372" s="411" t="n">
        <v>683.1640507</v>
      </c>
      <c r="E372" s="411" t="n">
        <v>20.1007978789718</v>
      </c>
      <c r="F372" s="411" t="n">
        <v>16.5768964115879</v>
      </c>
      <c r="G372" s="411" t="n">
        <v>18.7070916489936</v>
      </c>
      <c r="H372" s="411" t="n">
        <v>1183.0103334</v>
      </c>
      <c r="I372" s="411" t="n">
        <v>16.5267496973361</v>
      </c>
      <c r="J372" s="411" t="n">
        <v>28.705608456001</v>
      </c>
      <c r="K372" s="411" t="n">
        <v>15.7887905749139</v>
      </c>
      <c r="L372" s="411" t="n">
        <v>1732.6902058</v>
      </c>
      <c r="M372" s="411" t="n">
        <v>14.874446055715</v>
      </c>
      <c r="N372" s="411" t="n">
        <v>42.0435267714819</v>
      </c>
      <c r="O372" s="411" t="n">
        <v>10.2964769681646</v>
      </c>
      <c r="P372" s="411" t="n">
        <v>522.3172872</v>
      </c>
      <c r="Q372" s="411" t="n">
        <v>23.9517150194066</v>
      </c>
      <c r="R372" s="411" t="n">
        <v>12.6739683609292</v>
      </c>
      <c r="S372" s="411" t="n">
        <v>23.9981699554164</v>
      </c>
    </row>
    <row r="373">
      <c r="A373" s="411" t="s">
        <v>279</v>
      </c>
      <c r="B373" s="411" t="s">
        <v>280</v>
      </c>
      <c r="C373" s="411" t="s">
        <v>16</v>
      </c>
      <c r="D373" s="411" t="n">
        <v>448.5007432</v>
      </c>
      <c r="E373" s="411" t="n">
        <v>35.2881128124349</v>
      </c>
      <c r="F373" s="411" t="n">
        <v>74.3711816367876</v>
      </c>
      <c r="G373" s="411" t="n">
        <v>9.17053007682205</v>
      </c>
      <c r="H373" s="411" t="n">
        <v>101.6945184</v>
      </c>
      <c r="I373" s="411" t="n">
        <v>41.28367151237</v>
      </c>
      <c r="J373" s="411" t="n">
        <v>16.863163805326</v>
      </c>
      <c r="K373" s="411" t="n">
        <v>36.0260177458928</v>
      </c>
      <c r="L373" s="411" t="n">
        <v>52.8619083</v>
      </c>
      <c r="M373" s="411" t="n">
        <v>58.6184037399057</v>
      </c>
      <c r="N373" s="411" t="n">
        <v>8.76565455788639</v>
      </c>
      <c r="O373" s="411" t="n">
        <v>49.9161642065428</v>
      </c>
      <c r="P373" s="411"/>
      <c r="Q373" s="411"/>
      <c r="R373" s="411"/>
      <c r="S373" s="411"/>
    </row>
    <row r="374">
      <c r="A374" s="411" t="s">
        <v>279</v>
      </c>
      <c r="B374" s="411" t="s">
        <v>280</v>
      </c>
      <c r="C374" s="411" t="s">
        <v>17</v>
      </c>
      <c r="D374" s="411" t="n">
        <v>496.1450288</v>
      </c>
      <c r="E374" s="411" t="n">
        <v>16.157076319869</v>
      </c>
      <c r="F374" s="411" t="n">
        <v>52.2924544583268</v>
      </c>
      <c r="G374" s="411" t="n">
        <v>9.68779636165063</v>
      </c>
      <c r="H374" s="411" t="n">
        <v>356.209421</v>
      </c>
      <c r="I374" s="411" t="n">
        <v>18.274442028125</v>
      </c>
      <c r="J374" s="411" t="n">
        <v>37.5435887573473</v>
      </c>
      <c r="K374" s="411" t="n">
        <v>13.7941550259597</v>
      </c>
      <c r="L374" s="411" t="n">
        <v>96.4344987</v>
      </c>
      <c r="M374" s="411" t="n">
        <v>33.8951271305323</v>
      </c>
      <c r="N374" s="411" t="n">
        <v>10.1639567843259</v>
      </c>
      <c r="O374" s="411" t="n">
        <v>34.6685067897868</v>
      </c>
      <c r="P374" s="411"/>
      <c r="Q374" s="411"/>
      <c r="R374" s="411"/>
      <c r="S374" s="411"/>
    </row>
    <row r="375">
      <c r="A375" s="411" t="s">
        <v>281</v>
      </c>
      <c r="B375" s="411" t="s">
        <v>282</v>
      </c>
      <c r="C375" s="411" t="s">
        <v>16</v>
      </c>
      <c r="D375" s="411" t="n">
        <v>67.2898287</v>
      </c>
      <c r="E375" s="411" t="n">
        <v>75.1830900254112</v>
      </c>
      <c r="F375" s="411" t="n">
        <v>48.6696959310296</v>
      </c>
      <c r="G375" s="411" t="n">
        <v>64.8572093235978</v>
      </c>
      <c r="H375" s="411" t="n">
        <v>70.9683367</v>
      </c>
      <c r="I375" s="411" t="n">
        <v>99.9999999999997</v>
      </c>
      <c r="J375" s="411" t="n">
        <v>51.3303040689704</v>
      </c>
      <c r="K375" s="411" t="n">
        <v>61.4954599231144</v>
      </c>
      <c r="L375" s="411"/>
      <c r="M375" s="411"/>
      <c r="N375" s="411"/>
      <c r="O375" s="411"/>
      <c r="P375" s="411"/>
      <c r="Q375" s="411"/>
      <c r="R375" s="411"/>
      <c r="S375" s="411"/>
    </row>
    <row r="376">
      <c r="A376" s="411" t="s">
        <v>281</v>
      </c>
      <c r="B376" s="411" t="s">
        <v>282</v>
      </c>
      <c r="C376" s="411" t="s">
        <v>17</v>
      </c>
      <c r="D376" s="411" t="n">
        <v>2230.1128027</v>
      </c>
      <c r="E376" s="411" t="n">
        <v>14.4479728920341</v>
      </c>
      <c r="F376" s="411" t="n">
        <v>43.4410947852718</v>
      </c>
      <c r="G376" s="411" t="n">
        <v>13.1071092815201</v>
      </c>
      <c r="H376" s="411" t="n">
        <v>1372.5152463</v>
      </c>
      <c r="I376" s="411" t="n">
        <v>14.7494616122993</v>
      </c>
      <c r="J376" s="411" t="n">
        <v>26.7356722209579</v>
      </c>
      <c r="K376" s="411" t="n">
        <v>14.9352307515632</v>
      </c>
      <c r="L376" s="411" t="n">
        <v>1375.0649494</v>
      </c>
      <c r="M376" s="411" t="n">
        <v>23.8535112426125</v>
      </c>
      <c r="N376" s="411" t="n">
        <v>26.7853387194002</v>
      </c>
      <c r="O376" s="411" t="n">
        <v>20.202602823119</v>
      </c>
      <c r="P376" s="411" t="n">
        <v>155.9547923</v>
      </c>
      <c r="Q376" s="411" t="n">
        <v>59.6583644099642</v>
      </c>
      <c r="R376" s="411" t="n">
        <v>3.03789427437005</v>
      </c>
      <c r="S376" s="411" t="n">
        <v>58.8660106118591</v>
      </c>
    </row>
    <row r="377">
      <c r="A377" s="411" t="s">
        <v>283</v>
      </c>
      <c r="B377" s="411" t="s">
        <v>284</v>
      </c>
      <c r="C377" s="411" t="s">
        <v>16</v>
      </c>
      <c r="D377" s="411" t="n">
        <v>346.0381859</v>
      </c>
      <c r="E377" s="411" t="n">
        <v>53.3230564445276</v>
      </c>
      <c r="F377" s="411" t="n">
        <v>34.9356516667704</v>
      </c>
      <c r="G377" s="411" t="n">
        <v>40.6937156883909</v>
      </c>
      <c r="H377" s="411" t="n">
        <v>605.9572332</v>
      </c>
      <c r="I377" s="411" t="n">
        <v>38.1129863806867</v>
      </c>
      <c r="J377" s="411" t="n">
        <v>61.1768055857074</v>
      </c>
      <c r="K377" s="411" t="n">
        <v>23.3492229930455</v>
      </c>
      <c r="L377" s="411"/>
      <c r="M377" s="411"/>
      <c r="N377" s="411"/>
      <c r="O377" s="411"/>
      <c r="P377" s="411" t="n">
        <v>38.5061728</v>
      </c>
      <c r="Q377" s="411" t="n">
        <v>100</v>
      </c>
      <c r="R377" s="411" t="n">
        <v>3.88754274752216</v>
      </c>
      <c r="S377" s="411" t="n">
        <v>102.669677617729</v>
      </c>
    </row>
    <row r="378">
      <c r="A378" s="411" t="s">
        <v>283</v>
      </c>
      <c r="B378" s="411" t="s">
        <v>284</v>
      </c>
      <c r="C378" s="411" t="s">
        <v>17</v>
      </c>
      <c r="D378" s="411" t="n">
        <v>3632.3739542</v>
      </c>
      <c r="E378" s="411" t="n">
        <v>12.9623299093704</v>
      </c>
      <c r="F378" s="411" t="n">
        <v>66.223470656071</v>
      </c>
      <c r="G378" s="411" t="n">
        <v>9.04605697868549</v>
      </c>
      <c r="H378" s="411" t="n">
        <v>1542.1366971</v>
      </c>
      <c r="I378" s="411" t="n">
        <v>23.0272798469167</v>
      </c>
      <c r="J378" s="411" t="n">
        <v>28.1153993492238</v>
      </c>
      <c r="K378" s="411" t="n">
        <v>18.9056978194797</v>
      </c>
      <c r="L378" s="411" t="n">
        <v>138.4172663</v>
      </c>
      <c r="M378" s="411" t="n">
        <v>51.054228612486</v>
      </c>
      <c r="N378" s="411" t="n">
        <v>2.52354848060528</v>
      </c>
      <c r="O378" s="411" t="n">
        <v>45.7320523483259</v>
      </c>
      <c r="P378" s="411" t="n">
        <v>172.097132</v>
      </c>
      <c r="Q378" s="411" t="n">
        <v>44.9861368789187</v>
      </c>
      <c r="R378" s="411" t="n">
        <v>3.13758151409993</v>
      </c>
      <c r="S378" s="411" t="n">
        <v>46.1420553145295</v>
      </c>
    </row>
    <row r="379">
      <c r="A379" s="411" t="s">
        <v>285</v>
      </c>
      <c r="B379" s="411" t="s">
        <v>286</v>
      </c>
      <c r="C379" s="411" t="s">
        <v>16</v>
      </c>
      <c r="D379" s="411" t="n">
        <v>669.8973724</v>
      </c>
      <c r="E379" s="411" t="n">
        <v>38.6861650126423</v>
      </c>
      <c r="F379" s="411" t="n">
        <v>61.6004355445764</v>
      </c>
      <c r="G379" s="411" t="n">
        <v>21.268311825356</v>
      </c>
      <c r="H379" s="411" t="n">
        <v>321.2153539</v>
      </c>
      <c r="I379" s="411" t="n">
        <v>39.3929212177134</v>
      </c>
      <c r="J379" s="411" t="n">
        <v>29.5373687359835</v>
      </c>
      <c r="K379" s="411" t="n">
        <v>34.5074304536327</v>
      </c>
      <c r="L379" s="411" t="n">
        <v>62.6798004</v>
      </c>
      <c r="M379" s="411" t="n">
        <v>70.1862627692714</v>
      </c>
      <c r="N379" s="411" t="n">
        <v>5.76372316651157</v>
      </c>
      <c r="O379" s="411" t="n">
        <v>65.0997676676817</v>
      </c>
      <c r="P379" s="411" t="n">
        <v>33.6955186</v>
      </c>
      <c r="Q379" s="411" t="n">
        <v>100</v>
      </c>
      <c r="R379" s="411" t="n">
        <v>3.09847255292858</v>
      </c>
      <c r="S379" s="411" t="n">
        <v>102.415254139184</v>
      </c>
    </row>
    <row r="380">
      <c r="A380" s="411" t="s">
        <v>285</v>
      </c>
      <c r="B380" s="411" t="s">
        <v>286</v>
      </c>
      <c r="C380" s="411" t="s">
        <v>17</v>
      </c>
      <c r="D380" s="411" t="n">
        <v>3618.7923259</v>
      </c>
      <c r="E380" s="411" t="n">
        <v>10.8323534762657</v>
      </c>
      <c r="F380" s="411" t="n">
        <v>56.738207026658</v>
      </c>
      <c r="G380" s="411" t="n">
        <v>8.05888496729345</v>
      </c>
      <c r="H380" s="411" t="n">
        <v>2063.4523552</v>
      </c>
      <c r="I380" s="411" t="n">
        <v>16.3865277915705</v>
      </c>
      <c r="J380" s="411" t="n">
        <v>32.3523917305383</v>
      </c>
      <c r="K380" s="411" t="n">
        <v>13.452728407466</v>
      </c>
      <c r="L380" s="411" t="n">
        <v>673.1402832</v>
      </c>
      <c r="M380" s="411" t="n">
        <v>23.6671494736256</v>
      </c>
      <c r="N380" s="411" t="n">
        <v>10.5540106495849</v>
      </c>
      <c r="O380" s="411" t="n">
        <v>22.4032062182657</v>
      </c>
      <c r="P380" s="411" t="n">
        <v>22.6669967</v>
      </c>
      <c r="Q380" s="411" t="n">
        <v>100</v>
      </c>
      <c r="R380" s="411" t="n">
        <v>0.355390593218781</v>
      </c>
      <c r="S380" s="411" t="n">
        <v>100.761230713621</v>
      </c>
    </row>
    <row r="381">
      <c r="A381" s="411" t="s">
        <v>287</v>
      </c>
      <c r="B381" s="411" t="s">
        <v>288</v>
      </c>
      <c r="C381" s="411" t="s">
        <v>16</v>
      </c>
      <c r="D381" s="411" t="n">
        <v>81.1920353</v>
      </c>
      <c r="E381" s="411" t="n">
        <v>77.9221298413498</v>
      </c>
      <c r="F381" s="411" t="n">
        <v>90.0687482657777</v>
      </c>
      <c r="G381" s="411" t="n">
        <v>12.7524871249497</v>
      </c>
      <c r="H381" s="411"/>
      <c r="I381" s="411"/>
      <c r="J381" s="411"/>
      <c r="K381" s="411"/>
      <c r="L381" s="411" t="n">
        <v>8.9524786</v>
      </c>
      <c r="M381" s="411" t="n">
        <v>100</v>
      </c>
      <c r="N381" s="411" t="n">
        <v>9.93125173422229</v>
      </c>
      <c r="O381" s="411" t="n">
        <v>115.655164460456</v>
      </c>
      <c r="P381" s="411"/>
      <c r="Q381" s="411"/>
      <c r="R381" s="411"/>
      <c r="S381" s="411"/>
    </row>
    <row r="382">
      <c r="A382" s="411" t="s">
        <v>287</v>
      </c>
      <c r="B382" s="411" t="s">
        <v>288</v>
      </c>
      <c r="C382" s="411" t="s">
        <v>17</v>
      </c>
      <c r="D382" s="411" t="n">
        <v>684.9272513</v>
      </c>
      <c r="E382" s="411" t="n">
        <v>14.3727058250111</v>
      </c>
      <c r="F382" s="411" t="n">
        <v>47.8699737063066</v>
      </c>
      <c r="G382" s="411" t="n">
        <v>12.0645166582504</v>
      </c>
      <c r="H382" s="411" t="n">
        <v>412.8265323</v>
      </c>
      <c r="I382" s="411" t="n">
        <v>16.9842266837048</v>
      </c>
      <c r="J382" s="411" t="n">
        <v>28.8526923245618</v>
      </c>
      <c r="K382" s="411" t="n">
        <v>15.2787987186042</v>
      </c>
      <c r="L382" s="411" t="n">
        <v>208.4511517</v>
      </c>
      <c r="M382" s="411" t="n">
        <v>27.4426027191447</v>
      </c>
      <c r="N382" s="411" t="n">
        <v>14.5687751976417</v>
      </c>
      <c r="O382" s="411" t="n">
        <v>24.5534308290487</v>
      </c>
      <c r="P382" s="411" t="n">
        <v>124.6027261</v>
      </c>
      <c r="Q382" s="411" t="n">
        <v>38.4525250495444</v>
      </c>
      <c r="R382" s="411" t="n">
        <v>8.70855877148996</v>
      </c>
      <c r="S382" s="411" t="n">
        <v>36.992413385702</v>
      </c>
    </row>
    <row r="383">
      <c r="A383" s="411" t="s">
        <v>289</v>
      </c>
      <c r="B383" s="411" t="s">
        <v>290</v>
      </c>
      <c r="C383" s="411" t="s">
        <v>16</v>
      </c>
      <c r="D383" s="411" t="n">
        <v>54.0376789</v>
      </c>
      <c r="E383" s="411" t="n">
        <v>45.0155327631238</v>
      </c>
      <c r="F383" s="411" t="n">
        <v>76.5907005986114</v>
      </c>
      <c r="G383" s="411" t="n">
        <v>12.2262667030899</v>
      </c>
      <c r="H383" s="411" t="n">
        <v>16.5161592</v>
      </c>
      <c r="I383" s="411" t="n">
        <v>70.066200491566</v>
      </c>
      <c r="J383" s="411" t="n">
        <v>23.4092994013886</v>
      </c>
      <c r="K383" s="411" t="n">
        <v>40.0019802574521</v>
      </c>
      <c r="L383" s="411"/>
      <c r="M383" s="411"/>
      <c r="N383" s="411"/>
      <c r="O383" s="411"/>
      <c r="P383" s="411"/>
      <c r="Q383" s="411"/>
      <c r="R383" s="411"/>
      <c r="S383" s="411"/>
    </row>
    <row r="384">
      <c r="A384" s="411" t="s">
        <v>289</v>
      </c>
      <c r="B384" s="411" t="s">
        <v>290</v>
      </c>
      <c r="C384" s="411" t="s">
        <v>17</v>
      </c>
      <c r="D384" s="411" t="n">
        <v>877.1240863</v>
      </c>
      <c r="E384" s="411" t="n">
        <v>18.0563493556443</v>
      </c>
      <c r="F384" s="411" t="n">
        <v>40.3918777695329</v>
      </c>
      <c r="G384" s="411" t="n">
        <v>12.0011670359027</v>
      </c>
      <c r="H384" s="411" t="n">
        <v>954.5572108</v>
      </c>
      <c r="I384" s="411" t="n">
        <v>12.4443381383063</v>
      </c>
      <c r="J384" s="411" t="n">
        <v>43.9577008371796</v>
      </c>
      <c r="K384" s="411" t="n">
        <v>9.07588518010589</v>
      </c>
      <c r="L384" s="411" t="n">
        <v>304.2811411</v>
      </c>
      <c r="M384" s="411" t="n">
        <v>19.8775769727249</v>
      </c>
      <c r="N384" s="411" t="n">
        <v>14.0122553363351</v>
      </c>
      <c r="O384" s="411" t="n">
        <v>17.3754815519648</v>
      </c>
      <c r="P384" s="411" t="n">
        <v>35.5733624</v>
      </c>
      <c r="Q384" s="411" t="n">
        <v>50.4319183777017</v>
      </c>
      <c r="R384" s="411" t="n">
        <v>1.63816605695246</v>
      </c>
      <c r="S384" s="411" t="n">
        <v>51.4965235944741</v>
      </c>
    </row>
    <row r="385">
      <c r="A385" s="411" t="s">
        <v>291</v>
      </c>
      <c r="B385" s="411" t="s">
        <v>292</v>
      </c>
      <c r="C385" s="411" t="s">
        <v>16</v>
      </c>
      <c r="D385" s="411" t="n">
        <v>256.7699548</v>
      </c>
      <c r="E385" s="411" t="n">
        <v>40.9217639605122</v>
      </c>
      <c r="F385" s="411" t="n">
        <v>23.4947407145871</v>
      </c>
      <c r="G385" s="411" t="n">
        <v>33.3338013647563</v>
      </c>
      <c r="H385" s="411" t="n">
        <v>735.7730544</v>
      </c>
      <c r="I385" s="411" t="n">
        <v>32.2881521908913</v>
      </c>
      <c r="J385" s="411" t="n">
        <v>67.3240650424721</v>
      </c>
      <c r="K385" s="411" t="n">
        <v>12.5532624542517</v>
      </c>
      <c r="L385" s="411" t="n">
        <v>100.3396828</v>
      </c>
      <c r="M385" s="411" t="n">
        <v>57.6241277155614</v>
      </c>
      <c r="N385" s="411" t="n">
        <v>9.18119424294076</v>
      </c>
      <c r="O385" s="411" t="n">
        <v>57.6952418575938</v>
      </c>
      <c r="P385" s="411"/>
      <c r="Q385" s="411"/>
      <c r="R385" s="411"/>
      <c r="S385" s="411"/>
    </row>
    <row r="386">
      <c r="A386" s="411" t="s">
        <v>291</v>
      </c>
      <c r="B386" s="411" t="s">
        <v>292</v>
      </c>
      <c r="C386" s="411" t="s">
        <v>17</v>
      </c>
      <c r="D386" s="411" t="n">
        <v>4683.9263052</v>
      </c>
      <c r="E386" s="411" t="n">
        <v>10.6756632235464</v>
      </c>
      <c r="F386" s="411" t="n">
        <v>40.8721619565574</v>
      </c>
      <c r="G386" s="411" t="n">
        <v>9.37499179837404</v>
      </c>
      <c r="H386" s="411" t="n">
        <v>4787.7174559</v>
      </c>
      <c r="I386" s="411" t="n">
        <v>10.9771802171688</v>
      </c>
      <c r="J386" s="411" t="n">
        <v>41.7778484350911</v>
      </c>
      <c r="K386" s="411" t="n">
        <v>8.40421341312211</v>
      </c>
      <c r="L386" s="411" t="n">
        <v>1624.5660614</v>
      </c>
      <c r="M386" s="411" t="n">
        <v>15.5534866481491</v>
      </c>
      <c r="N386" s="411" t="n">
        <v>14.1760401091178</v>
      </c>
      <c r="O386" s="411" t="n">
        <v>14.0940543354199</v>
      </c>
      <c r="P386" s="411" t="n">
        <v>363.7327912</v>
      </c>
      <c r="Q386" s="411" t="n">
        <v>27.5312071170051</v>
      </c>
      <c r="R386" s="411" t="n">
        <v>3.1739494992337</v>
      </c>
      <c r="S386" s="411" t="n">
        <v>27.2299586783826</v>
      </c>
    </row>
    <row r="387">
      <c r="A387" s="411" t="s">
        <v>293</v>
      </c>
      <c r="B387" s="411" t="s">
        <v>294</v>
      </c>
      <c r="C387" s="411" t="s">
        <v>16</v>
      </c>
      <c r="D387" s="411" t="n">
        <v>99.1498454</v>
      </c>
      <c r="E387" s="411" t="n">
        <v>99.9999999999998</v>
      </c>
      <c r="F387" s="411" t="n">
        <v>48.9764185235843</v>
      </c>
      <c r="G387" s="411" t="n">
        <v>59.8033356170407</v>
      </c>
      <c r="H387" s="411"/>
      <c r="I387" s="411"/>
      <c r="J387" s="411"/>
      <c r="K387" s="411"/>
      <c r="L387" s="411" t="n">
        <v>76.4098348</v>
      </c>
      <c r="M387" s="411" t="n">
        <v>70.5513680438683</v>
      </c>
      <c r="N387" s="411" t="n">
        <v>37.7436801175561</v>
      </c>
      <c r="O387" s="411" t="n">
        <v>68.1075713971416</v>
      </c>
      <c r="P387" s="411" t="n">
        <v>26.8843702</v>
      </c>
      <c r="Q387" s="411" t="n">
        <v>99.9999999999999</v>
      </c>
      <c r="R387" s="411" t="n">
        <v>13.2799013588596</v>
      </c>
      <c r="S387" s="411" t="n">
        <v>104.232806121949</v>
      </c>
    </row>
    <row r="388">
      <c r="A388" s="411" t="s">
        <v>293</v>
      </c>
      <c r="B388" s="411" t="s">
        <v>294</v>
      </c>
      <c r="C388" s="411" t="s">
        <v>17</v>
      </c>
      <c r="D388" s="411" t="n">
        <v>1133.4043399</v>
      </c>
      <c r="E388" s="411" t="n">
        <v>20.3635237076837</v>
      </c>
      <c r="F388" s="411" t="n">
        <v>20.4117508809165</v>
      </c>
      <c r="G388" s="411" t="n">
        <v>16.6276619384149</v>
      </c>
      <c r="H388" s="411" t="n">
        <v>2235.9427422</v>
      </c>
      <c r="I388" s="411" t="n">
        <v>19.6598963421986</v>
      </c>
      <c r="J388" s="411" t="n">
        <v>40.2676296808662</v>
      </c>
      <c r="K388" s="411" t="n">
        <v>13.800085966276</v>
      </c>
      <c r="L388" s="411" t="n">
        <v>1790.7556494</v>
      </c>
      <c r="M388" s="411" t="n">
        <v>22.5392290822826</v>
      </c>
      <c r="N388" s="411" t="n">
        <v>32.2501484398513</v>
      </c>
      <c r="O388" s="411" t="n">
        <v>16.792714722564</v>
      </c>
      <c r="P388" s="411" t="n">
        <v>392.6024064</v>
      </c>
      <c r="Q388" s="411" t="n">
        <v>45.1903115394811</v>
      </c>
      <c r="R388" s="411" t="n">
        <v>7.07047099836603</v>
      </c>
      <c r="S388" s="411" t="n">
        <v>45.7751738503314</v>
      </c>
    </row>
    <row r="389">
      <c r="A389" s="411" t="s">
        <v>295</v>
      </c>
      <c r="B389" s="411" t="s">
        <v>296</v>
      </c>
      <c r="C389" s="411" t="s">
        <v>16</v>
      </c>
      <c r="D389" s="411"/>
      <c r="E389" s="411"/>
      <c r="F389" s="411"/>
      <c r="G389" s="411"/>
      <c r="H389" s="411" t="n">
        <v>28.8052302</v>
      </c>
      <c r="I389" s="411" t="n">
        <v>100</v>
      </c>
      <c r="J389" s="411" t="n">
        <v>56.0100880741631</v>
      </c>
      <c r="K389" s="411" t="n">
        <v>62.6952706626434</v>
      </c>
      <c r="L389" s="411" t="n">
        <v>22.6234163</v>
      </c>
      <c r="M389" s="411" t="n">
        <v>99.9999999999999</v>
      </c>
      <c r="N389" s="411" t="n">
        <v>43.9899119258369</v>
      </c>
      <c r="O389" s="411" t="n">
        <v>79.8266574747488</v>
      </c>
      <c r="P389" s="411"/>
      <c r="Q389" s="411"/>
      <c r="R389" s="411"/>
      <c r="S389" s="411"/>
    </row>
    <row r="390">
      <c r="A390" s="411" t="s">
        <v>295</v>
      </c>
      <c r="B390" s="411" t="s">
        <v>296</v>
      </c>
      <c r="C390" s="411" t="s">
        <v>17</v>
      </c>
      <c r="D390" s="411" t="n">
        <v>1205.7991851</v>
      </c>
      <c r="E390" s="411" t="n">
        <v>23.4151702336865</v>
      </c>
      <c r="F390" s="411" t="n">
        <v>14.0284937954848</v>
      </c>
      <c r="G390" s="411" t="n">
        <v>23.3274477672774</v>
      </c>
      <c r="H390" s="411" t="n">
        <v>2836.4785545</v>
      </c>
      <c r="I390" s="411" t="n">
        <v>16.1514884961796</v>
      </c>
      <c r="J390" s="411" t="n">
        <v>33.0001233161631</v>
      </c>
      <c r="K390" s="411" t="n">
        <v>14.2995559971189</v>
      </c>
      <c r="L390" s="411" t="n">
        <v>3568.1768048</v>
      </c>
      <c r="M390" s="411" t="n">
        <v>13.0466923188018</v>
      </c>
      <c r="N390" s="411" t="n">
        <v>41.5128379467086</v>
      </c>
      <c r="O390" s="411" t="n">
        <v>9.92528986625235</v>
      </c>
      <c r="P390" s="411" t="n">
        <v>984.9028951</v>
      </c>
      <c r="Q390" s="411" t="n">
        <v>22.2787337557176</v>
      </c>
      <c r="R390" s="411" t="n">
        <v>11.4585449416434</v>
      </c>
      <c r="S390" s="411" t="n">
        <v>22.1147111165676</v>
      </c>
    </row>
    <row r="391">
      <c r="A391" t="s">
        <v>20</v>
      </c>
    </row>
    <row r="392">
      <c r="A392" t="s">
        <v>21</v>
      </c>
    </row>
    <row r="393">
      <c r="A393" t="s">
        <v>22</v>
      </c>
    </row>
    <row r="394">
      <c r="A394" t="s">
        <v>23</v>
      </c>
    </row>
    <row r="395">
      <c r="A395" t="s">
        <v>24</v>
      </c>
    </row>
    <row r="398">
      <c r="L398" s="7" t="str">
        <f>=HYPERLINK("#'Indice'!A1", "Ir al índice")</f>
      </c>
    </row>
    <row r="399">
      <c r="A399" s="4" t="s">
        <v>1015</v>
      </c>
    </row>
    <row r="400">
      <c r="A400" s="5" t="s">
        <v>26</v>
      </c>
      <c r="B400" s="5" t="s">
        <v>71</v>
      </c>
      <c r="C400" s="5" t="s">
        <v>11</v>
      </c>
      <c r="D400" s="5" t="s">
        <v>994</v>
      </c>
      <c r="E400" s="5" t="s">
        <v>995</v>
      </c>
      <c r="F400" s="5" t="s">
        <v>996</v>
      </c>
      <c r="G400" s="5" t="s">
        <v>997</v>
      </c>
      <c r="H400" s="5" t="s">
        <v>998</v>
      </c>
      <c r="I400" s="5" t="s">
        <v>999</v>
      </c>
      <c r="J400" s="5" t="s">
        <v>1000</v>
      </c>
      <c r="K400" s="5" t="s">
        <v>1001</v>
      </c>
      <c r="L400" s="5" t="s">
        <v>1002</v>
      </c>
      <c r="M400" s="5" t="s">
        <v>1003</v>
      </c>
      <c r="N400" s="5" t="s">
        <v>1004</v>
      </c>
      <c r="O400" s="5" t="s">
        <v>1005</v>
      </c>
      <c r="P400" s="5" t="s">
        <v>1006</v>
      </c>
      <c r="Q400" s="5" t="s">
        <v>1007</v>
      </c>
      <c r="R400" s="5" t="s">
        <v>1008</v>
      </c>
      <c r="S400" s="5" t="s">
        <v>1009</v>
      </c>
    </row>
    <row r="401">
      <c r="A401" s="412" t="s">
        <v>76</v>
      </c>
      <c r="B401" s="412" t="s">
        <v>77</v>
      </c>
      <c r="C401" s="412" t="s">
        <v>17</v>
      </c>
      <c r="D401" s="412" t="n">
        <v>13.5283266</v>
      </c>
      <c r="E401" s="412"/>
      <c r="F401" s="412" t="n">
        <v>9.0998703646195</v>
      </c>
      <c r="G401" s="412"/>
      <c r="H401" s="412" t="n">
        <v>103.8354694</v>
      </c>
      <c r="I401" s="412"/>
      <c r="J401" s="412" t="n">
        <v>69.845246845934</v>
      </c>
      <c r="K401" s="412"/>
      <c r="L401" s="412" t="n">
        <v>20.6878013</v>
      </c>
      <c r="M401" s="412"/>
      <c r="N401" s="412" t="n">
        <v>13.915712972143</v>
      </c>
      <c r="O401" s="412"/>
      <c r="P401" s="412" t="n">
        <v>10.6134502</v>
      </c>
      <c r="Q401" s="412"/>
      <c r="R401" s="412" t="n">
        <v>7.13916981730356</v>
      </c>
      <c r="S401" s="412"/>
    </row>
    <row r="402">
      <c r="A402" s="412" t="s">
        <v>80</v>
      </c>
      <c r="B402" s="412" t="s">
        <v>81</v>
      </c>
      <c r="C402" s="412" t="s">
        <v>16</v>
      </c>
      <c r="D402" s="412"/>
      <c r="E402" s="412"/>
      <c r="F402" s="412"/>
      <c r="G402" s="412"/>
      <c r="H402" s="412" t="n">
        <v>52.2083153</v>
      </c>
      <c r="I402" s="412"/>
      <c r="J402" s="412" t="n">
        <v>76.8307113561879</v>
      </c>
      <c r="K402" s="412"/>
      <c r="L402" s="412" t="n">
        <v>15.7440886</v>
      </c>
      <c r="M402" s="412"/>
      <c r="N402" s="412" t="n">
        <v>23.1692886438121</v>
      </c>
      <c r="O402" s="412"/>
      <c r="P402" s="412"/>
      <c r="Q402" s="412"/>
      <c r="R402" s="412"/>
      <c r="S402" s="412"/>
    </row>
    <row r="403">
      <c r="A403" s="412" t="s">
        <v>80</v>
      </c>
      <c r="B403" s="412" t="s">
        <v>81</v>
      </c>
      <c r="C403" s="412" t="s">
        <v>17</v>
      </c>
      <c r="D403" s="412" t="n">
        <v>368.2148498</v>
      </c>
      <c r="E403" s="412"/>
      <c r="F403" s="412" t="n">
        <v>33.5045358321077</v>
      </c>
      <c r="G403" s="412"/>
      <c r="H403" s="412" t="n">
        <v>487.7273496</v>
      </c>
      <c r="I403" s="412"/>
      <c r="J403" s="412" t="n">
        <v>44.3791945649339</v>
      </c>
      <c r="K403" s="412"/>
      <c r="L403" s="412" t="n">
        <v>194.3176039</v>
      </c>
      <c r="M403" s="412"/>
      <c r="N403" s="412" t="n">
        <v>17.681310588677</v>
      </c>
      <c r="O403" s="412"/>
      <c r="P403" s="412" t="n">
        <v>48.7401997</v>
      </c>
      <c r="Q403" s="412"/>
      <c r="R403" s="412" t="n">
        <v>4.43495901428128</v>
      </c>
      <c r="S403" s="412"/>
    </row>
    <row r="404">
      <c r="A404" s="412" t="s">
        <v>92</v>
      </c>
      <c r="B404" s="412" t="s">
        <v>93</v>
      </c>
      <c r="C404" s="412" t="s">
        <v>16</v>
      </c>
      <c r="D404" s="412" t="n">
        <v>11.1745521</v>
      </c>
      <c r="E404" s="412"/>
      <c r="F404" s="412" t="n">
        <v>27.0946191845327</v>
      </c>
      <c r="G404" s="412"/>
      <c r="H404" s="412" t="n">
        <v>26.3651032</v>
      </c>
      <c r="I404" s="412"/>
      <c r="J404" s="412" t="n">
        <v>63.9267171133334</v>
      </c>
      <c r="K404" s="412"/>
      <c r="L404" s="412" t="n">
        <v>3.7030432</v>
      </c>
      <c r="M404" s="412"/>
      <c r="N404" s="412" t="n">
        <v>8.97866370213385</v>
      </c>
      <c r="O404" s="412"/>
      <c r="P404" s="412"/>
      <c r="Q404" s="412"/>
      <c r="R404" s="412"/>
      <c r="S404" s="412"/>
    </row>
    <row r="405">
      <c r="A405" s="412" t="s">
        <v>92</v>
      </c>
      <c r="B405" s="412" t="s">
        <v>93</v>
      </c>
      <c r="C405" s="412" t="s">
        <v>17</v>
      </c>
      <c r="D405" s="412" t="n">
        <v>75.6348998</v>
      </c>
      <c r="E405" s="412"/>
      <c r="F405" s="412" t="n">
        <v>18.2441038852004</v>
      </c>
      <c r="G405" s="412"/>
      <c r="H405" s="412" t="n">
        <v>186.0594648</v>
      </c>
      <c r="I405" s="412"/>
      <c r="J405" s="412" t="n">
        <v>44.8799193707135</v>
      </c>
      <c r="K405" s="412"/>
      <c r="L405" s="412" t="n">
        <v>128.0991794</v>
      </c>
      <c r="M405" s="412"/>
      <c r="N405" s="412" t="n">
        <v>30.8991582293671</v>
      </c>
      <c r="O405" s="412"/>
      <c r="P405" s="412" t="n">
        <v>24.7782008</v>
      </c>
      <c r="Q405" s="412"/>
      <c r="R405" s="412" t="n">
        <v>5.976818514719</v>
      </c>
      <c r="S405" s="412"/>
    </row>
    <row r="406">
      <c r="A406" s="412" t="s">
        <v>108</v>
      </c>
      <c r="B406" s="412" t="s">
        <v>109</v>
      </c>
      <c r="C406" s="412" t="s">
        <v>16</v>
      </c>
      <c r="D406" s="412" t="n">
        <v>29.138688</v>
      </c>
      <c r="E406" s="412"/>
      <c r="F406" s="412" t="n">
        <v>22.4919280369282</v>
      </c>
      <c r="G406" s="412"/>
      <c r="H406" s="412" t="n">
        <v>47.7560499</v>
      </c>
      <c r="I406" s="412"/>
      <c r="J406" s="412" t="n">
        <v>36.8625257828614</v>
      </c>
      <c r="K406" s="412"/>
      <c r="L406" s="412" t="n">
        <v>45.3440456</v>
      </c>
      <c r="M406" s="412"/>
      <c r="N406" s="412" t="n">
        <v>35.000718307509</v>
      </c>
      <c r="O406" s="412"/>
      <c r="P406" s="412" t="n">
        <v>7.3129737</v>
      </c>
      <c r="Q406" s="412"/>
      <c r="R406" s="412" t="n">
        <v>5.64482787270137</v>
      </c>
      <c r="S406" s="412"/>
    </row>
    <row r="407">
      <c r="A407" s="412" t="s">
        <v>108</v>
      </c>
      <c r="B407" s="412" t="s">
        <v>109</v>
      </c>
      <c r="C407" s="412" t="s">
        <v>17</v>
      </c>
      <c r="D407" s="412" t="n">
        <v>613.7107892</v>
      </c>
      <c r="E407" s="412"/>
      <c r="F407" s="412" t="n">
        <v>39.7124884758157</v>
      </c>
      <c r="G407" s="412"/>
      <c r="H407" s="412" t="n">
        <v>613.8924988</v>
      </c>
      <c r="I407" s="412"/>
      <c r="J407" s="412" t="n">
        <v>39.7242466859091</v>
      </c>
      <c r="K407" s="412"/>
      <c r="L407" s="412" t="n">
        <v>210.5246182</v>
      </c>
      <c r="M407" s="412"/>
      <c r="N407" s="412" t="n">
        <v>13.622795331725</v>
      </c>
      <c r="O407" s="412"/>
      <c r="P407" s="412" t="n">
        <v>107.2569658</v>
      </c>
      <c r="Q407" s="412"/>
      <c r="R407" s="412" t="n">
        <v>6.94046950655021</v>
      </c>
      <c r="S407" s="412"/>
    </row>
    <row r="408">
      <c r="A408" s="412" t="s">
        <v>110</v>
      </c>
      <c r="B408" s="412" t="s">
        <v>111</v>
      </c>
      <c r="C408" s="412" t="s">
        <v>16</v>
      </c>
      <c r="D408" s="412" t="n">
        <v>63.162134</v>
      </c>
      <c r="E408" s="412"/>
      <c r="F408" s="412" t="n">
        <v>38.4615384615385</v>
      </c>
      <c r="G408" s="412"/>
      <c r="H408" s="412" t="n">
        <v>45.11581</v>
      </c>
      <c r="I408" s="412"/>
      <c r="J408" s="412" t="n">
        <v>27.4725274725275</v>
      </c>
      <c r="K408" s="412"/>
      <c r="L408" s="412" t="n">
        <v>41.5065452</v>
      </c>
      <c r="M408" s="412"/>
      <c r="N408" s="412" t="n">
        <v>25.2747252747253</v>
      </c>
      <c r="O408" s="412"/>
      <c r="P408" s="412" t="n">
        <v>14.4370592</v>
      </c>
      <c r="Q408" s="412"/>
      <c r="R408" s="412" t="n">
        <v>8.79120879120879</v>
      </c>
      <c r="S408" s="412"/>
    </row>
    <row r="409">
      <c r="A409" s="412" t="s">
        <v>110</v>
      </c>
      <c r="B409" s="412" t="s">
        <v>111</v>
      </c>
      <c r="C409" s="412" t="s">
        <v>17</v>
      </c>
      <c r="D409" s="412" t="n">
        <v>164.2215484</v>
      </c>
      <c r="E409" s="412"/>
      <c r="F409" s="412" t="n">
        <v>44.1747572815534</v>
      </c>
      <c r="G409" s="412"/>
      <c r="H409" s="412" t="n">
        <v>113.6918412</v>
      </c>
      <c r="I409" s="412"/>
      <c r="J409" s="412" t="n">
        <v>30.5825242718447</v>
      </c>
      <c r="K409" s="412"/>
      <c r="L409" s="412" t="n">
        <v>77.5991932</v>
      </c>
      <c r="M409" s="412"/>
      <c r="N409" s="412" t="n">
        <v>20.873786407767</v>
      </c>
      <c r="O409" s="412"/>
      <c r="P409" s="412" t="n">
        <v>16.2416916</v>
      </c>
      <c r="Q409" s="412"/>
      <c r="R409" s="412" t="n">
        <v>4.36893203883495</v>
      </c>
      <c r="S409" s="412"/>
    </row>
    <row r="410">
      <c r="A410" t="s">
        <v>20</v>
      </c>
    </row>
    <row r="411">
      <c r="A411" t="s">
        <v>21</v>
      </c>
    </row>
    <row r="412">
      <c r="A412" t="s">
        <v>22</v>
      </c>
    </row>
    <row r="413">
      <c r="A413" t="s">
        <v>23</v>
      </c>
    </row>
    <row r="414">
      <c r="A414" t="s">
        <v>24</v>
      </c>
    </row>
    <row r="417">
      <c r="L417" s="7" t="str">
        <f>=HYPERLINK("#'Indice'!A1", "Ir al índice")</f>
      </c>
    </row>
    <row r="418">
      <c r="A418" s="14" t="s">
        <v>1016</v>
      </c>
    </row>
    <row r="419">
      <c r="A419" s="5" t="s">
        <v>26</v>
      </c>
      <c r="B419" s="5" t="s">
        <v>10</v>
      </c>
      <c r="C419" s="5" t="s">
        <v>11</v>
      </c>
      <c r="D419" s="5" t="s">
        <v>994</v>
      </c>
      <c r="E419" s="5" t="s">
        <v>995</v>
      </c>
      <c r="F419" s="5" t="s">
        <v>996</v>
      </c>
      <c r="G419" s="5" t="s">
        <v>997</v>
      </c>
      <c r="H419" s="5" t="s">
        <v>998</v>
      </c>
      <c r="I419" s="5" t="s">
        <v>999</v>
      </c>
      <c r="J419" s="5" t="s">
        <v>1000</v>
      </c>
      <c r="K419" s="5" t="s">
        <v>1001</v>
      </c>
      <c r="L419" s="5" t="s">
        <v>1002</v>
      </c>
      <c r="M419" s="5" t="s">
        <v>1003</v>
      </c>
      <c r="N419" s="5" t="s">
        <v>1004</v>
      </c>
      <c r="O419" s="5" t="s">
        <v>1005</v>
      </c>
      <c r="P419" s="5" t="s">
        <v>1006</v>
      </c>
      <c r="Q419" s="5" t="s">
        <v>1007</v>
      </c>
      <c r="R419" s="5" t="s">
        <v>1008</v>
      </c>
      <c r="S419" s="5" t="s">
        <v>1009</v>
      </c>
    </row>
    <row r="420">
      <c r="A420" s="413" t="s">
        <v>14</v>
      </c>
      <c r="B420" s="413" t="s">
        <v>15</v>
      </c>
      <c r="C420" s="413" t="s">
        <v>16</v>
      </c>
      <c r="D420" s="413" t="n">
        <v>103.4753741</v>
      </c>
      <c r="E420" s="413"/>
      <c r="F420" s="413" t="n">
        <v>25.6782844624386</v>
      </c>
      <c r="G420" s="413"/>
      <c r="H420" s="413" t="n">
        <v>171.4452784</v>
      </c>
      <c r="I420" s="413"/>
      <c r="J420" s="413" t="n">
        <v>42.5455879409782</v>
      </c>
      <c r="K420" s="413"/>
      <c r="L420" s="413" t="n">
        <v>106.2977226</v>
      </c>
      <c r="M420" s="413"/>
      <c r="N420" s="413" t="n">
        <v>26.3786739828002</v>
      </c>
      <c r="O420" s="413"/>
      <c r="P420" s="413" t="n">
        <v>21.7500329</v>
      </c>
      <c r="Q420" s="413"/>
      <c r="R420" s="413" t="n">
        <v>5.39745361378304</v>
      </c>
      <c r="S420" s="413"/>
    </row>
    <row r="421">
      <c r="A421" s="413" t="s">
        <v>14</v>
      </c>
      <c r="B421" s="413" t="s">
        <v>15</v>
      </c>
      <c r="C421" s="413" t="s">
        <v>17</v>
      </c>
      <c r="D421" s="413" t="n">
        <v>1235.3104138</v>
      </c>
      <c r="E421" s="413"/>
      <c r="F421" s="413" t="n">
        <v>34.5118935233525</v>
      </c>
      <c r="G421" s="413"/>
      <c r="H421" s="413" t="n">
        <v>1505.2066238</v>
      </c>
      <c r="I421" s="413"/>
      <c r="J421" s="413" t="n">
        <v>42.0522082149636</v>
      </c>
      <c r="K421" s="413"/>
      <c r="L421" s="413" t="n">
        <v>631.228396</v>
      </c>
      <c r="M421" s="413"/>
      <c r="N421" s="413" t="n">
        <v>17.6351522243345</v>
      </c>
      <c r="O421" s="413"/>
      <c r="P421" s="413" t="n">
        <v>207.6305081</v>
      </c>
      <c r="Q421" s="413"/>
      <c r="R421" s="413" t="n">
        <v>5.80074603734939</v>
      </c>
      <c r="S421" s="413"/>
    </row>
    <row r="422">
      <c r="A422" s="413" t="s">
        <v>27</v>
      </c>
      <c r="B422" s="413" t="s">
        <v>28</v>
      </c>
      <c r="C422" s="413" t="s">
        <v>16</v>
      </c>
      <c r="D422" s="413" t="n">
        <v>79.8455648</v>
      </c>
      <c r="E422" s="413" t="n">
        <v>57.6016624975845</v>
      </c>
      <c r="F422" s="413" t="n">
        <v>46.1393233968523</v>
      </c>
      <c r="G422" s="413" t="n">
        <v>40.781035557418</v>
      </c>
      <c r="H422" s="413" t="n">
        <v>68.6534931</v>
      </c>
      <c r="I422" s="413" t="n">
        <v>60.9348594843028</v>
      </c>
      <c r="J422" s="413" t="n">
        <v>39.6719057395217</v>
      </c>
      <c r="K422" s="413" t="n">
        <v>46.6302956871884</v>
      </c>
      <c r="L422" s="413" t="n">
        <v>24.5541187</v>
      </c>
      <c r="M422" s="413" t="n">
        <v>73.412066986771</v>
      </c>
      <c r="N422" s="413" t="n">
        <v>14.188770863626</v>
      </c>
      <c r="O422" s="413" t="n">
        <v>74.0105841544063</v>
      </c>
      <c r="P422" s="413"/>
      <c r="Q422" s="413"/>
      <c r="R422" s="413"/>
      <c r="S422" s="413"/>
    </row>
    <row r="423">
      <c r="A423" s="413" t="s">
        <v>27</v>
      </c>
      <c r="B423" s="413" t="s">
        <v>28</v>
      </c>
      <c r="C423" s="413" t="s">
        <v>17</v>
      </c>
      <c r="D423" s="413" t="n">
        <v>1870.1666781</v>
      </c>
      <c r="E423" s="413" t="n">
        <v>11.4793767020686</v>
      </c>
      <c r="F423" s="413" t="n">
        <v>51.3053850073771</v>
      </c>
      <c r="G423" s="413" t="n">
        <v>8.31225629122416</v>
      </c>
      <c r="H423" s="413" t="n">
        <v>1432.5698955</v>
      </c>
      <c r="I423" s="413" t="n">
        <v>13.3351792108114</v>
      </c>
      <c r="J423" s="413" t="n">
        <v>39.3005344920788</v>
      </c>
      <c r="K423" s="413" t="n">
        <v>10.2345681469777</v>
      </c>
      <c r="L423" s="413" t="n">
        <v>313.1669968</v>
      </c>
      <c r="M423" s="413" t="n">
        <v>24.8478234910986</v>
      </c>
      <c r="N423" s="413" t="n">
        <v>8.59129484584309</v>
      </c>
      <c r="O423" s="413" t="n">
        <v>24.6603446658819</v>
      </c>
      <c r="P423" s="413" t="n">
        <v>29.2628733</v>
      </c>
      <c r="Q423" s="413" t="n">
        <v>71.4171972912555</v>
      </c>
      <c r="R423" s="413" t="n">
        <v>0.802785654701049</v>
      </c>
      <c r="S423" s="413" t="n">
        <v>72.2526105503116</v>
      </c>
    </row>
    <row r="424">
      <c r="A424" s="413" t="s">
        <v>29</v>
      </c>
      <c r="B424" s="413" t="s">
        <v>30</v>
      </c>
      <c r="C424" s="413" t="s">
        <v>16</v>
      </c>
      <c r="D424" s="413" t="n">
        <v>49.880125</v>
      </c>
      <c r="E424" s="413" t="n">
        <v>45.7080643289223</v>
      </c>
      <c r="F424" s="413" t="n">
        <v>48.7697703725506</v>
      </c>
      <c r="G424" s="413" t="n">
        <v>38.924463424467</v>
      </c>
      <c r="H424" s="413" t="n">
        <v>34.550094</v>
      </c>
      <c r="I424" s="413" t="n">
        <v>70.9119650157262</v>
      </c>
      <c r="J424" s="413" t="n">
        <v>33.7809929451869</v>
      </c>
      <c r="K424" s="413" t="n">
        <v>56.2141050567479</v>
      </c>
      <c r="L424" s="413" t="n">
        <v>17.8465082</v>
      </c>
      <c r="M424" s="413" t="n">
        <v>100</v>
      </c>
      <c r="N424" s="413" t="n">
        <v>17.4492366822626</v>
      </c>
      <c r="O424" s="413" t="n">
        <v>90.0557503284973</v>
      </c>
      <c r="P424" s="413"/>
      <c r="Q424" s="413"/>
      <c r="R424" s="413"/>
      <c r="S424" s="413"/>
    </row>
    <row r="425">
      <c r="A425" s="413" t="s">
        <v>29</v>
      </c>
      <c r="B425" s="413" t="s">
        <v>30</v>
      </c>
      <c r="C425" s="413" t="s">
        <v>17</v>
      </c>
      <c r="D425" s="413" t="n">
        <v>930.3536694</v>
      </c>
      <c r="E425" s="413" t="n">
        <v>13.4834133547932</v>
      </c>
      <c r="F425" s="413" t="n">
        <v>51.7369055059403</v>
      </c>
      <c r="G425" s="413" t="n">
        <v>8.88453399227926</v>
      </c>
      <c r="H425" s="413" t="n">
        <v>632.3567966</v>
      </c>
      <c r="I425" s="413" t="n">
        <v>17.8901600774266</v>
      </c>
      <c r="J425" s="413" t="n">
        <v>35.1653192842594</v>
      </c>
      <c r="K425" s="413" t="n">
        <v>12.4267739628481</v>
      </c>
      <c r="L425" s="413" t="n">
        <v>165.0544739</v>
      </c>
      <c r="M425" s="413" t="n">
        <v>28.5245015694256</v>
      </c>
      <c r="N425" s="413" t="n">
        <v>9.17866828536743</v>
      </c>
      <c r="O425" s="413" t="n">
        <v>29.7728393062387</v>
      </c>
      <c r="P425" s="413" t="n">
        <v>70.4749438</v>
      </c>
      <c r="Q425" s="413" t="n">
        <v>42.1804242046539</v>
      </c>
      <c r="R425" s="413" t="n">
        <v>3.91910692443285</v>
      </c>
      <c r="S425" s="413" t="n">
        <v>42.7404081338388</v>
      </c>
    </row>
    <row r="426">
      <c r="A426" s="413" t="s">
        <v>31</v>
      </c>
      <c r="B426" s="413" t="s">
        <v>32</v>
      </c>
      <c r="C426" s="413" t="s">
        <v>16</v>
      </c>
      <c r="D426" s="413" t="n">
        <v>2.263354</v>
      </c>
      <c r="E426" s="413" t="n">
        <v>100</v>
      </c>
      <c r="F426" s="413" t="n">
        <v>14.2857142857143</v>
      </c>
      <c r="G426" s="413" t="n">
        <v>86.0787705011131</v>
      </c>
      <c r="H426" s="413" t="n">
        <v>9.053416</v>
      </c>
      <c r="I426" s="413" t="n">
        <v>41.1137557161944</v>
      </c>
      <c r="J426" s="413" t="n">
        <v>57.1428571428571</v>
      </c>
      <c r="K426" s="413" t="n">
        <v>23.6840579528334</v>
      </c>
      <c r="L426" s="413" t="n">
        <v>3.395031</v>
      </c>
      <c r="M426" s="413" t="n">
        <v>73.8548945875997</v>
      </c>
      <c r="N426" s="413" t="n">
        <v>21.4285714285714</v>
      </c>
      <c r="O426" s="413" t="n">
        <v>61.9526122092905</v>
      </c>
      <c r="P426" s="413" t="n">
        <v>1.131677</v>
      </c>
      <c r="Q426" s="413" t="n">
        <v>100</v>
      </c>
      <c r="R426" s="413" t="n">
        <v>7.14285714285714</v>
      </c>
      <c r="S426" s="413" t="n">
        <v>101.644639076841</v>
      </c>
    </row>
    <row r="427">
      <c r="A427" s="413" t="s">
        <v>31</v>
      </c>
      <c r="B427" s="413" t="s">
        <v>32</v>
      </c>
      <c r="C427" s="413" t="s">
        <v>17</v>
      </c>
      <c r="D427" s="413" t="n">
        <v>41.872049</v>
      </c>
      <c r="E427" s="413" t="n">
        <v>21.6216216216216</v>
      </c>
      <c r="F427" s="413" t="n">
        <v>24.5033112582781</v>
      </c>
      <c r="G427" s="413" t="n">
        <v>17.6597702070906</v>
      </c>
      <c r="H427" s="413" t="n">
        <v>76.954036</v>
      </c>
      <c r="I427" s="413" t="n">
        <v>12.0127592856873</v>
      </c>
      <c r="J427" s="413" t="n">
        <v>45.0331125827815</v>
      </c>
      <c r="K427" s="413" t="n">
        <v>9.32687265429668</v>
      </c>
      <c r="L427" s="413" t="n">
        <v>48.662111</v>
      </c>
      <c r="M427" s="413" t="n">
        <v>17.2683405351242</v>
      </c>
      <c r="N427" s="413" t="n">
        <v>28.476821192053</v>
      </c>
      <c r="O427" s="413" t="n">
        <v>15.2584019419133</v>
      </c>
      <c r="P427" s="413" t="n">
        <v>3.395031</v>
      </c>
      <c r="Q427" s="413" t="n">
        <v>73.8548945875997</v>
      </c>
      <c r="R427" s="413" t="n">
        <v>1.98675496688742</v>
      </c>
      <c r="S427" s="413" t="n">
        <v>74.1227150755306</v>
      </c>
    </row>
    <row r="428">
      <c r="A428" s="413" t="s">
        <v>33</v>
      </c>
      <c r="B428" s="413" t="s">
        <v>34</v>
      </c>
      <c r="C428" s="413" t="s">
        <v>16</v>
      </c>
      <c r="D428" s="413" t="n">
        <v>53.5433091</v>
      </c>
      <c r="E428" s="413" t="n">
        <v>59.5874756042823</v>
      </c>
      <c r="F428" s="413" t="n">
        <v>81.8836511712183</v>
      </c>
      <c r="G428" s="413" t="n">
        <v>21.3423630894412</v>
      </c>
      <c r="H428" s="413"/>
      <c r="I428" s="413"/>
      <c r="J428" s="413"/>
      <c r="K428" s="413"/>
      <c r="L428" s="413" t="n">
        <v>11.8461897</v>
      </c>
      <c r="M428" s="413" t="n">
        <v>99.9999999999998</v>
      </c>
      <c r="N428" s="413" t="n">
        <v>18.1163488287817</v>
      </c>
      <c r="O428" s="413" t="n">
        <v>96.4648357625389</v>
      </c>
      <c r="P428" s="413"/>
      <c r="Q428" s="413"/>
      <c r="R428" s="413"/>
      <c r="S428" s="413"/>
    </row>
    <row r="429">
      <c r="A429" s="413" t="s">
        <v>33</v>
      </c>
      <c r="B429" s="413" t="s">
        <v>34</v>
      </c>
      <c r="C429" s="413" t="s">
        <v>17</v>
      </c>
      <c r="D429" s="413" t="n">
        <v>846.4847795</v>
      </c>
      <c r="E429" s="413" t="n">
        <v>17.4859981267443</v>
      </c>
      <c r="F429" s="413" t="n">
        <v>32.7063471255976</v>
      </c>
      <c r="G429" s="413" t="n">
        <v>15.1432692696304</v>
      </c>
      <c r="H429" s="413" t="n">
        <v>905.1630089</v>
      </c>
      <c r="I429" s="413" t="n">
        <v>16.0392156052523</v>
      </c>
      <c r="J429" s="413" t="n">
        <v>34.9735474178527</v>
      </c>
      <c r="K429" s="413" t="n">
        <v>13.8989008865874</v>
      </c>
      <c r="L429" s="413" t="n">
        <v>682.6698404</v>
      </c>
      <c r="M429" s="413" t="n">
        <v>18.7527537162598</v>
      </c>
      <c r="N429" s="413" t="n">
        <v>26.3768910121304</v>
      </c>
      <c r="O429" s="413" t="n">
        <v>15.2256543368164</v>
      </c>
      <c r="P429" s="413" t="n">
        <v>153.818479</v>
      </c>
      <c r="Q429" s="413" t="n">
        <v>39.1265516260248</v>
      </c>
      <c r="R429" s="413" t="n">
        <v>5.94321444441926</v>
      </c>
      <c r="S429" s="413" t="n">
        <v>39.8621186432682</v>
      </c>
    </row>
    <row r="430">
      <c r="A430" s="413" t="s">
        <v>35</v>
      </c>
      <c r="B430" s="413" t="s">
        <v>36</v>
      </c>
      <c r="C430" s="413" t="s">
        <v>16</v>
      </c>
      <c r="D430" s="413" t="n">
        <v>2.8791554</v>
      </c>
      <c r="E430" s="413" t="n">
        <v>100</v>
      </c>
      <c r="F430" s="413" t="n">
        <v>25.5319148558815</v>
      </c>
      <c r="G430" s="413" t="n">
        <v>85.5451599110012</v>
      </c>
      <c r="H430" s="413" t="n">
        <v>5.5183812</v>
      </c>
      <c r="I430" s="413" t="n">
        <v>60.9073241092529</v>
      </c>
      <c r="J430" s="413" t="n">
        <v>48.936170288237</v>
      </c>
      <c r="K430" s="413" t="n">
        <v>41.1427562608243</v>
      </c>
      <c r="L430" s="413" t="n">
        <v>2.8791554</v>
      </c>
      <c r="M430" s="413" t="n">
        <v>69.7485832462915</v>
      </c>
      <c r="N430" s="413" t="n">
        <v>25.5319148558815</v>
      </c>
      <c r="O430" s="413" t="n">
        <v>59.109538819896</v>
      </c>
      <c r="P430" s="413"/>
      <c r="Q430" s="413"/>
      <c r="R430" s="413"/>
      <c r="S430" s="413"/>
    </row>
    <row r="431">
      <c r="A431" s="413" t="s">
        <v>35</v>
      </c>
      <c r="B431" s="413" t="s">
        <v>36</v>
      </c>
      <c r="C431" s="413" t="s">
        <v>17</v>
      </c>
      <c r="D431" s="413" t="n">
        <v>42.6046452</v>
      </c>
      <c r="E431" s="413" t="n">
        <v>27.1954834283829</v>
      </c>
      <c r="F431" s="413" t="n">
        <v>24.0953028067753</v>
      </c>
      <c r="G431" s="413" t="n">
        <v>25.1742324332397</v>
      </c>
      <c r="H431" s="413" t="n">
        <v>69.1729552</v>
      </c>
      <c r="I431" s="413" t="n">
        <v>19.5368175895718</v>
      </c>
      <c r="J431" s="413" t="n">
        <v>39.1211637547801</v>
      </c>
      <c r="K431" s="413" t="n">
        <v>16.7509811858684</v>
      </c>
      <c r="L431" s="413" t="n">
        <v>48.1074463</v>
      </c>
      <c r="M431" s="413" t="n">
        <v>23.1713710966752</v>
      </c>
      <c r="N431" s="413" t="n">
        <v>27.2074437052039</v>
      </c>
      <c r="O431" s="413" t="n">
        <v>21.9694076026352</v>
      </c>
      <c r="P431" s="413" t="n">
        <v>16.9321759</v>
      </c>
      <c r="Q431" s="413" t="n">
        <v>36.1127665308679</v>
      </c>
      <c r="R431" s="413" t="n">
        <v>9.57608973324072</v>
      </c>
      <c r="S431" s="413" t="n">
        <v>35.5232962641499</v>
      </c>
    </row>
    <row r="432">
      <c r="A432" s="413" t="s">
        <v>37</v>
      </c>
      <c r="B432" s="413" t="s">
        <v>38</v>
      </c>
      <c r="C432" s="413" t="s">
        <v>16</v>
      </c>
      <c r="D432" s="413" t="n">
        <v>42.1797334</v>
      </c>
      <c r="E432" s="413" t="n">
        <v>55.1764468942235</v>
      </c>
      <c r="F432" s="413" t="n">
        <v>78.9769333788302</v>
      </c>
      <c r="G432" s="413" t="n">
        <v>12.287801965069</v>
      </c>
      <c r="H432" s="413" t="n">
        <v>11.2279283</v>
      </c>
      <c r="I432" s="413" t="n">
        <v>100</v>
      </c>
      <c r="J432" s="413" t="n">
        <v>21.0230666211698</v>
      </c>
      <c r="K432" s="413" t="n">
        <v>46.16133957309</v>
      </c>
      <c r="L432" s="413"/>
      <c r="M432" s="413"/>
      <c r="N432" s="413"/>
      <c r="O432" s="413"/>
      <c r="P432" s="413"/>
      <c r="Q432" s="413"/>
      <c r="R432" s="413"/>
      <c r="S432" s="413"/>
    </row>
    <row r="433">
      <c r="A433" s="413" t="s">
        <v>37</v>
      </c>
      <c r="B433" s="413" t="s">
        <v>38</v>
      </c>
      <c r="C433" s="413" t="s">
        <v>17</v>
      </c>
      <c r="D433" s="413" t="n">
        <v>311.1098352</v>
      </c>
      <c r="E433" s="413" t="n">
        <v>14.1945114897114</v>
      </c>
      <c r="F433" s="413" t="n">
        <v>58.2620358930535</v>
      </c>
      <c r="G433" s="413" t="n">
        <v>11.6599839061831</v>
      </c>
      <c r="H433" s="413" t="n">
        <v>190.1653171</v>
      </c>
      <c r="I433" s="413" t="n">
        <v>26.0303149643978</v>
      </c>
      <c r="J433" s="413" t="n">
        <v>35.612562757367</v>
      </c>
      <c r="K433" s="413" t="n">
        <v>17.2719641040903</v>
      </c>
      <c r="L433" s="413" t="n">
        <v>25.6355791</v>
      </c>
      <c r="M433" s="413" t="n">
        <v>42.0576945625568</v>
      </c>
      <c r="N433" s="413" t="n">
        <v>4.8008158556069</v>
      </c>
      <c r="O433" s="413" t="n">
        <v>40.6143638748117</v>
      </c>
      <c r="P433" s="413" t="n">
        <v>7.073072</v>
      </c>
      <c r="Q433" s="413" t="n">
        <v>100</v>
      </c>
      <c r="R433" s="413" t="n">
        <v>1.32458549397268</v>
      </c>
      <c r="S433" s="413" t="n">
        <v>99.7753563467687</v>
      </c>
    </row>
    <row r="434">
      <c r="A434" t="s">
        <v>20</v>
      </c>
    </row>
    <row r="435">
      <c r="A435" t="s">
        <v>21</v>
      </c>
    </row>
    <row r="436">
      <c r="A436" t="s">
        <v>22</v>
      </c>
    </row>
    <row r="437">
      <c r="A437" t="s">
        <v>23</v>
      </c>
    </row>
    <row r="438">
      <c r="A438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1017</v>
      </c>
    </row>
    <row r="9">
      <c r="A9" t="s">
        <v>3</v>
      </c>
    </row>
    <row r="10">
      <c r="A10" t="s">
        <v>4</v>
      </c>
    </row>
    <row r="11">
      <c r="A11" t="s">
        <v>1018</v>
      </c>
    </row>
    <row r="12">
      <c r="A12" s="3" t="s">
        <v>6</v>
      </c>
    </row>
    <row r="13">
      <c r="A13" s="3" t="s">
        <v>1019</v>
      </c>
    </row>
    <row r="15">
      <c r="A15" s="4" t="s">
        <v>1020</v>
      </c>
    </row>
    <row r="16">
      <c r="A16" s="5" t="s">
        <v>9</v>
      </c>
      <c r="B16" s="5" t="s">
        <v>10</v>
      </c>
      <c r="C16" s="5" t="s">
        <v>11</v>
      </c>
      <c r="D16" s="5" t="s">
        <v>994</v>
      </c>
      <c r="E16" s="5" t="s">
        <v>995</v>
      </c>
      <c r="F16" s="5" t="s">
        <v>996</v>
      </c>
      <c r="G16" s="5" t="s">
        <v>997</v>
      </c>
      <c r="H16" s="5" t="s">
        <v>998</v>
      </c>
      <c r="I16" s="5" t="s">
        <v>999</v>
      </c>
      <c r="J16" s="5" t="s">
        <v>1000</v>
      </c>
      <c r="K16" s="5" t="s">
        <v>1001</v>
      </c>
      <c r="L16" s="5" t="s">
        <v>1002</v>
      </c>
      <c r="M16" s="5" t="s">
        <v>1003</v>
      </c>
      <c r="N16" s="5" t="s">
        <v>1004</v>
      </c>
      <c r="O16" s="5" t="s">
        <v>1005</v>
      </c>
      <c r="P16" s="5" t="s">
        <v>1006</v>
      </c>
      <c r="Q16" s="5" t="s">
        <v>1007</v>
      </c>
      <c r="R16" s="5" t="s">
        <v>1008</v>
      </c>
      <c r="S16" s="5" t="s">
        <v>1009</v>
      </c>
    </row>
    <row r="17">
      <c r="A17" s="414" t="s">
        <v>14</v>
      </c>
      <c r="B17" s="414" t="s">
        <v>15</v>
      </c>
      <c r="C17" s="414" t="s">
        <v>16</v>
      </c>
      <c r="D17" s="414" t="n">
        <v>1282.0393345</v>
      </c>
      <c r="E17" s="414" t="n">
        <v>15.7967960440936</v>
      </c>
      <c r="F17" s="414" t="n">
        <v>9.94479787257408</v>
      </c>
      <c r="G17" s="414" t="n">
        <v>15.2653262926191</v>
      </c>
      <c r="H17" s="414" t="n">
        <v>2861.6521176</v>
      </c>
      <c r="I17" s="414" t="n">
        <v>12.4167608650081</v>
      </c>
      <c r="J17" s="414" t="n">
        <v>22.1978773391181</v>
      </c>
      <c r="K17" s="414" t="n">
        <v>11.2912061279408</v>
      </c>
      <c r="L17" s="414" t="n">
        <v>6009.7697429</v>
      </c>
      <c r="M17" s="414" t="n">
        <v>9.10221644642646</v>
      </c>
      <c r="N17" s="414" t="n">
        <v>46.6178718121476</v>
      </c>
      <c r="O17" s="414" t="n">
        <v>6.62470094107996</v>
      </c>
      <c r="P17" s="414" t="n">
        <v>2738.0962899</v>
      </c>
      <c r="Q17" s="414" t="n">
        <v>18.4227713863553</v>
      </c>
      <c r="R17" s="414" t="n">
        <v>21.2394529761602</v>
      </c>
      <c r="S17" s="414" t="n">
        <v>15.2785599779592</v>
      </c>
    </row>
    <row r="18">
      <c r="A18" s="414" t="s">
        <v>14</v>
      </c>
      <c r="B18" s="414" t="s">
        <v>15</v>
      </c>
      <c r="C18" s="414" t="s">
        <v>17</v>
      </c>
      <c r="D18" s="414" t="n">
        <v>17795.4484717</v>
      </c>
      <c r="E18" s="414" t="n">
        <v>5.17450417379332</v>
      </c>
      <c r="F18" s="414" t="n">
        <v>8.70976565159587</v>
      </c>
      <c r="G18" s="414" t="n">
        <v>5.0242373638322</v>
      </c>
      <c r="H18" s="414" t="n">
        <v>42623.8254891</v>
      </c>
      <c r="I18" s="414" t="n">
        <v>2.95820106991184</v>
      </c>
      <c r="J18" s="414" t="n">
        <v>20.8617125763909</v>
      </c>
      <c r="K18" s="414" t="n">
        <v>2.80041956243571</v>
      </c>
      <c r="L18" s="414" t="n">
        <v>106690.5397493</v>
      </c>
      <c r="M18" s="414" t="n">
        <v>2.05015907056295</v>
      </c>
      <c r="N18" s="414" t="n">
        <v>52.2183860629564</v>
      </c>
      <c r="O18" s="414" t="n">
        <v>1.51576204542209</v>
      </c>
      <c r="P18" s="414" t="n">
        <v>37206.2285756</v>
      </c>
      <c r="Q18" s="414" t="n">
        <v>3.78032377323043</v>
      </c>
      <c r="R18" s="414" t="n">
        <v>18.2101357090569</v>
      </c>
      <c r="S18" s="414" t="n">
        <v>3.41292568674878</v>
      </c>
    </row>
    <row r="19">
      <c r="A19" s="414" t="s">
        <v>14</v>
      </c>
      <c r="B19" s="414" t="s">
        <v>18</v>
      </c>
      <c r="C19" s="414" t="s">
        <v>16</v>
      </c>
      <c r="D19" s="414" t="n">
        <v>1.8046324</v>
      </c>
      <c r="E19" s="414"/>
      <c r="F19" s="414" t="n">
        <v>4.92380401389831</v>
      </c>
      <c r="G19" s="414"/>
      <c r="H19" s="414" t="n">
        <v>3.6092648</v>
      </c>
      <c r="I19" s="414"/>
      <c r="J19" s="414" t="n">
        <v>9.84760802779662</v>
      </c>
      <c r="K19" s="414"/>
      <c r="L19" s="414" t="n">
        <v>7.8308851</v>
      </c>
      <c r="M19" s="414"/>
      <c r="N19" s="414" t="n">
        <v>21.3659820624724</v>
      </c>
      <c r="O19" s="414"/>
      <c r="P19" s="414" t="n">
        <v>23.4064003</v>
      </c>
      <c r="Q19" s="414"/>
      <c r="R19" s="414" t="n">
        <v>63.8626058958327</v>
      </c>
      <c r="S19" s="414"/>
    </row>
    <row r="20">
      <c r="A20" s="414" t="s">
        <v>14</v>
      </c>
      <c r="B20" s="414" t="s">
        <v>18</v>
      </c>
      <c r="C20" s="414" t="s">
        <v>17</v>
      </c>
      <c r="D20" s="414" t="n">
        <v>5.1909065</v>
      </c>
      <c r="E20" s="414"/>
      <c r="F20" s="414" t="n">
        <v>1.74513962707035</v>
      </c>
      <c r="G20" s="414"/>
      <c r="H20" s="414" t="n">
        <v>14.9521964</v>
      </c>
      <c r="I20" s="414"/>
      <c r="J20" s="414" t="n">
        <v>5.02680417175279</v>
      </c>
      <c r="K20" s="414"/>
      <c r="L20" s="414" t="n">
        <v>81.323322</v>
      </c>
      <c r="M20" s="414"/>
      <c r="N20" s="414" t="n">
        <v>27.3402250314472</v>
      </c>
      <c r="O20" s="414"/>
      <c r="P20" s="414" t="n">
        <v>195.9829264</v>
      </c>
      <c r="Q20" s="414"/>
      <c r="R20" s="414" t="n">
        <v>65.8878311697296</v>
      </c>
      <c r="S20" s="414"/>
    </row>
    <row r="21">
      <c r="A21" s="414" t="s">
        <v>14</v>
      </c>
      <c r="B21" s="414" t="s">
        <v>19</v>
      </c>
      <c r="C21" s="414" t="s">
        <v>16</v>
      </c>
      <c r="D21" s="414" t="n">
        <v>1280.2347021</v>
      </c>
      <c r="E21" s="414" t="n">
        <v>15.8184353223418</v>
      </c>
      <c r="F21" s="414" t="n">
        <v>9.95911344659852</v>
      </c>
      <c r="G21" s="414" t="n">
        <v>15.2875820513408</v>
      </c>
      <c r="H21" s="414" t="n">
        <v>2858.0428528</v>
      </c>
      <c r="I21" s="414" t="n">
        <v>12.4321526848151</v>
      </c>
      <c r="J21" s="414" t="n">
        <v>22.2330897292393</v>
      </c>
      <c r="K21" s="414" t="n">
        <v>11.3063224885101</v>
      </c>
      <c r="L21" s="414" t="n">
        <v>6001.9388578</v>
      </c>
      <c r="M21" s="414" t="n">
        <v>9.11383828268535</v>
      </c>
      <c r="N21" s="414" t="n">
        <v>46.6898685735744</v>
      </c>
      <c r="O21" s="414" t="n">
        <v>6.63402471770579</v>
      </c>
      <c r="P21" s="414" t="n">
        <v>2714.6898896</v>
      </c>
      <c r="Q21" s="414" t="n">
        <v>18.5783043485547</v>
      </c>
      <c r="R21" s="414" t="n">
        <v>21.1179282505878</v>
      </c>
      <c r="S21" s="414" t="n">
        <v>15.4188370614061</v>
      </c>
    </row>
    <row r="22">
      <c r="A22" s="414" t="s">
        <v>14</v>
      </c>
      <c r="B22" s="414" t="s">
        <v>19</v>
      </c>
      <c r="C22" s="414" t="s">
        <v>17</v>
      </c>
      <c r="D22" s="414" t="n">
        <v>17790.2575652</v>
      </c>
      <c r="E22" s="414" t="n">
        <v>5.17596907045446</v>
      </c>
      <c r="F22" s="414" t="n">
        <v>8.71991974325608</v>
      </c>
      <c r="G22" s="414" t="n">
        <v>5.02568383995109</v>
      </c>
      <c r="H22" s="414" t="n">
        <v>42608.8732927</v>
      </c>
      <c r="I22" s="414" t="n">
        <v>2.95915876260822</v>
      </c>
      <c r="J22" s="414" t="n">
        <v>20.8847991155396</v>
      </c>
      <c r="K22" s="414" t="n">
        <v>2.80145321722043</v>
      </c>
      <c r="L22" s="414" t="n">
        <v>106609.2164273</v>
      </c>
      <c r="M22" s="414" t="n">
        <v>2.0516537942963</v>
      </c>
      <c r="N22" s="414" t="n">
        <v>52.2546572319411</v>
      </c>
      <c r="O22" s="414" t="n">
        <v>1.51682553825642</v>
      </c>
      <c r="P22" s="414" t="n">
        <v>37010.2456492</v>
      </c>
      <c r="Q22" s="414" t="n">
        <v>3.79976348527565</v>
      </c>
      <c r="R22" s="414" t="n">
        <v>18.1406239092631</v>
      </c>
      <c r="S22" s="414" t="n">
        <v>3.43103112915386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1021</v>
      </c>
    </row>
    <row r="32">
      <c r="A32" s="5" t="s">
        <v>26</v>
      </c>
      <c r="B32" s="5" t="s">
        <v>10</v>
      </c>
      <c r="C32" s="5" t="s">
        <v>11</v>
      </c>
      <c r="D32" s="5" t="s">
        <v>994</v>
      </c>
      <c r="E32" s="5" t="s">
        <v>995</v>
      </c>
      <c r="F32" s="5" t="s">
        <v>996</v>
      </c>
      <c r="G32" s="5" t="s">
        <v>997</v>
      </c>
      <c r="H32" s="5" t="s">
        <v>998</v>
      </c>
      <c r="I32" s="5" t="s">
        <v>999</v>
      </c>
      <c r="J32" s="5" t="s">
        <v>1000</v>
      </c>
      <c r="K32" s="5" t="s">
        <v>1001</v>
      </c>
      <c r="L32" s="5" t="s">
        <v>1002</v>
      </c>
      <c r="M32" s="5" t="s">
        <v>1003</v>
      </c>
      <c r="N32" s="5" t="s">
        <v>1004</v>
      </c>
      <c r="O32" s="5" t="s">
        <v>1005</v>
      </c>
      <c r="P32" s="5" t="s">
        <v>1006</v>
      </c>
      <c r="Q32" s="5" t="s">
        <v>1007</v>
      </c>
      <c r="R32" s="5" t="s">
        <v>1008</v>
      </c>
      <c r="S32" s="5" t="s">
        <v>1009</v>
      </c>
    </row>
    <row r="33">
      <c r="A33" s="415" t="s">
        <v>14</v>
      </c>
      <c r="B33" s="415" t="s">
        <v>15</v>
      </c>
      <c r="C33" s="415" t="s">
        <v>16</v>
      </c>
      <c r="D33" s="415" t="n">
        <v>1282.0393345</v>
      </c>
      <c r="E33" s="415" t="n">
        <v>15.7967960440936</v>
      </c>
      <c r="F33" s="415" t="n">
        <v>9.94479787257408</v>
      </c>
      <c r="G33" s="415" t="n">
        <v>15.2653262926191</v>
      </c>
      <c r="H33" s="415" t="n">
        <v>2861.6521176</v>
      </c>
      <c r="I33" s="415" t="n">
        <v>12.4167608650081</v>
      </c>
      <c r="J33" s="415" t="n">
        <v>22.1978773391181</v>
      </c>
      <c r="K33" s="415" t="n">
        <v>11.2912061279408</v>
      </c>
      <c r="L33" s="415" t="n">
        <v>6009.7697429</v>
      </c>
      <c r="M33" s="415" t="n">
        <v>9.10221644642646</v>
      </c>
      <c r="N33" s="415" t="n">
        <v>46.6178718121476</v>
      </c>
      <c r="O33" s="415" t="n">
        <v>6.62470094107996</v>
      </c>
      <c r="P33" s="415" t="n">
        <v>2738.0962899</v>
      </c>
      <c r="Q33" s="415" t="n">
        <v>18.4227713863553</v>
      </c>
      <c r="R33" s="415" t="n">
        <v>21.2394529761602</v>
      </c>
      <c r="S33" s="415" t="n">
        <v>15.2785599779592</v>
      </c>
    </row>
    <row r="34">
      <c r="A34" s="415" t="s">
        <v>14</v>
      </c>
      <c r="B34" s="415" t="s">
        <v>15</v>
      </c>
      <c r="C34" s="415" t="s">
        <v>17</v>
      </c>
      <c r="D34" s="415" t="n">
        <v>17795.4484717</v>
      </c>
      <c r="E34" s="415" t="n">
        <v>5.17450417379332</v>
      </c>
      <c r="F34" s="415" t="n">
        <v>8.70976565159587</v>
      </c>
      <c r="G34" s="415" t="n">
        <v>5.0242373638322</v>
      </c>
      <c r="H34" s="415" t="n">
        <v>42623.8254891</v>
      </c>
      <c r="I34" s="415" t="n">
        <v>2.95820106991184</v>
      </c>
      <c r="J34" s="415" t="n">
        <v>20.8617125763909</v>
      </c>
      <c r="K34" s="415" t="n">
        <v>2.80041956243571</v>
      </c>
      <c r="L34" s="415" t="n">
        <v>106690.5397493</v>
      </c>
      <c r="M34" s="415" t="n">
        <v>2.05015907056295</v>
      </c>
      <c r="N34" s="415" t="n">
        <v>52.2183860629564</v>
      </c>
      <c r="O34" s="415" t="n">
        <v>1.51576204542209</v>
      </c>
      <c r="P34" s="415" t="n">
        <v>37206.2285756</v>
      </c>
      <c r="Q34" s="415" t="n">
        <v>3.78032377323043</v>
      </c>
      <c r="R34" s="415" t="n">
        <v>18.2101357090569</v>
      </c>
      <c r="S34" s="415" t="n">
        <v>3.41292568674878</v>
      </c>
    </row>
    <row r="35">
      <c r="A35" s="415" t="s">
        <v>27</v>
      </c>
      <c r="B35" s="415" t="s">
        <v>28</v>
      </c>
      <c r="C35" s="415" t="s">
        <v>16</v>
      </c>
      <c r="D35" s="415"/>
      <c r="E35" s="415"/>
      <c r="F35" s="415"/>
      <c r="G35" s="415"/>
      <c r="H35" s="415" t="n">
        <v>12.8898768</v>
      </c>
      <c r="I35" s="415" t="n">
        <v>99.9999999999999</v>
      </c>
      <c r="J35" s="415" t="n">
        <v>40.4527287975407</v>
      </c>
      <c r="K35" s="415" t="n">
        <v>73.9094526011897</v>
      </c>
      <c r="L35" s="415" t="n">
        <v>8.5648553</v>
      </c>
      <c r="M35" s="415" t="n">
        <v>100</v>
      </c>
      <c r="N35" s="415" t="n">
        <v>26.879370068229</v>
      </c>
      <c r="O35" s="415" t="n">
        <v>90.7849875873649</v>
      </c>
      <c r="P35" s="415" t="n">
        <v>10.4093156</v>
      </c>
      <c r="Q35" s="415" t="n">
        <v>100</v>
      </c>
      <c r="R35" s="415" t="n">
        <v>32.6679011342303</v>
      </c>
      <c r="S35" s="415" t="n">
        <v>84.0038292245663</v>
      </c>
    </row>
    <row r="36">
      <c r="A36" s="415" t="s">
        <v>27</v>
      </c>
      <c r="B36" s="415" t="s">
        <v>28</v>
      </c>
      <c r="C36" s="415" t="s">
        <v>17</v>
      </c>
      <c r="D36" s="415" t="n">
        <v>88.3689154</v>
      </c>
      <c r="E36" s="415" t="n">
        <v>33.3683316278006</v>
      </c>
      <c r="F36" s="415" t="n">
        <v>13.0633335355861</v>
      </c>
      <c r="G36" s="415" t="n">
        <v>33.3676019700276</v>
      </c>
      <c r="H36" s="415" t="n">
        <v>206.1237526</v>
      </c>
      <c r="I36" s="415" t="n">
        <v>23.516589642197</v>
      </c>
      <c r="J36" s="415" t="n">
        <v>30.4707070085919</v>
      </c>
      <c r="K36" s="415" t="n">
        <v>20.7246047458247</v>
      </c>
      <c r="L36" s="415" t="n">
        <v>198.6913493</v>
      </c>
      <c r="M36" s="415" t="n">
        <v>22.9154786140859</v>
      </c>
      <c r="N36" s="415" t="n">
        <v>29.3719952858169</v>
      </c>
      <c r="O36" s="415" t="n">
        <v>21.208388972859</v>
      </c>
      <c r="P36" s="415" t="n">
        <v>183.2812598</v>
      </c>
      <c r="Q36" s="415" t="n">
        <v>23.4458904578456</v>
      </c>
      <c r="R36" s="415" t="n">
        <v>27.0939641700051</v>
      </c>
      <c r="S36" s="415" t="n">
        <v>20.1969239505387</v>
      </c>
    </row>
    <row r="37">
      <c r="A37" s="415" t="s">
        <v>31</v>
      </c>
      <c r="B37" s="415" t="s">
        <v>32</v>
      </c>
      <c r="C37" s="415" t="s">
        <v>17</v>
      </c>
      <c r="D37" s="415" t="n">
        <v>1.131677</v>
      </c>
      <c r="E37" s="415" t="n">
        <v>100</v>
      </c>
      <c r="F37" s="415" t="n">
        <v>4</v>
      </c>
      <c r="G37" s="415" t="n">
        <v>97.4246147313684</v>
      </c>
      <c r="H37" s="415" t="n">
        <v>6.790062</v>
      </c>
      <c r="I37" s="415" t="n">
        <v>34.6944333244356</v>
      </c>
      <c r="J37" s="415" t="n">
        <v>24</v>
      </c>
      <c r="K37" s="415" t="n">
        <v>35.4714282517947</v>
      </c>
      <c r="L37" s="415" t="n">
        <v>11.31677</v>
      </c>
      <c r="M37" s="415" t="n">
        <v>26.6666666666667</v>
      </c>
      <c r="N37" s="415" t="n">
        <v>40</v>
      </c>
      <c r="O37" s="415" t="n">
        <v>21.3541565040626</v>
      </c>
      <c r="P37" s="415" t="n">
        <v>9.053416</v>
      </c>
      <c r="Q37" s="415" t="n">
        <v>27.6385399196283</v>
      </c>
      <c r="R37" s="415" t="n">
        <v>32</v>
      </c>
      <c r="S37" s="415" t="n">
        <v>29.8123762517814</v>
      </c>
    </row>
    <row r="38">
      <c r="A38" s="415" t="s">
        <v>33</v>
      </c>
      <c r="B38" s="415" t="s">
        <v>34</v>
      </c>
      <c r="C38" s="415" t="s">
        <v>16</v>
      </c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  <c r="O38" s="415"/>
      <c r="P38" s="415" t="n">
        <v>26.2706443</v>
      </c>
      <c r="Q38" s="415" t="n">
        <v>57.40848019722</v>
      </c>
      <c r="R38" s="415" t="n">
        <v>100</v>
      </c>
      <c r="S38" s="415" t="n">
        <v>0</v>
      </c>
    </row>
    <row r="39">
      <c r="A39" s="415" t="s">
        <v>33</v>
      </c>
      <c r="B39" s="415" t="s">
        <v>34</v>
      </c>
      <c r="C39" s="415" t="s">
        <v>17</v>
      </c>
      <c r="D39" s="415" t="n">
        <v>111.4407011</v>
      </c>
      <c r="E39" s="415" t="n">
        <v>25.8537553017994</v>
      </c>
      <c r="F39" s="415" t="n">
        <v>7.19220717359627</v>
      </c>
      <c r="G39" s="415" t="n">
        <v>26.2054081737855</v>
      </c>
      <c r="H39" s="415" t="n">
        <v>253.3419052</v>
      </c>
      <c r="I39" s="415" t="n">
        <v>22.4969263503669</v>
      </c>
      <c r="J39" s="415" t="n">
        <v>16.3502871928</v>
      </c>
      <c r="K39" s="415" t="n">
        <v>22.6810834044152</v>
      </c>
      <c r="L39" s="415" t="n">
        <v>563.3963713</v>
      </c>
      <c r="M39" s="415" t="n">
        <v>15.5903635642562</v>
      </c>
      <c r="N39" s="415" t="n">
        <v>36.3607136642644</v>
      </c>
      <c r="O39" s="415" t="n">
        <v>11.9345914662002</v>
      </c>
      <c r="P39" s="415" t="n">
        <v>621.2855805</v>
      </c>
      <c r="Q39" s="415" t="n">
        <v>13.0818603796099</v>
      </c>
      <c r="R39" s="415" t="n">
        <v>40.0967919693393</v>
      </c>
      <c r="S39" s="415" t="n">
        <v>10.2128396641266</v>
      </c>
    </row>
    <row r="40">
      <c r="A40" s="415" t="s">
        <v>35</v>
      </c>
      <c r="B40" s="415" t="s">
        <v>36</v>
      </c>
      <c r="C40" s="415" t="s">
        <v>16</v>
      </c>
      <c r="D40" s="415"/>
      <c r="E40" s="415"/>
      <c r="F40" s="415"/>
      <c r="G40" s="415"/>
      <c r="H40" s="415" t="n">
        <v>58.662616</v>
      </c>
      <c r="I40" s="415" t="n">
        <v>96.5579541570085</v>
      </c>
      <c r="J40" s="415" t="n">
        <v>12.3736979623434</v>
      </c>
      <c r="K40" s="415" t="n">
        <v>86.2384455075745</v>
      </c>
      <c r="L40" s="415" t="n">
        <v>181.6518493</v>
      </c>
      <c r="M40" s="415" t="n">
        <v>61.3781245448924</v>
      </c>
      <c r="N40" s="415" t="n">
        <v>38.3158009444946</v>
      </c>
      <c r="O40" s="415" t="n">
        <v>27.7816952241855</v>
      </c>
      <c r="P40" s="415" t="n">
        <v>233.7767577</v>
      </c>
      <c r="Q40" s="415" t="n">
        <v>57.0137618668738</v>
      </c>
      <c r="R40" s="415" t="n">
        <v>49.310501093162</v>
      </c>
      <c r="S40" s="415" t="n">
        <v>33.2302440661351</v>
      </c>
    </row>
    <row r="41">
      <c r="A41" s="415" t="s">
        <v>35</v>
      </c>
      <c r="B41" s="415" t="s">
        <v>36</v>
      </c>
      <c r="C41" s="415" t="s">
        <v>17</v>
      </c>
      <c r="D41" s="415" t="n">
        <v>615.5129676</v>
      </c>
      <c r="E41" s="415" t="n">
        <v>44.0756248079373</v>
      </c>
      <c r="F41" s="415" t="n">
        <v>9.97756112646792</v>
      </c>
      <c r="G41" s="415" t="n">
        <v>40.0606210793889</v>
      </c>
      <c r="H41" s="415" t="n">
        <v>966.1066205</v>
      </c>
      <c r="I41" s="415" t="n">
        <v>23.6292210228612</v>
      </c>
      <c r="J41" s="415" t="n">
        <v>15.6607388765664</v>
      </c>
      <c r="K41" s="415" t="n">
        <v>20.9289671411115</v>
      </c>
      <c r="L41" s="415" t="n">
        <v>2005.7167745</v>
      </c>
      <c r="M41" s="415" t="n">
        <v>17.7642526733511</v>
      </c>
      <c r="N41" s="415" t="n">
        <v>32.5129814859742</v>
      </c>
      <c r="O41" s="415" t="n">
        <v>15.27058828191</v>
      </c>
      <c r="P41" s="415" t="n">
        <v>2581.635792</v>
      </c>
      <c r="Q41" s="415" t="n">
        <v>14.8274525253097</v>
      </c>
      <c r="R41" s="415" t="n">
        <v>41.8487185109915</v>
      </c>
      <c r="S41" s="415" t="n">
        <v>13.4226386187228</v>
      </c>
    </row>
    <row r="42">
      <c r="A42" s="415" t="s">
        <v>37</v>
      </c>
      <c r="B42" s="415" t="s">
        <v>38</v>
      </c>
      <c r="C42" s="415" t="s">
        <v>17</v>
      </c>
      <c r="D42" s="415"/>
      <c r="E42" s="415"/>
      <c r="F42" s="415"/>
      <c r="G42" s="415"/>
      <c r="H42" s="415" t="n">
        <v>14.6908173</v>
      </c>
      <c r="I42" s="415" t="n">
        <v>50.1715932884677</v>
      </c>
      <c r="J42" s="415" t="n">
        <v>43.6145988817049</v>
      </c>
      <c r="K42" s="415" t="n">
        <v>39.6268163945283</v>
      </c>
      <c r="L42" s="415" t="n">
        <v>14.4737966</v>
      </c>
      <c r="M42" s="415" t="n">
        <v>32.5502727688194</v>
      </c>
      <c r="N42" s="415" t="n">
        <v>42.970300434162</v>
      </c>
      <c r="O42" s="415" t="n">
        <v>37.5432560723925</v>
      </c>
      <c r="P42" s="415" t="n">
        <v>4.5186428</v>
      </c>
      <c r="Q42" s="415" t="n">
        <v>74.955009130495</v>
      </c>
      <c r="R42" s="415" t="n">
        <v>13.4151006841331</v>
      </c>
      <c r="S42" s="415" t="n">
        <v>76.8684971732288</v>
      </c>
    </row>
    <row r="43">
      <c r="A43" s="415" t="s">
        <v>39</v>
      </c>
      <c r="B43" s="415" t="s">
        <v>40</v>
      </c>
      <c r="C43" s="415" t="s">
        <v>16</v>
      </c>
      <c r="D43" s="415"/>
      <c r="E43" s="415"/>
      <c r="F43" s="415"/>
      <c r="G43" s="415"/>
      <c r="H43" s="415"/>
      <c r="I43" s="415"/>
      <c r="J43" s="415"/>
      <c r="K43" s="415"/>
      <c r="L43" s="415" t="n">
        <v>9.0378664</v>
      </c>
      <c r="M43" s="415" t="n">
        <v>99.9999999999999</v>
      </c>
      <c r="N43" s="415" t="n">
        <v>56.4826663802369</v>
      </c>
      <c r="O43" s="415" t="n">
        <v>62.632141130253</v>
      </c>
      <c r="P43" s="415" t="n">
        <v>6.9632663</v>
      </c>
      <c r="Q43" s="415" t="n">
        <v>100</v>
      </c>
      <c r="R43" s="415" t="n">
        <v>43.5173336197631</v>
      </c>
      <c r="S43" s="415" t="n">
        <v>81.2924422955319</v>
      </c>
    </row>
    <row r="44">
      <c r="A44" s="415" t="s">
        <v>39</v>
      </c>
      <c r="B44" s="415" t="s">
        <v>40</v>
      </c>
      <c r="C44" s="415" t="s">
        <v>17</v>
      </c>
      <c r="D44" s="415" t="n">
        <v>60.0788244</v>
      </c>
      <c r="E44" s="415" t="n">
        <v>38.6505736881965</v>
      </c>
      <c r="F44" s="415" t="n">
        <v>10.9134134088535</v>
      </c>
      <c r="G44" s="415" t="n">
        <v>40.7064136704972</v>
      </c>
      <c r="H44" s="415" t="n">
        <v>204.6151242</v>
      </c>
      <c r="I44" s="415" t="n">
        <v>24.8321789644542</v>
      </c>
      <c r="J44" s="415" t="n">
        <v>37.1686607119846</v>
      </c>
      <c r="K44" s="415" t="n">
        <v>19.4811653741532</v>
      </c>
      <c r="L44" s="415" t="n">
        <v>166.0270654</v>
      </c>
      <c r="M44" s="415" t="n">
        <v>20.7128072632486</v>
      </c>
      <c r="N44" s="415" t="n">
        <v>30.1590788412457</v>
      </c>
      <c r="O44" s="415" t="n">
        <v>20.631187045422</v>
      </c>
      <c r="P44" s="415" t="n">
        <v>119.7834171</v>
      </c>
      <c r="Q44" s="415" t="n">
        <v>28.5626450751347</v>
      </c>
      <c r="R44" s="415" t="n">
        <v>21.7588470379162</v>
      </c>
      <c r="S44" s="415" t="n">
        <v>28.4374418780045</v>
      </c>
    </row>
    <row r="45">
      <c r="A45" t="s">
        <v>20</v>
      </c>
    </row>
    <row r="46">
      <c r="A46" t="s">
        <v>21</v>
      </c>
    </row>
    <row r="47">
      <c r="A47" t="s">
        <v>22</v>
      </c>
    </row>
    <row r="48">
      <c r="A48" t="s">
        <v>23</v>
      </c>
    </row>
    <row r="49">
      <c r="A49" t="s">
        <v>24</v>
      </c>
    </row>
    <row r="52">
      <c r="L52" s="7" t="str">
        <f>=HYPERLINK("#'Indice'!A1", "Ir al índice")</f>
      </c>
    </row>
    <row r="53">
      <c r="A53" s="4" t="s">
        <v>1022</v>
      </c>
    </row>
    <row r="54">
      <c r="A54" s="5" t="s">
        <v>26</v>
      </c>
      <c r="B54" s="5" t="s">
        <v>10</v>
      </c>
      <c r="C54" s="5" t="s">
        <v>11</v>
      </c>
      <c r="D54" s="5" t="s">
        <v>994</v>
      </c>
      <c r="E54" s="5" t="s">
        <v>995</v>
      </c>
      <c r="F54" s="5" t="s">
        <v>996</v>
      </c>
      <c r="G54" s="5" t="s">
        <v>997</v>
      </c>
      <c r="H54" s="5" t="s">
        <v>998</v>
      </c>
      <c r="I54" s="5" t="s">
        <v>999</v>
      </c>
      <c r="J54" s="5" t="s">
        <v>1000</v>
      </c>
      <c r="K54" s="5" t="s">
        <v>1001</v>
      </c>
      <c r="L54" s="5" t="s">
        <v>1002</v>
      </c>
      <c r="M54" s="5" t="s">
        <v>1003</v>
      </c>
      <c r="N54" s="5" t="s">
        <v>1004</v>
      </c>
      <c r="O54" s="5" t="s">
        <v>1005</v>
      </c>
      <c r="P54" s="5" t="s">
        <v>1006</v>
      </c>
      <c r="Q54" s="5" t="s">
        <v>1007</v>
      </c>
      <c r="R54" s="5" t="s">
        <v>1008</v>
      </c>
      <c r="S54" s="5" t="s">
        <v>1009</v>
      </c>
    </row>
    <row r="55">
      <c r="A55" s="416" t="s">
        <v>14</v>
      </c>
      <c r="B55" s="416" t="s">
        <v>15</v>
      </c>
      <c r="C55" s="416" t="s">
        <v>16</v>
      </c>
      <c r="D55" s="416" t="n">
        <v>1280.2347021</v>
      </c>
      <c r="E55" s="416" t="n">
        <v>15.8184353223418</v>
      </c>
      <c r="F55" s="416" t="n">
        <v>9.95911344659852</v>
      </c>
      <c r="G55" s="416" t="n">
        <v>15.2875820513408</v>
      </c>
      <c r="H55" s="416" t="n">
        <v>2858.0428528</v>
      </c>
      <c r="I55" s="416" t="n">
        <v>12.4321526848151</v>
      </c>
      <c r="J55" s="416" t="n">
        <v>22.2330897292393</v>
      </c>
      <c r="K55" s="416" t="n">
        <v>11.3063224885101</v>
      </c>
      <c r="L55" s="416" t="n">
        <v>6001.9388578</v>
      </c>
      <c r="M55" s="416" t="n">
        <v>9.11383828268535</v>
      </c>
      <c r="N55" s="416" t="n">
        <v>46.6898685735744</v>
      </c>
      <c r="O55" s="416" t="n">
        <v>6.63402471770579</v>
      </c>
      <c r="P55" s="416" t="n">
        <v>2714.6898896</v>
      </c>
      <c r="Q55" s="416" t="n">
        <v>18.5783043485547</v>
      </c>
      <c r="R55" s="416" t="n">
        <v>21.1179282505878</v>
      </c>
      <c r="S55" s="416" t="n">
        <v>15.4188370614061</v>
      </c>
    </row>
    <row r="56">
      <c r="A56" s="416" t="s">
        <v>14</v>
      </c>
      <c r="B56" s="416" t="s">
        <v>15</v>
      </c>
      <c r="C56" s="416" t="s">
        <v>17</v>
      </c>
      <c r="D56" s="416" t="n">
        <v>17790.2575652</v>
      </c>
      <c r="E56" s="416" t="n">
        <v>5.17596907045446</v>
      </c>
      <c r="F56" s="416" t="n">
        <v>8.71991974325608</v>
      </c>
      <c r="G56" s="416" t="n">
        <v>5.02568383995109</v>
      </c>
      <c r="H56" s="416" t="n">
        <v>42608.8732927</v>
      </c>
      <c r="I56" s="416" t="n">
        <v>2.95915876260822</v>
      </c>
      <c r="J56" s="416" t="n">
        <v>20.8847991155396</v>
      </c>
      <c r="K56" s="416" t="n">
        <v>2.80145321722043</v>
      </c>
      <c r="L56" s="416" t="n">
        <v>106609.2164273</v>
      </c>
      <c r="M56" s="416" t="n">
        <v>2.0516537942963</v>
      </c>
      <c r="N56" s="416" t="n">
        <v>52.2546572319411</v>
      </c>
      <c r="O56" s="416" t="n">
        <v>1.51682553825642</v>
      </c>
      <c r="P56" s="416" t="n">
        <v>37010.2456492</v>
      </c>
      <c r="Q56" s="416" t="n">
        <v>3.79976348527565</v>
      </c>
      <c r="R56" s="416" t="n">
        <v>18.1406239092631</v>
      </c>
      <c r="S56" s="416" t="n">
        <v>3.43103112915386</v>
      </c>
    </row>
    <row r="57">
      <c r="A57" s="416" t="s">
        <v>44</v>
      </c>
      <c r="B57" s="416" t="s">
        <v>45</v>
      </c>
      <c r="C57" s="416" t="s">
        <v>16</v>
      </c>
      <c r="D57" s="416"/>
      <c r="E57" s="416"/>
      <c r="F57" s="416"/>
      <c r="G57" s="416"/>
      <c r="H57" s="416" t="n">
        <v>33.1002931</v>
      </c>
      <c r="I57" s="416" t="n">
        <v>99.9999999999998</v>
      </c>
      <c r="J57" s="416" t="n">
        <v>26.0832364985993</v>
      </c>
      <c r="K57" s="416" t="n">
        <v>91.8370261660864</v>
      </c>
      <c r="L57" s="416"/>
      <c r="M57" s="416"/>
      <c r="N57" s="416"/>
      <c r="O57" s="416"/>
      <c r="P57" s="416" t="n">
        <v>93.8022602</v>
      </c>
      <c r="Q57" s="416" t="n">
        <v>70.5831891343856</v>
      </c>
      <c r="R57" s="416" t="n">
        <v>73.9167635014007</v>
      </c>
      <c r="S57" s="416" t="n">
        <v>32.4068149002856</v>
      </c>
    </row>
    <row r="58">
      <c r="A58" s="416" t="s">
        <v>44</v>
      </c>
      <c r="B58" s="416" t="s">
        <v>45</v>
      </c>
      <c r="C58" s="416" t="s">
        <v>17</v>
      </c>
      <c r="D58" s="416" t="n">
        <v>461.036425</v>
      </c>
      <c r="E58" s="416" t="n">
        <v>27.2500332818848</v>
      </c>
      <c r="F58" s="416" t="n">
        <v>18.9834559649592</v>
      </c>
      <c r="G58" s="416" t="n">
        <v>26.0892505843677</v>
      </c>
      <c r="H58" s="416" t="n">
        <v>895.3043536</v>
      </c>
      <c r="I58" s="416" t="n">
        <v>16.3282037065213</v>
      </c>
      <c r="J58" s="416" t="n">
        <v>36.8647027657345</v>
      </c>
      <c r="K58" s="416" t="n">
        <v>15.7403113208301</v>
      </c>
      <c r="L58" s="416" t="n">
        <v>636.0996037</v>
      </c>
      <c r="M58" s="416" t="n">
        <v>27.7478052069323</v>
      </c>
      <c r="N58" s="416" t="n">
        <v>26.1917891111682</v>
      </c>
      <c r="O58" s="416" t="n">
        <v>25.8039736051168</v>
      </c>
      <c r="P58" s="416" t="n">
        <v>436.181813</v>
      </c>
      <c r="Q58" s="416" t="n">
        <v>30.0792684422014</v>
      </c>
      <c r="R58" s="416" t="n">
        <v>17.9600521581382</v>
      </c>
      <c r="S58" s="416" t="n">
        <v>27.4702303184456</v>
      </c>
    </row>
    <row r="59">
      <c r="A59" s="416" t="s">
        <v>48</v>
      </c>
      <c r="B59" s="416" t="s">
        <v>49</v>
      </c>
      <c r="C59" s="416" t="s">
        <v>16</v>
      </c>
      <c r="D59" s="416" t="n">
        <v>53.3331704</v>
      </c>
      <c r="E59" s="416" t="n">
        <v>100</v>
      </c>
      <c r="F59" s="416" t="n">
        <v>19.3659694595705</v>
      </c>
      <c r="G59" s="416" t="n">
        <v>91.9177757653048</v>
      </c>
      <c r="H59" s="416" t="n">
        <v>62.404278</v>
      </c>
      <c r="I59" s="416" t="n">
        <v>100</v>
      </c>
      <c r="J59" s="416" t="n">
        <v>22.6598068862328</v>
      </c>
      <c r="K59" s="416" t="n">
        <v>88.1371153381516</v>
      </c>
      <c r="L59" s="416"/>
      <c r="M59" s="416"/>
      <c r="N59" s="416"/>
      <c r="O59" s="416"/>
      <c r="P59" s="416" t="n">
        <v>159.658888</v>
      </c>
      <c r="Q59" s="416" t="n">
        <v>56.8875049710122</v>
      </c>
      <c r="R59" s="416" t="n">
        <v>57.9742236541967</v>
      </c>
      <c r="S59" s="416" t="n">
        <v>39.3517630977181</v>
      </c>
    </row>
    <row r="60">
      <c r="A60" s="416" t="s">
        <v>48</v>
      </c>
      <c r="B60" s="416" t="s">
        <v>49</v>
      </c>
      <c r="C60" s="416" t="s">
        <v>17</v>
      </c>
      <c r="D60" s="416" t="n">
        <v>121.1296529</v>
      </c>
      <c r="E60" s="416" t="n">
        <v>70.3107336107913</v>
      </c>
      <c r="F60" s="416" t="n">
        <v>4.93679182503112</v>
      </c>
      <c r="G60" s="416" t="n">
        <v>70.587425808458</v>
      </c>
      <c r="H60" s="416" t="n">
        <v>871.186847</v>
      </c>
      <c r="I60" s="416" t="n">
        <v>20.4426746798838</v>
      </c>
      <c r="J60" s="416" t="n">
        <v>35.5063190670155</v>
      </c>
      <c r="K60" s="416" t="n">
        <v>20.6173065701576</v>
      </c>
      <c r="L60" s="416" t="n">
        <v>314.0865141</v>
      </c>
      <c r="M60" s="416" t="n">
        <v>39.1319906118003</v>
      </c>
      <c r="N60" s="416" t="n">
        <v>12.8009921438601</v>
      </c>
      <c r="O60" s="416" t="n">
        <v>40.3280421819486</v>
      </c>
      <c r="P60" s="416" t="n">
        <v>1147.207695</v>
      </c>
      <c r="Q60" s="416" t="n">
        <v>24.9688987577188</v>
      </c>
      <c r="R60" s="416" t="n">
        <v>46.7558969640933</v>
      </c>
      <c r="S60" s="416" t="n">
        <v>19.8292881996984</v>
      </c>
    </row>
    <row r="61">
      <c r="A61" s="416" t="s">
        <v>50</v>
      </c>
      <c r="B61" s="416" t="s">
        <v>51</v>
      </c>
      <c r="C61" s="416" t="s">
        <v>16</v>
      </c>
      <c r="D61" s="416" t="n">
        <v>91.1399525</v>
      </c>
      <c r="E61" s="416" t="n">
        <v>100</v>
      </c>
      <c r="F61" s="416" t="n">
        <v>56.4019481047472</v>
      </c>
      <c r="G61" s="416" t="n">
        <v>62.6129350948239</v>
      </c>
      <c r="H61" s="416" t="n">
        <v>70.4501265</v>
      </c>
      <c r="I61" s="416" t="n">
        <v>100</v>
      </c>
      <c r="J61" s="416" t="n">
        <v>43.5980518952528</v>
      </c>
      <c r="K61" s="416" t="n">
        <v>81.0011310686268</v>
      </c>
      <c r="L61" s="416"/>
      <c r="M61" s="416"/>
      <c r="N61" s="416"/>
      <c r="O61" s="416"/>
      <c r="P61" s="416"/>
      <c r="Q61" s="416"/>
      <c r="R61" s="416"/>
      <c r="S61" s="416"/>
    </row>
    <row r="62">
      <c r="A62" s="416" t="s">
        <v>50</v>
      </c>
      <c r="B62" s="416" t="s">
        <v>51</v>
      </c>
      <c r="C62" s="416" t="s">
        <v>17</v>
      </c>
      <c r="D62" s="416" t="n">
        <v>1045.1962132</v>
      </c>
      <c r="E62" s="416" t="n">
        <v>36.4802513175198</v>
      </c>
      <c r="F62" s="416" t="n">
        <v>31.8804528081803</v>
      </c>
      <c r="G62" s="416" t="n">
        <v>27.7193081660607</v>
      </c>
      <c r="H62" s="416" t="n">
        <v>1513.2293132</v>
      </c>
      <c r="I62" s="416" t="n">
        <v>19.3843380055819</v>
      </c>
      <c r="J62" s="416" t="n">
        <v>46.1563437545639</v>
      </c>
      <c r="K62" s="416" t="n">
        <v>20.0190829885039</v>
      </c>
      <c r="L62" s="416" t="n">
        <v>584.0499753</v>
      </c>
      <c r="M62" s="416" t="n">
        <v>30.3439755054943</v>
      </c>
      <c r="N62" s="416" t="n">
        <v>17.8146241251331</v>
      </c>
      <c r="O62" s="416" t="n">
        <v>32.6526840177699</v>
      </c>
      <c r="P62" s="416" t="n">
        <v>136.010596</v>
      </c>
      <c r="Q62" s="416" t="n">
        <v>69.5980323649205</v>
      </c>
      <c r="R62" s="416" t="n">
        <v>4.14857931212267</v>
      </c>
      <c r="S62" s="416" t="n">
        <v>65.5482552606133</v>
      </c>
    </row>
    <row r="63">
      <c r="A63" s="416" t="s">
        <v>52</v>
      </c>
      <c r="B63" s="416" t="s">
        <v>53</v>
      </c>
      <c r="C63" s="416" t="s">
        <v>16</v>
      </c>
      <c r="D63" s="416"/>
      <c r="E63" s="416"/>
      <c r="F63" s="416"/>
      <c r="G63" s="416"/>
      <c r="H63" s="416" t="n">
        <v>12.8451916</v>
      </c>
      <c r="I63" s="416" t="n">
        <v>69.6654691894844</v>
      </c>
      <c r="J63" s="416" t="n">
        <v>41.7422073717575</v>
      </c>
      <c r="K63" s="416" t="n">
        <v>59.4699780426699</v>
      </c>
      <c r="L63" s="416"/>
      <c r="M63" s="416"/>
      <c r="N63" s="416"/>
      <c r="O63" s="416"/>
      <c r="P63" s="416" t="n">
        <v>17.9274781</v>
      </c>
      <c r="Q63" s="416" t="n">
        <v>69.4727026564219</v>
      </c>
      <c r="R63" s="416" t="n">
        <v>58.2577926282425</v>
      </c>
      <c r="S63" s="416" t="n">
        <v>42.6107486030557</v>
      </c>
    </row>
    <row r="64">
      <c r="A64" s="416" t="s">
        <v>52</v>
      </c>
      <c r="B64" s="416" t="s">
        <v>53</v>
      </c>
      <c r="C64" s="416" t="s">
        <v>17</v>
      </c>
      <c r="D64" s="416" t="n">
        <v>11.2060294</v>
      </c>
      <c r="E64" s="416" t="n">
        <v>100</v>
      </c>
      <c r="F64" s="416" t="n">
        <v>3.30448050528905</v>
      </c>
      <c r="G64" s="416" t="n">
        <v>97.4606755191495</v>
      </c>
      <c r="H64" s="416" t="n">
        <v>112.3341706</v>
      </c>
      <c r="I64" s="416" t="n">
        <v>32.8036791982494</v>
      </c>
      <c r="J64" s="416" t="n">
        <v>33.1255669225278</v>
      </c>
      <c r="K64" s="416" t="n">
        <v>29.2483309885136</v>
      </c>
      <c r="L64" s="416" t="n">
        <v>85.7396215</v>
      </c>
      <c r="M64" s="416" t="n">
        <v>30.9981414704951</v>
      </c>
      <c r="N64" s="416" t="n">
        <v>25.2832557959924</v>
      </c>
      <c r="O64" s="416" t="n">
        <v>29.7535841513548</v>
      </c>
      <c r="P64" s="416" t="n">
        <v>129.8363991</v>
      </c>
      <c r="Q64" s="416" t="n">
        <v>22.4797899826782</v>
      </c>
      <c r="R64" s="416" t="n">
        <v>38.2866967761907</v>
      </c>
      <c r="S64" s="416" t="n">
        <v>21.2970291434166</v>
      </c>
    </row>
    <row r="65">
      <c r="A65" s="416" t="s">
        <v>33</v>
      </c>
      <c r="B65" s="416" t="s">
        <v>34</v>
      </c>
      <c r="C65" s="416" t="s">
        <v>16</v>
      </c>
      <c r="D65" s="416"/>
      <c r="E65" s="416"/>
      <c r="F65" s="416"/>
      <c r="G65" s="416"/>
      <c r="H65" s="416"/>
      <c r="I65" s="416"/>
      <c r="J65" s="416"/>
      <c r="K65" s="416"/>
      <c r="L65" s="416"/>
      <c r="M65" s="416"/>
      <c r="N65" s="416"/>
      <c r="O65" s="416"/>
      <c r="P65" s="416" t="n">
        <v>26.2706443</v>
      </c>
      <c r="Q65" s="416" t="n">
        <v>57.40848019722</v>
      </c>
      <c r="R65" s="416" t="n">
        <v>100</v>
      </c>
      <c r="S65" s="416" t="n">
        <v>0</v>
      </c>
    </row>
    <row r="66">
      <c r="A66" s="416" t="s">
        <v>33</v>
      </c>
      <c r="B66" s="416" t="s">
        <v>34</v>
      </c>
      <c r="C66" s="416" t="s">
        <v>17</v>
      </c>
      <c r="D66" s="416" t="n">
        <v>92.0682339</v>
      </c>
      <c r="E66" s="416" t="n">
        <v>28.8333622417602</v>
      </c>
      <c r="F66" s="416" t="n">
        <v>8.78805209947771</v>
      </c>
      <c r="G66" s="416" t="n">
        <v>29.6103829663914</v>
      </c>
      <c r="H66" s="416" t="n">
        <v>214.0657799</v>
      </c>
      <c r="I66" s="416" t="n">
        <v>24.8634493077682</v>
      </c>
      <c r="J66" s="416" t="n">
        <v>20.4329022811475</v>
      </c>
      <c r="K66" s="416" t="n">
        <v>25.7459514586833</v>
      </c>
      <c r="L66" s="416" t="n">
        <v>397.0912597</v>
      </c>
      <c r="M66" s="416" t="n">
        <v>20.1643948677342</v>
      </c>
      <c r="N66" s="416" t="n">
        <v>37.9029609960927</v>
      </c>
      <c r="O66" s="416" t="n">
        <v>14.9672612295176</v>
      </c>
      <c r="P66" s="416" t="n">
        <v>344.4270715</v>
      </c>
      <c r="Q66" s="416" t="n">
        <v>20.0201544570248</v>
      </c>
      <c r="R66" s="416" t="n">
        <v>32.8760846232822</v>
      </c>
      <c r="S66" s="416" t="n">
        <v>15.6961393835645</v>
      </c>
    </row>
    <row r="67">
      <c r="A67" s="416" t="s">
        <v>54</v>
      </c>
      <c r="B67" s="416" t="s">
        <v>55</v>
      </c>
      <c r="C67" s="416" t="s">
        <v>16</v>
      </c>
      <c r="D67" s="416"/>
      <c r="E67" s="416"/>
      <c r="F67" s="416"/>
      <c r="G67" s="416"/>
      <c r="H67" s="416" t="n">
        <v>63.4511073</v>
      </c>
      <c r="I67" s="416" t="n">
        <v>100</v>
      </c>
      <c r="J67" s="416" t="n">
        <v>18.7067535763124</v>
      </c>
      <c r="K67" s="416" t="n">
        <v>94.5346389417598</v>
      </c>
      <c r="L67" s="416" t="n">
        <v>102.4784309</v>
      </c>
      <c r="M67" s="416" t="n">
        <v>72.0391316361194</v>
      </c>
      <c r="N67" s="416" t="n">
        <v>30.2128494727381</v>
      </c>
      <c r="O67" s="416" t="n">
        <v>47.1353525399413</v>
      </c>
      <c r="P67" s="416" t="n">
        <v>173.2586969</v>
      </c>
      <c r="Q67" s="416" t="n">
        <v>56.2821154545088</v>
      </c>
      <c r="R67" s="416" t="n">
        <v>51.0803969509495</v>
      </c>
      <c r="S67" s="416" t="n">
        <v>31.2872568624656</v>
      </c>
    </row>
    <row r="68">
      <c r="A68" s="416" t="s">
        <v>54</v>
      </c>
      <c r="B68" s="416" t="s">
        <v>55</v>
      </c>
      <c r="C68" s="416" t="s">
        <v>17</v>
      </c>
      <c r="D68" s="416" t="n">
        <v>272.5675163</v>
      </c>
      <c r="E68" s="416" t="n">
        <v>42.525134454709</v>
      </c>
      <c r="F68" s="416" t="n">
        <v>9.47396777624315</v>
      </c>
      <c r="G68" s="416" t="n">
        <v>42.8383718985929</v>
      </c>
      <c r="H68" s="416" t="n">
        <v>619.717277</v>
      </c>
      <c r="I68" s="416" t="n">
        <v>26.4084288108322</v>
      </c>
      <c r="J68" s="416" t="n">
        <v>21.5402832750513</v>
      </c>
      <c r="K68" s="416" t="n">
        <v>26.5829952094568</v>
      </c>
      <c r="L68" s="416" t="n">
        <v>849.0558324</v>
      </c>
      <c r="M68" s="416" t="n">
        <v>21.9589469241275</v>
      </c>
      <c r="N68" s="416" t="n">
        <v>29.5116883537046</v>
      </c>
      <c r="O68" s="416" t="n">
        <v>19.1904381240168</v>
      </c>
      <c r="P68" s="416" t="n">
        <v>1135.6748206</v>
      </c>
      <c r="Q68" s="416" t="n">
        <v>21.5574341865791</v>
      </c>
      <c r="R68" s="416" t="n">
        <v>39.474060595001</v>
      </c>
      <c r="S68" s="416" t="n">
        <v>18.2807401077927</v>
      </c>
    </row>
    <row r="69">
      <c r="A69" s="416" t="s">
        <v>35</v>
      </c>
      <c r="B69" s="416" t="s">
        <v>36</v>
      </c>
      <c r="C69" s="416" t="s">
        <v>16</v>
      </c>
      <c r="D69" s="416"/>
      <c r="E69" s="416"/>
      <c r="F69" s="416"/>
      <c r="G69" s="416"/>
      <c r="H69" s="416" t="n">
        <v>56.6060764</v>
      </c>
      <c r="I69" s="416" t="n">
        <v>99.9999999999999</v>
      </c>
      <c r="J69" s="416" t="n">
        <v>12.022486042045</v>
      </c>
      <c r="K69" s="416" t="n">
        <v>89.2300920358719</v>
      </c>
      <c r="L69" s="416" t="n">
        <v>181.6518493</v>
      </c>
      <c r="M69" s="416" t="n">
        <v>61.3781245448924</v>
      </c>
      <c r="N69" s="416" t="n">
        <v>38.5807842834503</v>
      </c>
      <c r="O69" s="416" t="n">
        <v>27.7104776129913</v>
      </c>
      <c r="P69" s="416" t="n">
        <v>232.5771096</v>
      </c>
      <c r="Q69" s="416" t="n">
        <v>57.3055212791777</v>
      </c>
      <c r="R69" s="416" t="n">
        <v>49.3967296745047</v>
      </c>
      <c r="S69" s="416" t="n">
        <v>33.405151184024</v>
      </c>
    </row>
    <row r="70">
      <c r="A70" s="416" t="s">
        <v>35</v>
      </c>
      <c r="B70" s="416" t="s">
        <v>36</v>
      </c>
      <c r="C70" s="416" t="s">
        <v>17</v>
      </c>
      <c r="D70" s="416" t="n">
        <v>615.5129676</v>
      </c>
      <c r="E70" s="416" t="n">
        <v>44.0756248079373</v>
      </c>
      <c r="F70" s="416" t="n">
        <v>10.0009547001065</v>
      </c>
      <c r="G70" s="416" t="n">
        <v>40.0535275240739</v>
      </c>
      <c r="H70" s="416" t="n">
        <v>962.027817</v>
      </c>
      <c r="I70" s="416" t="n">
        <v>23.7274137958319</v>
      </c>
      <c r="J70" s="416" t="n">
        <v>15.6311842715096</v>
      </c>
      <c r="K70" s="416" t="n">
        <v>21.0168753966235</v>
      </c>
      <c r="L70" s="416" t="n">
        <v>2003.3174783</v>
      </c>
      <c r="M70" s="416" t="n">
        <v>17.7853554136249</v>
      </c>
      <c r="N70" s="416" t="n">
        <v>32.5502278668968</v>
      </c>
      <c r="O70" s="416" t="n">
        <v>15.2891323479654</v>
      </c>
      <c r="P70" s="416" t="n">
        <v>2573.6838389</v>
      </c>
      <c r="Q70" s="416" t="n">
        <v>14.8727788766526</v>
      </c>
      <c r="R70" s="416" t="n">
        <v>41.8176331614871</v>
      </c>
      <c r="S70" s="416" t="n">
        <v>13.4620539325049</v>
      </c>
    </row>
    <row r="71">
      <c r="A71" s="416" t="s">
        <v>39</v>
      </c>
      <c r="B71" s="416" t="s">
        <v>40</v>
      </c>
      <c r="C71" s="416" t="s">
        <v>16</v>
      </c>
      <c r="D71" s="416"/>
      <c r="E71" s="416"/>
      <c r="F71" s="416"/>
      <c r="G71" s="416"/>
      <c r="H71" s="416"/>
      <c r="I71" s="416"/>
      <c r="J71" s="416"/>
      <c r="K71" s="416"/>
      <c r="L71" s="416" t="n">
        <v>9.0378664</v>
      </c>
      <c r="M71" s="416" t="n">
        <v>99.9999999999999</v>
      </c>
      <c r="N71" s="416" t="n">
        <v>56.4826663802369</v>
      </c>
      <c r="O71" s="416" t="n">
        <v>62.632141130253</v>
      </c>
      <c r="P71" s="416" t="n">
        <v>6.9632663</v>
      </c>
      <c r="Q71" s="416" t="n">
        <v>100</v>
      </c>
      <c r="R71" s="416" t="n">
        <v>43.5173336197631</v>
      </c>
      <c r="S71" s="416" t="n">
        <v>81.2924422955319</v>
      </c>
    </row>
    <row r="72">
      <c r="A72" s="416" t="s">
        <v>39</v>
      </c>
      <c r="B72" s="416" t="s">
        <v>40</v>
      </c>
      <c r="C72" s="416" t="s">
        <v>17</v>
      </c>
      <c r="D72" s="416" t="n">
        <v>60.0788244</v>
      </c>
      <c r="E72" s="416" t="n">
        <v>38.6505736881965</v>
      </c>
      <c r="F72" s="416" t="n">
        <v>12.6930066361951</v>
      </c>
      <c r="G72" s="416" t="n">
        <v>41.1666530479392</v>
      </c>
      <c r="H72" s="416" t="n">
        <v>177.847871</v>
      </c>
      <c r="I72" s="416" t="n">
        <v>27.8201464206323</v>
      </c>
      <c r="J72" s="416" t="n">
        <v>37.574373822737</v>
      </c>
      <c r="K72" s="416" t="n">
        <v>21.6752975758362</v>
      </c>
      <c r="L72" s="416" t="n">
        <v>122.8696701</v>
      </c>
      <c r="M72" s="416" t="n">
        <v>26.8944673848454</v>
      </c>
      <c r="N72" s="416" t="n">
        <v>25.9589889373136</v>
      </c>
      <c r="O72" s="416" t="n">
        <v>26.5151187316834</v>
      </c>
      <c r="P72" s="416" t="n">
        <v>112.5258829</v>
      </c>
      <c r="Q72" s="416" t="n">
        <v>30.0852982764603</v>
      </c>
      <c r="R72" s="416" t="n">
        <v>23.7736306037542</v>
      </c>
      <c r="S72" s="416" t="n">
        <v>29.9579312691353</v>
      </c>
    </row>
    <row r="73">
      <c r="A73" s="416" t="s">
        <v>60</v>
      </c>
      <c r="B73" s="416" t="s">
        <v>61</v>
      </c>
      <c r="C73" s="416" t="s">
        <v>16</v>
      </c>
      <c r="D73" s="416"/>
      <c r="E73" s="416"/>
      <c r="F73" s="416"/>
      <c r="G73" s="416"/>
      <c r="H73" s="416"/>
      <c r="I73" s="416"/>
      <c r="J73" s="416"/>
      <c r="K73" s="416"/>
      <c r="L73" s="416" t="n">
        <v>18.5865229</v>
      </c>
      <c r="M73" s="416" t="n">
        <v>49.2735573121054</v>
      </c>
      <c r="N73" s="416" t="n">
        <v>54.5895315631854</v>
      </c>
      <c r="O73" s="416" t="n">
        <v>25.5561775328445</v>
      </c>
      <c r="P73" s="416" t="n">
        <v>15.4612558</v>
      </c>
      <c r="Q73" s="416" t="n">
        <v>50.7861147433211</v>
      </c>
      <c r="R73" s="416" t="n">
        <v>45.4104684368146</v>
      </c>
      <c r="S73" s="416" t="n">
        <v>30.721985658544</v>
      </c>
    </row>
    <row r="74">
      <c r="A74" s="416" t="s">
        <v>60</v>
      </c>
      <c r="B74" s="416" t="s">
        <v>61</v>
      </c>
      <c r="C74" s="416" t="s">
        <v>17</v>
      </c>
      <c r="D74" s="416" t="n">
        <v>15.838522</v>
      </c>
      <c r="E74" s="416" t="n">
        <v>58.4603652051486</v>
      </c>
      <c r="F74" s="416" t="n">
        <v>4.07967534373792</v>
      </c>
      <c r="G74" s="416" t="n">
        <v>57.1973004701112</v>
      </c>
      <c r="H74" s="416" t="n">
        <v>39.059061</v>
      </c>
      <c r="I74" s="416" t="n">
        <v>30.7229060383242</v>
      </c>
      <c r="J74" s="416" t="n">
        <v>10.0608054281362</v>
      </c>
      <c r="K74" s="416" t="n">
        <v>29.7171543806633</v>
      </c>
      <c r="L74" s="416" t="n">
        <v>128.774181</v>
      </c>
      <c r="M74" s="416" t="n">
        <v>15.0638739171561</v>
      </c>
      <c r="N74" s="416" t="n">
        <v>33.1695628629833</v>
      </c>
      <c r="O74" s="416" t="n">
        <v>13.5868858804701</v>
      </c>
      <c r="P74" s="416" t="n">
        <v>204.5581971</v>
      </c>
      <c r="Q74" s="416" t="n">
        <v>13.3939671368145</v>
      </c>
      <c r="R74" s="416" t="n">
        <v>52.6899563651426</v>
      </c>
      <c r="S74" s="416" t="n">
        <v>10.3749639803674</v>
      </c>
    </row>
    <row r="75">
      <c r="A75" s="416" t="s">
        <v>62</v>
      </c>
      <c r="B75" s="416" t="s">
        <v>63</v>
      </c>
      <c r="C75" s="416" t="s">
        <v>17</v>
      </c>
      <c r="D75" s="416" t="n">
        <v>42.0252745</v>
      </c>
      <c r="E75" s="416" t="n">
        <v>32.1672839750095</v>
      </c>
      <c r="F75" s="416" t="n">
        <v>11.4309387922982</v>
      </c>
      <c r="G75" s="416" t="n">
        <v>29.349256590923</v>
      </c>
      <c r="H75" s="416" t="n">
        <v>38.442388</v>
      </c>
      <c r="I75" s="416" t="n">
        <v>42.8259554511458</v>
      </c>
      <c r="J75" s="416" t="n">
        <v>10.456388197007</v>
      </c>
      <c r="K75" s="416" t="n">
        <v>41.8974669504898</v>
      </c>
      <c r="L75" s="416" t="n">
        <v>108.7192528</v>
      </c>
      <c r="M75" s="416" t="n">
        <v>27.7443158110511</v>
      </c>
      <c r="N75" s="416" t="n">
        <v>29.5718026613055</v>
      </c>
      <c r="O75" s="416" t="n">
        <v>26.3650989505002</v>
      </c>
      <c r="P75" s="416" t="n">
        <v>178.458081</v>
      </c>
      <c r="Q75" s="416" t="n">
        <v>19.796503482744</v>
      </c>
      <c r="R75" s="416" t="n">
        <v>48.5408703493893</v>
      </c>
      <c r="S75" s="416" t="n">
        <v>16.9582630060593</v>
      </c>
    </row>
    <row r="76">
      <c r="A76" s="416" t="s">
        <v>64</v>
      </c>
      <c r="B76" s="416" t="s">
        <v>65</v>
      </c>
      <c r="C76" s="416" t="s">
        <v>16</v>
      </c>
      <c r="D76" s="416"/>
      <c r="E76" s="416"/>
      <c r="F76" s="416"/>
      <c r="G76" s="416"/>
      <c r="H76" s="416" t="n">
        <v>38.1659702</v>
      </c>
      <c r="I76" s="416" t="n">
        <v>60.5470253561217</v>
      </c>
      <c r="J76" s="416" t="n">
        <v>59.2468484019858</v>
      </c>
      <c r="K76" s="416" t="n">
        <v>36.737007369874</v>
      </c>
      <c r="L76" s="416"/>
      <c r="M76" s="416"/>
      <c r="N76" s="416"/>
      <c r="O76" s="416"/>
      <c r="P76" s="416" t="n">
        <v>26.2525959</v>
      </c>
      <c r="Q76" s="416" t="n">
        <v>62.930228298223</v>
      </c>
      <c r="R76" s="416" t="n">
        <v>40.7531515980142</v>
      </c>
      <c r="S76" s="416" t="n">
        <v>53.4081861411575</v>
      </c>
    </row>
    <row r="77">
      <c r="A77" s="416" t="s">
        <v>64</v>
      </c>
      <c r="B77" s="416" t="s">
        <v>65</v>
      </c>
      <c r="C77" s="416" t="s">
        <v>17</v>
      </c>
      <c r="D77" s="416" t="n">
        <v>67.2788861</v>
      </c>
      <c r="E77" s="416" t="n">
        <v>38.6989236933802</v>
      </c>
      <c r="F77" s="416" t="n">
        <v>9.29567200942764</v>
      </c>
      <c r="G77" s="416" t="n">
        <v>36.5681856561006</v>
      </c>
      <c r="H77" s="416" t="n">
        <v>173.2055828</v>
      </c>
      <c r="I77" s="416" t="n">
        <v>26.0038989147894</v>
      </c>
      <c r="J77" s="416" t="n">
        <v>23.9311674321933</v>
      </c>
      <c r="K77" s="416" t="n">
        <v>27.4486782972838</v>
      </c>
      <c r="L77" s="416" t="n">
        <v>230.4410273</v>
      </c>
      <c r="M77" s="416" t="n">
        <v>21.8102035434725</v>
      </c>
      <c r="N77" s="416" t="n">
        <v>31.8391746871737</v>
      </c>
      <c r="O77" s="416" t="n">
        <v>18.6582994572186</v>
      </c>
      <c r="P77" s="416" t="n">
        <v>252.8402093</v>
      </c>
      <c r="Q77" s="416" t="n">
        <v>27.6052679808355</v>
      </c>
      <c r="R77" s="416" t="n">
        <v>34.9339858712054</v>
      </c>
      <c r="S77" s="416" t="n">
        <v>21.6859921461138</v>
      </c>
    </row>
    <row r="78">
      <c r="A78" s="416" t="s">
        <v>68</v>
      </c>
      <c r="B78" s="416" t="s">
        <v>69</v>
      </c>
      <c r="C78" s="416" t="s">
        <v>16</v>
      </c>
      <c r="D78" s="416" t="n">
        <v>73.8732106</v>
      </c>
      <c r="E78" s="416" t="n">
        <v>99.9999999999999</v>
      </c>
      <c r="F78" s="416" t="n">
        <v>25.7917366665391</v>
      </c>
      <c r="G78" s="416" t="n">
        <v>85.3648039950424</v>
      </c>
      <c r="H78" s="416" t="n">
        <v>56.3318545</v>
      </c>
      <c r="I78" s="416" t="n">
        <v>100</v>
      </c>
      <c r="J78" s="416" t="n">
        <v>19.6674321503199</v>
      </c>
      <c r="K78" s="416" t="n">
        <v>92.4263608876652</v>
      </c>
      <c r="L78" s="416" t="n">
        <v>156.216945</v>
      </c>
      <c r="M78" s="416" t="n">
        <v>62.7622804535569</v>
      </c>
      <c r="N78" s="416" t="n">
        <v>54.540831183141</v>
      </c>
      <c r="O78" s="416" t="n">
        <v>44.0909912581774</v>
      </c>
      <c r="P78" s="416"/>
      <c r="Q78" s="416"/>
      <c r="R78" s="416"/>
      <c r="S78" s="416"/>
    </row>
    <row r="79">
      <c r="A79" s="416" t="s">
        <v>68</v>
      </c>
      <c r="B79" s="416" t="s">
        <v>69</v>
      </c>
      <c r="C79" s="416" t="s">
        <v>17</v>
      </c>
      <c r="D79" s="416" t="n">
        <v>519.5422518</v>
      </c>
      <c r="E79" s="416" t="n">
        <v>30.2066274003033</v>
      </c>
      <c r="F79" s="416" t="n">
        <v>15.5089148472183</v>
      </c>
      <c r="G79" s="416" t="n">
        <v>29.80680175494</v>
      </c>
      <c r="H79" s="416" t="n">
        <v>1316.8699678</v>
      </c>
      <c r="I79" s="416" t="n">
        <v>20.1199446866772</v>
      </c>
      <c r="J79" s="416" t="n">
        <v>39.3100351794513</v>
      </c>
      <c r="K79" s="416" t="n">
        <v>17.290414278589</v>
      </c>
      <c r="L79" s="416" t="n">
        <v>696.5065942</v>
      </c>
      <c r="M79" s="416" t="n">
        <v>28.72019675051</v>
      </c>
      <c r="N79" s="416" t="n">
        <v>20.7914975587628</v>
      </c>
      <c r="O79" s="416" t="n">
        <v>26.0824590699149</v>
      </c>
      <c r="P79" s="416" t="n">
        <v>817.0399481</v>
      </c>
      <c r="Q79" s="416" t="n">
        <v>29.3659903321636</v>
      </c>
      <c r="R79" s="416" t="n">
        <v>24.3895524145676</v>
      </c>
      <c r="S79" s="416" t="n">
        <v>27.5781081272631</v>
      </c>
    </row>
    <row r="80">
      <c r="A80" t="s">
        <v>20</v>
      </c>
    </row>
    <row r="81">
      <c r="A81" t="s">
        <v>21</v>
      </c>
    </row>
    <row r="82">
      <c r="A82" t="s">
        <v>22</v>
      </c>
    </row>
    <row r="83">
      <c r="A83" t="s">
        <v>23</v>
      </c>
    </row>
    <row r="84">
      <c r="A84" t="s">
        <v>24</v>
      </c>
    </row>
    <row r="87">
      <c r="L87" s="7" t="str">
        <f>=HYPERLINK("#'Indice'!A1", "Ir al índice")</f>
      </c>
    </row>
    <row r="88">
      <c r="A88" s="4" t="s">
        <v>1023</v>
      </c>
    </row>
    <row r="89">
      <c r="A89" s="5" t="s">
        <v>26</v>
      </c>
      <c r="B89" s="5" t="s">
        <v>71</v>
      </c>
      <c r="C89" s="5" t="s">
        <v>11</v>
      </c>
      <c r="D89" s="5" t="s">
        <v>994</v>
      </c>
      <c r="E89" s="5" t="s">
        <v>995</v>
      </c>
      <c r="F89" s="5" t="s">
        <v>996</v>
      </c>
      <c r="G89" s="5" t="s">
        <v>997</v>
      </c>
      <c r="H89" s="5" t="s">
        <v>998</v>
      </c>
      <c r="I89" s="5" t="s">
        <v>999</v>
      </c>
      <c r="J89" s="5" t="s">
        <v>1000</v>
      </c>
      <c r="K89" s="5" t="s">
        <v>1001</v>
      </c>
      <c r="L89" s="5" t="s">
        <v>1002</v>
      </c>
      <c r="M89" s="5" t="s">
        <v>1003</v>
      </c>
      <c r="N89" s="5" t="s">
        <v>1004</v>
      </c>
      <c r="O89" s="5" t="s">
        <v>1005</v>
      </c>
      <c r="P89" s="5" t="s">
        <v>1006</v>
      </c>
      <c r="Q89" s="5" t="s">
        <v>1007</v>
      </c>
      <c r="R89" s="5" t="s">
        <v>1008</v>
      </c>
      <c r="S89" s="5" t="s">
        <v>1009</v>
      </c>
    </row>
    <row r="90">
      <c r="A90" s="417" t="s">
        <v>72</v>
      </c>
      <c r="B90" s="417" t="s">
        <v>73</v>
      </c>
      <c r="C90" s="417" t="s">
        <v>16</v>
      </c>
      <c r="D90" s="417" t="n">
        <v>174.3736818</v>
      </c>
      <c r="E90" s="417" t="n">
        <v>43.1576464601533</v>
      </c>
      <c r="F90" s="417" t="n">
        <v>14.3142335205316</v>
      </c>
      <c r="G90" s="417" t="n">
        <v>34.9176791587419</v>
      </c>
      <c r="H90" s="417" t="n">
        <v>325.338664</v>
      </c>
      <c r="I90" s="417" t="n">
        <v>36.1653208383478</v>
      </c>
      <c r="J90" s="417" t="n">
        <v>26.7068605863077</v>
      </c>
      <c r="K90" s="417" t="n">
        <v>31.3170075940903</v>
      </c>
      <c r="L90" s="417" t="n">
        <v>562.3189336</v>
      </c>
      <c r="M90" s="417" t="n">
        <v>29.6789578650141</v>
      </c>
      <c r="N90" s="417" t="n">
        <v>46.1604322709594</v>
      </c>
      <c r="O90" s="417" t="n">
        <v>19.7683475206368</v>
      </c>
      <c r="P90" s="417" t="n">
        <v>156.1525762</v>
      </c>
      <c r="Q90" s="417" t="n">
        <v>57.2706811714563</v>
      </c>
      <c r="R90" s="417" t="n">
        <v>12.8184736222012</v>
      </c>
      <c r="S90" s="417" t="n">
        <v>54.0875748096008</v>
      </c>
    </row>
    <row r="91">
      <c r="A91" s="417" t="s">
        <v>72</v>
      </c>
      <c r="B91" s="417" t="s">
        <v>73</v>
      </c>
      <c r="C91" s="417" t="s">
        <v>17</v>
      </c>
      <c r="D91" s="417" t="n">
        <v>2269.6585</v>
      </c>
      <c r="E91" s="417" t="n">
        <v>15.1582070491733</v>
      </c>
      <c r="F91" s="417" t="n">
        <v>8.57974349132324</v>
      </c>
      <c r="G91" s="417" t="n">
        <v>14.8802181014449</v>
      </c>
      <c r="H91" s="417" t="n">
        <v>5476.6971241</v>
      </c>
      <c r="I91" s="417" t="n">
        <v>8.97432090718918</v>
      </c>
      <c r="J91" s="417" t="n">
        <v>20.7029632451074</v>
      </c>
      <c r="K91" s="417" t="n">
        <v>8.45157417994564</v>
      </c>
      <c r="L91" s="417" t="n">
        <v>14965.3122551</v>
      </c>
      <c r="M91" s="417" t="n">
        <v>5.67224799737469</v>
      </c>
      <c r="N91" s="417" t="n">
        <v>56.5717443466998</v>
      </c>
      <c r="O91" s="417" t="n">
        <v>3.93609222868935</v>
      </c>
      <c r="P91" s="417" t="n">
        <v>3742.0192537</v>
      </c>
      <c r="Q91" s="417" t="n">
        <v>11.1259290159835</v>
      </c>
      <c r="R91" s="417" t="n">
        <v>14.1455489168696</v>
      </c>
      <c r="S91" s="417" t="n">
        <v>10.3465915726831</v>
      </c>
    </row>
    <row r="92">
      <c r="A92" s="417" t="s">
        <v>74</v>
      </c>
      <c r="B92" s="417" t="s">
        <v>75</v>
      </c>
      <c r="C92" s="417" t="s">
        <v>16</v>
      </c>
      <c r="D92" s="417" t="n">
        <v>140.933687</v>
      </c>
      <c r="E92" s="417" t="n">
        <v>50.244994805435</v>
      </c>
      <c r="F92" s="417" t="n">
        <v>49.7606080412237</v>
      </c>
      <c r="G92" s="417" t="n">
        <v>33.093747839446</v>
      </c>
      <c r="H92" s="417" t="n">
        <v>123.4769839</v>
      </c>
      <c r="I92" s="417" t="n">
        <v>44.5233370571895</v>
      </c>
      <c r="J92" s="417" t="n">
        <v>43.5970272881628</v>
      </c>
      <c r="K92" s="417" t="n">
        <v>36.5903034418537</v>
      </c>
      <c r="L92" s="417" t="n">
        <v>18.8127312</v>
      </c>
      <c r="M92" s="417" t="n">
        <v>100</v>
      </c>
      <c r="N92" s="417" t="n">
        <v>6.6423646706135</v>
      </c>
      <c r="O92" s="417" t="n">
        <v>99.3033423109941</v>
      </c>
      <c r="P92" s="417"/>
      <c r="Q92" s="417"/>
      <c r="R92" s="417"/>
      <c r="S92" s="417"/>
    </row>
    <row r="93">
      <c r="A93" s="417" t="s">
        <v>74</v>
      </c>
      <c r="B93" s="417" t="s">
        <v>75</v>
      </c>
      <c r="C93" s="417" t="s">
        <v>17</v>
      </c>
      <c r="D93" s="417" t="n">
        <v>3553.7107539</v>
      </c>
      <c r="E93" s="417" t="n">
        <v>13.3948434153891</v>
      </c>
      <c r="F93" s="417" t="n">
        <v>29.132971600247</v>
      </c>
      <c r="G93" s="417" t="n">
        <v>11.1360181506043</v>
      </c>
      <c r="H93" s="417" t="n">
        <v>4210.945553</v>
      </c>
      <c r="I93" s="417" t="n">
        <v>8.44965461809624</v>
      </c>
      <c r="J93" s="417" t="n">
        <v>34.5209179084437</v>
      </c>
      <c r="K93" s="417" t="n">
        <v>7.67654453404765</v>
      </c>
      <c r="L93" s="417" t="n">
        <v>3872.5567317</v>
      </c>
      <c r="M93" s="417" t="n">
        <v>10.4528902511063</v>
      </c>
      <c r="N93" s="417" t="n">
        <v>31.7468395989035</v>
      </c>
      <c r="O93" s="417" t="n">
        <v>8.42903536496877</v>
      </c>
      <c r="P93" s="417" t="n">
        <v>561.0302531</v>
      </c>
      <c r="Q93" s="417" t="n">
        <v>37.2833022469661</v>
      </c>
      <c r="R93" s="417" t="n">
        <v>4.59927089240579</v>
      </c>
      <c r="S93" s="417" t="n">
        <v>35.263900140139</v>
      </c>
    </row>
    <row r="94">
      <c r="A94" s="417" t="s">
        <v>76</v>
      </c>
      <c r="B94" s="417" t="s">
        <v>77</v>
      </c>
      <c r="C94" s="417" t="s">
        <v>16</v>
      </c>
      <c r="D94" s="417" t="n">
        <v>141.5065509</v>
      </c>
      <c r="E94" s="417" t="n">
        <v>28.6507716109799</v>
      </c>
      <c r="F94" s="417" t="n">
        <v>42.8798160004702</v>
      </c>
      <c r="G94" s="417" t="n">
        <v>19.8608274506315</v>
      </c>
      <c r="H94" s="417" t="n">
        <v>94.8007303</v>
      </c>
      <c r="I94" s="417" t="n">
        <v>36.1640249229291</v>
      </c>
      <c r="J94" s="417" t="n">
        <v>28.726852899177</v>
      </c>
      <c r="K94" s="417" t="n">
        <v>28.5751957910305</v>
      </c>
      <c r="L94" s="417" t="n">
        <v>68.1007862</v>
      </c>
      <c r="M94" s="417" t="n">
        <v>35.4607889140231</v>
      </c>
      <c r="N94" s="417" t="n">
        <v>20.6361413176339</v>
      </c>
      <c r="O94" s="417" t="n">
        <v>34.4289401044917</v>
      </c>
      <c r="P94" s="417" t="n">
        <v>25.5992976</v>
      </c>
      <c r="Q94" s="417" t="n">
        <v>59.7373219592504</v>
      </c>
      <c r="R94" s="417" t="n">
        <v>7.75718978271894</v>
      </c>
      <c r="S94" s="417" t="n">
        <v>58.9162059189835</v>
      </c>
    </row>
    <row r="95">
      <c r="A95" s="417" t="s">
        <v>76</v>
      </c>
      <c r="B95" s="417" t="s">
        <v>77</v>
      </c>
      <c r="C95" s="417" t="s">
        <v>17</v>
      </c>
      <c r="D95" s="417" t="n">
        <v>1269.2151347</v>
      </c>
      <c r="E95" s="417" t="n">
        <v>12.3548090152857</v>
      </c>
      <c r="F95" s="417" t="n">
        <v>28.3486180848278</v>
      </c>
      <c r="G95" s="417" t="n">
        <v>9.95905560742776</v>
      </c>
      <c r="H95" s="417" t="n">
        <v>1974.3674555</v>
      </c>
      <c r="I95" s="417" t="n">
        <v>8.60380694558676</v>
      </c>
      <c r="J95" s="417" t="n">
        <v>44.0985829942158</v>
      </c>
      <c r="K95" s="417" t="n">
        <v>6.4519412269682</v>
      </c>
      <c r="L95" s="417" t="n">
        <v>1065.9885512</v>
      </c>
      <c r="M95" s="417" t="n">
        <v>11.416298846389</v>
      </c>
      <c r="N95" s="417" t="n">
        <v>23.8094405704597</v>
      </c>
      <c r="O95" s="417" t="n">
        <v>10.7256632996477</v>
      </c>
      <c r="P95" s="417" t="n">
        <v>167.596426</v>
      </c>
      <c r="Q95" s="417" t="n">
        <v>31.6938219280195</v>
      </c>
      <c r="R95" s="417" t="n">
        <v>3.74335835049675</v>
      </c>
      <c r="S95" s="417" t="n">
        <v>32.3139078209187</v>
      </c>
    </row>
    <row r="96">
      <c r="A96" s="417" t="s">
        <v>78</v>
      </c>
      <c r="B96" s="417" t="s">
        <v>79</v>
      </c>
      <c r="C96" s="417" t="s">
        <v>16</v>
      </c>
      <c r="D96" s="417"/>
      <c r="E96" s="417"/>
      <c r="F96" s="417"/>
      <c r="G96" s="417"/>
      <c r="H96" s="417" t="n">
        <v>24.430057</v>
      </c>
      <c r="I96" s="417" t="n">
        <v>100</v>
      </c>
      <c r="J96" s="417" t="n">
        <v>20.2301738430264</v>
      </c>
      <c r="K96" s="417" t="n">
        <v>93.5619498330452</v>
      </c>
      <c r="L96" s="417" t="n">
        <v>96.3304327</v>
      </c>
      <c r="M96" s="417" t="n">
        <v>58.4533875446124</v>
      </c>
      <c r="N96" s="417" t="n">
        <v>79.7698261569736</v>
      </c>
      <c r="O96" s="417" t="n">
        <v>23.7279507979666</v>
      </c>
      <c r="P96" s="417"/>
      <c r="Q96" s="417"/>
      <c r="R96" s="417"/>
      <c r="S96" s="417"/>
    </row>
    <row r="97">
      <c r="A97" s="417" t="s">
        <v>78</v>
      </c>
      <c r="B97" s="417" t="s">
        <v>79</v>
      </c>
      <c r="C97" s="417" t="s">
        <v>17</v>
      </c>
      <c r="D97" s="417" t="n">
        <v>211.8618552</v>
      </c>
      <c r="E97" s="417" t="n">
        <v>40.1297134881648</v>
      </c>
      <c r="F97" s="417" t="n">
        <v>3.48455342999794</v>
      </c>
      <c r="G97" s="417" t="n">
        <v>38.7371943553576</v>
      </c>
      <c r="H97" s="417" t="n">
        <v>930.013819</v>
      </c>
      <c r="I97" s="417" t="n">
        <v>18.3110684729587</v>
      </c>
      <c r="J97" s="417" t="n">
        <v>15.2962072378848</v>
      </c>
      <c r="K97" s="417" t="n">
        <v>16.4894973597652</v>
      </c>
      <c r="L97" s="417" t="n">
        <v>3827.847709</v>
      </c>
      <c r="M97" s="417" t="n">
        <v>7.04568932281449</v>
      </c>
      <c r="N97" s="417" t="n">
        <v>62.9577223861944</v>
      </c>
      <c r="O97" s="417" t="n">
        <v>5.72924271420018</v>
      </c>
      <c r="P97" s="417" t="n">
        <v>1110.3055059</v>
      </c>
      <c r="Q97" s="417" t="n">
        <v>19.5882495098427</v>
      </c>
      <c r="R97" s="417" t="n">
        <v>18.2615169459228</v>
      </c>
      <c r="S97" s="417" t="n">
        <v>16.0276918095923</v>
      </c>
    </row>
    <row r="98">
      <c r="A98" s="417" t="s">
        <v>80</v>
      </c>
      <c r="B98" s="417" t="s">
        <v>81</v>
      </c>
      <c r="C98" s="417" t="s">
        <v>16</v>
      </c>
      <c r="D98" s="417"/>
      <c r="E98" s="417"/>
      <c r="F98" s="417"/>
      <c r="G98" s="417"/>
      <c r="H98" s="417"/>
      <c r="I98" s="417"/>
      <c r="J98" s="417"/>
      <c r="K98" s="417"/>
      <c r="L98" s="417" t="n">
        <v>362.1450889</v>
      </c>
      <c r="M98" s="417" t="n">
        <v>32.5923213927892</v>
      </c>
      <c r="N98" s="417" t="n">
        <v>35.1086457150652</v>
      </c>
      <c r="O98" s="417" t="n">
        <v>27.0629230243878</v>
      </c>
      <c r="P98" s="417" t="n">
        <v>669.3532259</v>
      </c>
      <c r="Q98" s="417" t="n">
        <v>30.2380342108903</v>
      </c>
      <c r="R98" s="417" t="n">
        <v>64.8913542849348</v>
      </c>
      <c r="S98" s="417" t="n">
        <v>14.642051887302</v>
      </c>
    </row>
    <row r="99">
      <c r="A99" s="417" t="s">
        <v>80</v>
      </c>
      <c r="B99" s="417" t="s">
        <v>81</v>
      </c>
      <c r="C99" s="417" t="s">
        <v>17</v>
      </c>
      <c r="D99" s="417" t="n">
        <v>53.034557</v>
      </c>
      <c r="E99" s="417" t="n">
        <v>93.8324605277626</v>
      </c>
      <c r="F99" s="417" t="n">
        <v>0.682119482737275</v>
      </c>
      <c r="G99" s="417" t="n">
        <v>93.3914906535464</v>
      </c>
      <c r="H99" s="417" t="n">
        <v>478.9264075</v>
      </c>
      <c r="I99" s="417" t="n">
        <v>29.3986780561729</v>
      </c>
      <c r="J99" s="417" t="n">
        <v>6.15985221396535</v>
      </c>
      <c r="K99" s="417" t="n">
        <v>29.9996830856818</v>
      </c>
      <c r="L99" s="417" t="n">
        <v>3864.4722379</v>
      </c>
      <c r="M99" s="417" t="n">
        <v>10.3021909884641</v>
      </c>
      <c r="N99" s="417" t="n">
        <v>49.7040411588412</v>
      </c>
      <c r="O99" s="417" t="n">
        <v>8.07016665466969</v>
      </c>
      <c r="P99" s="417" t="n">
        <v>3378.5326712</v>
      </c>
      <c r="Q99" s="417" t="n">
        <v>10.5531146085656</v>
      </c>
      <c r="R99" s="417" t="n">
        <v>43.4539871444562</v>
      </c>
      <c r="S99" s="417" t="n">
        <v>9.07117150393837</v>
      </c>
    </row>
    <row r="100">
      <c r="A100" s="417" t="s">
        <v>82</v>
      </c>
      <c r="B100" s="417" t="s">
        <v>83</v>
      </c>
      <c r="C100" s="417" t="s">
        <v>16</v>
      </c>
      <c r="D100" s="417"/>
      <c r="E100" s="417"/>
      <c r="F100" s="417"/>
      <c r="G100" s="417"/>
      <c r="H100" s="417"/>
      <c r="I100" s="417"/>
      <c r="J100" s="417"/>
      <c r="K100" s="417"/>
      <c r="L100" s="417" t="n">
        <v>177.14885</v>
      </c>
      <c r="M100" s="417" t="n">
        <v>72.3261716565553</v>
      </c>
      <c r="N100" s="417" t="n">
        <v>100</v>
      </c>
      <c r="O100" s="417" t="n">
        <v>0</v>
      </c>
      <c r="P100" s="417"/>
      <c r="Q100" s="417"/>
      <c r="R100" s="417"/>
      <c r="S100" s="417"/>
    </row>
    <row r="101">
      <c r="A101" s="417" t="s">
        <v>82</v>
      </c>
      <c r="B101" s="417" t="s">
        <v>83</v>
      </c>
      <c r="C101" s="417" t="s">
        <v>17</v>
      </c>
      <c r="D101" s="417" t="n">
        <v>87.9966487</v>
      </c>
      <c r="E101" s="417" t="n">
        <v>70.0312641957966</v>
      </c>
      <c r="F101" s="417" t="n">
        <v>2.41588639811686</v>
      </c>
      <c r="G101" s="417" t="n">
        <v>72.0621454350993</v>
      </c>
      <c r="H101" s="417" t="n">
        <v>636.889998</v>
      </c>
      <c r="I101" s="417" t="n">
        <v>34.5093057773336</v>
      </c>
      <c r="J101" s="417" t="n">
        <v>17.4853691134361</v>
      </c>
      <c r="K101" s="417" t="n">
        <v>31.3354086597511</v>
      </c>
      <c r="L101" s="417" t="n">
        <v>2383.3706615</v>
      </c>
      <c r="M101" s="417" t="n">
        <v>13.5055469135686</v>
      </c>
      <c r="N101" s="417" t="n">
        <v>65.4337733067398</v>
      </c>
      <c r="O101" s="417" t="n">
        <v>10.6160672102339</v>
      </c>
      <c r="P101" s="417" t="n">
        <v>534.1593538</v>
      </c>
      <c r="Q101" s="417" t="n">
        <v>30.5154211003965</v>
      </c>
      <c r="R101" s="417" t="n">
        <v>14.6649711817072</v>
      </c>
      <c r="S101" s="417" t="n">
        <v>30.9054394317617</v>
      </c>
    </row>
    <row r="102">
      <c r="A102" s="417" t="s">
        <v>84</v>
      </c>
      <c r="B102" s="417" t="s">
        <v>85</v>
      </c>
      <c r="C102" s="417" t="s">
        <v>16</v>
      </c>
      <c r="D102" s="417"/>
      <c r="E102" s="417"/>
      <c r="F102" s="417"/>
      <c r="G102" s="417"/>
      <c r="H102" s="417" t="n">
        <v>52.7091585</v>
      </c>
      <c r="I102" s="417" t="n">
        <v>100</v>
      </c>
      <c r="J102" s="417" t="n">
        <v>5.20050931781591</v>
      </c>
      <c r="K102" s="417" t="n">
        <v>100.985293320279</v>
      </c>
      <c r="L102" s="417" t="n">
        <v>531.0800752</v>
      </c>
      <c r="M102" s="417" t="n">
        <v>35.2539007624931</v>
      </c>
      <c r="N102" s="417" t="n">
        <v>52.3986145516623</v>
      </c>
      <c r="O102" s="417" t="n">
        <v>27.1225578011758</v>
      </c>
      <c r="P102" s="417" t="n">
        <v>429.749158</v>
      </c>
      <c r="Q102" s="417" t="n">
        <v>58.3416329431451</v>
      </c>
      <c r="R102" s="417" t="n">
        <v>42.4008761305218</v>
      </c>
      <c r="S102" s="417" t="n">
        <v>34.8465655197325</v>
      </c>
    </row>
    <row r="103">
      <c r="A103" s="417" t="s">
        <v>84</v>
      </c>
      <c r="B103" s="417" t="s">
        <v>85</v>
      </c>
      <c r="C103" s="417" t="s">
        <v>17</v>
      </c>
      <c r="D103" s="417" t="n">
        <v>83.2346914</v>
      </c>
      <c r="E103" s="417" t="n">
        <v>88.2976363363808</v>
      </c>
      <c r="F103" s="417" t="n">
        <v>0.97944203827659</v>
      </c>
      <c r="G103" s="417" t="n">
        <v>87.7029467745792</v>
      </c>
      <c r="H103" s="417" t="n">
        <v>558.3567534</v>
      </c>
      <c r="I103" s="417" t="n">
        <v>32.9102658302024</v>
      </c>
      <c r="J103" s="417" t="n">
        <v>6.57031422159625</v>
      </c>
      <c r="K103" s="417" t="n">
        <v>33.3131771176138</v>
      </c>
      <c r="L103" s="417" t="n">
        <v>4104.816265</v>
      </c>
      <c r="M103" s="417" t="n">
        <v>14.256214274908</v>
      </c>
      <c r="N103" s="417" t="n">
        <v>48.3023309358062</v>
      </c>
      <c r="O103" s="417" t="n">
        <v>9.42843641541787</v>
      </c>
      <c r="P103" s="417" t="n">
        <v>3751.7665718</v>
      </c>
      <c r="Q103" s="417" t="n">
        <v>12.3196730245691</v>
      </c>
      <c r="R103" s="417" t="n">
        <v>44.147912804321</v>
      </c>
      <c r="S103" s="417" t="n">
        <v>9.8918184184912</v>
      </c>
    </row>
    <row r="104">
      <c r="A104" s="417" t="s">
        <v>86</v>
      </c>
      <c r="B104" s="417" t="s">
        <v>87</v>
      </c>
      <c r="C104" s="417" t="s">
        <v>16</v>
      </c>
      <c r="D104" s="417" t="n">
        <v>42.5324466</v>
      </c>
      <c r="E104" s="417" t="n">
        <v>100</v>
      </c>
      <c r="F104" s="417" t="n">
        <v>3.14172792168856</v>
      </c>
      <c r="G104" s="417" t="n">
        <v>96.1292915984802</v>
      </c>
      <c r="H104" s="417" t="n">
        <v>262.5965221</v>
      </c>
      <c r="I104" s="417" t="n">
        <v>39.3836485606417</v>
      </c>
      <c r="J104" s="417" t="n">
        <v>19.3971165914513</v>
      </c>
      <c r="K104" s="417" t="n">
        <v>35.1457779479521</v>
      </c>
      <c r="L104" s="417" t="n">
        <v>835.6747464</v>
      </c>
      <c r="M104" s="417" t="n">
        <v>24.9677816840778</v>
      </c>
      <c r="N104" s="417" t="n">
        <v>61.7284660086985</v>
      </c>
      <c r="O104" s="417" t="n">
        <v>13.8916692637411</v>
      </c>
      <c r="P104" s="417" t="n">
        <v>212.9878181</v>
      </c>
      <c r="Q104" s="417" t="n">
        <v>48.0219899033197</v>
      </c>
      <c r="R104" s="417" t="n">
        <v>15.7326894781617</v>
      </c>
      <c r="S104" s="417" t="n">
        <v>45.1942288766553</v>
      </c>
    </row>
    <row r="105">
      <c r="A105" s="417" t="s">
        <v>86</v>
      </c>
      <c r="B105" s="417" t="s">
        <v>87</v>
      </c>
      <c r="C105" s="417" t="s">
        <v>17</v>
      </c>
      <c r="D105" s="417" t="n">
        <v>1085.0263793</v>
      </c>
      <c r="E105" s="417" t="n">
        <v>27.2200157739347</v>
      </c>
      <c r="F105" s="417" t="n">
        <v>4.32401832421744</v>
      </c>
      <c r="G105" s="417" t="n">
        <v>26.4775727996502</v>
      </c>
      <c r="H105" s="417" t="n">
        <v>3222.049599</v>
      </c>
      <c r="I105" s="417" t="n">
        <v>11.9717089340284</v>
      </c>
      <c r="J105" s="417" t="n">
        <v>12.8404265310137</v>
      </c>
      <c r="K105" s="417" t="n">
        <v>11.6791685744954</v>
      </c>
      <c r="L105" s="417" t="n">
        <v>13747.6786645</v>
      </c>
      <c r="M105" s="417" t="n">
        <v>5.75120941877546</v>
      </c>
      <c r="N105" s="417" t="n">
        <v>54.7868840747466</v>
      </c>
      <c r="O105" s="417" t="n">
        <v>4.29840083159966</v>
      </c>
      <c r="P105" s="417" t="n">
        <v>7038.2560233</v>
      </c>
      <c r="Q105" s="417" t="n">
        <v>9.26695392277819</v>
      </c>
      <c r="R105" s="417" t="n">
        <v>28.0486710700223</v>
      </c>
      <c r="S105" s="417" t="n">
        <v>7.48198609776213</v>
      </c>
    </row>
    <row r="106">
      <c r="A106" s="417" t="s">
        <v>88</v>
      </c>
      <c r="B106" s="417" t="s">
        <v>89</v>
      </c>
      <c r="C106" s="417" t="s">
        <v>16</v>
      </c>
      <c r="D106" s="417" t="n">
        <v>52.2951084</v>
      </c>
      <c r="E106" s="417" t="n">
        <v>78.8628261676375</v>
      </c>
      <c r="F106" s="417" t="n">
        <v>18.0906725404579</v>
      </c>
      <c r="G106" s="417" t="n">
        <v>69.0579493336206</v>
      </c>
      <c r="H106" s="417" t="n">
        <v>107.4393449</v>
      </c>
      <c r="I106" s="417" t="n">
        <v>44.677230407731</v>
      </c>
      <c r="J106" s="417" t="n">
        <v>37.1669562606207</v>
      </c>
      <c r="K106" s="417" t="n">
        <v>35.4807421268001</v>
      </c>
      <c r="L106" s="417" t="n">
        <v>129.3377649</v>
      </c>
      <c r="M106" s="417" t="n">
        <v>37.4299565018384</v>
      </c>
      <c r="N106" s="417" t="n">
        <v>44.7423711989214</v>
      </c>
      <c r="O106" s="417" t="n">
        <v>30.0100173065742</v>
      </c>
      <c r="P106" s="417"/>
      <c r="Q106" s="417"/>
      <c r="R106" s="417"/>
      <c r="S106" s="417"/>
    </row>
    <row r="107">
      <c r="A107" s="417" t="s">
        <v>88</v>
      </c>
      <c r="B107" s="417" t="s">
        <v>89</v>
      </c>
      <c r="C107" s="417" t="s">
        <v>17</v>
      </c>
      <c r="D107" s="417" t="n">
        <v>352.9756941</v>
      </c>
      <c r="E107" s="417" t="n">
        <v>26.5804153831706</v>
      </c>
      <c r="F107" s="417" t="n">
        <v>3.39061382749673</v>
      </c>
      <c r="G107" s="417" t="n">
        <v>26.354766950518</v>
      </c>
      <c r="H107" s="417" t="n">
        <v>2544.9884526</v>
      </c>
      <c r="I107" s="417" t="n">
        <v>9.43416111458497</v>
      </c>
      <c r="J107" s="417" t="n">
        <v>24.446649393826</v>
      </c>
      <c r="K107" s="417" t="n">
        <v>8.70211932810116</v>
      </c>
      <c r="L107" s="417" t="n">
        <v>6178.3614672</v>
      </c>
      <c r="M107" s="417" t="n">
        <v>5.35708626512535</v>
      </c>
      <c r="N107" s="417" t="n">
        <v>59.3481029207255</v>
      </c>
      <c r="O107" s="417" t="n">
        <v>4.05322129367379</v>
      </c>
      <c r="P107" s="417" t="n">
        <v>1334.0517413</v>
      </c>
      <c r="Q107" s="417" t="n">
        <v>14.2601810930088</v>
      </c>
      <c r="R107" s="417" t="n">
        <v>12.8146338579517</v>
      </c>
      <c r="S107" s="417" t="n">
        <v>13.7327845081835</v>
      </c>
    </row>
    <row r="108">
      <c r="A108" s="417" t="s">
        <v>90</v>
      </c>
      <c r="B108" s="417" t="s">
        <v>91</v>
      </c>
      <c r="C108" s="417" t="s">
        <v>16</v>
      </c>
      <c r="D108" s="417" t="n">
        <v>91.4190734</v>
      </c>
      <c r="E108" s="417" t="n">
        <v>69.9792502144466</v>
      </c>
      <c r="F108" s="417" t="n">
        <v>8.37319773619089</v>
      </c>
      <c r="G108" s="417" t="n">
        <v>69.2827940771727</v>
      </c>
      <c r="H108" s="417" t="n">
        <v>137.4846387</v>
      </c>
      <c r="I108" s="417" t="n">
        <v>70.8679637527591</v>
      </c>
      <c r="J108" s="417" t="n">
        <v>12.5924057498034</v>
      </c>
      <c r="K108" s="417" t="n">
        <v>60.8127941190433</v>
      </c>
      <c r="L108" s="417" t="n">
        <v>714.3307391</v>
      </c>
      <c r="M108" s="417" t="n">
        <v>27.8949757355893</v>
      </c>
      <c r="N108" s="417" t="n">
        <v>65.4265275841626</v>
      </c>
      <c r="O108" s="417" t="n">
        <v>14.4448830610446</v>
      </c>
      <c r="P108" s="417" t="n">
        <v>148.5715264</v>
      </c>
      <c r="Q108" s="417" t="n">
        <v>66.5439889448701</v>
      </c>
      <c r="R108" s="417" t="n">
        <v>13.6078689298431</v>
      </c>
      <c r="S108" s="417" t="n">
        <v>59.2710599178863</v>
      </c>
    </row>
    <row r="109">
      <c r="A109" s="417" t="s">
        <v>90</v>
      </c>
      <c r="B109" s="417" t="s">
        <v>91</v>
      </c>
      <c r="C109" s="417" t="s">
        <v>17</v>
      </c>
      <c r="D109" s="417" t="n">
        <v>699.2892918</v>
      </c>
      <c r="E109" s="417" t="n">
        <v>28.0043548575266</v>
      </c>
      <c r="F109" s="417" t="n">
        <v>3.77285711292471</v>
      </c>
      <c r="G109" s="417" t="n">
        <v>28.1363994413327</v>
      </c>
      <c r="H109" s="417" t="n">
        <v>3009.3456969</v>
      </c>
      <c r="I109" s="417" t="n">
        <v>13.4802038611767</v>
      </c>
      <c r="J109" s="417" t="n">
        <v>16.2362436418457</v>
      </c>
      <c r="K109" s="417" t="n">
        <v>13.1120635383586</v>
      </c>
      <c r="L109" s="417" t="n">
        <v>11393.5771351</v>
      </c>
      <c r="M109" s="417" t="n">
        <v>6.79196209754593</v>
      </c>
      <c r="N109" s="417" t="n">
        <v>61.4714668734162</v>
      </c>
      <c r="O109" s="417" t="n">
        <v>4.35802502440898</v>
      </c>
      <c r="P109" s="417" t="n">
        <v>3432.5288131</v>
      </c>
      <c r="Q109" s="417" t="n">
        <v>12.6108330839062</v>
      </c>
      <c r="R109" s="417" t="n">
        <v>18.5194323718134</v>
      </c>
      <c r="S109" s="417" t="n">
        <v>11.6023744284257</v>
      </c>
    </row>
    <row r="110">
      <c r="A110" s="417" t="s">
        <v>92</v>
      </c>
      <c r="B110" s="417" t="s">
        <v>93</v>
      </c>
      <c r="C110" s="417" t="s">
        <v>16</v>
      </c>
      <c r="D110" s="417" t="n">
        <v>114.5977363</v>
      </c>
      <c r="E110" s="417" t="n">
        <v>63.9139528522658</v>
      </c>
      <c r="F110" s="417" t="n">
        <v>5.03768675635611</v>
      </c>
      <c r="G110" s="417" t="n">
        <v>63.625446938172</v>
      </c>
      <c r="H110" s="417" t="n">
        <v>588.0149764</v>
      </c>
      <c r="I110" s="417" t="n">
        <v>35.0660060967457</v>
      </c>
      <c r="J110" s="417" t="n">
        <v>25.8489858071422</v>
      </c>
      <c r="K110" s="417" t="n">
        <v>31.4094968651146</v>
      </c>
      <c r="L110" s="417" t="n">
        <v>899.2736547</v>
      </c>
      <c r="M110" s="417" t="n">
        <v>21.8795230591384</v>
      </c>
      <c r="N110" s="417" t="n">
        <v>39.5318365518373</v>
      </c>
      <c r="O110" s="417" t="n">
        <v>21.4380553666198</v>
      </c>
      <c r="P110" s="417" t="n">
        <v>672.9223264</v>
      </c>
      <c r="Q110" s="417" t="n">
        <v>47.3126903994505</v>
      </c>
      <c r="R110" s="417" t="n">
        <v>29.5814908846644</v>
      </c>
      <c r="S110" s="417" t="n">
        <v>36.0163971991829</v>
      </c>
    </row>
    <row r="111">
      <c r="A111" s="417" t="s">
        <v>92</v>
      </c>
      <c r="B111" s="417" t="s">
        <v>93</v>
      </c>
      <c r="C111" s="417" t="s">
        <v>17</v>
      </c>
      <c r="D111" s="417" t="n">
        <v>1645.0378675</v>
      </c>
      <c r="E111" s="417" t="n">
        <v>24.1253255063191</v>
      </c>
      <c r="F111" s="417" t="n">
        <v>4.97023034892763</v>
      </c>
      <c r="G111" s="417" t="n">
        <v>23.9655936509072</v>
      </c>
      <c r="H111" s="417" t="n">
        <v>5195.1022572</v>
      </c>
      <c r="I111" s="417" t="n">
        <v>10.5375883865942</v>
      </c>
      <c r="J111" s="417" t="n">
        <v>15.6962070081453</v>
      </c>
      <c r="K111" s="417" t="n">
        <v>9.89214272971552</v>
      </c>
      <c r="L111" s="417" t="n">
        <v>19929.628448</v>
      </c>
      <c r="M111" s="417" t="n">
        <v>5.39130110684983</v>
      </c>
      <c r="N111" s="417" t="n">
        <v>60.2143246134735</v>
      </c>
      <c r="O111" s="417" t="n">
        <v>3.81744403942697</v>
      </c>
      <c r="P111" s="417" t="n">
        <v>6328.0508846</v>
      </c>
      <c r="Q111" s="417" t="n">
        <v>10.0826440724065</v>
      </c>
      <c r="R111" s="417" t="n">
        <v>19.1192380294536</v>
      </c>
      <c r="S111" s="417" t="n">
        <v>9.41830042665207</v>
      </c>
    </row>
    <row r="112">
      <c r="A112" s="417" t="s">
        <v>94</v>
      </c>
      <c r="B112" s="417" t="s">
        <v>95</v>
      </c>
      <c r="C112" s="417" t="s">
        <v>16</v>
      </c>
      <c r="D112" s="417" t="n">
        <v>80.3729216</v>
      </c>
      <c r="E112" s="417" t="n">
        <v>57.031284264252</v>
      </c>
      <c r="F112" s="417" t="n">
        <v>39.5002359592561</v>
      </c>
      <c r="G112" s="417" t="n">
        <v>35.8402205911633</v>
      </c>
      <c r="H112" s="417" t="n">
        <v>63.5067347</v>
      </c>
      <c r="I112" s="417" t="n">
        <v>59.6214246513277</v>
      </c>
      <c r="J112" s="417" t="n">
        <v>31.211146188468</v>
      </c>
      <c r="K112" s="417" t="n">
        <v>40.9233911540513</v>
      </c>
      <c r="L112" s="417" t="n">
        <v>46.5378436</v>
      </c>
      <c r="M112" s="417" t="n">
        <v>74.4779862604889</v>
      </c>
      <c r="N112" s="417" t="n">
        <v>22.8715812072079</v>
      </c>
      <c r="O112" s="417" t="n">
        <v>68.8022168285189</v>
      </c>
      <c r="P112" s="417" t="n">
        <v>13.0570355</v>
      </c>
      <c r="Q112" s="417" t="n">
        <v>99.9999999999999</v>
      </c>
      <c r="R112" s="417" t="n">
        <v>6.41703664506807</v>
      </c>
      <c r="S112" s="417" t="n">
        <v>101.437321240034</v>
      </c>
    </row>
    <row r="113">
      <c r="A113" s="417" t="s">
        <v>94</v>
      </c>
      <c r="B113" s="417" t="s">
        <v>95</v>
      </c>
      <c r="C113" s="417" t="s">
        <v>17</v>
      </c>
      <c r="D113" s="417" t="n">
        <v>340.060309</v>
      </c>
      <c r="E113" s="417" t="n">
        <v>28.6912785973866</v>
      </c>
      <c r="F113" s="417" t="n">
        <v>7.42303453526988</v>
      </c>
      <c r="G113" s="417" t="n">
        <v>27.9535045114491</v>
      </c>
      <c r="H113" s="417" t="n">
        <v>1750.2672543</v>
      </c>
      <c r="I113" s="417" t="n">
        <v>13.3582824439787</v>
      </c>
      <c r="J113" s="417" t="n">
        <v>38.205853287691</v>
      </c>
      <c r="K113" s="417" t="n">
        <v>11.7939651243067</v>
      </c>
      <c r="L113" s="417" t="n">
        <v>2376.8022635</v>
      </c>
      <c r="M113" s="417" t="n">
        <v>11.1930058579448</v>
      </c>
      <c r="N113" s="417" t="n">
        <v>51.8822244717425</v>
      </c>
      <c r="O113" s="417" t="n">
        <v>8.50812360709866</v>
      </c>
      <c r="P113" s="417" t="n">
        <v>114.0196665</v>
      </c>
      <c r="Q113" s="417" t="n">
        <v>39.6055907185799</v>
      </c>
      <c r="R113" s="417" t="n">
        <v>2.48888770529657</v>
      </c>
      <c r="S113" s="417" t="n">
        <v>39.3524726096717</v>
      </c>
    </row>
    <row r="114">
      <c r="A114" s="417" t="s">
        <v>96</v>
      </c>
      <c r="B114" s="417" t="s">
        <v>97</v>
      </c>
      <c r="C114" s="417" t="s">
        <v>16</v>
      </c>
      <c r="D114" s="417" t="n">
        <v>116.213121</v>
      </c>
      <c r="E114" s="417" t="n">
        <v>33.5241810044679</v>
      </c>
      <c r="F114" s="417" t="n">
        <v>20.0535996079082</v>
      </c>
      <c r="G114" s="417" t="n">
        <v>28.5655149293271</v>
      </c>
      <c r="H114" s="417" t="n">
        <v>241.0953052</v>
      </c>
      <c r="I114" s="417" t="n">
        <v>23.3999002793316</v>
      </c>
      <c r="J114" s="417" t="n">
        <v>41.6031225753522</v>
      </c>
      <c r="K114" s="417" t="n">
        <v>16.2963916409231</v>
      </c>
      <c r="L114" s="417" t="n">
        <v>186.8097584</v>
      </c>
      <c r="M114" s="417" t="n">
        <v>29.758222350317</v>
      </c>
      <c r="N114" s="417" t="n">
        <v>32.2356724057318</v>
      </c>
      <c r="O114" s="417" t="n">
        <v>24.0443130444795</v>
      </c>
      <c r="P114" s="417" t="n">
        <v>35.3943382</v>
      </c>
      <c r="Q114" s="417" t="n">
        <v>72.2590580141549</v>
      </c>
      <c r="R114" s="417" t="n">
        <v>6.10760541100769</v>
      </c>
      <c r="S114" s="417" t="n">
        <v>70.041828125394</v>
      </c>
    </row>
    <row r="115">
      <c r="A115" s="417" t="s">
        <v>96</v>
      </c>
      <c r="B115" s="417" t="s">
        <v>97</v>
      </c>
      <c r="C115" s="417" t="s">
        <v>17</v>
      </c>
      <c r="D115" s="417" t="n">
        <v>3603.4779428</v>
      </c>
      <c r="E115" s="417" t="n">
        <v>7.21662296423027</v>
      </c>
      <c r="F115" s="417" t="n">
        <v>33.347605262919</v>
      </c>
      <c r="G115" s="417" t="n">
        <v>5.80469088731211</v>
      </c>
      <c r="H115" s="417" t="n">
        <v>4252.8141648</v>
      </c>
      <c r="I115" s="417" t="n">
        <v>5.79248824608855</v>
      </c>
      <c r="J115" s="417" t="n">
        <v>39.3567465308535</v>
      </c>
      <c r="K115" s="417" t="n">
        <v>4.76503411622854</v>
      </c>
      <c r="L115" s="417" t="n">
        <v>2636.7893939</v>
      </c>
      <c r="M115" s="417" t="n">
        <v>8.65441020254123</v>
      </c>
      <c r="N115" s="417" t="n">
        <v>24.4015956986556</v>
      </c>
      <c r="O115" s="417" t="n">
        <v>7.8523299836117</v>
      </c>
      <c r="P115" s="417" t="n">
        <v>312.7257353</v>
      </c>
      <c r="Q115" s="417" t="n">
        <v>22.7028084991422</v>
      </c>
      <c r="R115" s="417" t="n">
        <v>2.89405250757193</v>
      </c>
      <c r="S115" s="417" t="n">
        <v>22.3918547777151</v>
      </c>
    </row>
    <row r="116">
      <c r="A116" s="417" t="s">
        <v>98</v>
      </c>
      <c r="B116" s="417" t="s">
        <v>99</v>
      </c>
      <c r="C116" s="417" t="s">
        <v>16</v>
      </c>
      <c r="D116" s="417" t="n">
        <v>48.7972429</v>
      </c>
      <c r="E116" s="417" t="n">
        <v>70.8932065071162</v>
      </c>
      <c r="F116" s="417" t="n">
        <v>13.8086842839629</v>
      </c>
      <c r="G116" s="417" t="n">
        <v>62.4011028466144</v>
      </c>
      <c r="H116" s="417" t="n">
        <v>165.8819809</v>
      </c>
      <c r="I116" s="417" t="n">
        <v>37.8220170674078</v>
      </c>
      <c r="J116" s="417" t="n">
        <v>46.9414205909257</v>
      </c>
      <c r="K116" s="417" t="n">
        <v>25.8199750886057</v>
      </c>
      <c r="L116" s="417" t="n">
        <v>138.7016045</v>
      </c>
      <c r="M116" s="417" t="n">
        <v>38.0419166593355</v>
      </c>
      <c r="N116" s="417" t="n">
        <v>39.2498951251114</v>
      </c>
      <c r="O116" s="417" t="n">
        <v>23.2740633287042</v>
      </c>
      <c r="P116" s="417"/>
      <c r="Q116" s="417"/>
      <c r="R116" s="417"/>
      <c r="S116" s="417"/>
    </row>
    <row r="117">
      <c r="A117" s="417" t="s">
        <v>98</v>
      </c>
      <c r="B117" s="417" t="s">
        <v>99</v>
      </c>
      <c r="C117" s="417" t="s">
        <v>17</v>
      </c>
      <c r="D117" s="417" t="n">
        <v>445.1896727</v>
      </c>
      <c r="E117" s="417" t="n">
        <v>21.5029601835465</v>
      </c>
      <c r="F117" s="417" t="n">
        <v>14.4578457187266</v>
      </c>
      <c r="G117" s="417" t="n">
        <v>20.3300788106315</v>
      </c>
      <c r="H117" s="417" t="n">
        <v>1081.7702412</v>
      </c>
      <c r="I117" s="417" t="n">
        <v>12.3714579056599</v>
      </c>
      <c r="J117" s="417" t="n">
        <v>35.131244522194</v>
      </c>
      <c r="K117" s="417" t="n">
        <v>11.407555256354</v>
      </c>
      <c r="L117" s="417" t="n">
        <v>1470.3202536</v>
      </c>
      <c r="M117" s="417" t="n">
        <v>14.0355715446148</v>
      </c>
      <c r="N117" s="417" t="n">
        <v>47.7496776929787</v>
      </c>
      <c r="O117" s="417" t="n">
        <v>9.90872942558095</v>
      </c>
      <c r="P117" s="417" t="n">
        <v>81.9453365</v>
      </c>
      <c r="Q117" s="417" t="n">
        <v>45.7370300264137</v>
      </c>
      <c r="R117" s="417" t="n">
        <v>2.66123206610074</v>
      </c>
      <c r="S117" s="417" t="n">
        <v>44.1680292171082</v>
      </c>
    </row>
    <row r="118">
      <c r="A118" s="417" t="s">
        <v>100</v>
      </c>
      <c r="B118" s="417" t="s">
        <v>101</v>
      </c>
      <c r="C118" s="417" t="s">
        <v>16</v>
      </c>
      <c r="D118" s="417" t="n">
        <v>14.4085488</v>
      </c>
      <c r="E118" s="417" t="n">
        <v>99.9999999999999</v>
      </c>
      <c r="F118" s="417" t="n">
        <v>3.14827384653904</v>
      </c>
      <c r="G118" s="417" t="n">
        <v>102.434657094695</v>
      </c>
      <c r="H118" s="417" t="n">
        <v>73.6371616</v>
      </c>
      <c r="I118" s="417" t="n">
        <v>62.4521371237262</v>
      </c>
      <c r="J118" s="417" t="n">
        <v>16.0897501349094</v>
      </c>
      <c r="K118" s="417" t="n">
        <v>57.2749365992232</v>
      </c>
      <c r="L118" s="417" t="n">
        <v>221.2395946</v>
      </c>
      <c r="M118" s="417" t="n">
        <v>35.0655154762713</v>
      </c>
      <c r="N118" s="417" t="n">
        <v>48.3409425311507</v>
      </c>
      <c r="O118" s="417" t="n">
        <v>29.1011308909083</v>
      </c>
      <c r="P118" s="417" t="n">
        <v>148.3797363</v>
      </c>
      <c r="Q118" s="417" t="n">
        <v>70.2407457127886</v>
      </c>
      <c r="R118" s="417" t="n">
        <v>32.4210334874009</v>
      </c>
      <c r="S118" s="417" t="n">
        <v>52.0913997644583</v>
      </c>
    </row>
    <row r="119">
      <c r="A119" s="417" t="s">
        <v>100</v>
      </c>
      <c r="B119" s="417" t="s">
        <v>101</v>
      </c>
      <c r="C119" s="417" t="s">
        <v>17</v>
      </c>
      <c r="D119" s="417" t="n">
        <v>243.0903741</v>
      </c>
      <c r="E119" s="417" t="n">
        <v>28.4841541874237</v>
      </c>
      <c r="F119" s="417" t="n">
        <v>7.96294656979546</v>
      </c>
      <c r="G119" s="417" t="n">
        <v>27.286680018966</v>
      </c>
      <c r="H119" s="417" t="n">
        <v>985.297164</v>
      </c>
      <c r="I119" s="417" t="n">
        <v>12.6251433333839</v>
      </c>
      <c r="J119" s="417" t="n">
        <v>32.2755218150902</v>
      </c>
      <c r="K119" s="417" t="n">
        <v>12.3827516313988</v>
      </c>
      <c r="L119" s="417" t="n">
        <v>1583.9510044</v>
      </c>
      <c r="M119" s="417" t="n">
        <v>13.9090387794061</v>
      </c>
      <c r="N119" s="417" t="n">
        <v>51.8857123154637</v>
      </c>
      <c r="O119" s="417" t="n">
        <v>8.4288231588845</v>
      </c>
      <c r="P119" s="417" t="n">
        <v>240.4305797</v>
      </c>
      <c r="Q119" s="417" t="n">
        <v>26.4223913311709</v>
      </c>
      <c r="R119" s="417" t="n">
        <v>7.87581929965054</v>
      </c>
      <c r="S119" s="417" t="n">
        <v>25.058453897085</v>
      </c>
    </row>
    <row r="120">
      <c r="A120" s="417" t="s">
        <v>102</v>
      </c>
      <c r="B120" s="417" t="s">
        <v>103</v>
      </c>
      <c r="C120" s="417" t="s">
        <v>16</v>
      </c>
      <c r="D120" s="417" t="n">
        <v>13.3088894</v>
      </c>
      <c r="E120" s="417" t="n">
        <v>100</v>
      </c>
      <c r="F120" s="417" t="n">
        <v>2.95729964991303</v>
      </c>
      <c r="G120" s="417" t="n">
        <v>94.141099734424</v>
      </c>
      <c r="H120" s="417" t="n">
        <v>126.0321179</v>
      </c>
      <c r="I120" s="417" t="n">
        <v>50.8329673250059</v>
      </c>
      <c r="J120" s="417" t="n">
        <v>28.0049466895012</v>
      </c>
      <c r="K120" s="417" t="n">
        <v>43.812197888566</v>
      </c>
      <c r="L120" s="417" t="n">
        <v>285.142934</v>
      </c>
      <c r="M120" s="417" t="n">
        <v>35.941356399381</v>
      </c>
      <c r="N120" s="417" t="n">
        <v>63.3601402453141</v>
      </c>
      <c r="O120" s="417" t="n">
        <v>19.5863135098313</v>
      </c>
      <c r="P120" s="417" t="n">
        <v>25.5512589</v>
      </c>
      <c r="Q120" s="417" t="n">
        <v>100</v>
      </c>
      <c r="R120" s="417" t="n">
        <v>5.67761341527169</v>
      </c>
      <c r="S120" s="417" t="n">
        <v>98.864134835313</v>
      </c>
    </row>
    <row r="121">
      <c r="A121" s="417" t="s">
        <v>102</v>
      </c>
      <c r="B121" s="417" t="s">
        <v>103</v>
      </c>
      <c r="C121" s="417" t="s">
        <v>17</v>
      </c>
      <c r="D121" s="417" t="n">
        <v>662.7824383</v>
      </c>
      <c r="E121" s="417" t="n">
        <v>27.3730838190459</v>
      </c>
      <c r="F121" s="417" t="n">
        <v>7.83261952952982</v>
      </c>
      <c r="G121" s="417" t="n">
        <v>26.3845670839222</v>
      </c>
      <c r="H121" s="417" t="n">
        <v>2727.2767797</v>
      </c>
      <c r="I121" s="417" t="n">
        <v>11.5989493625764</v>
      </c>
      <c r="J121" s="417" t="n">
        <v>32.2303672105481</v>
      </c>
      <c r="K121" s="417" t="n">
        <v>10.5100261212042</v>
      </c>
      <c r="L121" s="417" t="n">
        <v>4520.1977213</v>
      </c>
      <c r="M121" s="417" t="n">
        <v>9.11329179436126</v>
      </c>
      <c r="N121" s="417" t="n">
        <v>53.4187191803126</v>
      </c>
      <c r="O121" s="417" t="n">
        <v>6.75347066658267</v>
      </c>
      <c r="P121" s="417" t="n">
        <v>551.5665388</v>
      </c>
      <c r="Q121" s="417" t="n">
        <v>26.5028997606135</v>
      </c>
      <c r="R121" s="417" t="n">
        <v>6.51829407960951</v>
      </c>
      <c r="S121" s="417" t="n">
        <v>26.8936912059185</v>
      </c>
    </row>
    <row r="122">
      <c r="A122" s="417" t="s">
        <v>104</v>
      </c>
      <c r="B122" s="417" t="s">
        <v>105</v>
      </c>
      <c r="C122" s="417" t="s">
        <v>16</v>
      </c>
      <c r="D122" s="417" t="n">
        <v>81.3439551</v>
      </c>
      <c r="E122" s="417" t="n">
        <v>55.9249184462575</v>
      </c>
      <c r="F122" s="417" t="n">
        <v>57.8127460666846</v>
      </c>
      <c r="G122" s="417" t="n">
        <v>31.3751298358714</v>
      </c>
      <c r="H122" s="417" t="n">
        <v>35.5549142</v>
      </c>
      <c r="I122" s="417" t="n">
        <v>60.7572101135195</v>
      </c>
      <c r="J122" s="417" t="n">
        <v>25.2695756376783</v>
      </c>
      <c r="K122" s="417" t="n">
        <v>58.4573072554148</v>
      </c>
      <c r="L122" s="417" t="n">
        <v>23.8035893</v>
      </c>
      <c r="M122" s="417" t="n">
        <v>70.6528072409435</v>
      </c>
      <c r="N122" s="417" t="n">
        <v>16.9176782956371</v>
      </c>
      <c r="O122" s="417" t="n">
        <v>70.175706688704</v>
      </c>
      <c r="P122" s="417"/>
      <c r="Q122" s="417"/>
      <c r="R122" s="417"/>
      <c r="S122" s="417"/>
    </row>
    <row r="123">
      <c r="A123" s="417" t="s">
        <v>104</v>
      </c>
      <c r="B123" s="417" t="s">
        <v>105</v>
      </c>
      <c r="C123" s="417" t="s">
        <v>17</v>
      </c>
      <c r="D123" s="417" t="n">
        <v>598.6614712</v>
      </c>
      <c r="E123" s="417" t="n">
        <v>23.9811180818206</v>
      </c>
      <c r="F123" s="417" t="n">
        <v>43.3568900407971</v>
      </c>
      <c r="G123" s="417" t="n">
        <v>15.8593575476984</v>
      </c>
      <c r="H123" s="417" t="n">
        <v>469.9873497</v>
      </c>
      <c r="I123" s="417" t="n">
        <v>18.5308955733131</v>
      </c>
      <c r="J123" s="417" t="n">
        <v>34.0379176242344</v>
      </c>
      <c r="K123" s="417" t="n">
        <v>15.6574754256769</v>
      </c>
      <c r="L123" s="417" t="n">
        <v>278.4663224</v>
      </c>
      <c r="M123" s="417" t="n">
        <v>22.9205277051292</v>
      </c>
      <c r="N123" s="417" t="n">
        <v>20.1673805667853</v>
      </c>
      <c r="O123" s="417" t="n">
        <v>24.0750549443589</v>
      </c>
      <c r="P123" s="417" t="n">
        <v>33.6607164</v>
      </c>
      <c r="Q123" s="417" t="n">
        <v>70.3848369215312</v>
      </c>
      <c r="R123" s="417" t="n">
        <v>2.43781176818325</v>
      </c>
      <c r="S123" s="417" t="n">
        <v>70.2427571780775</v>
      </c>
    </row>
    <row r="124">
      <c r="A124" s="417" t="s">
        <v>106</v>
      </c>
      <c r="B124" s="417" t="s">
        <v>107</v>
      </c>
      <c r="C124" s="417" t="s">
        <v>16</v>
      </c>
      <c r="D124" s="417"/>
      <c r="E124" s="417"/>
      <c r="F124" s="417"/>
      <c r="G124" s="417"/>
      <c r="H124" s="417" t="n">
        <v>124.4318006</v>
      </c>
      <c r="I124" s="417" t="n">
        <v>63.9631499189084</v>
      </c>
      <c r="J124" s="417" t="n">
        <v>45.7496882279972</v>
      </c>
      <c r="K124" s="417" t="n">
        <v>47.8121404688546</v>
      </c>
      <c r="L124" s="417" t="n">
        <v>147.5521307</v>
      </c>
      <c r="M124" s="417" t="n">
        <v>56.8093804369444</v>
      </c>
      <c r="N124" s="417" t="n">
        <v>54.2503117720028</v>
      </c>
      <c r="O124" s="417" t="n">
        <v>40.320330861069</v>
      </c>
      <c r="P124" s="417"/>
      <c r="Q124" s="417"/>
      <c r="R124" s="417"/>
      <c r="S124" s="417"/>
    </row>
    <row r="125">
      <c r="A125" s="417" t="s">
        <v>106</v>
      </c>
      <c r="B125" s="417" t="s">
        <v>107</v>
      </c>
      <c r="C125" s="417" t="s">
        <v>17</v>
      </c>
      <c r="D125" s="417" t="n">
        <v>64.5630695</v>
      </c>
      <c r="E125" s="417" t="n">
        <v>57.4223374176088</v>
      </c>
      <c r="F125" s="417" t="n">
        <v>1.74940214568471</v>
      </c>
      <c r="G125" s="417" t="n">
        <v>57.150638801236</v>
      </c>
      <c r="H125" s="417" t="n">
        <v>917.162587</v>
      </c>
      <c r="I125" s="417" t="n">
        <v>19.4120557636603</v>
      </c>
      <c r="J125" s="417" t="n">
        <v>24.8514547103363</v>
      </c>
      <c r="K125" s="417" t="n">
        <v>18.5269911562476</v>
      </c>
      <c r="L125" s="417" t="n">
        <v>2347.7665914</v>
      </c>
      <c r="M125" s="417" t="n">
        <v>11.2473629357532</v>
      </c>
      <c r="N125" s="417" t="n">
        <v>63.6151277250231</v>
      </c>
      <c r="O125" s="417" t="n">
        <v>8.55447437718278</v>
      </c>
      <c r="P125" s="417" t="n">
        <v>361.0868256</v>
      </c>
      <c r="Q125" s="417" t="n">
        <v>38.6846447447164</v>
      </c>
      <c r="R125" s="417" t="n">
        <v>9.7840154189559</v>
      </c>
      <c r="S125" s="417" t="n">
        <v>36.5630710433221</v>
      </c>
    </row>
    <row r="126">
      <c r="A126" s="417" t="s">
        <v>108</v>
      </c>
      <c r="B126" s="417" t="s">
        <v>109</v>
      </c>
      <c r="C126" s="417" t="s">
        <v>16</v>
      </c>
      <c r="D126" s="417" t="n">
        <v>168.1317389</v>
      </c>
      <c r="E126" s="417" t="n">
        <v>54.6832149398593</v>
      </c>
      <c r="F126" s="417" t="n">
        <v>13.6568901454</v>
      </c>
      <c r="G126" s="417" t="n">
        <v>49.9924731719562</v>
      </c>
      <c r="H126" s="417" t="n">
        <v>311.6117619</v>
      </c>
      <c r="I126" s="417" t="n">
        <v>43.3540580935435</v>
      </c>
      <c r="J126" s="417" t="n">
        <v>25.3113875353063</v>
      </c>
      <c r="K126" s="417" t="n">
        <v>37.738969509733</v>
      </c>
      <c r="L126" s="417" t="n">
        <v>563.6238525</v>
      </c>
      <c r="M126" s="417" t="n">
        <v>38.3272304870879</v>
      </c>
      <c r="N126" s="417" t="n">
        <v>45.7816536442163</v>
      </c>
      <c r="O126" s="417" t="n">
        <v>23.9488734751739</v>
      </c>
      <c r="P126" s="417" t="n">
        <v>187.7455656</v>
      </c>
      <c r="Q126" s="417" t="n">
        <v>48.8224498275353</v>
      </c>
      <c r="R126" s="417" t="n">
        <v>15.2500686750774</v>
      </c>
      <c r="S126" s="417" t="n">
        <v>43.4627965141368</v>
      </c>
    </row>
    <row r="127">
      <c r="A127" s="417" t="s">
        <v>108</v>
      </c>
      <c r="B127" s="417" t="s">
        <v>109</v>
      </c>
      <c r="C127" s="417" t="s">
        <v>17</v>
      </c>
      <c r="D127" s="417" t="n">
        <v>524.7771881</v>
      </c>
      <c r="E127" s="417" t="n">
        <v>27.993784305704</v>
      </c>
      <c r="F127" s="417" t="n">
        <v>4.04358575507867</v>
      </c>
      <c r="G127" s="417" t="n">
        <v>27.8923111233911</v>
      </c>
      <c r="H127" s="417" t="n">
        <v>2201.5668322</v>
      </c>
      <c r="I127" s="417" t="n">
        <v>14.5891734116467</v>
      </c>
      <c r="J127" s="417" t="n">
        <v>16.9638171845252</v>
      </c>
      <c r="K127" s="417" t="n">
        <v>12.9694773386269</v>
      </c>
      <c r="L127" s="417" t="n">
        <v>6133.6129106</v>
      </c>
      <c r="M127" s="417" t="n">
        <v>8.35075518945784</v>
      </c>
      <c r="N127" s="417" t="n">
        <v>47.2615623447082</v>
      </c>
      <c r="O127" s="417" t="n">
        <v>7.43175198137921</v>
      </c>
      <c r="P127" s="417" t="n">
        <v>4118.0586198</v>
      </c>
      <c r="Q127" s="417" t="n">
        <v>11.7394829313788</v>
      </c>
      <c r="R127" s="417" t="n">
        <v>31.731034715688</v>
      </c>
      <c r="S127" s="417" t="n">
        <v>9.49685670920996</v>
      </c>
    </row>
    <row r="128">
      <c r="A128" s="417" t="s">
        <v>110</v>
      </c>
      <c r="B128" s="417" t="s">
        <v>111</v>
      </c>
      <c r="C128" s="417" t="s">
        <v>16</v>
      </c>
      <c r="D128" s="417" t="n">
        <v>1.8046324</v>
      </c>
      <c r="E128" s="417" t="n">
        <v>100</v>
      </c>
      <c r="F128" s="417" t="n">
        <v>9.09090909090909</v>
      </c>
      <c r="G128" s="417" t="n">
        <v>100</v>
      </c>
      <c r="H128" s="417" t="n">
        <v>3.6092648</v>
      </c>
      <c r="I128" s="417" t="n">
        <v>67.0820393249937</v>
      </c>
      <c r="J128" s="417" t="n">
        <v>18.1818181818182</v>
      </c>
      <c r="K128" s="417" t="n">
        <v>80.6225774829855</v>
      </c>
      <c r="L128" s="417" t="n">
        <v>1.8046324</v>
      </c>
      <c r="M128" s="417" t="n">
        <v>100</v>
      </c>
      <c r="N128" s="417" t="n">
        <v>9.09090909090909</v>
      </c>
      <c r="O128" s="417" t="n">
        <v>63.2455532033676</v>
      </c>
      <c r="P128" s="417" t="n">
        <v>12.6324268</v>
      </c>
      <c r="Q128" s="417" t="n">
        <v>57.1428571428572</v>
      </c>
      <c r="R128" s="417" t="n">
        <v>63.6363636363636</v>
      </c>
      <c r="S128" s="417" t="n">
        <v>20.2030508910442</v>
      </c>
    </row>
    <row r="129">
      <c r="A129" s="417" t="s">
        <v>110</v>
      </c>
      <c r="B129" s="417" t="s">
        <v>111</v>
      </c>
      <c r="C129" s="417" t="s">
        <v>17</v>
      </c>
      <c r="D129" s="417" t="n">
        <v>1.8046324</v>
      </c>
      <c r="E129" s="417" t="n">
        <v>100</v>
      </c>
      <c r="F129" s="417" t="n">
        <v>7.14285714285714</v>
      </c>
      <c r="G129" s="417" t="n">
        <v>98.2499935088537</v>
      </c>
      <c r="H129" s="417"/>
      <c r="I129" s="417"/>
      <c r="J129" s="417"/>
      <c r="K129" s="417"/>
      <c r="L129" s="417" t="n">
        <v>9.023162</v>
      </c>
      <c r="M129" s="417" t="n">
        <v>45.6070170039655</v>
      </c>
      <c r="N129" s="417" t="n">
        <v>35.7142857142857</v>
      </c>
      <c r="O129" s="417" t="n">
        <v>28.1105688599974</v>
      </c>
      <c r="P129" s="417" t="n">
        <v>14.4370592</v>
      </c>
      <c r="Q129" s="417" t="n">
        <v>26.809513236909</v>
      </c>
      <c r="R129" s="417" t="n">
        <v>57.1428571428571</v>
      </c>
      <c r="S129" s="417" t="n">
        <v>13.2432115840994</v>
      </c>
    </row>
    <row r="130">
      <c r="A130" t="s">
        <v>20</v>
      </c>
    </row>
    <row r="131">
      <c r="A131" t="s">
        <v>21</v>
      </c>
    </row>
    <row r="132">
      <c r="A132" t="s">
        <v>22</v>
      </c>
    </row>
    <row r="133">
      <c r="A133" t="s">
        <v>23</v>
      </c>
    </row>
    <row r="134">
      <c r="A134" t="s">
        <v>24</v>
      </c>
    </row>
    <row r="137">
      <c r="L137" s="7" t="str">
        <f>=HYPERLINK("#'Indice'!A1", "Ir al índice")</f>
      </c>
    </row>
    <row r="138">
      <c r="A138" s="4" t="s">
        <v>1024</v>
      </c>
    </row>
    <row r="139">
      <c r="A139" s="5" t="s">
        <v>26</v>
      </c>
      <c r="B139" s="5" t="s">
        <v>71</v>
      </c>
      <c r="C139" s="5" t="s">
        <v>11</v>
      </c>
      <c r="D139" s="5" t="s">
        <v>994</v>
      </c>
      <c r="E139" s="5" t="s">
        <v>995</v>
      </c>
      <c r="F139" s="5" t="s">
        <v>996</v>
      </c>
      <c r="G139" s="5" t="s">
        <v>997</v>
      </c>
      <c r="H139" s="5" t="s">
        <v>998</v>
      </c>
      <c r="I139" s="5" t="s">
        <v>999</v>
      </c>
      <c r="J139" s="5" t="s">
        <v>1000</v>
      </c>
      <c r="K139" s="5" t="s">
        <v>1001</v>
      </c>
      <c r="L139" s="5" t="s">
        <v>1002</v>
      </c>
      <c r="M139" s="5" t="s">
        <v>1003</v>
      </c>
      <c r="N139" s="5" t="s">
        <v>1004</v>
      </c>
      <c r="O139" s="5" t="s">
        <v>1005</v>
      </c>
      <c r="P139" s="5" t="s">
        <v>1006</v>
      </c>
      <c r="Q139" s="5" t="s">
        <v>1007</v>
      </c>
      <c r="R139" s="5" t="s">
        <v>1008</v>
      </c>
      <c r="S139" s="5" t="s">
        <v>1009</v>
      </c>
    </row>
    <row r="140">
      <c r="A140" s="418" t="s">
        <v>72</v>
      </c>
      <c r="B140" s="418" t="s">
        <v>73</v>
      </c>
      <c r="C140" s="418" t="s">
        <v>16</v>
      </c>
      <c r="D140" s="418" t="n">
        <v>174.3736818</v>
      </c>
      <c r="E140" s="418" t="n">
        <v>43.1576464601533</v>
      </c>
      <c r="F140" s="418" t="n">
        <v>14.3420437028424</v>
      </c>
      <c r="G140" s="418" t="n">
        <v>34.9123554430767</v>
      </c>
      <c r="H140" s="418" t="n">
        <v>325.338664</v>
      </c>
      <c r="I140" s="418" t="n">
        <v>36.1653208383478</v>
      </c>
      <c r="J140" s="418" t="n">
        <v>26.758747588206</v>
      </c>
      <c r="K140" s="418" t="n">
        <v>31.3208789951987</v>
      </c>
      <c r="L140" s="418" t="n">
        <v>559.9567936</v>
      </c>
      <c r="M140" s="418" t="n">
        <v>29.8041565487921</v>
      </c>
      <c r="N140" s="418" t="n">
        <v>46.0558309179126</v>
      </c>
      <c r="O140" s="418" t="n">
        <v>19.8540388150478</v>
      </c>
      <c r="P140" s="418" t="n">
        <v>156.1525762</v>
      </c>
      <c r="Q140" s="418" t="n">
        <v>57.2706811714563</v>
      </c>
      <c r="R140" s="418" t="n">
        <v>12.843377791039</v>
      </c>
      <c r="S140" s="418" t="n">
        <v>54.0893263573612</v>
      </c>
    </row>
    <row r="141">
      <c r="A141" s="418" t="s">
        <v>72</v>
      </c>
      <c r="B141" s="418" t="s">
        <v>73</v>
      </c>
      <c r="C141" s="418" t="s">
        <v>17</v>
      </c>
      <c r="D141" s="418" t="n">
        <v>2269.6585</v>
      </c>
      <c r="E141" s="418" t="n">
        <v>15.1582070491733</v>
      </c>
      <c r="F141" s="418" t="n">
        <v>8.58127599415923</v>
      </c>
      <c r="G141" s="418" t="n">
        <v>14.8802517854176</v>
      </c>
      <c r="H141" s="418" t="n">
        <v>5476.6971241</v>
      </c>
      <c r="I141" s="418" t="n">
        <v>8.97432090718918</v>
      </c>
      <c r="J141" s="418" t="n">
        <v>20.7066611819885</v>
      </c>
      <c r="K141" s="418" t="n">
        <v>8.45162546508311</v>
      </c>
      <c r="L141" s="418" t="n">
        <v>14962.9501151</v>
      </c>
      <c r="M141" s="418" t="n">
        <v>5.67312148743656</v>
      </c>
      <c r="N141" s="418" t="n">
        <v>56.5729181832904</v>
      </c>
      <c r="O141" s="418" t="n">
        <v>3.93670163742908</v>
      </c>
      <c r="P141" s="418" t="n">
        <v>3739.6571137</v>
      </c>
      <c r="Q141" s="418" t="n">
        <v>11.1329566661575</v>
      </c>
      <c r="R141" s="418" t="n">
        <v>14.1391446405618</v>
      </c>
      <c r="S141" s="418" t="n">
        <v>10.3531742090735</v>
      </c>
    </row>
    <row r="142">
      <c r="A142" s="418" t="s">
        <v>74</v>
      </c>
      <c r="B142" s="418" t="s">
        <v>75</v>
      </c>
      <c r="C142" s="418" t="s">
        <v>16</v>
      </c>
      <c r="D142" s="418" t="n">
        <v>140.933687</v>
      </c>
      <c r="E142" s="418" t="n">
        <v>50.244994805435</v>
      </c>
      <c r="F142" s="418" t="n">
        <v>49.7606080412237</v>
      </c>
      <c r="G142" s="418" t="n">
        <v>33.093747839446</v>
      </c>
      <c r="H142" s="418" t="n">
        <v>123.4769839</v>
      </c>
      <c r="I142" s="418" t="n">
        <v>44.5233370571895</v>
      </c>
      <c r="J142" s="418" t="n">
        <v>43.5970272881628</v>
      </c>
      <c r="K142" s="418" t="n">
        <v>36.5903034418537</v>
      </c>
      <c r="L142" s="418" t="n">
        <v>18.8127312</v>
      </c>
      <c r="M142" s="418" t="n">
        <v>100</v>
      </c>
      <c r="N142" s="418" t="n">
        <v>6.6423646706135</v>
      </c>
      <c r="O142" s="418" t="n">
        <v>99.3033423109941</v>
      </c>
      <c r="P142" s="418"/>
      <c r="Q142" s="418"/>
      <c r="R142" s="418"/>
      <c r="S142" s="418"/>
    </row>
    <row r="143">
      <c r="A143" s="418" t="s">
        <v>74</v>
      </c>
      <c r="B143" s="418" t="s">
        <v>75</v>
      </c>
      <c r="C143" s="418" t="s">
        <v>17</v>
      </c>
      <c r="D143" s="418" t="n">
        <v>3553.7107539</v>
      </c>
      <c r="E143" s="418" t="n">
        <v>13.3948434153891</v>
      </c>
      <c r="F143" s="418" t="n">
        <v>29.132971600247</v>
      </c>
      <c r="G143" s="418" t="n">
        <v>11.1360181506043</v>
      </c>
      <c r="H143" s="418" t="n">
        <v>4210.945553</v>
      </c>
      <c r="I143" s="418" t="n">
        <v>8.44965461809624</v>
      </c>
      <c r="J143" s="418" t="n">
        <v>34.5209179084437</v>
      </c>
      <c r="K143" s="418" t="n">
        <v>7.67654453404765</v>
      </c>
      <c r="L143" s="418" t="n">
        <v>3872.5567317</v>
      </c>
      <c r="M143" s="418" t="n">
        <v>10.4528902511063</v>
      </c>
      <c r="N143" s="418" t="n">
        <v>31.7468395989035</v>
      </c>
      <c r="O143" s="418" t="n">
        <v>8.42903536496877</v>
      </c>
      <c r="P143" s="418" t="n">
        <v>561.0302531</v>
      </c>
      <c r="Q143" s="418" t="n">
        <v>37.2833022469661</v>
      </c>
      <c r="R143" s="418" t="n">
        <v>4.59927089240579</v>
      </c>
      <c r="S143" s="418" t="n">
        <v>35.263900140139</v>
      </c>
    </row>
    <row r="144">
      <c r="A144" s="418" t="s">
        <v>76</v>
      </c>
      <c r="B144" s="418" t="s">
        <v>77</v>
      </c>
      <c r="C144" s="418" t="s">
        <v>16</v>
      </c>
      <c r="D144" s="418" t="n">
        <v>141.5065509</v>
      </c>
      <c r="E144" s="418" t="n">
        <v>28.6507716109799</v>
      </c>
      <c r="F144" s="418" t="n">
        <v>42.8798160004702</v>
      </c>
      <c r="G144" s="418" t="n">
        <v>19.8608274506315</v>
      </c>
      <c r="H144" s="418" t="n">
        <v>94.8007303</v>
      </c>
      <c r="I144" s="418" t="n">
        <v>36.1640249229291</v>
      </c>
      <c r="J144" s="418" t="n">
        <v>28.726852899177</v>
      </c>
      <c r="K144" s="418" t="n">
        <v>28.5751957910305</v>
      </c>
      <c r="L144" s="418" t="n">
        <v>68.1007862</v>
      </c>
      <c r="M144" s="418" t="n">
        <v>35.4607889140231</v>
      </c>
      <c r="N144" s="418" t="n">
        <v>20.6361413176339</v>
      </c>
      <c r="O144" s="418" t="n">
        <v>34.4289401044917</v>
      </c>
      <c r="P144" s="418" t="n">
        <v>25.5992976</v>
      </c>
      <c r="Q144" s="418" t="n">
        <v>59.7373219592504</v>
      </c>
      <c r="R144" s="418" t="n">
        <v>7.75718978271894</v>
      </c>
      <c r="S144" s="418" t="n">
        <v>58.9162059189835</v>
      </c>
    </row>
    <row r="145">
      <c r="A145" s="418" t="s">
        <v>76</v>
      </c>
      <c r="B145" s="418" t="s">
        <v>77</v>
      </c>
      <c r="C145" s="418" t="s">
        <v>17</v>
      </c>
      <c r="D145" s="418" t="n">
        <v>1269.2151347</v>
      </c>
      <c r="E145" s="418" t="n">
        <v>12.3548090152857</v>
      </c>
      <c r="F145" s="418" t="n">
        <v>28.459803740964</v>
      </c>
      <c r="G145" s="418" t="n">
        <v>9.95433818590121</v>
      </c>
      <c r="H145" s="418" t="n">
        <v>1974.3674555</v>
      </c>
      <c r="I145" s="418" t="n">
        <v>8.60380694558676</v>
      </c>
      <c r="J145" s="418" t="n">
        <v>44.2715413327922</v>
      </c>
      <c r="K145" s="418" t="n">
        <v>6.45106247372546</v>
      </c>
      <c r="L145" s="418" t="n">
        <v>1052.5566154</v>
      </c>
      <c r="M145" s="418" t="n">
        <v>11.5552419991411</v>
      </c>
      <c r="N145" s="418" t="n">
        <v>23.6016368553766</v>
      </c>
      <c r="O145" s="418" t="n">
        <v>10.8517379098942</v>
      </c>
      <c r="P145" s="418" t="n">
        <v>163.5371374</v>
      </c>
      <c r="Q145" s="418" t="n">
        <v>32.4805201183404</v>
      </c>
      <c r="R145" s="418" t="n">
        <v>3.66701807086721</v>
      </c>
      <c r="S145" s="418" t="n">
        <v>33.093013665322</v>
      </c>
    </row>
    <row r="146">
      <c r="A146" s="418" t="s">
        <v>78</v>
      </c>
      <c r="B146" s="418" t="s">
        <v>79</v>
      </c>
      <c r="C146" s="418" t="s">
        <v>16</v>
      </c>
      <c r="D146" s="418"/>
      <c r="E146" s="418"/>
      <c r="F146" s="418"/>
      <c r="G146" s="418"/>
      <c r="H146" s="418" t="n">
        <v>24.430057</v>
      </c>
      <c r="I146" s="418" t="n">
        <v>100</v>
      </c>
      <c r="J146" s="418" t="n">
        <v>20.2301738430264</v>
      </c>
      <c r="K146" s="418" t="n">
        <v>93.5619498330452</v>
      </c>
      <c r="L146" s="418" t="n">
        <v>96.3304327</v>
      </c>
      <c r="M146" s="418" t="n">
        <v>58.4533875446124</v>
      </c>
      <c r="N146" s="418" t="n">
        <v>79.7698261569736</v>
      </c>
      <c r="O146" s="418" t="n">
        <v>23.7279507979666</v>
      </c>
      <c r="P146" s="418"/>
      <c r="Q146" s="418"/>
      <c r="R146" s="418"/>
      <c r="S146" s="418"/>
    </row>
    <row r="147">
      <c r="A147" s="418" t="s">
        <v>78</v>
      </c>
      <c r="B147" s="418" t="s">
        <v>79</v>
      </c>
      <c r="C147" s="418" t="s">
        <v>17</v>
      </c>
      <c r="D147" s="418" t="n">
        <v>211.8618552</v>
      </c>
      <c r="E147" s="418" t="n">
        <v>40.1297134881648</v>
      </c>
      <c r="F147" s="418" t="n">
        <v>3.48455342999794</v>
      </c>
      <c r="G147" s="418" t="n">
        <v>38.7371943553576</v>
      </c>
      <c r="H147" s="418" t="n">
        <v>930.013819</v>
      </c>
      <c r="I147" s="418" t="n">
        <v>18.3110684729587</v>
      </c>
      <c r="J147" s="418" t="n">
        <v>15.2962072378848</v>
      </c>
      <c r="K147" s="418" t="n">
        <v>16.4894973597652</v>
      </c>
      <c r="L147" s="418" t="n">
        <v>3827.847709</v>
      </c>
      <c r="M147" s="418" t="n">
        <v>7.04568932281449</v>
      </c>
      <c r="N147" s="418" t="n">
        <v>62.9577223861944</v>
      </c>
      <c r="O147" s="418" t="n">
        <v>5.72924271420018</v>
      </c>
      <c r="P147" s="418" t="n">
        <v>1110.3055059</v>
      </c>
      <c r="Q147" s="418" t="n">
        <v>19.5882495098427</v>
      </c>
      <c r="R147" s="418" t="n">
        <v>18.2615169459228</v>
      </c>
      <c r="S147" s="418" t="n">
        <v>16.0276918095923</v>
      </c>
    </row>
    <row r="148">
      <c r="A148" s="418" t="s">
        <v>80</v>
      </c>
      <c r="B148" s="418" t="s">
        <v>81</v>
      </c>
      <c r="C148" s="418" t="s">
        <v>16</v>
      </c>
      <c r="D148" s="418"/>
      <c r="E148" s="418"/>
      <c r="F148" s="418"/>
      <c r="G148" s="418"/>
      <c r="H148" s="418"/>
      <c r="I148" s="418"/>
      <c r="J148" s="418"/>
      <c r="K148" s="418"/>
      <c r="L148" s="418" t="n">
        <v>362.1450889</v>
      </c>
      <c r="M148" s="418" t="n">
        <v>32.5923213927892</v>
      </c>
      <c r="N148" s="418" t="n">
        <v>35.3307278402154</v>
      </c>
      <c r="O148" s="418" t="n">
        <v>27.0878569650103</v>
      </c>
      <c r="P148" s="418" t="n">
        <v>662.8694269</v>
      </c>
      <c r="Q148" s="418" t="n">
        <v>30.5262959998251</v>
      </c>
      <c r="R148" s="418" t="n">
        <v>64.6692721597846</v>
      </c>
      <c r="S148" s="418" t="n">
        <v>14.7988939761194</v>
      </c>
    </row>
    <row r="149">
      <c r="A149" s="418" t="s">
        <v>80</v>
      </c>
      <c r="B149" s="418" t="s">
        <v>81</v>
      </c>
      <c r="C149" s="418" t="s">
        <v>17</v>
      </c>
      <c r="D149" s="418" t="n">
        <v>49.6482829</v>
      </c>
      <c r="E149" s="418" t="n">
        <v>100</v>
      </c>
      <c r="F149" s="418" t="n">
        <v>0.645207243553692</v>
      </c>
      <c r="G149" s="418" t="n">
        <v>99.5522895388078</v>
      </c>
      <c r="H149" s="418" t="n">
        <v>470.7186232</v>
      </c>
      <c r="I149" s="418" t="n">
        <v>29.8804277392023</v>
      </c>
      <c r="J149" s="418" t="n">
        <v>6.1172521510157</v>
      </c>
      <c r="K149" s="418" t="n">
        <v>30.4844331379666</v>
      </c>
      <c r="L149" s="418" t="n">
        <v>3857.4817836</v>
      </c>
      <c r="M149" s="418" t="n">
        <v>10.3201111009463</v>
      </c>
      <c r="N149" s="418" t="n">
        <v>50.1301362963176</v>
      </c>
      <c r="O149" s="418" t="n">
        <v>8.0761646940703</v>
      </c>
      <c r="P149" s="418" t="n">
        <v>3317.0870687</v>
      </c>
      <c r="Q149" s="418" t="n">
        <v>10.7388394106711</v>
      </c>
      <c r="R149" s="418" t="n">
        <v>43.107404309113</v>
      </c>
      <c r="S149" s="418" t="n">
        <v>9.23319404083007</v>
      </c>
    </row>
    <row r="150">
      <c r="A150" s="418" t="s">
        <v>82</v>
      </c>
      <c r="B150" s="418" t="s">
        <v>83</v>
      </c>
      <c r="C150" s="418" t="s">
        <v>16</v>
      </c>
      <c r="D150" s="418"/>
      <c r="E150" s="418"/>
      <c r="F150" s="418"/>
      <c r="G150" s="418"/>
      <c r="H150" s="418"/>
      <c r="I150" s="418"/>
      <c r="J150" s="418"/>
      <c r="K150" s="418"/>
      <c r="L150" s="418" t="n">
        <v>177.14885</v>
      </c>
      <c r="M150" s="418" t="n">
        <v>72.3261716565553</v>
      </c>
      <c r="N150" s="418" t="n">
        <v>100</v>
      </c>
      <c r="O150" s="418" t="n">
        <v>0</v>
      </c>
      <c r="P150" s="418"/>
      <c r="Q150" s="418"/>
      <c r="R150" s="418"/>
      <c r="S150" s="418"/>
    </row>
    <row r="151">
      <c r="A151" s="418" t="s">
        <v>82</v>
      </c>
      <c r="B151" s="418" t="s">
        <v>83</v>
      </c>
      <c r="C151" s="418" t="s">
        <v>17</v>
      </c>
      <c r="D151" s="418" t="n">
        <v>87.9966487</v>
      </c>
      <c r="E151" s="418" t="n">
        <v>70.0312641957966</v>
      </c>
      <c r="F151" s="418" t="n">
        <v>2.41588639811686</v>
      </c>
      <c r="G151" s="418" t="n">
        <v>72.0621454350993</v>
      </c>
      <c r="H151" s="418" t="n">
        <v>636.889998</v>
      </c>
      <c r="I151" s="418" t="n">
        <v>34.5093057773336</v>
      </c>
      <c r="J151" s="418" t="n">
        <v>17.4853691134361</v>
      </c>
      <c r="K151" s="418" t="n">
        <v>31.3354086597511</v>
      </c>
      <c r="L151" s="418" t="n">
        <v>2383.3706615</v>
      </c>
      <c r="M151" s="418" t="n">
        <v>13.5055469135686</v>
      </c>
      <c r="N151" s="418" t="n">
        <v>65.4337733067398</v>
      </c>
      <c r="O151" s="418" t="n">
        <v>10.6160672102339</v>
      </c>
      <c r="P151" s="418" t="n">
        <v>534.1593538</v>
      </c>
      <c r="Q151" s="418" t="n">
        <v>30.5154211003965</v>
      </c>
      <c r="R151" s="418" t="n">
        <v>14.6649711817072</v>
      </c>
      <c r="S151" s="418" t="n">
        <v>30.9054394317617</v>
      </c>
    </row>
    <row r="152">
      <c r="A152" s="418" t="s">
        <v>84</v>
      </c>
      <c r="B152" s="418" t="s">
        <v>85</v>
      </c>
      <c r="C152" s="418" t="s">
        <v>16</v>
      </c>
      <c r="D152" s="418"/>
      <c r="E152" s="418"/>
      <c r="F152" s="418"/>
      <c r="G152" s="418"/>
      <c r="H152" s="418" t="n">
        <v>52.7091585</v>
      </c>
      <c r="I152" s="418" t="n">
        <v>100</v>
      </c>
      <c r="J152" s="418" t="n">
        <v>5.20050931781591</v>
      </c>
      <c r="K152" s="418" t="n">
        <v>100.985293320279</v>
      </c>
      <c r="L152" s="418" t="n">
        <v>531.0800752</v>
      </c>
      <c r="M152" s="418" t="n">
        <v>35.2539007624931</v>
      </c>
      <c r="N152" s="418" t="n">
        <v>52.3986145516623</v>
      </c>
      <c r="O152" s="418" t="n">
        <v>27.1225578011758</v>
      </c>
      <c r="P152" s="418" t="n">
        <v>429.749158</v>
      </c>
      <c r="Q152" s="418" t="n">
        <v>58.3416329431451</v>
      </c>
      <c r="R152" s="418" t="n">
        <v>42.4008761305218</v>
      </c>
      <c r="S152" s="418" t="n">
        <v>34.8465655197325</v>
      </c>
    </row>
    <row r="153">
      <c r="A153" s="418" t="s">
        <v>84</v>
      </c>
      <c r="B153" s="418" t="s">
        <v>85</v>
      </c>
      <c r="C153" s="418" t="s">
        <v>17</v>
      </c>
      <c r="D153" s="418" t="n">
        <v>83.2346914</v>
      </c>
      <c r="E153" s="418" t="n">
        <v>88.2976363363808</v>
      </c>
      <c r="F153" s="418" t="n">
        <v>0.97944203827659</v>
      </c>
      <c r="G153" s="418" t="n">
        <v>87.7029467745792</v>
      </c>
      <c r="H153" s="418" t="n">
        <v>558.3567534</v>
      </c>
      <c r="I153" s="418" t="n">
        <v>32.9102658302024</v>
      </c>
      <c r="J153" s="418" t="n">
        <v>6.57031422159625</v>
      </c>
      <c r="K153" s="418" t="n">
        <v>33.3131771176138</v>
      </c>
      <c r="L153" s="418" t="n">
        <v>4104.816265</v>
      </c>
      <c r="M153" s="418" t="n">
        <v>14.256214274908</v>
      </c>
      <c r="N153" s="418" t="n">
        <v>48.3023309358062</v>
      </c>
      <c r="O153" s="418" t="n">
        <v>9.42843641541787</v>
      </c>
      <c r="P153" s="418" t="n">
        <v>3751.7665718</v>
      </c>
      <c r="Q153" s="418" t="n">
        <v>12.3196730245691</v>
      </c>
      <c r="R153" s="418" t="n">
        <v>44.147912804321</v>
      </c>
      <c r="S153" s="418" t="n">
        <v>9.8918184184912</v>
      </c>
    </row>
    <row r="154">
      <c r="A154" s="418" t="s">
        <v>86</v>
      </c>
      <c r="B154" s="418" t="s">
        <v>87</v>
      </c>
      <c r="C154" s="418" t="s">
        <v>16</v>
      </c>
      <c r="D154" s="418" t="n">
        <v>42.5324466</v>
      </c>
      <c r="E154" s="418" t="n">
        <v>100</v>
      </c>
      <c r="F154" s="418" t="n">
        <v>3.14172792168856</v>
      </c>
      <c r="G154" s="418" t="n">
        <v>96.1292915984802</v>
      </c>
      <c r="H154" s="418" t="n">
        <v>262.5965221</v>
      </c>
      <c r="I154" s="418" t="n">
        <v>39.3836485606417</v>
      </c>
      <c r="J154" s="418" t="n">
        <v>19.3971165914513</v>
      </c>
      <c r="K154" s="418" t="n">
        <v>35.1457779479521</v>
      </c>
      <c r="L154" s="418" t="n">
        <v>835.6747464</v>
      </c>
      <c r="M154" s="418" t="n">
        <v>24.9677816840778</v>
      </c>
      <c r="N154" s="418" t="n">
        <v>61.7284660086985</v>
      </c>
      <c r="O154" s="418" t="n">
        <v>13.8916692637411</v>
      </c>
      <c r="P154" s="418" t="n">
        <v>212.9878181</v>
      </c>
      <c r="Q154" s="418" t="n">
        <v>48.0219899033197</v>
      </c>
      <c r="R154" s="418" t="n">
        <v>15.7326894781617</v>
      </c>
      <c r="S154" s="418" t="n">
        <v>45.1942288766553</v>
      </c>
    </row>
    <row r="155">
      <c r="A155" s="418" t="s">
        <v>86</v>
      </c>
      <c r="B155" s="418" t="s">
        <v>87</v>
      </c>
      <c r="C155" s="418" t="s">
        <v>17</v>
      </c>
      <c r="D155" s="418" t="n">
        <v>1085.0263793</v>
      </c>
      <c r="E155" s="418" t="n">
        <v>27.2200157739347</v>
      </c>
      <c r="F155" s="418" t="n">
        <v>4.32401832421744</v>
      </c>
      <c r="G155" s="418" t="n">
        <v>26.4775727996502</v>
      </c>
      <c r="H155" s="418" t="n">
        <v>3222.049599</v>
      </c>
      <c r="I155" s="418" t="n">
        <v>11.9717089340284</v>
      </c>
      <c r="J155" s="418" t="n">
        <v>12.8404265310137</v>
      </c>
      <c r="K155" s="418" t="n">
        <v>11.6791685744954</v>
      </c>
      <c r="L155" s="418" t="n">
        <v>13747.6786645</v>
      </c>
      <c r="M155" s="418" t="n">
        <v>5.75120941877546</v>
      </c>
      <c r="N155" s="418" t="n">
        <v>54.7868840747466</v>
      </c>
      <c r="O155" s="418" t="n">
        <v>4.29840083159966</v>
      </c>
      <c r="P155" s="418" t="n">
        <v>7038.2560233</v>
      </c>
      <c r="Q155" s="418" t="n">
        <v>9.26695392277819</v>
      </c>
      <c r="R155" s="418" t="n">
        <v>28.0486710700223</v>
      </c>
      <c r="S155" s="418" t="n">
        <v>7.48198609776213</v>
      </c>
    </row>
    <row r="156">
      <c r="A156" s="418" t="s">
        <v>88</v>
      </c>
      <c r="B156" s="418" t="s">
        <v>89</v>
      </c>
      <c r="C156" s="418" t="s">
        <v>16</v>
      </c>
      <c r="D156" s="418" t="n">
        <v>52.2951084</v>
      </c>
      <c r="E156" s="418" t="n">
        <v>78.8628261676375</v>
      </c>
      <c r="F156" s="418" t="n">
        <v>18.0906725404579</v>
      </c>
      <c r="G156" s="418" t="n">
        <v>69.0579493336206</v>
      </c>
      <c r="H156" s="418" t="n">
        <v>107.4393449</v>
      </c>
      <c r="I156" s="418" t="n">
        <v>44.677230407731</v>
      </c>
      <c r="J156" s="418" t="n">
        <v>37.1669562606207</v>
      </c>
      <c r="K156" s="418" t="n">
        <v>35.4807421268001</v>
      </c>
      <c r="L156" s="418" t="n">
        <v>129.3377649</v>
      </c>
      <c r="M156" s="418" t="n">
        <v>37.4299565018384</v>
      </c>
      <c r="N156" s="418" t="n">
        <v>44.7423711989214</v>
      </c>
      <c r="O156" s="418" t="n">
        <v>30.0100173065742</v>
      </c>
      <c r="P156" s="418"/>
      <c r="Q156" s="418"/>
      <c r="R156" s="418"/>
      <c r="S156" s="418"/>
    </row>
    <row r="157">
      <c r="A157" s="418" t="s">
        <v>88</v>
      </c>
      <c r="B157" s="418" t="s">
        <v>89</v>
      </c>
      <c r="C157" s="418" t="s">
        <v>17</v>
      </c>
      <c r="D157" s="418" t="n">
        <v>352.9756941</v>
      </c>
      <c r="E157" s="418" t="n">
        <v>26.5804153831706</v>
      </c>
      <c r="F157" s="418" t="n">
        <v>3.39061382749673</v>
      </c>
      <c r="G157" s="418" t="n">
        <v>26.354766950518</v>
      </c>
      <c r="H157" s="418" t="n">
        <v>2544.9884526</v>
      </c>
      <c r="I157" s="418" t="n">
        <v>9.43416111458497</v>
      </c>
      <c r="J157" s="418" t="n">
        <v>24.446649393826</v>
      </c>
      <c r="K157" s="418" t="n">
        <v>8.70211932810116</v>
      </c>
      <c r="L157" s="418" t="n">
        <v>6178.3614672</v>
      </c>
      <c r="M157" s="418" t="n">
        <v>5.35708626512535</v>
      </c>
      <c r="N157" s="418" t="n">
        <v>59.3481029207255</v>
      </c>
      <c r="O157" s="418" t="n">
        <v>4.05322129367379</v>
      </c>
      <c r="P157" s="418" t="n">
        <v>1334.0517413</v>
      </c>
      <c r="Q157" s="418" t="n">
        <v>14.2601810930088</v>
      </c>
      <c r="R157" s="418" t="n">
        <v>12.8146338579517</v>
      </c>
      <c r="S157" s="418" t="n">
        <v>13.7327845081835</v>
      </c>
    </row>
    <row r="158">
      <c r="A158" s="418" t="s">
        <v>90</v>
      </c>
      <c r="B158" s="418" t="s">
        <v>91</v>
      </c>
      <c r="C158" s="418" t="s">
        <v>16</v>
      </c>
      <c r="D158" s="418" t="n">
        <v>91.4190734</v>
      </c>
      <c r="E158" s="418" t="n">
        <v>69.9792502144466</v>
      </c>
      <c r="F158" s="418" t="n">
        <v>8.37319773619089</v>
      </c>
      <c r="G158" s="418" t="n">
        <v>69.2827940771727</v>
      </c>
      <c r="H158" s="418" t="n">
        <v>137.4846387</v>
      </c>
      <c r="I158" s="418" t="n">
        <v>70.8679637527591</v>
      </c>
      <c r="J158" s="418" t="n">
        <v>12.5924057498034</v>
      </c>
      <c r="K158" s="418" t="n">
        <v>60.8127941190433</v>
      </c>
      <c r="L158" s="418" t="n">
        <v>714.3307391</v>
      </c>
      <c r="M158" s="418" t="n">
        <v>27.8949757355893</v>
      </c>
      <c r="N158" s="418" t="n">
        <v>65.4265275841626</v>
      </c>
      <c r="O158" s="418" t="n">
        <v>14.4448830610446</v>
      </c>
      <c r="P158" s="418" t="n">
        <v>148.5715264</v>
      </c>
      <c r="Q158" s="418" t="n">
        <v>66.5439889448701</v>
      </c>
      <c r="R158" s="418" t="n">
        <v>13.6078689298431</v>
      </c>
      <c r="S158" s="418" t="n">
        <v>59.2710599178863</v>
      </c>
    </row>
    <row r="159">
      <c r="A159" s="418" t="s">
        <v>90</v>
      </c>
      <c r="B159" s="418" t="s">
        <v>91</v>
      </c>
      <c r="C159" s="418" t="s">
        <v>17</v>
      </c>
      <c r="D159" s="418" t="n">
        <v>699.2892918</v>
      </c>
      <c r="E159" s="418" t="n">
        <v>28.0043548575266</v>
      </c>
      <c r="F159" s="418" t="n">
        <v>3.77285711292471</v>
      </c>
      <c r="G159" s="418" t="n">
        <v>28.1363994413327</v>
      </c>
      <c r="H159" s="418" t="n">
        <v>3009.3456969</v>
      </c>
      <c r="I159" s="418" t="n">
        <v>13.4802038611767</v>
      </c>
      <c r="J159" s="418" t="n">
        <v>16.2362436418457</v>
      </c>
      <c r="K159" s="418" t="n">
        <v>13.1120635383586</v>
      </c>
      <c r="L159" s="418" t="n">
        <v>11393.5771351</v>
      </c>
      <c r="M159" s="418" t="n">
        <v>6.79196209754593</v>
      </c>
      <c r="N159" s="418" t="n">
        <v>61.4714668734162</v>
      </c>
      <c r="O159" s="418" t="n">
        <v>4.35802502440898</v>
      </c>
      <c r="P159" s="418" t="n">
        <v>3432.5288131</v>
      </c>
      <c r="Q159" s="418" t="n">
        <v>12.6108330839062</v>
      </c>
      <c r="R159" s="418" t="n">
        <v>18.5194323718134</v>
      </c>
      <c r="S159" s="418" t="n">
        <v>11.6023744284257</v>
      </c>
    </row>
    <row r="160">
      <c r="A160" s="418" t="s">
        <v>92</v>
      </c>
      <c r="B160" s="418" t="s">
        <v>93</v>
      </c>
      <c r="C160" s="418" t="s">
        <v>16</v>
      </c>
      <c r="D160" s="418" t="n">
        <v>114.5977363</v>
      </c>
      <c r="E160" s="418" t="n">
        <v>63.9139528522658</v>
      </c>
      <c r="F160" s="418" t="n">
        <v>5.03768675635611</v>
      </c>
      <c r="G160" s="418" t="n">
        <v>63.625446938172</v>
      </c>
      <c r="H160" s="418" t="n">
        <v>588.0149764</v>
      </c>
      <c r="I160" s="418" t="n">
        <v>35.0660060967457</v>
      </c>
      <c r="J160" s="418" t="n">
        <v>25.8489858071422</v>
      </c>
      <c r="K160" s="418" t="n">
        <v>31.4094968651146</v>
      </c>
      <c r="L160" s="418" t="n">
        <v>899.2736547</v>
      </c>
      <c r="M160" s="418" t="n">
        <v>21.8795230591384</v>
      </c>
      <c r="N160" s="418" t="n">
        <v>39.5318365518373</v>
      </c>
      <c r="O160" s="418" t="n">
        <v>21.4380553666198</v>
      </c>
      <c r="P160" s="418" t="n">
        <v>672.9223264</v>
      </c>
      <c r="Q160" s="418" t="n">
        <v>47.3126903994505</v>
      </c>
      <c r="R160" s="418" t="n">
        <v>29.5814908846644</v>
      </c>
      <c r="S160" s="418" t="n">
        <v>36.0163971991829</v>
      </c>
    </row>
    <row r="161">
      <c r="A161" s="418" t="s">
        <v>92</v>
      </c>
      <c r="B161" s="418" t="s">
        <v>93</v>
      </c>
      <c r="C161" s="418" t="s">
        <v>17</v>
      </c>
      <c r="D161" s="418" t="n">
        <v>1645.0378675</v>
      </c>
      <c r="E161" s="418" t="n">
        <v>24.1253255063191</v>
      </c>
      <c r="F161" s="418" t="n">
        <v>4.97023034892763</v>
      </c>
      <c r="G161" s="418" t="n">
        <v>23.9655936509072</v>
      </c>
      <c r="H161" s="418" t="n">
        <v>5195.1022572</v>
      </c>
      <c r="I161" s="418" t="n">
        <v>10.5375883865942</v>
      </c>
      <c r="J161" s="418" t="n">
        <v>15.6962070081453</v>
      </c>
      <c r="K161" s="418" t="n">
        <v>9.89214272971552</v>
      </c>
      <c r="L161" s="418" t="n">
        <v>19929.628448</v>
      </c>
      <c r="M161" s="418" t="n">
        <v>5.39130110684983</v>
      </c>
      <c r="N161" s="418" t="n">
        <v>60.2143246134735</v>
      </c>
      <c r="O161" s="418" t="n">
        <v>3.81744403942697</v>
      </c>
      <c r="P161" s="418" t="n">
        <v>6328.0508846</v>
      </c>
      <c r="Q161" s="418" t="n">
        <v>10.0826440724065</v>
      </c>
      <c r="R161" s="418" t="n">
        <v>19.1192380294536</v>
      </c>
      <c r="S161" s="418" t="n">
        <v>9.41830042665207</v>
      </c>
    </row>
    <row r="162">
      <c r="A162" s="418" t="s">
        <v>94</v>
      </c>
      <c r="B162" s="418" t="s">
        <v>95</v>
      </c>
      <c r="C162" s="418" t="s">
        <v>16</v>
      </c>
      <c r="D162" s="418" t="n">
        <v>80.3729216</v>
      </c>
      <c r="E162" s="418" t="n">
        <v>57.031284264252</v>
      </c>
      <c r="F162" s="418" t="n">
        <v>39.5002359592561</v>
      </c>
      <c r="G162" s="418" t="n">
        <v>35.8402205911633</v>
      </c>
      <c r="H162" s="418" t="n">
        <v>63.5067347</v>
      </c>
      <c r="I162" s="418" t="n">
        <v>59.6214246513277</v>
      </c>
      <c r="J162" s="418" t="n">
        <v>31.211146188468</v>
      </c>
      <c r="K162" s="418" t="n">
        <v>40.9233911540513</v>
      </c>
      <c r="L162" s="418" t="n">
        <v>46.5378436</v>
      </c>
      <c r="M162" s="418" t="n">
        <v>74.4779862604889</v>
      </c>
      <c r="N162" s="418" t="n">
        <v>22.8715812072079</v>
      </c>
      <c r="O162" s="418" t="n">
        <v>68.8022168285189</v>
      </c>
      <c r="P162" s="418" t="n">
        <v>13.0570355</v>
      </c>
      <c r="Q162" s="418" t="n">
        <v>99.9999999999999</v>
      </c>
      <c r="R162" s="418" t="n">
        <v>6.41703664506807</v>
      </c>
      <c r="S162" s="418" t="n">
        <v>101.437321240034</v>
      </c>
    </row>
    <row r="163">
      <c r="A163" s="418" t="s">
        <v>94</v>
      </c>
      <c r="B163" s="418" t="s">
        <v>95</v>
      </c>
      <c r="C163" s="418" t="s">
        <v>17</v>
      </c>
      <c r="D163" s="418" t="n">
        <v>340.060309</v>
      </c>
      <c r="E163" s="418" t="n">
        <v>28.6912785973866</v>
      </c>
      <c r="F163" s="418" t="n">
        <v>7.42303453526988</v>
      </c>
      <c r="G163" s="418" t="n">
        <v>27.9535045114491</v>
      </c>
      <c r="H163" s="418" t="n">
        <v>1750.2672543</v>
      </c>
      <c r="I163" s="418" t="n">
        <v>13.3582824439787</v>
      </c>
      <c r="J163" s="418" t="n">
        <v>38.205853287691</v>
      </c>
      <c r="K163" s="418" t="n">
        <v>11.7939651243067</v>
      </c>
      <c r="L163" s="418" t="n">
        <v>2376.8022635</v>
      </c>
      <c r="M163" s="418" t="n">
        <v>11.1930058579448</v>
      </c>
      <c r="N163" s="418" t="n">
        <v>51.8822244717425</v>
      </c>
      <c r="O163" s="418" t="n">
        <v>8.50812360709866</v>
      </c>
      <c r="P163" s="418" t="n">
        <v>114.0196665</v>
      </c>
      <c r="Q163" s="418" t="n">
        <v>39.6055907185799</v>
      </c>
      <c r="R163" s="418" t="n">
        <v>2.48888770529657</v>
      </c>
      <c r="S163" s="418" t="n">
        <v>39.3524726096717</v>
      </c>
    </row>
    <row r="164">
      <c r="A164" s="418" t="s">
        <v>96</v>
      </c>
      <c r="B164" s="418" t="s">
        <v>97</v>
      </c>
      <c r="C164" s="418" t="s">
        <v>16</v>
      </c>
      <c r="D164" s="418" t="n">
        <v>116.213121</v>
      </c>
      <c r="E164" s="418" t="n">
        <v>33.5241810044679</v>
      </c>
      <c r="F164" s="418" t="n">
        <v>20.0535996079082</v>
      </c>
      <c r="G164" s="418" t="n">
        <v>28.5655149293271</v>
      </c>
      <c r="H164" s="418" t="n">
        <v>241.0953052</v>
      </c>
      <c r="I164" s="418" t="n">
        <v>23.3999002793316</v>
      </c>
      <c r="J164" s="418" t="n">
        <v>41.6031225753522</v>
      </c>
      <c r="K164" s="418" t="n">
        <v>16.2963916409231</v>
      </c>
      <c r="L164" s="418" t="n">
        <v>186.8097584</v>
      </c>
      <c r="M164" s="418" t="n">
        <v>29.758222350317</v>
      </c>
      <c r="N164" s="418" t="n">
        <v>32.2356724057318</v>
      </c>
      <c r="O164" s="418" t="n">
        <v>24.0443130444795</v>
      </c>
      <c r="P164" s="418" t="n">
        <v>35.3943382</v>
      </c>
      <c r="Q164" s="418" t="n">
        <v>72.2590580141549</v>
      </c>
      <c r="R164" s="418" t="n">
        <v>6.10760541100769</v>
      </c>
      <c r="S164" s="418" t="n">
        <v>70.041828125394</v>
      </c>
    </row>
    <row r="165">
      <c r="A165" s="418" t="s">
        <v>96</v>
      </c>
      <c r="B165" s="418" t="s">
        <v>97</v>
      </c>
      <c r="C165" s="418" t="s">
        <v>17</v>
      </c>
      <c r="D165" s="418" t="n">
        <v>3603.4779428</v>
      </c>
      <c r="E165" s="418" t="n">
        <v>7.21662296423027</v>
      </c>
      <c r="F165" s="418" t="n">
        <v>33.347605262919</v>
      </c>
      <c r="G165" s="418" t="n">
        <v>5.80469088731211</v>
      </c>
      <c r="H165" s="418" t="n">
        <v>4252.8141648</v>
      </c>
      <c r="I165" s="418" t="n">
        <v>5.79248824608855</v>
      </c>
      <c r="J165" s="418" t="n">
        <v>39.3567465308535</v>
      </c>
      <c r="K165" s="418" t="n">
        <v>4.76503411622854</v>
      </c>
      <c r="L165" s="418" t="n">
        <v>2636.7893939</v>
      </c>
      <c r="M165" s="418" t="n">
        <v>8.65441020254123</v>
      </c>
      <c r="N165" s="418" t="n">
        <v>24.4015956986556</v>
      </c>
      <c r="O165" s="418" t="n">
        <v>7.8523299836117</v>
      </c>
      <c r="P165" s="418" t="n">
        <v>312.7257353</v>
      </c>
      <c r="Q165" s="418" t="n">
        <v>22.7028084991422</v>
      </c>
      <c r="R165" s="418" t="n">
        <v>2.89405250757193</v>
      </c>
      <c r="S165" s="418" t="n">
        <v>22.3918547777151</v>
      </c>
    </row>
    <row r="166">
      <c r="A166" s="418" t="s">
        <v>98</v>
      </c>
      <c r="B166" s="418" t="s">
        <v>99</v>
      </c>
      <c r="C166" s="418" t="s">
        <v>16</v>
      </c>
      <c r="D166" s="418" t="n">
        <v>48.7972429</v>
      </c>
      <c r="E166" s="418" t="n">
        <v>70.8932065071162</v>
      </c>
      <c r="F166" s="418" t="n">
        <v>13.8086842839629</v>
      </c>
      <c r="G166" s="418" t="n">
        <v>62.4011028466144</v>
      </c>
      <c r="H166" s="418" t="n">
        <v>165.8819809</v>
      </c>
      <c r="I166" s="418" t="n">
        <v>37.8220170674078</v>
      </c>
      <c r="J166" s="418" t="n">
        <v>46.9414205909257</v>
      </c>
      <c r="K166" s="418" t="n">
        <v>25.8199750886057</v>
      </c>
      <c r="L166" s="418" t="n">
        <v>138.7016045</v>
      </c>
      <c r="M166" s="418" t="n">
        <v>38.0419166593355</v>
      </c>
      <c r="N166" s="418" t="n">
        <v>39.2498951251114</v>
      </c>
      <c r="O166" s="418" t="n">
        <v>23.2740633287042</v>
      </c>
      <c r="P166" s="418"/>
      <c r="Q166" s="418"/>
      <c r="R166" s="418"/>
      <c r="S166" s="418"/>
    </row>
    <row r="167">
      <c r="A167" s="418" t="s">
        <v>98</v>
      </c>
      <c r="B167" s="418" t="s">
        <v>99</v>
      </c>
      <c r="C167" s="418" t="s">
        <v>17</v>
      </c>
      <c r="D167" s="418" t="n">
        <v>445.1896727</v>
      </c>
      <c r="E167" s="418" t="n">
        <v>21.5029601835465</v>
      </c>
      <c r="F167" s="418" t="n">
        <v>14.4578457187266</v>
      </c>
      <c r="G167" s="418" t="n">
        <v>20.3300788106315</v>
      </c>
      <c r="H167" s="418" t="n">
        <v>1081.7702412</v>
      </c>
      <c r="I167" s="418" t="n">
        <v>12.3714579056599</v>
      </c>
      <c r="J167" s="418" t="n">
        <v>35.131244522194</v>
      </c>
      <c r="K167" s="418" t="n">
        <v>11.407555256354</v>
      </c>
      <c r="L167" s="418" t="n">
        <v>1470.3202536</v>
      </c>
      <c r="M167" s="418" t="n">
        <v>14.0355715446148</v>
      </c>
      <c r="N167" s="418" t="n">
        <v>47.7496776929787</v>
      </c>
      <c r="O167" s="418" t="n">
        <v>9.90872942558095</v>
      </c>
      <c r="P167" s="418" t="n">
        <v>81.9453365</v>
      </c>
      <c r="Q167" s="418" t="n">
        <v>45.7370300264137</v>
      </c>
      <c r="R167" s="418" t="n">
        <v>2.66123206610074</v>
      </c>
      <c r="S167" s="418" t="n">
        <v>44.1680292171082</v>
      </c>
    </row>
    <row r="168">
      <c r="A168" s="418" t="s">
        <v>100</v>
      </c>
      <c r="B168" s="418" t="s">
        <v>101</v>
      </c>
      <c r="C168" s="418" t="s">
        <v>16</v>
      </c>
      <c r="D168" s="418" t="n">
        <v>14.4085488</v>
      </c>
      <c r="E168" s="418" t="n">
        <v>99.9999999999999</v>
      </c>
      <c r="F168" s="418" t="n">
        <v>3.14827384653904</v>
      </c>
      <c r="G168" s="418" t="n">
        <v>102.434657094695</v>
      </c>
      <c r="H168" s="418" t="n">
        <v>73.6371616</v>
      </c>
      <c r="I168" s="418" t="n">
        <v>62.4521371237262</v>
      </c>
      <c r="J168" s="418" t="n">
        <v>16.0897501349094</v>
      </c>
      <c r="K168" s="418" t="n">
        <v>57.2749365992232</v>
      </c>
      <c r="L168" s="418" t="n">
        <v>221.2395946</v>
      </c>
      <c r="M168" s="418" t="n">
        <v>35.0655154762713</v>
      </c>
      <c r="N168" s="418" t="n">
        <v>48.3409425311507</v>
      </c>
      <c r="O168" s="418" t="n">
        <v>29.1011308909083</v>
      </c>
      <c r="P168" s="418" t="n">
        <v>148.3797363</v>
      </c>
      <c r="Q168" s="418" t="n">
        <v>70.2407457127886</v>
      </c>
      <c r="R168" s="418" t="n">
        <v>32.4210334874009</v>
      </c>
      <c r="S168" s="418" t="n">
        <v>52.0913997644583</v>
      </c>
    </row>
    <row r="169">
      <c r="A169" s="418" t="s">
        <v>100</v>
      </c>
      <c r="B169" s="418" t="s">
        <v>101</v>
      </c>
      <c r="C169" s="418" t="s">
        <v>17</v>
      </c>
      <c r="D169" s="418" t="n">
        <v>243.0903741</v>
      </c>
      <c r="E169" s="418" t="n">
        <v>28.4841541874237</v>
      </c>
      <c r="F169" s="418" t="n">
        <v>7.96294656979546</v>
      </c>
      <c r="G169" s="418" t="n">
        <v>27.286680018966</v>
      </c>
      <c r="H169" s="418" t="n">
        <v>985.297164</v>
      </c>
      <c r="I169" s="418" t="n">
        <v>12.6251433333839</v>
      </c>
      <c r="J169" s="418" t="n">
        <v>32.2755218150902</v>
      </c>
      <c r="K169" s="418" t="n">
        <v>12.3827516313988</v>
      </c>
      <c r="L169" s="418" t="n">
        <v>1583.9510044</v>
      </c>
      <c r="M169" s="418" t="n">
        <v>13.9090387794061</v>
      </c>
      <c r="N169" s="418" t="n">
        <v>51.8857123154637</v>
      </c>
      <c r="O169" s="418" t="n">
        <v>8.4288231588845</v>
      </c>
      <c r="P169" s="418" t="n">
        <v>240.4305797</v>
      </c>
      <c r="Q169" s="418" t="n">
        <v>26.4223913311709</v>
      </c>
      <c r="R169" s="418" t="n">
        <v>7.87581929965054</v>
      </c>
      <c r="S169" s="418" t="n">
        <v>25.058453897085</v>
      </c>
    </row>
    <row r="170">
      <c r="A170" s="418" t="s">
        <v>102</v>
      </c>
      <c r="B170" s="418" t="s">
        <v>103</v>
      </c>
      <c r="C170" s="418" t="s">
        <v>16</v>
      </c>
      <c r="D170" s="418" t="n">
        <v>13.3088894</v>
      </c>
      <c r="E170" s="418" t="n">
        <v>100</v>
      </c>
      <c r="F170" s="418" t="n">
        <v>2.95729964991303</v>
      </c>
      <c r="G170" s="418" t="n">
        <v>94.141099734424</v>
      </c>
      <c r="H170" s="418" t="n">
        <v>126.0321179</v>
      </c>
      <c r="I170" s="418" t="n">
        <v>50.8329673250059</v>
      </c>
      <c r="J170" s="418" t="n">
        <v>28.0049466895012</v>
      </c>
      <c r="K170" s="418" t="n">
        <v>43.812197888566</v>
      </c>
      <c r="L170" s="418" t="n">
        <v>285.142934</v>
      </c>
      <c r="M170" s="418" t="n">
        <v>35.941356399381</v>
      </c>
      <c r="N170" s="418" t="n">
        <v>63.3601402453141</v>
      </c>
      <c r="O170" s="418" t="n">
        <v>19.5863135098313</v>
      </c>
      <c r="P170" s="418" t="n">
        <v>25.5512589</v>
      </c>
      <c r="Q170" s="418" t="n">
        <v>100</v>
      </c>
      <c r="R170" s="418" t="n">
        <v>5.67761341527169</v>
      </c>
      <c r="S170" s="418" t="n">
        <v>98.864134835313</v>
      </c>
    </row>
    <row r="171">
      <c r="A171" s="418" t="s">
        <v>102</v>
      </c>
      <c r="B171" s="418" t="s">
        <v>103</v>
      </c>
      <c r="C171" s="418" t="s">
        <v>17</v>
      </c>
      <c r="D171" s="418" t="n">
        <v>662.7824383</v>
      </c>
      <c r="E171" s="418" t="n">
        <v>27.3730838190459</v>
      </c>
      <c r="F171" s="418" t="n">
        <v>7.83261952952982</v>
      </c>
      <c r="G171" s="418" t="n">
        <v>26.3845670839222</v>
      </c>
      <c r="H171" s="418" t="n">
        <v>2727.2767797</v>
      </c>
      <c r="I171" s="418" t="n">
        <v>11.5989493625764</v>
      </c>
      <c r="J171" s="418" t="n">
        <v>32.2303672105481</v>
      </c>
      <c r="K171" s="418" t="n">
        <v>10.5100261212042</v>
      </c>
      <c r="L171" s="418" t="n">
        <v>4520.1977213</v>
      </c>
      <c r="M171" s="418" t="n">
        <v>9.11329179436126</v>
      </c>
      <c r="N171" s="418" t="n">
        <v>53.4187191803126</v>
      </c>
      <c r="O171" s="418" t="n">
        <v>6.75347066658267</v>
      </c>
      <c r="P171" s="418" t="n">
        <v>551.5665388</v>
      </c>
      <c r="Q171" s="418" t="n">
        <v>26.5028997606135</v>
      </c>
      <c r="R171" s="418" t="n">
        <v>6.51829407960951</v>
      </c>
      <c r="S171" s="418" t="n">
        <v>26.8936912059185</v>
      </c>
    </row>
    <row r="172">
      <c r="A172" s="418" t="s">
        <v>104</v>
      </c>
      <c r="B172" s="418" t="s">
        <v>105</v>
      </c>
      <c r="C172" s="418" t="s">
        <v>16</v>
      </c>
      <c r="D172" s="418" t="n">
        <v>81.3439551</v>
      </c>
      <c r="E172" s="418" t="n">
        <v>55.9249184462575</v>
      </c>
      <c r="F172" s="418" t="n">
        <v>57.8127460666846</v>
      </c>
      <c r="G172" s="418" t="n">
        <v>31.3751298358714</v>
      </c>
      <c r="H172" s="418" t="n">
        <v>35.5549142</v>
      </c>
      <c r="I172" s="418" t="n">
        <v>60.7572101135195</v>
      </c>
      <c r="J172" s="418" t="n">
        <v>25.2695756376783</v>
      </c>
      <c r="K172" s="418" t="n">
        <v>58.4573072554148</v>
      </c>
      <c r="L172" s="418" t="n">
        <v>23.8035893</v>
      </c>
      <c r="M172" s="418" t="n">
        <v>70.6528072409435</v>
      </c>
      <c r="N172" s="418" t="n">
        <v>16.9176782956371</v>
      </c>
      <c r="O172" s="418" t="n">
        <v>70.175706688704</v>
      </c>
      <c r="P172" s="418"/>
      <c r="Q172" s="418"/>
      <c r="R172" s="418"/>
      <c r="S172" s="418"/>
    </row>
    <row r="173">
      <c r="A173" s="418" t="s">
        <v>104</v>
      </c>
      <c r="B173" s="418" t="s">
        <v>105</v>
      </c>
      <c r="C173" s="418" t="s">
        <v>17</v>
      </c>
      <c r="D173" s="418" t="n">
        <v>598.6614712</v>
      </c>
      <c r="E173" s="418" t="n">
        <v>23.9811180818206</v>
      </c>
      <c r="F173" s="418" t="n">
        <v>43.3568900407971</v>
      </c>
      <c r="G173" s="418" t="n">
        <v>15.8593575476984</v>
      </c>
      <c r="H173" s="418" t="n">
        <v>469.9873497</v>
      </c>
      <c r="I173" s="418" t="n">
        <v>18.5308955733131</v>
      </c>
      <c r="J173" s="418" t="n">
        <v>34.0379176242344</v>
      </c>
      <c r="K173" s="418" t="n">
        <v>15.6574754256769</v>
      </c>
      <c r="L173" s="418" t="n">
        <v>278.4663224</v>
      </c>
      <c r="M173" s="418" t="n">
        <v>22.9205277051292</v>
      </c>
      <c r="N173" s="418" t="n">
        <v>20.1673805667853</v>
      </c>
      <c r="O173" s="418" t="n">
        <v>24.0750549443589</v>
      </c>
      <c r="P173" s="418" t="n">
        <v>33.6607164</v>
      </c>
      <c r="Q173" s="418" t="n">
        <v>70.3848369215312</v>
      </c>
      <c r="R173" s="418" t="n">
        <v>2.43781176818325</v>
      </c>
      <c r="S173" s="418" t="n">
        <v>70.2427571780775</v>
      </c>
    </row>
    <row r="174">
      <c r="A174" s="418" t="s">
        <v>106</v>
      </c>
      <c r="B174" s="418" t="s">
        <v>107</v>
      </c>
      <c r="C174" s="418" t="s">
        <v>16</v>
      </c>
      <c r="D174" s="418"/>
      <c r="E174" s="418"/>
      <c r="F174" s="418"/>
      <c r="G174" s="418"/>
      <c r="H174" s="418" t="n">
        <v>124.4318006</v>
      </c>
      <c r="I174" s="418" t="n">
        <v>63.9631499189084</v>
      </c>
      <c r="J174" s="418" t="n">
        <v>45.7496882279972</v>
      </c>
      <c r="K174" s="418" t="n">
        <v>47.8121404688546</v>
      </c>
      <c r="L174" s="418" t="n">
        <v>147.5521307</v>
      </c>
      <c r="M174" s="418" t="n">
        <v>56.8093804369444</v>
      </c>
      <c r="N174" s="418" t="n">
        <v>54.2503117720028</v>
      </c>
      <c r="O174" s="418" t="n">
        <v>40.320330861069</v>
      </c>
      <c r="P174" s="418"/>
      <c r="Q174" s="418"/>
      <c r="R174" s="418"/>
      <c r="S174" s="418"/>
    </row>
    <row r="175">
      <c r="A175" s="418" t="s">
        <v>106</v>
      </c>
      <c r="B175" s="418" t="s">
        <v>107</v>
      </c>
      <c r="C175" s="418" t="s">
        <v>17</v>
      </c>
      <c r="D175" s="418" t="n">
        <v>64.5630695</v>
      </c>
      <c r="E175" s="418" t="n">
        <v>57.4223374176088</v>
      </c>
      <c r="F175" s="418" t="n">
        <v>1.74940214568471</v>
      </c>
      <c r="G175" s="418" t="n">
        <v>57.150638801236</v>
      </c>
      <c r="H175" s="418" t="n">
        <v>917.162587</v>
      </c>
      <c r="I175" s="418" t="n">
        <v>19.4120557636603</v>
      </c>
      <c r="J175" s="418" t="n">
        <v>24.8514547103363</v>
      </c>
      <c r="K175" s="418" t="n">
        <v>18.5269911562476</v>
      </c>
      <c r="L175" s="418" t="n">
        <v>2347.7665914</v>
      </c>
      <c r="M175" s="418" t="n">
        <v>11.2473629357532</v>
      </c>
      <c r="N175" s="418" t="n">
        <v>63.6151277250231</v>
      </c>
      <c r="O175" s="418" t="n">
        <v>8.55447437718278</v>
      </c>
      <c r="P175" s="418" t="n">
        <v>361.0868256</v>
      </c>
      <c r="Q175" s="418" t="n">
        <v>38.6846447447164</v>
      </c>
      <c r="R175" s="418" t="n">
        <v>9.7840154189559</v>
      </c>
      <c r="S175" s="418" t="n">
        <v>36.5630710433221</v>
      </c>
    </row>
    <row r="176">
      <c r="A176" s="418" t="s">
        <v>108</v>
      </c>
      <c r="B176" s="418" t="s">
        <v>109</v>
      </c>
      <c r="C176" s="418" t="s">
        <v>16</v>
      </c>
      <c r="D176" s="418" t="n">
        <v>168.1317389</v>
      </c>
      <c r="E176" s="418" t="n">
        <v>54.6832149398593</v>
      </c>
      <c r="F176" s="418" t="n">
        <v>13.745701869129</v>
      </c>
      <c r="G176" s="418" t="n">
        <v>50.0022091102322</v>
      </c>
      <c r="H176" s="418" t="n">
        <v>311.6117619</v>
      </c>
      <c r="I176" s="418" t="n">
        <v>43.3540580935435</v>
      </c>
      <c r="J176" s="418" t="n">
        <v>25.4759892808759</v>
      </c>
      <c r="K176" s="418" t="n">
        <v>37.7549370917232</v>
      </c>
      <c r="L176" s="418" t="n">
        <v>559.9597398</v>
      </c>
      <c r="M176" s="418" t="n">
        <v>38.5724759230563</v>
      </c>
      <c r="N176" s="418" t="n">
        <v>45.7798134508312</v>
      </c>
      <c r="O176" s="418" t="n">
        <v>24.1003883129601</v>
      </c>
      <c r="P176" s="418" t="n">
        <v>183.4553911</v>
      </c>
      <c r="Q176" s="418" t="n">
        <v>49.9094246724169</v>
      </c>
      <c r="R176" s="418" t="n">
        <v>14.9984953991639</v>
      </c>
      <c r="S176" s="418" t="n">
        <v>44.4016419256774</v>
      </c>
    </row>
    <row r="177">
      <c r="A177" s="418" t="s">
        <v>108</v>
      </c>
      <c r="B177" s="418" t="s">
        <v>109</v>
      </c>
      <c r="C177" s="418" t="s">
        <v>17</v>
      </c>
      <c r="D177" s="418" t="n">
        <v>524.7771881</v>
      </c>
      <c r="E177" s="418" t="n">
        <v>27.993784305704</v>
      </c>
      <c r="F177" s="418" t="n">
        <v>4.09723646660113</v>
      </c>
      <c r="G177" s="418" t="n">
        <v>27.8974067360349</v>
      </c>
      <c r="H177" s="418" t="n">
        <v>2194.8224201</v>
      </c>
      <c r="I177" s="418" t="n">
        <v>14.6307775063801</v>
      </c>
      <c r="J177" s="418" t="n">
        <v>17.1362373618151</v>
      </c>
      <c r="K177" s="418" t="n">
        <v>12.9983437151374</v>
      </c>
      <c r="L177" s="418" t="n">
        <v>6084.0972807</v>
      </c>
      <c r="M177" s="418" t="n">
        <v>8.41454863025666</v>
      </c>
      <c r="N177" s="418" t="n">
        <v>47.5020366931091</v>
      </c>
      <c r="O177" s="418" t="n">
        <v>7.49522511658181</v>
      </c>
      <c r="P177" s="418" t="n">
        <v>4004.3797837</v>
      </c>
      <c r="Q177" s="418" t="n">
        <v>12.0635398689914</v>
      </c>
      <c r="R177" s="418" t="n">
        <v>31.2644894784747</v>
      </c>
      <c r="S177" s="418" t="n">
        <v>9.77501804554391</v>
      </c>
    </row>
    <row r="178">
      <c r="A178" t="s">
        <v>20</v>
      </c>
    </row>
    <row r="179">
      <c r="A179" t="s">
        <v>21</v>
      </c>
    </row>
    <row r="180">
      <c r="A180" t="s">
        <v>22</v>
      </c>
    </row>
    <row r="181">
      <c r="A181" t="s">
        <v>23</v>
      </c>
    </row>
    <row r="182">
      <c r="A182" t="s">
        <v>24</v>
      </c>
    </row>
    <row r="185">
      <c r="L185" s="7" t="str">
        <f>=HYPERLINK("#'Indice'!A1", "Ir al índice")</f>
      </c>
    </row>
    <row r="186">
      <c r="A186" s="4" t="s">
        <v>1025</v>
      </c>
    </row>
    <row r="187">
      <c r="A187" s="5" t="s">
        <v>26</v>
      </c>
      <c r="B187" s="5" t="s">
        <v>114</v>
      </c>
      <c r="C187" s="5" t="s">
        <v>11</v>
      </c>
      <c r="D187" s="5" t="s">
        <v>994</v>
      </c>
      <c r="E187" s="5" t="s">
        <v>995</v>
      </c>
      <c r="F187" s="5" t="s">
        <v>996</v>
      </c>
      <c r="G187" s="5" t="s">
        <v>997</v>
      </c>
      <c r="H187" s="5" t="s">
        <v>998</v>
      </c>
      <c r="I187" s="5" t="s">
        <v>999</v>
      </c>
      <c r="J187" s="5" t="s">
        <v>1000</v>
      </c>
      <c r="K187" s="5" t="s">
        <v>1001</v>
      </c>
      <c r="L187" s="5" t="s">
        <v>1002</v>
      </c>
      <c r="M187" s="5" t="s">
        <v>1003</v>
      </c>
      <c r="N187" s="5" t="s">
        <v>1004</v>
      </c>
      <c r="O187" s="5" t="s">
        <v>1005</v>
      </c>
      <c r="P187" s="5" t="s">
        <v>1006</v>
      </c>
      <c r="Q187" s="5" t="s">
        <v>1007</v>
      </c>
      <c r="R187" s="5" t="s">
        <v>1008</v>
      </c>
      <c r="S187" s="5" t="s">
        <v>1009</v>
      </c>
    </row>
    <row r="188">
      <c r="A188" s="419" t="s">
        <v>88</v>
      </c>
      <c r="B188" s="419" t="s">
        <v>115</v>
      </c>
      <c r="C188" s="419" t="s">
        <v>16</v>
      </c>
      <c r="D188" s="419"/>
      <c r="E188" s="419"/>
      <c r="F188" s="419"/>
      <c r="G188" s="419"/>
      <c r="H188" s="419" t="n">
        <v>33.6287156</v>
      </c>
      <c r="I188" s="419" t="n">
        <v>100</v>
      </c>
      <c r="J188" s="419" t="n">
        <v>12.3526665969579</v>
      </c>
      <c r="K188" s="419" t="n">
        <v>97.1200171728692</v>
      </c>
      <c r="L188" s="419" t="n">
        <v>82.4572191</v>
      </c>
      <c r="M188" s="419" t="n">
        <v>70.1117339692861</v>
      </c>
      <c r="N188" s="419" t="n">
        <v>30.2885946692122</v>
      </c>
      <c r="O188" s="419" t="n">
        <v>61.435259826352</v>
      </c>
      <c r="P188" s="419" t="n">
        <v>156.1525762</v>
      </c>
      <c r="Q188" s="419" t="n">
        <v>57.2706811714563</v>
      </c>
      <c r="R188" s="419" t="n">
        <v>57.3587387338299</v>
      </c>
      <c r="S188" s="419" t="n">
        <v>35.4036552436399</v>
      </c>
    </row>
    <row r="189">
      <c r="A189" s="419" t="s">
        <v>88</v>
      </c>
      <c r="B189" s="419" t="s">
        <v>115</v>
      </c>
      <c r="C189" s="419" t="s">
        <v>17</v>
      </c>
      <c r="D189" s="419" t="n">
        <v>274.5229684</v>
      </c>
      <c r="E189" s="419" t="n">
        <v>44.3652657160332</v>
      </c>
      <c r="F189" s="419" t="n">
        <v>5.34565232786215</v>
      </c>
      <c r="G189" s="419" t="n">
        <v>44.2307041313857</v>
      </c>
      <c r="H189" s="419" t="n">
        <v>830.7870995</v>
      </c>
      <c r="I189" s="419" t="n">
        <v>23.1155832085835</v>
      </c>
      <c r="J189" s="419" t="n">
        <v>16.1775133726844</v>
      </c>
      <c r="K189" s="419" t="n">
        <v>21.1476713807315</v>
      </c>
      <c r="L189" s="419" t="n">
        <v>2754.7656431</v>
      </c>
      <c r="M189" s="419" t="n">
        <v>12.9243347011019</v>
      </c>
      <c r="N189" s="419" t="n">
        <v>53.6422123750873</v>
      </c>
      <c r="O189" s="419" t="n">
        <v>9.56133733450747</v>
      </c>
      <c r="P189" s="419" t="n">
        <v>1275.3680396</v>
      </c>
      <c r="Q189" s="419" t="n">
        <v>18.3839211206193</v>
      </c>
      <c r="R189" s="419" t="n">
        <v>24.8346219243662</v>
      </c>
      <c r="S189" s="419" t="n">
        <v>17.681716583705</v>
      </c>
    </row>
    <row r="190">
      <c r="A190" s="419" t="s">
        <v>92</v>
      </c>
      <c r="B190" s="419" t="s">
        <v>116</v>
      </c>
      <c r="C190" s="419" t="s">
        <v>16</v>
      </c>
      <c r="D190" s="419" t="n">
        <v>36.2409962</v>
      </c>
      <c r="E190" s="419" t="n">
        <v>100</v>
      </c>
      <c r="F190" s="419" t="n">
        <v>57.6295641892913</v>
      </c>
      <c r="G190" s="419" t="n">
        <v>60.4942632473518</v>
      </c>
      <c r="H190" s="419" t="n">
        <v>26.6451226</v>
      </c>
      <c r="I190" s="419" t="n">
        <v>100</v>
      </c>
      <c r="J190" s="419" t="n">
        <v>42.3704358107087</v>
      </c>
      <c r="K190" s="419" t="n">
        <v>82.280438239345</v>
      </c>
      <c r="L190" s="419"/>
      <c r="M190" s="419"/>
      <c r="N190" s="419"/>
      <c r="O190" s="419"/>
      <c r="P190" s="419"/>
      <c r="Q190" s="419"/>
      <c r="R190" s="419"/>
      <c r="S190" s="419"/>
    </row>
    <row r="191">
      <c r="A191" s="419" t="s">
        <v>92</v>
      </c>
      <c r="B191" s="419" t="s">
        <v>116</v>
      </c>
      <c r="C191" s="419" t="s">
        <v>17</v>
      </c>
      <c r="D191" s="419" t="n">
        <v>195.0591453</v>
      </c>
      <c r="E191" s="419" t="n">
        <v>43.4096323323963</v>
      </c>
      <c r="F191" s="419" t="n">
        <v>7.61749991802736</v>
      </c>
      <c r="G191" s="419" t="n">
        <v>41.4552460789605</v>
      </c>
      <c r="H191" s="419" t="n">
        <v>560.9515882</v>
      </c>
      <c r="I191" s="419" t="n">
        <v>21.0914191963298</v>
      </c>
      <c r="J191" s="419" t="n">
        <v>21.906425717999</v>
      </c>
      <c r="K191" s="419" t="n">
        <v>19.7805824883671</v>
      </c>
      <c r="L191" s="419" t="n">
        <v>1293.4381567</v>
      </c>
      <c r="M191" s="419" t="n">
        <v>15.0229798625155</v>
      </c>
      <c r="N191" s="419" t="n">
        <v>50.511679611239</v>
      </c>
      <c r="O191" s="419" t="n">
        <v>12.3167475688711</v>
      </c>
      <c r="P191" s="419" t="n">
        <v>511.2225558</v>
      </c>
      <c r="Q191" s="419" t="n">
        <v>26.5114332702328</v>
      </c>
      <c r="R191" s="419" t="n">
        <v>19.9643947527347</v>
      </c>
      <c r="S191" s="419" t="n">
        <v>24.6724748268589</v>
      </c>
    </row>
    <row r="192">
      <c r="A192" s="419" t="s">
        <v>94</v>
      </c>
      <c r="B192" s="419" t="s">
        <v>117</v>
      </c>
      <c r="C192" s="419" t="s">
        <v>16</v>
      </c>
      <c r="D192" s="419"/>
      <c r="E192" s="419"/>
      <c r="F192" s="419"/>
      <c r="G192" s="419"/>
      <c r="H192" s="419" t="n">
        <v>54.5805312</v>
      </c>
      <c r="I192" s="419" t="n">
        <v>70.2562825731122</v>
      </c>
      <c r="J192" s="419" t="n">
        <v>44.0649150744907</v>
      </c>
      <c r="K192" s="419" t="n">
        <v>36.5801797115164</v>
      </c>
      <c r="L192" s="419" t="n">
        <v>69.2833889</v>
      </c>
      <c r="M192" s="419" t="n">
        <v>57.7029726529863</v>
      </c>
      <c r="N192" s="419" t="n">
        <v>55.9350849255093</v>
      </c>
      <c r="O192" s="419" t="n">
        <v>28.817378476214</v>
      </c>
      <c r="P192" s="419"/>
      <c r="Q192" s="419"/>
      <c r="R192" s="419"/>
      <c r="S192" s="419"/>
    </row>
    <row r="193">
      <c r="A193" s="419" t="s">
        <v>94</v>
      </c>
      <c r="B193" s="419" t="s">
        <v>117</v>
      </c>
      <c r="C193" s="419" t="s">
        <v>17</v>
      </c>
      <c r="D193" s="419" t="n">
        <v>123.2326441</v>
      </c>
      <c r="E193" s="419" t="n">
        <v>43.7918563421157</v>
      </c>
      <c r="F193" s="419" t="n">
        <v>3.9037187246495</v>
      </c>
      <c r="G193" s="419" t="n">
        <v>45.0811340871487</v>
      </c>
      <c r="H193" s="419" t="n">
        <v>943.8935156</v>
      </c>
      <c r="I193" s="419" t="n">
        <v>18.3102607476313</v>
      </c>
      <c r="J193" s="419" t="n">
        <v>29.9003143025393</v>
      </c>
      <c r="K193" s="419" t="n">
        <v>16.1382970689807</v>
      </c>
      <c r="L193" s="419" t="n">
        <v>1723.6725301</v>
      </c>
      <c r="M193" s="419" t="n">
        <v>13.538454375004</v>
      </c>
      <c r="N193" s="419" t="n">
        <v>54.6018693346803</v>
      </c>
      <c r="O193" s="419" t="n">
        <v>9.67370701352706</v>
      </c>
      <c r="P193" s="419" t="n">
        <v>366.0026269</v>
      </c>
      <c r="Q193" s="419" t="n">
        <v>27.0955420363417</v>
      </c>
      <c r="R193" s="419" t="n">
        <v>11.5940976381309</v>
      </c>
      <c r="S193" s="419" t="n">
        <v>26.1452199837222</v>
      </c>
    </row>
    <row r="194">
      <c r="A194" s="419" t="s">
        <v>96</v>
      </c>
      <c r="B194" s="419" t="s">
        <v>118</v>
      </c>
      <c r="C194" s="419" t="s">
        <v>16</v>
      </c>
      <c r="D194" s="419"/>
      <c r="E194" s="419"/>
      <c r="F194" s="419"/>
      <c r="G194" s="419"/>
      <c r="H194" s="419" t="n">
        <v>52.8697251</v>
      </c>
      <c r="I194" s="419" t="n">
        <v>100</v>
      </c>
      <c r="J194" s="419" t="n">
        <v>51.8009191694205</v>
      </c>
      <c r="K194" s="419" t="n">
        <v>68.6782448296651</v>
      </c>
      <c r="L194" s="419" t="n">
        <v>49.1935702</v>
      </c>
      <c r="M194" s="419" t="n">
        <v>100</v>
      </c>
      <c r="N194" s="419" t="n">
        <v>48.1990808305795</v>
      </c>
      <c r="O194" s="419" t="n">
        <v>73.8104575401379</v>
      </c>
      <c r="P194" s="419"/>
      <c r="Q194" s="419"/>
      <c r="R194" s="419"/>
      <c r="S194" s="419"/>
    </row>
    <row r="195">
      <c r="A195" s="419" t="s">
        <v>96</v>
      </c>
      <c r="B195" s="419" t="s">
        <v>118</v>
      </c>
      <c r="C195" s="419" t="s">
        <v>17</v>
      </c>
      <c r="D195" s="419" t="n">
        <v>700.974913</v>
      </c>
      <c r="E195" s="419" t="n">
        <v>31.5060956857665</v>
      </c>
      <c r="F195" s="419" t="n">
        <v>8.97779096343561</v>
      </c>
      <c r="G195" s="419" t="n">
        <v>31.7611507921394</v>
      </c>
      <c r="H195" s="419" t="n">
        <v>1340.8532446</v>
      </c>
      <c r="I195" s="419" t="n">
        <v>23.5138956189676</v>
      </c>
      <c r="J195" s="419" t="n">
        <v>17.1730826872876</v>
      </c>
      <c r="K195" s="419" t="n">
        <v>22.6328631829377</v>
      </c>
      <c r="L195" s="419" t="n">
        <v>4723.1802475</v>
      </c>
      <c r="M195" s="419" t="n">
        <v>12.3833672808535</v>
      </c>
      <c r="N195" s="419" t="n">
        <v>60.4925000285753</v>
      </c>
      <c r="O195" s="419" t="n">
        <v>8.10346671717528</v>
      </c>
      <c r="P195" s="419" t="n">
        <v>1042.8690099</v>
      </c>
      <c r="Q195" s="419" t="n">
        <v>25.480034769844</v>
      </c>
      <c r="R195" s="419" t="n">
        <v>13.3566263207015</v>
      </c>
      <c r="S195" s="419" t="n">
        <v>22.8300465813442</v>
      </c>
    </row>
    <row r="196">
      <c r="A196" s="419" t="s">
        <v>98</v>
      </c>
      <c r="B196" s="419" t="s">
        <v>119</v>
      </c>
      <c r="C196" s="419" t="s">
        <v>16</v>
      </c>
      <c r="D196" s="419" t="n">
        <v>87.1498236</v>
      </c>
      <c r="E196" s="419" t="n">
        <v>63.3869821308771</v>
      </c>
      <c r="F196" s="419" t="n">
        <v>31.6661052077412</v>
      </c>
      <c r="G196" s="419" t="n">
        <v>28.3790512635997</v>
      </c>
      <c r="H196" s="419" t="n">
        <v>18.5350964</v>
      </c>
      <c r="I196" s="419" t="n">
        <v>99.9999999999998</v>
      </c>
      <c r="J196" s="419" t="n">
        <v>6.73477338671315</v>
      </c>
      <c r="K196" s="419" t="n">
        <v>110.005007726423</v>
      </c>
      <c r="L196" s="419" t="n">
        <v>169.5299289</v>
      </c>
      <c r="M196" s="419" t="n">
        <v>63.1481213108306</v>
      </c>
      <c r="N196" s="419" t="n">
        <v>61.5991214055456</v>
      </c>
      <c r="O196" s="419" t="n">
        <v>16.664983597744</v>
      </c>
      <c r="P196" s="419"/>
      <c r="Q196" s="419"/>
      <c r="R196" s="419"/>
      <c r="S196" s="419"/>
    </row>
    <row r="197">
      <c r="A197" s="419" t="s">
        <v>98</v>
      </c>
      <c r="B197" s="419" t="s">
        <v>119</v>
      </c>
      <c r="C197" s="419" t="s">
        <v>17</v>
      </c>
      <c r="D197" s="419" t="n">
        <v>557.9862419</v>
      </c>
      <c r="E197" s="419" t="n">
        <v>31.1837113165475</v>
      </c>
      <c r="F197" s="419" t="n">
        <v>20.4949271150926</v>
      </c>
      <c r="G197" s="419" t="n">
        <v>26.9410056779733</v>
      </c>
      <c r="H197" s="419" t="n">
        <v>617.4150938</v>
      </c>
      <c r="I197" s="419" t="n">
        <v>20.8628786159672</v>
      </c>
      <c r="J197" s="419" t="n">
        <v>22.6777586918654</v>
      </c>
      <c r="K197" s="419" t="n">
        <v>19.7005015966306</v>
      </c>
      <c r="L197" s="419" t="n">
        <v>1323.9751508</v>
      </c>
      <c r="M197" s="419" t="n">
        <v>14.6792047653534</v>
      </c>
      <c r="N197" s="419" t="n">
        <v>48.6298266520749</v>
      </c>
      <c r="O197" s="419" t="n">
        <v>11.9371193817132</v>
      </c>
      <c r="P197" s="419" t="n">
        <v>223.1813385</v>
      </c>
      <c r="Q197" s="419" t="n">
        <v>31.4988393888782</v>
      </c>
      <c r="R197" s="419" t="n">
        <v>8.19748754096711</v>
      </c>
      <c r="S197" s="419" t="n">
        <v>32.0901371299896</v>
      </c>
    </row>
    <row r="198">
      <c r="A198" s="419" t="s">
        <v>106</v>
      </c>
      <c r="B198" s="419" t="s">
        <v>120</v>
      </c>
      <c r="C198" s="419" t="s">
        <v>16</v>
      </c>
      <c r="D198" s="419"/>
      <c r="E198" s="419"/>
      <c r="F198" s="419"/>
      <c r="G198" s="419"/>
      <c r="H198" s="419" t="n">
        <v>42.02968</v>
      </c>
      <c r="I198" s="419" t="n">
        <v>99.9999999999999</v>
      </c>
      <c r="J198" s="419" t="n">
        <v>17.565831032714</v>
      </c>
      <c r="K198" s="419" t="n">
        <v>94.226168425196</v>
      </c>
      <c r="L198" s="419" t="n">
        <v>197.2398423</v>
      </c>
      <c r="M198" s="419" t="n">
        <v>51.705109654305</v>
      </c>
      <c r="N198" s="419" t="n">
        <v>82.434168967286</v>
      </c>
      <c r="O198" s="419" t="n">
        <v>20.0785787514143</v>
      </c>
      <c r="P198" s="419"/>
      <c r="Q198" s="419"/>
      <c r="R198" s="419"/>
      <c r="S198" s="419"/>
    </row>
    <row r="199">
      <c r="A199" s="419" t="s">
        <v>106</v>
      </c>
      <c r="B199" s="419" t="s">
        <v>120</v>
      </c>
      <c r="C199" s="419" t="s">
        <v>17</v>
      </c>
      <c r="D199" s="419" t="n">
        <v>123.3910416</v>
      </c>
      <c r="E199" s="419" t="n">
        <v>71.2295608986327</v>
      </c>
      <c r="F199" s="419" t="n">
        <v>3.51800176485987</v>
      </c>
      <c r="G199" s="419" t="n">
        <v>70.7311097624354</v>
      </c>
      <c r="H199" s="419" t="n">
        <v>403.7083886</v>
      </c>
      <c r="I199" s="419" t="n">
        <v>29.0815109437691</v>
      </c>
      <c r="J199" s="419" t="n">
        <v>11.5101291403924</v>
      </c>
      <c r="K199" s="419" t="n">
        <v>28.555993960621</v>
      </c>
      <c r="L199" s="419" t="n">
        <v>2020.1089119</v>
      </c>
      <c r="M199" s="419" t="n">
        <v>12.1894959078306</v>
      </c>
      <c r="N199" s="419" t="n">
        <v>57.5953215494483</v>
      </c>
      <c r="O199" s="419" t="n">
        <v>10.441530425471</v>
      </c>
      <c r="P199" s="419" t="n">
        <v>960.2100689</v>
      </c>
      <c r="Q199" s="419" t="n">
        <v>22.3115242114146</v>
      </c>
      <c r="R199" s="419" t="n">
        <v>27.3765475452994</v>
      </c>
      <c r="S199" s="419" t="n">
        <v>19.203420766337</v>
      </c>
    </row>
    <row r="200">
      <c r="A200" s="419" t="s">
        <v>108</v>
      </c>
      <c r="B200" s="419" t="s">
        <v>121</v>
      </c>
      <c r="C200" s="419" t="s">
        <v>16</v>
      </c>
      <c r="D200" s="419" t="n">
        <v>41.4926868</v>
      </c>
      <c r="E200" s="419" t="n">
        <v>99.9999999999999</v>
      </c>
      <c r="F200" s="419" t="n">
        <v>34.4902993598874</v>
      </c>
      <c r="G200" s="419" t="n">
        <v>81.4443724554141</v>
      </c>
      <c r="H200" s="419" t="n">
        <v>45.5217088</v>
      </c>
      <c r="I200" s="419" t="n">
        <v>100</v>
      </c>
      <c r="J200" s="419" t="n">
        <v>37.839375682117</v>
      </c>
      <c r="K200" s="419" t="n">
        <v>77.1264270957492</v>
      </c>
      <c r="L200" s="419" t="n">
        <v>33.2880882</v>
      </c>
      <c r="M200" s="419" t="n">
        <v>100</v>
      </c>
      <c r="N200" s="419" t="n">
        <v>27.6703249579956</v>
      </c>
      <c r="O200" s="419" t="n">
        <v>89.5962704713556</v>
      </c>
      <c r="P200" s="419"/>
      <c r="Q200" s="419"/>
      <c r="R200" s="419"/>
      <c r="S200" s="419"/>
    </row>
    <row r="201">
      <c r="A201" s="419" t="s">
        <v>108</v>
      </c>
      <c r="B201" s="419" t="s">
        <v>121</v>
      </c>
      <c r="C201" s="419" t="s">
        <v>17</v>
      </c>
      <c r="D201" s="419" t="n">
        <v>163.8606063</v>
      </c>
      <c r="E201" s="419" t="n">
        <v>48.6058803648579</v>
      </c>
      <c r="F201" s="419" t="n">
        <v>5.0792345877154</v>
      </c>
      <c r="G201" s="419" t="n">
        <v>44.9507221547709</v>
      </c>
      <c r="H201" s="419" t="n">
        <v>777.5457771</v>
      </c>
      <c r="I201" s="419" t="n">
        <v>20.5916651598219</v>
      </c>
      <c r="J201" s="419" t="n">
        <v>24.1018112513744</v>
      </c>
      <c r="K201" s="419" t="n">
        <v>22.7842838491297</v>
      </c>
      <c r="L201" s="419" t="n">
        <v>1874.0520971</v>
      </c>
      <c r="M201" s="419" t="n">
        <v>16.5128617044282</v>
      </c>
      <c r="N201" s="419" t="n">
        <v>58.0905346666651</v>
      </c>
      <c r="O201" s="419" t="n">
        <v>10.7480028013992</v>
      </c>
      <c r="P201" s="419" t="n">
        <v>410.630086</v>
      </c>
      <c r="Q201" s="419" t="n">
        <v>31.9772064659416</v>
      </c>
      <c r="R201" s="419" t="n">
        <v>12.7284194942452</v>
      </c>
      <c r="S201" s="419" t="n">
        <v>31.5199095121963</v>
      </c>
    </row>
    <row r="202">
      <c r="A202" s="419" t="s">
        <v>110</v>
      </c>
      <c r="B202" s="419" t="s">
        <v>122</v>
      </c>
      <c r="C202" s="419" t="s">
        <v>16</v>
      </c>
      <c r="D202" s="419"/>
      <c r="E202" s="419"/>
      <c r="F202" s="419"/>
      <c r="G202" s="419"/>
      <c r="H202" s="419" t="n">
        <v>21.327899</v>
      </c>
      <c r="I202" s="419" t="n">
        <v>99.9999999999999</v>
      </c>
      <c r="J202" s="419" t="n">
        <v>14.1425552943624</v>
      </c>
      <c r="K202" s="419" t="n">
        <v>94.0237042479273</v>
      </c>
      <c r="L202" s="419" t="n">
        <v>111.5087565</v>
      </c>
      <c r="M202" s="419" t="n">
        <v>44.9962210052259</v>
      </c>
      <c r="N202" s="419" t="n">
        <v>73.9415895868058</v>
      </c>
      <c r="O202" s="419" t="n">
        <v>22.2887392802751</v>
      </c>
      <c r="P202" s="419" t="n">
        <v>17.9698894</v>
      </c>
      <c r="Q202" s="419" t="n">
        <v>99.9999999999999</v>
      </c>
      <c r="R202" s="419" t="n">
        <v>11.9158551188318</v>
      </c>
      <c r="S202" s="419" t="n">
        <v>96.4019975508602</v>
      </c>
    </row>
    <row r="203">
      <c r="A203" s="419" t="s">
        <v>110</v>
      </c>
      <c r="B203" s="419" t="s">
        <v>122</v>
      </c>
      <c r="C203" s="419" t="s">
        <v>17</v>
      </c>
      <c r="D203" s="419" t="n">
        <v>105.5033885</v>
      </c>
      <c r="E203" s="419" t="n">
        <v>40.2109259802049</v>
      </c>
      <c r="F203" s="419" t="n">
        <v>5.69979085070422</v>
      </c>
      <c r="G203" s="419" t="n">
        <v>39.3167526388293</v>
      </c>
      <c r="H203" s="419" t="n">
        <v>410.5266536</v>
      </c>
      <c r="I203" s="419" t="n">
        <v>18.3072616392703</v>
      </c>
      <c r="J203" s="419" t="n">
        <v>22.1785868437723</v>
      </c>
      <c r="K203" s="419" t="n">
        <v>18.42552923204</v>
      </c>
      <c r="L203" s="419" t="n">
        <v>1139.713238</v>
      </c>
      <c r="M203" s="419" t="n">
        <v>12.6730764041654</v>
      </c>
      <c r="N203" s="419" t="n">
        <v>61.5726867045496</v>
      </c>
      <c r="O203" s="419" t="n">
        <v>7.69824398667558</v>
      </c>
      <c r="P203" s="419" t="n">
        <v>195.2612789</v>
      </c>
      <c r="Q203" s="419" t="n">
        <v>31.2421927470364</v>
      </c>
      <c r="R203" s="419" t="n">
        <v>10.5489356009738</v>
      </c>
      <c r="S203" s="419" t="n">
        <v>31.0883606864619</v>
      </c>
    </row>
    <row r="204">
      <c r="A204" s="419" t="s">
        <v>123</v>
      </c>
      <c r="B204" s="419" t="s">
        <v>124</v>
      </c>
      <c r="C204" s="419" t="s">
        <v>16</v>
      </c>
      <c r="D204" s="419"/>
      <c r="E204" s="419"/>
      <c r="F204" s="419"/>
      <c r="G204" s="419"/>
      <c r="H204" s="419"/>
      <c r="I204" s="419"/>
      <c r="J204" s="419"/>
      <c r="K204" s="419"/>
      <c r="L204" s="419" t="n">
        <v>15.5727778</v>
      </c>
      <c r="M204" s="419" t="n">
        <v>100</v>
      </c>
      <c r="N204" s="419" t="n">
        <v>54.3935709144146</v>
      </c>
      <c r="O204" s="419" t="n">
        <v>65.363003921205</v>
      </c>
      <c r="P204" s="419" t="n">
        <v>13.0570355</v>
      </c>
      <c r="Q204" s="419" t="n">
        <v>99.9999999999999</v>
      </c>
      <c r="R204" s="419" t="n">
        <v>45.6064290855854</v>
      </c>
      <c r="S204" s="419" t="n">
        <v>77.9567104956906</v>
      </c>
    </row>
    <row r="205">
      <c r="A205" s="419" t="s">
        <v>123</v>
      </c>
      <c r="B205" s="419" t="s">
        <v>124</v>
      </c>
      <c r="C205" s="419" t="s">
        <v>17</v>
      </c>
      <c r="D205" s="419" t="n">
        <v>63.2430324</v>
      </c>
      <c r="E205" s="419" t="n">
        <v>74.2163720498053</v>
      </c>
      <c r="F205" s="419" t="n">
        <v>5.46677679526949</v>
      </c>
      <c r="G205" s="419" t="n">
        <v>74.4884803816297</v>
      </c>
      <c r="H205" s="419" t="n">
        <v>311.6423676</v>
      </c>
      <c r="I205" s="419" t="n">
        <v>27.8698116413845</v>
      </c>
      <c r="J205" s="419" t="n">
        <v>26.9386080800661</v>
      </c>
      <c r="K205" s="419" t="n">
        <v>25.4696013829314</v>
      </c>
      <c r="L205" s="419" t="n">
        <v>730.7607831</v>
      </c>
      <c r="M205" s="419" t="n">
        <v>17.9630348534074</v>
      </c>
      <c r="N205" s="419" t="n">
        <v>63.1675291386572</v>
      </c>
      <c r="O205" s="419" t="n">
        <v>11.4930842544835</v>
      </c>
      <c r="P205" s="419" t="n">
        <v>51.2152504</v>
      </c>
      <c r="Q205" s="419" t="n">
        <v>56.7796531349705</v>
      </c>
      <c r="R205" s="419" t="n">
        <v>4.42708598600716</v>
      </c>
      <c r="S205" s="419" t="n">
        <v>57.4044783061281</v>
      </c>
    </row>
    <row r="206">
      <c r="A206" s="419" t="s">
        <v>125</v>
      </c>
      <c r="B206" s="419" t="s">
        <v>126</v>
      </c>
      <c r="C206" s="419" t="s">
        <v>16</v>
      </c>
      <c r="D206" s="419"/>
      <c r="E206" s="419"/>
      <c r="F206" s="419"/>
      <c r="G206" s="419"/>
      <c r="H206" s="419" t="n">
        <v>24.1062985</v>
      </c>
      <c r="I206" s="419" t="n">
        <v>100</v>
      </c>
      <c r="J206" s="419" t="n">
        <v>24.0288944865084</v>
      </c>
      <c r="K206" s="419" t="n">
        <v>96.5914659811667</v>
      </c>
      <c r="L206" s="419" t="n">
        <v>76.2158304</v>
      </c>
      <c r="M206" s="419" t="n">
        <v>76.6776930068284</v>
      </c>
      <c r="N206" s="419" t="n">
        <v>75.9711055134916</v>
      </c>
      <c r="O206" s="419" t="n">
        <v>30.5509065409933</v>
      </c>
      <c r="P206" s="419"/>
      <c r="Q206" s="419"/>
      <c r="R206" s="419"/>
      <c r="S206" s="419"/>
    </row>
    <row r="207">
      <c r="A207" s="419" t="s">
        <v>125</v>
      </c>
      <c r="B207" s="419" t="s">
        <v>126</v>
      </c>
      <c r="C207" s="419" t="s">
        <v>17</v>
      </c>
      <c r="D207" s="419" t="n">
        <v>84.3886394</v>
      </c>
      <c r="E207" s="419" t="n">
        <v>57.8641912254648</v>
      </c>
      <c r="F207" s="419" t="n">
        <v>2.43309580423399</v>
      </c>
      <c r="G207" s="419" t="n">
        <v>59.0503221259528</v>
      </c>
      <c r="H207" s="419" t="n">
        <v>505.0330121</v>
      </c>
      <c r="I207" s="419" t="n">
        <v>20.9346843684429</v>
      </c>
      <c r="J207" s="419" t="n">
        <v>14.5611270838923</v>
      </c>
      <c r="K207" s="419" t="n">
        <v>20.0257089818572</v>
      </c>
      <c r="L207" s="419" t="n">
        <v>2324.4965106</v>
      </c>
      <c r="M207" s="419" t="n">
        <v>11.8369920851582</v>
      </c>
      <c r="N207" s="419" t="n">
        <v>67.0199537178153</v>
      </c>
      <c r="O207" s="419" t="n">
        <v>6.42494158978238</v>
      </c>
      <c r="P207" s="419" t="n">
        <v>554.446678</v>
      </c>
      <c r="Q207" s="419" t="n">
        <v>19.8967395786129</v>
      </c>
      <c r="R207" s="419" t="n">
        <v>15.9858233940583</v>
      </c>
      <c r="S207" s="419" t="n">
        <v>20.8114706893282</v>
      </c>
    </row>
    <row r="208">
      <c r="A208" s="419" t="s">
        <v>127</v>
      </c>
      <c r="B208" s="419" t="s">
        <v>128</v>
      </c>
      <c r="C208" s="419" t="s">
        <v>16</v>
      </c>
      <c r="D208" s="419"/>
      <c r="E208" s="419"/>
      <c r="F208" s="419"/>
      <c r="G208" s="419"/>
      <c r="H208" s="419" t="n">
        <v>112.5407874</v>
      </c>
      <c r="I208" s="419" t="n">
        <v>58.5666249245883</v>
      </c>
      <c r="J208" s="419" t="n">
        <v>38.6932481017144</v>
      </c>
      <c r="K208" s="419" t="n">
        <v>47.0886864516305</v>
      </c>
      <c r="L208" s="419" t="n">
        <v>61.3738391</v>
      </c>
      <c r="M208" s="419" t="n">
        <v>74.0748228398512</v>
      </c>
      <c r="N208" s="419" t="n">
        <v>21.1012668216946</v>
      </c>
      <c r="O208" s="419" t="n">
        <v>68.4256605752686</v>
      </c>
      <c r="P208" s="419" t="n">
        <v>116.9391863</v>
      </c>
      <c r="Q208" s="419" t="n">
        <v>59.366615138156</v>
      </c>
      <c r="R208" s="419" t="n">
        <v>40.205485076591</v>
      </c>
      <c r="S208" s="419" t="n">
        <v>46.1102423697373</v>
      </c>
    </row>
    <row r="209">
      <c r="A209" s="419" t="s">
        <v>127</v>
      </c>
      <c r="B209" s="419" t="s">
        <v>128</v>
      </c>
      <c r="C209" s="419" t="s">
        <v>17</v>
      </c>
      <c r="D209" s="419" t="n">
        <v>143.3634057</v>
      </c>
      <c r="E209" s="419" t="n">
        <v>49.8764544591686</v>
      </c>
      <c r="F209" s="419" t="n">
        <v>4.45909220295006</v>
      </c>
      <c r="G209" s="419" t="n">
        <v>48.2930995144938</v>
      </c>
      <c r="H209" s="419" t="n">
        <v>486.3656416</v>
      </c>
      <c r="I209" s="419" t="n">
        <v>23.3942806012357</v>
      </c>
      <c r="J209" s="419" t="n">
        <v>15.1276347660131</v>
      </c>
      <c r="K209" s="419" t="n">
        <v>22.6574747743836</v>
      </c>
      <c r="L209" s="419" t="n">
        <v>2115.907309</v>
      </c>
      <c r="M209" s="419" t="n">
        <v>11.3876626840855</v>
      </c>
      <c r="N209" s="419" t="n">
        <v>65.8119534595217</v>
      </c>
      <c r="O209" s="419" t="n">
        <v>8.11983486156325</v>
      </c>
      <c r="P209" s="419" t="n">
        <v>469.4441842</v>
      </c>
      <c r="Q209" s="419" t="n">
        <v>32.1393216373435</v>
      </c>
      <c r="R209" s="419" t="n">
        <v>14.6013195715151</v>
      </c>
      <c r="S209" s="419" t="n">
        <v>28.8513414969361</v>
      </c>
    </row>
    <row r="210">
      <c r="A210" s="419" t="s">
        <v>129</v>
      </c>
      <c r="B210" s="419" t="s">
        <v>130</v>
      </c>
      <c r="C210" s="419" t="s">
        <v>16</v>
      </c>
      <c r="D210" s="419" t="n">
        <v>14.5200712</v>
      </c>
      <c r="E210" s="419" t="n">
        <v>100</v>
      </c>
      <c r="F210" s="419" t="n">
        <v>7.47677149315116</v>
      </c>
      <c r="G210" s="419" t="n">
        <v>99.6989365234409</v>
      </c>
      <c r="H210" s="419" t="n">
        <v>42.17415</v>
      </c>
      <c r="I210" s="419" t="n">
        <v>70.23817947143</v>
      </c>
      <c r="J210" s="419" t="n">
        <v>21.7165934054016</v>
      </c>
      <c r="K210" s="419" t="n">
        <v>54.7326672964623</v>
      </c>
      <c r="L210" s="419" t="n">
        <v>137.5081991</v>
      </c>
      <c r="M210" s="419" t="n">
        <v>36.0597865850909</v>
      </c>
      <c r="N210" s="419" t="n">
        <v>70.8066351014473</v>
      </c>
      <c r="O210" s="419" t="n">
        <v>17.8028647194557</v>
      </c>
      <c r="P210" s="419"/>
      <c r="Q210" s="419"/>
      <c r="R210" s="419"/>
      <c r="S210" s="419"/>
    </row>
    <row r="211">
      <c r="A211" s="419" t="s">
        <v>129</v>
      </c>
      <c r="B211" s="419" t="s">
        <v>130</v>
      </c>
      <c r="C211" s="419" t="s">
        <v>17</v>
      </c>
      <c r="D211" s="419" t="n">
        <v>107.593461</v>
      </c>
      <c r="E211" s="419" t="n">
        <v>43.5219965086358</v>
      </c>
      <c r="F211" s="419" t="n">
        <v>4.9384485250862</v>
      </c>
      <c r="G211" s="419" t="n">
        <v>42.0330470261471</v>
      </c>
      <c r="H211" s="419" t="n">
        <v>400.5355256</v>
      </c>
      <c r="I211" s="419" t="n">
        <v>22.6285033232206</v>
      </c>
      <c r="J211" s="419" t="n">
        <v>18.3842406151796</v>
      </c>
      <c r="K211" s="419" t="n">
        <v>22.1492922815015</v>
      </c>
      <c r="L211" s="419" t="n">
        <v>1464.6830415</v>
      </c>
      <c r="M211" s="419" t="n">
        <v>12.681740148997</v>
      </c>
      <c r="N211" s="419" t="n">
        <v>67.2277082527761</v>
      </c>
      <c r="O211" s="419" t="n">
        <v>6.84710697154123</v>
      </c>
      <c r="P211" s="419" t="n">
        <v>205.8775027</v>
      </c>
      <c r="Q211" s="419" t="n">
        <v>27.6641135354206</v>
      </c>
      <c r="R211" s="419" t="n">
        <v>9.4496026069581</v>
      </c>
      <c r="S211" s="419" t="n">
        <v>26.9448792352529</v>
      </c>
    </row>
    <row r="212">
      <c r="A212" s="419" t="s">
        <v>131</v>
      </c>
      <c r="B212" s="419" t="s">
        <v>132</v>
      </c>
      <c r="C212" s="419" t="s">
        <v>16</v>
      </c>
      <c r="D212" s="419" t="n">
        <v>91.4190734</v>
      </c>
      <c r="E212" s="419" t="n">
        <v>69.9792502144466</v>
      </c>
      <c r="F212" s="419" t="n">
        <v>42.12046860767</v>
      </c>
      <c r="G212" s="419" t="n">
        <v>53.9072201157016</v>
      </c>
      <c r="H212" s="419"/>
      <c r="I212" s="419"/>
      <c r="J212" s="419"/>
      <c r="K212" s="419"/>
      <c r="L212" s="419" t="n">
        <v>125.6228457</v>
      </c>
      <c r="M212" s="419" t="n">
        <v>57.7316923416433</v>
      </c>
      <c r="N212" s="419" t="n">
        <v>57.87953139233</v>
      </c>
      <c r="O212" s="419" t="n">
        <v>39.2297124387406</v>
      </c>
      <c r="P212" s="419"/>
      <c r="Q212" s="419"/>
      <c r="R212" s="419"/>
      <c r="S212" s="419"/>
    </row>
    <row r="213">
      <c r="A213" s="419" t="s">
        <v>131</v>
      </c>
      <c r="B213" s="419" t="s">
        <v>132</v>
      </c>
      <c r="C213" s="419" t="s">
        <v>17</v>
      </c>
      <c r="D213" s="419" t="n">
        <v>227.1752372</v>
      </c>
      <c r="E213" s="419" t="n">
        <v>44.8794589070511</v>
      </c>
      <c r="F213" s="419" t="n">
        <v>6.47792084654938</v>
      </c>
      <c r="G213" s="419" t="n">
        <v>43.7400418015007</v>
      </c>
      <c r="H213" s="419" t="n">
        <v>1128.6654701</v>
      </c>
      <c r="I213" s="419" t="n">
        <v>20.7607694013905</v>
      </c>
      <c r="J213" s="419" t="n">
        <v>32.1839900671236</v>
      </c>
      <c r="K213" s="419" t="n">
        <v>20.1242655371715</v>
      </c>
      <c r="L213" s="419" t="n">
        <v>1763.7168315</v>
      </c>
      <c r="M213" s="419" t="n">
        <v>18.3488372024798</v>
      </c>
      <c r="N213" s="419" t="n">
        <v>50.2925326325306</v>
      </c>
      <c r="O213" s="419" t="n">
        <v>13.7656043029712</v>
      </c>
      <c r="P213" s="419" t="n">
        <v>387.3583773</v>
      </c>
      <c r="Q213" s="419" t="n">
        <v>37.6534006925537</v>
      </c>
      <c r="R213" s="419" t="n">
        <v>11.0455564537965</v>
      </c>
      <c r="S213" s="419" t="n">
        <v>35.9193674090973</v>
      </c>
    </row>
    <row r="214">
      <c r="A214" s="419" t="s">
        <v>133</v>
      </c>
      <c r="B214" s="419" t="s">
        <v>134</v>
      </c>
      <c r="C214" s="419" t="s">
        <v>16</v>
      </c>
      <c r="D214" s="419" t="n">
        <v>58.5849783</v>
      </c>
      <c r="E214" s="419" t="n">
        <v>99.9999999999999</v>
      </c>
      <c r="F214" s="419" t="n">
        <v>26.626216983944</v>
      </c>
      <c r="G214" s="419" t="n">
        <v>91.0714579945672</v>
      </c>
      <c r="H214" s="419"/>
      <c r="I214" s="419"/>
      <c r="J214" s="419"/>
      <c r="K214" s="419"/>
      <c r="L214" s="419" t="n">
        <v>161.4424418</v>
      </c>
      <c r="M214" s="419" t="n">
        <v>70.6334210211544</v>
      </c>
      <c r="N214" s="419" t="n">
        <v>73.373783016056</v>
      </c>
      <c r="O214" s="419" t="n">
        <v>33.0484309508324</v>
      </c>
      <c r="P214" s="419"/>
      <c r="Q214" s="419"/>
      <c r="R214" s="419"/>
      <c r="S214" s="419"/>
    </row>
    <row r="215">
      <c r="A215" s="419" t="s">
        <v>133</v>
      </c>
      <c r="B215" s="419" t="s">
        <v>134</v>
      </c>
      <c r="C215" s="419" t="s">
        <v>17</v>
      </c>
      <c r="D215" s="419" t="n">
        <v>494.6549294</v>
      </c>
      <c r="E215" s="419" t="n">
        <v>57.4394909566325</v>
      </c>
      <c r="F215" s="419" t="n">
        <v>6.83991662960543</v>
      </c>
      <c r="G215" s="419" t="n">
        <v>56.6132168371629</v>
      </c>
      <c r="H215" s="419" t="n">
        <v>1374.0286512</v>
      </c>
      <c r="I215" s="419" t="n">
        <v>24.6415344049461</v>
      </c>
      <c r="J215" s="419" t="n">
        <v>18.9995911539726</v>
      </c>
      <c r="K215" s="419" t="n">
        <v>23.0914319575167</v>
      </c>
      <c r="L215" s="419" t="n">
        <v>3965.4289668</v>
      </c>
      <c r="M215" s="419" t="n">
        <v>13.8595258675229</v>
      </c>
      <c r="N215" s="419" t="n">
        <v>54.8325750365693</v>
      </c>
      <c r="O215" s="419" t="n">
        <v>9.23214867577963</v>
      </c>
      <c r="P215" s="419" t="n">
        <v>1397.772813</v>
      </c>
      <c r="Q215" s="419" t="n">
        <v>23.211227886627</v>
      </c>
      <c r="R215" s="419" t="n">
        <v>19.3279171798526</v>
      </c>
      <c r="S215" s="419" t="n">
        <v>21.7097790382677</v>
      </c>
    </row>
    <row r="216">
      <c r="A216" s="419" t="s">
        <v>141</v>
      </c>
      <c r="B216" s="419" t="s">
        <v>142</v>
      </c>
      <c r="C216" s="419" t="s">
        <v>16</v>
      </c>
      <c r="D216" s="419"/>
      <c r="E216" s="419"/>
      <c r="F216" s="419"/>
      <c r="G216" s="419"/>
      <c r="H216" s="419"/>
      <c r="I216" s="419"/>
      <c r="J216" s="419"/>
      <c r="K216" s="419"/>
      <c r="L216" s="419" t="n">
        <v>68.4809257</v>
      </c>
      <c r="M216" s="419" t="n">
        <v>71.4639231299928</v>
      </c>
      <c r="N216" s="419" t="n">
        <v>100</v>
      </c>
      <c r="O216" s="419" t="n">
        <v>0</v>
      </c>
      <c r="P216" s="419"/>
      <c r="Q216" s="419"/>
      <c r="R216" s="419"/>
      <c r="S216" s="419"/>
    </row>
    <row r="217">
      <c r="A217" s="419" t="s">
        <v>141</v>
      </c>
      <c r="B217" s="419" t="s">
        <v>142</v>
      </c>
      <c r="C217" s="419" t="s">
        <v>17</v>
      </c>
      <c r="D217" s="419" t="n">
        <v>50.3449433</v>
      </c>
      <c r="E217" s="419" t="n">
        <v>100</v>
      </c>
      <c r="F217" s="419" t="n">
        <v>2.33991024430784</v>
      </c>
      <c r="G217" s="419" t="n">
        <v>96.560611390668</v>
      </c>
      <c r="H217" s="419" t="n">
        <v>430.0935094</v>
      </c>
      <c r="I217" s="419" t="n">
        <v>30.4757590318585</v>
      </c>
      <c r="J217" s="419" t="n">
        <v>19.9896979257373</v>
      </c>
      <c r="K217" s="419" t="n">
        <v>24.7736338556377</v>
      </c>
      <c r="L217" s="419" t="n">
        <v>1225.456595</v>
      </c>
      <c r="M217" s="419" t="n">
        <v>14.5615576454571</v>
      </c>
      <c r="N217" s="419" t="n">
        <v>56.9562353761775</v>
      </c>
      <c r="O217" s="419" t="n">
        <v>12.6056309249232</v>
      </c>
      <c r="P217" s="419" t="n">
        <v>445.680784</v>
      </c>
      <c r="Q217" s="419" t="n">
        <v>39.1244195128056</v>
      </c>
      <c r="R217" s="419" t="n">
        <v>20.7141564537774</v>
      </c>
      <c r="S217" s="419" t="n">
        <v>27.0149620521229</v>
      </c>
    </row>
    <row r="218">
      <c r="A218" s="419" t="s">
        <v>143</v>
      </c>
      <c r="B218" s="419" t="s">
        <v>144</v>
      </c>
      <c r="C218" s="419" t="s">
        <v>17</v>
      </c>
      <c r="D218" s="419" t="n">
        <v>87.5490399</v>
      </c>
      <c r="E218" s="419" t="n">
        <v>49.751095948365</v>
      </c>
      <c r="F218" s="419" t="n">
        <v>5.58682664489305</v>
      </c>
      <c r="G218" s="419" t="n">
        <v>47.8355293348709</v>
      </c>
      <c r="H218" s="419" t="n">
        <v>249.6563053</v>
      </c>
      <c r="I218" s="419" t="n">
        <v>27.4311084491447</v>
      </c>
      <c r="J218" s="419" t="n">
        <v>15.9314882277263</v>
      </c>
      <c r="K218" s="419" t="n">
        <v>25.7371268290778</v>
      </c>
      <c r="L218" s="419" t="n">
        <v>1042.1643393</v>
      </c>
      <c r="M218" s="419" t="n">
        <v>10.8600983631743</v>
      </c>
      <c r="N218" s="419" t="n">
        <v>66.5043443744104</v>
      </c>
      <c r="O218" s="419" t="n">
        <v>7.87366188890149</v>
      </c>
      <c r="P218" s="419" t="n">
        <v>187.692361</v>
      </c>
      <c r="Q218" s="419" t="n">
        <v>33.0484643941488</v>
      </c>
      <c r="R218" s="419" t="n">
        <v>11.9773407529702</v>
      </c>
      <c r="S218" s="419" t="n">
        <v>34.3321593937573</v>
      </c>
    </row>
    <row r="219">
      <c r="A219" s="419" t="s">
        <v>145</v>
      </c>
      <c r="B219" s="419" t="s">
        <v>146</v>
      </c>
      <c r="C219" s="419" t="s">
        <v>16</v>
      </c>
      <c r="D219" s="419"/>
      <c r="E219" s="419"/>
      <c r="F219" s="419"/>
      <c r="G219" s="419"/>
      <c r="H219" s="419" t="n">
        <v>24.430057</v>
      </c>
      <c r="I219" s="419" t="n">
        <v>100</v>
      </c>
      <c r="J219" s="419" t="n">
        <v>46.7296494668548</v>
      </c>
      <c r="K219" s="419" t="n">
        <v>77.5197465747656</v>
      </c>
      <c r="L219" s="419" t="n">
        <v>27.849507</v>
      </c>
      <c r="M219" s="419" t="n">
        <v>100</v>
      </c>
      <c r="N219" s="419" t="n">
        <v>53.2703505331452</v>
      </c>
      <c r="O219" s="419" t="n">
        <v>68.0016284470342</v>
      </c>
      <c r="P219" s="419"/>
      <c r="Q219" s="419"/>
      <c r="R219" s="419"/>
      <c r="S219" s="419"/>
    </row>
    <row r="220">
      <c r="A220" s="419" t="s">
        <v>145</v>
      </c>
      <c r="B220" s="419" t="s">
        <v>146</v>
      </c>
      <c r="C220" s="419" t="s">
        <v>17</v>
      </c>
      <c r="D220" s="419" t="n">
        <v>31.4653105</v>
      </c>
      <c r="E220" s="419" t="n">
        <v>100</v>
      </c>
      <c r="F220" s="419" t="n">
        <v>4.4212236407674</v>
      </c>
      <c r="G220" s="419" t="n">
        <v>90.5246983091438</v>
      </c>
      <c r="H220" s="419" t="n">
        <v>128.5914446</v>
      </c>
      <c r="I220" s="419" t="n">
        <v>46.8855215577241</v>
      </c>
      <c r="J220" s="419" t="n">
        <v>18.0685181818228</v>
      </c>
      <c r="K220" s="419" t="n">
        <v>51.3365586819344</v>
      </c>
      <c r="L220" s="419" t="n">
        <v>519.8201719</v>
      </c>
      <c r="M220" s="419" t="n">
        <v>20.4108353654029</v>
      </c>
      <c r="N220" s="419" t="n">
        <v>73.0404752545522</v>
      </c>
      <c r="O220" s="419" t="n">
        <v>11.6973225648712</v>
      </c>
      <c r="P220" s="419" t="n">
        <v>31.810901</v>
      </c>
      <c r="Q220" s="419" t="n">
        <v>100</v>
      </c>
      <c r="R220" s="419" t="n">
        <v>4.46978292285758</v>
      </c>
      <c r="S220" s="419" t="n">
        <v>92.745107118988</v>
      </c>
    </row>
    <row r="221">
      <c r="A221" s="419" t="s">
        <v>147</v>
      </c>
      <c r="B221" s="419" t="s">
        <v>148</v>
      </c>
      <c r="C221" s="419" t="s">
        <v>16</v>
      </c>
      <c r="D221" s="419" t="n">
        <v>14.4085488</v>
      </c>
      <c r="E221" s="419" t="n">
        <v>99.9999999999999</v>
      </c>
      <c r="F221" s="419" t="n">
        <v>9.6840099796616</v>
      </c>
      <c r="G221" s="419" t="n">
        <v>103.341560383205</v>
      </c>
      <c r="H221" s="419" t="n">
        <v>12.1390342</v>
      </c>
      <c r="I221" s="419" t="n">
        <v>100</v>
      </c>
      <c r="J221" s="419" t="n">
        <v>8.15866538455652</v>
      </c>
      <c r="K221" s="419" t="n">
        <v>79.2873678160578</v>
      </c>
      <c r="L221" s="419" t="n">
        <v>73.887221</v>
      </c>
      <c r="M221" s="419" t="n">
        <v>59.3198755242654</v>
      </c>
      <c r="N221" s="419" t="n">
        <v>49.6597260047078</v>
      </c>
      <c r="O221" s="419" t="n">
        <v>24.0310150297347</v>
      </c>
      <c r="P221" s="419" t="n">
        <v>48.352205</v>
      </c>
      <c r="Q221" s="419" t="n">
        <v>60.5420765987604</v>
      </c>
      <c r="R221" s="419" t="n">
        <v>32.497598631074</v>
      </c>
      <c r="S221" s="419" t="n">
        <v>45.8522302377221</v>
      </c>
    </row>
    <row r="222">
      <c r="A222" s="419" t="s">
        <v>147</v>
      </c>
      <c r="B222" s="419" t="s">
        <v>148</v>
      </c>
      <c r="C222" s="419" t="s">
        <v>17</v>
      </c>
      <c r="D222" s="419" t="n">
        <v>148.9927578</v>
      </c>
      <c r="E222" s="419" t="n">
        <v>29.7408965184789</v>
      </c>
      <c r="F222" s="419" t="n">
        <v>13.2757212327869</v>
      </c>
      <c r="G222" s="419" t="n">
        <v>26.3767252139205</v>
      </c>
      <c r="H222" s="419" t="n">
        <v>400.7619084</v>
      </c>
      <c r="I222" s="419" t="n">
        <v>15.8455822401925</v>
      </c>
      <c r="J222" s="419" t="n">
        <v>35.7091408683093</v>
      </c>
      <c r="K222" s="419" t="n">
        <v>13.2930377379748</v>
      </c>
      <c r="L222" s="419" t="n">
        <v>459.5549716</v>
      </c>
      <c r="M222" s="419" t="n">
        <v>15.5989953911446</v>
      </c>
      <c r="N222" s="419" t="n">
        <v>40.9477868870141</v>
      </c>
      <c r="O222" s="419" t="n">
        <v>12.79738999526</v>
      </c>
      <c r="P222" s="419" t="n">
        <v>112.9853787</v>
      </c>
      <c r="Q222" s="419" t="n">
        <v>33.814354519177</v>
      </c>
      <c r="R222" s="419" t="n">
        <v>10.0673510118897</v>
      </c>
      <c r="S222" s="419" t="n">
        <v>30.2702422622449</v>
      </c>
    </row>
    <row r="223">
      <c r="A223" s="419" t="s">
        <v>149</v>
      </c>
      <c r="B223" s="419" t="s">
        <v>150</v>
      </c>
      <c r="C223" s="419" t="s">
        <v>16</v>
      </c>
      <c r="D223" s="419"/>
      <c r="E223" s="419"/>
      <c r="F223" s="419"/>
      <c r="G223" s="419"/>
      <c r="H223" s="419" t="n">
        <v>12.4077773</v>
      </c>
      <c r="I223" s="419" t="n">
        <v>100</v>
      </c>
      <c r="J223" s="419" t="n">
        <v>23.4823888442177</v>
      </c>
      <c r="K223" s="419" t="n">
        <v>95.8693917471446</v>
      </c>
      <c r="L223" s="419" t="n">
        <v>40.4308729</v>
      </c>
      <c r="M223" s="419" t="n">
        <v>72.2602916119115</v>
      </c>
      <c r="N223" s="419" t="n">
        <v>76.5176111557823</v>
      </c>
      <c r="O223" s="419" t="n">
        <v>29.4212312859817</v>
      </c>
      <c r="P223" s="419"/>
      <c r="Q223" s="419"/>
      <c r="R223" s="419"/>
      <c r="S223" s="419"/>
    </row>
    <row r="224">
      <c r="A224" s="419" t="s">
        <v>149</v>
      </c>
      <c r="B224" s="419" t="s">
        <v>150</v>
      </c>
      <c r="C224" s="419" t="s">
        <v>17</v>
      </c>
      <c r="D224" s="419" t="n">
        <v>41.3259232</v>
      </c>
      <c r="E224" s="419" t="n">
        <v>69.9016842088983</v>
      </c>
      <c r="F224" s="419" t="n">
        <v>2.15916163329462</v>
      </c>
      <c r="G224" s="419" t="n">
        <v>66.9136489431252</v>
      </c>
      <c r="H224" s="419" t="n">
        <v>434.5252618</v>
      </c>
      <c r="I224" s="419" t="n">
        <v>20.8986264795903</v>
      </c>
      <c r="J224" s="419" t="n">
        <v>22.7027057432043</v>
      </c>
      <c r="K224" s="419" t="n">
        <v>20.6640215694723</v>
      </c>
      <c r="L224" s="419" t="n">
        <v>1291.6222941</v>
      </c>
      <c r="M224" s="419" t="n">
        <v>11.9667177086775</v>
      </c>
      <c r="N224" s="419" t="n">
        <v>67.4835813983388</v>
      </c>
      <c r="O224" s="419" t="n">
        <v>7.9239602289252</v>
      </c>
      <c r="P224" s="419" t="n">
        <v>146.5065844</v>
      </c>
      <c r="Q224" s="419" t="n">
        <v>35.9223662014087</v>
      </c>
      <c r="R224" s="419" t="n">
        <v>7.65455122516223</v>
      </c>
      <c r="S224" s="419" t="n">
        <v>35.4556176044778</v>
      </c>
    </row>
    <row r="225">
      <c r="A225" s="419" t="s">
        <v>151</v>
      </c>
      <c r="B225" s="419" t="s">
        <v>152</v>
      </c>
      <c r="C225" s="419" t="s">
        <v>16</v>
      </c>
      <c r="D225" s="419" t="n">
        <v>26.1528375</v>
      </c>
      <c r="E225" s="419" t="n">
        <v>100</v>
      </c>
      <c r="F225" s="419" t="n">
        <v>10.7109121912754</v>
      </c>
      <c r="G225" s="419" t="n">
        <v>86.0635539335423</v>
      </c>
      <c r="H225" s="419" t="n">
        <v>110.3979392</v>
      </c>
      <c r="I225" s="419" t="n">
        <v>49.2445799255475</v>
      </c>
      <c r="J225" s="419" t="n">
        <v>45.2135502646306</v>
      </c>
      <c r="K225" s="419" t="n">
        <v>35.0144334743952</v>
      </c>
      <c r="L225" s="419" t="n">
        <v>107.6192532</v>
      </c>
      <c r="M225" s="419" t="n">
        <v>44.3000144939386</v>
      </c>
      <c r="N225" s="419" t="n">
        <v>44.075537544094</v>
      </c>
      <c r="O225" s="419" t="n">
        <v>26.1625423376267</v>
      </c>
      <c r="P225" s="419"/>
      <c r="Q225" s="419"/>
      <c r="R225" s="419"/>
      <c r="S225" s="419"/>
    </row>
    <row r="226">
      <c r="A226" s="419" t="s">
        <v>151</v>
      </c>
      <c r="B226" s="419" t="s">
        <v>152</v>
      </c>
      <c r="C226" s="419" t="s">
        <v>17</v>
      </c>
      <c r="D226" s="419" t="n">
        <v>174.3260292</v>
      </c>
      <c r="E226" s="419" t="n">
        <v>40.0301856659197</v>
      </c>
      <c r="F226" s="419" t="n">
        <v>9.03012668717781</v>
      </c>
      <c r="G226" s="419" t="n">
        <v>38.3618865934203</v>
      </c>
      <c r="H226" s="419" t="n">
        <v>767.6905966</v>
      </c>
      <c r="I226" s="419" t="n">
        <v>14.0381425589771</v>
      </c>
      <c r="J226" s="419" t="n">
        <v>39.7665418966195</v>
      </c>
      <c r="K226" s="419" t="n">
        <v>12.8037106770332</v>
      </c>
      <c r="L226" s="419" t="n">
        <v>946.9441014</v>
      </c>
      <c r="M226" s="419" t="n">
        <v>18.4749804848776</v>
      </c>
      <c r="N226" s="419" t="n">
        <v>49.051912904569</v>
      </c>
      <c r="O226" s="419" t="n">
        <v>12.3919725992137</v>
      </c>
      <c r="P226" s="419" t="n">
        <v>41.5329994</v>
      </c>
      <c r="Q226" s="419" t="n">
        <v>58.5229774235154</v>
      </c>
      <c r="R226" s="419" t="n">
        <v>2.15141851163372</v>
      </c>
      <c r="S226" s="419" t="n">
        <v>56.0174285316389</v>
      </c>
    </row>
    <row r="227">
      <c r="A227" s="419" t="s">
        <v>153</v>
      </c>
      <c r="B227" s="419" t="s">
        <v>154</v>
      </c>
      <c r="C227" s="419" t="s">
        <v>16</v>
      </c>
      <c r="D227" s="419"/>
      <c r="E227" s="419"/>
      <c r="F227" s="419"/>
      <c r="G227" s="419"/>
      <c r="H227" s="419" t="n">
        <v>61.4981274</v>
      </c>
      <c r="I227" s="419" t="n">
        <v>72.127304290374</v>
      </c>
      <c r="J227" s="419" t="n">
        <v>19.9101654922062</v>
      </c>
      <c r="K227" s="419" t="n">
        <v>67.6038681285508</v>
      </c>
      <c r="L227" s="419" t="n">
        <v>147.3523736</v>
      </c>
      <c r="M227" s="419" t="n">
        <v>43.4408229837509</v>
      </c>
      <c r="N227" s="419" t="n">
        <v>47.7056825643343</v>
      </c>
      <c r="O227" s="419" t="n">
        <v>41.6916843967074</v>
      </c>
      <c r="P227" s="419" t="n">
        <v>100.0275313</v>
      </c>
      <c r="Q227" s="419" t="n">
        <v>100</v>
      </c>
      <c r="R227" s="419" t="n">
        <v>32.3841519434595</v>
      </c>
      <c r="S227" s="419" t="n">
        <v>74.0491167269292</v>
      </c>
    </row>
    <row r="228">
      <c r="A228" s="419" t="s">
        <v>153</v>
      </c>
      <c r="B228" s="419" t="s">
        <v>154</v>
      </c>
      <c r="C228" s="419" t="s">
        <v>17</v>
      </c>
      <c r="D228" s="419" t="n">
        <v>94.0976163</v>
      </c>
      <c r="E228" s="419" t="n">
        <v>56.5441572510628</v>
      </c>
      <c r="F228" s="419" t="n">
        <v>4.87432677921778</v>
      </c>
      <c r="G228" s="419" t="n">
        <v>55.1328164754758</v>
      </c>
      <c r="H228" s="419" t="n">
        <v>584.5352556</v>
      </c>
      <c r="I228" s="419" t="n">
        <v>18.2991616975503</v>
      </c>
      <c r="J228" s="419" t="n">
        <v>30.2793626640252</v>
      </c>
      <c r="K228" s="419" t="n">
        <v>18.5001061110126</v>
      </c>
      <c r="L228" s="419" t="n">
        <v>1124.3960328</v>
      </c>
      <c r="M228" s="419" t="n">
        <v>18.5275865468936</v>
      </c>
      <c r="N228" s="419" t="n">
        <v>58.2445539922064</v>
      </c>
      <c r="O228" s="419" t="n">
        <v>9.97803500548009</v>
      </c>
      <c r="P228" s="419" t="n">
        <v>127.445201</v>
      </c>
      <c r="Q228" s="419" t="n">
        <v>39.825200739334</v>
      </c>
      <c r="R228" s="419" t="n">
        <v>6.60175656455064</v>
      </c>
      <c r="S228" s="419" t="n">
        <v>38.4160203597919</v>
      </c>
    </row>
    <row r="229">
      <c r="A229" s="419" t="s">
        <v>155</v>
      </c>
      <c r="B229" s="419" t="s">
        <v>156</v>
      </c>
      <c r="C229" s="419" t="s">
        <v>16</v>
      </c>
      <c r="D229" s="419"/>
      <c r="E229" s="419"/>
      <c r="F229" s="419"/>
      <c r="G229" s="419"/>
      <c r="H229" s="419" t="n">
        <v>112.0240233</v>
      </c>
      <c r="I229" s="419" t="n">
        <v>70.1790487070225</v>
      </c>
      <c r="J229" s="419" t="n">
        <v>51.1186107853636</v>
      </c>
      <c r="K229" s="419" t="n">
        <v>51.1999660276058</v>
      </c>
      <c r="L229" s="419" t="n">
        <v>107.1212578</v>
      </c>
      <c r="M229" s="419" t="n">
        <v>73.3443065194084</v>
      </c>
      <c r="N229" s="419" t="n">
        <v>48.8813892146364</v>
      </c>
      <c r="O229" s="419" t="n">
        <v>53.5433050827725</v>
      </c>
      <c r="P229" s="419"/>
      <c r="Q229" s="419"/>
      <c r="R229" s="419"/>
      <c r="S229" s="419"/>
    </row>
    <row r="230">
      <c r="A230" s="419" t="s">
        <v>155</v>
      </c>
      <c r="B230" s="419" t="s">
        <v>156</v>
      </c>
      <c r="C230" s="419" t="s">
        <v>17</v>
      </c>
      <c r="D230" s="419" t="n">
        <v>23.2371463</v>
      </c>
      <c r="E230" s="419" t="n">
        <v>100</v>
      </c>
      <c r="F230" s="419" t="n">
        <v>1.30795672907642</v>
      </c>
      <c r="G230" s="419" t="n">
        <v>102.809271417236</v>
      </c>
      <c r="H230" s="419" t="n">
        <v>482.6373252</v>
      </c>
      <c r="I230" s="419" t="n">
        <v>31.7298296402056</v>
      </c>
      <c r="J230" s="419" t="n">
        <v>27.1663623858487</v>
      </c>
      <c r="K230" s="419" t="n">
        <v>29.8702476218035</v>
      </c>
      <c r="L230" s="419" t="n">
        <v>1056.1442973</v>
      </c>
      <c r="M230" s="419" t="n">
        <v>20.271754813273</v>
      </c>
      <c r="N230" s="419" t="n">
        <v>59.4475338191256</v>
      </c>
      <c r="O230" s="419" t="n">
        <v>16.2363467120505</v>
      </c>
      <c r="P230" s="419" t="n">
        <v>214.5802412</v>
      </c>
      <c r="Q230" s="419" t="n">
        <v>60.299837608959</v>
      </c>
      <c r="R230" s="419" t="n">
        <v>12.0781470659493</v>
      </c>
      <c r="S230" s="419" t="n">
        <v>55.8709906381402</v>
      </c>
    </row>
    <row r="231">
      <c r="A231" s="419" t="s">
        <v>157</v>
      </c>
      <c r="B231" s="419" t="s">
        <v>158</v>
      </c>
      <c r="C231" s="419" t="s">
        <v>16</v>
      </c>
      <c r="D231" s="419"/>
      <c r="E231" s="419"/>
      <c r="F231" s="419"/>
      <c r="G231" s="419"/>
      <c r="H231" s="419" t="n">
        <v>50.7349507</v>
      </c>
      <c r="I231" s="419" t="n">
        <v>100</v>
      </c>
      <c r="J231" s="419" t="n">
        <v>48.7115779434682</v>
      </c>
      <c r="K231" s="419" t="n">
        <v>73.2844371880886</v>
      </c>
      <c r="L231" s="419" t="n">
        <v>53.4188313</v>
      </c>
      <c r="M231" s="419" t="n">
        <v>100</v>
      </c>
      <c r="N231" s="419" t="n">
        <v>51.2884220565317</v>
      </c>
      <c r="O231" s="419" t="n">
        <v>69.6024644742635</v>
      </c>
      <c r="P231" s="419"/>
      <c r="Q231" s="419"/>
      <c r="R231" s="419"/>
      <c r="S231" s="419"/>
    </row>
    <row r="232">
      <c r="A232" s="419" t="s">
        <v>157</v>
      </c>
      <c r="B232" s="419" t="s">
        <v>158</v>
      </c>
      <c r="C232" s="419" t="s">
        <v>17</v>
      </c>
      <c r="D232" s="419" t="n">
        <v>236.0935603</v>
      </c>
      <c r="E232" s="419" t="n">
        <v>62.5441677165679</v>
      </c>
      <c r="F232" s="419" t="n">
        <v>5.46843712358906</v>
      </c>
      <c r="G232" s="419" t="n">
        <v>60.5923051314352</v>
      </c>
      <c r="H232" s="419" t="n">
        <v>1560.0804843</v>
      </c>
      <c r="I232" s="419" t="n">
        <v>16.5905021586096</v>
      </c>
      <c r="J232" s="419" t="n">
        <v>36.1348358053158</v>
      </c>
      <c r="K232" s="419" t="n">
        <v>14.8963650609731</v>
      </c>
      <c r="L232" s="419" t="n">
        <v>2243.9964592</v>
      </c>
      <c r="M232" s="419" t="n">
        <v>15.3502221761346</v>
      </c>
      <c r="N232" s="419" t="n">
        <v>51.9758079258873</v>
      </c>
      <c r="O232" s="419" t="n">
        <v>10.9468330523923</v>
      </c>
      <c r="P232" s="419" t="n">
        <v>277.2158895</v>
      </c>
      <c r="Q232" s="419" t="n">
        <v>39.4371161264649</v>
      </c>
      <c r="R232" s="419" t="n">
        <v>6.42091914520789</v>
      </c>
      <c r="S232" s="419" t="n">
        <v>40.9804183135603</v>
      </c>
    </row>
    <row r="233">
      <c r="A233" s="419" t="s">
        <v>159</v>
      </c>
      <c r="B233" s="419" t="s">
        <v>160</v>
      </c>
      <c r="C233" s="419" t="s">
        <v>16</v>
      </c>
      <c r="D233" s="419"/>
      <c r="E233" s="419"/>
      <c r="F233" s="419"/>
      <c r="G233" s="419"/>
      <c r="H233" s="419"/>
      <c r="I233" s="419"/>
      <c r="J233" s="419"/>
      <c r="K233" s="419"/>
      <c r="L233" s="419" t="n">
        <v>102.634792</v>
      </c>
      <c r="M233" s="419" t="n">
        <v>62.8267741061237</v>
      </c>
      <c r="N233" s="419" t="n">
        <v>100</v>
      </c>
      <c r="O233" s="419" t="n">
        <v>0</v>
      </c>
      <c r="P233" s="419"/>
      <c r="Q233" s="419"/>
      <c r="R233" s="419"/>
      <c r="S233" s="419"/>
    </row>
    <row r="234">
      <c r="A234" s="419" t="s">
        <v>159</v>
      </c>
      <c r="B234" s="419" t="s">
        <v>160</v>
      </c>
      <c r="C234" s="419" t="s">
        <v>17</v>
      </c>
      <c r="D234" s="419" t="n">
        <v>135.6994422</v>
      </c>
      <c r="E234" s="419" t="n">
        <v>43.8420519166331</v>
      </c>
      <c r="F234" s="419" t="n">
        <v>7.08543361057907</v>
      </c>
      <c r="G234" s="419" t="n">
        <v>43.2626738522948</v>
      </c>
      <c r="H234" s="419" t="n">
        <v>506.0202686</v>
      </c>
      <c r="I234" s="419" t="n">
        <v>28.5094147660643</v>
      </c>
      <c r="J234" s="419" t="n">
        <v>26.4214278308411</v>
      </c>
      <c r="K234" s="419" t="n">
        <v>25.7751821208625</v>
      </c>
      <c r="L234" s="419" t="n">
        <v>1165.4687561</v>
      </c>
      <c r="M234" s="419" t="n">
        <v>12.8570073133657</v>
      </c>
      <c r="N234" s="419" t="n">
        <v>60.8539826153443</v>
      </c>
      <c r="O234" s="419" t="n">
        <v>11.0945380621713</v>
      </c>
      <c r="P234" s="419" t="n">
        <v>108.000492</v>
      </c>
      <c r="Q234" s="419" t="n">
        <v>49.0581333386824</v>
      </c>
      <c r="R234" s="419" t="n">
        <v>5.63915594323553</v>
      </c>
      <c r="S234" s="419" t="n">
        <v>48.0306559011009</v>
      </c>
    </row>
    <row r="235">
      <c r="A235" s="419" t="s">
        <v>161</v>
      </c>
      <c r="B235" s="419" t="s">
        <v>162</v>
      </c>
      <c r="C235" s="419" t="s">
        <v>16</v>
      </c>
      <c r="D235" s="419"/>
      <c r="E235" s="419"/>
      <c r="F235" s="419"/>
      <c r="G235" s="419"/>
      <c r="H235" s="419"/>
      <c r="I235" s="419"/>
      <c r="J235" s="419"/>
      <c r="K235" s="419"/>
      <c r="L235" s="419" t="n">
        <v>177.14885</v>
      </c>
      <c r="M235" s="419" t="n">
        <v>72.3261716565553</v>
      </c>
      <c r="N235" s="419" t="n">
        <v>100</v>
      </c>
      <c r="O235" s="419" t="n">
        <v>0</v>
      </c>
      <c r="P235" s="419"/>
      <c r="Q235" s="419"/>
      <c r="R235" s="419"/>
      <c r="S235" s="419"/>
    </row>
    <row r="236">
      <c r="A236" s="419" t="s">
        <v>161</v>
      </c>
      <c r="B236" s="419" t="s">
        <v>162</v>
      </c>
      <c r="C236" s="419" t="s">
        <v>17</v>
      </c>
      <c r="D236" s="419" t="n">
        <v>87.9966487</v>
      </c>
      <c r="E236" s="419" t="n">
        <v>70.0312641957966</v>
      </c>
      <c r="F236" s="419" t="n">
        <v>2.41588639811686</v>
      </c>
      <c r="G236" s="419" t="n">
        <v>72.0621454350993</v>
      </c>
      <c r="H236" s="419" t="n">
        <v>636.889998</v>
      </c>
      <c r="I236" s="419" t="n">
        <v>34.5093057773336</v>
      </c>
      <c r="J236" s="419" t="n">
        <v>17.4853691134361</v>
      </c>
      <c r="K236" s="419" t="n">
        <v>31.3354086597511</v>
      </c>
      <c r="L236" s="419" t="n">
        <v>2383.3706615</v>
      </c>
      <c r="M236" s="419" t="n">
        <v>13.5055469135686</v>
      </c>
      <c r="N236" s="419" t="n">
        <v>65.4337733067398</v>
      </c>
      <c r="O236" s="419" t="n">
        <v>10.6160672102339</v>
      </c>
      <c r="P236" s="419" t="n">
        <v>534.1593538</v>
      </c>
      <c r="Q236" s="419" t="n">
        <v>30.5154211003965</v>
      </c>
      <c r="R236" s="419" t="n">
        <v>14.6649711817072</v>
      </c>
      <c r="S236" s="419" t="n">
        <v>30.9054394317617</v>
      </c>
    </row>
    <row r="237">
      <c r="A237" s="419" t="s">
        <v>163</v>
      </c>
      <c r="B237" s="419" t="s">
        <v>164</v>
      </c>
      <c r="C237" s="419" t="s">
        <v>16</v>
      </c>
      <c r="D237" s="419"/>
      <c r="E237" s="419"/>
      <c r="F237" s="419"/>
      <c r="G237" s="419"/>
      <c r="H237" s="419" t="n">
        <v>19.8926574</v>
      </c>
      <c r="I237" s="419" t="n">
        <v>100</v>
      </c>
      <c r="J237" s="419" t="n">
        <v>15.4794777750078</v>
      </c>
      <c r="K237" s="419" t="n">
        <v>95.7120652937721</v>
      </c>
      <c r="L237" s="419" t="n">
        <v>83.0659578</v>
      </c>
      <c r="M237" s="419" t="n">
        <v>57.082484007605</v>
      </c>
      <c r="N237" s="419" t="n">
        <v>64.637801866775</v>
      </c>
      <c r="O237" s="419" t="n">
        <v>32.9286252900675</v>
      </c>
      <c r="P237" s="419" t="n">
        <v>25.5512589</v>
      </c>
      <c r="Q237" s="419" t="n">
        <v>100</v>
      </c>
      <c r="R237" s="419" t="n">
        <v>19.8827203582172</v>
      </c>
      <c r="S237" s="419" t="n">
        <v>90.8877382220557</v>
      </c>
    </row>
    <row r="238">
      <c r="A238" s="419" t="s">
        <v>163</v>
      </c>
      <c r="B238" s="419" t="s">
        <v>164</v>
      </c>
      <c r="C238" s="419" t="s">
        <v>17</v>
      </c>
      <c r="D238" s="419" t="n">
        <v>245.550562</v>
      </c>
      <c r="E238" s="419" t="n">
        <v>33.8627845789486</v>
      </c>
      <c r="F238" s="419" t="n">
        <v>13.2552480232896</v>
      </c>
      <c r="G238" s="419" t="n">
        <v>31.8785198061822</v>
      </c>
      <c r="H238" s="419" t="n">
        <v>534.8022859</v>
      </c>
      <c r="I238" s="419" t="n">
        <v>19.1512927159405</v>
      </c>
      <c r="J238" s="419" t="n">
        <v>28.8695610602054</v>
      </c>
      <c r="K238" s="419" t="n">
        <v>18.9836076121123</v>
      </c>
      <c r="L238" s="419" t="n">
        <v>938.5334682</v>
      </c>
      <c r="M238" s="419" t="n">
        <v>17.007327656337</v>
      </c>
      <c r="N238" s="419" t="n">
        <v>50.6636751218237</v>
      </c>
      <c r="O238" s="419" t="n">
        <v>13.1177354576436</v>
      </c>
      <c r="P238" s="419" t="n">
        <v>133.5917482</v>
      </c>
      <c r="Q238" s="419" t="n">
        <v>58.1805039339248</v>
      </c>
      <c r="R238" s="419" t="n">
        <v>7.21151579468125</v>
      </c>
      <c r="S238" s="419" t="n">
        <v>57.0030872377991</v>
      </c>
    </row>
    <row r="239">
      <c r="A239" s="419" t="s">
        <v>165</v>
      </c>
      <c r="B239" s="419" t="s">
        <v>166</v>
      </c>
      <c r="C239" s="419" t="s">
        <v>16</v>
      </c>
      <c r="D239" s="419"/>
      <c r="E239" s="419"/>
      <c r="F239" s="419"/>
      <c r="G239" s="419"/>
      <c r="H239" s="419" t="n">
        <v>31.4672449</v>
      </c>
      <c r="I239" s="419" t="n">
        <v>100</v>
      </c>
      <c r="J239" s="419" t="n">
        <v>48.557088962476</v>
      </c>
      <c r="K239" s="419" t="n">
        <v>73.475173466075</v>
      </c>
      <c r="L239" s="419" t="n">
        <v>33.3373914</v>
      </c>
      <c r="M239" s="419" t="n">
        <v>99.9999999999999</v>
      </c>
      <c r="N239" s="419" t="n">
        <v>51.442911037524</v>
      </c>
      <c r="O239" s="419" t="n">
        <v>69.353395104782</v>
      </c>
      <c r="P239" s="419"/>
      <c r="Q239" s="419"/>
      <c r="R239" s="419"/>
      <c r="S239" s="419"/>
    </row>
    <row r="240">
      <c r="A240" s="419" t="s">
        <v>165</v>
      </c>
      <c r="B240" s="419" t="s">
        <v>166</v>
      </c>
      <c r="C240" s="419" t="s">
        <v>17</v>
      </c>
      <c r="D240" s="419" t="n">
        <v>32.7822515</v>
      </c>
      <c r="E240" s="419" t="n">
        <v>99.9999999999998</v>
      </c>
      <c r="F240" s="419" t="n">
        <v>1.02816157394266</v>
      </c>
      <c r="G240" s="419" t="n">
        <v>99.7916938109647</v>
      </c>
      <c r="H240" s="419" t="n">
        <v>371.4366074</v>
      </c>
      <c r="I240" s="419" t="n">
        <v>27.5375336843532</v>
      </c>
      <c r="J240" s="419" t="n">
        <v>11.6495002451038</v>
      </c>
      <c r="K240" s="419" t="n">
        <v>29.3587018710696</v>
      </c>
      <c r="L240" s="419" t="n">
        <v>2360.4054038</v>
      </c>
      <c r="M240" s="419" t="n">
        <v>10.3387106785066</v>
      </c>
      <c r="N240" s="419" t="n">
        <v>74.0302457600805</v>
      </c>
      <c r="O240" s="419" t="n">
        <v>6.50467123742971</v>
      </c>
      <c r="P240" s="419" t="n">
        <v>423.8095721</v>
      </c>
      <c r="Q240" s="419" t="n">
        <v>29.6148072551263</v>
      </c>
      <c r="R240" s="419" t="n">
        <v>13.292092420873</v>
      </c>
      <c r="S240" s="419" t="n">
        <v>28.1368647890793</v>
      </c>
    </row>
    <row r="241">
      <c r="A241" s="419" t="s">
        <v>167</v>
      </c>
      <c r="B241" s="419" t="s">
        <v>168</v>
      </c>
      <c r="C241" s="419" t="s">
        <v>16</v>
      </c>
      <c r="D241" s="419" t="n">
        <v>42.5324466</v>
      </c>
      <c r="E241" s="419" t="n">
        <v>100</v>
      </c>
      <c r="F241" s="419" t="n">
        <v>9.79586258128149</v>
      </c>
      <c r="G241" s="419" t="n">
        <v>88.2276456484042</v>
      </c>
      <c r="H241" s="419" t="n">
        <v>96.0907206</v>
      </c>
      <c r="I241" s="419" t="n">
        <v>70.2528327743247</v>
      </c>
      <c r="J241" s="419" t="n">
        <v>22.1311391556279</v>
      </c>
      <c r="K241" s="419" t="n">
        <v>55.7849530479645</v>
      </c>
      <c r="L241" s="419" t="n">
        <v>255.8640889</v>
      </c>
      <c r="M241" s="419" t="n">
        <v>40.9420735075213</v>
      </c>
      <c r="N241" s="419" t="n">
        <v>58.9293505243404</v>
      </c>
      <c r="O241" s="419" t="n">
        <v>20.256900926872</v>
      </c>
      <c r="P241" s="419" t="n">
        <v>39.7006089</v>
      </c>
      <c r="Q241" s="419" t="n">
        <v>100</v>
      </c>
      <c r="R241" s="419" t="n">
        <v>9.14364773875014</v>
      </c>
      <c r="S241" s="419" t="n">
        <v>99.581013026569</v>
      </c>
    </row>
    <row r="242">
      <c r="A242" s="419" t="s">
        <v>167</v>
      </c>
      <c r="B242" s="419" t="s">
        <v>168</v>
      </c>
      <c r="C242" s="419" t="s">
        <v>17</v>
      </c>
      <c r="D242" s="419" t="n">
        <v>29.0327483</v>
      </c>
      <c r="E242" s="419" t="n">
        <v>100</v>
      </c>
      <c r="F242" s="419" t="n">
        <v>0.988880663274334</v>
      </c>
      <c r="G242" s="419" t="n">
        <v>100.205328539977</v>
      </c>
      <c r="H242" s="419" t="n">
        <v>481.2095331</v>
      </c>
      <c r="I242" s="419" t="n">
        <v>24.9394766068324</v>
      </c>
      <c r="J242" s="419" t="n">
        <v>16.3904153113145</v>
      </c>
      <c r="K242" s="419" t="n">
        <v>23.3309357901332</v>
      </c>
      <c r="L242" s="419" t="n">
        <v>1409.9988698</v>
      </c>
      <c r="M242" s="419" t="n">
        <v>17.1995488976259</v>
      </c>
      <c r="N242" s="419" t="n">
        <v>48.0257880919901</v>
      </c>
      <c r="O242" s="419" t="n">
        <v>12.4727354632694</v>
      </c>
      <c r="P242" s="419" t="n">
        <v>1015.6791654</v>
      </c>
      <c r="Q242" s="419" t="n">
        <v>18.3127543872083</v>
      </c>
      <c r="R242" s="419" t="n">
        <v>34.5949159334211</v>
      </c>
      <c r="S242" s="419" t="n">
        <v>16.0773541997313</v>
      </c>
    </row>
    <row r="243">
      <c r="A243" s="419" t="s">
        <v>171</v>
      </c>
      <c r="B243" s="419" t="s">
        <v>172</v>
      </c>
      <c r="C243" s="419" t="s">
        <v>16</v>
      </c>
      <c r="D243" s="419"/>
      <c r="E243" s="419"/>
      <c r="F243" s="419"/>
      <c r="G243" s="419"/>
      <c r="H243" s="419"/>
      <c r="I243" s="419"/>
      <c r="J243" s="419"/>
      <c r="K243" s="419"/>
      <c r="L243" s="419" t="n">
        <v>104.2968062</v>
      </c>
      <c r="M243" s="419" t="n">
        <v>72.9224456627522</v>
      </c>
      <c r="N243" s="419" t="n">
        <v>100</v>
      </c>
      <c r="O243" s="419" t="n">
        <v>0</v>
      </c>
      <c r="P243" s="419"/>
      <c r="Q243" s="419"/>
      <c r="R243" s="419"/>
      <c r="S243" s="419"/>
    </row>
    <row r="244">
      <c r="A244" s="419" t="s">
        <v>171</v>
      </c>
      <c r="B244" s="419" t="s">
        <v>172</v>
      </c>
      <c r="C244" s="419" t="s">
        <v>17</v>
      </c>
      <c r="D244" s="419" t="n">
        <v>117.5443197</v>
      </c>
      <c r="E244" s="419" t="n">
        <v>69.785820563535</v>
      </c>
      <c r="F244" s="419" t="n">
        <v>5.55304203919339</v>
      </c>
      <c r="G244" s="419" t="n">
        <v>68.6639765055042</v>
      </c>
      <c r="H244" s="419" t="n">
        <v>243.8820902</v>
      </c>
      <c r="I244" s="419" t="n">
        <v>43.6731752416664</v>
      </c>
      <c r="J244" s="419" t="n">
        <v>11.5215052751456</v>
      </c>
      <c r="K244" s="419" t="n">
        <v>41.8479882329667</v>
      </c>
      <c r="L244" s="419" t="n">
        <v>1227.6962688</v>
      </c>
      <c r="M244" s="419" t="n">
        <v>18.5926305757818</v>
      </c>
      <c r="N244" s="419" t="n">
        <v>57.9989659169151</v>
      </c>
      <c r="O244" s="419" t="n">
        <v>15.6279204764004</v>
      </c>
      <c r="P244" s="419" t="n">
        <v>527.6327658</v>
      </c>
      <c r="Q244" s="419" t="n">
        <v>30.0841421713142</v>
      </c>
      <c r="R244" s="419" t="n">
        <v>24.9264867687459</v>
      </c>
      <c r="S244" s="419" t="n">
        <v>29.5606894447191</v>
      </c>
    </row>
    <row r="245">
      <c r="A245" s="419" t="s">
        <v>173</v>
      </c>
      <c r="B245" s="419" t="s">
        <v>174</v>
      </c>
      <c r="C245" s="419" t="s">
        <v>16</v>
      </c>
      <c r="D245" s="419"/>
      <c r="E245" s="419"/>
      <c r="F245" s="419"/>
      <c r="G245" s="419"/>
      <c r="H245" s="419"/>
      <c r="I245" s="419"/>
      <c r="J245" s="419"/>
      <c r="K245" s="419"/>
      <c r="L245" s="419" t="n">
        <v>53.6602929</v>
      </c>
      <c r="M245" s="419" t="n">
        <v>48.3218984705352</v>
      </c>
      <c r="N245" s="419" t="n">
        <v>79.5671531645133</v>
      </c>
      <c r="O245" s="419" t="n">
        <v>23.1724353715042</v>
      </c>
      <c r="P245" s="419" t="n">
        <v>13.7799645</v>
      </c>
      <c r="Q245" s="419" t="n">
        <v>100</v>
      </c>
      <c r="R245" s="419" t="n">
        <v>20.4328468354867</v>
      </c>
      <c r="S245" s="419" t="n">
        <v>90.235331828412</v>
      </c>
    </row>
    <row r="246">
      <c r="A246" s="419" t="s">
        <v>173</v>
      </c>
      <c r="B246" s="419" t="s">
        <v>174</v>
      </c>
      <c r="C246" s="419" t="s">
        <v>17</v>
      </c>
      <c r="D246" s="419" t="n">
        <v>10.4933993</v>
      </c>
      <c r="E246" s="419" t="n">
        <v>100</v>
      </c>
      <c r="F246" s="419" t="n">
        <v>1.32985360029122</v>
      </c>
      <c r="G246" s="419" t="n">
        <v>101.739564261842</v>
      </c>
      <c r="H246" s="419" t="n">
        <v>130.7491026</v>
      </c>
      <c r="I246" s="419" t="n">
        <v>28.4431676809306</v>
      </c>
      <c r="J246" s="419" t="n">
        <v>16.5701466089693</v>
      </c>
      <c r="K246" s="419" t="n">
        <v>28.7333985285722</v>
      </c>
      <c r="L246" s="419" t="n">
        <v>470.5119415</v>
      </c>
      <c r="M246" s="419" t="n">
        <v>14.9025108714164</v>
      </c>
      <c r="N246" s="419" t="n">
        <v>59.6291041153639</v>
      </c>
      <c r="O246" s="419" t="n">
        <v>10.9449245391264</v>
      </c>
      <c r="P246" s="419" t="n">
        <v>177.3098038</v>
      </c>
      <c r="Q246" s="419" t="n">
        <v>25.5366930533337</v>
      </c>
      <c r="R246" s="419" t="n">
        <v>22.4708956753756</v>
      </c>
      <c r="S246" s="419" t="n">
        <v>21.3601378124228</v>
      </c>
    </row>
    <row r="247">
      <c r="A247" s="419" t="s">
        <v>177</v>
      </c>
      <c r="B247" s="419" t="s">
        <v>178</v>
      </c>
      <c r="C247" s="419" t="s">
        <v>17</v>
      </c>
      <c r="D247" s="419" t="n">
        <v>42.5025615</v>
      </c>
      <c r="E247" s="419" t="n">
        <v>100</v>
      </c>
      <c r="F247" s="419" t="n">
        <v>2.57637627876315</v>
      </c>
      <c r="G247" s="419" t="n">
        <v>98.9444434502347</v>
      </c>
      <c r="H247" s="419" t="n">
        <v>121.6725597</v>
      </c>
      <c r="I247" s="419" t="n">
        <v>48.5890392912724</v>
      </c>
      <c r="J247" s="419" t="n">
        <v>7.37542128107909</v>
      </c>
      <c r="K247" s="419" t="n">
        <v>47.3327262240065</v>
      </c>
      <c r="L247" s="419" t="n">
        <v>1040.4066028</v>
      </c>
      <c r="M247" s="419" t="n">
        <v>12.4682721034898</v>
      </c>
      <c r="N247" s="419" t="n">
        <v>63.0662905275126</v>
      </c>
      <c r="O247" s="419" t="n">
        <v>9.42308335190719</v>
      </c>
      <c r="P247" s="419" t="n">
        <v>445.1214599</v>
      </c>
      <c r="Q247" s="419" t="n">
        <v>24.6480976896346</v>
      </c>
      <c r="R247" s="419" t="n">
        <v>26.9819119126451</v>
      </c>
      <c r="S247" s="419" t="n">
        <v>22.9664324021796</v>
      </c>
    </row>
    <row r="248">
      <c r="A248" s="419" t="s">
        <v>187</v>
      </c>
      <c r="B248" s="419" t="s">
        <v>188</v>
      </c>
      <c r="C248" s="419" t="s">
        <v>16</v>
      </c>
      <c r="D248" s="419"/>
      <c r="E248" s="419"/>
      <c r="F248" s="419"/>
      <c r="G248" s="419"/>
      <c r="H248" s="419"/>
      <c r="I248" s="419"/>
      <c r="J248" s="419"/>
      <c r="K248" s="419"/>
      <c r="L248" s="419" t="n">
        <v>146.0693674</v>
      </c>
      <c r="M248" s="419" t="n">
        <v>59.5679869858687</v>
      </c>
      <c r="N248" s="419" t="n">
        <v>35.5137928259703</v>
      </c>
      <c r="O248" s="419" t="n">
        <v>44.7103422579758</v>
      </c>
      <c r="P248" s="419" t="n">
        <v>265.2338356</v>
      </c>
      <c r="Q248" s="419" t="n">
        <v>57.3333049759764</v>
      </c>
      <c r="R248" s="419" t="n">
        <v>64.4862071740297</v>
      </c>
      <c r="S248" s="419" t="n">
        <v>24.6228441974091</v>
      </c>
    </row>
    <row r="249">
      <c r="A249" s="419" t="s">
        <v>187</v>
      </c>
      <c r="B249" s="419" t="s">
        <v>188</v>
      </c>
      <c r="C249" s="419" t="s">
        <v>17</v>
      </c>
      <c r="D249" s="419"/>
      <c r="E249" s="419"/>
      <c r="F249" s="419"/>
      <c r="G249" s="419"/>
      <c r="H249" s="419" t="n">
        <v>285.2040587</v>
      </c>
      <c r="I249" s="419" t="n">
        <v>42.8218178487362</v>
      </c>
      <c r="J249" s="419" t="n">
        <v>7.8329426165966</v>
      </c>
      <c r="K249" s="419" t="n">
        <v>44.6983449447548</v>
      </c>
      <c r="L249" s="419" t="n">
        <v>1753.964541</v>
      </c>
      <c r="M249" s="419" t="n">
        <v>16.2881694270547</v>
      </c>
      <c r="N249" s="419" t="n">
        <v>48.1714869831135</v>
      </c>
      <c r="O249" s="419" t="n">
        <v>12.5377604309331</v>
      </c>
      <c r="P249" s="419" t="n">
        <v>1601.91589</v>
      </c>
      <c r="Q249" s="419" t="n">
        <v>17.2186584579095</v>
      </c>
      <c r="R249" s="419" t="n">
        <v>43.9955704002899</v>
      </c>
      <c r="S249" s="419" t="n">
        <v>14.0175875823774</v>
      </c>
    </row>
    <row r="250">
      <c r="A250" s="419" t="s">
        <v>189</v>
      </c>
      <c r="B250" s="419" t="s">
        <v>190</v>
      </c>
      <c r="C250" s="419" t="s">
        <v>16</v>
      </c>
      <c r="D250" s="419"/>
      <c r="E250" s="419"/>
      <c r="F250" s="419"/>
      <c r="G250" s="419"/>
      <c r="H250" s="419"/>
      <c r="I250" s="419"/>
      <c r="J250" s="419"/>
      <c r="K250" s="419"/>
      <c r="L250" s="419"/>
      <c r="M250" s="419"/>
      <c r="N250" s="419"/>
      <c r="O250" s="419"/>
      <c r="P250" s="419" t="n">
        <v>98.2189864</v>
      </c>
      <c r="Q250" s="419" t="n">
        <v>60.6234267845649</v>
      </c>
      <c r="R250" s="419" t="n">
        <v>100</v>
      </c>
      <c r="S250" s="419" t="n">
        <v>0.00000000000000673055242479015</v>
      </c>
    </row>
    <row r="251">
      <c r="A251" s="419" t="s">
        <v>189</v>
      </c>
      <c r="B251" s="419" t="s">
        <v>190</v>
      </c>
      <c r="C251" s="419" t="s">
        <v>17</v>
      </c>
      <c r="D251" s="419" t="n">
        <v>49.6482829</v>
      </c>
      <c r="E251" s="419" t="n">
        <v>100</v>
      </c>
      <c r="F251" s="419" t="n">
        <v>1.92397784489977</v>
      </c>
      <c r="G251" s="419" t="n">
        <v>98.6187126475753</v>
      </c>
      <c r="H251" s="419" t="n">
        <v>112.7788328</v>
      </c>
      <c r="I251" s="419" t="n">
        <v>50.2191579547293</v>
      </c>
      <c r="J251" s="419" t="n">
        <v>4.37042256059284</v>
      </c>
      <c r="K251" s="419" t="n">
        <v>49.8476743436752</v>
      </c>
      <c r="L251" s="419" t="n">
        <v>1391.7721132</v>
      </c>
      <c r="M251" s="419" t="n">
        <v>17.5892607466371</v>
      </c>
      <c r="N251" s="419" t="n">
        <v>53.9341655851332</v>
      </c>
      <c r="O251" s="419" t="n">
        <v>13.6868504790492</v>
      </c>
      <c r="P251" s="419" t="n">
        <v>1026.3025701</v>
      </c>
      <c r="Q251" s="419" t="n">
        <v>18.4131810995554</v>
      </c>
      <c r="R251" s="419" t="n">
        <v>39.7714340093742</v>
      </c>
      <c r="S251" s="419" t="n">
        <v>17.376038300477</v>
      </c>
    </row>
    <row r="252">
      <c r="A252" s="419" t="s">
        <v>193</v>
      </c>
      <c r="B252" s="419" t="s">
        <v>194</v>
      </c>
      <c r="C252" s="419" t="s">
        <v>16</v>
      </c>
      <c r="D252" s="419" t="n">
        <v>47.3924138</v>
      </c>
      <c r="E252" s="419" t="n">
        <v>100</v>
      </c>
      <c r="F252" s="419" t="n">
        <v>61.0777181388984</v>
      </c>
      <c r="G252" s="419" t="n">
        <v>55.78330320787</v>
      </c>
      <c r="H252" s="419" t="n">
        <v>30.2012083</v>
      </c>
      <c r="I252" s="419" t="n">
        <v>100</v>
      </c>
      <c r="J252" s="419" t="n">
        <v>38.9222818611016</v>
      </c>
      <c r="K252" s="419" t="n">
        <v>87.5364112090257</v>
      </c>
      <c r="L252" s="419"/>
      <c r="M252" s="419"/>
      <c r="N252" s="419"/>
      <c r="O252" s="419"/>
      <c r="P252" s="419"/>
      <c r="Q252" s="419"/>
      <c r="R252" s="419"/>
      <c r="S252" s="419"/>
    </row>
    <row r="253">
      <c r="A253" s="419" t="s">
        <v>193</v>
      </c>
      <c r="B253" s="419" t="s">
        <v>194</v>
      </c>
      <c r="C253" s="419" t="s">
        <v>17</v>
      </c>
      <c r="D253" s="419" t="n">
        <v>264.9811245</v>
      </c>
      <c r="E253" s="419" t="n">
        <v>38.8630175091844</v>
      </c>
      <c r="F253" s="419" t="n">
        <v>12.8750603961877</v>
      </c>
      <c r="G253" s="419" t="n">
        <v>35.7161489481821</v>
      </c>
      <c r="H253" s="419" t="n">
        <v>590.5788562</v>
      </c>
      <c r="I253" s="419" t="n">
        <v>29.9766027935676</v>
      </c>
      <c r="J253" s="419" t="n">
        <v>28.6953965367691</v>
      </c>
      <c r="K253" s="419" t="n">
        <v>24.4220377191071</v>
      </c>
      <c r="L253" s="419" t="n">
        <v>824.9256332</v>
      </c>
      <c r="M253" s="419" t="n">
        <v>17.5316336708124</v>
      </c>
      <c r="N253" s="419" t="n">
        <v>40.0819770459289</v>
      </c>
      <c r="O253" s="419" t="n">
        <v>18.6504137657112</v>
      </c>
      <c r="P253" s="419" t="n">
        <v>377.610553</v>
      </c>
      <c r="Q253" s="419" t="n">
        <v>26.0578765492062</v>
      </c>
      <c r="R253" s="419" t="n">
        <v>18.3475660211143</v>
      </c>
      <c r="S253" s="419" t="n">
        <v>26.1208878228409</v>
      </c>
    </row>
    <row r="254">
      <c r="A254" s="419" t="s">
        <v>195</v>
      </c>
      <c r="B254" s="419" t="s">
        <v>196</v>
      </c>
      <c r="C254" s="419" t="s">
        <v>16</v>
      </c>
      <c r="D254" s="419" t="n">
        <v>17.2013058</v>
      </c>
      <c r="E254" s="419" t="n">
        <v>100</v>
      </c>
      <c r="F254" s="419" t="n">
        <v>34.1319648470387</v>
      </c>
      <c r="G254" s="419" t="n">
        <v>81.8829618904899</v>
      </c>
      <c r="H254" s="419"/>
      <c r="I254" s="419"/>
      <c r="J254" s="419"/>
      <c r="K254" s="419"/>
      <c r="L254" s="419" t="n">
        <v>15.7728574</v>
      </c>
      <c r="M254" s="419" t="n">
        <v>100</v>
      </c>
      <c r="N254" s="419" t="n">
        <v>31.2975433710477</v>
      </c>
      <c r="O254" s="419" t="n">
        <v>85.371990785406</v>
      </c>
      <c r="P254" s="419" t="n">
        <v>17.4223079</v>
      </c>
      <c r="Q254" s="419" t="n">
        <v>99.9999999999999</v>
      </c>
      <c r="R254" s="419" t="n">
        <v>34.5704917819137</v>
      </c>
      <c r="S254" s="419" t="n">
        <v>81.3297884589605</v>
      </c>
    </row>
    <row r="255">
      <c r="A255" s="419" t="s">
        <v>195</v>
      </c>
      <c r="B255" s="419" t="s">
        <v>196</v>
      </c>
      <c r="C255" s="419" t="s">
        <v>17</v>
      </c>
      <c r="D255" s="419" t="n">
        <v>97.2980829</v>
      </c>
      <c r="E255" s="419" t="n">
        <v>56.0568964880876</v>
      </c>
      <c r="F255" s="419" t="n">
        <v>6.94676236499536</v>
      </c>
      <c r="G255" s="419" t="n">
        <v>57.3380996645972</v>
      </c>
      <c r="H255" s="419" t="n">
        <v>301.9784343</v>
      </c>
      <c r="I255" s="419" t="n">
        <v>34.2572027210494</v>
      </c>
      <c r="J255" s="419" t="n">
        <v>21.560264703175</v>
      </c>
      <c r="K255" s="419" t="n">
        <v>30.8042143995597</v>
      </c>
      <c r="L255" s="419" t="n">
        <v>728.9589059</v>
      </c>
      <c r="M255" s="419" t="n">
        <v>20.7088026286506</v>
      </c>
      <c r="N255" s="419" t="n">
        <v>52.0452627863063</v>
      </c>
      <c r="O255" s="419" t="n">
        <v>15.9536152752161</v>
      </c>
      <c r="P255" s="419" t="n">
        <v>272.3894693</v>
      </c>
      <c r="Q255" s="419" t="n">
        <v>28.3210253892242</v>
      </c>
      <c r="R255" s="419" t="n">
        <v>19.4477101455233</v>
      </c>
      <c r="S255" s="419" t="n">
        <v>30.0649625344537</v>
      </c>
    </row>
    <row r="256">
      <c r="A256" s="419" t="s">
        <v>197</v>
      </c>
      <c r="B256" s="419" t="s">
        <v>198</v>
      </c>
      <c r="C256" s="419" t="s">
        <v>16</v>
      </c>
      <c r="D256" s="419"/>
      <c r="E256" s="419"/>
      <c r="F256" s="419"/>
      <c r="G256" s="419"/>
      <c r="H256" s="419" t="n">
        <v>122.962552</v>
      </c>
      <c r="I256" s="419" t="n">
        <v>70.6377503631439</v>
      </c>
      <c r="J256" s="419" t="n">
        <v>49.6697980688882</v>
      </c>
      <c r="K256" s="419" t="n">
        <v>41.8908997486158</v>
      </c>
      <c r="L256" s="419" t="n">
        <v>72.7018103</v>
      </c>
      <c r="M256" s="419" t="n">
        <v>100</v>
      </c>
      <c r="N256" s="419" t="n">
        <v>29.3673494743637</v>
      </c>
      <c r="O256" s="419" t="n">
        <v>88.17846486003</v>
      </c>
      <c r="P256" s="419" t="n">
        <v>51.8956375</v>
      </c>
      <c r="Q256" s="419" t="n">
        <v>99.9999999999999</v>
      </c>
      <c r="R256" s="419" t="n">
        <v>20.9628524567481</v>
      </c>
      <c r="S256" s="419" t="n">
        <v>72.0825053315389</v>
      </c>
    </row>
    <row r="257">
      <c r="A257" s="419" t="s">
        <v>197</v>
      </c>
      <c r="B257" s="419" t="s">
        <v>198</v>
      </c>
      <c r="C257" s="419" t="s">
        <v>17</v>
      </c>
      <c r="D257" s="419"/>
      <c r="E257" s="419"/>
      <c r="F257" s="419"/>
      <c r="G257" s="419"/>
      <c r="H257" s="419" t="n">
        <v>309.1174917</v>
      </c>
      <c r="I257" s="419" t="n">
        <v>38.9675250745248</v>
      </c>
      <c r="J257" s="419" t="n">
        <v>9.14797759418544</v>
      </c>
      <c r="K257" s="419" t="n">
        <v>36.0160796541635</v>
      </c>
      <c r="L257" s="419" t="n">
        <v>1880.7150212</v>
      </c>
      <c r="M257" s="419" t="n">
        <v>16.9073498500998</v>
      </c>
      <c r="N257" s="419" t="n">
        <v>55.6576037815514</v>
      </c>
      <c r="O257" s="419" t="n">
        <v>17.0789897166906</v>
      </c>
      <c r="P257" s="419" t="n">
        <v>1189.2476009</v>
      </c>
      <c r="Q257" s="419" t="n">
        <v>30.0529388415047</v>
      </c>
      <c r="R257" s="419" t="n">
        <v>35.1944186242632</v>
      </c>
      <c r="S257" s="419" t="n">
        <v>23.7819674403862</v>
      </c>
    </row>
    <row r="258">
      <c r="A258" s="419" t="s">
        <v>199</v>
      </c>
      <c r="B258" s="419" t="s">
        <v>200</v>
      </c>
      <c r="C258" s="419" t="s">
        <v>16</v>
      </c>
      <c r="D258" s="419" t="n">
        <v>68.3664143</v>
      </c>
      <c r="E258" s="419" t="n">
        <v>100</v>
      </c>
      <c r="F258" s="419" t="n">
        <v>12.5536556108718</v>
      </c>
      <c r="G258" s="419" t="n">
        <v>86.4237262177825</v>
      </c>
      <c r="H258" s="419" t="n">
        <v>134.9096475</v>
      </c>
      <c r="I258" s="419" t="n">
        <v>71.2534369465011</v>
      </c>
      <c r="J258" s="419" t="n">
        <v>24.7725329847979</v>
      </c>
      <c r="K258" s="419" t="n">
        <v>65.3456730382914</v>
      </c>
      <c r="L258" s="419" t="n">
        <v>341.3176121</v>
      </c>
      <c r="M258" s="419" t="n">
        <v>54.7809426902398</v>
      </c>
      <c r="N258" s="419" t="n">
        <v>62.6738114043304</v>
      </c>
      <c r="O258" s="419" t="n">
        <v>25.4898252337986</v>
      </c>
      <c r="P258" s="419"/>
      <c r="Q258" s="419"/>
      <c r="R258" s="419"/>
      <c r="S258" s="419"/>
    </row>
    <row r="259">
      <c r="A259" s="419" t="s">
        <v>199</v>
      </c>
      <c r="B259" s="419" t="s">
        <v>200</v>
      </c>
      <c r="C259" s="419" t="s">
        <v>17</v>
      </c>
      <c r="D259" s="419"/>
      <c r="E259" s="419"/>
      <c r="F259" s="419"/>
      <c r="G259" s="419"/>
      <c r="H259" s="419" t="n">
        <v>655.0447702</v>
      </c>
      <c r="I259" s="419" t="n">
        <v>29.7103808013041</v>
      </c>
      <c r="J259" s="419" t="n">
        <v>21.311990871311</v>
      </c>
      <c r="K259" s="419" t="n">
        <v>24.5920675064743</v>
      </c>
      <c r="L259" s="419" t="n">
        <v>1383.6417462</v>
      </c>
      <c r="M259" s="419" t="n">
        <v>21.7578023831689</v>
      </c>
      <c r="N259" s="419" t="n">
        <v>45.0170150281115</v>
      </c>
      <c r="O259" s="419" t="n">
        <v>16.2214707802936</v>
      </c>
      <c r="P259" s="419" t="n">
        <v>1034.9107564</v>
      </c>
      <c r="Q259" s="419" t="n">
        <v>24.6785022279592</v>
      </c>
      <c r="R259" s="419" t="n">
        <v>33.6709941005775</v>
      </c>
      <c r="S259" s="419" t="n">
        <v>16.8489793025119</v>
      </c>
    </row>
    <row r="260">
      <c r="A260" s="419" t="s">
        <v>201</v>
      </c>
      <c r="B260" s="419" t="s">
        <v>202</v>
      </c>
      <c r="C260" s="419" t="s">
        <v>16</v>
      </c>
      <c r="D260" s="419" t="n">
        <v>35.171605</v>
      </c>
      <c r="E260" s="419" t="n">
        <v>100</v>
      </c>
      <c r="F260" s="419" t="n">
        <v>20.4731384607402</v>
      </c>
      <c r="G260" s="419" t="n">
        <v>92.1783684239287</v>
      </c>
      <c r="H260" s="419"/>
      <c r="I260" s="419"/>
      <c r="J260" s="419"/>
      <c r="K260" s="419"/>
      <c r="L260" s="419" t="n">
        <v>87.0944196</v>
      </c>
      <c r="M260" s="419" t="n">
        <v>75.3069147495231</v>
      </c>
      <c r="N260" s="419" t="n">
        <v>50.6970356237256</v>
      </c>
      <c r="O260" s="419" t="n">
        <v>48.20290787699</v>
      </c>
      <c r="P260" s="419" t="n">
        <v>49.5278851</v>
      </c>
      <c r="Q260" s="419" t="n">
        <v>70.3036004569726</v>
      </c>
      <c r="R260" s="419" t="n">
        <v>28.8298259155342</v>
      </c>
      <c r="S260" s="419" t="n">
        <v>68.0585222898196</v>
      </c>
    </row>
    <row r="261">
      <c r="A261" s="419" t="s">
        <v>201</v>
      </c>
      <c r="B261" s="419" t="s">
        <v>202</v>
      </c>
      <c r="C261" s="419" t="s">
        <v>17</v>
      </c>
      <c r="D261" s="419" t="n">
        <v>141.5231029</v>
      </c>
      <c r="E261" s="419" t="n">
        <v>61.4434364663815</v>
      </c>
      <c r="F261" s="419" t="n">
        <v>9.86212079722588</v>
      </c>
      <c r="G261" s="419" t="n">
        <v>60.271832287419</v>
      </c>
      <c r="H261" s="419" t="n">
        <v>296.8304704</v>
      </c>
      <c r="I261" s="419" t="n">
        <v>29.8595505933461</v>
      </c>
      <c r="J261" s="419" t="n">
        <v>20.68480619345</v>
      </c>
      <c r="K261" s="419" t="n">
        <v>30.4933172339855</v>
      </c>
      <c r="L261" s="419" t="n">
        <v>555.4945041</v>
      </c>
      <c r="M261" s="419" t="n">
        <v>21.9187188633863</v>
      </c>
      <c r="N261" s="419" t="n">
        <v>38.7099617615103</v>
      </c>
      <c r="O261" s="419" t="n">
        <v>18.8197391021403</v>
      </c>
      <c r="P261" s="419" t="n">
        <v>441.1688506</v>
      </c>
      <c r="Q261" s="419" t="n">
        <v>25.4757779072219</v>
      </c>
      <c r="R261" s="419" t="n">
        <v>30.7431112478138</v>
      </c>
      <c r="S261" s="419" t="n">
        <v>23.1749963493591</v>
      </c>
    </row>
    <row r="262">
      <c r="A262" s="419" t="s">
        <v>203</v>
      </c>
      <c r="B262" s="419" t="s">
        <v>204</v>
      </c>
      <c r="C262" s="419" t="s">
        <v>16</v>
      </c>
      <c r="D262" s="419"/>
      <c r="E262" s="419"/>
      <c r="F262" s="419"/>
      <c r="G262" s="419"/>
      <c r="H262" s="419" t="n">
        <v>155.2184275</v>
      </c>
      <c r="I262" s="419" t="n">
        <v>99.9999999999999</v>
      </c>
      <c r="J262" s="419" t="n">
        <v>22.3905560552325</v>
      </c>
      <c r="K262" s="419" t="n">
        <v>91.2101198323463</v>
      </c>
      <c r="L262" s="419"/>
      <c r="M262" s="419"/>
      <c r="N262" s="419"/>
      <c r="O262" s="419"/>
      <c r="P262" s="419" t="n">
        <v>538.0132507</v>
      </c>
      <c r="Q262" s="419" t="n">
        <v>57.6559269517315</v>
      </c>
      <c r="R262" s="419" t="n">
        <v>77.6094439447675</v>
      </c>
      <c r="S262" s="419" t="n">
        <v>26.3143916140416</v>
      </c>
    </row>
    <row r="263">
      <c r="A263" s="419" t="s">
        <v>203</v>
      </c>
      <c r="B263" s="419" t="s">
        <v>204</v>
      </c>
      <c r="C263" s="419" t="s">
        <v>17</v>
      </c>
      <c r="D263" s="419" t="n">
        <v>308.7359193</v>
      </c>
      <c r="E263" s="419" t="n">
        <v>70.8485959602416</v>
      </c>
      <c r="F263" s="419" t="n">
        <v>4.69971060509353</v>
      </c>
      <c r="G263" s="419" t="n">
        <v>71.743292736627</v>
      </c>
      <c r="H263" s="419" t="n">
        <v>602.3692747</v>
      </c>
      <c r="I263" s="419" t="n">
        <v>52.8548007260368</v>
      </c>
      <c r="J263" s="419" t="n">
        <v>9.16952350380466</v>
      </c>
      <c r="K263" s="419" t="n">
        <v>48.7287157651229</v>
      </c>
      <c r="L263" s="419" t="n">
        <v>3725.791857</v>
      </c>
      <c r="M263" s="419" t="n">
        <v>18.7432183028113</v>
      </c>
      <c r="N263" s="419" t="n">
        <v>56.7156019371343</v>
      </c>
      <c r="O263" s="419" t="n">
        <v>14.1673571830625</v>
      </c>
      <c r="P263" s="419" t="n">
        <v>1932.356787</v>
      </c>
      <c r="Q263" s="419" t="n">
        <v>22.5710455369285</v>
      </c>
      <c r="R263" s="419" t="n">
        <v>29.4151639539675</v>
      </c>
      <c r="S263" s="419" t="n">
        <v>21.2798279153465</v>
      </c>
    </row>
    <row r="264">
      <c r="A264" s="419" t="s">
        <v>205</v>
      </c>
      <c r="B264" s="419" t="s">
        <v>206</v>
      </c>
      <c r="C264" s="419" t="s">
        <v>16</v>
      </c>
      <c r="D264" s="419"/>
      <c r="E264" s="419"/>
      <c r="F264" s="419"/>
      <c r="G264" s="419"/>
      <c r="H264" s="419"/>
      <c r="I264" s="419"/>
      <c r="J264" s="419"/>
      <c r="K264" s="419"/>
      <c r="L264" s="419" t="n">
        <v>178.8822946</v>
      </c>
      <c r="M264" s="419" t="n">
        <v>43.9262669492831</v>
      </c>
      <c r="N264" s="419" t="n">
        <v>100</v>
      </c>
      <c r="O264" s="419" t="n">
        <v>0</v>
      </c>
      <c r="P264" s="419"/>
      <c r="Q264" s="419"/>
      <c r="R264" s="419"/>
      <c r="S264" s="419"/>
    </row>
    <row r="265">
      <c r="A265" s="419" t="s">
        <v>205</v>
      </c>
      <c r="B265" s="419" t="s">
        <v>206</v>
      </c>
      <c r="C265" s="419" t="s">
        <v>17</v>
      </c>
      <c r="D265" s="419" t="n">
        <v>78.544357</v>
      </c>
      <c r="E265" s="419" t="n">
        <v>70.0534369788895</v>
      </c>
      <c r="F265" s="419" t="n">
        <v>1.98673595682178</v>
      </c>
      <c r="G265" s="419" t="n">
        <v>69.0919519346157</v>
      </c>
      <c r="H265" s="419" t="n">
        <v>256.6628635</v>
      </c>
      <c r="I265" s="419" t="n">
        <v>35.8549010416918</v>
      </c>
      <c r="J265" s="419" t="n">
        <v>6.4921448105596</v>
      </c>
      <c r="K265" s="419" t="n">
        <v>35.4989254786902</v>
      </c>
      <c r="L265" s="419" t="n">
        <v>2920.1500726</v>
      </c>
      <c r="M265" s="419" t="n">
        <v>12.2159759076668</v>
      </c>
      <c r="N265" s="419" t="n">
        <v>73.8635768391376</v>
      </c>
      <c r="O265" s="419" t="n">
        <v>5.62203003758316</v>
      </c>
      <c r="P265" s="419" t="n">
        <v>698.0798373</v>
      </c>
      <c r="Q265" s="419" t="n">
        <v>25.565432699034</v>
      </c>
      <c r="R265" s="419" t="n">
        <v>17.657542393481</v>
      </c>
      <c r="S265" s="419" t="n">
        <v>24.2119595089011</v>
      </c>
    </row>
    <row r="266">
      <c r="A266" s="419" t="s">
        <v>207</v>
      </c>
      <c r="B266" s="419" t="s">
        <v>208</v>
      </c>
      <c r="C266" s="419" t="s">
        <v>16</v>
      </c>
      <c r="D266" s="419"/>
      <c r="E266" s="419"/>
      <c r="F266" s="419"/>
      <c r="G266" s="419"/>
      <c r="H266" s="419" t="n">
        <v>137.4846387</v>
      </c>
      <c r="I266" s="419" t="n">
        <v>70.8679637527591</v>
      </c>
      <c r="J266" s="419" t="n">
        <v>24.3632641565947</v>
      </c>
      <c r="K266" s="419" t="n">
        <v>54.4900836997402</v>
      </c>
      <c r="L266" s="419" t="n">
        <v>365.4213261</v>
      </c>
      <c r="M266" s="419" t="n">
        <v>44.6723623264469</v>
      </c>
      <c r="N266" s="419" t="n">
        <v>64.7552801564546</v>
      </c>
      <c r="O266" s="419" t="n">
        <v>18.5448488755646</v>
      </c>
      <c r="P266" s="419" t="n">
        <v>61.4052778</v>
      </c>
      <c r="Q266" s="419" t="n">
        <v>100</v>
      </c>
      <c r="R266" s="419" t="n">
        <v>10.8814556869507</v>
      </c>
      <c r="S266" s="419" t="n">
        <v>88.3395638484844</v>
      </c>
    </row>
    <row r="267">
      <c r="A267" s="419" t="s">
        <v>207</v>
      </c>
      <c r="B267" s="419" t="s">
        <v>208</v>
      </c>
      <c r="C267" s="419" t="s">
        <v>17</v>
      </c>
      <c r="D267" s="419" t="n">
        <v>271.6718247</v>
      </c>
      <c r="E267" s="419" t="n">
        <v>49.0706555687952</v>
      </c>
      <c r="F267" s="419" t="n">
        <v>4.20340391054472</v>
      </c>
      <c r="G267" s="419" t="n">
        <v>49.5546666285594</v>
      </c>
      <c r="H267" s="419" t="n">
        <v>1231.8944107</v>
      </c>
      <c r="I267" s="419" t="n">
        <v>22.4661734733676</v>
      </c>
      <c r="J267" s="419" t="n">
        <v>19.0603121579967</v>
      </c>
      <c r="K267" s="419" t="n">
        <v>22.2651451634841</v>
      </c>
      <c r="L267" s="419" t="n">
        <v>3839.1309165</v>
      </c>
      <c r="M267" s="419" t="n">
        <v>12.2128091427747</v>
      </c>
      <c r="N267" s="419" t="n">
        <v>59.4004104964855</v>
      </c>
      <c r="O267" s="419" t="n">
        <v>7.92903339494388</v>
      </c>
      <c r="P267" s="419" t="n">
        <v>1120.4415443</v>
      </c>
      <c r="Q267" s="419" t="n">
        <v>21.6222071911306</v>
      </c>
      <c r="R267" s="419" t="n">
        <v>17.3358734349731</v>
      </c>
      <c r="S267" s="419" t="n">
        <v>19.3881239046777</v>
      </c>
    </row>
    <row r="268">
      <c r="A268" s="419" t="s">
        <v>209</v>
      </c>
      <c r="B268" s="419" t="s">
        <v>210</v>
      </c>
      <c r="C268" s="419" t="s">
        <v>16</v>
      </c>
      <c r="D268" s="419"/>
      <c r="E268" s="419"/>
      <c r="F268" s="419"/>
      <c r="G268" s="419"/>
      <c r="H268" s="419"/>
      <c r="I268" s="419"/>
      <c r="J268" s="419"/>
      <c r="K268" s="419"/>
      <c r="L268" s="419" t="n">
        <v>40.0567117</v>
      </c>
      <c r="M268" s="419" t="n">
        <v>100</v>
      </c>
      <c r="N268" s="419" t="n">
        <v>34.2827616987655</v>
      </c>
      <c r="O268" s="419" t="n">
        <v>93.988392283147</v>
      </c>
      <c r="P268" s="419" t="n">
        <v>76.7854262</v>
      </c>
      <c r="Q268" s="419" t="n">
        <v>100</v>
      </c>
      <c r="R268" s="419" t="n">
        <v>65.7172383012345</v>
      </c>
      <c r="S268" s="419" t="n">
        <v>49.0309961036919</v>
      </c>
    </row>
    <row r="269">
      <c r="A269" s="419" t="s">
        <v>209</v>
      </c>
      <c r="B269" s="419" t="s">
        <v>210</v>
      </c>
      <c r="C269" s="419" t="s">
        <v>17</v>
      </c>
      <c r="D269" s="419" t="n">
        <v>117.7181459</v>
      </c>
      <c r="E269" s="419" t="n">
        <v>71.7716664939455</v>
      </c>
      <c r="F269" s="419" t="n">
        <v>2.82685143565009</v>
      </c>
      <c r="G269" s="419" t="n">
        <v>73.6181664036621</v>
      </c>
      <c r="H269" s="419" t="n">
        <v>329.5987245</v>
      </c>
      <c r="I269" s="419" t="n">
        <v>47.2601964064511</v>
      </c>
      <c r="J269" s="419" t="n">
        <v>7.91489383746116</v>
      </c>
      <c r="K269" s="419" t="n">
        <v>44.1204386938144</v>
      </c>
      <c r="L269" s="419" t="n">
        <v>2567.2369597</v>
      </c>
      <c r="M269" s="419" t="n">
        <v>14.8373506197897</v>
      </c>
      <c r="N269" s="419" t="n">
        <v>61.6489278666249</v>
      </c>
      <c r="O269" s="419" t="n">
        <v>9.9177825346716</v>
      </c>
      <c r="P269" s="419" t="n">
        <v>1149.731014</v>
      </c>
      <c r="Q269" s="419" t="n">
        <v>23.7957182513512</v>
      </c>
      <c r="R269" s="419" t="n">
        <v>27.6093268602639</v>
      </c>
      <c r="S269" s="419" t="n">
        <v>21.5765527477233</v>
      </c>
    </row>
    <row r="270">
      <c r="A270" s="419" t="s">
        <v>213</v>
      </c>
      <c r="B270" s="419" t="s">
        <v>214</v>
      </c>
      <c r="C270" s="419" t="s">
        <v>16</v>
      </c>
      <c r="D270" s="419" t="n">
        <v>13.235081</v>
      </c>
      <c r="E270" s="419" t="n">
        <v>100</v>
      </c>
      <c r="F270" s="419" t="n">
        <v>60.7998534454572</v>
      </c>
      <c r="G270" s="419" t="n">
        <v>56.385095057256</v>
      </c>
      <c r="H270" s="419"/>
      <c r="I270" s="419"/>
      <c r="J270" s="419"/>
      <c r="K270" s="419"/>
      <c r="L270" s="419" t="n">
        <v>8.5331968</v>
      </c>
      <c r="M270" s="419" t="n">
        <v>100</v>
      </c>
      <c r="N270" s="419" t="n">
        <v>39.2001465545428</v>
      </c>
      <c r="O270" s="419" t="n">
        <v>87.4538953883593</v>
      </c>
      <c r="P270" s="419"/>
      <c r="Q270" s="419"/>
      <c r="R270" s="419"/>
      <c r="S270" s="419"/>
    </row>
    <row r="271">
      <c r="A271" s="419" t="s">
        <v>213</v>
      </c>
      <c r="B271" s="419" t="s">
        <v>214</v>
      </c>
      <c r="C271" s="419" t="s">
        <v>17</v>
      </c>
      <c r="D271" s="419" t="n">
        <v>11.667505</v>
      </c>
      <c r="E271" s="419" t="n">
        <v>99.9999999999999</v>
      </c>
      <c r="F271" s="419" t="n">
        <v>2.10635556906178</v>
      </c>
      <c r="G271" s="419" t="n">
        <v>101.750922084583</v>
      </c>
      <c r="H271" s="419" t="n">
        <v>54.7945205</v>
      </c>
      <c r="I271" s="419" t="n">
        <v>50.1334844335241</v>
      </c>
      <c r="J271" s="419" t="n">
        <v>9.8921528989484</v>
      </c>
      <c r="K271" s="419" t="n">
        <v>47.8610655978935</v>
      </c>
      <c r="L271" s="419" t="n">
        <v>444.768368</v>
      </c>
      <c r="M271" s="419" t="n">
        <v>13.4779898783906</v>
      </c>
      <c r="N271" s="419" t="n">
        <v>80.2948298611674</v>
      </c>
      <c r="O271" s="419" t="n">
        <v>7.89734958257051</v>
      </c>
      <c r="P271" s="419" t="n">
        <v>42.688668</v>
      </c>
      <c r="Q271" s="419" t="n">
        <v>48.4128922697758</v>
      </c>
      <c r="R271" s="419" t="n">
        <v>7.70666167082246</v>
      </c>
      <c r="S271" s="419" t="n">
        <v>49.8622551894394</v>
      </c>
    </row>
    <row r="272">
      <c r="A272" s="419" t="s">
        <v>215</v>
      </c>
      <c r="B272" s="419" t="s">
        <v>216</v>
      </c>
      <c r="C272" s="419" t="s">
        <v>17</v>
      </c>
      <c r="D272" s="419" t="n">
        <v>87.8216983</v>
      </c>
      <c r="E272" s="419" t="n">
        <v>57.2236867148358</v>
      </c>
      <c r="F272" s="419" t="n">
        <v>7.02288291220446</v>
      </c>
      <c r="G272" s="419" t="n">
        <v>53.6906893487919</v>
      </c>
      <c r="H272" s="419" t="n">
        <v>154.3595565</v>
      </c>
      <c r="I272" s="419" t="n">
        <v>41.8752654523405</v>
      </c>
      <c r="J272" s="419" t="n">
        <v>12.3437500374473</v>
      </c>
      <c r="K272" s="419" t="n">
        <v>43.1580049471925</v>
      </c>
      <c r="L272" s="419" t="n">
        <v>541.8122776</v>
      </c>
      <c r="M272" s="419" t="n">
        <v>18.4520292805057</v>
      </c>
      <c r="N272" s="419" t="n">
        <v>43.3273810417718</v>
      </c>
      <c r="O272" s="419" t="n">
        <v>16.6439147346809</v>
      </c>
      <c r="P272" s="419" t="n">
        <v>466.5142633</v>
      </c>
      <c r="Q272" s="419" t="n">
        <v>24.5045656535951</v>
      </c>
      <c r="R272" s="419" t="n">
        <v>37.3059860085765</v>
      </c>
      <c r="S272" s="419" t="n">
        <v>21.1119811316814</v>
      </c>
    </row>
    <row r="273">
      <c r="A273" s="419" t="s">
        <v>219</v>
      </c>
      <c r="B273" s="419" t="s">
        <v>220</v>
      </c>
      <c r="C273" s="419" t="s">
        <v>17</v>
      </c>
      <c r="D273" s="419"/>
      <c r="E273" s="419"/>
      <c r="F273" s="419"/>
      <c r="G273" s="419"/>
      <c r="H273" s="419" t="n">
        <v>231.6941931</v>
      </c>
      <c r="I273" s="419" t="n">
        <v>55.511400526321</v>
      </c>
      <c r="J273" s="419" t="n">
        <v>9.95165698506892</v>
      </c>
      <c r="K273" s="419" t="n">
        <v>45.7872792585346</v>
      </c>
      <c r="L273" s="419" t="n">
        <v>1208.4590657</v>
      </c>
      <c r="M273" s="419" t="n">
        <v>16.4029925355779</v>
      </c>
      <c r="N273" s="419" t="n">
        <v>51.9053582717661</v>
      </c>
      <c r="O273" s="419" t="n">
        <v>13.3703951714</v>
      </c>
      <c r="P273" s="419" t="n">
        <v>888.0438791</v>
      </c>
      <c r="Q273" s="419" t="n">
        <v>21.6671704151493</v>
      </c>
      <c r="R273" s="419" t="n">
        <v>38.1429847431649</v>
      </c>
      <c r="S273" s="419" t="n">
        <v>15.7515588648277</v>
      </c>
    </row>
    <row r="274">
      <c r="A274" s="419" t="s">
        <v>221</v>
      </c>
      <c r="B274" s="419" t="s">
        <v>222</v>
      </c>
      <c r="C274" s="419" t="s">
        <v>16</v>
      </c>
      <c r="D274" s="419"/>
      <c r="E274" s="419"/>
      <c r="F274" s="419"/>
      <c r="G274" s="419"/>
      <c r="H274" s="419" t="n">
        <v>40.4494334</v>
      </c>
      <c r="I274" s="419" t="n">
        <v>69.3616584212507</v>
      </c>
      <c r="J274" s="419" t="n">
        <v>53.0787476123841</v>
      </c>
      <c r="K274" s="419" t="n">
        <v>47.8652494187427</v>
      </c>
      <c r="L274" s="419" t="n">
        <v>18.9445346</v>
      </c>
      <c r="M274" s="419" t="n">
        <v>100</v>
      </c>
      <c r="N274" s="419" t="n">
        <v>24.8594871706529</v>
      </c>
      <c r="O274" s="419" t="n">
        <v>88.501386651376</v>
      </c>
      <c r="P274" s="419" t="n">
        <v>16.8124898</v>
      </c>
      <c r="Q274" s="419" t="n">
        <v>99.9999999999999</v>
      </c>
      <c r="R274" s="419" t="n">
        <v>22.061765216963</v>
      </c>
      <c r="S274" s="419" t="n">
        <v>91.7254641201648</v>
      </c>
    </row>
    <row r="275">
      <c r="A275" s="419" t="s">
        <v>221</v>
      </c>
      <c r="B275" s="419" t="s">
        <v>222</v>
      </c>
      <c r="C275" s="419" t="s">
        <v>17</v>
      </c>
      <c r="D275" s="419" t="n">
        <v>28.6745981</v>
      </c>
      <c r="E275" s="419" t="n">
        <v>100</v>
      </c>
      <c r="F275" s="419" t="n">
        <v>3.16697443742726</v>
      </c>
      <c r="G275" s="419" t="n">
        <v>101.331294683305</v>
      </c>
      <c r="H275" s="419" t="n">
        <v>77.0189774</v>
      </c>
      <c r="I275" s="419" t="n">
        <v>60.2837384094569</v>
      </c>
      <c r="J275" s="419" t="n">
        <v>8.50638365608299</v>
      </c>
      <c r="K275" s="419" t="n">
        <v>60.6935948561494</v>
      </c>
      <c r="L275" s="419" t="n">
        <v>554.0624076</v>
      </c>
      <c r="M275" s="419" t="n">
        <v>25.2738856260643</v>
      </c>
      <c r="N275" s="419" t="n">
        <v>61.1935858870366</v>
      </c>
      <c r="O275" s="419" t="n">
        <v>17.3498271106723</v>
      </c>
      <c r="P275" s="419" t="n">
        <v>245.6696421</v>
      </c>
      <c r="Q275" s="419" t="n">
        <v>31.6537734714975</v>
      </c>
      <c r="R275" s="419" t="n">
        <v>27.1330560194532</v>
      </c>
      <c r="S275" s="419" t="n">
        <v>33.7620289570015</v>
      </c>
    </row>
    <row r="276">
      <c r="A276" s="419" t="s">
        <v>223</v>
      </c>
      <c r="B276" s="419" t="s">
        <v>224</v>
      </c>
      <c r="C276" s="419" t="s">
        <v>16</v>
      </c>
      <c r="D276" s="419"/>
      <c r="E276" s="419"/>
      <c r="F276" s="419"/>
      <c r="G276" s="419"/>
      <c r="H276" s="419"/>
      <c r="I276" s="419"/>
      <c r="J276" s="419"/>
      <c r="K276" s="419"/>
      <c r="L276" s="419" t="n">
        <v>30.8560207</v>
      </c>
      <c r="M276" s="419" t="n">
        <v>100</v>
      </c>
      <c r="N276" s="419" t="n">
        <v>49.8317024847292</v>
      </c>
      <c r="O276" s="419" t="n">
        <v>62.3073640070833</v>
      </c>
      <c r="P276" s="419" t="n">
        <v>31.0644419</v>
      </c>
      <c r="Q276" s="419" t="n">
        <v>70.7682886379232</v>
      </c>
      <c r="R276" s="419" t="n">
        <v>50.1682975152708</v>
      </c>
      <c r="S276" s="419" t="n">
        <v>61.8893241267276</v>
      </c>
    </row>
    <row r="277">
      <c r="A277" s="419" t="s">
        <v>223</v>
      </c>
      <c r="B277" s="419" t="s">
        <v>224</v>
      </c>
      <c r="C277" s="419" t="s">
        <v>17</v>
      </c>
      <c r="D277" s="419" t="n">
        <v>114.8532853</v>
      </c>
      <c r="E277" s="419" t="n">
        <v>43.2688795991136</v>
      </c>
      <c r="F277" s="419" t="n">
        <v>5.65153869653147</v>
      </c>
      <c r="G277" s="419" t="n">
        <v>44.2571423524198</v>
      </c>
      <c r="H277" s="419" t="n">
        <v>199.5103181</v>
      </c>
      <c r="I277" s="419" t="n">
        <v>31.6237835488791</v>
      </c>
      <c r="J277" s="419" t="n">
        <v>9.81722273032317</v>
      </c>
      <c r="K277" s="419" t="n">
        <v>31.5280404214902</v>
      </c>
      <c r="L277" s="419" t="n">
        <v>1350.0275854</v>
      </c>
      <c r="M277" s="419" t="n">
        <v>13.7961174717011</v>
      </c>
      <c r="N277" s="419" t="n">
        <v>66.4302559595397</v>
      </c>
      <c r="O277" s="419" t="n">
        <v>8.69357750078105</v>
      </c>
      <c r="P277" s="419" t="n">
        <v>367.8568673</v>
      </c>
      <c r="Q277" s="419" t="n">
        <v>30.3727959861966</v>
      </c>
      <c r="R277" s="419" t="n">
        <v>18.1009826136057</v>
      </c>
      <c r="S277" s="419" t="n">
        <v>28.2258539731744</v>
      </c>
    </row>
    <row r="278">
      <c r="A278" s="419" t="s">
        <v>225</v>
      </c>
      <c r="B278" s="419" t="s">
        <v>226</v>
      </c>
      <c r="C278" s="419" t="s">
        <v>16</v>
      </c>
      <c r="D278" s="419"/>
      <c r="E278" s="419"/>
      <c r="F278" s="419"/>
      <c r="G278" s="419"/>
      <c r="H278" s="419"/>
      <c r="I278" s="419"/>
      <c r="J278" s="419"/>
      <c r="K278" s="419"/>
      <c r="L278" s="419" t="n">
        <v>197.6553162</v>
      </c>
      <c r="M278" s="419" t="n">
        <v>55.7788026965763</v>
      </c>
      <c r="N278" s="419" t="n">
        <v>79.3608513588689</v>
      </c>
      <c r="O278" s="419" t="n">
        <v>24.2261246233163</v>
      </c>
      <c r="P278" s="419" t="n">
        <v>51.4036503</v>
      </c>
      <c r="Q278" s="419" t="n">
        <v>100</v>
      </c>
      <c r="R278" s="419" t="n">
        <v>20.6391486411311</v>
      </c>
      <c r="S278" s="419" t="n">
        <v>93.1533518490648</v>
      </c>
    </row>
    <row r="279">
      <c r="A279" s="419" t="s">
        <v>225</v>
      </c>
      <c r="B279" s="419" t="s">
        <v>226</v>
      </c>
      <c r="C279" s="419" t="s">
        <v>17</v>
      </c>
      <c r="D279" s="419" t="n">
        <v>90.9650781</v>
      </c>
      <c r="E279" s="419" t="n">
        <v>70.3879330407762</v>
      </c>
      <c r="F279" s="419" t="n">
        <v>4.78578621181302</v>
      </c>
      <c r="G279" s="419" t="n">
        <v>70.2531932108343</v>
      </c>
      <c r="H279" s="419" t="n">
        <v>187.4106832</v>
      </c>
      <c r="I279" s="419" t="n">
        <v>49.8958045908835</v>
      </c>
      <c r="J279" s="419" t="n">
        <v>9.85990978448925</v>
      </c>
      <c r="K279" s="419" t="n">
        <v>50.6799005189718</v>
      </c>
      <c r="L279" s="419" t="n">
        <v>905.3234005</v>
      </c>
      <c r="M279" s="419" t="n">
        <v>23.5604586675081</v>
      </c>
      <c r="N279" s="419" t="n">
        <v>47.6301932328532</v>
      </c>
      <c r="O279" s="419" t="n">
        <v>17.0006473302259</v>
      </c>
      <c r="P279" s="419" t="n">
        <v>717.0350974</v>
      </c>
      <c r="Q279" s="419" t="n">
        <v>24.0366787022985</v>
      </c>
      <c r="R279" s="419" t="n">
        <v>37.7241107708446</v>
      </c>
      <c r="S279" s="419" t="n">
        <v>21.3642181882731</v>
      </c>
    </row>
    <row r="280">
      <c r="A280" s="419" t="s">
        <v>227</v>
      </c>
      <c r="B280" s="419" t="s">
        <v>228</v>
      </c>
      <c r="C280" s="419" t="s">
        <v>16</v>
      </c>
      <c r="D280" s="419"/>
      <c r="E280" s="419"/>
      <c r="F280" s="419"/>
      <c r="G280" s="419"/>
      <c r="H280" s="419" t="n">
        <v>32.6650581</v>
      </c>
      <c r="I280" s="419" t="n">
        <v>70.2554118282881</v>
      </c>
      <c r="J280" s="419" t="n">
        <v>43.8616059532483</v>
      </c>
      <c r="K280" s="419" t="n">
        <v>45.598863181603</v>
      </c>
      <c r="L280" s="419" t="n">
        <v>41.8079517</v>
      </c>
      <c r="M280" s="419" t="n">
        <v>57.1540194842728</v>
      </c>
      <c r="N280" s="419" t="n">
        <v>56.1383940467517</v>
      </c>
      <c r="O280" s="419" t="n">
        <v>35.6269430707607</v>
      </c>
      <c r="P280" s="419"/>
      <c r="Q280" s="419"/>
      <c r="R280" s="419"/>
      <c r="S280" s="419"/>
    </row>
    <row r="281">
      <c r="A281" s="419" t="s">
        <v>227</v>
      </c>
      <c r="B281" s="419" t="s">
        <v>228</v>
      </c>
      <c r="C281" s="419" t="s">
        <v>17</v>
      </c>
      <c r="D281" s="419" t="n">
        <v>15.4340507</v>
      </c>
      <c r="E281" s="419" t="n">
        <v>99.9999999999999</v>
      </c>
      <c r="F281" s="419" t="n">
        <v>2.24172896817426</v>
      </c>
      <c r="G281" s="419" t="n">
        <v>94.59042210251</v>
      </c>
      <c r="H281" s="419" t="n">
        <v>64.192574</v>
      </c>
      <c r="I281" s="419" t="n">
        <v>57.7663140424823</v>
      </c>
      <c r="J281" s="419" t="n">
        <v>9.32369314281636</v>
      </c>
      <c r="K281" s="419" t="n">
        <v>59.2295069419272</v>
      </c>
      <c r="L281" s="419" t="n">
        <v>375.7714534</v>
      </c>
      <c r="M281" s="419" t="n">
        <v>19.6746240407063</v>
      </c>
      <c r="N281" s="419" t="n">
        <v>54.5791748953971</v>
      </c>
      <c r="O281" s="419" t="n">
        <v>16.9567993861346</v>
      </c>
      <c r="P281" s="419" t="n">
        <v>233.090625</v>
      </c>
      <c r="Q281" s="419" t="n">
        <v>34.5332558335497</v>
      </c>
      <c r="R281" s="419" t="n">
        <v>33.8554029936123</v>
      </c>
      <c r="S281" s="419" t="n">
        <v>27.5671392523881</v>
      </c>
    </row>
    <row r="282">
      <c r="A282" s="419" t="s">
        <v>231</v>
      </c>
      <c r="B282" s="419" t="s">
        <v>232</v>
      </c>
      <c r="C282" s="419" t="s">
        <v>16</v>
      </c>
      <c r="D282" s="419"/>
      <c r="E282" s="419"/>
      <c r="F282" s="419"/>
      <c r="G282" s="419"/>
      <c r="H282" s="419"/>
      <c r="I282" s="419"/>
      <c r="J282" s="419"/>
      <c r="K282" s="419"/>
      <c r="L282" s="419" t="n">
        <v>126.3955666</v>
      </c>
      <c r="M282" s="419" t="n">
        <v>100</v>
      </c>
      <c r="N282" s="419" t="n">
        <v>23.3045315438074</v>
      </c>
      <c r="O282" s="419" t="n">
        <v>75.0729463492244</v>
      </c>
      <c r="P282" s="419" t="n">
        <v>415.9691935</v>
      </c>
      <c r="Q282" s="419" t="n">
        <v>60.1832331948339</v>
      </c>
      <c r="R282" s="419" t="n">
        <v>76.6954684561926</v>
      </c>
      <c r="S282" s="419" t="n">
        <v>22.8115152237629</v>
      </c>
    </row>
    <row r="283">
      <c r="A283" s="419" t="s">
        <v>231</v>
      </c>
      <c r="B283" s="419" t="s">
        <v>232</v>
      </c>
      <c r="C283" s="419" t="s">
        <v>17</v>
      </c>
      <c r="D283" s="419" t="n">
        <v>72.7412921</v>
      </c>
      <c r="E283" s="419" t="n">
        <v>99.9999999999999</v>
      </c>
      <c r="F283" s="419" t="n">
        <v>2.20000182749944</v>
      </c>
      <c r="G283" s="419" t="n">
        <v>97.8449359626525</v>
      </c>
      <c r="H283" s="419" t="n">
        <v>202.2268165</v>
      </c>
      <c r="I283" s="419" t="n">
        <v>69.4957696228493</v>
      </c>
      <c r="J283" s="419" t="n">
        <v>6.11618728545232</v>
      </c>
      <c r="K283" s="419" t="n">
        <v>68.7512771691847</v>
      </c>
      <c r="L283" s="419" t="n">
        <v>1803.5979723</v>
      </c>
      <c r="M283" s="419" t="n">
        <v>22.2056189411029</v>
      </c>
      <c r="N283" s="419" t="n">
        <v>54.5483688917629</v>
      </c>
      <c r="O283" s="419" t="n">
        <v>16.7021195032498</v>
      </c>
      <c r="P283" s="419" t="n">
        <v>1227.8535407</v>
      </c>
      <c r="Q283" s="419" t="n">
        <v>22.0196809094815</v>
      </c>
      <c r="R283" s="419" t="n">
        <v>37.1354419952853</v>
      </c>
      <c r="S283" s="419" t="n">
        <v>22.7414933984427</v>
      </c>
    </row>
    <row r="284">
      <c r="A284" s="419" t="s">
        <v>233</v>
      </c>
      <c r="B284" s="419" t="s">
        <v>234</v>
      </c>
      <c r="C284" s="419" t="s">
        <v>16</v>
      </c>
      <c r="D284" s="419"/>
      <c r="E284" s="419"/>
      <c r="F284" s="419"/>
      <c r="G284" s="419"/>
      <c r="H284" s="419" t="n">
        <v>52.7091585</v>
      </c>
      <c r="I284" s="419" t="n">
        <v>100</v>
      </c>
      <c r="J284" s="419" t="n">
        <v>42.4155715674011</v>
      </c>
      <c r="K284" s="419" t="n">
        <v>82.9879939154991</v>
      </c>
      <c r="L284" s="419" t="n">
        <v>71.5592565</v>
      </c>
      <c r="M284" s="419" t="n">
        <v>99.9999999999999</v>
      </c>
      <c r="N284" s="419" t="n">
        <v>57.5844284325989</v>
      </c>
      <c r="O284" s="419" t="n">
        <v>61.1273445090794</v>
      </c>
      <c r="P284" s="419"/>
      <c r="Q284" s="419"/>
      <c r="R284" s="419"/>
      <c r="S284" s="419"/>
    </row>
    <row r="285">
      <c r="A285" s="419" t="s">
        <v>233</v>
      </c>
      <c r="B285" s="419" t="s">
        <v>234</v>
      </c>
      <c r="C285" s="419" t="s">
        <v>17</v>
      </c>
      <c r="D285" s="419"/>
      <c r="E285" s="419"/>
      <c r="F285" s="419"/>
      <c r="G285" s="419"/>
      <c r="H285" s="419" t="n">
        <v>62.45074</v>
      </c>
      <c r="I285" s="419" t="n">
        <v>99.9999999999999</v>
      </c>
      <c r="J285" s="419" t="n">
        <v>2.49057928093975</v>
      </c>
      <c r="K285" s="419" t="n">
        <v>102.388001837035</v>
      </c>
      <c r="L285" s="419" t="n">
        <v>1215.9338739</v>
      </c>
      <c r="M285" s="419" t="n">
        <v>32.4365794161494</v>
      </c>
      <c r="N285" s="419" t="n">
        <v>48.4922951005568</v>
      </c>
      <c r="O285" s="419" t="n">
        <v>15.5578541287851</v>
      </c>
      <c r="P285" s="419" t="n">
        <v>1229.0938863</v>
      </c>
      <c r="Q285" s="419" t="n">
        <v>27.7642095626374</v>
      </c>
      <c r="R285" s="419" t="n">
        <v>49.0171256185034</v>
      </c>
      <c r="S285" s="419" t="n">
        <v>15.8360281357775</v>
      </c>
    </row>
    <row r="286">
      <c r="A286" s="419" t="s">
        <v>235</v>
      </c>
      <c r="B286" s="419" t="s">
        <v>236</v>
      </c>
      <c r="C286" s="419" t="s">
        <v>16</v>
      </c>
      <c r="D286" s="419"/>
      <c r="E286" s="419"/>
      <c r="F286" s="419"/>
      <c r="G286" s="419"/>
      <c r="H286" s="419"/>
      <c r="I286" s="419"/>
      <c r="J286" s="419"/>
      <c r="K286" s="419"/>
      <c r="L286" s="419" t="n">
        <v>279.4649592</v>
      </c>
      <c r="M286" s="419" t="n">
        <v>41.2430316801405</v>
      </c>
      <c r="N286" s="419" t="n">
        <v>100</v>
      </c>
      <c r="O286" s="419" t="n">
        <v>0</v>
      </c>
      <c r="P286" s="419"/>
      <c r="Q286" s="419"/>
      <c r="R286" s="419"/>
      <c r="S286" s="419"/>
    </row>
    <row r="287">
      <c r="A287" s="419" t="s">
        <v>235</v>
      </c>
      <c r="B287" s="419" t="s">
        <v>236</v>
      </c>
      <c r="C287" s="419" t="s">
        <v>17</v>
      </c>
      <c r="D287" s="419"/>
      <c r="E287" s="419"/>
      <c r="F287" s="419"/>
      <c r="G287" s="419"/>
      <c r="H287" s="419" t="n">
        <v>162.9300943</v>
      </c>
      <c r="I287" s="419" t="n">
        <v>57.3534401626689</v>
      </c>
      <c r="J287" s="419" t="n">
        <v>8.59693278713512</v>
      </c>
      <c r="K287" s="419" t="n">
        <v>56.2342432269015</v>
      </c>
      <c r="L287" s="419" t="n">
        <v>614.7724773</v>
      </c>
      <c r="M287" s="419" t="n">
        <v>23.8924348975752</v>
      </c>
      <c r="N287" s="419" t="n">
        <v>32.4381919094529</v>
      </c>
      <c r="O287" s="419" t="n">
        <v>20.9922656455183</v>
      </c>
      <c r="P287" s="419" t="n">
        <v>1117.509341</v>
      </c>
      <c r="Q287" s="419" t="n">
        <v>13.2828741133747</v>
      </c>
      <c r="R287" s="419" t="n">
        <v>58.964875303412</v>
      </c>
      <c r="S287" s="419" t="n">
        <v>11.5808687743142</v>
      </c>
    </row>
    <row r="288">
      <c r="A288" s="419" t="s">
        <v>237</v>
      </c>
      <c r="B288" s="419" t="s">
        <v>238</v>
      </c>
      <c r="C288" s="419" t="s">
        <v>17</v>
      </c>
      <c r="D288" s="419"/>
      <c r="E288" s="419"/>
      <c r="F288" s="419"/>
      <c r="G288" s="419"/>
      <c r="H288" s="419" t="n">
        <v>22.6946404</v>
      </c>
      <c r="I288" s="419" t="n">
        <v>55.610388653944</v>
      </c>
      <c r="J288" s="419" t="n">
        <v>10.6197272034717</v>
      </c>
      <c r="K288" s="419" t="n">
        <v>53.6145036016462</v>
      </c>
      <c r="L288" s="419" t="n">
        <v>154.6403274</v>
      </c>
      <c r="M288" s="419" t="n">
        <v>10.1977780045</v>
      </c>
      <c r="N288" s="419" t="n">
        <v>72.3623755520511</v>
      </c>
      <c r="O288" s="419" t="n">
        <v>9.40916854350703</v>
      </c>
      <c r="P288" s="419" t="n">
        <v>36.3677005</v>
      </c>
      <c r="Q288" s="419" t="n">
        <v>37.1291811878804</v>
      </c>
      <c r="R288" s="419" t="n">
        <v>17.0178972444772</v>
      </c>
      <c r="S288" s="419" t="n">
        <v>35.0724233963491</v>
      </c>
    </row>
    <row r="289">
      <c r="A289" s="419" t="s">
        <v>239</v>
      </c>
      <c r="B289" s="419" t="s">
        <v>240</v>
      </c>
      <c r="C289" s="419" t="s">
        <v>16</v>
      </c>
      <c r="D289" s="419" t="n">
        <v>31.2843202</v>
      </c>
      <c r="E289" s="419" t="n">
        <v>59.4789238469062</v>
      </c>
      <c r="F289" s="419" t="n">
        <v>46.1545257564278</v>
      </c>
      <c r="G289" s="419" t="n">
        <v>40.8209119701021</v>
      </c>
      <c r="H289" s="419" t="n">
        <v>22.685093</v>
      </c>
      <c r="I289" s="419" t="n">
        <v>57.5268945339127</v>
      </c>
      <c r="J289" s="419" t="n">
        <v>33.4678747200478</v>
      </c>
      <c r="K289" s="419" t="n">
        <v>50.2465734383856</v>
      </c>
      <c r="L289" s="419"/>
      <c r="M289" s="419"/>
      <c r="N289" s="419"/>
      <c r="O289" s="419"/>
      <c r="P289" s="419" t="n">
        <v>13.8122825</v>
      </c>
      <c r="Q289" s="419" t="n">
        <v>70.5370809681649</v>
      </c>
      <c r="R289" s="419" t="n">
        <v>20.3775995235245</v>
      </c>
      <c r="S289" s="419" t="n">
        <v>66.4501495067086</v>
      </c>
    </row>
    <row r="290">
      <c r="A290" s="419" t="s">
        <v>239</v>
      </c>
      <c r="B290" s="419" t="s">
        <v>240</v>
      </c>
      <c r="C290" s="419" t="s">
        <v>17</v>
      </c>
      <c r="D290" s="419" t="n">
        <v>266.1447824</v>
      </c>
      <c r="E290" s="419" t="n">
        <v>20.4662037820663</v>
      </c>
      <c r="F290" s="419" t="n">
        <v>32.4808427763722</v>
      </c>
      <c r="G290" s="419" t="n">
        <v>15.8704414943053</v>
      </c>
      <c r="H290" s="419" t="n">
        <v>304.4936385</v>
      </c>
      <c r="I290" s="419" t="n">
        <v>17.1251921373982</v>
      </c>
      <c r="J290" s="419" t="n">
        <v>37.1610140515909</v>
      </c>
      <c r="K290" s="419" t="n">
        <v>13.2919221030724</v>
      </c>
      <c r="L290" s="419" t="n">
        <v>213.6707666</v>
      </c>
      <c r="M290" s="419" t="n">
        <v>17.4405696577157</v>
      </c>
      <c r="N290" s="419" t="n">
        <v>26.0768086950914</v>
      </c>
      <c r="O290" s="419" t="n">
        <v>18.4331748110262</v>
      </c>
      <c r="P290" s="419" t="n">
        <v>35.0808272</v>
      </c>
      <c r="Q290" s="419" t="n">
        <v>42.3105031289458</v>
      </c>
      <c r="R290" s="419" t="n">
        <v>4.28133447694551</v>
      </c>
      <c r="S290" s="419" t="n">
        <v>43.0211417307197</v>
      </c>
    </row>
    <row r="291">
      <c r="A291" s="419" t="s">
        <v>241</v>
      </c>
      <c r="B291" s="419" t="s">
        <v>242</v>
      </c>
      <c r="C291" s="419" t="s">
        <v>16</v>
      </c>
      <c r="D291" s="419" t="n">
        <v>81.3439551</v>
      </c>
      <c r="E291" s="419" t="n">
        <v>55.9249184462575</v>
      </c>
      <c r="F291" s="419" t="n">
        <v>57.8127460666846</v>
      </c>
      <c r="G291" s="419" t="n">
        <v>31.3751298358714</v>
      </c>
      <c r="H291" s="419" t="n">
        <v>35.5549142</v>
      </c>
      <c r="I291" s="419" t="n">
        <v>60.7572101135195</v>
      </c>
      <c r="J291" s="419" t="n">
        <v>25.2695756376783</v>
      </c>
      <c r="K291" s="419" t="n">
        <v>58.4573072554148</v>
      </c>
      <c r="L291" s="419" t="n">
        <v>23.8035893</v>
      </c>
      <c r="M291" s="419" t="n">
        <v>70.6528072409435</v>
      </c>
      <c r="N291" s="419" t="n">
        <v>16.9176782956371</v>
      </c>
      <c r="O291" s="419" t="n">
        <v>70.175706688704</v>
      </c>
      <c r="P291" s="419"/>
      <c r="Q291" s="419"/>
      <c r="R291" s="419"/>
      <c r="S291" s="419"/>
    </row>
    <row r="292">
      <c r="A292" s="419" t="s">
        <v>241</v>
      </c>
      <c r="B292" s="419" t="s">
        <v>242</v>
      </c>
      <c r="C292" s="419" t="s">
        <v>17</v>
      </c>
      <c r="D292" s="419" t="n">
        <v>598.6614712</v>
      </c>
      <c r="E292" s="419" t="n">
        <v>23.9811180818206</v>
      </c>
      <c r="F292" s="419" t="n">
        <v>43.3568900407971</v>
      </c>
      <c r="G292" s="419" t="n">
        <v>15.8593575476984</v>
      </c>
      <c r="H292" s="419" t="n">
        <v>469.9873497</v>
      </c>
      <c r="I292" s="419" t="n">
        <v>18.5308955733131</v>
      </c>
      <c r="J292" s="419" t="n">
        <v>34.0379176242344</v>
      </c>
      <c r="K292" s="419" t="n">
        <v>15.6574754256769</v>
      </c>
      <c r="L292" s="419" t="n">
        <v>278.4663224</v>
      </c>
      <c r="M292" s="419" t="n">
        <v>22.9205277051292</v>
      </c>
      <c r="N292" s="419" t="n">
        <v>20.1673805667853</v>
      </c>
      <c r="O292" s="419" t="n">
        <v>24.0750549443589</v>
      </c>
      <c r="P292" s="419" t="n">
        <v>33.6607164</v>
      </c>
      <c r="Q292" s="419" t="n">
        <v>70.3848369215312</v>
      </c>
      <c r="R292" s="419" t="n">
        <v>2.43781176818325</v>
      </c>
      <c r="S292" s="419" t="n">
        <v>70.2427571780775</v>
      </c>
    </row>
    <row r="293">
      <c r="A293" s="419" t="s">
        <v>243</v>
      </c>
      <c r="B293" s="419" t="s">
        <v>244</v>
      </c>
      <c r="C293" s="419" t="s">
        <v>16</v>
      </c>
      <c r="D293" s="419" t="n">
        <v>21.0369059</v>
      </c>
      <c r="E293" s="419" t="n">
        <v>71.0224371359275</v>
      </c>
      <c r="F293" s="419" t="n">
        <v>15.4617760251818</v>
      </c>
      <c r="G293" s="419" t="n">
        <v>67.4512029102398</v>
      </c>
      <c r="H293" s="419" t="n">
        <v>35.1327927</v>
      </c>
      <c r="I293" s="419" t="n">
        <v>67.2034893478324</v>
      </c>
      <c r="J293" s="419" t="n">
        <v>25.8220184303122</v>
      </c>
      <c r="K293" s="419" t="n">
        <v>56.5569341189551</v>
      </c>
      <c r="L293" s="419" t="n">
        <v>68.1007862</v>
      </c>
      <c r="M293" s="419" t="n">
        <v>35.4607889140231</v>
      </c>
      <c r="N293" s="419" t="n">
        <v>50.0529454458982</v>
      </c>
      <c r="O293" s="419" t="n">
        <v>29.9207436985043</v>
      </c>
      <c r="P293" s="419" t="n">
        <v>11.7870151</v>
      </c>
      <c r="Q293" s="419" t="n">
        <v>100</v>
      </c>
      <c r="R293" s="419" t="n">
        <v>8.66326009860776</v>
      </c>
      <c r="S293" s="419" t="n">
        <v>96.7772252727176</v>
      </c>
    </row>
    <row r="294">
      <c r="A294" s="419" t="s">
        <v>243</v>
      </c>
      <c r="B294" s="419" t="s">
        <v>244</v>
      </c>
      <c r="C294" s="419" t="s">
        <v>17</v>
      </c>
      <c r="D294" s="419" t="n">
        <v>35.3681378</v>
      </c>
      <c r="E294" s="419" t="n">
        <v>43.3402786297579</v>
      </c>
      <c r="F294" s="419" t="n">
        <v>4.97464252172526</v>
      </c>
      <c r="G294" s="419" t="n">
        <v>41.2013033048309</v>
      </c>
      <c r="H294" s="419" t="n">
        <v>351.164771</v>
      </c>
      <c r="I294" s="419" t="n">
        <v>17.1847055381087</v>
      </c>
      <c r="J294" s="419" t="n">
        <v>49.3924563353322</v>
      </c>
      <c r="K294" s="419" t="n">
        <v>13.0703216342286</v>
      </c>
      <c r="L294" s="419" t="n">
        <v>308.8953223</v>
      </c>
      <c r="M294" s="419" t="n">
        <v>20.0156508068326</v>
      </c>
      <c r="N294" s="419" t="n">
        <v>43.4471222026173</v>
      </c>
      <c r="O294" s="419" t="n">
        <v>15.000903173179</v>
      </c>
      <c r="P294" s="419" t="n">
        <v>15.5401982</v>
      </c>
      <c r="Q294" s="419" t="n">
        <v>74.7930354260838</v>
      </c>
      <c r="R294" s="419" t="n">
        <v>2.18577894032516</v>
      </c>
      <c r="S294" s="419" t="n">
        <v>76.5728848931931</v>
      </c>
    </row>
    <row r="295">
      <c r="A295" s="419" t="s">
        <v>245</v>
      </c>
      <c r="B295" s="419" t="s">
        <v>246</v>
      </c>
      <c r="C295" s="419" t="s">
        <v>17</v>
      </c>
      <c r="D295" s="419" t="n">
        <v>28.244064</v>
      </c>
      <c r="E295" s="419" t="n">
        <v>99.9999999999999</v>
      </c>
      <c r="F295" s="419" t="n">
        <v>4.13809776669285</v>
      </c>
      <c r="G295" s="419" t="n">
        <v>97.7945354143219</v>
      </c>
      <c r="H295" s="419" t="n">
        <v>300.4213326</v>
      </c>
      <c r="I295" s="419" t="n">
        <v>29.9424904248512</v>
      </c>
      <c r="J295" s="419" t="n">
        <v>44.0153671050649</v>
      </c>
      <c r="K295" s="419" t="n">
        <v>23.0613488356589</v>
      </c>
      <c r="L295" s="419" t="n">
        <v>259.3687247</v>
      </c>
      <c r="M295" s="419" t="n">
        <v>29.0850914082115</v>
      </c>
      <c r="N295" s="419" t="n">
        <v>38.0006623845294</v>
      </c>
      <c r="O295" s="419" t="n">
        <v>26.0149159234301</v>
      </c>
      <c r="P295" s="419" t="n">
        <v>94.5032568</v>
      </c>
      <c r="Q295" s="419" t="n">
        <v>50.6258046414159</v>
      </c>
      <c r="R295" s="419" t="n">
        <v>13.8458727437128</v>
      </c>
      <c r="S295" s="419" t="n">
        <v>53.6063678367234</v>
      </c>
    </row>
    <row r="296">
      <c r="A296" s="419" t="s">
        <v>247</v>
      </c>
      <c r="B296" s="419" t="s">
        <v>248</v>
      </c>
      <c r="C296" s="419" t="s">
        <v>16</v>
      </c>
      <c r="D296" s="419" t="n">
        <v>80.3729216</v>
      </c>
      <c r="E296" s="419" t="n">
        <v>57.031284264252</v>
      </c>
      <c r="F296" s="419" t="n">
        <v>45.968171435013</v>
      </c>
      <c r="G296" s="419" t="n">
        <v>33.5054405904883</v>
      </c>
      <c r="H296" s="419" t="n">
        <v>63.5067347</v>
      </c>
      <c r="I296" s="419" t="n">
        <v>59.6214246513277</v>
      </c>
      <c r="J296" s="419" t="n">
        <v>36.3217910939732</v>
      </c>
      <c r="K296" s="419" t="n">
        <v>39.0798628826535</v>
      </c>
      <c r="L296" s="419" t="n">
        <v>30.9650658</v>
      </c>
      <c r="M296" s="419" t="n">
        <v>100</v>
      </c>
      <c r="N296" s="419" t="n">
        <v>17.7100374710138</v>
      </c>
      <c r="O296" s="419" t="n">
        <v>93.3659177156058</v>
      </c>
      <c r="P296" s="419"/>
      <c r="Q296" s="419"/>
      <c r="R296" s="419"/>
      <c r="S296" s="419"/>
    </row>
    <row r="297">
      <c r="A297" s="419" t="s">
        <v>247</v>
      </c>
      <c r="B297" s="419" t="s">
        <v>248</v>
      </c>
      <c r="C297" s="419" t="s">
        <v>17</v>
      </c>
      <c r="D297" s="419" t="n">
        <v>232.7690618</v>
      </c>
      <c r="E297" s="419" t="n">
        <v>31.4999879924264</v>
      </c>
      <c r="F297" s="419" t="n">
        <v>12.131433130891</v>
      </c>
      <c r="G297" s="419" t="n">
        <v>29.0996228650837</v>
      </c>
      <c r="H297" s="419" t="n">
        <v>883.8361561</v>
      </c>
      <c r="I297" s="419" t="n">
        <v>16.5696832350296</v>
      </c>
      <c r="J297" s="419" t="n">
        <v>46.0636784952273</v>
      </c>
      <c r="K297" s="419" t="n">
        <v>15.1479345786206</v>
      </c>
      <c r="L297" s="419" t="n">
        <v>739.3171915</v>
      </c>
      <c r="M297" s="419" t="n">
        <v>19.5260485030236</v>
      </c>
      <c r="N297" s="419" t="n">
        <v>38.5316545156105</v>
      </c>
      <c r="O297" s="419" t="n">
        <v>16.9960480678759</v>
      </c>
      <c r="P297" s="419" t="n">
        <v>62.8044161</v>
      </c>
      <c r="Q297" s="419" t="n">
        <v>55.0102105863264</v>
      </c>
      <c r="R297" s="419" t="n">
        <v>3.2732338582713</v>
      </c>
      <c r="S297" s="419" t="n">
        <v>53.457794194389</v>
      </c>
    </row>
    <row r="298">
      <c r="A298" s="419" t="s">
        <v>249</v>
      </c>
      <c r="B298" s="419" t="s">
        <v>250</v>
      </c>
      <c r="C298" s="419" t="s">
        <v>16</v>
      </c>
      <c r="D298" s="419"/>
      <c r="E298" s="419"/>
      <c r="F298" s="419"/>
      <c r="G298" s="419"/>
      <c r="H298" s="419"/>
      <c r="I298" s="419"/>
      <c r="J298" s="419"/>
      <c r="K298" s="419"/>
      <c r="L298" s="419" t="n">
        <v>30.2504051</v>
      </c>
      <c r="M298" s="419" t="n">
        <v>72.2433601294479</v>
      </c>
      <c r="N298" s="419" t="n">
        <v>58.5439023989257</v>
      </c>
      <c r="O298" s="419" t="n">
        <v>51.7288054207451</v>
      </c>
      <c r="P298" s="419" t="n">
        <v>21.4209114</v>
      </c>
      <c r="Q298" s="419" t="n">
        <v>100</v>
      </c>
      <c r="R298" s="419" t="n">
        <v>41.4560976010743</v>
      </c>
      <c r="S298" s="419" t="n">
        <v>73.0509216016184</v>
      </c>
    </row>
    <row r="299">
      <c r="A299" s="419" t="s">
        <v>249</v>
      </c>
      <c r="B299" s="419" t="s">
        <v>250</v>
      </c>
      <c r="C299" s="419" t="s">
        <v>17</v>
      </c>
      <c r="D299" s="419" t="n">
        <v>574.9108376</v>
      </c>
      <c r="E299" s="419" t="n">
        <v>18.4957729275052</v>
      </c>
      <c r="F299" s="419" t="n">
        <v>33.0720218712933</v>
      </c>
      <c r="G299" s="419" t="n">
        <v>14.6221630449396</v>
      </c>
      <c r="H299" s="419" t="n">
        <v>676.9031079</v>
      </c>
      <c r="I299" s="419" t="n">
        <v>16.761504436913</v>
      </c>
      <c r="J299" s="419" t="n">
        <v>38.9391761732467</v>
      </c>
      <c r="K299" s="419" t="n">
        <v>12.3900787624268</v>
      </c>
      <c r="L299" s="419" t="n">
        <v>463.8056317</v>
      </c>
      <c r="M299" s="419" t="n">
        <v>19.3495872028485</v>
      </c>
      <c r="N299" s="419" t="n">
        <v>26.6806415750396</v>
      </c>
      <c r="O299" s="419" t="n">
        <v>18.1120294144801</v>
      </c>
      <c r="P299" s="419" t="n">
        <v>22.7405383</v>
      </c>
      <c r="Q299" s="419" t="n">
        <v>100</v>
      </c>
      <c r="R299" s="419" t="n">
        <v>1.30816038042032</v>
      </c>
      <c r="S299" s="419" t="n">
        <v>98.3212839937196</v>
      </c>
    </row>
    <row r="300">
      <c r="A300" s="419" t="s">
        <v>251</v>
      </c>
      <c r="B300" s="419" t="s">
        <v>252</v>
      </c>
      <c r="C300" s="419" t="s">
        <v>16</v>
      </c>
      <c r="D300" s="419" t="n">
        <v>74.8955404</v>
      </c>
      <c r="E300" s="419" t="n">
        <v>41.1062179714428</v>
      </c>
      <c r="F300" s="419" t="n">
        <v>32.2738196957108</v>
      </c>
      <c r="G300" s="419" t="n">
        <v>31.1494661562456</v>
      </c>
      <c r="H300" s="419" t="n">
        <v>102.5165559</v>
      </c>
      <c r="I300" s="419" t="n">
        <v>36.8887397550933</v>
      </c>
      <c r="J300" s="419" t="n">
        <v>44.1762062637025</v>
      </c>
      <c r="K300" s="419" t="n">
        <v>22.5462136354597</v>
      </c>
      <c r="L300" s="419" t="n">
        <v>54.650737</v>
      </c>
      <c r="M300" s="419" t="n">
        <v>59.2172991324346</v>
      </c>
      <c r="N300" s="419" t="n">
        <v>23.5499740405867</v>
      </c>
      <c r="O300" s="419" t="n">
        <v>50.6472458639043</v>
      </c>
      <c r="P300" s="419"/>
      <c r="Q300" s="419"/>
      <c r="R300" s="419"/>
      <c r="S300" s="419"/>
    </row>
    <row r="301">
      <c r="A301" s="419" t="s">
        <v>251</v>
      </c>
      <c r="B301" s="419" t="s">
        <v>252</v>
      </c>
      <c r="C301" s="419" t="s">
        <v>17</v>
      </c>
      <c r="D301" s="419" t="n">
        <v>1184.8893496</v>
      </c>
      <c r="E301" s="419" t="n">
        <v>11.6018481132238</v>
      </c>
      <c r="F301" s="419" t="n">
        <v>48.6269437083726</v>
      </c>
      <c r="G301" s="419" t="n">
        <v>8.62418207119335</v>
      </c>
      <c r="H301" s="419" t="n">
        <v>988.5455495</v>
      </c>
      <c r="I301" s="419" t="n">
        <v>10.1867997651284</v>
      </c>
      <c r="J301" s="419" t="n">
        <v>40.569145806675</v>
      </c>
      <c r="K301" s="419" t="n">
        <v>9.25005165234283</v>
      </c>
      <c r="L301" s="419" t="n">
        <v>204.8870315</v>
      </c>
      <c r="M301" s="419" t="n">
        <v>28.6602488033858</v>
      </c>
      <c r="N301" s="419" t="n">
        <v>8.40840551962883</v>
      </c>
      <c r="O301" s="419" t="n">
        <v>28.0379859386847</v>
      </c>
      <c r="P301" s="419" t="n">
        <v>58.3711026</v>
      </c>
      <c r="Q301" s="419" t="n">
        <v>50.910258473589</v>
      </c>
      <c r="R301" s="419" t="n">
        <v>2.39550496532359</v>
      </c>
      <c r="S301" s="419" t="n">
        <v>50.1848251094692</v>
      </c>
    </row>
    <row r="302">
      <c r="A302" s="419" t="s">
        <v>253</v>
      </c>
      <c r="B302" s="419" t="s">
        <v>254</v>
      </c>
      <c r="C302" s="419" t="s">
        <v>16</v>
      </c>
      <c r="D302" s="419" t="n">
        <v>22.6444054</v>
      </c>
      <c r="E302" s="419" t="n">
        <v>100</v>
      </c>
      <c r="F302" s="419" t="n">
        <v>20.734584612285</v>
      </c>
      <c r="G302" s="419" t="n">
        <v>92.217378050497</v>
      </c>
      <c r="H302" s="419" t="n">
        <v>55.4840417</v>
      </c>
      <c r="I302" s="419" t="n">
        <v>56.4429279749112</v>
      </c>
      <c r="J302" s="419" t="n">
        <v>50.804538116077</v>
      </c>
      <c r="K302" s="419" t="n">
        <v>32.5934352028562</v>
      </c>
      <c r="L302" s="419" t="n">
        <v>31.0823513</v>
      </c>
      <c r="M302" s="419" t="n">
        <v>72.7399761027286</v>
      </c>
      <c r="N302" s="419" t="n">
        <v>28.460877271638</v>
      </c>
      <c r="O302" s="419" t="n">
        <v>49.4828118272338</v>
      </c>
      <c r="P302" s="419"/>
      <c r="Q302" s="419"/>
      <c r="R302" s="419"/>
      <c r="S302" s="419"/>
    </row>
    <row r="303">
      <c r="A303" s="419" t="s">
        <v>253</v>
      </c>
      <c r="B303" s="419" t="s">
        <v>254</v>
      </c>
      <c r="C303" s="419" t="s">
        <v>17</v>
      </c>
      <c r="D303" s="419" t="n">
        <v>270.8636435</v>
      </c>
      <c r="E303" s="419" t="n">
        <v>24.1934940496761</v>
      </c>
      <c r="F303" s="419" t="n">
        <v>23.5793636799239</v>
      </c>
      <c r="G303" s="419" t="n">
        <v>21.8973172565886</v>
      </c>
      <c r="H303" s="419" t="n">
        <v>314.0796446</v>
      </c>
      <c r="I303" s="419" t="n">
        <v>25.2642562453744</v>
      </c>
      <c r="J303" s="419" t="n">
        <v>27.3414256294778</v>
      </c>
      <c r="K303" s="419" t="n">
        <v>24.2010537128759</v>
      </c>
      <c r="L303" s="419" t="n">
        <v>523.3761522</v>
      </c>
      <c r="M303" s="419" t="n">
        <v>20.913764963444</v>
      </c>
      <c r="N303" s="419" t="n">
        <v>45.5612147671749</v>
      </c>
      <c r="O303" s="419" t="n">
        <v>16.3722000198871</v>
      </c>
      <c r="P303" s="419" t="n">
        <v>40.4123371</v>
      </c>
      <c r="Q303" s="419" t="n">
        <v>70.5947907883782</v>
      </c>
      <c r="R303" s="419" t="n">
        <v>3.5179959234233</v>
      </c>
      <c r="S303" s="419" t="n">
        <v>68.5053024962745</v>
      </c>
    </row>
    <row r="304">
      <c r="A304" s="419" t="s">
        <v>255</v>
      </c>
      <c r="B304" s="419" t="s">
        <v>256</v>
      </c>
      <c r="C304" s="419" t="s">
        <v>16</v>
      </c>
      <c r="D304" s="419"/>
      <c r="E304" s="419"/>
      <c r="F304" s="419"/>
      <c r="G304" s="419"/>
      <c r="H304" s="419" t="n">
        <v>75.5325931</v>
      </c>
      <c r="I304" s="419" t="n">
        <v>43.7802684600206</v>
      </c>
      <c r="J304" s="419" t="n">
        <v>81.8703120727696</v>
      </c>
      <c r="K304" s="419" t="n">
        <v>20.0410905606108</v>
      </c>
      <c r="L304" s="419" t="n">
        <v>16.7262382</v>
      </c>
      <c r="M304" s="419" t="n">
        <v>100</v>
      </c>
      <c r="N304" s="419" t="n">
        <v>18.1296879272304</v>
      </c>
      <c r="O304" s="419" t="n">
        <v>90.501852269141</v>
      </c>
      <c r="P304" s="419"/>
      <c r="Q304" s="419"/>
      <c r="R304" s="419"/>
      <c r="S304" s="419"/>
    </row>
    <row r="305">
      <c r="A305" s="419" t="s">
        <v>255</v>
      </c>
      <c r="B305" s="419" t="s">
        <v>256</v>
      </c>
      <c r="C305" s="419" t="s">
        <v>17</v>
      </c>
      <c r="D305" s="419" t="n">
        <v>1038.0249585</v>
      </c>
      <c r="E305" s="419" t="n">
        <v>15.0515582289193</v>
      </c>
      <c r="F305" s="419" t="n">
        <v>43.7339643411117</v>
      </c>
      <c r="G305" s="419" t="n">
        <v>10.9578947008143</v>
      </c>
      <c r="H305" s="419" t="n">
        <v>758.3890262</v>
      </c>
      <c r="I305" s="419" t="n">
        <v>13.3668494314603</v>
      </c>
      <c r="J305" s="419" t="n">
        <v>31.952371045538</v>
      </c>
      <c r="K305" s="419" t="n">
        <v>12.0532669354048</v>
      </c>
      <c r="L305" s="419" t="n">
        <v>457.0557216</v>
      </c>
      <c r="M305" s="419" t="n">
        <v>22.8003448629606</v>
      </c>
      <c r="N305" s="419" t="n">
        <v>19.2566262175819</v>
      </c>
      <c r="O305" s="419" t="n">
        <v>20.6995310867762</v>
      </c>
      <c r="P305" s="419" t="n">
        <v>120.0287271</v>
      </c>
      <c r="Q305" s="419" t="n">
        <v>34.2364114589548</v>
      </c>
      <c r="R305" s="419" t="n">
        <v>5.05703839576842</v>
      </c>
      <c r="S305" s="419" t="n">
        <v>32.6152724850384</v>
      </c>
    </row>
    <row r="306">
      <c r="A306" s="419" t="s">
        <v>257</v>
      </c>
      <c r="B306" s="419" t="s">
        <v>258</v>
      </c>
      <c r="C306" s="419" t="s">
        <v>16</v>
      </c>
      <c r="D306" s="419" t="n">
        <v>12.0979878</v>
      </c>
      <c r="E306" s="419" t="n">
        <v>100</v>
      </c>
      <c r="F306" s="419" t="n">
        <v>9.24242730985551</v>
      </c>
      <c r="G306" s="419" t="n">
        <v>87.4184637205414</v>
      </c>
      <c r="H306" s="419" t="n">
        <v>53.5321132</v>
      </c>
      <c r="I306" s="419" t="n">
        <v>44.5442662198826</v>
      </c>
      <c r="J306" s="419" t="n">
        <v>40.8966080288126</v>
      </c>
      <c r="K306" s="419" t="n">
        <v>27.1915002119489</v>
      </c>
      <c r="L306" s="419" t="n">
        <v>65.266117</v>
      </c>
      <c r="M306" s="419" t="n">
        <v>45.6845861550052</v>
      </c>
      <c r="N306" s="419" t="n">
        <v>49.8609646613319</v>
      </c>
      <c r="O306" s="419" t="n">
        <v>30.6578952416166</v>
      </c>
      <c r="P306" s="419"/>
      <c r="Q306" s="419"/>
      <c r="R306" s="419"/>
      <c r="S306" s="419"/>
    </row>
    <row r="307">
      <c r="A307" s="419" t="s">
        <v>257</v>
      </c>
      <c r="B307" s="419" t="s">
        <v>258</v>
      </c>
      <c r="C307" s="419" t="s">
        <v>17</v>
      </c>
      <c r="D307" s="419" t="n">
        <v>199.4279814</v>
      </c>
      <c r="E307" s="419" t="n">
        <v>21.7267644753683</v>
      </c>
      <c r="F307" s="419" t="n">
        <v>11.6676360916839</v>
      </c>
      <c r="G307" s="419" t="n">
        <v>20.8694191198272</v>
      </c>
      <c r="H307" s="419" t="n">
        <v>798.7051956</v>
      </c>
      <c r="I307" s="419" t="n">
        <v>12.6225742553682</v>
      </c>
      <c r="J307" s="419" t="n">
        <v>46.7286561363047</v>
      </c>
      <c r="K307" s="419" t="n">
        <v>8.54809015086199</v>
      </c>
      <c r="L307" s="419" t="n">
        <v>643.7536621</v>
      </c>
      <c r="M307" s="419" t="n">
        <v>12.4919596414984</v>
      </c>
      <c r="N307" s="419" t="n">
        <v>37.6631373859537</v>
      </c>
      <c r="O307" s="419" t="n">
        <v>10.8486616671222</v>
      </c>
      <c r="P307" s="419" t="n">
        <v>67.3538317</v>
      </c>
      <c r="Q307" s="419" t="n">
        <v>45.7853290095785</v>
      </c>
      <c r="R307" s="419" t="n">
        <v>3.94057038605777</v>
      </c>
      <c r="S307" s="419" t="n">
        <v>46.8844775543171</v>
      </c>
    </row>
    <row r="308">
      <c r="A308" s="419" t="s">
        <v>259</v>
      </c>
      <c r="B308" s="419" t="s">
        <v>260</v>
      </c>
      <c r="C308" s="419" t="s">
        <v>16</v>
      </c>
      <c r="D308" s="419" t="n">
        <v>39.0600274</v>
      </c>
      <c r="E308" s="419" t="n">
        <v>100</v>
      </c>
      <c r="F308" s="419" t="n">
        <v>48.9621194938064</v>
      </c>
      <c r="G308" s="419" t="n">
        <v>63.3059393181762</v>
      </c>
      <c r="H308" s="419" t="n">
        <v>16.9872941</v>
      </c>
      <c r="I308" s="419" t="n">
        <v>100</v>
      </c>
      <c r="J308" s="419" t="n">
        <v>21.2937363070215</v>
      </c>
      <c r="K308" s="419" t="n">
        <v>98.1429294486469</v>
      </c>
      <c r="L308" s="419" t="n">
        <v>23.7286927</v>
      </c>
      <c r="M308" s="419" t="n">
        <v>99.9999999999999</v>
      </c>
      <c r="N308" s="419" t="n">
        <v>29.7441441991721</v>
      </c>
      <c r="O308" s="419" t="n">
        <v>88.9620523984685</v>
      </c>
      <c r="P308" s="419"/>
      <c r="Q308" s="419"/>
      <c r="R308" s="419"/>
      <c r="S308" s="419"/>
    </row>
    <row r="309">
      <c r="A309" s="419" t="s">
        <v>259</v>
      </c>
      <c r="B309" s="419" t="s">
        <v>260</v>
      </c>
      <c r="C309" s="419" t="s">
        <v>17</v>
      </c>
      <c r="D309" s="419" t="n">
        <v>150.7592486</v>
      </c>
      <c r="E309" s="419" t="n">
        <v>40.4620372600574</v>
      </c>
      <c r="F309" s="419" t="n">
        <v>4.63374801513981</v>
      </c>
      <c r="G309" s="419" t="n">
        <v>40.5008268607019</v>
      </c>
      <c r="H309" s="419" t="n">
        <v>1101.8190886</v>
      </c>
      <c r="I309" s="419" t="n">
        <v>14.8828603164758</v>
      </c>
      <c r="J309" s="419" t="n">
        <v>33.8655973829483</v>
      </c>
      <c r="K309" s="419" t="n">
        <v>13.5833214470359</v>
      </c>
      <c r="L309" s="419" t="n">
        <v>1823.1615878</v>
      </c>
      <c r="M309" s="419" t="n">
        <v>11.5002085422758</v>
      </c>
      <c r="N309" s="419" t="n">
        <v>56.036836659767</v>
      </c>
      <c r="O309" s="419" t="n">
        <v>8.63259336773083</v>
      </c>
      <c r="P309" s="419" t="n">
        <v>177.7656197</v>
      </c>
      <c r="Q309" s="419" t="n">
        <v>49.4168332705746</v>
      </c>
      <c r="R309" s="419" t="n">
        <v>5.46381794214497</v>
      </c>
      <c r="S309" s="419" t="n">
        <v>48.1538631656527</v>
      </c>
    </row>
    <row r="310">
      <c r="A310" s="419" t="s">
        <v>261</v>
      </c>
      <c r="B310" s="419" t="s">
        <v>262</v>
      </c>
      <c r="C310" s="419" t="s">
        <v>16</v>
      </c>
      <c r="D310" s="419"/>
      <c r="E310" s="419"/>
      <c r="F310" s="419"/>
      <c r="G310" s="419"/>
      <c r="H310" s="419" t="n">
        <v>57.8256203</v>
      </c>
      <c r="I310" s="419" t="n">
        <v>70.8283719387201</v>
      </c>
      <c r="J310" s="419" t="n">
        <v>72.0505266725485</v>
      </c>
      <c r="K310" s="419" t="n">
        <v>34.6343952004449</v>
      </c>
      <c r="L310" s="419" t="n">
        <v>22.4314201</v>
      </c>
      <c r="M310" s="419" t="n">
        <v>100</v>
      </c>
      <c r="N310" s="419" t="n">
        <v>27.9494733274515</v>
      </c>
      <c r="O310" s="419" t="n">
        <v>89.2834861659549</v>
      </c>
      <c r="P310" s="419"/>
      <c r="Q310" s="419"/>
      <c r="R310" s="419"/>
      <c r="S310" s="419"/>
    </row>
    <row r="311">
      <c r="A311" s="419" t="s">
        <v>261</v>
      </c>
      <c r="B311" s="419" t="s">
        <v>262</v>
      </c>
      <c r="C311" s="419" t="s">
        <v>17</v>
      </c>
      <c r="D311" s="419" t="n">
        <v>59.3694941</v>
      </c>
      <c r="E311" s="419" t="n">
        <v>70.1654204193179</v>
      </c>
      <c r="F311" s="419" t="n">
        <v>2.46680654989475</v>
      </c>
      <c r="G311" s="419" t="n">
        <v>70.3218706124837</v>
      </c>
      <c r="H311" s="419" t="n">
        <v>506.1500671</v>
      </c>
      <c r="I311" s="419" t="n">
        <v>20.9392809211119</v>
      </c>
      <c r="J311" s="419" t="n">
        <v>21.0305699868167</v>
      </c>
      <c r="K311" s="419" t="n">
        <v>17.8572428633032</v>
      </c>
      <c r="L311" s="419" t="n">
        <v>1625.1573363</v>
      </c>
      <c r="M311" s="419" t="n">
        <v>10.141466344481</v>
      </c>
      <c r="N311" s="419" t="n">
        <v>67.5253987349431</v>
      </c>
      <c r="O311" s="419" t="n">
        <v>7.11354048186768</v>
      </c>
      <c r="P311" s="419" t="n">
        <v>216.0580004</v>
      </c>
      <c r="Q311" s="419" t="n">
        <v>36.6270856747683</v>
      </c>
      <c r="R311" s="419" t="n">
        <v>8.97722472834552</v>
      </c>
      <c r="S311" s="419" t="n">
        <v>37.0604732323663</v>
      </c>
    </row>
    <row r="312">
      <c r="A312" s="419" t="s">
        <v>263</v>
      </c>
      <c r="B312" s="419" t="s">
        <v>264</v>
      </c>
      <c r="C312" s="419" t="s">
        <v>16</v>
      </c>
      <c r="D312" s="419"/>
      <c r="E312" s="419"/>
      <c r="F312" s="419"/>
      <c r="G312" s="419"/>
      <c r="H312" s="419"/>
      <c r="I312" s="419"/>
      <c r="J312" s="419"/>
      <c r="K312" s="419"/>
      <c r="L312" s="419" t="n">
        <v>38.7029864</v>
      </c>
      <c r="M312" s="419" t="n">
        <v>70.4419559768916</v>
      </c>
      <c r="N312" s="419" t="n">
        <v>100</v>
      </c>
      <c r="O312" s="419" t="n">
        <v>0</v>
      </c>
      <c r="P312" s="419"/>
      <c r="Q312" s="419"/>
      <c r="R312" s="419"/>
      <c r="S312" s="419"/>
    </row>
    <row r="313">
      <c r="A313" s="419" t="s">
        <v>263</v>
      </c>
      <c r="B313" s="419" t="s">
        <v>264</v>
      </c>
      <c r="C313" s="419" t="s">
        <v>17</v>
      </c>
      <c r="D313" s="419" t="n">
        <v>35.5768552</v>
      </c>
      <c r="E313" s="419" t="n">
        <v>70.219727010882</v>
      </c>
      <c r="F313" s="419" t="n">
        <v>1.67890128870239</v>
      </c>
      <c r="G313" s="419" t="n">
        <v>69.5124971337137</v>
      </c>
      <c r="H313" s="419" t="n">
        <v>545.7083052</v>
      </c>
      <c r="I313" s="419" t="n">
        <v>21.0192325971086</v>
      </c>
      <c r="J313" s="419" t="n">
        <v>25.7524272931206</v>
      </c>
      <c r="K313" s="419" t="n">
        <v>19.587010305298</v>
      </c>
      <c r="L313" s="419" t="n">
        <v>1237.142462</v>
      </c>
      <c r="M313" s="419" t="n">
        <v>11.3618082263475</v>
      </c>
      <c r="N313" s="419" t="n">
        <v>58.3817783242475</v>
      </c>
      <c r="O313" s="419" t="n">
        <v>9.09733731684302</v>
      </c>
      <c r="P313" s="419" t="n">
        <v>300.6281815</v>
      </c>
      <c r="Q313" s="419" t="n">
        <v>27.0864470680282</v>
      </c>
      <c r="R313" s="419" t="n">
        <v>14.1868930939294</v>
      </c>
      <c r="S313" s="419" t="n">
        <v>25.8378493834308</v>
      </c>
    </row>
    <row r="314">
      <c r="A314" s="419" t="s">
        <v>265</v>
      </c>
      <c r="B314" s="419" t="s">
        <v>266</v>
      </c>
      <c r="C314" s="419" t="s">
        <v>16</v>
      </c>
      <c r="D314" s="419"/>
      <c r="E314" s="419"/>
      <c r="F314" s="419"/>
      <c r="G314" s="419"/>
      <c r="H314" s="419"/>
      <c r="I314" s="419"/>
      <c r="J314" s="419"/>
      <c r="K314" s="419"/>
      <c r="L314" s="419" t="n">
        <v>4.347561</v>
      </c>
      <c r="M314" s="419" t="n">
        <v>100</v>
      </c>
      <c r="N314" s="419" t="n">
        <v>29.5182497761431</v>
      </c>
      <c r="O314" s="419" t="n">
        <v>100.914508793172</v>
      </c>
      <c r="P314" s="419" t="n">
        <v>10.3808224</v>
      </c>
      <c r="Q314" s="419" t="n">
        <v>99.9999999999999</v>
      </c>
      <c r="R314" s="419" t="n">
        <v>70.4817502238569</v>
      </c>
      <c r="S314" s="419" t="n">
        <v>42.2637018395914</v>
      </c>
    </row>
    <row r="315">
      <c r="A315" s="419" t="s">
        <v>265</v>
      </c>
      <c r="B315" s="419" t="s">
        <v>266</v>
      </c>
      <c r="C315" s="419" t="s">
        <v>17</v>
      </c>
      <c r="D315" s="419" t="n">
        <v>4.179727</v>
      </c>
      <c r="E315" s="419" t="n">
        <v>100</v>
      </c>
      <c r="F315" s="419" t="n">
        <v>0.93513654927174</v>
      </c>
      <c r="G315" s="419" t="n">
        <v>100.827678082942</v>
      </c>
      <c r="H315" s="419" t="n">
        <v>62.5242281</v>
      </c>
      <c r="I315" s="419" t="n">
        <v>29.0766899180671</v>
      </c>
      <c r="J315" s="419" t="n">
        <v>13.98863871045</v>
      </c>
      <c r="K315" s="419" t="n">
        <v>29.9244472538745</v>
      </c>
      <c r="L315" s="419" t="n">
        <v>303.3423548</v>
      </c>
      <c r="M315" s="419" t="n">
        <v>14.4784380588017</v>
      </c>
      <c r="N315" s="419" t="n">
        <v>67.8672370027124</v>
      </c>
      <c r="O315" s="419" t="n">
        <v>9.99947951886026</v>
      </c>
      <c r="P315" s="419" t="n">
        <v>76.9180402</v>
      </c>
      <c r="Q315" s="419" t="n">
        <v>34.6762614558014</v>
      </c>
      <c r="R315" s="419" t="n">
        <v>17.2089877375659</v>
      </c>
      <c r="S315" s="419" t="n">
        <v>32.701328859838</v>
      </c>
    </row>
    <row r="316">
      <c r="A316" s="419" t="s">
        <v>267</v>
      </c>
      <c r="B316" s="419" t="s">
        <v>268</v>
      </c>
      <c r="C316" s="419" t="s">
        <v>16</v>
      </c>
      <c r="D316" s="419"/>
      <c r="E316" s="419"/>
      <c r="F316" s="419"/>
      <c r="G316" s="419"/>
      <c r="H316" s="419" t="n">
        <v>61.9240651</v>
      </c>
      <c r="I316" s="419" t="n">
        <v>100</v>
      </c>
      <c r="J316" s="419" t="n">
        <v>21.4386343331474</v>
      </c>
      <c r="K316" s="419" t="n">
        <v>91.6362144649768</v>
      </c>
      <c r="L316" s="419" t="n">
        <v>152.9126367</v>
      </c>
      <c r="M316" s="419" t="n">
        <v>70.519262948611</v>
      </c>
      <c r="N316" s="419" t="n">
        <v>52.9396462883171</v>
      </c>
      <c r="O316" s="419" t="n">
        <v>47.7283803053503</v>
      </c>
      <c r="P316" s="419" t="n">
        <v>74.0066272</v>
      </c>
      <c r="Q316" s="419" t="n">
        <v>100</v>
      </c>
      <c r="R316" s="419" t="n">
        <v>25.6217193785355</v>
      </c>
      <c r="S316" s="419" t="n">
        <v>86.8640752788329</v>
      </c>
    </row>
    <row r="317">
      <c r="A317" s="419" t="s">
        <v>267</v>
      </c>
      <c r="B317" s="419" t="s">
        <v>268</v>
      </c>
      <c r="C317" s="419" t="s">
        <v>17</v>
      </c>
      <c r="D317" s="419" t="n">
        <v>655.7400476</v>
      </c>
      <c r="E317" s="419" t="n">
        <v>40.6210459664528</v>
      </c>
      <c r="F317" s="419" t="n">
        <v>7.28858612347527</v>
      </c>
      <c r="G317" s="419" t="n">
        <v>38.6506471546053</v>
      </c>
      <c r="H317" s="419" t="n">
        <v>1365.6946225</v>
      </c>
      <c r="I317" s="419" t="n">
        <v>20.6825306014668</v>
      </c>
      <c r="J317" s="419" t="n">
        <v>15.1797696524556</v>
      </c>
      <c r="K317" s="419" t="n">
        <v>20.9353749749834</v>
      </c>
      <c r="L317" s="419" t="n">
        <v>4355.9342095</v>
      </c>
      <c r="M317" s="419" t="n">
        <v>12.7844351447686</v>
      </c>
      <c r="N317" s="419" t="n">
        <v>48.4164445199472</v>
      </c>
      <c r="O317" s="419" t="n">
        <v>9.383380271582</v>
      </c>
      <c r="P317" s="419" t="n">
        <v>2619.4384091</v>
      </c>
      <c r="Q317" s="419" t="n">
        <v>19.3957179887138</v>
      </c>
      <c r="R317" s="419" t="n">
        <v>29.1151997041219</v>
      </c>
      <c r="S317" s="419" t="n">
        <v>14.4598789170492</v>
      </c>
    </row>
    <row r="318">
      <c r="A318" s="419" t="s">
        <v>269</v>
      </c>
      <c r="B318" s="419" t="s">
        <v>270</v>
      </c>
      <c r="C318" s="419" t="s">
        <v>16</v>
      </c>
      <c r="D318" s="419" t="n">
        <v>50.982862</v>
      </c>
      <c r="E318" s="419" t="n">
        <v>70.6760342314249</v>
      </c>
      <c r="F318" s="419" t="n">
        <v>13.4322717652591</v>
      </c>
      <c r="G318" s="419" t="n">
        <v>59.8338622068286</v>
      </c>
      <c r="H318" s="419" t="n">
        <v>139.0794731</v>
      </c>
      <c r="I318" s="419" t="n">
        <v>61.8258521342707</v>
      </c>
      <c r="J318" s="419" t="n">
        <v>36.6427698713393</v>
      </c>
      <c r="K318" s="419" t="n">
        <v>44.3118877210352</v>
      </c>
      <c r="L318" s="419" t="n">
        <v>189.4926865</v>
      </c>
      <c r="M318" s="419" t="n">
        <v>50.1507930008139</v>
      </c>
      <c r="N318" s="419" t="n">
        <v>49.9249583634016</v>
      </c>
      <c r="O318" s="419" t="n">
        <v>39.1710227831515</v>
      </c>
      <c r="P318" s="419"/>
      <c r="Q318" s="419"/>
      <c r="R318" s="419"/>
      <c r="S318" s="419"/>
    </row>
    <row r="319">
      <c r="A319" s="419" t="s">
        <v>269</v>
      </c>
      <c r="B319" s="419" t="s">
        <v>270</v>
      </c>
      <c r="C319" s="419" t="s">
        <v>17</v>
      </c>
      <c r="D319" s="419" t="n">
        <v>417.8825873</v>
      </c>
      <c r="E319" s="419" t="n">
        <v>28.7129049699715</v>
      </c>
      <c r="F319" s="419" t="n">
        <v>8.24940128808936</v>
      </c>
      <c r="G319" s="419" t="n">
        <v>27.3936894204498</v>
      </c>
      <c r="H319" s="419" t="n">
        <v>1182.7965824</v>
      </c>
      <c r="I319" s="419" t="n">
        <v>17.8994818444693</v>
      </c>
      <c r="J319" s="419" t="n">
        <v>23.3495339287573</v>
      </c>
      <c r="K319" s="419" t="n">
        <v>16.7296741496365</v>
      </c>
      <c r="L319" s="419" t="n">
        <v>3143.9183869</v>
      </c>
      <c r="M319" s="419" t="n">
        <v>11.0976921830929</v>
      </c>
      <c r="N319" s="419" t="n">
        <v>62.0639509248599</v>
      </c>
      <c r="O319" s="419" t="n">
        <v>7.05692250709648</v>
      </c>
      <c r="P319" s="419" t="n">
        <v>321.013543</v>
      </c>
      <c r="Q319" s="419" t="n">
        <v>37.6491326031502</v>
      </c>
      <c r="R319" s="419" t="n">
        <v>6.33711385829339</v>
      </c>
      <c r="S319" s="419" t="n">
        <v>34.8552363067566</v>
      </c>
    </row>
    <row r="320">
      <c r="A320" s="419" t="s">
        <v>273</v>
      </c>
      <c r="B320" s="419" t="s">
        <v>274</v>
      </c>
      <c r="C320" s="419" t="s">
        <v>16</v>
      </c>
      <c r="D320" s="419"/>
      <c r="E320" s="419"/>
      <c r="F320" s="419"/>
      <c r="G320" s="419"/>
      <c r="H320" s="419" t="n">
        <v>145.0960252</v>
      </c>
      <c r="I320" s="419" t="n">
        <v>62.8889347836427</v>
      </c>
      <c r="J320" s="419" t="n">
        <v>54.5899246868845</v>
      </c>
      <c r="K320" s="419" t="n">
        <v>38.0587512108802</v>
      </c>
      <c r="L320" s="419" t="n">
        <v>120.6966573</v>
      </c>
      <c r="M320" s="419" t="n">
        <v>50.6883350571163</v>
      </c>
      <c r="N320" s="419" t="n">
        <v>45.4100753131155</v>
      </c>
      <c r="O320" s="419" t="n">
        <v>45.7524976110038</v>
      </c>
      <c r="P320" s="419"/>
      <c r="Q320" s="419"/>
      <c r="R320" s="419"/>
      <c r="S320" s="419"/>
    </row>
    <row r="321">
      <c r="A321" s="419" t="s">
        <v>273</v>
      </c>
      <c r="B321" s="419" t="s">
        <v>274</v>
      </c>
      <c r="C321" s="419" t="s">
        <v>17</v>
      </c>
      <c r="D321" s="419" t="n">
        <v>113.5464763</v>
      </c>
      <c r="E321" s="419" t="n">
        <v>51.1629453742501</v>
      </c>
      <c r="F321" s="419" t="n">
        <v>6.13753519664728</v>
      </c>
      <c r="G321" s="419" t="n">
        <v>50.81051918856</v>
      </c>
      <c r="H321" s="419" t="n">
        <v>234.9893327</v>
      </c>
      <c r="I321" s="419" t="n">
        <v>33.7185846035121</v>
      </c>
      <c r="J321" s="419" t="n">
        <v>12.7018939493317</v>
      </c>
      <c r="K321" s="419" t="n">
        <v>29.8297453651139</v>
      </c>
      <c r="L321" s="419" t="n">
        <v>1299.4465161</v>
      </c>
      <c r="M321" s="419" t="n">
        <v>10.6715858137113</v>
      </c>
      <c r="N321" s="419" t="n">
        <v>70.2390685172186</v>
      </c>
      <c r="O321" s="419" t="n">
        <v>8.32794985471518</v>
      </c>
      <c r="P321" s="419" t="n">
        <v>202.0514859</v>
      </c>
      <c r="Q321" s="419" t="n">
        <v>40.083498135577</v>
      </c>
      <c r="R321" s="419" t="n">
        <v>10.9215023368024</v>
      </c>
      <c r="S321" s="419" t="n">
        <v>35.6139685577292</v>
      </c>
    </row>
    <row r="322">
      <c r="A322" s="419" t="s">
        <v>275</v>
      </c>
      <c r="B322" s="419" t="s">
        <v>276</v>
      </c>
      <c r="C322" s="419" t="s">
        <v>17</v>
      </c>
      <c r="D322" s="419" t="n">
        <v>44.0482148</v>
      </c>
      <c r="E322" s="419" t="n">
        <v>100</v>
      </c>
      <c r="F322" s="419" t="n">
        <v>2.92570064880024</v>
      </c>
      <c r="G322" s="419" t="n">
        <v>98.8970236240906</v>
      </c>
      <c r="H322" s="419" t="n">
        <v>554.7887306</v>
      </c>
      <c r="I322" s="419" t="n">
        <v>28.8815557935464</v>
      </c>
      <c r="J322" s="419" t="n">
        <v>36.8492969904306</v>
      </c>
      <c r="K322" s="419" t="n">
        <v>24.4153393927226</v>
      </c>
      <c r="L322" s="419" t="n">
        <v>906.7242889</v>
      </c>
      <c r="M322" s="419" t="n">
        <v>19.9446930659133</v>
      </c>
      <c r="N322" s="419" t="n">
        <v>60.2250023607691</v>
      </c>
      <c r="O322" s="419" t="n">
        <v>14.3807560969205</v>
      </c>
      <c r="P322" s="419"/>
      <c r="Q322" s="419"/>
      <c r="R322" s="419"/>
      <c r="S322" s="419"/>
    </row>
    <row r="323">
      <c r="A323" s="419" t="s">
        <v>277</v>
      </c>
      <c r="B323" s="419" t="s">
        <v>278</v>
      </c>
      <c r="C323" s="419" t="s">
        <v>16</v>
      </c>
      <c r="D323" s="419" t="n">
        <v>29.2195928</v>
      </c>
      <c r="E323" s="419" t="n">
        <v>70.4423629456785</v>
      </c>
      <c r="F323" s="419" t="n">
        <v>40.2344471601208</v>
      </c>
      <c r="G323" s="419" t="n">
        <v>56.127032745539</v>
      </c>
      <c r="H323" s="419" t="n">
        <v>9.514043</v>
      </c>
      <c r="I323" s="419" t="n">
        <v>99.9999999999998</v>
      </c>
      <c r="J323" s="419" t="n">
        <v>13.1005337063635</v>
      </c>
      <c r="K323" s="419" t="n">
        <v>98.257539721832</v>
      </c>
      <c r="L323" s="419" t="n">
        <v>19.9162611</v>
      </c>
      <c r="M323" s="419" t="n">
        <v>99.9999999999999</v>
      </c>
      <c r="N323" s="419" t="n">
        <v>27.4240561920192</v>
      </c>
      <c r="O323" s="419" t="n">
        <v>82.1002323882775</v>
      </c>
      <c r="P323" s="419" t="n">
        <v>13.9734268</v>
      </c>
      <c r="Q323" s="419" t="n">
        <v>100</v>
      </c>
      <c r="R323" s="419" t="n">
        <v>19.2409629414964</v>
      </c>
      <c r="S323" s="419" t="n">
        <v>91.6803379751982</v>
      </c>
    </row>
    <row r="324">
      <c r="A324" s="419" t="s">
        <v>277</v>
      </c>
      <c r="B324" s="419" t="s">
        <v>278</v>
      </c>
      <c r="C324" s="419" t="s">
        <v>17</v>
      </c>
      <c r="D324" s="419" t="n">
        <v>606.2248157</v>
      </c>
      <c r="E324" s="419" t="n">
        <v>17.4049079066207</v>
      </c>
      <c r="F324" s="419" t="n">
        <v>23.7920428070682</v>
      </c>
      <c r="G324" s="419" t="n">
        <v>14.7173777177542</v>
      </c>
      <c r="H324" s="419" t="n">
        <v>1030.2712856</v>
      </c>
      <c r="I324" s="419" t="n">
        <v>12.7410115457515</v>
      </c>
      <c r="J324" s="419" t="n">
        <v>40.4342710741466</v>
      </c>
      <c r="K324" s="419" t="n">
        <v>10.4038889463216</v>
      </c>
      <c r="L324" s="419" t="n">
        <v>867.287347</v>
      </c>
      <c r="M324" s="419" t="n">
        <v>17.5795332111361</v>
      </c>
      <c r="N324" s="419" t="n">
        <v>34.037764788672</v>
      </c>
      <c r="O324" s="419" t="n">
        <v>15.2175116694458</v>
      </c>
      <c r="P324" s="419" t="n">
        <v>44.2315356</v>
      </c>
      <c r="Q324" s="419" t="n">
        <v>71.5206282014967</v>
      </c>
      <c r="R324" s="419" t="n">
        <v>1.73592133011318</v>
      </c>
      <c r="S324" s="419" t="n">
        <v>71.2196173934956</v>
      </c>
    </row>
    <row r="325">
      <c r="A325" s="419" t="s">
        <v>279</v>
      </c>
      <c r="B325" s="419" t="s">
        <v>280</v>
      </c>
      <c r="C325" s="419" t="s">
        <v>16</v>
      </c>
      <c r="D325" s="419" t="n">
        <v>13.3088894</v>
      </c>
      <c r="E325" s="419" t="n">
        <v>100</v>
      </c>
      <c r="F325" s="419" t="n">
        <v>11.5994998606902</v>
      </c>
      <c r="G325" s="419" t="n">
        <v>72.4176114877223</v>
      </c>
      <c r="H325" s="419" t="n">
        <v>55.4045098</v>
      </c>
      <c r="I325" s="419" t="n">
        <v>60.7983757270486</v>
      </c>
      <c r="J325" s="419" t="n">
        <v>48.2883721091491</v>
      </c>
      <c r="K325" s="419" t="n">
        <v>49.4801113402424</v>
      </c>
      <c r="L325" s="419" t="n">
        <v>46.0233529</v>
      </c>
      <c r="M325" s="419" t="n">
        <v>76.6116556839365</v>
      </c>
      <c r="N325" s="419" t="n">
        <v>40.1121280301606</v>
      </c>
      <c r="O325" s="419" t="n">
        <v>39.7504549772893</v>
      </c>
      <c r="P325" s="419"/>
      <c r="Q325" s="419"/>
      <c r="R325" s="419"/>
      <c r="S325" s="419"/>
    </row>
    <row r="326">
      <c r="A326" s="419" t="s">
        <v>279</v>
      </c>
      <c r="B326" s="419" t="s">
        <v>280</v>
      </c>
      <c r="C326" s="419" t="s">
        <v>17</v>
      </c>
      <c r="D326" s="419" t="n">
        <v>45.4388738</v>
      </c>
      <c r="E326" s="419" t="n">
        <v>56.4074777530378</v>
      </c>
      <c r="F326" s="419" t="n">
        <v>12.0601073256825</v>
      </c>
      <c r="G326" s="419" t="n">
        <v>55.3794468187932</v>
      </c>
      <c r="H326" s="419" t="n">
        <v>126.3737409</v>
      </c>
      <c r="I326" s="419" t="n">
        <v>33.3432269984141</v>
      </c>
      <c r="J326" s="419" t="n">
        <v>33.5413435885374</v>
      </c>
      <c r="K326" s="419" t="n">
        <v>30.0190405274758</v>
      </c>
      <c r="L326" s="419" t="n">
        <v>172.1990378</v>
      </c>
      <c r="M326" s="419" t="n">
        <v>32.3866930383176</v>
      </c>
      <c r="N326" s="419" t="n">
        <v>45.704012964495</v>
      </c>
      <c r="O326" s="419" t="n">
        <v>25.4507971985062</v>
      </c>
      <c r="P326" s="419" t="n">
        <v>32.7584091</v>
      </c>
      <c r="Q326" s="419" t="n">
        <v>72.7839456359298</v>
      </c>
      <c r="R326" s="419" t="n">
        <v>8.69453612128507</v>
      </c>
      <c r="S326" s="419" t="n">
        <v>73.8923623942128</v>
      </c>
    </row>
    <row r="327">
      <c r="A327" s="419" t="s">
        <v>283</v>
      </c>
      <c r="B327" s="419" t="s">
        <v>284</v>
      </c>
      <c r="C327" s="419" t="s">
        <v>16</v>
      </c>
      <c r="D327" s="419"/>
      <c r="E327" s="419"/>
      <c r="F327" s="419"/>
      <c r="G327" s="419"/>
      <c r="H327" s="419"/>
      <c r="I327" s="419"/>
      <c r="J327" s="419"/>
      <c r="K327" s="419"/>
      <c r="L327" s="419" t="n">
        <v>74.7859749</v>
      </c>
      <c r="M327" s="419" t="n">
        <v>71.4570041061656</v>
      </c>
      <c r="N327" s="419" t="n">
        <v>21.9288728089429</v>
      </c>
      <c r="O327" s="419" t="n">
        <v>69.1017449903749</v>
      </c>
      <c r="P327" s="419" t="n">
        <v>266.2528717</v>
      </c>
      <c r="Q327" s="419" t="n">
        <v>43.1112049706808</v>
      </c>
      <c r="R327" s="419" t="n">
        <v>78.0711271910571</v>
      </c>
      <c r="S327" s="419" t="n">
        <v>19.4095234857006</v>
      </c>
    </row>
    <row r="328">
      <c r="A328" s="419" t="s">
        <v>283</v>
      </c>
      <c r="B328" s="419" t="s">
        <v>284</v>
      </c>
      <c r="C328" s="419" t="s">
        <v>17</v>
      </c>
      <c r="D328" s="419"/>
      <c r="E328" s="419"/>
      <c r="F328" s="419"/>
      <c r="G328" s="419"/>
      <c r="H328" s="419"/>
      <c r="I328" s="419"/>
      <c r="J328" s="419"/>
      <c r="K328" s="419"/>
      <c r="L328" s="419" t="n">
        <v>315.7819193</v>
      </c>
      <c r="M328" s="419" t="n">
        <v>33.8115878734363</v>
      </c>
      <c r="N328" s="419" t="n">
        <v>41.7072835406603</v>
      </c>
      <c r="O328" s="419" t="n">
        <v>28.6287514496938</v>
      </c>
      <c r="P328" s="419" t="n">
        <v>441.3566246</v>
      </c>
      <c r="Q328" s="419" t="n">
        <v>23.2136046257522</v>
      </c>
      <c r="R328" s="419" t="n">
        <v>58.2927164593397</v>
      </c>
      <c r="S328" s="419" t="n">
        <v>20.4833043757761</v>
      </c>
    </row>
    <row r="329">
      <c r="A329" s="419" t="s">
        <v>285</v>
      </c>
      <c r="B329" s="419" t="s">
        <v>286</v>
      </c>
      <c r="C329" s="419" t="s">
        <v>16</v>
      </c>
      <c r="D329" s="419"/>
      <c r="E329" s="419"/>
      <c r="F329" s="419"/>
      <c r="G329" s="419"/>
      <c r="H329" s="419"/>
      <c r="I329" s="419"/>
      <c r="J329" s="419"/>
      <c r="K329" s="419"/>
      <c r="L329" s="419" t="n">
        <v>141.2897466</v>
      </c>
      <c r="M329" s="419" t="n">
        <v>41.9005363460418</v>
      </c>
      <c r="N329" s="419" t="n">
        <v>80.9899273789092</v>
      </c>
      <c r="O329" s="419" t="n">
        <v>21.3011701718191</v>
      </c>
      <c r="P329" s="419" t="n">
        <v>33.1637332</v>
      </c>
      <c r="Q329" s="419" t="n">
        <v>100</v>
      </c>
      <c r="R329" s="419" t="n">
        <v>19.0100726210908</v>
      </c>
      <c r="S329" s="419" t="n">
        <v>90.7508487572745</v>
      </c>
    </row>
    <row r="330">
      <c r="A330" s="419" t="s">
        <v>285</v>
      </c>
      <c r="B330" s="419" t="s">
        <v>286</v>
      </c>
      <c r="C330" s="419" t="s">
        <v>17</v>
      </c>
      <c r="D330" s="419"/>
      <c r="E330" s="419"/>
      <c r="F330" s="419"/>
      <c r="G330" s="419"/>
      <c r="H330" s="419" t="n">
        <v>72.7357317</v>
      </c>
      <c r="I330" s="419" t="n">
        <v>56.0128897615918</v>
      </c>
      <c r="J330" s="419" t="n">
        <v>10.1556300078437</v>
      </c>
      <c r="K330" s="419" t="n">
        <v>52.0381353456685</v>
      </c>
      <c r="L330" s="419" t="n">
        <v>395.9632101</v>
      </c>
      <c r="M330" s="419" t="n">
        <v>18.7880916341216</v>
      </c>
      <c r="N330" s="419" t="n">
        <v>55.2858377101289</v>
      </c>
      <c r="O330" s="419" t="n">
        <v>16.4078367052099</v>
      </c>
      <c r="P330" s="419" t="n">
        <v>247.511984</v>
      </c>
      <c r="Q330" s="419" t="n">
        <v>27.4034243529514</v>
      </c>
      <c r="R330" s="419" t="n">
        <v>34.5585322820274</v>
      </c>
      <c r="S330" s="419" t="n">
        <v>22.1855046250876</v>
      </c>
    </row>
    <row r="331">
      <c r="A331" s="419" t="s">
        <v>287</v>
      </c>
      <c r="B331" s="419" t="s">
        <v>288</v>
      </c>
      <c r="C331" s="419" t="s">
        <v>16</v>
      </c>
      <c r="D331" s="419"/>
      <c r="E331" s="419"/>
      <c r="F331" s="419"/>
      <c r="G331" s="419"/>
      <c r="H331" s="419" t="n">
        <v>32.6264305</v>
      </c>
      <c r="I331" s="419" t="n">
        <v>56.3534295628386</v>
      </c>
      <c r="J331" s="419" t="n">
        <v>47.5826600865652</v>
      </c>
      <c r="K331" s="419" t="n">
        <v>39.6137535874132</v>
      </c>
      <c r="L331" s="419" t="n">
        <v>35.9414689</v>
      </c>
      <c r="M331" s="419" t="n">
        <v>59.7591366373201</v>
      </c>
      <c r="N331" s="419" t="n">
        <v>52.4173399134348</v>
      </c>
      <c r="O331" s="419" t="n">
        <v>35.9600043576367</v>
      </c>
      <c r="P331" s="419"/>
      <c r="Q331" s="419"/>
      <c r="R331" s="419"/>
      <c r="S331" s="419"/>
    </row>
    <row r="332">
      <c r="A332" s="419" t="s">
        <v>287</v>
      </c>
      <c r="B332" s="419" t="s">
        <v>288</v>
      </c>
      <c r="C332" s="419" t="s">
        <v>17</v>
      </c>
      <c r="D332" s="419" t="n">
        <v>7.7808929</v>
      </c>
      <c r="E332" s="419" t="n">
        <v>100</v>
      </c>
      <c r="F332" s="419" t="n">
        <v>0.941251180391467</v>
      </c>
      <c r="G332" s="419" t="n">
        <v>101.769161634904</v>
      </c>
      <c r="H332" s="419" t="n">
        <v>182.1569147</v>
      </c>
      <c r="I332" s="419" t="n">
        <v>20.793829834142</v>
      </c>
      <c r="J332" s="419" t="n">
        <v>22.0354415850966</v>
      </c>
      <c r="K332" s="419" t="n">
        <v>20.3417437465759</v>
      </c>
      <c r="L332" s="419" t="n">
        <v>506.3194355</v>
      </c>
      <c r="M332" s="419" t="n">
        <v>14.0732412491346</v>
      </c>
      <c r="N332" s="419" t="n">
        <v>61.2492386727899</v>
      </c>
      <c r="O332" s="419" t="n">
        <v>7.61463302426936</v>
      </c>
      <c r="P332" s="419" t="n">
        <v>130.3970084</v>
      </c>
      <c r="Q332" s="419" t="n">
        <v>35.0161441941654</v>
      </c>
      <c r="R332" s="419" t="n">
        <v>15.774068561722</v>
      </c>
      <c r="S332" s="419" t="n">
        <v>30.5363176796217</v>
      </c>
    </row>
    <row r="333">
      <c r="A333" s="419" t="s">
        <v>289</v>
      </c>
      <c r="B333" s="419" t="s">
        <v>290</v>
      </c>
      <c r="C333" s="419" t="s">
        <v>16</v>
      </c>
      <c r="D333" s="419" t="n">
        <v>89.1853248</v>
      </c>
      <c r="E333" s="419" t="n">
        <v>36.7499747848537</v>
      </c>
      <c r="F333" s="419" t="n">
        <v>70.6876585624773</v>
      </c>
      <c r="G333" s="419" t="n">
        <v>16.5597038275153</v>
      </c>
      <c r="H333" s="419" t="n">
        <v>36.9828446</v>
      </c>
      <c r="I333" s="419" t="n">
        <v>57.2076262265531</v>
      </c>
      <c r="J333" s="419" t="n">
        <v>29.3123414375227</v>
      </c>
      <c r="K333" s="419" t="n">
        <v>39.9342608829164</v>
      </c>
      <c r="L333" s="419"/>
      <c r="M333" s="419"/>
      <c r="N333" s="419"/>
      <c r="O333" s="419"/>
      <c r="P333" s="419"/>
      <c r="Q333" s="419"/>
      <c r="R333" s="419"/>
      <c r="S333" s="419"/>
    </row>
    <row r="334">
      <c r="A334" s="419" t="s">
        <v>289</v>
      </c>
      <c r="B334" s="419" t="s">
        <v>290</v>
      </c>
      <c r="C334" s="419" t="s">
        <v>17</v>
      </c>
      <c r="D334" s="419" t="n">
        <v>939.4581505</v>
      </c>
      <c r="E334" s="419" t="n">
        <v>15.2737235407762</v>
      </c>
      <c r="F334" s="419" t="n">
        <v>41.8135256987041</v>
      </c>
      <c r="G334" s="419" t="n">
        <v>11.0244115639586</v>
      </c>
      <c r="H334" s="419" t="n">
        <v>1018.2877134</v>
      </c>
      <c r="I334" s="419" t="n">
        <v>11.7859582000948</v>
      </c>
      <c r="J334" s="419" t="n">
        <v>45.3220821494438</v>
      </c>
      <c r="K334" s="419" t="n">
        <v>8.64624091556091</v>
      </c>
      <c r="L334" s="419" t="n">
        <v>270.6218018</v>
      </c>
      <c r="M334" s="419" t="n">
        <v>23.0485884791234</v>
      </c>
      <c r="N334" s="419" t="n">
        <v>12.0448703948882</v>
      </c>
      <c r="O334" s="419" t="n">
        <v>21.9412263233817</v>
      </c>
      <c r="P334" s="419" t="n">
        <v>18.4128552</v>
      </c>
      <c r="Q334" s="419" t="n">
        <v>72.2812856216916</v>
      </c>
      <c r="R334" s="419" t="n">
        <v>0.819521756963796</v>
      </c>
      <c r="S334" s="419" t="n">
        <v>72.5476924134383</v>
      </c>
    </row>
    <row r="335">
      <c r="A335" s="419" t="s">
        <v>291</v>
      </c>
      <c r="B335" s="419" t="s">
        <v>292</v>
      </c>
      <c r="C335" s="419" t="s">
        <v>16</v>
      </c>
      <c r="D335" s="419"/>
      <c r="E335" s="419"/>
      <c r="F335" s="419"/>
      <c r="G335" s="419"/>
      <c r="H335" s="419" t="n">
        <v>23.5383541</v>
      </c>
      <c r="I335" s="419" t="n">
        <v>100</v>
      </c>
      <c r="J335" s="419" t="n">
        <v>17.9379536462466</v>
      </c>
      <c r="K335" s="419" t="n">
        <v>117.460016440293</v>
      </c>
      <c r="L335" s="419" t="n">
        <v>43.0730404</v>
      </c>
      <c r="M335" s="419" t="n">
        <v>100</v>
      </c>
      <c r="N335" s="419" t="n">
        <v>32.8248185415014</v>
      </c>
      <c r="O335" s="419" t="n">
        <v>25.6756006438165</v>
      </c>
      <c r="P335" s="419" t="n">
        <v>64.6095606</v>
      </c>
      <c r="Q335" s="419" t="n">
        <v>99.9999999999998</v>
      </c>
      <c r="R335" s="419" t="n">
        <v>49.2372278122521</v>
      </c>
      <c r="S335" s="419" t="n">
        <v>25.6756006438165</v>
      </c>
    </row>
    <row r="336">
      <c r="A336" s="419" t="s">
        <v>291</v>
      </c>
      <c r="B336" s="419" t="s">
        <v>292</v>
      </c>
      <c r="C336" s="419" t="s">
        <v>17</v>
      </c>
      <c r="D336" s="419" t="n">
        <v>20.9748778</v>
      </c>
      <c r="E336" s="419" t="n">
        <v>99.9999999999999</v>
      </c>
      <c r="F336" s="419" t="n">
        <v>1.435002610978</v>
      </c>
      <c r="G336" s="419" t="n">
        <v>97.611013713647</v>
      </c>
      <c r="H336" s="419" t="n">
        <v>41.2723973</v>
      </c>
      <c r="I336" s="419" t="n">
        <v>69.9620717897628</v>
      </c>
      <c r="J336" s="419" t="n">
        <v>2.82366354891572</v>
      </c>
      <c r="K336" s="419" t="n">
        <v>69.1286658971154</v>
      </c>
      <c r="L336" s="419" t="n">
        <v>710.3614701</v>
      </c>
      <c r="M336" s="419" t="n">
        <v>15.3056045261867</v>
      </c>
      <c r="N336" s="419" t="n">
        <v>48.5995949083276</v>
      </c>
      <c r="O336" s="419" t="n">
        <v>13.8391306895203</v>
      </c>
      <c r="P336" s="419" t="n">
        <v>689.0525535</v>
      </c>
      <c r="Q336" s="419" t="n">
        <v>15.9802577045006</v>
      </c>
      <c r="R336" s="419" t="n">
        <v>47.1417389317787</v>
      </c>
      <c r="S336" s="419" t="n">
        <v>13.2635291922014</v>
      </c>
    </row>
    <row r="337">
      <c r="A337" s="419" t="s">
        <v>293</v>
      </c>
      <c r="B337" s="419" t="s">
        <v>294</v>
      </c>
      <c r="C337" s="419" t="s">
        <v>16</v>
      </c>
      <c r="D337" s="419" t="n">
        <v>114.3786507</v>
      </c>
      <c r="E337" s="419" t="n">
        <v>57.3921767842887</v>
      </c>
      <c r="F337" s="419" t="n">
        <v>60.278522470083</v>
      </c>
      <c r="G337" s="419" t="n">
        <v>33.1088291472086</v>
      </c>
      <c r="H337" s="419" t="n">
        <v>56.5588741</v>
      </c>
      <c r="I337" s="419" t="n">
        <v>70.2230117327788</v>
      </c>
      <c r="J337" s="419" t="n">
        <v>29.8070080601103</v>
      </c>
      <c r="K337" s="419" t="n">
        <v>62.1295517118198</v>
      </c>
      <c r="L337" s="419" t="n">
        <v>18.8127312</v>
      </c>
      <c r="M337" s="419" t="n">
        <v>100</v>
      </c>
      <c r="N337" s="419" t="n">
        <v>9.91446946980667</v>
      </c>
      <c r="O337" s="419" t="n">
        <v>99.7387037299641</v>
      </c>
      <c r="P337" s="419"/>
      <c r="Q337" s="419"/>
      <c r="R337" s="419"/>
      <c r="S337" s="419"/>
    </row>
    <row r="338">
      <c r="A338" s="419" t="s">
        <v>293</v>
      </c>
      <c r="B338" s="419" t="s">
        <v>294</v>
      </c>
      <c r="C338" s="419" t="s">
        <v>17</v>
      </c>
      <c r="D338" s="419" t="n">
        <v>3137.1416619</v>
      </c>
      <c r="E338" s="419" t="n">
        <v>14.8415089036685</v>
      </c>
      <c r="F338" s="419" t="n">
        <v>43.1168496336593</v>
      </c>
      <c r="G338" s="419" t="n">
        <v>11.0361062032526</v>
      </c>
      <c r="H338" s="419" t="n">
        <v>2735.2522733</v>
      </c>
      <c r="I338" s="419" t="n">
        <v>10.9804957848175</v>
      </c>
      <c r="J338" s="419" t="n">
        <v>37.5932851264912</v>
      </c>
      <c r="K338" s="419" t="n">
        <v>10.0701006791468</v>
      </c>
      <c r="L338" s="419" t="n">
        <v>1185.903279</v>
      </c>
      <c r="M338" s="419" t="n">
        <v>21.1096192376514</v>
      </c>
      <c r="N338" s="419" t="n">
        <v>16.2990450771478</v>
      </c>
      <c r="O338" s="419" t="n">
        <v>18.5564112866596</v>
      </c>
      <c r="P338" s="419" t="n">
        <v>217.6092784</v>
      </c>
      <c r="Q338" s="419" t="n">
        <v>80.6753108999221</v>
      </c>
      <c r="R338" s="419" t="n">
        <v>2.99082016270166</v>
      </c>
      <c r="S338" s="419" t="n">
        <v>77.6059367171068</v>
      </c>
    </row>
    <row r="339">
      <c r="A339" s="419" t="s">
        <v>295</v>
      </c>
      <c r="B339" s="419" t="s">
        <v>296</v>
      </c>
      <c r="C339" s="419" t="s">
        <v>16</v>
      </c>
      <c r="D339" s="419" t="n">
        <v>26.5550363</v>
      </c>
      <c r="E339" s="419" t="n">
        <v>100</v>
      </c>
      <c r="F339" s="419" t="n">
        <v>28.4092676966182</v>
      </c>
      <c r="G339" s="419" t="n">
        <v>83.3486815755352</v>
      </c>
      <c r="H339" s="419" t="n">
        <v>66.9181098</v>
      </c>
      <c r="I339" s="419" t="n">
        <v>56.8035412638162</v>
      </c>
      <c r="J339" s="419" t="n">
        <v>71.5907323033818</v>
      </c>
      <c r="K339" s="419" t="n">
        <v>33.0751611396453</v>
      </c>
      <c r="L339" s="419"/>
      <c r="M339" s="419"/>
      <c r="N339" s="419"/>
      <c r="O339" s="419"/>
      <c r="P339" s="419"/>
      <c r="Q339" s="419"/>
      <c r="R339" s="419"/>
      <c r="S339" s="419"/>
    </row>
    <row r="340">
      <c r="A340" s="419" t="s">
        <v>295</v>
      </c>
      <c r="B340" s="419" t="s">
        <v>296</v>
      </c>
      <c r="C340" s="419" t="s">
        <v>17</v>
      </c>
      <c r="D340" s="419" t="n">
        <v>416.569092</v>
      </c>
      <c r="E340" s="419" t="n">
        <v>23.7725267685099</v>
      </c>
      <c r="F340" s="419" t="n">
        <v>8.8469199438357</v>
      </c>
      <c r="G340" s="419" t="n">
        <v>25.0547123274833</v>
      </c>
      <c r="H340" s="419" t="n">
        <v>1452.9986393</v>
      </c>
      <c r="I340" s="419" t="n">
        <v>13.1008434124848</v>
      </c>
      <c r="J340" s="419" t="n">
        <v>30.8581766800627</v>
      </c>
      <c r="K340" s="419" t="n">
        <v>12.0244300691516</v>
      </c>
      <c r="L340" s="419" t="n">
        <v>2532.0131253</v>
      </c>
      <c r="M340" s="419" t="n">
        <v>12.5477223725775</v>
      </c>
      <c r="N340" s="419" t="n">
        <v>53.7738345125959</v>
      </c>
      <c r="O340" s="419" t="n">
        <v>7.29476558128255</v>
      </c>
      <c r="P340" s="419" t="n">
        <v>307.0532742</v>
      </c>
      <c r="Q340" s="419" t="n">
        <v>36.7736999699351</v>
      </c>
      <c r="R340" s="419" t="n">
        <v>6.52106886350568</v>
      </c>
      <c r="S340" s="419" t="n">
        <v>34.1368037205577</v>
      </c>
    </row>
    <row r="341">
      <c r="A341" t="s">
        <v>20</v>
      </c>
    </row>
    <row r="342">
      <c r="A342" t="s">
        <v>21</v>
      </c>
    </row>
    <row r="343">
      <c r="A343" t="s">
        <v>22</v>
      </c>
    </row>
    <row r="344">
      <c r="A344" t="s">
        <v>23</v>
      </c>
    </row>
    <row r="345">
      <c r="A345" t="s">
        <v>24</v>
      </c>
    </row>
    <row r="348">
      <c r="L348" s="7" t="str">
        <f>=HYPERLINK("#'Indice'!A1", "Ir al índice")</f>
      </c>
    </row>
    <row r="349">
      <c r="A349" s="4" t="s">
        <v>1026</v>
      </c>
    </row>
    <row r="350">
      <c r="A350" s="5" t="s">
        <v>26</v>
      </c>
      <c r="B350" s="5" t="s">
        <v>71</v>
      </c>
      <c r="C350" s="5" t="s">
        <v>11</v>
      </c>
      <c r="D350" s="5" t="s">
        <v>1002</v>
      </c>
      <c r="E350" s="5" t="s">
        <v>1003</v>
      </c>
      <c r="F350" s="5" t="s">
        <v>1004</v>
      </c>
      <c r="G350" s="5" t="s">
        <v>1005</v>
      </c>
      <c r="H350" s="5" t="s">
        <v>1006</v>
      </c>
      <c r="I350" s="5" t="s">
        <v>1007</v>
      </c>
      <c r="J350" s="5" t="s">
        <v>1008</v>
      </c>
      <c r="K350" s="5" t="s">
        <v>1009</v>
      </c>
      <c r="L350" s="5" t="s">
        <v>998</v>
      </c>
      <c r="M350" s="5" t="s">
        <v>999</v>
      </c>
      <c r="N350" s="5" t="s">
        <v>1000</v>
      </c>
      <c r="O350" s="5" t="s">
        <v>1001</v>
      </c>
      <c r="P350" s="5" t="s">
        <v>994</v>
      </c>
      <c r="Q350" s="5" t="s">
        <v>995</v>
      </c>
      <c r="R350" s="5" t="s">
        <v>996</v>
      </c>
      <c r="S350" s="5" t="s">
        <v>997</v>
      </c>
    </row>
    <row r="351">
      <c r="A351" s="420" t="s">
        <v>72</v>
      </c>
      <c r="B351" s="420" t="s">
        <v>73</v>
      </c>
      <c r="C351" s="420" t="s">
        <v>16</v>
      </c>
      <c r="D351" s="420" t="n">
        <v>2.36214</v>
      </c>
      <c r="E351" s="420"/>
      <c r="F351" s="420" t="n">
        <v>100</v>
      </c>
      <c r="G351" s="420"/>
      <c r="H351" s="420"/>
      <c r="I351" s="420"/>
      <c r="J351" s="420"/>
      <c r="K351" s="420"/>
      <c r="L351" s="420"/>
      <c r="M351" s="420"/>
      <c r="N351" s="420"/>
      <c r="O351" s="420"/>
      <c r="P351" s="420"/>
      <c r="Q351" s="420"/>
      <c r="R351" s="420"/>
      <c r="S351" s="420"/>
    </row>
    <row r="352">
      <c r="A352" s="420" t="s">
        <v>72</v>
      </c>
      <c r="B352" s="420" t="s">
        <v>73</v>
      </c>
      <c r="C352" s="420" t="s">
        <v>17</v>
      </c>
      <c r="D352" s="420" t="n">
        <v>2.36214</v>
      </c>
      <c r="E352" s="420"/>
      <c r="F352" s="420" t="n">
        <v>50</v>
      </c>
      <c r="G352" s="420"/>
      <c r="H352" s="420" t="n">
        <v>2.36214</v>
      </c>
      <c r="I352" s="420"/>
      <c r="J352" s="420" t="n">
        <v>50</v>
      </c>
      <c r="K352" s="420"/>
      <c r="L352" s="420"/>
      <c r="M352" s="420"/>
      <c r="N352" s="420"/>
      <c r="O352" s="420"/>
      <c r="P352" s="420"/>
      <c r="Q352" s="420"/>
      <c r="R352" s="420"/>
      <c r="S352" s="420"/>
    </row>
    <row r="353">
      <c r="A353" s="420" t="s">
        <v>76</v>
      </c>
      <c r="B353" s="420" t="s">
        <v>77</v>
      </c>
      <c r="C353" s="420" t="s">
        <v>17</v>
      </c>
      <c r="D353" s="420" t="n">
        <v>13.4319358</v>
      </c>
      <c r="E353" s="420"/>
      <c r="F353" s="420" t="n">
        <v>76.7924274071974</v>
      </c>
      <c r="G353" s="420"/>
      <c r="H353" s="420" t="n">
        <v>4.0592886</v>
      </c>
      <c r="I353" s="420"/>
      <c r="J353" s="420" t="n">
        <v>23.2075725928026</v>
      </c>
      <c r="K353" s="420"/>
      <c r="L353" s="420"/>
      <c r="M353" s="420"/>
      <c r="N353" s="420"/>
      <c r="O353" s="420"/>
      <c r="P353" s="420"/>
      <c r="Q353" s="420"/>
      <c r="R353" s="420"/>
      <c r="S353" s="420"/>
    </row>
    <row r="354">
      <c r="A354" s="420" t="s">
        <v>80</v>
      </c>
      <c r="B354" s="420" t="s">
        <v>81</v>
      </c>
      <c r="C354" s="420" t="s">
        <v>16</v>
      </c>
      <c r="D354" s="420"/>
      <c r="E354" s="420"/>
      <c r="F354" s="420"/>
      <c r="G354" s="420"/>
      <c r="H354" s="420" t="n">
        <v>6.483799</v>
      </c>
      <c r="I354" s="420"/>
      <c r="J354" s="420" t="n">
        <v>100</v>
      </c>
      <c r="K354" s="420"/>
      <c r="L354" s="420"/>
      <c r="M354" s="420"/>
      <c r="N354" s="420"/>
      <c r="O354" s="420"/>
      <c r="P354" s="420"/>
      <c r="Q354" s="420"/>
      <c r="R354" s="420"/>
      <c r="S354" s="420"/>
    </row>
    <row r="355">
      <c r="A355" s="420" t="s">
        <v>80</v>
      </c>
      <c r="B355" s="420" t="s">
        <v>81</v>
      </c>
      <c r="C355" s="420" t="s">
        <v>17</v>
      </c>
      <c r="D355" s="420" t="n">
        <v>6.9904543</v>
      </c>
      <c r="E355" s="420"/>
      <c r="F355" s="420" t="n">
        <v>8.73477975450921</v>
      </c>
      <c r="G355" s="420"/>
      <c r="H355" s="420" t="n">
        <v>61.4456025</v>
      </c>
      <c r="I355" s="420"/>
      <c r="J355" s="420" t="n">
        <v>76.7781007767436</v>
      </c>
      <c r="K355" s="420"/>
      <c r="L355" s="420" t="n">
        <v>8.2077843</v>
      </c>
      <c r="M355" s="420"/>
      <c r="N355" s="420" t="n">
        <v>10.2558696554269</v>
      </c>
      <c r="O355" s="420"/>
      <c r="P355" s="420" t="n">
        <v>3.3862741</v>
      </c>
      <c r="Q355" s="420"/>
      <c r="R355" s="420" t="n">
        <v>4.23124981332027</v>
      </c>
      <c r="S355" s="420"/>
    </row>
    <row r="356">
      <c r="A356" s="420" t="s">
        <v>108</v>
      </c>
      <c r="B356" s="420" t="s">
        <v>109</v>
      </c>
      <c r="C356" s="420" t="s">
        <v>16</v>
      </c>
      <c r="D356" s="420" t="n">
        <v>3.6641127</v>
      </c>
      <c r="E356" s="420"/>
      <c r="F356" s="420" t="n">
        <v>46.0646266330439</v>
      </c>
      <c r="G356" s="420"/>
      <c r="H356" s="420" t="n">
        <v>4.2901745</v>
      </c>
      <c r="I356" s="420"/>
      <c r="J356" s="420" t="n">
        <v>53.9353733669561</v>
      </c>
      <c r="K356" s="420"/>
      <c r="L356" s="420"/>
      <c r="M356" s="420"/>
      <c r="N356" s="420"/>
      <c r="O356" s="420"/>
      <c r="P356" s="420"/>
      <c r="Q356" s="420"/>
      <c r="R356" s="420"/>
      <c r="S356" s="420"/>
    </row>
    <row r="357">
      <c r="A357" s="420" t="s">
        <v>108</v>
      </c>
      <c r="B357" s="420" t="s">
        <v>109</v>
      </c>
      <c r="C357" s="420" t="s">
        <v>17</v>
      </c>
      <c r="D357" s="420" t="n">
        <v>49.5156299</v>
      </c>
      <c r="E357" s="420"/>
      <c r="F357" s="420" t="n">
        <v>29.1373171658004</v>
      </c>
      <c r="G357" s="420"/>
      <c r="H357" s="420" t="n">
        <v>113.6788361</v>
      </c>
      <c r="I357" s="420"/>
      <c r="J357" s="420" t="n">
        <v>66.8939546800503</v>
      </c>
      <c r="K357" s="420"/>
      <c r="L357" s="420" t="n">
        <v>6.7444121</v>
      </c>
      <c r="M357" s="420"/>
      <c r="N357" s="420" t="n">
        <v>3.96872815414921</v>
      </c>
      <c r="O357" s="420"/>
      <c r="P357" s="420"/>
      <c r="Q357" s="420"/>
      <c r="R357" s="420"/>
      <c r="S357" s="420"/>
    </row>
    <row r="358">
      <c r="A358" s="420" t="s">
        <v>110</v>
      </c>
      <c r="B358" s="420" t="s">
        <v>111</v>
      </c>
      <c r="C358" s="420" t="s">
        <v>16</v>
      </c>
      <c r="D358" s="420" t="n">
        <v>1.8046324</v>
      </c>
      <c r="E358" s="420"/>
      <c r="F358" s="420" t="n">
        <v>9.09090909090909</v>
      </c>
      <c r="G358" s="420"/>
      <c r="H358" s="420" t="n">
        <v>12.6324268</v>
      </c>
      <c r="I358" s="420"/>
      <c r="J358" s="420" t="n">
        <v>63.6363636363636</v>
      </c>
      <c r="K358" s="420"/>
      <c r="L358" s="420" t="n">
        <v>3.6092648</v>
      </c>
      <c r="M358" s="420"/>
      <c r="N358" s="420" t="n">
        <v>18.1818181818182</v>
      </c>
      <c r="O358" s="420"/>
      <c r="P358" s="420" t="n">
        <v>1.8046324</v>
      </c>
      <c r="Q358" s="420"/>
      <c r="R358" s="420" t="n">
        <v>9.09090909090909</v>
      </c>
      <c r="S358" s="420"/>
    </row>
    <row r="359">
      <c r="A359" s="420" t="s">
        <v>110</v>
      </c>
      <c r="B359" s="420" t="s">
        <v>111</v>
      </c>
      <c r="C359" s="420" t="s">
        <v>17</v>
      </c>
      <c r="D359" s="420" t="n">
        <v>9.023162</v>
      </c>
      <c r="E359" s="420"/>
      <c r="F359" s="420" t="n">
        <v>35.7142857142857</v>
      </c>
      <c r="G359" s="420"/>
      <c r="H359" s="420" t="n">
        <v>14.4370592</v>
      </c>
      <c r="I359" s="420"/>
      <c r="J359" s="420" t="n">
        <v>57.1428571428571</v>
      </c>
      <c r="K359" s="420"/>
      <c r="L359" s="420"/>
      <c r="M359" s="420"/>
      <c r="N359" s="420"/>
      <c r="O359" s="420"/>
      <c r="P359" s="420" t="n">
        <v>1.8046324</v>
      </c>
      <c r="Q359" s="420"/>
      <c r="R359" s="420" t="n">
        <v>7.14285714285714</v>
      </c>
      <c r="S359" s="420"/>
    </row>
    <row r="360">
      <c r="A360" t="s">
        <v>20</v>
      </c>
    </row>
    <row r="361">
      <c r="A361" t="s">
        <v>21</v>
      </c>
    </row>
    <row r="362">
      <c r="A362" t="s">
        <v>22</v>
      </c>
    </row>
    <row r="363">
      <c r="A363" t="s">
        <v>23</v>
      </c>
    </row>
    <row r="364">
      <c r="A364" t="s">
        <v>24</v>
      </c>
    </row>
    <row r="367">
      <c r="L367" s="7" t="str">
        <f>=HYPERLINK("#'Indice'!A1", "Ir al índice")</f>
      </c>
    </row>
    <row r="368">
      <c r="A368" s="14" t="s">
        <v>1027</v>
      </c>
    </row>
    <row r="369">
      <c r="A369" s="5" t="s">
        <v>26</v>
      </c>
      <c r="B369" s="5" t="s">
        <v>10</v>
      </c>
      <c r="C369" s="5" t="s">
        <v>11</v>
      </c>
      <c r="D369" s="5" t="s">
        <v>994</v>
      </c>
      <c r="E369" s="5" t="s">
        <v>995</v>
      </c>
      <c r="F369" s="5" t="s">
        <v>996</v>
      </c>
      <c r="G369" s="5" t="s">
        <v>997</v>
      </c>
      <c r="H369" s="5" t="s">
        <v>998</v>
      </c>
      <c r="I369" s="5" t="s">
        <v>999</v>
      </c>
      <c r="J369" s="5" t="s">
        <v>1000</v>
      </c>
      <c r="K369" s="5" t="s">
        <v>1001</v>
      </c>
      <c r="L369" s="5" t="s">
        <v>1002</v>
      </c>
      <c r="M369" s="5" t="s">
        <v>1003</v>
      </c>
      <c r="N369" s="5" t="s">
        <v>1004</v>
      </c>
      <c r="O369" s="5" t="s">
        <v>1005</v>
      </c>
      <c r="P369" s="5" t="s">
        <v>1006</v>
      </c>
      <c r="Q369" s="5" t="s">
        <v>1007</v>
      </c>
      <c r="R369" s="5" t="s">
        <v>1008</v>
      </c>
      <c r="S369" s="5" t="s">
        <v>1009</v>
      </c>
    </row>
    <row r="370">
      <c r="A370" s="421" t="s">
        <v>14</v>
      </c>
      <c r="B370" s="421" t="s">
        <v>15</v>
      </c>
      <c r="C370" s="421" t="s">
        <v>16</v>
      </c>
      <c r="D370" s="421" t="n">
        <v>1.8046324</v>
      </c>
      <c r="E370" s="421"/>
      <c r="F370" s="421" t="n">
        <v>4.92380401389831</v>
      </c>
      <c r="G370" s="421"/>
      <c r="H370" s="421" t="n">
        <v>3.6092648</v>
      </c>
      <c r="I370" s="421"/>
      <c r="J370" s="421" t="n">
        <v>9.84760802779662</v>
      </c>
      <c r="K370" s="421"/>
      <c r="L370" s="421" t="n">
        <v>7.8308851</v>
      </c>
      <c r="M370" s="421"/>
      <c r="N370" s="421" t="n">
        <v>21.3659820624724</v>
      </c>
      <c r="O370" s="421"/>
      <c r="P370" s="421" t="n">
        <v>23.4064003</v>
      </c>
      <c r="Q370" s="421"/>
      <c r="R370" s="421" t="n">
        <v>63.8626058958327</v>
      </c>
      <c r="S370" s="421"/>
    </row>
    <row r="371">
      <c r="A371" s="421" t="s">
        <v>14</v>
      </c>
      <c r="B371" s="421" t="s">
        <v>15</v>
      </c>
      <c r="C371" s="421" t="s">
        <v>17</v>
      </c>
      <c r="D371" s="421" t="n">
        <v>5.1909065</v>
      </c>
      <c r="E371" s="421"/>
      <c r="F371" s="421" t="n">
        <v>1.74513962707035</v>
      </c>
      <c r="G371" s="421"/>
      <c r="H371" s="421" t="n">
        <v>14.9521964</v>
      </c>
      <c r="I371" s="421"/>
      <c r="J371" s="421" t="n">
        <v>5.02680417175279</v>
      </c>
      <c r="K371" s="421"/>
      <c r="L371" s="421" t="n">
        <v>81.323322</v>
      </c>
      <c r="M371" s="421"/>
      <c r="N371" s="421" t="n">
        <v>27.3402250314472</v>
      </c>
      <c r="O371" s="421"/>
      <c r="P371" s="421" t="n">
        <v>195.9829264</v>
      </c>
      <c r="Q371" s="421"/>
      <c r="R371" s="421" t="n">
        <v>65.8878311697296</v>
      </c>
      <c r="S371" s="421"/>
    </row>
    <row r="372">
      <c r="A372" s="421" t="s">
        <v>27</v>
      </c>
      <c r="B372" s="421" t="s">
        <v>28</v>
      </c>
      <c r="C372" s="421" t="s">
        <v>16</v>
      </c>
      <c r="D372" s="421"/>
      <c r="E372" s="421"/>
      <c r="F372" s="421"/>
      <c r="G372" s="421"/>
      <c r="H372" s="421" t="n">
        <v>12.8898768</v>
      </c>
      <c r="I372" s="421" t="n">
        <v>99.9999999999999</v>
      </c>
      <c r="J372" s="421" t="n">
        <v>40.4527287975407</v>
      </c>
      <c r="K372" s="421" t="n">
        <v>73.9094526011897</v>
      </c>
      <c r="L372" s="421" t="n">
        <v>8.5648553</v>
      </c>
      <c r="M372" s="421" t="n">
        <v>100</v>
      </c>
      <c r="N372" s="421" t="n">
        <v>26.879370068229</v>
      </c>
      <c r="O372" s="421" t="n">
        <v>90.7849875873649</v>
      </c>
      <c r="P372" s="421" t="n">
        <v>10.4093156</v>
      </c>
      <c r="Q372" s="421" t="n">
        <v>100</v>
      </c>
      <c r="R372" s="421" t="n">
        <v>32.6679011342303</v>
      </c>
      <c r="S372" s="421" t="n">
        <v>84.0038292245663</v>
      </c>
    </row>
    <row r="373">
      <c r="A373" s="421" t="s">
        <v>27</v>
      </c>
      <c r="B373" s="421" t="s">
        <v>28</v>
      </c>
      <c r="C373" s="421" t="s">
        <v>17</v>
      </c>
      <c r="D373" s="421" t="n">
        <v>88.3689154</v>
      </c>
      <c r="E373" s="421" t="n">
        <v>33.3683316278006</v>
      </c>
      <c r="F373" s="421" t="n">
        <v>13.0633335355861</v>
      </c>
      <c r="G373" s="421" t="n">
        <v>33.3676019700276</v>
      </c>
      <c r="H373" s="421" t="n">
        <v>206.1237526</v>
      </c>
      <c r="I373" s="421" t="n">
        <v>23.516589642197</v>
      </c>
      <c r="J373" s="421" t="n">
        <v>30.4707070085919</v>
      </c>
      <c r="K373" s="421" t="n">
        <v>20.7246047458247</v>
      </c>
      <c r="L373" s="421" t="n">
        <v>198.6913493</v>
      </c>
      <c r="M373" s="421" t="n">
        <v>22.9154786140859</v>
      </c>
      <c r="N373" s="421" t="n">
        <v>29.3719952858169</v>
      </c>
      <c r="O373" s="421" t="n">
        <v>21.208388972859</v>
      </c>
      <c r="P373" s="421" t="n">
        <v>183.2812598</v>
      </c>
      <c r="Q373" s="421" t="n">
        <v>23.4458904578456</v>
      </c>
      <c r="R373" s="421" t="n">
        <v>27.0939641700051</v>
      </c>
      <c r="S373" s="421" t="n">
        <v>20.1969239505387</v>
      </c>
    </row>
    <row r="374">
      <c r="A374" s="421" t="s">
        <v>31</v>
      </c>
      <c r="B374" s="421" t="s">
        <v>32</v>
      </c>
      <c r="C374" s="421" t="s">
        <v>17</v>
      </c>
      <c r="D374" s="421" t="n">
        <v>1.131677</v>
      </c>
      <c r="E374" s="421" t="n">
        <v>100</v>
      </c>
      <c r="F374" s="421" t="n">
        <v>4</v>
      </c>
      <c r="G374" s="421" t="n">
        <v>97.4246147313684</v>
      </c>
      <c r="H374" s="421" t="n">
        <v>6.790062</v>
      </c>
      <c r="I374" s="421" t="n">
        <v>34.6944333244356</v>
      </c>
      <c r="J374" s="421" t="n">
        <v>24</v>
      </c>
      <c r="K374" s="421" t="n">
        <v>35.4714282517947</v>
      </c>
      <c r="L374" s="421" t="n">
        <v>11.31677</v>
      </c>
      <c r="M374" s="421" t="n">
        <v>26.6666666666667</v>
      </c>
      <c r="N374" s="421" t="n">
        <v>40</v>
      </c>
      <c r="O374" s="421" t="n">
        <v>21.3541565040626</v>
      </c>
      <c r="P374" s="421" t="n">
        <v>9.053416</v>
      </c>
      <c r="Q374" s="421" t="n">
        <v>27.6385399196283</v>
      </c>
      <c r="R374" s="421" t="n">
        <v>32</v>
      </c>
      <c r="S374" s="421" t="n">
        <v>29.8123762517814</v>
      </c>
    </row>
    <row r="375">
      <c r="A375" s="421" t="s">
        <v>33</v>
      </c>
      <c r="B375" s="421" t="s">
        <v>34</v>
      </c>
      <c r="C375" s="421" t="s">
        <v>17</v>
      </c>
      <c r="D375" s="421" t="n">
        <v>19.3724672</v>
      </c>
      <c r="E375" s="421" t="n">
        <v>57.8045669002655</v>
      </c>
      <c r="F375" s="421" t="n">
        <v>3.86050133780612</v>
      </c>
      <c r="G375" s="421" t="n">
        <v>57.5408082654121</v>
      </c>
      <c r="H375" s="421" t="n">
        <v>39.2761253</v>
      </c>
      <c r="I375" s="421" t="n">
        <v>51.9002138126563</v>
      </c>
      <c r="J375" s="421" t="n">
        <v>7.82685719372341</v>
      </c>
      <c r="K375" s="421" t="n">
        <v>49.7090110244435</v>
      </c>
      <c r="L375" s="421" t="n">
        <v>166.3051116</v>
      </c>
      <c r="M375" s="421" t="n">
        <v>21.7112499454239</v>
      </c>
      <c r="N375" s="421" t="n">
        <v>33.1409055536197</v>
      </c>
      <c r="O375" s="421" t="n">
        <v>18.4299790080924</v>
      </c>
      <c r="P375" s="421" t="n">
        <v>276.858509</v>
      </c>
      <c r="Q375" s="421" t="n">
        <v>15.5396816207713</v>
      </c>
      <c r="R375" s="421" t="n">
        <v>55.1717359148507</v>
      </c>
      <c r="S375" s="421" t="n">
        <v>12.2243458705282</v>
      </c>
    </row>
    <row r="376">
      <c r="A376" s="421" t="s">
        <v>35</v>
      </c>
      <c r="B376" s="421" t="s">
        <v>36</v>
      </c>
      <c r="C376" s="421" t="s">
        <v>16</v>
      </c>
      <c r="D376" s="421"/>
      <c r="E376" s="421"/>
      <c r="F376" s="421"/>
      <c r="G376" s="421"/>
      <c r="H376" s="421" t="n">
        <v>2.0565396</v>
      </c>
      <c r="I376" s="421" t="n">
        <v>100</v>
      </c>
      <c r="J376" s="421" t="n">
        <v>63.1578947368421</v>
      </c>
      <c r="K376" s="421" t="n">
        <v>55.7000276013598</v>
      </c>
      <c r="L376" s="421"/>
      <c r="M376" s="421"/>
      <c r="N376" s="421"/>
      <c r="O376" s="421"/>
      <c r="P376" s="421" t="n">
        <v>1.1996481</v>
      </c>
      <c r="Q376" s="421" t="n">
        <v>100</v>
      </c>
      <c r="R376" s="421" t="n">
        <v>36.8421052631579</v>
      </c>
      <c r="S376" s="421" t="n">
        <v>95.4857616023311</v>
      </c>
    </row>
    <row r="377">
      <c r="A377" s="421" t="s">
        <v>35</v>
      </c>
      <c r="B377" s="421" t="s">
        <v>36</v>
      </c>
      <c r="C377" s="421" t="s">
        <v>17</v>
      </c>
      <c r="D377" s="421"/>
      <c r="E377" s="421"/>
      <c r="F377" s="421"/>
      <c r="G377" s="421"/>
      <c r="H377" s="421" t="n">
        <v>4.0788035</v>
      </c>
      <c r="I377" s="421" t="n">
        <v>72.4884293529342</v>
      </c>
      <c r="J377" s="421" t="n">
        <v>28.2660330944874</v>
      </c>
      <c r="K377" s="421" t="n">
        <v>63.9531365877965</v>
      </c>
      <c r="L377" s="421" t="n">
        <v>2.3992962</v>
      </c>
      <c r="M377" s="421" t="n">
        <v>65.4653670707977</v>
      </c>
      <c r="N377" s="421" t="n">
        <v>16.6270784539333</v>
      </c>
      <c r="O377" s="421" t="n">
        <v>67.880792236307</v>
      </c>
      <c r="P377" s="421" t="n">
        <v>7.9519531</v>
      </c>
      <c r="Q377" s="421" t="n">
        <v>38.9256084607378</v>
      </c>
      <c r="R377" s="421" t="n">
        <v>55.1068884515793</v>
      </c>
      <c r="S377" s="421" t="n">
        <v>37.9894984788413</v>
      </c>
    </row>
    <row r="378">
      <c r="A378" s="421" t="s">
        <v>37</v>
      </c>
      <c r="B378" s="421" t="s">
        <v>38</v>
      </c>
      <c r="C378" s="421" t="s">
        <v>17</v>
      </c>
      <c r="D378" s="421"/>
      <c r="E378" s="421"/>
      <c r="F378" s="421"/>
      <c r="G378" s="421"/>
      <c r="H378" s="421" t="n">
        <v>14.6908173</v>
      </c>
      <c r="I378" s="421" t="n">
        <v>50.1715932884677</v>
      </c>
      <c r="J378" s="421" t="n">
        <v>43.6145988817049</v>
      </c>
      <c r="K378" s="421" t="n">
        <v>39.6268163945283</v>
      </c>
      <c r="L378" s="421" t="n">
        <v>14.4737966</v>
      </c>
      <c r="M378" s="421" t="n">
        <v>32.5502727688194</v>
      </c>
      <c r="N378" s="421" t="n">
        <v>42.970300434162</v>
      </c>
      <c r="O378" s="421" t="n">
        <v>37.5432560723925</v>
      </c>
      <c r="P378" s="421" t="n">
        <v>4.5186428</v>
      </c>
      <c r="Q378" s="421" t="n">
        <v>74.955009130495</v>
      </c>
      <c r="R378" s="421" t="n">
        <v>13.4151006841331</v>
      </c>
      <c r="S378" s="421" t="n">
        <v>76.8684971732288</v>
      </c>
    </row>
    <row r="379">
      <c r="A379" s="421" t="s">
        <v>39</v>
      </c>
      <c r="B379" s="421" t="s">
        <v>40</v>
      </c>
      <c r="C379" s="421" t="s">
        <v>17</v>
      </c>
      <c r="D379" s="421"/>
      <c r="E379" s="421"/>
      <c r="F379" s="421"/>
      <c r="G379" s="421"/>
      <c r="H379" s="421" t="n">
        <v>26.7672532</v>
      </c>
      <c r="I379" s="421" t="n">
        <v>43.1928737068663</v>
      </c>
      <c r="J379" s="421" t="n">
        <v>34.6806118505897</v>
      </c>
      <c r="K379" s="421" t="n">
        <v>36.9384207940114</v>
      </c>
      <c r="L379" s="421" t="n">
        <v>43.1573953</v>
      </c>
      <c r="M379" s="421" t="n">
        <v>22.0566267573675</v>
      </c>
      <c r="N379" s="421" t="n">
        <v>55.9162669287921</v>
      </c>
      <c r="O379" s="421" t="n">
        <v>22.9006399050057</v>
      </c>
      <c r="P379" s="421" t="n">
        <v>7.2575342</v>
      </c>
      <c r="Q379" s="421" t="n">
        <v>68.166025878179</v>
      </c>
      <c r="R379" s="421" t="n">
        <v>9.40312122061819</v>
      </c>
      <c r="S379" s="421" t="n">
        <v>71.9050954169682</v>
      </c>
    </row>
    <row r="380">
      <c r="A380" t="s">
        <v>20</v>
      </c>
    </row>
    <row r="381">
      <c r="A381" t="s">
        <v>21</v>
      </c>
    </row>
    <row r="382">
      <c r="A382" t="s">
        <v>22</v>
      </c>
    </row>
    <row r="383">
      <c r="A383" t="s">
        <v>23</v>
      </c>
    </row>
    <row r="384">
      <c r="A38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L1" s="7" t="str">
        <f>=HYPERLINK("#'Indice'!A1", "Ir al índice")</f>
      </c>
    </row>
    <row r="5">
      <c r="A5" s="1" t="s">
        <v>0</v>
      </c>
    </row>
    <row r="7">
      <c r="A7" s="2" t="s">
        <v>1028</v>
      </c>
    </row>
    <row r="9">
      <c r="A9" t="s">
        <v>3</v>
      </c>
    </row>
    <row r="10">
      <c r="A10" t="s">
        <v>4</v>
      </c>
    </row>
    <row r="11">
      <c r="A11" t="s">
        <v>1029</v>
      </c>
    </row>
    <row r="12">
      <c r="A12" s="3" t="s">
        <v>6</v>
      </c>
    </row>
    <row r="13">
      <c r="A13" s="3" t="s">
        <v>7</v>
      </c>
    </row>
    <row r="15">
      <c r="A15" s="4" t="s">
        <v>1030</v>
      </c>
    </row>
    <row r="16">
      <c r="A16" s="5" t="s">
        <v>9</v>
      </c>
      <c r="B16" s="5" t="s">
        <v>10</v>
      </c>
      <c r="C16" s="5" t="s">
        <v>11</v>
      </c>
      <c r="D16" s="5" t="s">
        <v>994</v>
      </c>
      <c r="E16" s="5" t="s">
        <v>995</v>
      </c>
      <c r="F16" s="5" t="s">
        <v>996</v>
      </c>
      <c r="G16" s="5" t="s">
        <v>997</v>
      </c>
      <c r="H16" s="5" t="s">
        <v>998</v>
      </c>
      <c r="I16" s="5" t="s">
        <v>999</v>
      </c>
      <c r="J16" s="5" t="s">
        <v>1000</v>
      </c>
      <c r="K16" s="5" t="s">
        <v>1001</v>
      </c>
      <c r="L16" s="5" t="s">
        <v>1002</v>
      </c>
      <c r="M16" s="5" t="s">
        <v>1003</v>
      </c>
      <c r="N16" s="5" t="s">
        <v>1004</v>
      </c>
      <c r="O16" s="5" t="s">
        <v>1005</v>
      </c>
      <c r="P16" s="5" t="s">
        <v>1006</v>
      </c>
      <c r="Q16" s="5" t="s">
        <v>1007</v>
      </c>
      <c r="R16" s="5" t="s">
        <v>1008</v>
      </c>
      <c r="S16" s="5" t="s">
        <v>1009</v>
      </c>
    </row>
    <row r="17">
      <c r="A17" s="422" t="s">
        <v>14</v>
      </c>
      <c r="B17" s="422" t="s">
        <v>15</v>
      </c>
      <c r="C17" s="422" t="s">
        <v>16</v>
      </c>
      <c r="D17" s="422" t="n">
        <v>27846.026892</v>
      </c>
      <c r="E17" s="422" t="n">
        <v>5.35621697158902</v>
      </c>
      <c r="F17" s="422" t="n">
        <v>21.37980179591</v>
      </c>
      <c r="G17" s="422" t="n">
        <v>4.60740153079548</v>
      </c>
      <c r="H17" s="422" t="n">
        <v>27023.8236183</v>
      </c>
      <c r="I17" s="422" t="n">
        <v>4.94809758001083</v>
      </c>
      <c r="J17" s="422" t="n">
        <v>20.7485252732006</v>
      </c>
      <c r="K17" s="422" t="n">
        <v>4.15335779670517</v>
      </c>
      <c r="L17" s="422" t="n">
        <v>47624.5043933</v>
      </c>
      <c r="M17" s="422" t="n">
        <v>4.19314034617625</v>
      </c>
      <c r="N17" s="422" t="n">
        <v>36.56544858289</v>
      </c>
      <c r="O17" s="422" t="n">
        <v>2.94638616283261</v>
      </c>
      <c r="P17" s="422" t="n">
        <v>27750.1962752</v>
      </c>
      <c r="Q17" s="422" t="n">
        <v>5.56076598881752</v>
      </c>
      <c r="R17" s="422" t="n">
        <v>21.3062243479994</v>
      </c>
      <c r="S17" s="422" t="n">
        <v>4.53291161237074</v>
      </c>
    </row>
    <row r="18">
      <c r="A18" s="422" t="s">
        <v>14</v>
      </c>
      <c r="B18" s="422" t="s">
        <v>15</v>
      </c>
      <c r="C18" s="422" t="s">
        <v>17</v>
      </c>
      <c r="D18" s="422" t="n">
        <v>430240.3014437</v>
      </c>
      <c r="E18" s="422" t="n">
        <v>1.41068446520239</v>
      </c>
      <c r="F18" s="422" t="n">
        <v>19.2847618138257</v>
      </c>
      <c r="G18" s="422" t="n">
        <v>1.24005767042299</v>
      </c>
      <c r="H18" s="422" t="n">
        <v>510149.2396496</v>
      </c>
      <c r="I18" s="422" t="n">
        <v>1.20298812053805</v>
      </c>
      <c r="J18" s="422" t="n">
        <v>22.8665388694048</v>
      </c>
      <c r="K18" s="422" t="n">
        <v>1.03107728545503</v>
      </c>
      <c r="L18" s="422" t="n">
        <v>895361.0657682</v>
      </c>
      <c r="M18" s="422" t="n">
        <v>0.931346992441508</v>
      </c>
      <c r="N18" s="422" t="n">
        <v>40.1329787859781</v>
      </c>
      <c r="O18" s="422" t="n">
        <v>0.705007743670394</v>
      </c>
      <c r="P18" s="422" t="n">
        <v>395235.2129128</v>
      </c>
      <c r="Q18" s="422" t="n">
        <v>1.40561382586181</v>
      </c>
      <c r="R18" s="422" t="n">
        <v>17.7157205307914</v>
      </c>
      <c r="S18" s="422" t="n">
        <v>1.30561643028397</v>
      </c>
    </row>
    <row r="19">
      <c r="A19" s="422" t="s">
        <v>14</v>
      </c>
      <c r="B19" s="422" t="s">
        <v>18</v>
      </c>
      <c r="C19" s="422" t="s">
        <v>16</v>
      </c>
      <c r="D19" s="422" t="n">
        <v>417.4318959</v>
      </c>
      <c r="E19" s="422"/>
      <c r="F19" s="422" t="n">
        <v>41.0406337568072</v>
      </c>
      <c r="G19" s="422"/>
      <c r="H19" s="422" t="n">
        <v>297.3912578</v>
      </c>
      <c r="I19" s="422"/>
      <c r="J19" s="422" t="n">
        <v>29.2386035032883</v>
      </c>
      <c r="K19" s="422"/>
      <c r="L19" s="422" t="n">
        <v>216.4694078</v>
      </c>
      <c r="M19" s="422"/>
      <c r="N19" s="422" t="n">
        <v>21.2826134570248</v>
      </c>
      <c r="O19" s="422"/>
      <c r="P19" s="422" t="n">
        <v>85.825981</v>
      </c>
      <c r="Q19" s="422"/>
      <c r="R19" s="422" t="n">
        <v>8.43814928287968</v>
      </c>
      <c r="S19" s="422"/>
    </row>
    <row r="20">
      <c r="A20" s="422" t="s">
        <v>14</v>
      </c>
      <c r="B20" s="422" t="s">
        <v>18</v>
      </c>
      <c r="C20" s="422" t="s">
        <v>17</v>
      </c>
      <c r="D20" s="422" t="n">
        <v>2668.5493121</v>
      </c>
      <c r="E20" s="422"/>
      <c r="F20" s="422" t="n">
        <v>32.7140838033361</v>
      </c>
      <c r="G20" s="422"/>
      <c r="H20" s="422" t="n">
        <v>2394.1857525</v>
      </c>
      <c r="I20" s="422"/>
      <c r="J20" s="422" t="n">
        <v>29.3506261971236</v>
      </c>
      <c r="K20" s="422"/>
      <c r="L20" s="422" t="n">
        <v>2030.4546784</v>
      </c>
      <c r="M20" s="422"/>
      <c r="N20" s="422" t="n">
        <v>24.891600918471</v>
      </c>
      <c r="O20" s="422"/>
      <c r="P20" s="422" t="n">
        <v>1063.998238</v>
      </c>
      <c r="Q20" s="422"/>
      <c r="R20" s="422" t="n">
        <v>13.0436890810694</v>
      </c>
      <c r="S20" s="422"/>
    </row>
    <row r="21">
      <c r="A21" s="422" t="s">
        <v>14</v>
      </c>
      <c r="B21" s="422" t="s">
        <v>19</v>
      </c>
      <c r="C21" s="422" t="s">
        <v>16</v>
      </c>
      <c r="D21" s="422" t="n">
        <v>27428.5949961</v>
      </c>
      <c r="E21" s="422" t="n">
        <v>5.43266119616113</v>
      </c>
      <c r="F21" s="422" t="n">
        <v>21.2250560399939</v>
      </c>
      <c r="G21" s="422" t="n">
        <v>4.67330143845212</v>
      </c>
      <c r="H21" s="422" t="n">
        <v>26726.4323605</v>
      </c>
      <c r="I21" s="422" t="n">
        <v>4.99816187863218</v>
      </c>
      <c r="J21" s="422" t="n">
        <v>20.6817018765043</v>
      </c>
      <c r="K21" s="422" t="n">
        <v>4.19559964907577</v>
      </c>
      <c r="L21" s="422" t="n">
        <v>47408.0349855</v>
      </c>
      <c r="M21" s="422" t="n">
        <v>4.21181286424026</v>
      </c>
      <c r="N21" s="422" t="n">
        <v>36.6857361617065</v>
      </c>
      <c r="O21" s="422" t="n">
        <v>2.95872211136501</v>
      </c>
      <c r="P21" s="422" t="n">
        <v>27664.3702942</v>
      </c>
      <c r="Q21" s="422" t="n">
        <v>5.57761309745008</v>
      </c>
      <c r="R21" s="422" t="n">
        <v>21.4075059217953</v>
      </c>
      <c r="S21" s="422" t="n">
        <v>4.54535612124897</v>
      </c>
    </row>
    <row r="22">
      <c r="A22" s="422" t="s">
        <v>14</v>
      </c>
      <c r="B22" s="422" t="s">
        <v>19</v>
      </c>
      <c r="C22" s="422" t="s">
        <v>17</v>
      </c>
      <c r="D22" s="422" t="n">
        <v>427571.7521316</v>
      </c>
      <c r="E22" s="422" t="n">
        <v>1.41885886526434</v>
      </c>
      <c r="F22" s="422" t="n">
        <v>19.2354797853513</v>
      </c>
      <c r="G22" s="422" t="n">
        <v>1.24746445906187</v>
      </c>
      <c r="H22" s="422" t="n">
        <v>507755.0538971</v>
      </c>
      <c r="I22" s="422" t="n">
        <v>1.20823011342348</v>
      </c>
      <c r="J22" s="422" t="n">
        <v>22.8427439990037</v>
      </c>
      <c r="K22" s="422" t="n">
        <v>1.03572787590625</v>
      </c>
      <c r="L22" s="422" t="n">
        <v>893330.6110898</v>
      </c>
      <c r="M22" s="422" t="n">
        <v>0.933319644564862</v>
      </c>
      <c r="N22" s="422" t="n">
        <v>40.18891057603</v>
      </c>
      <c r="O22" s="422" t="n">
        <v>0.706490958354557</v>
      </c>
      <c r="P22" s="422" t="n">
        <v>394171.2146748</v>
      </c>
      <c r="Q22" s="422" t="n">
        <v>1.40918337701378</v>
      </c>
      <c r="R22" s="422" t="n">
        <v>17.7328656396151</v>
      </c>
      <c r="S22" s="422" t="n">
        <v>1.30897563464464</v>
      </c>
    </row>
    <row r="23">
      <c r="A23" t="s">
        <v>20</v>
      </c>
    </row>
    <row r="24">
      <c r="A24" t="s">
        <v>21</v>
      </c>
    </row>
    <row r="25">
      <c r="A25" t="s">
        <v>22</v>
      </c>
    </row>
    <row r="26">
      <c r="A26" t="s">
        <v>23</v>
      </c>
    </row>
    <row r="27">
      <c r="A27" t="s">
        <v>24</v>
      </c>
    </row>
    <row r="30">
      <c r="L30" s="7" t="str">
        <f>=HYPERLINK("#'Indice'!A1", "Ir al índice")</f>
      </c>
    </row>
    <row r="31">
      <c r="A31" s="4" t="s">
        <v>1031</v>
      </c>
    </row>
    <row r="32">
      <c r="A32" s="5" t="s">
        <v>26</v>
      </c>
      <c r="B32" s="5" t="s">
        <v>10</v>
      </c>
      <c r="C32" s="5" t="s">
        <v>11</v>
      </c>
      <c r="D32" s="5" t="s">
        <v>994</v>
      </c>
      <c r="E32" s="5" t="s">
        <v>995</v>
      </c>
      <c r="F32" s="5" t="s">
        <v>996</v>
      </c>
      <c r="G32" s="5" t="s">
        <v>997</v>
      </c>
      <c r="H32" s="5" t="s">
        <v>998</v>
      </c>
      <c r="I32" s="5" t="s">
        <v>999</v>
      </c>
      <c r="J32" s="5" t="s">
        <v>1000</v>
      </c>
      <c r="K32" s="5" t="s">
        <v>1001</v>
      </c>
      <c r="L32" s="5" t="s">
        <v>1002</v>
      </c>
      <c r="M32" s="5" t="s">
        <v>1003</v>
      </c>
      <c r="N32" s="5" t="s">
        <v>1004</v>
      </c>
      <c r="O32" s="5" t="s">
        <v>1005</v>
      </c>
      <c r="P32" s="5" t="s">
        <v>1006</v>
      </c>
      <c r="Q32" s="5" t="s">
        <v>1007</v>
      </c>
      <c r="R32" s="5" t="s">
        <v>1008</v>
      </c>
      <c r="S32" s="5" t="s">
        <v>1009</v>
      </c>
    </row>
    <row r="33">
      <c r="A33" s="423" t="s">
        <v>14</v>
      </c>
      <c r="B33" s="423" t="s">
        <v>15</v>
      </c>
      <c r="C33" s="423" t="s">
        <v>16</v>
      </c>
      <c r="D33" s="423" t="n">
        <v>27846.026892</v>
      </c>
      <c r="E33" s="423" t="n">
        <v>5.35621697158902</v>
      </c>
      <c r="F33" s="423" t="n">
        <v>21.37980179591</v>
      </c>
      <c r="G33" s="423" t="n">
        <v>4.60740153079548</v>
      </c>
      <c r="H33" s="423" t="n">
        <v>27023.8236183</v>
      </c>
      <c r="I33" s="423" t="n">
        <v>4.94809758001083</v>
      </c>
      <c r="J33" s="423" t="n">
        <v>20.7485252732006</v>
      </c>
      <c r="K33" s="423" t="n">
        <v>4.15335779670517</v>
      </c>
      <c r="L33" s="423" t="n">
        <v>47624.5043933</v>
      </c>
      <c r="M33" s="423" t="n">
        <v>4.19314034617625</v>
      </c>
      <c r="N33" s="423" t="n">
        <v>36.56544858289</v>
      </c>
      <c r="O33" s="423" t="n">
        <v>2.94638616283261</v>
      </c>
      <c r="P33" s="423" t="n">
        <v>27750.1962752</v>
      </c>
      <c r="Q33" s="423" t="n">
        <v>5.56076598881752</v>
      </c>
      <c r="R33" s="423" t="n">
        <v>21.3062243479994</v>
      </c>
      <c r="S33" s="423" t="n">
        <v>4.53291161237074</v>
      </c>
    </row>
    <row r="34">
      <c r="A34" s="423" t="s">
        <v>14</v>
      </c>
      <c r="B34" s="423" t="s">
        <v>15</v>
      </c>
      <c r="C34" s="423" t="s">
        <v>17</v>
      </c>
      <c r="D34" s="423" t="n">
        <v>430240.3014437</v>
      </c>
      <c r="E34" s="423" t="n">
        <v>1.41068446520239</v>
      </c>
      <c r="F34" s="423" t="n">
        <v>19.2847618138257</v>
      </c>
      <c r="G34" s="423" t="n">
        <v>1.24005767042299</v>
      </c>
      <c r="H34" s="423" t="n">
        <v>510149.2396496</v>
      </c>
      <c r="I34" s="423" t="n">
        <v>1.20298812053805</v>
      </c>
      <c r="J34" s="423" t="n">
        <v>22.8665388694048</v>
      </c>
      <c r="K34" s="423" t="n">
        <v>1.03107728545503</v>
      </c>
      <c r="L34" s="423" t="n">
        <v>895361.0657682</v>
      </c>
      <c r="M34" s="423" t="n">
        <v>0.931346992441508</v>
      </c>
      <c r="N34" s="423" t="n">
        <v>40.1329787859781</v>
      </c>
      <c r="O34" s="423" t="n">
        <v>0.705007743670394</v>
      </c>
      <c r="P34" s="423" t="n">
        <v>395235.2129128</v>
      </c>
      <c r="Q34" s="423" t="n">
        <v>1.40561382586181</v>
      </c>
      <c r="R34" s="423" t="n">
        <v>17.7157205307914</v>
      </c>
      <c r="S34" s="423" t="n">
        <v>1.30561643028397</v>
      </c>
    </row>
    <row r="35">
      <c r="A35" s="423" t="s">
        <v>27</v>
      </c>
      <c r="B35" s="423" t="s">
        <v>28</v>
      </c>
      <c r="C35" s="423" t="s">
        <v>16</v>
      </c>
      <c r="D35" s="423" t="n">
        <v>639.3861478</v>
      </c>
      <c r="E35" s="423" t="n">
        <v>31.0470009335396</v>
      </c>
      <c r="F35" s="423" t="n">
        <v>43.1586766014538</v>
      </c>
      <c r="G35" s="423" t="n">
        <v>19.3389459131362</v>
      </c>
      <c r="H35" s="423" t="n">
        <v>480.8856921</v>
      </c>
      <c r="I35" s="423" t="n">
        <v>37.1150052183568</v>
      </c>
      <c r="J35" s="423" t="n">
        <v>32.4598681704661</v>
      </c>
      <c r="K35" s="423" t="n">
        <v>24.9133934816418</v>
      </c>
      <c r="L35" s="423" t="n">
        <v>249.9386617</v>
      </c>
      <c r="M35" s="423" t="n">
        <v>44.3039589689804</v>
      </c>
      <c r="N35" s="423" t="n">
        <v>16.8709032994012</v>
      </c>
      <c r="O35" s="423" t="n">
        <v>43.2358467446251</v>
      </c>
      <c r="P35" s="423" t="n">
        <v>111.2671482</v>
      </c>
      <c r="Q35" s="423" t="n">
        <v>72.8947501337944</v>
      </c>
      <c r="R35" s="423" t="n">
        <v>7.51055192867885</v>
      </c>
      <c r="S35" s="423" t="n">
        <v>72.1940390948837</v>
      </c>
    </row>
    <row r="36">
      <c r="A36" s="423" t="s">
        <v>27</v>
      </c>
      <c r="B36" s="423" t="s">
        <v>28</v>
      </c>
      <c r="C36" s="423" t="s">
        <v>17</v>
      </c>
      <c r="D36" s="423" t="n">
        <v>21284.8061406</v>
      </c>
      <c r="E36" s="423" t="n">
        <v>8.6184711068813</v>
      </c>
      <c r="F36" s="423" t="n">
        <v>34.6410605684829</v>
      </c>
      <c r="G36" s="423" t="n">
        <v>6.73058824168743</v>
      </c>
      <c r="H36" s="423" t="n">
        <v>24082.6773734</v>
      </c>
      <c r="I36" s="423" t="n">
        <v>5.70030657710525</v>
      </c>
      <c r="J36" s="423" t="n">
        <v>39.1946010704735</v>
      </c>
      <c r="K36" s="423" t="n">
        <v>5.01896669119719</v>
      </c>
      <c r="L36" s="423" t="n">
        <v>10489.9403907</v>
      </c>
      <c r="M36" s="423" t="n">
        <v>9.59489787637582</v>
      </c>
      <c r="N36" s="423" t="n">
        <v>17.0723969968829</v>
      </c>
      <c r="O36" s="423" t="n">
        <v>9.10686864071972</v>
      </c>
      <c r="P36" s="423" t="n">
        <v>5586.4400859</v>
      </c>
      <c r="Q36" s="423" t="n">
        <v>14.6341502082257</v>
      </c>
      <c r="R36" s="423" t="n">
        <v>9.09194136416069</v>
      </c>
      <c r="S36" s="423" t="n">
        <v>14.1845066350096</v>
      </c>
    </row>
    <row r="37">
      <c r="A37" s="423" t="s">
        <v>29</v>
      </c>
      <c r="B37" s="423" t="s">
        <v>30</v>
      </c>
      <c r="C37" s="423" t="s">
        <v>16</v>
      </c>
      <c r="D37" s="423" t="n">
        <v>276.0797569</v>
      </c>
      <c r="E37" s="423" t="n">
        <v>24.0001615092836</v>
      </c>
      <c r="F37" s="423" t="n">
        <v>43.2371558715901</v>
      </c>
      <c r="G37" s="423" t="n">
        <v>15.6524644173922</v>
      </c>
      <c r="H37" s="423" t="n">
        <v>235.0430118</v>
      </c>
      <c r="I37" s="423" t="n">
        <v>28.4121416939692</v>
      </c>
      <c r="J37" s="423" t="n">
        <v>36.8103458646757</v>
      </c>
      <c r="K37" s="423" t="n">
        <v>20.5214840251166</v>
      </c>
      <c r="L37" s="423" t="n">
        <v>52.5732677</v>
      </c>
      <c r="M37" s="423" t="n">
        <v>58.0772489835064</v>
      </c>
      <c r="N37" s="423" t="n">
        <v>8.2335575623065</v>
      </c>
      <c r="O37" s="423" t="n">
        <v>51.257686766213</v>
      </c>
      <c r="P37" s="423" t="n">
        <v>74.8282868</v>
      </c>
      <c r="Q37" s="423" t="n">
        <v>44.6767694011103</v>
      </c>
      <c r="R37" s="423" t="n">
        <v>11.7189407014276</v>
      </c>
      <c r="S37" s="423" t="n">
        <v>40.2548585787245</v>
      </c>
    </row>
    <row r="38">
      <c r="A38" s="423" t="s">
        <v>29</v>
      </c>
      <c r="B38" s="423" t="s">
        <v>30</v>
      </c>
      <c r="C38" s="423" t="s">
        <v>17</v>
      </c>
      <c r="D38" s="423" t="n">
        <v>6139.5052592</v>
      </c>
      <c r="E38" s="423" t="n">
        <v>6.01615864991781</v>
      </c>
      <c r="F38" s="423" t="n">
        <v>42.809972339669</v>
      </c>
      <c r="G38" s="423" t="n">
        <v>4.84145094657122</v>
      </c>
      <c r="H38" s="423" t="n">
        <v>4160.3488743</v>
      </c>
      <c r="I38" s="423" t="n">
        <v>7.67036679384141</v>
      </c>
      <c r="J38" s="423" t="n">
        <v>29.0095720604307</v>
      </c>
      <c r="K38" s="423" t="n">
        <v>5.44861091410838</v>
      </c>
      <c r="L38" s="423" t="n">
        <v>2522.380358</v>
      </c>
      <c r="M38" s="423" t="n">
        <v>10.032512883602</v>
      </c>
      <c r="N38" s="423" t="n">
        <v>17.5882304513532</v>
      </c>
      <c r="O38" s="423" t="n">
        <v>9.41398285113661</v>
      </c>
      <c r="P38" s="423" t="n">
        <v>1519.0624626</v>
      </c>
      <c r="Q38" s="423" t="n">
        <v>11.7152429796664</v>
      </c>
      <c r="R38" s="423" t="n">
        <v>10.5922251485471</v>
      </c>
      <c r="S38" s="423" t="n">
        <v>12.3420858622139</v>
      </c>
    </row>
    <row r="39">
      <c r="A39" s="423" t="s">
        <v>31</v>
      </c>
      <c r="B39" s="423" t="s">
        <v>32</v>
      </c>
      <c r="C39" s="423" t="s">
        <v>16</v>
      </c>
      <c r="D39" s="423" t="n">
        <v>823.2180377</v>
      </c>
      <c r="E39" s="423" t="n">
        <v>32.8639900115212</v>
      </c>
      <c r="F39" s="423" t="n">
        <v>47.6495124235667</v>
      </c>
      <c r="G39" s="423" t="n">
        <v>16.3949156357676</v>
      </c>
      <c r="H39" s="423" t="n">
        <v>612.5764755</v>
      </c>
      <c r="I39" s="423" t="n">
        <v>34.6209616954148</v>
      </c>
      <c r="J39" s="423" t="n">
        <v>35.457155993901</v>
      </c>
      <c r="K39" s="423" t="n">
        <v>24.1765066730988</v>
      </c>
      <c r="L39" s="423" t="n">
        <v>241.3816006</v>
      </c>
      <c r="M39" s="423" t="n">
        <v>48.8882339898836</v>
      </c>
      <c r="N39" s="423" t="n">
        <v>13.9716515550909</v>
      </c>
      <c r="O39" s="423" t="n">
        <v>44.9193413204423</v>
      </c>
      <c r="P39" s="423" t="n">
        <v>50.4764808</v>
      </c>
      <c r="Q39" s="423" t="n">
        <v>100</v>
      </c>
      <c r="R39" s="423" t="n">
        <v>2.92168002744132</v>
      </c>
      <c r="S39" s="423" t="n">
        <v>98.781348895864</v>
      </c>
    </row>
    <row r="40">
      <c r="A40" s="423" t="s">
        <v>31</v>
      </c>
      <c r="B40" s="423" t="s">
        <v>32</v>
      </c>
      <c r="C40" s="423" t="s">
        <v>17</v>
      </c>
      <c r="D40" s="423" t="n">
        <v>11749.1375828</v>
      </c>
      <c r="E40" s="423" t="n">
        <v>6.78002419051524</v>
      </c>
      <c r="F40" s="423" t="n">
        <v>27.6365678644788</v>
      </c>
      <c r="G40" s="423" t="n">
        <v>7.09326690067447</v>
      </c>
      <c r="H40" s="423" t="n">
        <v>18128.5657339</v>
      </c>
      <c r="I40" s="423" t="n">
        <v>6.48570427749767</v>
      </c>
      <c r="J40" s="423" t="n">
        <v>42.6423925722039</v>
      </c>
      <c r="K40" s="423" t="n">
        <v>5.09425505655172</v>
      </c>
      <c r="L40" s="423" t="n">
        <v>7158.7315138</v>
      </c>
      <c r="M40" s="423" t="n">
        <v>8.86487920668617</v>
      </c>
      <c r="N40" s="423" t="n">
        <v>16.8389184236251</v>
      </c>
      <c r="O40" s="423" t="n">
        <v>8.14142500111337</v>
      </c>
      <c r="P40" s="423" t="n">
        <v>5476.5777853</v>
      </c>
      <c r="Q40" s="423" t="n">
        <v>14.5129039522604</v>
      </c>
      <c r="R40" s="423" t="n">
        <v>12.8821211396922</v>
      </c>
      <c r="S40" s="423" t="n">
        <v>13.5120966880159</v>
      </c>
    </row>
    <row r="41">
      <c r="A41" s="423" t="s">
        <v>33</v>
      </c>
      <c r="B41" s="423" t="s">
        <v>34</v>
      </c>
      <c r="C41" s="423" t="s">
        <v>16</v>
      </c>
      <c r="D41" s="423" t="n">
        <v>62.298135</v>
      </c>
      <c r="E41" s="423" t="n">
        <v>41.206719908793</v>
      </c>
      <c r="F41" s="423" t="n">
        <v>30.8140221994067</v>
      </c>
      <c r="G41" s="423" t="n">
        <v>29.7405357287026</v>
      </c>
      <c r="H41" s="423" t="n">
        <v>75.6228662</v>
      </c>
      <c r="I41" s="423" t="n">
        <v>50.0683309214131</v>
      </c>
      <c r="J41" s="423" t="n">
        <v>37.4047261265455</v>
      </c>
      <c r="K41" s="423" t="n">
        <v>33.6000420640765</v>
      </c>
      <c r="L41" s="423" t="n">
        <v>47.0479109</v>
      </c>
      <c r="M41" s="423" t="n">
        <v>45.1485916973941</v>
      </c>
      <c r="N41" s="423" t="n">
        <v>23.2709273063842</v>
      </c>
      <c r="O41" s="423" t="n">
        <v>42.0280210412553</v>
      </c>
      <c r="P41" s="423" t="n">
        <v>17.2057167</v>
      </c>
      <c r="Q41" s="423" t="n">
        <v>71.3442974465036</v>
      </c>
      <c r="R41" s="423" t="n">
        <v>8.51032436766368</v>
      </c>
      <c r="S41" s="423" t="n">
        <v>71.9894447129516</v>
      </c>
    </row>
    <row r="42">
      <c r="A42" s="423" t="s">
        <v>33</v>
      </c>
      <c r="B42" s="423" t="s">
        <v>34</v>
      </c>
      <c r="C42" s="423" t="s">
        <v>17</v>
      </c>
      <c r="D42" s="423" t="n">
        <v>4260.0343387</v>
      </c>
      <c r="E42" s="423" t="n">
        <v>6.96571613210504</v>
      </c>
      <c r="F42" s="423" t="n">
        <v>33.1769204091799</v>
      </c>
      <c r="G42" s="423" t="n">
        <v>5.73393524441553</v>
      </c>
      <c r="H42" s="423" t="n">
        <v>4561.294506</v>
      </c>
      <c r="I42" s="423" t="n">
        <v>7.16564787592597</v>
      </c>
      <c r="J42" s="423" t="n">
        <v>35.5231185377186</v>
      </c>
      <c r="K42" s="423" t="n">
        <v>5.59100552345095</v>
      </c>
      <c r="L42" s="423" t="n">
        <v>2762.9724294</v>
      </c>
      <c r="M42" s="423" t="n">
        <v>7.3138976436787</v>
      </c>
      <c r="N42" s="423" t="n">
        <v>21.5178820391705</v>
      </c>
      <c r="O42" s="423" t="n">
        <v>6.7846400208745</v>
      </c>
      <c r="P42" s="423" t="n">
        <v>1256.0536659</v>
      </c>
      <c r="Q42" s="423" t="n">
        <v>12.168638564395</v>
      </c>
      <c r="R42" s="423" t="n">
        <v>9.78207901393106</v>
      </c>
      <c r="S42" s="423" t="n">
        <v>12.0627954685875</v>
      </c>
    </row>
    <row r="43">
      <c r="A43" s="423" t="s">
        <v>35</v>
      </c>
      <c r="B43" s="423" t="s">
        <v>36</v>
      </c>
      <c r="C43" s="423" t="s">
        <v>16</v>
      </c>
      <c r="D43" s="423" t="n">
        <v>462.5238035</v>
      </c>
      <c r="E43" s="423" t="n">
        <v>46.3235655240672</v>
      </c>
      <c r="F43" s="423" t="n">
        <v>28.0911697407562</v>
      </c>
      <c r="G43" s="423" t="n">
        <v>34.8971128688697</v>
      </c>
      <c r="H43" s="423" t="n">
        <v>304.9052701</v>
      </c>
      <c r="I43" s="423" t="n">
        <v>43.205004108309</v>
      </c>
      <c r="J43" s="423" t="n">
        <v>18.5182808590958</v>
      </c>
      <c r="K43" s="423" t="n">
        <v>38.1065671945063</v>
      </c>
      <c r="L43" s="423" t="n">
        <v>349.5745237</v>
      </c>
      <c r="M43" s="423" t="n">
        <v>50.8496363124917</v>
      </c>
      <c r="N43" s="423" t="n">
        <v>21.2312473606576</v>
      </c>
      <c r="O43" s="423" t="n">
        <v>43.4432669720702</v>
      </c>
      <c r="P43" s="423" t="n">
        <v>529.5059919</v>
      </c>
      <c r="Q43" s="423" t="n">
        <v>41.2458715872462</v>
      </c>
      <c r="R43" s="423" t="n">
        <v>32.1593020394904</v>
      </c>
      <c r="S43" s="423" t="n">
        <v>31.4298023367378</v>
      </c>
    </row>
    <row r="44">
      <c r="A44" s="423" t="s">
        <v>35</v>
      </c>
      <c r="B44" s="423" t="s">
        <v>36</v>
      </c>
      <c r="C44" s="423" t="s">
        <v>17</v>
      </c>
      <c r="D44" s="423" t="n">
        <v>19457.9923288</v>
      </c>
      <c r="E44" s="423" t="n">
        <v>7.47972761975111</v>
      </c>
      <c r="F44" s="423" t="n">
        <v>32.2665631485434</v>
      </c>
      <c r="G44" s="423" t="n">
        <v>6.71184879378122</v>
      </c>
      <c r="H44" s="423" t="n">
        <v>20649.2361971</v>
      </c>
      <c r="I44" s="423" t="n">
        <v>6.44947710617167</v>
      </c>
      <c r="J44" s="423" t="n">
        <v>34.2419645595577</v>
      </c>
      <c r="K44" s="423" t="n">
        <v>5.30187103031223</v>
      </c>
      <c r="L44" s="423" t="n">
        <v>12942.1808031</v>
      </c>
      <c r="M44" s="423" t="n">
        <v>9.63822376929457</v>
      </c>
      <c r="N44" s="423" t="n">
        <v>21.4616023640321</v>
      </c>
      <c r="O44" s="423" t="n">
        <v>8.11979527175706</v>
      </c>
      <c r="P44" s="423" t="n">
        <v>7254.4793722</v>
      </c>
      <c r="Q44" s="423" t="n">
        <v>11.0542861715076</v>
      </c>
      <c r="R44" s="423" t="n">
        <v>12.0298699278669</v>
      </c>
      <c r="S44" s="423" t="n">
        <v>11.1824922727348</v>
      </c>
    </row>
    <row r="45">
      <c r="A45" s="423" t="s">
        <v>37</v>
      </c>
      <c r="B45" s="423" t="s">
        <v>38</v>
      </c>
      <c r="C45" s="423" t="s">
        <v>16</v>
      </c>
      <c r="D45" s="423" t="n">
        <v>1309.1075879</v>
      </c>
      <c r="E45" s="423" t="n">
        <v>58.2595346193858</v>
      </c>
      <c r="F45" s="423" t="n">
        <v>8.38111353356841</v>
      </c>
      <c r="G45" s="423" t="n">
        <v>58.0065503958756</v>
      </c>
      <c r="H45" s="423" t="n">
        <v>3181.3662399</v>
      </c>
      <c r="I45" s="423" t="n">
        <v>32.0306884511825</v>
      </c>
      <c r="J45" s="423" t="n">
        <v>20.3676091215967</v>
      </c>
      <c r="K45" s="423" t="n">
        <v>23.5478334225595</v>
      </c>
      <c r="L45" s="423" t="n">
        <v>4933.8087816</v>
      </c>
      <c r="M45" s="423" t="n">
        <v>29.2153099899154</v>
      </c>
      <c r="N45" s="423" t="n">
        <v>31.5870230481508</v>
      </c>
      <c r="O45" s="423" t="n">
        <v>17.0468606918386</v>
      </c>
      <c r="P45" s="423" t="n">
        <v>6195.4507668</v>
      </c>
      <c r="Q45" s="423" t="n">
        <v>26.3655784633643</v>
      </c>
      <c r="R45" s="423" t="n">
        <v>39.664254296684</v>
      </c>
      <c r="S45" s="423" t="n">
        <v>13.8909803578006</v>
      </c>
    </row>
    <row r="46">
      <c r="A46" s="423" t="s">
        <v>37</v>
      </c>
      <c r="B46" s="423" t="s">
        <v>38</v>
      </c>
      <c r="C46" s="423" t="s">
        <v>17</v>
      </c>
      <c r="D46" s="423" t="n">
        <v>60162.9419298</v>
      </c>
      <c r="E46" s="423" t="n">
        <v>9.90356824938266</v>
      </c>
      <c r="F46" s="423" t="n">
        <v>22.8239899323811</v>
      </c>
      <c r="G46" s="423" t="n">
        <v>8.05933432076678</v>
      </c>
      <c r="H46" s="423" t="n">
        <v>61013.8453058</v>
      </c>
      <c r="I46" s="423" t="n">
        <v>8.85450511086884</v>
      </c>
      <c r="J46" s="423" t="n">
        <v>23.1467967876362</v>
      </c>
      <c r="K46" s="423" t="n">
        <v>7.60883465905288</v>
      </c>
      <c r="L46" s="423" t="n">
        <v>82832.4434492</v>
      </c>
      <c r="M46" s="423" t="n">
        <v>7.05264966369376</v>
      </c>
      <c r="N46" s="423" t="n">
        <v>31.4241091728034</v>
      </c>
      <c r="O46" s="423" t="n">
        <v>6.0222134809554</v>
      </c>
      <c r="P46" s="423" t="n">
        <v>59585.9694009</v>
      </c>
      <c r="Q46" s="423" t="n">
        <v>8.96853578726214</v>
      </c>
      <c r="R46" s="423" t="n">
        <v>22.6051041071793</v>
      </c>
      <c r="S46" s="423" t="n">
        <v>7.86997421802934</v>
      </c>
    </row>
    <row r="47">
      <c r="A47" s="423" t="s">
        <v>39</v>
      </c>
      <c r="B47" s="423" t="s">
        <v>40</v>
      </c>
      <c r="C47" s="423" t="s">
        <v>16</v>
      </c>
      <c r="D47" s="423" t="n">
        <v>229.4089341</v>
      </c>
      <c r="E47" s="423" t="n">
        <v>33.4382174920003</v>
      </c>
      <c r="F47" s="423" t="n">
        <v>47.1627954378858</v>
      </c>
      <c r="G47" s="423" t="n">
        <v>20.5757434530404</v>
      </c>
      <c r="H47" s="423" t="n">
        <v>159.8185511</v>
      </c>
      <c r="I47" s="423" t="n">
        <v>31.3133343593068</v>
      </c>
      <c r="J47" s="423" t="n">
        <v>32.8561294366286</v>
      </c>
      <c r="K47" s="423" t="n">
        <v>21.3876964412233</v>
      </c>
      <c r="L47" s="423" t="n">
        <v>40.1892167</v>
      </c>
      <c r="M47" s="423" t="n">
        <v>62.9199356583249</v>
      </c>
      <c r="N47" s="423" t="n">
        <v>8.26225802175924</v>
      </c>
      <c r="O47" s="423" t="n">
        <v>58.5945481861205</v>
      </c>
      <c r="P47" s="423" t="n">
        <v>57.0025868</v>
      </c>
      <c r="Q47" s="423" t="n">
        <v>43.6123453414482</v>
      </c>
      <c r="R47" s="423" t="n">
        <v>11.7188171037264</v>
      </c>
      <c r="S47" s="423" t="n">
        <v>44.7229839706106</v>
      </c>
    </row>
    <row r="48">
      <c r="A48" s="423" t="s">
        <v>39</v>
      </c>
      <c r="B48" s="423" t="s">
        <v>40</v>
      </c>
      <c r="C48" s="423" t="s">
        <v>17</v>
      </c>
      <c r="D48" s="423" t="n">
        <v>4778.3694274</v>
      </c>
      <c r="E48" s="423" t="n">
        <v>6.30783944668666</v>
      </c>
      <c r="F48" s="423" t="n">
        <v>43.9333923434656</v>
      </c>
      <c r="G48" s="423" t="n">
        <v>5.20148573239457</v>
      </c>
      <c r="H48" s="423" t="n">
        <v>4314.5915177</v>
      </c>
      <c r="I48" s="423" t="n">
        <v>5.61818804261515</v>
      </c>
      <c r="J48" s="423" t="n">
        <v>39.6693149889089</v>
      </c>
      <c r="K48" s="423" t="n">
        <v>4.73282644194387</v>
      </c>
      <c r="L48" s="423" t="n">
        <v>1238.1197959</v>
      </c>
      <c r="M48" s="423" t="n">
        <v>9.95452220940118</v>
      </c>
      <c r="N48" s="423" t="n">
        <v>11.3835490511841</v>
      </c>
      <c r="O48" s="423" t="n">
        <v>9.39688510764135</v>
      </c>
      <c r="P48" s="423" t="n">
        <v>545.3145759</v>
      </c>
      <c r="Q48" s="423" t="n">
        <v>18.6621346345531</v>
      </c>
      <c r="R48" s="423" t="n">
        <v>5.01374361644135</v>
      </c>
      <c r="S48" s="423" t="n">
        <v>18.2770788679031</v>
      </c>
    </row>
    <row r="49">
      <c r="A49" t="s">
        <v>20</v>
      </c>
    </row>
    <row r="50">
      <c r="A50" t="s">
        <v>21</v>
      </c>
    </row>
    <row r="51">
      <c r="A51" t="s">
        <v>22</v>
      </c>
    </row>
    <row r="52">
      <c r="A52" t="s">
        <v>23</v>
      </c>
    </row>
    <row r="53">
      <c r="A53" t="s">
        <v>24</v>
      </c>
    </row>
    <row r="56">
      <c r="L56" s="7" t="str">
        <f>=HYPERLINK("#'Indice'!A1", "Ir al índice")</f>
      </c>
    </row>
    <row r="57">
      <c r="A57" s="4" t="s">
        <v>1032</v>
      </c>
    </row>
    <row r="58">
      <c r="A58" s="5" t="s">
        <v>26</v>
      </c>
      <c r="B58" s="5" t="s">
        <v>10</v>
      </c>
      <c r="C58" s="5" t="s">
        <v>11</v>
      </c>
      <c r="D58" s="5" t="s">
        <v>994</v>
      </c>
      <c r="E58" s="5" t="s">
        <v>995</v>
      </c>
      <c r="F58" s="5" t="s">
        <v>996</v>
      </c>
      <c r="G58" s="5" t="s">
        <v>997</v>
      </c>
      <c r="H58" s="5" t="s">
        <v>998</v>
      </c>
      <c r="I58" s="5" t="s">
        <v>999</v>
      </c>
      <c r="J58" s="5" t="s">
        <v>1000</v>
      </c>
      <c r="K58" s="5" t="s">
        <v>1001</v>
      </c>
      <c r="L58" s="5" t="s">
        <v>1002</v>
      </c>
      <c r="M58" s="5" t="s">
        <v>1003</v>
      </c>
      <c r="N58" s="5" t="s">
        <v>1004</v>
      </c>
      <c r="O58" s="5" t="s">
        <v>1005</v>
      </c>
      <c r="P58" s="5" t="s">
        <v>1006</v>
      </c>
      <c r="Q58" s="5" t="s">
        <v>1007</v>
      </c>
      <c r="R58" s="5" t="s">
        <v>1008</v>
      </c>
      <c r="S58" s="5" t="s">
        <v>1009</v>
      </c>
    </row>
    <row r="59">
      <c r="A59" s="424" t="s">
        <v>14</v>
      </c>
      <c r="B59" s="424" t="s">
        <v>15</v>
      </c>
      <c r="C59" s="424" t="s">
        <v>16</v>
      </c>
      <c r="D59" s="424" t="n">
        <v>27428.5949961</v>
      </c>
      <c r="E59" s="424" t="n">
        <v>5.43266119616113</v>
      </c>
      <c r="F59" s="424" t="n">
        <v>21.2250560399939</v>
      </c>
      <c r="G59" s="424" t="n">
        <v>4.67330143845212</v>
      </c>
      <c r="H59" s="424" t="n">
        <v>26726.4323605</v>
      </c>
      <c r="I59" s="424" t="n">
        <v>4.99816187863218</v>
      </c>
      <c r="J59" s="424" t="n">
        <v>20.6817018765043</v>
      </c>
      <c r="K59" s="424" t="n">
        <v>4.19559964907577</v>
      </c>
      <c r="L59" s="424" t="n">
        <v>47408.0349855</v>
      </c>
      <c r="M59" s="424" t="n">
        <v>4.21181286424026</v>
      </c>
      <c r="N59" s="424" t="n">
        <v>36.6857361617065</v>
      </c>
      <c r="O59" s="424" t="n">
        <v>2.95872211136501</v>
      </c>
      <c r="P59" s="424" t="n">
        <v>27664.3702942</v>
      </c>
      <c r="Q59" s="424" t="n">
        <v>5.57761309745008</v>
      </c>
      <c r="R59" s="424" t="n">
        <v>21.4075059217953</v>
      </c>
      <c r="S59" s="424" t="n">
        <v>4.54535612124897</v>
      </c>
    </row>
    <row r="60">
      <c r="A60" s="424" t="s">
        <v>14</v>
      </c>
      <c r="B60" s="424" t="s">
        <v>15</v>
      </c>
      <c r="C60" s="424" t="s">
        <v>17</v>
      </c>
      <c r="D60" s="424" t="n">
        <v>427571.7521316</v>
      </c>
      <c r="E60" s="424" t="n">
        <v>1.41885886526434</v>
      </c>
      <c r="F60" s="424" t="n">
        <v>19.2354797853513</v>
      </c>
      <c r="G60" s="424" t="n">
        <v>1.24746445906187</v>
      </c>
      <c r="H60" s="424" t="n">
        <v>507755.0538971</v>
      </c>
      <c r="I60" s="424" t="n">
        <v>1.20823011342348</v>
      </c>
      <c r="J60" s="424" t="n">
        <v>22.8427439990037</v>
      </c>
      <c r="K60" s="424" t="n">
        <v>1.03572787590625</v>
      </c>
      <c r="L60" s="424" t="n">
        <v>893330.6110898</v>
      </c>
      <c r="M60" s="424" t="n">
        <v>0.933319644564862</v>
      </c>
      <c r="N60" s="424" t="n">
        <v>40.18891057603</v>
      </c>
      <c r="O60" s="424" t="n">
        <v>0.706490958354557</v>
      </c>
      <c r="P60" s="424" t="n">
        <v>394171.2146748</v>
      </c>
      <c r="Q60" s="424" t="n">
        <v>1.40918337701378</v>
      </c>
      <c r="R60" s="424" t="n">
        <v>17.7328656396151</v>
      </c>
      <c r="S60" s="424" t="n">
        <v>1.30897563464464</v>
      </c>
    </row>
    <row r="61">
      <c r="A61" s="424" t="s">
        <v>42</v>
      </c>
      <c r="B61" s="424" t="s">
        <v>43</v>
      </c>
      <c r="C61" s="424" t="s">
        <v>16</v>
      </c>
      <c r="D61" s="424" t="n">
        <v>58.8815545</v>
      </c>
      <c r="E61" s="424" t="n">
        <v>52.4062482557117</v>
      </c>
      <c r="F61" s="424" t="n">
        <v>27.7219958745863</v>
      </c>
      <c r="G61" s="424" t="n">
        <v>32.5093186997441</v>
      </c>
      <c r="H61" s="424" t="n">
        <v>99.8245413</v>
      </c>
      <c r="I61" s="424" t="n">
        <v>33.4556226594261</v>
      </c>
      <c r="J61" s="424" t="n">
        <v>46.9983434642689</v>
      </c>
      <c r="K61" s="424" t="n">
        <v>22.449872372898</v>
      </c>
      <c r="L61" s="424" t="n">
        <v>43.963963</v>
      </c>
      <c r="M61" s="424" t="n">
        <v>41.751707537099</v>
      </c>
      <c r="N61" s="424" t="n">
        <v>20.6986519168149</v>
      </c>
      <c r="O61" s="424" t="n">
        <v>30.5578437969343</v>
      </c>
      <c r="P61" s="424" t="n">
        <v>9.7300684</v>
      </c>
      <c r="Q61" s="424" t="n">
        <v>100</v>
      </c>
      <c r="R61" s="424" t="n">
        <v>4.58100874432998</v>
      </c>
      <c r="S61" s="424" t="n">
        <v>97.1452505313351</v>
      </c>
    </row>
    <row r="62">
      <c r="A62" s="424" t="s">
        <v>42</v>
      </c>
      <c r="B62" s="424" t="s">
        <v>43</v>
      </c>
      <c r="C62" s="424" t="s">
        <v>17</v>
      </c>
      <c r="D62" s="424" t="n">
        <v>1299.9611218</v>
      </c>
      <c r="E62" s="424" t="n">
        <v>9.94975353870033</v>
      </c>
      <c r="F62" s="424" t="n">
        <v>39.4645250622796</v>
      </c>
      <c r="G62" s="424" t="n">
        <v>9.80762197560236</v>
      </c>
      <c r="H62" s="424" t="n">
        <v>1155.4373323</v>
      </c>
      <c r="I62" s="424" t="n">
        <v>10.9233503336314</v>
      </c>
      <c r="J62" s="424" t="n">
        <v>35.0770379158018</v>
      </c>
      <c r="K62" s="424" t="n">
        <v>8.50658181068855</v>
      </c>
      <c r="L62" s="424" t="n">
        <v>647.8319782</v>
      </c>
      <c r="M62" s="424" t="n">
        <v>16.6212962375201</v>
      </c>
      <c r="N62" s="424" t="n">
        <v>19.6670353528876</v>
      </c>
      <c r="O62" s="424" t="n">
        <v>14.3676787647015</v>
      </c>
      <c r="P62" s="424" t="n">
        <v>190.768722</v>
      </c>
      <c r="Q62" s="424" t="n">
        <v>17.5798100681783</v>
      </c>
      <c r="R62" s="424" t="n">
        <v>5.79140166903108</v>
      </c>
      <c r="S62" s="424" t="n">
        <v>16.0074431551789</v>
      </c>
    </row>
    <row r="63">
      <c r="A63" s="424" t="s">
        <v>44</v>
      </c>
      <c r="B63" s="424" t="s">
        <v>45</v>
      </c>
      <c r="C63" s="424" t="s">
        <v>16</v>
      </c>
      <c r="D63" s="424" t="n">
        <v>163.3798603</v>
      </c>
      <c r="E63" s="424" t="n">
        <v>59.5635402879544</v>
      </c>
      <c r="F63" s="424" t="n">
        <v>31.218473656918</v>
      </c>
      <c r="G63" s="424" t="n">
        <v>38.3464800692932</v>
      </c>
      <c r="H63" s="424" t="n">
        <v>177.3170021</v>
      </c>
      <c r="I63" s="424" t="n">
        <v>52.2215591892663</v>
      </c>
      <c r="J63" s="424" t="n">
        <v>33.8815699120935</v>
      </c>
      <c r="K63" s="424" t="n">
        <v>41.3403851966342</v>
      </c>
      <c r="L63" s="424" t="n">
        <v>111.380189</v>
      </c>
      <c r="M63" s="424" t="n">
        <v>57.1105445556372</v>
      </c>
      <c r="N63" s="424" t="n">
        <v>21.2824242217757</v>
      </c>
      <c r="O63" s="424" t="n">
        <v>41.7106917758818</v>
      </c>
      <c r="P63" s="424" t="n">
        <v>71.266473</v>
      </c>
      <c r="Q63" s="424" t="n">
        <v>70.2905667315408</v>
      </c>
      <c r="R63" s="424" t="n">
        <v>13.6175322092129</v>
      </c>
      <c r="S63" s="424" t="n">
        <v>57.971990715353</v>
      </c>
    </row>
    <row r="64">
      <c r="A64" s="424" t="s">
        <v>44</v>
      </c>
      <c r="B64" s="424" t="s">
        <v>45</v>
      </c>
      <c r="C64" s="424" t="s">
        <v>17</v>
      </c>
      <c r="D64" s="424" t="n">
        <v>9193.3569077</v>
      </c>
      <c r="E64" s="424" t="n">
        <v>8.4465686239915</v>
      </c>
      <c r="F64" s="424" t="n">
        <v>36.5955953659046</v>
      </c>
      <c r="G64" s="424" t="n">
        <v>6.96061803161567</v>
      </c>
      <c r="H64" s="424" t="n">
        <v>8344.0839446</v>
      </c>
      <c r="I64" s="424" t="n">
        <v>7.89260591384735</v>
      </c>
      <c r="J64" s="424" t="n">
        <v>33.2149314773114</v>
      </c>
      <c r="K64" s="424" t="n">
        <v>6.15172560185343</v>
      </c>
      <c r="L64" s="424" t="n">
        <v>5059.3713437</v>
      </c>
      <c r="M64" s="424" t="n">
        <v>8.86996806770835</v>
      </c>
      <c r="N64" s="424" t="n">
        <v>20.1396191139739</v>
      </c>
      <c r="O64" s="424" t="n">
        <v>8.37318158367037</v>
      </c>
      <c r="P64" s="424" t="n">
        <v>2524.6725504</v>
      </c>
      <c r="Q64" s="424" t="n">
        <v>14.292621536554</v>
      </c>
      <c r="R64" s="424" t="n">
        <v>10.0498540428101</v>
      </c>
      <c r="S64" s="424" t="n">
        <v>13.930739018208</v>
      </c>
    </row>
    <row r="65">
      <c r="A65" s="424" t="s">
        <v>27</v>
      </c>
      <c r="B65" s="424" t="s">
        <v>28</v>
      </c>
      <c r="C65" s="424" t="s">
        <v>16</v>
      </c>
      <c r="D65" s="424" t="n">
        <v>491.1020463</v>
      </c>
      <c r="E65" s="424" t="n">
        <v>38.5170908718802</v>
      </c>
      <c r="F65" s="424" t="n">
        <v>44.7688839338612</v>
      </c>
      <c r="G65" s="424" t="n">
        <v>23.7487509847931</v>
      </c>
      <c r="H65" s="424" t="n">
        <v>367.1175661</v>
      </c>
      <c r="I65" s="424" t="n">
        <v>47.1703809122849</v>
      </c>
      <c r="J65" s="424" t="n">
        <v>33.4664533178764</v>
      </c>
      <c r="K65" s="424" t="n">
        <v>31.1283058286365</v>
      </c>
      <c r="L65" s="424" t="n">
        <v>127.4850715</v>
      </c>
      <c r="M65" s="424" t="n">
        <v>79.5471756221403</v>
      </c>
      <c r="N65" s="424" t="n">
        <v>11.6215446713839</v>
      </c>
      <c r="O65" s="424" t="n">
        <v>77.1924694544648</v>
      </c>
      <c r="P65" s="424" t="n">
        <v>111.2671482</v>
      </c>
      <c r="Q65" s="424" t="n">
        <v>72.8947501337944</v>
      </c>
      <c r="R65" s="424" t="n">
        <v>10.1431180768785</v>
      </c>
      <c r="S65" s="424" t="n">
        <v>73.0837580023762</v>
      </c>
    </row>
    <row r="66">
      <c r="A66" s="424" t="s">
        <v>27</v>
      </c>
      <c r="B66" s="424" t="s">
        <v>28</v>
      </c>
      <c r="C66" s="424" t="s">
        <v>17</v>
      </c>
      <c r="D66" s="424" t="n">
        <v>17650.8783244</v>
      </c>
      <c r="E66" s="424" t="n">
        <v>10.2961261725994</v>
      </c>
      <c r="F66" s="424" t="n">
        <v>34.0093383612093</v>
      </c>
      <c r="G66" s="424" t="n">
        <v>8.05570617100954</v>
      </c>
      <c r="H66" s="424" t="n">
        <v>20089.5843402</v>
      </c>
      <c r="I66" s="424" t="n">
        <v>6.71164685461712</v>
      </c>
      <c r="J66" s="424" t="n">
        <v>38.7081854401225</v>
      </c>
      <c r="K66" s="424" t="n">
        <v>5.91184151909003</v>
      </c>
      <c r="L66" s="424" t="n">
        <v>9001.3783593</v>
      </c>
      <c r="M66" s="424" t="n">
        <v>11.0881996876753</v>
      </c>
      <c r="N66" s="424" t="n">
        <v>17.3436650977031</v>
      </c>
      <c r="O66" s="424" t="n">
        <v>10.5179117880357</v>
      </c>
      <c r="P66" s="424" t="n">
        <v>5158.2522297</v>
      </c>
      <c r="Q66" s="424" t="n">
        <v>15.7172706612977</v>
      </c>
      <c r="R66" s="424" t="n">
        <v>9.93881110096503</v>
      </c>
      <c r="S66" s="424" t="n">
        <v>15.2356784872817</v>
      </c>
    </row>
    <row r="67">
      <c r="A67" s="424" t="s">
        <v>29</v>
      </c>
      <c r="B67" s="424" t="s">
        <v>30</v>
      </c>
      <c r="C67" s="424" t="s">
        <v>16</v>
      </c>
      <c r="D67" s="424" t="n">
        <v>110.7268712</v>
      </c>
      <c r="E67" s="424" t="n">
        <v>40.4217691403448</v>
      </c>
      <c r="F67" s="424" t="n">
        <v>34.5652633056253</v>
      </c>
      <c r="G67" s="424" t="n">
        <v>26.3060299298771</v>
      </c>
      <c r="H67" s="424" t="n">
        <v>147.1077497</v>
      </c>
      <c r="I67" s="424" t="n">
        <v>42.0018849357278</v>
      </c>
      <c r="J67" s="424" t="n">
        <v>45.9221690956487</v>
      </c>
      <c r="K67" s="424" t="n">
        <v>27.7999264164932</v>
      </c>
      <c r="L67" s="424" t="n">
        <v>31.4678411</v>
      </c>
      <c r="M67" s="424" t="n">
        <v>70.1168574825226</v>
      </c>
      <c r="N67" s="424" t="n">
        <v>9.82321817182419</v>
      </c>
      <c r="O67" s="424" t="n">
        <v>60.5396161935597</v>
      </c>
      <c r="P67" s="424" t="n">
        <v>31.039004</v>
      </c>
      <c r="Q67" s="424" t="n">
        <v>70.7234830026536</v>
      </c>
      <c r="R67" s="424" t="n">
        <v>9.68934942690186</v>
      </c>
      <c r="S67" s="424" t="n">
        <v>69.9077932300548</v>
      </c>
    </row>
    <row r="68">
      <c r="A68" s="424" t="s">
        <v>29</v>
      </c>
      <c r="B68" s="424" t="s">
        <v>30</v>
      </c>
      <c r="C68" s="424" t="s">
        <v>17</v>
      </c>
      <c r="D68" s="424" t="n">
        <v>4458.1254137</v>
      </c>
      <c r="E68" s="424" t="n">
        <v>7.65637838996847</v>
      </c>
      <c r="F68" s="424" t="n">
        <v>44.2271855878329</v>
      </c>
      <c r="G68" s="424" t="n">
        <v>6.22792833464073</v>
      </c>
      <c r="H68" s="424" t="n">
        <v>2824.2838487</v>
      </c>
      <c r="I68" s="424" t="n">
        <v>10.495934974618</v>
      </c>
      <c r="J68" s="424" t="n">
        <v>28.0185311847262</v>
      </c>
      <c r="K68" s="424" t="n">
        <v>7.45467530623765</v>
      </c>
      <c r="L68" s="424" t="n">
        <v>1681.5942118</v>
      </c>
      <c r="M68" s="424" t="n">
        <v>13.7562597792953</v>
      </c>
      <c r="N68" s="424" t="n">
        <v>16.6823883106015</v>
      </c>
      <c r="O68" s="424" t="n">
        <v>13.0738244588569</v>
      </c>
      <c r="P68" s="424" t="n">
        <v>1116.0532928</v>
      </c>
      <c r="Q68" s="424" t="n">
        <v>15.0026736750209</v>
      </c>
      <c r="R68" s="424" t="n">
        <v>11.0718949168394</v>
      </c>
      <c r="S68" s="424" t="n">
        <v>15.7652196032029</v>
      </c>
    </row>
    <row r="69">
      <c r="A69" s="424" t="s">
        <v>46</v>
      </c>
      <c r="B69" s="424" t="s">
        <v>47</v>
      </c>
      <c r="C69" s="424" t="s">
        <v>16</v>
      </c>
      <c r="D69" s="424" t="n">
        <v>291.3153491</v>
      </c>
      <c r="E69" s="424" t="n">
        <v>30.1813400139297</v>
      </c>
      <c r="F69" s="424" t="n">
        <v>31.2819824242906</v>
      </c>
      <c r="G69" s="424" t="n">
        <v>23.265679911226</v>
      </c>
      <c r="H69" s="424" t="n">
        <v>405.8479328</v>
      </c>
      <c r="I69" s="424" t="n">
        <v>24.0558744094961</v>
      </c>
      <c r="J69" s="424" t="n">
        <v>43.5807036601639</v>
      </c>
      <c r="K69" s="424" t="n">
        <v>16.0338776238924</v>
      </c>
      <c r="L69" s="424" t="n">
        <v>196.9051038</v>
      </c>
      <c r="M69" s="424" t="n">
        <v>26.7348712905717</v>
      </c>
      <c r="N69" s="424" t="n">
        <v>21.1440352022451</v>
      </c>
      <c r="O69" s="424" t="n">
        <v>23.5307555669155</v>
      </c>
      <c r="P69" s="424" t="n">
        <v>37.187649</v>
      </c>
      <c r="Q69" s="424" t="n">
        <v>49.3495500954699</v>
      </c>
      <c r="R69" s="424" t="n">
        <v>3.99327871330035</v>
      </c>
      <c r="S69" s="424" t="n">
        <v>49.2581619446031</v>
      </c>
    </row>
    <row r="70">
      <c r="A70" s="424" t="s">
        <v>46</v>
      </c>
      <c r="B70" s="424" t="s">
        <v>47</v>
      </c>
      <c r="C70" s="424" t="s">
        <v>17</v>
      </c>
      <c r="D70" s="424" t="n">
        <v>3127.5308527</v>
      </c>
      <c r="E70" s="424" t="n">
        <v>6.63530755569624</v>
      </c>
      <c r="F70" s="424" t="n">
        <v>34.3911862453566</v>
      </c>
      <c r="G70" s="424" t="n">
        <v>6.01509632015344</v>
      </c>
      <c r="H70" s="424" t="n">
        <v>3968.0264951</v>
      </c>
      <c r="I70" s="424" t="n">
        <v>6.29777433052866</v>
      </c>
      <c r="J70" s="424" t="n">
        <v>43.6335066372513</v>
      </c>
      <c r="K70" s="424" t="n">
        <v>5.01772960197583</v>
      </c>
      <c r="L70" s="424" t="n">
        <v>1747.0832915</v>
      </c>
      <c r="M70" s="424" t="n">
        <v>11.3908598457391</v>
      </c>
      <c r="N70" s="424" t="n">
        <v>19.2114065996364</v>
      </c>
      <c r="O70" s="424" t="n">
        <v>10.2075253712205</v>
      </c>
      <c r="P70" s="424" t="n">
        <v>251.3488218</v>
      </c>
      <c r="Q70" s="424" t="n">
        <v>25.500661800424</v>
      </c>
      <c r="R70" s="424" t="n">
        <v>2.76390051775579</v>
      </c>
      <c r="S70" s="424" t="n">
        <v>24.1737554044441</v>
      </c>
    </row>
    <row r="71">
      <c r="A71" s="424" t="s">
        <v>48</v>
      </c>
      <c r="B71" s="424" t="s">
        <v>49</v>
      </c>
      <c r="C71" s="424" t="s">
        <v>16</v>
      </c>
      <c r="D71" s="424" t="n">
        <v>503.955725</v>
      </c>
      <c r="E71" s="424" t="n">
        <v>40.0108101462113</v>
      </c>
      <c r="F71" s="424" t="n">
        <v>11.6499007851545</v>
      </c>
      <c r="G71" s="424" t="n">
        <v>36.8881913405146</v>
      </c>
      <c r="H71" s="424" t="n">
        <v>2173.0235935</v>
      </c>
      <c r="I71" s="424" t="n">
        <v>24.3528654264224</v>
      </c>
      <c r="J71" s="424" t="n">
        <v>50.2335979377453</v>
      </c>
      <c r="K71" s="424" t="n">
        <v>11.9290705252227</v>
      </c>
      <c r="L71" s="424" t="n">
        <v>1513.6821811</v>
      </c>
      <c r="M71" s="424" t="n">
        <v>26.6965857609921</v>
      </c>
      <c r="N71" s="424" t="n">
        <v>34.991659694056</v>
      </c>
      <c r="O71" s="424" t="n">
        <v>14.619993473662</v>
      </c>
      <c r="P71" s="424" t="n">
        <v>135.1755551</v>
      </c>
      <c r="Q71" s="424" t="n">
        <v>57.5229232800527</v>
      </c>
      <c r="R71" s="424" t="n">
        <v>3.1248415830442</v>
      </c>
      <c r="S71" s="424" t="n">
        <v>58.9202168217259</v>
      </c>
    </row>
    <row r="72">
      <c r="A72" s="424" t="s">
        <v>48</v>
      </c>
      <c r="B72" s="424" t="s">
        <v>49</v>
      </c>
      <c r="C72" s="424" t="s">
        <v>17</v>
      </c>
      <c r="D72" s="424" t="n">
        <v>11473.1080446</v>
      </c>
      <c r="E72" s="424" t="n">
        <v>8.72996524004024</v>
      </c>
      <c r="F72" s="424" t="n">
        <v>21.3385161642066</v>
      </c>
      <c r="G72" s="424" t="n">
        <v>8.47482398419887</v>
      </c>
      <c r="H72" s="424" t="n">
        <v>21582.2583856</v>
      </c>
      <c r="I72" s="424" t="n">
        <v>5.69492940309172</v>
      </c>
      <c r="J72" s="424" t="n">
        <v>40.1402451394124</v>
      </c>
      <c r="K72" s="424" t="n">
        <v>4.64539330415767</v>
      </c>
      <c r="L72" s="424" t="n">
        <v>16274.4168494</v>
      </c>
      <c r="M72" s="424" t="n">
        <v>9.10589051689388</v>
      </c>
      <c r="N72" s="424" t="n">
        <v>30.2683375467214</v>
      </c>
      <c r="O72" s="424" t="n">
        <v>7.11608475681519</v>
      </c>
      <c r="P72" s="424" t="n">
        <v>4437.3482131</v>
      </c>
      <c r="Q72" s="424" t="n">
        <v>12.6164363484716</v>
      </c>
      <c r="R72" s="424" t="n">
        <v>8.25290114965955</v>
      </c>
      <c r="S72" s="424" t="n">
        <v>12.936718468002</v>
      </c>
    </row>
    <row r="73">
      <c r="A73" s="424" t="s">
        <v>31</v>
      </c>
      <c r="B73" s="424" t="s">
        <v>32</v>
      </c>
      <c r="C73" s="424" t="s">
        <v>16</v>
      </c>
      <c r="D73" s="424" t="n">
        <v>797.1894667</v>
      </c>
      <c r="E73" s="424" t="n">
        <v>33.9247070964193</v>
      </c>
      <c r="F73" s="424" t="n">
        <v>47.1308453576397</v>
      </c>
      <c r="G73" s="424" t="n">
        <v>16.9763425410949</v>
      </c>
      <c r="H73" s="424" t="n">
        <v>606.9180905</v>
      </c>
      <c r="I73" s="424" t="n">
        <v>34.9414493860048</v>
      </c>
      <c r="J73" s="424" t="n">
        <v>35.8817619436434</v>
      </c>
      <c r="K73" s="424" t="n">
        <v>24.4121379367982</v>
      </c>
      <c r="L73" s="424" t="n">
        <v>236.8548926</v>
      </c>
      <c r="M73" s="424" t="n">
        <v>49.813958089328</v>
      </c>
      <c r="N73" s="424" t="n">
        <v>14.0031595770343</v>
      </c>
      <c r="O73" s="424" t="n">
        <v>45.7762470331249</v>
      </c>
      <c r="P73" s="424" t="n">
        <v>50.4764808</v>
      </c>
      <c r="Q73" s="424" t="n">
        <v>100</v>
      </c>
      <c r="R73" s="424" t="n">
        <v>2.98423312168265</v>
      </c>
      <c r="S73" s="424" t="n">
        <v>98.8271792682308</v>
      </c>
    </row>
    <row r="74">
      <c r="A74" s="424" t="s">
        <v>31</v>
      </c>
      <c r="B74" s="424" t="s">
        <v>32</v>
      </c>
      <c r="C74" s="424" t="s">
        <v>17</v>
      </c>
      <c r="D74" s="424" t="n">
        <v>11444.7164698</v>
      </c>
      <c r="E74" s="424" t="n">
        <v>6.95731411088443</v>
      </c>
      <c r="F74" s="424" t="n">
        <v>27.3626292258432</v>
      </c>
      <c r="G74" s="424" t="n">
        <v>7.26831292484129</v>
      </c>
      <c r="H74" s="424" t="n">
        <v>17910.1520729</v>
      </c>
      <c r="I74" s="424" t="n">
        <v>6.56357929519417</v>
      </c>
      <c r="J74" s="424" t="n">
        <v>42.8205322379466</v>
      </c>
      <c r="K74" s="424" t="n">
        <v>5.15364856064438</v>
      </c>
      <c r="L74" s="424" t="n">
        <v>7020.6669198</v>
      </c>
      <c r="M74" s="424" t="n">
        <v>9.03583638807552</v>
      </c>
      <c r="N74" s="424" t="n">
        <v>16.7853792054655</v>
      </c>
      <c r="O74" s="424" t="n">
        <v>8.29877372947214</v>
      </c>
      <c r="P74" s="424" t="n">
        <v>5450.5492143</v>
      </c>
      <c r="Q74" s="424" t="n">
        <v>14.5814757540854</v>
      </c>
      <c r="R74" s="424" t="n">
        <v>13.0314593307446</v>
      </c>
      <c r="S74" s="424" t="n">
        <v>13.5689074835397</v>
      </c>
    </row>
    <row r="75">
      <c r="A75" s="424" t="s">
        <v>50</v>
      </c>
      <c r="B75" s="424" t="s">
        <v>51</v>
      </c>
      <c r="C75" s="424" t="s">
        <v>16</v>
      </c>
      <c r="D75" s="424" t="n">
        <v>954.4834662</v>
      </c>
      <c r="E75" s="424" t="n">
        <v>31.8461296671459</v>
      </c>
      <c r="F75" s="424" t="n">
        <v>25.7025302550455</v>
      </c>
      <c r="G75" s="424" t="n">
        <v>24.1382266675376</v>
      </c>
      <c r="H75" s="424" t="n">
        <v>2051.3580584</v>
      </c>
      <c r="I75" s="424" t="n">
        <v>27.8069336449062</v>
      </c>
      <c r="J75" s="424" t="n">
        <v>55.2393985092975</v>
      </c>
      <c r="K75" s="424" t="n">
        <v>12.9214153850609</v>
      </c>
      <c r="L75" s="424" t="n">
        <v>632.8958053</v>
      </c>
      <c r="M75" s="424" t="n">
        <v>30.5725488983914</v>
      </c>
      <c r="N75" s="424" t="n">
        <v>17.042750513822</v>
      </c>
      <c r="O75" s="424" t="n">
        <v>27.7101628185946</v>
      </c>
      <c r="P75" s="424" t="n">
        <v>74.8405036</v>
      </c>
      <c r="Q75" s="424" t="n">
        <v>99.9999999999997</v>
      </c>
      <c r="R75" s="424" t="n">
        <v>2.01532072183509</v>
      </c>
      <c r="S75" s="424" t="n">
        <v>101.508795075576</v>
      </c>
    </row>
    <row r="76">
      <c r="A76" s="424" t="s">
        <v>50</v>
      </c>
      <c r="B76" s="424" t="s">
        <v>51</v>
      </c>
      <c r="C76" s="424" t="s">
        <v>17</v>
      </c>
      <c r="D76" s="424" t="n">
        <v>14642.45813</v>
      </c>
      <c r="E76" s="424" t="n">
        <v>8.26834693828533</v>
      </c>
      <c r="F76" s="424" t="n">
        <v>36.9650049515249</v>
      </c>
      <c r="G76" s="424" t="n">
        <v>7.13907815779815</v>
      </c>
      <c r="H76" s="424" t="n">
        <v>18865.7376431</v>
      </c>
      <c r="I76" s="424" t="n">
        <v>7.8041298380683</v>
      </c>
      <c r="J76" s="424" t="n">
        <v>47.6267085211984</v>
      </c>
      <c r="K76" s="424" t="n">
        <v>5.05866010729725</v>
      </c>
      <c r="L76" s="424" t="n">
        <v>4922.6018283</v>
      </c>
      <c r="M76" s="424" t="n">
        <v>13.3490355764252</v>
      </c>
      <c r="N76" s="424" t="n">
        <v>12.4271484570395</v>
      </c>
      <c r="O76" s="424" t="n">
        <v>11.8470864886746</v>
      </c>
      <c r="P76" s="424" t="n">
        <v>1180.8787644</v>
      </c>
      <c r="Q76" s="424" t="n">
        <v>25.6624508565369</v>
      </c>
      <c r="R76" s="424" t="n">
        <v>2.98113807023716</v>
      </c>
      <c r="S76" s="424" t="n">
        <v>25.2763688062115</v>
      </c>
    </row>
    <row r="77">
      <c r="A77" s="424" t="s">
        <v>52</v>
      </c>
      <c r="B77" s="424" t="s">
        <v>53</v>
      </c>
      <c r="C77" s="424" t="s">
        <v>16</v>
      </c>
      <c r="D77" s="424" t="n">
        <v>153.9423386</v>
      </c>
      <c r="E77" s="424" t="n">
        <v>32.0105677274207</v>
      </c>
      <c r="F77" s="424" t="n">
        <v>33.3561957177913</v>
      </c>
      <c r="G77" s="424" t="n">
        <v>22.8798150451891</v>
      </c>
      <c r="H77" s="424" t="n">
        <v>194.896841</v>
      </c>
      <c r="I77" s="424" t="n">
        <v>25.4366807699121</v>
      </c>
      <c r="J77" s="424" t="n">
        <v>42.2302092608021</v>
      </c>
      <c r="K77" s="424" t="n">
        <v>15.8313851229698</v>
      </c>
      <c r="L77" s="424" t="n">
        <v>83.6009598</v>
      </c>
      <c r="M77" s="424" t="n">
        <v>35.7554022306601</v>
      </c>
      <c r="N77" s="424" t="n">
        <v>18.1146395633878</v>
      </c>
      <c r="O77" s="424" t="n">
        <v>30.4898067000801</v>
      </c>
      <c r="P77" s="424" t="n">
        <v>29.0703395</v>
      </c>
      <c r="Q77" s="424" t="n">
        <v>60.7746134196617</v>
      </c>
      <c r="R77" s="424" t="n">
        <v>6.29895545801875</v>
      </c>
      <c r="S77" s="424" t="n">
        <v>56.7671308302429</v>
      </c>
    </row>
    <row r="78">
      <c r="A78" s="424" t="s">
        <v>52</v>
      </c>
      <c r="B78" s="424" t="s">
        <v>53</v>
      </c>
      <c r="C78" s="424" t="s">
        <v>17</v>
      </c>
      <c r="D78" s="424" t="n">
        <v>1940.6155005</v>
      </c>
      <c r="E78" s="424" t="n">
        <v>6.77335986173741</v>
      </c>
      <c r="F78" s="424" t="n">
        <v>33.3040377418671</v>
      </c>
      <c r="G78" s="424" t="n">
        <v>6.769292368697</v>
      </c>
      <c r="H78" s="424" t="n">
        <v>2594.364222</v>
      </c>
      <c r="I78" s="424" t="n">
        <v>6.93106963429473</v>
      </c>
      <c r="J78" s="424" t="n">
        <v>44.523401953337</v>
      </c>
      <c r="K78" s="424" t="n">
        <v>5.03603757813458</v>
      </c>
      <c r="L78" s="424" t="n">
        <v>1093.3671702</v>
      </c>
      <c r="M78" s="424" t="n">
        <v>9.75376077467573</v>
      </c>
      <c r="N78" s="424" t="n">
        <v>18.763913558702</v>
      </c>
      <c r="O78" s="424" t="n">
        <v>8.80372793569815</v>
      </c>
      <c r="P78" s="424" t="n">
        <v>198.6207427</v>
      </c>
      <c r="Q78" s="424" t="n">
        <v>19.4678033878546</v>
      </c>
      <c r="R78" s="424" t="n">
        <v>3.40864674609378</v>
      </c>
      <c r="S78" s="424" t="n">
        <v>19.3331997044511</v>
      </c>
    </row>
    <row r="79">
      <c r="A79" s="424" t="s">
        <v>33</v>
      </c>
      <c r="B79" s="424" t="s">
        <v>34</v>
      </c>
      <c r="C79" s="424" t="s">
        <v>16</v>
      </c>
      <c r="D79" s="424" t="n">
        <v>33.4757123</v>
      </c>
      <c r="E79" s="424" t="n">
        <v>58.7518779855</v>
      </c>
      <c r="F79" s="424" t="n">
        <v>28.4992284905813</v>
      </c>
      <c r="G79" s="424" t="n">
        <v>42.1724151306762</v>
      </c>
      <c r="H79" s="424" t="n">
        <v>59.4127798</v>
      </c>
      <c r="I79" s="424" t="n">
        <v>57.5930899671224</v>
      </c>
      <c r="J79" s="424" t="n">
        <v>50.580503608307</v>
      </c>
      <c r="K79" s="424" t="n">
        <v>34.7965560147721</v>
      </c>
      <c r="L79" s="424" t="n">
        <v>17.1247198</v>
      </c>
      <c r="M79" s="424" t="n">
        <v>72.7939470304822</v>
      </c>
      <c r="N79" s="424" t="n">
        <v>14.5789669251454</v>
      </c>
      <c r="O79" s="424" t="n">
        <v>66.6873128449245</v>
      </c>
      <c r="P79" s="424" t="n">
        <v>7.4486075</v>
      </c>
      <c r="Q79" s="424" t="n">
        <v>99.9999999999999</v>
      </c>
      <c r="R79" s="424" t="n">
        <v>6.34130097596632</v>
      </c>
      <c r="S79" s="424" t="n">
        <v>103.196833189328</v>
      </c>
    </row>
    <row r="80">
      <c r="A80" s="424" t="s">
        <v>33</v>
      </c>
      <c r="B80" s="424" t="s">
        <v>34</v>
      </c>
      <c r="C80" s="424" t="s">
        <v>17</v>
      </c>
      <c r="D80" s="424" t="n">
        <v>2873.5849266</v>
      </c>
      <c r="E80" s="424" t="n">
        <v>9.07093428225206</v>
      </c>
      <c r="F80" s="424" t="n">
        <v>40.9437588997256</v>
      </c>
      <c r="G80" s="424" t="n">
        <v>7.25231260210832</v>
      </c>
      <c r="H80" s="424" t="n">
        <v>2663.2369456</v>
      </c>
      <c r="I80" s="424" t="n">
        <v>10.632248186034</v>
      </c>
      <c r="J80" s="424" t="n">
        <v>37.9466534585796</v>
      </c>
      <c r="K80" s="424" t="n">
        <v>8.12606139611989</v>
      </c>
      <c r="L80" s="424" t="n">
        <v>1030.3179119</v>
      </c>
      <c r="M80" s="424" t="n">
        <v>13.1530402760252</v>
      </c>
      <c r="N80" s="424" t="n">
        <v>14.6802997831755</v>
      </c>
      <c r="O80" s="424" t="n">
        <v>12.2097974084652</v>
      </c>
      <c r="P80" s="424" t="n">
        <v>451.2312786</v>
      </c>
      <c r="Q80" s="424" t="n">
        <v>22.0562915486689</v>
      </c>
      <c r="R80" s="424" t="n">
        <v>6.42928785851926</v>
      </c>
      <c r="S80" s="424" t="n">
        <v>21.8205437203404</v>
      </c>
    </row>
    <row r="81">
      <c r="A81" s="424" t="s">
        <v>54</v>
      </c>
      <c r="B81" s="424" t="s">
        <v>55</v>
      </c>
      <c r="C81" s="424" t="s">
        <v>16</v>
      </c>
      <c r="D81" s="424" t="n">
        <v>656.4836879</v>
      </c>
      <c r="E81" s="424" t="n">
        <v>37.2169228080325</v>
      </c>
      <c r="F81" s="424" t="n">
        <v>18.7102709251274</v>
      </c>
      <c r="G81" s="424" t="n">
        <v>36.1314835926524</v>
      </c>
      <c r="H81" s="424" t="n">
        <v>1523.3096618</v>
      </c>
      <c r="I81" s="424" t="n">
        <v>25.3268717964402</v>
      </c>
      <c r="J81" s="424" t="n">
        <v>43.4154526616109</v>
      </c>
      <c r="K81" s="424" t="n">
        <v>16.5358788280162</v>
      </c>
      <c r="L81" s="424" t="n">
        <v>950.5333979</v>
      </c>
      <c r="M81" s="424" t="n">
        <v>28.3664961510538</v>
      </c>
      <c r="N81" s="424" t="n">
        <v>27.0909052667886</v>
      </c>
      <c r="O81" s="424" t="n">
        <v>21.241133570773</v>
      </c>
      <c r="P81" s="424" t="n">
        <v>378.3540755</v>
      </c>
      <c r="Q81" s="424" t="n">
        <v>41.8460875801089</v>
      </c>
      <c r="R81" s="424" t="n">
        <v>10.7833711464731</v>
      </c>
      <c r="S81" s="424" t="n">
        <v>40.6272621573504</v>
      </c>
    </row>
    <row r="82">
      <c r="A82" s="424" t="s">
        <v>54</v>
      </c>
      <c r="B82" s="424" t="s">
        <v>55</v>
      </c>
      <c r="C82" s="424" t="s">
        <v>17</v>
      </c>
      <c r="D82" s="424" t="n">
        <v>10928.7343381</v>
      </c>
      <c r="E82" s="424" t="n">
        <v>8.29010611411319</v>
      </c>
      <c r="F82" s="424" t="n">
        <v>25.1209417633472</v>
      </c>
      <c r="G82" s="424" t="n">
        <v>7.31519732096204</v>
      </c>
      <c r="H82" s="424" t="n">
        <v>16040.8276781</v>
      </c>
      <c r="I82" s="424" t="n">
        <v>7.05467047038988</v>
      </c>
      <c r="J82" s="424" t="n">
        <v>36.8716710893619</v>
      </c>
      <c r="K82" s="424" t="n">
        <v>5.88551208868655</v>
      </c>
      <c r="L82" s="424" t="n">
        <v>12761.2607143</v>
      </c>
      <c r="M82" s="424" t="n">
        <v>8.28467201987201</v>
      </c>
      <c r="N82" s="424" t="n">
        <v>29.3332125489798</v>
      </c>
      <c r="O82" s="424" t="n">
        <v>6.37736483999133</v>
      </c>
      <c r="P82" s="424" t="n">
        <v>3773.6542953</v>
      </c>
      <c r="Q82" s="424" t="n">
        <v>17.0700671565205</v>
      </c>
      <c r="R82" s="424" t="n">
        <v>8.67417459831103</v>
      </c>
      <c r="S82" s="424" t="n">
        <v>17.2959022177559</v>
      </c>
    </row>
    <row r="83">
      <c r="A83" s="424" t="s">
        <v>35</v>
      </c>
      <c r="B83" s="424" t="s">
        <v>36</v>
      </c>
      <c r="C83" s="424" t="s">
        <v>16</v>
      </c>
      <c r="D83" s="424" t="n">
        <v>436.8513344</v>
      </c>
      <c r="E83" s="424" t="n">
        <v>49.0067657486776</v>
      </c>
      <c r="F83" s="424" t="n">
        <v>27.355993334753</v>
      </c>
      <c r="G83" s="424" t="n">
        <v>37.0123873617646</v>
      </c>
      <c r="H83" s="424" t="n">
        <v>293.6285781</v>
      </c>
      <c r="I83" s="424" t="n">
        <v>44.8302946289969</v>
      </c>
      <c r="J83" s="424" t="n">
        <v>18.3872653987173</v>
      </c>
      <c r="K83" s="424" t="n">
        <v>39.5177920790172</v>
      </c>
      <c r="L83" s="424" t="n">
        <v>339.566031</v>
      </c>
      <c r="M83" s="424" t="n">
        <v>52.3137611312737</v>
      </c>
      <c r="N83" s="424" t="n">
        <v>21.2639068471724</v>
      </c>
      <c r="O83" s="424" t="n">
        <v>44.6906288286549</v>
      </c>
      <c r="P83" s="424" t="n">
        <v>526.8667661</v>
      </c>
      <c r="Q83" s="424" t="n">
        <v>41.4509899575442</v>
      </c>
      <c r="R83" s="424" t="n">
        <v>32.9928344193573</v>
      </c>
      <c r="S83" s="424" t="n">
        <v>31.5842859996804</v>
      </c>
    </row>
    <row r="84">
      <c r="A84" s="424" t="s">
        <v>35</v>
      </c>
      <c r="B84" s="424" t="s">
        <v>36</v>
      </c>
      <c r="C84" s="424" t="s">
        <v>17</v>
      </c>
      <c r="D84" s="424" t="n">
        <v>19217.2619065</v>
      </c>
      <c r="E84" s="424" t="n">
        <v>7.57235051955808</v>
      </c>
      <c r="F84" s="424" t="n">
        <v>32.2376812076075</v>
      </c>
      <c r="G84" s="424" t="n">
        <v>6.79473225964966</v>
      </c>
      <c r="H84" s="424" t="n">
        <v>20331.1970238</v>
      </c>
      <c r="I84" s="424" t="n">
        <v>6.54864321416586</v>
      </c>
      <c r="J84" s="424" t="n">
        <v>34.1063493546202</v>
      </c>
      <c r="K84" s="424" t="n">
        <v>5.38352514429518</v>
      </c>
      <c r="L84" s="424" t="n">
        <v>12837.6462726</v>
      </c>
      <c r="M84" s="424" t="n">
        <v>9.71592868593688</v>
      </c>
      <c r="N84" s="424" t="n">
        <v>21.5356355138256</v>
      </c>
      <c r="O84" s="424" t="n">
        <v>8.18218394823056</v>
      </c>
      <c r="P84" s="424" t="n">
        <v>7225.073972</v>
      </c>
      <c r="Q84" s="424" t="n">
        <v>11.0986309581043</v>
      </c>
      <c r="R84" s="424" t="n">
        <v>12.1203339239466</v>
      </c>
      <c r="S84" s="424" t="n">
        <v>11.232753461363</v>
      </c>
    </row>
    <row r="85">
      <c r="A85" s="424" t="s">
        <v>56</v>
      </c>
      <c r="B85" s="424" t="s">
        <v>57</v>
      </c>
      <c r="C85" s="424" t="s">
        <v>16</v>
      </c>
      <c r="D85" s="424" t="n">
        <v>161.4162838</v>
      </c>
      <c r="E85" s="424" t="n">
        <v>33.2708088027762</v>
      </c>
      <c r="F85" s="424" t="n">
        <v>41.9151549029569</v>
      </c>
      <c r="G85" s="424" t="n">
        <v>20.5923920020503</v>
      </c>
      <c r="H85" s="424" t="n">
        <v>109.4382632</v>
      </c>
      <c r="I85" s="424" t="n">
        <v>48.3285320970409</v>
      </c>
      <c r="J85" s="424" t="n">
        <v>28.4179615981134</v>
      </c>
      <c r="K85" s="424" t="n">
        <v>35.1239206127878</v>
      </c>
      <c r="L85" s="424" t="n">
        <v>31.2264372</v>
      </c>
      <c r="M85" s="424" t="n">
        <v>70.873974236183</v>
      </c>
      <c r="N85" s="424" t="n">
        <v>8.10860541137954</v>
      </c>
      <c r="O85" s="424" t="n">
        <v>65.8204796135153</v>
      </c>
      <c r="P85" s="424" t="n">
        <v>83.0214547</v>
      </c>
      <c r="Q85" s="424" t="n">
        <v>55.8525953770504</v>
      </c>
      <c r="R85" s="424" t="n">
        <v>21.5582780875502</v>
      </c>
      <c r="S85" s="424" t="n">
        <v>47.0848272518306</v>
      </c>
    </row>
    <row r="86">
      <c r="A86" s="424" t="s">
        <v>56</v>
      </c>
      <c r="B86" s="424" t="s">
        <v>57</v>
      </c>
      <c r="C86" s="424" t="s">
        <v>17</v>
      </c>
      <c r="D86" s="424" t="n">
        <v>3682.3389309</v>
      </c>
      <c r="E86" s="424" t="n">
        <v>6.34364717572534</v>
      </c>
      <c r="F86" s="424" t="n">
        <v>34.7404610541263</v>
      </c>
      <c r="G86" s="424" t="n">
        <v>6.01896434145885</v>
      </c>
      <c r="H86" s="424" t="n">
        <v>3219.0042211</v>
      </c>
      <c r="I86" s="424" t="n">
        <v>7.68692409796568</v>
      </c>
      <c r="J86" s="424" t="n">
        <v>30.3692009004886</v>
      </c>
      <c r="K86" s="424" t="n">
        <v>6.85035283280355</v>
      </c>
      <c r="L86" s="424" t="n">
        <v>1374.6328682</v>
      </c>
      <c r="M86" s="424" t="n">
        <v>12.0152524352279</v>
      </c>
      <c r="N86" s="424" t="n">
        <v>12.9687626580729</v>
      </c>
      <c r="O86" s="424" t="n">
        <v>11.2947810310986</v>
      </c>
      <c r="P86" s="424" t="n">
        <v>2323.5923769</v>
      </c>
      <c r="Q86" s="424" t="n">
        <v>9.89391817389098</v>
      </c>
      <c r="R86" s="424" t="n">
        <v>21.9215753873122</v>
      </c>
      <c r="S86" s="424" t="n">
        <v>8.33119362780134</v>
      </c>
    </row>
    <row r="87">
      <c r="A87" s="424" t="s">
        <v>37</v>
      </c>
      <c r="B87" s="424" t="s">
        <v>38</v>
      </c>
      <c r="C87" s="424" t="s">
        <v>16</v>
      </c>
      <c r="D87" s="424" t="n">
        <v>1281.7755891</v>
      </c>
      <c r="E87" s="424" t="n">
        <v>59.4907269802112</v>
      </c>
      <c r="F87" s="424" t="n">
        <v>8.23525820996608</v>
      </c>
      <c r="G87" s="424" t="n">
        <v>59.1669507455517</v>
      </c>
      <c r="H87" s="424" t="n">
        <v>3163.7198617</v>
      </c>
      <c r="I87" s="424" t="n">
        <v>32.2053749843931</v>
      </c>
      <c r="J87" s="424" t="n">
        <v>20.3265299999913</v>
      </c>
      <c r="K87" s="424" t="n">
        <v>23.6756523084402</v>
      </c>
      <c r="L87" s="424" t="n">
        <v>4925.3607441</v>
      </c>
      <c r="M87" s="424" t="n">
        <v>29.2652947735994</v>
      </c>
      <c r="N87" s="424" t="n">
        <v>31.6448665818129</v>
      </c>
      <c r="O87" s="424" t="n">
        <v>17.0708495865492</v>
      </c>
      <c r="P87" s="424" t="n">
        <v>6193.6295373</v>
      </c>
      <c r="Q87" s="424" t="n">
        <v>26.3733148383263</v>
      </c>
      <c r="R87" s="424" t="n">
        <v>39.7933452082297</v>
      </c>
      <c r="S87" s="424" t="n">
        <v>13.8912560252827</v>
      </c>
    </row>
    <row r="88">
      <c r="A88" s="424" t="s">
        <v>37</v>
      </c>
      <c r="B88" s="424" t="s">
        <v>38</v>
      </c>
      <c r="C88" s="424" t="s">
        <v>17</v>
      </c>
      <c r="D88" s="424" t="n">
        <v>59406.1551125</v>
      </c>
      <c r="E88" s="424" t="n">
        <v>10.0287599195679</v>
      </c>
      <c r="F88" s="424" t="n">
        <v>22.6683139166503</v>
      </c>
      <c r="G88" s="424" t="n">
        <v>8.16636770325643</v>
      </c>
      <c r="H88" s="424" t="n">
        <v>60538.099017</v>
      </c>
      <c r="I88" s="424" t="n">
        <v>8.9237344140831</v>
      </c>
      <c r="J88" s="424" t="n">
        <v>23.1002432296088</v>
      </c>
      <c r="K88" s="424" t="n">
        <v>7.66817903043515</v>
      </c>
      <c r="L88" s="424" t="n">
        <v>82589.2003475</v>
      </c>
      <c r="M88" s="424" t="n">
        <v>7.07331953972706</v>
      </c>
      <c r="N88" s="424" t="n">
        <v>31.5145445123804</v>
      </c>
      <c r="O88" s="424" t="n">
        <v>6.04155606467774</v>
      </c>
      <c r="P88" s="424" t="n">
        <v>59533.4788244</v>
      </c>
      <c r="Q88" s="424" t="n">
        <v>8.97641781353037</v>
      </c>
      <c r="R88" s="424" t="n">
        <v>22.7168983413605</v>
      </c>
      <c r="S88" s="424" t="n">
        <v>7.87759062890388</v>
      </c>
    </row>
    <row r="89">
      <c r="A89" s="424" t="s">
        <v>39</v>
      </c>
      <c r="B89" s="424" t="s">
        <v>40</v>
      </c>
      <c r="C89" s="424" t="s">
        <v>16</v>
      </c>
      <c r="D89" s="424" t="n">
        <v>218.3162208</v>
      </c>
      <c r="E89" s="424" t="n">
        <v>34.9021353439518</v>
      </c>
      <c r="F89" s="424" t="n">
        <v>46.8966478621229</v>
      </c>
      <c r="G89" s="424" t="n">
        <v>21.5840776818814</v>
      </c>
      <c r="H89" s="424" t="n">
        <v>159.8185511</v>
      </c>
      <c r="I89" s="424" t="n">
        <v>31.3133343593068</v>
      </c>
      <c r="J89" s="424" t="n">
        <v>34.3307257944774</v>
      </c>
      <c r="K89" s="424" t="n">
        <v>21.1987694591503</v>
      </c>
      <c r="L89" s="424" t="n">
        <v>30.3889225</v>
      </c>
      <c r="M89" s="424" t="n">
        <v>80.0810352838661</v>
      </c>
      <c r="N89" s="424" t="n">
        <v>6.52786399549036</v>
      </c>
      <c r="O89" s="424" t="n">
        <v>75.1419998250535</v>
      </c>
      <c r="P89" s="424" t="n">
        <v>57.0025868</v>
      </c>
      <c r="Q89" s="424" t="n">
        <v>43.6123453414482</v>
      </c>
      <c r="R89" s="424" t="n">
        <v>12.2447623479093</v>
      </c>
      <c r="S89" s="424" t="n">
        <v>44.9441794748432</v>
      </c>
    </row>
    <row r="90">
      <c r="A90" s="424" t="s">
        <v>39</v>
      </c>
      <c r="B90" s="424" t="s">
        <v>40</v>
      </c>
      <c r="C90" s="424" t="s">
        <v>17</v>
      </c>
      <c r="D90" s="424" t="n">
        <v>4184.2429117</v>
      </c>
      <c r="E90" s="424" t="n">
        <v>7.01270069344633</v>
      </c>
      <c r="F90" s="424" t="n">
        <v>48.2029809197424</v>
      </c>
      <c r="G90" s="424" t="n">
        <v>5.70495700975779</v>
      </c>
      <c r="H90" s="424" t="n">
        <v>3197.9580872</v>
      </c>
      <c r="I90" s="424" t="n">
        <v>6.77868448578267</v>
      </c>
      <c r="J90" s="424" t="n">
        <v>36.8408612770543</v>
      </c>
      <c r="K90" s="424" t="n">
        <v>5.87097489630317</v>
      </c>
      <c r="L90" s="424" t="n">
        <v>838.3132954</v>
      </c>
      <c r="M90" s="424" t="n">
        <v>12.910814846358</v>
      </c>
      <c r="N90" s="424" t="n">
        <v>9.657469854329</v>
      </c>
      <c r="O90" s="424" t="n">
        <v>11.9918382219346</v>
      </c>
      <c r="P90" s="424" t="n">
        <v>459.9507555</v>
      </c>
      <c r="Q90" s="424" t="n">
        <v>20.6445538876234</v>
      </c>
      <c r="R90" s="424" t="n">
        <v>5.29868794887432</v>
      </c>
      <c r="S90" s="424" t="n">
        <v>20.1685195621508</v>
      </c>
    </row>
    <row r="91">
      <c r="A91" s="424" t="s">
        <v>58</v>
      </c>
      <c r="B91" s="424" t="s">
        <v>59</v>
      </c>
      <c r="C91" s="424" t="s">
        <v>16</v>
      </c>
      <c r="D91" s="424" t="n">
        <v>48.8133379</v>
      </c>
      <c r="E91" s="424" t="n">
        <v>30.3334379157029</v>
      </c>
      <c r="F91" s="424" t="n">
        <v>33.1548793627146</v>
      </c>
      <c r="G91" s="424" t="n">
        <v>26.5724972061813</v>
      </c>
      <c r="H91" s="424" t="n">
        <v>61.1165975</v>
      </c>
      <c r="I91" s="424" t="n">
        <v>32.2618988957238</v>
      </c>
      <c r="J91" s="424" t="n">
        <v>41.5114701093219</v>
      </c>
      <c r="K91" s="424" t="n">
        <v>13.6332158620698</v>
      </c>
      <c r="L91" s="424" t="n">
        <v>37.2982821</v>
      </c>
      <c r="M91" s="424" t="n">
        <v>41.3136635366918</v>
      </c>
      <c r="N91" s="424" t="n">
        <v>25.3336505279635</v>
      </c>
      <c r="O91" s="424" t="n">
        <v>29.3368739502507</v>
      </c>
      <c r="P91" s="424"/>
      <c r="Q91" s="424"/>
      <c r="R91" s="424"/>
      <c r="S91" s="424"/>
    </row>
    <row r="92">
      <c r="A92" s="424" t="s">
        <v>58</v>
      </c>
      <c r="B92" s="424" t="s">
        <v>59</v>
      </c>
      <c r="C92" s="424" t="s">
        <v>17</v>
      </c>
      <c r="D92" s="424" t="n">
        <v>1822.8290656</v>
      </c>
      <c r="E92" s="424" t="n">
        <v>5.88091775368887</v>
      </c>
      <c r="F92" s="424" t="n">
        <v>48.6734996162922</v>
      </c>
      <c r="G92" s="424" t="n">
        <v>5.15670543448291</v>
      </c>
      <c r="H92" s="424" t="n">
        <v>1213.9938183</v>
      </c>
      <c r="I92" s="424" t="n">
        <v>10.896458650365</v>
      </c>
      <c r="J92" s="424" t="n">
        <v>32.4162746602663</v>
      </c>
      <c r="K92" s="424" t="n">
        <v>8.81307834952564</v>
      </c>
      <c r="L92" s="424" t="n">
        <v>514.1646909</v>
      </c>
      <c r="M92" s="424" t="n">
        <v>11.2064030866426</v>
      </c>
      <c r="N92" s="424" t="n">
        <v>13.7293152482153</v>
      </c>
      <c r="O92" s="424" t="n">
        <v>10.2062031483006</v>
      </c>
      <c r="P92" s="424" t="n">
        <v>194.0257897</v>
      </c>
      <c r="Q92" s="424" t="n">
        <v>21.1276326777503</v>
      </c>
      <c r="R92" s="424" t="n">
        <v>5.18091047522616</v>
      </c>
      <c r="S92" s="424" t="n">
        <v>21.0844743312965</v>
      </c>
    </row>
    <row r="93">
      <c r="A93" s="424" t="s">
        <v>60</v>
      </c>
      <c r="B93" s="424" t="s">
        <v>61</v>
      </c>
      <c r="C93" s="424" t="s">
        <v>16</v>
      </c>
      <c r="D93" s="424" t="n">
        <v>87.4852553</v>
      </c>
      <c r="E93" s="424" t="n">
        <v>26.8416049066746</v>
      </c>
      <c r="F93" s="424" t="n">
        <v>36.6172544172283</v>
      </c>
      <c r="G93" s="424" t="n">
        <v>23.4964200984489</v>
      </c>
      <c r="H93" s="424" t="n">
        <v>72.7036609</v>
      </c>
      <c r="I93" s="424" t="n">
        <v>32.1966900076199</v>
      </c>
      <c r="J93" s="424" t="n">
        <v>30.4303672557174</v>
      </c>
      <c r="K93" s="424" t="n">
        <v>19.89010084829</v>
      </c>
      <c r="L93" s="424" t="n">
        <v>44.4206601</v>
      </c>
      <c r="M93" s="424" t="n">
        <v>40.1893953476641</v>
      </c>
      <c r="N93" s="424" t="n">
        <v>18.5924200219248</v>
      </c>
      <c r="O93" s="424" t="n">
        <v>28.7013809917869</v>
      </c>
      <c r="P93" s="424" t="n">
        <v>34.3085422</v>
      </c>
      <c r="Q93" s="424" t="n">
        <v>52.189319865548</v>
      </c>
      <c r="R93" s="424" t="n">
        <v>14.3599583051295</v>
      </c>
      <c r="S93" s="424" t="n">
        <v>46.5462744442998</v>
      </c>
    </row>
    <row r="94">
      <c r="A94" s="424" t="s">
        <v>60</v>
      </c>
      <c r="B94" s="424" t="s">
        <v>61</v>
      </c>
      <c r="C94" s="424" t="s">
        <v>17</v>
      </c>
      <c r="D94" s="424" t="n">
        <v>1405.5828557</v>
      </c>
      <c r="E94" s="424" t="n">
        <v>7.22953794264069</v>
      </c>
      <c r="F94" s="424" t="n">
        <v>44.8239738533431</v>
      </c>
      <c r="G94" s="424" t="n">
        <v>5.08357889535651</v>
      </c>
      <c r="H94" s="424" t="n">
        <v>857.4011186</v>
      </c>
      <c r="I94" s="424" t="n">
        <v>8.17520818914434</v>
      </c>
      <c r="J94" s="424" t="n">
        <v>27.3424829892463</v>
      </c>
      <c r="K94" s="424" t="n">
        <v>6.42983309519713</v>
      </c>
      <c r="L94" s="424" t="n">
        <v>538.7527759</v>
      </c>
      <c r="M94" s="424" t="n">
        <v>9.71620202745115</v>
      </c>
      <c r="N94" s="424" t="n">
        <v>17.1808017168302</v>
      </c>
      <c r="O94" s="424" t="n">
        <v>8.22824226817948</v>
      </c>
      <c r="P94" s="424" t="n">
        <v>334.0469273</v>
      </c>
      <c r="Q94" s="424" t="n">
        <v>15.4067078285484</v>
      </c>
      <c r="R94" s="424" t="n">
        <v>10.6527414405804</v>
      </c>
      <c r="S94" s="424" t="n">
        <v>14.3432600058075</v>
      </c>
    </row>
    <row r="95">
      <c r="A95" s="424" t="s">
        <v>62</v>
      </c>
      <c r="B95" s="424" t="s">
        <v>63</v>
      </c>
      <c r="C95" s="424" t="s">
        <v>16</v>
      </c>
      <c r="D95" s="424" t="n">
        <v>26.5822252</v>
      </c>
      <c r="E95" s="424" t="n">
        <v>57.0145529902208</v>
      </c>
      <c r="F95" s="424" t="n">
        <v>86.2536752898196</v>
      </c>
      <c r="G95" s="424" t="n">
        <v>11.5792568286514</v>
      </c>
      <c r="H95" s="424"/>
      <c r="I95" s="424"/>
      <c r="J95" s="424"/>
      <c r="K95" s="424"/>
      <c r="L95" s="424"/>
      <c r="M95" s="424"/>
      <c r="N95" s="424"/>
      <c r="O95" s="424"/>
      <c r="P95" s="424" t="n">
        <v>4.2364328</v>
      </c>
      <c r="Q95" s="424" t="n">
        <v>100</v>
      </c>
      <c r="R95" s="424" t="n">
        <v>13.7463247101804</v>
      </c>
      <c r="S95" s="424" t="n">
        <v>72.6560356788499</v>
      </c>
    </row>
    <row r="96">
      <c r="A96" s="424" t="s">
        <v>62</v>
      </c>
      <c r="B96" s="424" t="s">
        <v>63</v>
      </c>
      <c r="C96" s="424" t="s">
        <v>17</v>
      </c>
      <c r="D96" s="424" t="n">
        <v>1632.5012831</v>
      </c>
      <c r="E96" s="424" t="n">
        <v>7.24654357634807</v>
      </c>
      <c r="F96" s="424" t="n">
        <v>35.5743072136121</v>
      </c>
      <c r="G96" s="424" t="n">
        <v>7.15913193086009</v>
      </c>
      <c r="H96" s="424" t="n">
        <v>1724.7241156</v>
      </c>
      <c r="I96" s="424" t="n">
        <v>10.1071115582474</v>
      </c>
      <c r="J96" s="424" t="n">
        <v>37.5839616067986</v>
      </c>
      <c r="K96" s="424" t="n">
        <v>7.72774845575159</v>
      </c>
      <c r="L96" s="424" t="n">
        <v>924.7196507</v>
      </c>
      <c r="M96" s="424" t="n">
        <v>11.1942090300798</v>
      </c>
      <c r="N96" s="424" t="n">
        <v>20.1508331301267</v>
      </c>
      <c r="O96" s="424" t="n">
        <v>9.45114428257234</v>
      </c>
      <c r="P96" s="424" t="n">
        <v>307.0446203</v>
      </c>
      <c r="Q96" s="424" t="n">
        <v>19.7676636902121</v>
      </c>
      <c r="R96" s="424" t="n">
        <v>6.69089804946265</v>
      </c>
      <c r="S96" s="424" t="n">
        <v>21.02620630116</v>
      </c>
    </row>
    <row r="97">
      <c r="A97" s="424" t="s">
        <v>64</v>
      </c>
      <c r="B97" s="424" t="s">
        <v>65</v>
      </c>
      <c r="C97" s="424" t="s">
        <v>16</v>
      </c>
      <c r="D97" s="424" t="n">
        <v>281.3224411</v>
      </c>
      <c r="E97" s="424" t="n">
        <v>31.1386761592323</v>
      </c>
      <c r="F97" s="424" t="n">
        <v>37.5462928514166</v>
      </c>
      <c r="G97" s="424" t="n">
        <v>18.8773824618792</v>
      </c>
      <c r="H97" s="424" t="n">
        <v>311.5143625</v>
      </c>
      <c r="I97" s="424" t="n">
        <v>24.7049981434237</v>
      </c>
      <c r="J97" s="424" t="n">
        <v>41.5758139880841</v>
      </c>
      <c r="K97" s="424" t="n">
        <v>18.5967272569867</v>
      </c>
      <c r="L97" s="424" t="n">
        <v>125.3147318</v>
      </c>
      <c r="M97" s="424" t="n">
        <v>63.9990193537803</v>
      </c>
      <c r="N97" s="424" t="n">
        <v>16.7249494934072</v>
      </c>
      <c r="O97" s="424" t="n">
        <v>53.5475554065772</v>
      </c>
      <c r="P97" s="424" t="n">
        <v>31.1166872</v>
      </c>
      <c r="Q97" s="424" t="n">
        <v>70.1541101667188</v>
      </c>
      <c r="R97" s="424" t="n">
        <v>4.15294366709207</v>
      </c>
      <c r="S97" s="424" t="n">
        <v>71.2254067694748</v>
      </c>
    </row>
    <row r="98">
      <c r="A98" s="424" t="s">
        <v>64</v>
      </c>
      <c r="B98" s="424" t="s">
        <v>65</v>
      </c>
      <c r="C98" s="424" t="s">
        <v>17</v>
      </c>
      <c r="D98" s="424" t="n">
        <v>2298.9006291</v>
      </c>
      <c r="E98" s="424" t="n">
        <v>11.0997940980745</v>
      </c>
      <c r="F98" s="424" t="n">
        <v>29.5393242171406</v>
      </c>
      <c r="G98" s="424" t="n">
        <v>8.59826243387758</v>
      </c>
      <c r="H98" s="424" t="n">
        <v>4248.5186346</v>
      </c>
      <c r="I98" s="424" t="n">
        <v>7.68176910662577</v>
      </c>
      <c r="J98" s="424" t="n">
        <v>54.5906020475294</v>
      </c>
      <c r="K98" s="424" t="n">
        <v>5.58642171812004</v>
      </c>
      <c r="L98" s="424" t="n">
        <v>927.0939149</v>
      </c>
      <c r="M98" s="424" t="n">
        <v>11.6120054671759</v>
      </c>
      <c r="N98" s="424" t="n">
        <v>11.912532183999</v>
      </c>
      <c r="O98" s="424" t="n">
        <v>11.1746179206257</v>
      </c>
      <c r="P98" s="424" t="n">
        <v>307.9960359</v>
      </c>
      <c r="Q98" s="424" t="n">
        <v>30.6613232511762</v>
      </c>
      <c r="R98" s="424" t="n">
        <v>3.95754155133098</v>
      </c>
      <c r="S98" s="424" t="n">
        <v>31.4154647498943</v>
      </c>
    </row>
    <row r="99">
      <c r="A99" s="424" t="s">
        <v>66</v>
      </c>
      <c r="B99" s="424" t="s">
        <v>67</v>
      </c>
      <c r="C99" s="424" t="s">
        <v>16</v>
      </c>
      <c r="D99" s="424" t="n">
        <v>11.0488484</v>
      </c>
      <c r="E99" s="424" t="n">
        <v>39.5565846823928</v>
      </c>
      <c r="F99" s="424" t="n">
        <v>48.3745005660516</v>
      </c>
      <c r="G99" s="424" t="n">
        <v>26.8401068254372</v>
      </c>
      <c r="H99" s="424" t="n">
        <v>6.5139361</v>
      </c>
      <c r="I99" s="424" t="n">
        <v>50.8054189258198</v>
      </c>
      <c r="J99" s="424" t="n">
        <v>28.5195700175119</v>
      </c>
      <c r="K99" s="424" t="n">
        <v>43.7438517997274</v>
      </c>
      <c r="L99" s="424" t="n">
        <v>3.9794129</v>
      </c>
      <c r="M99" s="424" t="n">
        <v>73.621480461229</v>
      </c>
      <c r="N99" s="424" t="n">
        <v>17.4228213307373</v>
      </c>
      <c r="O99" s="424" t="n">
        <v>52.1581353295002</v>
      </c>
      <c r="P99" s="424" t="n">
        <v>1.2980351</v>
      </c>
      <c r="Q99" s="424" t="n">
        <v>99.9999999999999</v>
      </c>
      <c r="R99" s="424" t="n">
        <v>5.68310808569922</v>
      </c>
      <c r="S99" s="424" t="n">
        <v>102.621548979533</v>
      </c>
    </row>
    <row r="100">
      <c r="A100" s="424" t="s">
        <v>66</v>
      </c>
      <c r="B100" s="424" t="s">
        <v>67</v>
      </c>
      <c r="C100" s="424" t="s">
        <v>17</v>
      </c>
      <c r="D100" s="424" t="n">
        <v>292.9931794</v>
      </c>
      <c r="E100" s="424" t="n">
        <v>9.11399981361572</v>
      </c>
      <c r="F100" s="424" t="n">
        <v>46.4920191921523</v>
      </c>
      <c r="G100" s="424" t="n">
        <v>6.09320381328379</v>
      </c>
      <c r="H100" s="424" t="n">
        <v>160.6247581</v>
      </c>
      <c r="I100" s="424" t="n">
        <v>9.68604416812516</v>
      </c>
      <c r="J100" s="424" t="n">
        <v>25.4878606785753</v>
      </c>
      <c r="K100" s="424" t="n">
        <v>8.60195131296161</v>
      </c>
      <c r="L100" s="424" t="n">
        <v>144.6082447</v>
      </c>
      <c r="M100" s="424" t="n">
        <v>10.8453294430987</v>
      </c>
      <c r="N100" s="424" t="n">
        <v>22.9463679042075</v>
      </c>
      <c r="O100" s="424" t="n">
        <v>8.89072933462893</v>
      </c>
      <c r="P100" s="424" t="n">
        <v>31.9748383</v>
      </c>
      <c r="Q100" s="424" t="n">
        <v>18.9312723477587</v>
      </c>
      <c r="R100" s="424" t="n">
        <v>5.07375222506483</v>
      </c>
      <c r="S100" s="424" t="n">
        <v>20.5963615574824</v>
      </c>
    </row>
    <row r="101">
      <c r="A101" s="424" t="s">
        <v>68</v>
      </c>
      <c r="B101" s="424" t="s">
        <v>69</v>
      </c>
      <c r="C101" s="424" t="s">
        <v>16</v>
      </c>
      <c r="D101" s="424" t="n">
        <v>487.623131</v>
      </c>
      <c r="E101" s="424" t="n">
        <v>41.5054549800001</v>
      </c>
      <c r="F101" s="424" t="n">
        <v>22.9574625454887</v>
      </c>
      <c r="G101" s="424" t="n">
        <v>41.9579236139137</v>
      </c>
      <c r="H101" s="424" t="n">
        <v>674.8579354</v>
      </c>
      <c r="I101" s="424" t="n">
        <v>34.5236943661764</v>
      </c>
      <c r="J101" s="424" t="n">
        <v>31.7725406990001</v>
      </c>
      <c r="K101" s="424" t="n">
        <v>22.5509029720882</v>
      </c>
      <c r="L101" s="424" t="n">
        <v>726.451013</v>
      </c>
      <c r="M101" s="424" t="n">
        <v>39.6245327937803</v>
      </c>
      <c r="N101" s="424" t="n">
        <v>34.2015603071952</v>
      </c>
      <c r="O101" s="424" t="n">
        <v>21.3831475848736</v>
      </c>
      <c r="P101" s="424" t="n">
        <v>235.096785</v>
      </c>
      <c r="Q101" s="424" t="n">
        <v>54.182849580471</v>
      </c>
      <c r="R101" s="424" t="n">
        <v>11.0684364483159</v>
      </c>
      <c r="S101" s="424" t="n">
        <v>43.8907381646584</v>
      </c>
    </row>
    <row r="102">
      <c r="A102" s="424" t="s">
        <v>68</v>
      </c>
      <c r="B102" s="424" t="s">
        <v>69</v>
      </c>
      <c r="C102" s="424" t="s">
        <v>17</v>
      </c>
      <c r="D102" s="424" t="n">
        <v>13317.4419589</v>
      </c>
      <c r="E102" s="424" t="n">
        <v>8.25013849158865</v>
      </c>
      <c r="F102" s="424" t="n">
        <v>28.880460386379</v>
      </c>
      <c r="G102" s="424" t="n">
        <v>7.11411088894661</v>
      </c>
      <c r="H102" s="424" t="n">
        <v>18433.1349859</v>
      </c>
      <c r="I102" s="424" t="n">
        <v>7.58790965493838</v>
      </c>
      <c r="J102" s="424" t="n">
        <v>39.9744505288638</v>
      </c>
      <c r="K102" s="424" t="n">
        <v>5.78478792669397</v>
      </c>
      <c r="L102" s="424" t="n">
        <v>10563.7804678</v>
      </c>
      <c r="M102" s="424" t="n">
        <v>9.34306689324592</v>
      </c>
      <c r="N102" s="424" t="n">
        <v>22.908817194192</v>
      </c>
      <c r="O102" s="424" t="n">
        <v>8.10293935666299</v>
      </c>
      <c r="P102" s="424" t="n">
        <v>3797.9336684</v>
      </c>
      <c r="Q102" s="424" t="n">
        <v>14.6749663840942</v>
      </c>
      <c r="R102" s="424" t="n">
        <v>8.23627189056518</v>
      </c>
      <c r="S102" s="424" t="n">
        <v>14.6891514444139</v>
      </c>
    </row>
    <row r="103">
      <c r="A103" t="s">
        <v>20</v>
      </c>
    </row>
    <row r="104">
      <c r="A104" t="s">
        <v>21</v>
      </c>
    </row>
    <row r="105">
      <c r="A105" t="s">
        <v>22</v>
      </c>
    </row>
    <row r="106">
      <c r="A106" t="s">
        <v>23</v>
      </c>
    </row>
    <row r="107">
      <c r="A107" t="s">
        <v>24</v>
      </c>
    </row>
    <row r="110">
      <c r="L110" s="7" t="str">
        <f>=HYPERLINK("#'Indice'!A1", "Ir al índice")</f>
      </c>
    </row>
    <row r="111">
      <c r="A111" s="4" t="s">
        <v>1033</v>
      </c>
    </row>
    <row r="112">
      <c r="A112" s="5" t="s">
        <v>26</v>
      </c>
      <c r="B112" s="5" t="s">
        <v>71</v>
      </c>
      <c r="C112" s="5" t="s">
        <v>11</v>
      </c>
      <c r="D112" s="5" t="s">
        <v>994</v>
      </c>
      <c r="E112" s="5" t="s">
        <v>995</v>
      </c>
      <c r="F112" s="5" t="s">
        <v>996</v>
      </c>
      <c r="G112" s="5" t="s">
        <v>997</v>
      </c>
      <c r="H112" s="5" t="s">
        <v>998</v>
      </c>
      <c r="I112" s="5" t="s">
        <v>999</v>
      </c>
      <c r="J112" s="5" t="s">
        <v>1000</v>
      </c>
      <c r="K112" s="5" t="s">
        <v>1001</v>
      </c>
      <c r="L112" s="5" t="s">
        <v>1002</v>
      </c>
      <c r="M112" s="5" t="s">
        <v>1003</v>
      </c>
      <c r="N112" s="5" t="s">
        <v>1004</v>
      </c>
      <c r="O112" s="5" t="s">
        <v>1005</v>
      </c>
      <c r="P112" s="5" t="s">
        <v>1006</v>
      </c>
      <c r="Q112" s="5" t="s">
        <v>1007</v>
      </c>
      <c r="R112" s="5" t="s">
        <v>1008</v>
      </c>
      <c r="S112" s="5" t="s">
        <v>1009</v>
      </c>
    </row>
    <row r="113">
      <c r="A113" s="425" t="s">
        <v>72</v>
      </c>
      <c r="B113" s="425" t="s">
        <v>73</v>
      </c>
      <c r="C113" s="425" t="s">
        <v>16</v>
      </c>
      <c r="D113" s="425" t="n">
        <v>1260.642107</v>
      </c>
      <c r="E113" s="425" t="n">
        <v>21.3185010983116</v>
      </c>
      <c r="F113" s="425" t="n">
        <v>24.9692694489092</v>
      </c>
      <c r="G113" s="425" t="n">
        <v>17.3476825677007</v>
      </c>
      <c r="H113" s="425" t="n">
        <v>1622.3426524</v>
      </c>
      <c r="I113" s="425" t="n">
        <v>17.0795727949753</v>
      </c>
      <c r="J113" s="425" t="n">
        <v>32.1333950383696</v>
      </c>
      <c r="K113" s="425" t="n">
        <v>13.3786501197304</v>
      </c>
      <c r="L113" s="425" t="n">
        <v>1719.0191717</v>
      </c>
      <c r="M113" s="425" t="n">
        <v>16.486786198173</v>
      </c>
      <c r="N113" s="425" t="n">
        <v>34.0482462450526</v>
      </c>
      <c r="O113" s="425" t="n">
        <v>11.2149905308159</v>
      </c>
      <c r="P113" s="425" t="n">
        <v>446.7705618</v>
      </c>
      <c r="Q113" s="425" t="n">
        <v>32.5407087150177</v>
      </c>
      <c r="R113" s="425" t="n">
        <v>8.84908926766853</v>
      </c>
      <c r="S113" s="425" t="n">
        <v>30.5223590893067</v>
      </c>
    </row>
    <row r="114">
      <c r="A114" s="425" t="s">
        <v>72</v>
      </c>
      <c r="B114" s="425" t="s">
        <v>73</v>
      </c>
      <c r="C114" s="425" t="s">
        <v>17</v>
      </c>
      <c r="D114" s="425" t="n">
        <v>27363.92293</v>
      </c>
      <c r="E114" s="425" t="n">
        <v>5.15104670526636</v>
      </c>
      <c r="F114" s="425" t="n">
        <v>19.5187008798555</v>
      </c>
      <c r="G114" s="425" t="n">
        <v>4.48326987444136</v>
      </c>
      <c r="H114" s="425" t="n">
        <v>38460.527345</v>
      </c>
      <c r="I114" s="425" t="n">
        <v>4.84475011833594</v>
      </c>
      <c r="J114" s="425" t="n">
        <v>27.4339147515118</v>
      </c>
      <c r="K114" s="425" t="n">
        <v>3.87785573234132</v>
      </c>
      <c r="L114" s="425" t="n">
        <v>59690.8961774</v>
      </c>
      <c r="M114" s="425" t="n">
        <v>3.33636158159142</v>
      </c>
      <c r="N114" s="425" t="n">
        <v>42.5775482089176</v>
      </c>
      <c r="O114" s="425" t="n">
        <v>2.53079673200632</v>
      </c>
      <c r="P114" s="425" t="n">
        <v>14678.0152802</v>
      </c>
      <c r="Q114" s="425" t="n">
        <v>6.34538311301587</v>
      </c>
      <c r="R114" s="425" t="n">
        <v>10.4698361597151</v>
      </c>
      <c r="S114" s="425" t="n">
        <v>6.23204918019834</v>
      </c>
    </row>
    <row r="115">
      <c r="A115" s="425" t="s">
        <v>74</v>
      </c>
      <c r="B115" s="425" t="s">
        <v>75</v>
      </c>
      <c r="C115" s="425" t="s">
        <v>16</v>
      </c>
      <c r="D115" s="425" t="n">
        <v>338.0931404</v>
      </c>
      <c r="E115" s="425" t="n">
        <v>31.8643296670167</v>
      </c>
      <c r="F115" s="425" t="n">
        <v>29.639757016702</v>
      </c>
      <c r="G115" s="425" t="n">
        <v>24.520499762755</v>
      </c>
      <c r="H115" s="425" t="n">
        <v>339.5553203</v>
      </c>
      <c r="I115" s="425" t="n">
        <v>24.5644930213743</v>
      </c>
      <c r="J115" s="425" t="n">
        <v>29.767942572018</v>
      </c>
      <c r="K115" s="425" t="n">
        <v>22.1221323407558</v>
      </c>
      <c r="L115" s="425" t="n">
        <v>294.7572835</v>
      </c>
      <c r="M115" s="425" t="n">
        <v>26.1914052858241</v>
      </c>
      <c r="N115" s="425" t="n">
        <v>25.8406137773363</v>
      </c>
      <c r="O115" s="425" t="n">
        <v>22.7489608743942</v>
      </c>
      <c r="P115" s="425" t="n">
        <v>168.2687229</v>
      </c>
      <c r="Q115" s="425" t="n">
        <v>39.2691601133141</v>
      </c>
      <c r="R115" s="425" t="n">
        <v>14.7516866339438</v>
      </c>
      <c r="S115" s="425" t="n">
        <v>36.9216582218865</v>
      </c>
    </row>
    <row r="116">
      <c r="A116" s="425" t="s">
        <v>74</v>
      </c>
      <c r="B116" s="425" t="s">
        <v>75</v>
      </c>
      <c r="C116" s="425" t="s">
        <v>17</v>
      </c>
      <c r="D116" s="425" t="n">
        <v>8425.6514417</v>
      </c>
      <c r="E116" s="425" t="n">
        <v>6.67820544025463</v>
      </c>
      <c r="F116" s="425" t="n">
        <v>19.0710440771428</v>
      </c>
      <c r="G116" s="425" t="n">
        <v>6.25950269983833</v>
      </c>
      <c r="H116" s="425" t="n">
        <v>14124.059542</v>
      </c>
      <c r="I116" s="425" t="n">
        <v>5.32792467179049</v>
      </c>
      <c r="J116" s="425" t="n">
        <v>31.9691081381032</v>
      </c>
      <c r="K116" s="425" t="n">
        <v>4.55162050270232</v>
      </c>
      <c r="L116" s="425" t="n">
        <v>17540.3377783</v>
      </c>
      <c r="M116" s="425" t="n">
        <v>6.12966886553387</v>
      </c>
      <c r="N116" s="425" t="n">
        <v>39.7016844587675</v>
      </c>
      <c r="O116" s="425" t="n">
        <v>3.92493560458374</v>
      </c>
      <c r="P116" s="425" t="n">
        <v>4090.2877084</v>
      </c>
      <c r="Q116" s="425" t="n">
        <v>12.395562302331</v>
      </c>
      <c r="R116" s="425" t="n">
        <v>9.25816332598647</v>
      </c>
      <c r="S116" s="425" t="n">
        <v>11.0133952181426</v>
      </c>
    </row>
    <row r="117">
      <c r="A117" s="425" t="s">
        <v>76</v>
      </c>
      <c r="B117" s="425" t="s">
        <v>77</v>
      </c>
      <c r="C117" s="425" t="s">
        <v>16</v>
      </c>
      <c r="D117" s="425" t="n">
        <v>511.2446149</v>
      </c>
      <c r="E117" s="425" t="n">
        <v>20.4250198707618</v>
      </c>
      <c r="F117" s="425" t="n">
        <v>34.0506118352043</v>
      </c>
      <c r="G117" s="425" t="n">
        <v>16.2040940944889</v>
      </c>
      <c r="H117" s="425" t="n">
        <v>485.9779003</v>
      </c>
      <c r="I117" s="425" t="n">
        <v>20.8019483341788</v>
      </c>
      <c r="J117" s="425" t="n">
        <v>32.3677636131966</v>
      </c>
      <c r="K117" s="425" t="n">
        <v>15.037222142131</v>
      </c>
      <c r="L117" s="425" t="n">
        <v>390.6836466</v>
      </c>
      <c r="M117" s="425" t="n">
        <v>19.7226898052815</v>
      </c>
      <c r="N117" s="425" t="n">
        <v>26.0208456246347</v>
      </c>
      <c r="O117" s="425" t="n">
        <v>15.6221407398809</v>
      </c>
      <c r="P117" s="425" t="n">
        <v>113.519473</v>
      </c>
      <c r="Q117" s="425" t="n">
        <v>38.8278949149081</v>
      </c>
      <c r="R117" s="425" t="n">
        <v>7.56077892696441</v>
      </c>
      <c r="S117" s="425" t="n">
        <v>35.3397589773796</v>
      </c>
    </row>
    <row r="118">
      <c r="A118" s="425" t="s">
        <v>76</v>
      </c>
      <c r="B118" s="425" t="s">
        <v>77</v>
      </c>
      <c r="C118" s="425" t="s">
        <v>17</v>
      </c>
      <c r="D118" s="425" t="n">
        <v>8758.8705443</v>
      </c>
      <c r="E118" s="425" t="n">
        <v>5.38175187876064</v>
      </c>
      <c r="F118" s="425" t="n">
        <v>28.5615713051923</v>
      </c>
      <c r="G118" s="425" t="n">
        <v>4.22431538317061</v>
      </c>
      <c r="H118" s="425" t="n">
        <v>9432.2993342</v>
      </c>
      <c r="I118" s="425" t="n">
        <v>4.72486579468258</v>
      </c>
      <c r="J118" s="425" t="n">
        <v>30.7575375892488</v>
      </c>
      <c r="K118" s="425" t="n">
        <v>3.82612634476327</v>
      </c>
      <c r="L118" s="425" t="n">
        <v>9759.7746555</v>
      </c>
      <c r="M118" s="425" t="n">
        <v>5.05107194987819</v>
      </c>
      <c r="N118" s="425" t="n">
        <v>31.8253932782551</v>
      </c>
      <c r="O118" s="425" t="n">
        <v>3.84445962827304</v>
      </c>
      <c r="P118" s="425" t="n">
        <v>2715.6824898</v>
      </c>
      <c r="Q118" s="425" t="n">
        <v>9.56026278385825</v>
      </c>
      <c r="R118" s="425" t="n">
        <v>8.8554978273039</v>
      </c>
      <c r="S118" s="425" t="n">
        <v>8.83459803157163</v>
      </c>
    </row>
    <row r="119">
      <c r="A119" s="425" t="s">
        <v>78</v>
      </c>
      <c r="B119" s="425" t="s">
        <v>79</v>
      </c>
      <c r="C119" s="425" t="s">
        <v>16</v>
      </c>
      <c r="D119" s="425" t="n">
        <v>915.270576</v>
      </c>
      <c r="E119" s="425" t="n">
        <v>25.3801360084797</v>
      </c>
      <c r="F119" s="425" t="n">
        <v>16.4960349419968</v>
      </c>
      <c r="G119" s="425" t="n">
        <v>21.2801269752291</v>
      </c>
      <c r="H119" s="425" t="n">
        <v>772.607759</v>
      </c>
      <c r="I119" s="425" t="n">
        <v>28.9921758321464</v>
      </c>
      <c r="J119" s="425" t="n">
        <v>13.9248053232751</v>
      </c>
      <c r="K119" s="425" t="n">
        <v>26.2933947110252</v>
      </c>
      <c r="L119" s="425" t="n">
        <v>2034.2377131</v>
      </c>
      <c r="M119" s="425" t="n">
        <v>16.4477699576257</v>
      </c>
      <c r="N119" s="425" t="n">
        <v>36.6633182312914</v>
      </c>
      <c r="O119" s="425" t="n">
        <v>11.5661182858032</v>
      </c>
      <c r="P119" s="425" t="n">
        <v>1826.3116754</v>
      </c>
      <c r="Q119" s="425" t="n">
        <v>18.171800866811</v>
      </c>
      <c r="R119" s="425" t="n">
        <v>32.9158415034367</v>
      </c>
      <c r="S119" s="425" t="n">
        <v>13.6318174457862</v>
      </c>
    </row>
    <row r="120">
      <c r="A120" s="425" t="s">
        <v>78</v>
      </c>
      <c r="B120" s="425" t="s">
        <v>79</v>
      </c>
      <c r="C120" s="425" t="s">
        <v>17</v>
      </c>
      <c r="D120" s="425" t="n">
        <v>19853.4787116</v>
      </c>
      <c r="E120" s="425" t="n">
        <v>5.15821318701175</v>
      </c>
      <c r="F120" s="425" t="n">
        <v>15.7834608536403</v>
      </c>
      <c r="G120" s="425" t="n">
        <v>4.75806582956306</v>
      </c>
      <c r="H120" s="425" t="n">
        <v>20821.5742541</v>
      </c>
      <c r="I120" s="425" t="n">
        <v>4.66536085492972</v>
      </c>
      <c r="J120" s="425" t="n">
        <v>16.553094141569</v>
      </c>
      <c r="K120" s="425" t="n">
        <v>4.3850675375426</v>
      </c>
      <c r="L120" s="425" t="n">
        <v>54930.0495034</v>
      </c>
      <c r="M120" s="425" t="n">
        <v>2.99862842618583</v>
      </c>
      <c r="N120" s="425" t="n">
        <v>43.6692379516781</v>
      </c>
      <c r="O120" s="425" t="n">
        <v>2.13822288242715</v>
      </c>
      <c r="P120" s="425" t="n">
        <v>30181.4971601</v>
      </c>
      <c r="Q120" s="425" t="n">
        <v>4.48310411365934</v>
      </c>
      <c r="R120" s="425" t="n">
        <v>23.9942070531126</v>
      </c>
      <c r="S120" s="425" t="n">
        <v>3.61376068309361</v>
      </c>
    </row>
    <row r="121">
      <c r="A121" s="425" t="s">
        <v>80</v>
      </c>
      <c r="B121" s="425" t="s">
        <v>81</v>
      </c>
      <c r="C121" s="425" t="s">
        <v>16</v>
      </c>
      <c r="D121" s="425" t="n">
        <v>1810.3798857</v>
      </c>
      <c r="E121" s="425" t="n">
        <v>16.1039959282354</v>
      </c>
      <c r="F121" s="425" t="n">
        <v>17.0763358037271</v>
      </c>
      <c r="G121" s="425" t="n">
        <v>13.0688392405575</v>
      </c>
      <c r="H121" s="425" t="n">
        <v>1595.0580753</v>
      </c>
      <c r="I121" s="425" t="n">
        <v>19.0885803723411</v>
      </c>
      <c r="J121" s="425" t="n">
        <v>15.0453214462984</v>
      </c>
      <c r="K121" s="425" t="n">
        <v>16.0851412022215</v>
      </c>
      <c r="L121" s="425" t="n">
        <v>3181.0092436</v>
      </c>
      <c r="M121" s="425" t="n">
        <v>13.6305722528812</v>
      </c>
      <c r="N121" s="425" t="n">
        <v>30.0047423568619</v>
      </c>
      <c r="O121" s="425" t="n">
        <v>9.15773763287014</v>
      </c>
      <c r="P121" s="425" t="n">
        <v>4015.2410411</v>
      </c>
      <c r="Q121" s="425" t="n">
        <v>13.4043751584382</v>
      </c>
      <c r="R121" s="425" t="n">
        <v>37.8736003931125</v>
      </c>
      <c r="S121" s="425" t="n">
        <v>7.74510608708577</v>
      </c>
    </row>
    <row r="122">
      <c r="A122" s="425" t="s">
        <v>80</v>
      </c>
      <c r="B122" s="425" t="s">
        <v>81</v>
      </c>
      <c r="C122" s="425" t="s">
        <v>17</v>
      </c>
      <c r="D122" s="425" t="n">
        <v>18568.4766906</v>
      </c>
      <c r="E122" s="425" t="n">
        <v>5.21882058147882</v>
      </c>
      <c r="F122" s="425" t="n">
        <v>15.5681226802629</v>
      </c>
      <c r="G122" s="425" t="n">
        <v>4.83184295360081</v>
      </c>
      <c r="H122" s="425" t="n">
        <v>15594.1801761</v>
      </c>
      <c r="I122" s="425" t="n">
        <v>6.03514789608156</v>
      </c>
      <c r="J122" s="425" t="n">
        <v>13.0744225347547</v>
      </c>
      <c r="K122" s="425" t="n">
        <v>5.81713405500103</v>
      </c>
      <c r="L122" s="425" t="n">
        <v>39356.8956645</v>
      </c>
      <c r="M122" s="425" t="n">
        <v>4.23852377480262</v>
      </c>
      <c r="N122" s="425" t="n">
        <v>32.9974822506263</v>
      </c>
      <c r="O122" s="425" t="n">
        <v>3.28608554820114</v>
      </c>
      <c r="P122" s="425" t="n">
        <v>45752.8676055</v>
      </c>
      <c r="Q122" s="425" t="n">
        <v>3.57699788747871</v>
      </c>
      <c r="R122" s="425" t="n">
        <v>38.3599725343562</v>
      </c>
      <c r="S122" s="425" t="n">
        <v>2.90912301724416</v>
      </c>
    </row>
    <row r="123">
      <c r="A123" s="425" t="s">
        <v>82</v>
      </c>
      <c r="B123" s="425" t="s">
        <v>83</v>
      </c>
      <c r="C123" s="425" t="s">
        <v>16</v>
      </c>
      <c r="D123" s="425" t="n">
        <v>775.4090477</v>
      </c>
      <c r="E123" s="425" t="n">
        <v>30.1943411091145</v>
      </c>
      <c r="F123" s="425" t="n">
        <v>32.9020332652327</v>
      </c>
      <c r="G123" s="425" t="n">
        <v>22.5223188443404</v>
      </c>
      <c r="H123" s="425" t="n">
        <v>362.6219005</v>
      </c>
      <c r="I123" s="425" t="n">
        <v>44.9947982700838</v>
      </c>
      <c r="J123" s="425" t="n">
        <v>15.3867147518363</v>
      </c>
      <c r="K123" s="425" t="n">
        <v>42.5356587193634</v>
      </c>
      <c r="L123" s="425" t="n">
        <v>1031.6585884</v>
      </c>
      <c r="M123" s="425" t="n">
        <v>31.8914088668272</v>
      </c>
      <c r="N123" s="425" t="n">
        <v>43.7751729807418</v>
      </c>
      <c r="O123" s="425" t="n">
        <v>19.7819594612423</v>
      </c>
      <c r="P123" s="425" t="n">
        <v>187.0312212</v>
      </c>
      <c r="Q123" s="425" t="n">
        <v>51.2211406061604</v>
      </c>
      <c r="R123" s="425" t="n">
        <v>7.9360790021892</v>
      </c>
      <c r="S123" s="425" t="n">
        <v>51.0858996942974</v>
      </c>
    </row>
    <row r="124">
      <c r="A124" s="425" t="s">
        <v>82</v>
      </c>
      <c r="B124" s="425" t="s">
        <v>83</v>
      </c>
      <c r="C124" s="425" t="s">
        <v>17</v>
      </c>
      <c r="D124" s="425" t="n">
        <v>14907.6557241</v>
      </c>
      <c r="E124" s="425" t="n">
        <v>8.20561270919473</v>
      </c>
      <c r="F124" s="425" t="n">
        <v>27.4173017640978</v>
      </c>
      <c r="G124" s="425" t="n">
        <v>7.13891473495826</v>
      </c>
      <c r="H124" s="425" t="n">
        <v>11037.3006294</v>
      </c>
      <c r="I124" s="425" t="n">
        <v>7.36554247253898</v>
      </c>
      <c r="J124" s="425" t="n">
        <v>20.2991675966944</v>
      </c>
      <c r="K124" s="425" t="n">
        <v>6.80144076390338</v>
      </c>
      <c r="L124" s="425" t="n">
        <v>22329.7254391</v>
      </c>
      <c r="M124" s="425" t="n">
        <v>5.94538740711618</v>
      </c>
      <c r="N124" s="425" t="n">
        <v>41.0675448912822</v>
      </c>
      <c r="O124" s="425" t="n">
        <v>4.17898299703757</v>
      </c>
      <c r="P124" s="425" t="n">
        <v>6098.4868451</v>
      </c>
      <c r="Q124" s="425" t="n">
        <v>10.100203053689</v>
      </c>
      <c r="R124" s="425" t="n">
        <v>11.2159857479256</v>
      </c>
      <c r="S124" s="425" t="n">
        <v>10.0173959360489</v>
      </c>
    </row>
    <row r="125">
      <c r="A125" s="425" t="s">
        <v>84</v>
      </c>
      <c r="B125" s="425" t="s">
        <v>85</v>
      </c>
      <c r="C125" s="425" t="s">
        <v>16</v>
      </c>
      <c r="D125" s="425" t="n">
        <v>2827.7027835</v>
      </c>
      <c r="E125" s="425" t="n">
        <v>21.2561610505718</v>
      </c>
      <c r="F125" s="425" t="n">
        <v>15.4287276293647</v>
      </c>
      <c r="G125" s="425" t="n">
        <v>19.6614534798206</v>
      </c>
      <c r="H125" s="425" t="n">
        <v>2127.6873288</v>
      </c>
      <c r="I125" s="425" t="n">
        <v>19.2067475717406</v>
      </c>
      <c r="J125" s="425" t="n">
        <v>11.6092499070477</v>
      </c>
      <c r="K125" s="425" t="n">
        <v>16.6636349302171</v>
      </c>
      <c r="L125" s="425" t="n">
        <v>7486.4455024</v>
      </c>
      <c r="M125" s="425" t="n">
        <v>12.3991557625485</v>
      </c>
      <c r="N125" s="425" t="n">
        <v>40.8481150291346</v>
      </c>
      <c r="O125" s="425" t="n">
        <v>8.95864010484076</v>
      </c>
      <c r="P125" s="425" t="n">
        <v>5885.6820616</v>
      </c>
      <c r="Q125" s="425" t="n">
        <v>15.4272335044477</v>
      </c>
      <c r="R125" s="425" t="n">
        <v>32.113907434453</v>
      </c>
      <c r="S125" s="425" t="n">
        <v>10.8668407379813</v>
      </c>
    </row>
    <row r="126">
      <c r="A126" s="425" t="s">
        <v>84</v>
      </c>
      <c r="B126" s="425" t="s">
        <v>85</v>
      </c>
      <c r="C126" s="425" t="s">
        <v>17</v>
      </c>
      <c r="D126" s="425" t="n">
        <v>31231.5809127</v>
      </c>
      <c r="E126" s="425" t="n">
        <v>6.03336938561365</v>
      </c>
      <c r="F126" s="425" t="n">
        <v>15.9738831177406</v>
      </c>
      <c r="G126" s="425" t="n">
        <v>5.62485992029557</v>
      </c>
      <c r="H126" s="425" t="n">
        <v>32132.2175863</v>
      </c>
      <c r="I126" s="425" t="n">
        <v>5.90625284350818</v>
      </c>
      <c r="J126" s="425" t="n">
        <v>16.4345279053308</v>
      </c>
      <c r="K126" s="425" t="n">
        <v>5.2296407607387</v>
      </c>
      <c r="L126" s="425" t="n">
        <v>75772.9396613</v>
      </c>
      <c r="M126" s="425" t="n">
        <v>3.56685253436919</v>
      </c>
      <c r="N126" s="425" t="n">
        <v>38.7552613817581</v>
      </c>
      <c r="O126" s="425" t="n">
        <v>2.95553083630963</v>
      </c>
      <c r="P126" s="425" t="n">
        <v>56379.7851703</v>
      </c>
      <c r="Q126" s="425" t="n">
        <v>3.94317232151217</v>
      </c>
      <c r="R126" s="425" t="n">
        <v>28.8363275951706</v>
      </c>
      <c r="S126" s="425" t="n">
        <v>3.58348500783524</v>
      </c>
    </row>
    <row r="127">
      <c r="A127" s="425" t="s">
        <v>86</v>
      </c>
      <c r="B127" s="425" t="s">
        <v>87</v>
      </c>
      <c r="C127" s="425" t="s">
        <v>16</v>
      </c>
      <c r="D127" s="425" t="n">
        <v>3842.3155789</v>
      </c>
      <c r="E127" s="425" t="n">
        <v>14.6634547326201</v>
      </c>
      <c r="F127" s="425" t="n">
        <v>22.0320445779273</v>
      </c>
      <c r="G127" s="425" t="n">
        <v>12.0477676649947</v>
      </c>
      <c r="H127" s="425" t="n">
        <v>4224.0599536</v>
      </c>
      <c r="I127" s="425" t="n">
        <v>13.1086377759483</v>
      </c>
      <c r="J127" s="425" t="n">
        <v>24.2209873932833</v>
      </c>
      <c r="K127" s="425" t="n">
        <v>10.0164061041773</v>
      </c>
      <c r="L127" s="425" t="n">
        <v>5718.9762542</v>
      </c>
      <c r="M127" s="425" t="n">
        <v>10.1566171520069</v>
      </c>
      <c r="N127" s="425" t="n">
        <v>32.7929180165661</v>
      </c>
      <c r="O127" s="425" t="n">
        <v>7.67656404443656</v>
      </c>
      <c r="P127" s="425" t="n">
        <v>3654.3168982</v>
      </c>
      <c r="Q127" s="425" t="n">
        <v>12.3666303589451</v>
      </c>
      <c r="R127" s="425" t="n">
        <v>20.9540500122233</v>
      </c>
      <c r="S127" s="425" t="n">
        <v>10.1797434919258</v>
      </c>
    </row>
    <row r="128">
      <c r="A128" s="425" t="s">
        <v>86</v>
      </c>
      <c r="B128" s="425" t="s">
        <v>87</v>
      </c>
      <c r="C128" s="425" t="s">
        <v>17</v>
      </c>
      <c r="D128" s="425" t="n">
        <v>56218.903066</v>
      </c>
      <c r="E128" s="425" t="n">
        <v>3.73362194469776</v>
      </c>
      <c r="F128" s="425" t="n">
        <v>18.3020763324616</v>
      </c>
      <c r="G128" s="425" t="n">
        <v>3.41512871589825</v>
      </c>
      <c r="H128" s="425" t="n">
        <v>72133.3027936</v>
      </c>
      <c r="I128" s="425" t="n">
        <v>3.11270392482342</v>
      </c>
      <c r="J128" s="425" t="n">
        <v>23.4830126850955</v>
      </c>
      <c r="K128" s="425" t="n">
        <v>2.72589368310555</v>
      </c>
      <c r="L128" s="425" t="n">
        <v>120759.5091476</v>
      </c>
      <c r="M128" s="425" t="n">
        <v>2.49141295437037</v>
      </c>
      <c r="N128" s="425" t="n">
        <v>39.3132849229607</v>
      </c>
      <c r="O128" s="425" t="n">
        <v>1.8561633787584</v>
      </c>
      <c r="P128" s="425" t="n">
        <v>58060.5535637</v>
      </c>
      <c r="Q128" s="425" t="n">
        <v>3.54270418009834</v>
      </c>
      <c r="R128" s="425" t="n">
        <v>18.9016260594822</v>
      </c>
      <c r="S128" s="425" t="n">
        <v>3.0759881205754</v>
      </c>
    </row>
    <row r="129">
      <c r="A129" s="425" t="s">
        <v>88</v>
      </c>
      <c r="B129" s="425" t="s">
        <v>89</v>
      </c>
      <c r="C129" s="425" t="s">
        <v>16</v>
      </c>
      <c r="D129" s="425" t="n">
        <v>873.145495</v>
      </c>
      <c r="E129" s="425" t="n">
        <v>22.6757324355597</v>
      </c>
      <c r="F129" s="425" t="n">
        <v>21.1328536903819</v>
      </c>
      <c r="G129" s="425" t="n">
        <v>20.2792976821578</v>
      </c>
      <c r="H129" s="425" t="n">
        <v>1276.4751713</v>
      </c>
      <c r="I129" s="425" t="n">
        <v>20.0433196535405</v>
      </c>
      <c r="J129" s="425" t="n">
        <v>30.8946941706296</v>
      </c>
      <c r="K129" s="425" t="n">
        <v>14.6228673721134</v>
      </c>
      <c r="L129" s="425" t="n">
        <v>1720.693834</v>
      </c>
      <c r="M129" s="425" t="n">
        <v>16.6736177643763</v>
      </c>
      <c r="N129" s="425" t="n">
        <v>41.6461760933259</v>
      </c>
      <c r="O129" s="425" t="n">
        <v>11.3511173317907</v>
      </c>
      <c r="P129" s="425" t="n">
        <v>261.3825615</v>
      </c>
      <c r="Q129" s="425" t="n">
        <v>35.6297620844114</v>
      </c>
      <c r="R129" s="425" t="n">
        <v>6.32627604566263</v>
      </c>
      <c r="S129" s="425" t="n">
        <v>33.9335189371814</v>
      </c>
    </row>
    <row r="130">
      <c r="A130" s="425" t="s">
        <v>88</v>
      </c>
      <c r="B130" s="425" t="s">
        <v>89</v>
      </c>
      <c r="C130" s="425" t="s">
        <v>17</v>
      </c>
      <c r="D130" s="425" t="n">
        <v>24042.1887935</v>
      </c>
      <c r="E130" s="425" t="n">
        <v>5.55147874663687</v>
      </c>
      <c r="F130" s="425" t="n">
        <v>20.0295529264623</v>
      </c>
      <c r="G130" s="425" t="n">
        <v>4.69638569013943</v>
      </c>
      <c r="H130" s="425" t="n">
        <v>34396.4391529</v>
      </c>
      <c r="I130" s="425" t="n">
        <v>3.85904870661736</v>
      </c>
      <c r="J130" s="425" t="n">
        <v>28.6556812448421</v>
      </c>
      <c r="K130" s="425" t="n">
        <v>3.19788078269467</v>
      </c>
      <c r="L130" s="425" t="n">
        <v>48809.3490884</v>
      </c>
      <c r="M130" s="425" t="n">
        <v>3.16248465088754</v>
      </c>
      <c r="N130" s="425" t="n">
        <v>40.6630797748577</v>
      </c>
      <c r="O130" s="425" t="n">
        <v>2.57303825691226</v>
      </c>
      <c r="P130" s="425" t="n">
        <v>12785.5997593</v>
      </c>
      <c r="Q130" s="425" t="n">
        <v>6.76875418564916</v>
      </c>
      <c r="R130" s="425" t="n">
        <v>10.6516860538379</v>
      </c>
      <c r="S130" s="425" t="n">
        <v>6.5312441618388</v>
      </c>
    </row>
    <row r="131">
      <c r="A131" s="425" t="s">
        <v>90</v>
      </c>
      <c r="B131" s="425" t="s">
        <v>91</v>
      </c>
      <c r="C131" s="425" t="s">
        <v>16</v>
      </c>
      <c r="D131" s="425" t="n">
        <v>2340.2802288</v>
      </c>
      <c r="E131" s="425" t="n">
        <v>21.3977675406599</v>
      </c>
      <c r="F131" s="425" t="n">
        <v>23.3034661045749</v>
      </c>
      <c r="G131" s="425" t="n">
        <v>17.5975611390933</v>
      </c>
      <c r="H131" s="425" t="n">
        <v>3212.4056472</v>
      </c>
      <c r="I131" s="425" t="n">
        <v>15.9197616454704</v>
      </c>
      <c r="J131" s="425" t="n">
        <v>31.9877018112722</v>
      </c>
      <c r="K131" s="425" t="n">
        <v>12.546012218715</v>
      </c>
      <c r="L131" s="425" t="n">
        <v>3339.803992</v>
      </c>
      <c r="M131" s="425" t="n">
        <v>16.5812203825933</v>
      </c>
      <c r="N131" s="425" t="n">
        <v>33.2562776738081</v>
      </c>
      <c r="O131" s="425" t="n">
        <v>12.9485217604087</v>
      </c>
      <c r="P131" s="425" t="n">
        <v>1150.1373459</v>
      </c>
      <c r="Q131" s="425" t="n">
        <v>25.6803844747143</v>
      </c>
      <c r="R131" s="425" t="n">
        <v>11.4525544103449</v>
      </c>
      <c r="S131" s="425" t="n">
        <v>22.71413241306</v>
      </c>
    </row>
    <row r="132">
      <c r="A132" s="425" t="s">
        <v>90</v>
      </c>
      <c r="B132" s="425" t="s">
        <v>91</v>
      </c>
      <c r="C132" s="425" t="s">
        <v>17</v>
      </c>
      <c r="D132" s="425" t="n">
        <v>44347.4787403</v>
      </c>
      <c r="E132" s="425" t="n">
        <v>4.66582194671332</v>
      </c>
      <c r="F132" s="425" t="n">
        <v>18.4309957507089</v>
      </c>
      <c r="G132" s="425" t="n">
        <v>4.03313912843189</v>
      </c>
      <c r="H132" s="425" t="n">
        <v>58996.3514078</v>
      </c>
      <c r="I132" s="425" t="n">
        <v>3.54365730183052</v>
      </c>
      <c r="J132" s="425" t="n">
        <v>24.5191278735846</v>
      </c>
      <c r="K132" s="425" t="n">
        <v>2.77220842864904</v>
      </c>
      <c r="L132" s="425" t="n">
        <v>110401.0254489</v>
      </c>
      <c r="M132" s="425" t="n">
        <v>2.69014731623425</v>
      </c>
      <c r="N132" s="425" t="n">
        <v>45.8831232061337</v>
      </c>
      <c r="O132" s="425" t="n">
        <v>1.92085346393423</v>
      </c>
      <c r="P132" s="425" t="n">
        <v>26868.7245922</v>
      </c>
      <c r="Q132" s="425" t="n">
        <v>5.84046611422909</v>
      </c>
      <c r="R132" s="425" t="n">
        <v>11.1667531695728</v>
      </c>
      <c r="S132" s="425" t="n">
        <v>5.8294477455803</v>
      </c>
    </row>
    <row r="133">
      <c r="A133" s="425" t="s">
        <v>92</v>
      </c>
      <c r="B133" s="425" t="s">
        <v>93</v>
      </c>
      <c r="C133" s="425" t="s">
        <v>16</v>
      </c>
      <c r="D133" s="425" t="n">
        <v>3504.2918946</v>
      </c>
      <c r="E133" s="425" t="n">
        <v>18.8482008255437</v>
      </c>
      <c r="F133" s="425" t="n">
        <v>17.1665939830198</v>
      </c>
      <c r="G133" s="425" t="n">
        <v>16.6325977308874</v>
      </c>
      <c r="H133" s="425" t="n">
        <v>4032.7883007</v>
      </c>
      <c r="I133" s="425" t="n">
        <v>15.5218699254091</v>
      </c>
      <c r="J133" s="425" t="n">
        <v>19.7555573165207</v>
      </c>
      <c r="K133" s="425" t="n">
        <v>12.7011386195386</v>
      </c>
      <c r="L133" s="425" t="n">
        <v>9227.855157</v>
      </c>
      <c r="M133" s="425" t="n">
        <v>12.0800733815329</v>
      </c>
      <c r="N133" s="425" t="n">
        <v>45.2048081549486</v>
      </c>
      <c r="O133" s="425" t="n">
        <v>7.46409036737645</v>
      </c>
      <c r="P133" s="425" t="n">
        <v>3648.5019205</v>
      </c>
      <c r="Q133" s="425" t="n">
        <v>18.2606342224278</v>
      </c>
      <c r="R133" s="425" t="n">
        <v>17.873040545511</v>
      </c>
      <c r="S133" s="425" t="n">
        <v>16.0090388323852</v>
      </c>
    </row>
    <row r="134">
      <c r="A134" s="425" t="s">
        <v>92</v>
      </c>
      <c r="B134" s="425" t="s">
        <v>93</v>
      </c>
      <c r="C134" s="425" t="s">
        <v>17</v>
      </c>
      <c r="D134" s="425" t="n">
        <v>61247.0508013</v>
      </c>
      <c r="E134" s="425" t="n">
        <v>5.02428774539615</v>
      </c>
      <c r="F134" s="425" t="n">
        <v>17.4873652980626</v>
      </c>
      <c r="G134" s="425" t="n">
        <v>4.35427819426442</v>
      </c>
      <c r="H134" s="425" t="n">
        <v>78828.7544468</v>
      </c>
      <c r="I134" s="425" t="n">
        <v>4.01010455837217</v>
      </c>
      <c r="J134" s="425" t="n">
        <v>22.5073241399765</v>
      </c>
      <c r="K134" s="425" t="n">
        <v>3.39926523174935</v>
      </c>
      <c r="L134" s="425" t="n">
        <v>157459.9829829</v>
      </c>
      <c r="M134" s="425" t="n">
        <v>2.81491747880698</v>
      </c>
      <c r="N134" s="425" t="n">
        <v>44.9582503357083</v>
      </c>
      <c r="O134" s="425" t="n">
        <v>2.02757875101398</v>
      </c>
      <c r="P134" s="425" t="n">
        <v>52700.2236403</v>
      </c>
      <c r="Q134" s="425" t="n">
        <v>4.96413700779133</v>
      </c>
      <c r="R134" s="425" t="n">
        <v>15.0470602262527</v>
      </c>
      <c r="S134" s="425" t="n">
        <v>4.69526756871584</v>
      </c>
    </row>
    <row r="135">
      <c r="A135" s="425" t="s">
        <v>94</v>
      </c>
      <c r="B135" s="425" t="s">
        <v>95</v>
      </c>
      <c r="C135" s="425" t="s">
        <v>16</v>
      </c>
      <c r="D135" s="425" t="n">
        <v>697.4949262</v>
      </c>
      <c r="E135" s="425" t="n">
        <v>31.7918381657007</v>
      </c>
      <c r="F135" s="425" t="n">
        <v>45.1576015688955</v>
      </c>
      <c r="G135" s="425" t="n">
        <v>21.0102976969448</v>
      </c>
      <c r="H135" s="425" t="n">
        <v>533.5692854</v>
      </c>
      <c r="I135" s="425" t="n">
        <v>27.8133449200974</v>
      </c>
      <c r="J135" s="425" t="n">
        <v>34.5446372359482</v>
      </c>
      <c r="K135" s="425" t="n">
        <v>23.1547630159357</v>
      </c>
      <c r="L135" s="425" t="n">
        <v>298.8131224</v>
      </c>
      <c r="M135" s="425" t="n">
        <v>34.1156261928609</v>
      </c>
      <c r="N135" s="425" t="n">
        <v>19.3459241322533</v>
      </c>
      <c r="O135" s="425" t="n">
        <v>30.812411937231</v>
      </c>
      <c r="P135" s="425" t="n">
        <v>14.7018774</v>
      </c>
      <c r="Q135" s="425" t="n">
        <v>99.9999999999998</v>
      </c>
      <c r="R135" s="425" t="n">
        <v>0.951837062902995</v>
      </c>
      <c r="S135" s="425" t="n">
        <v>100.272466992945</v>
      </c>
    </row>
    <row r="136">
      <c r="A136" s="425" t="s">
        <v>94</v>
      </c>
      <c r="B136" s="425" t="s">
        <v>95</v>
      </c>
      <c r="C136" s="425" t="s">
        <v>17</v>
      </c>
      <c r="D136" s="425" t="n">
        <v>11037.2965333</v>
      </c>
      <c r="E136" s="425" t="n">
        <v>7.81101087989018</v>
      </c>
      <c r="F136" s="425" t="n">
        <v>29.759093767716</v>
      </c>
      <c r="G136" s="425" t="n">
        <v>5.94593393276129</v>
      </c>
      <c r="H136" s="425" t="n">
        <v>13367.6797238</v>
      </c>
      <c r="I136" s="425" t="n">
        <v>5.24995993882628</v>
      </c>
      <c r="J136" s="425" t="n">
        <v>36.0423436261905</v>
      </c>
      <c r="K136" s="425" t="n">
        <v>4.37905838165073</v>
      </c>
      <c r="L136" s="425" t="n">
        <v>11462.3341011</v>
      </c>
      <c r="M136" s="425" t="n">
        <v>6.39142538730028</v>
      </c>
      <c r="N136" s="425" t="n">
        <v>30.9050929530056</v>
      </c>
      <c r="O136" s="425" t="n">
        <v>5.31430186205031</v>
      </c>
      <c r="P136" s="425" t="n">
        <v>1221.5090106</v>
      </c>
      <c r="Q136" s="425" t="n">
        <v>18.2002308886315</v>
      </c>
      <c r="R136" s="425" t="n">
        <v>3.29346965308786</v>
      </c>
      <c r="S136" s="425" t="n">
        <v>17.4830077777757</v>
      </c>
    </row>
    <row r="137">
      <c r="A137" s="425" t="s">
        <v>96</v>
      </c>
      <c r="B137" s="425" t="s">
        <v>97</v>
      </c>
      <c r="C137" s="425" t="s">
        <v>16</v>
      </c>
      <c r="D137" s="425" t="n">
        <v>501.0741708</v>
      </c>
      <c r="E137" s="425" t="n">
        <v>21.2871314866839</v>
      </c>
      <c r="F137" s="425" t="n">
        <v>31.8249981622561</v>
      </c>
      <c r="G137" s="425" t="n">
        <v>18.5493057878331</v>
      </c>
      <c r="H137" s="425" t="n">
        <v>474.9423249</v>
      </c>
      <c r="I137" s="425" t="n">
        <v>20.7697354471709</v>
      </c>
      <c r="J137" s="425" t="n">
        <v>30.1652719256871</v>
      </c>
      <c r="K137" s="425" t="n">
        <v>16.6885970430665</v>
      </c>
      <c r="L137" s="425" t="n">
        <v>447.5350797</v>
      </c>
      <c r="M137" s="425" t="n">
        <v>25.506916435308</v>
      </c>
      <c r="N137" s="425" t="n">
        <v>28.42454055506</v>
      </c>
      <c r="O137" s="425" t="n">
        <v>20.0339990884373</v>
      </c>
      <c r="P137" s="425" t="n">
        <v>150.9156665</v>
      </c>
      <c r="Q137" s="425" t="n">
        <v>54.6366384048666</v>
      </c>
      <c r="R137" s="425" t="n">
        <v>9.58518935699681</v>
      </c>
      <c r="S137" s="425" t="n">
        <v>50.937909976176</v>
      </c>
    </row>
    <row r="138">
      <c r="A138" s="425" t="s">
        <v>96</v>
      </c>
      <c r="B138" s="425" t="s">
        <v>97</v>
      </c>
      <c r="C138" s="425" t="s">
        <v>17</v>
      </c>
      <c r="D138" s="425" t="n">
        <v>9862.2782085</v>
      </c>
      <c r="E138" s="425" t="n">
        <v>5.19532685052705</v>
      </c>
      <c r="F138" s="425" t="n">
        <v>27.1218919043022</v>
      </c>
      <c r="G138" s="425" t="n">
        <v>4.30970430520965</v>
      </c>
      <c r="H138" s="425" t="n">
        <v>14819.3740997</v>
      </c>
      <c r="I138" s="425" t="n">
        <v>4.13852168051135</v>
      </c>
      <c r="J138" s="425" t="n">
        <v>40.7542206703384</v>
      </c>
      <c r="K138" s="425" t="n">
        <v>3.13578995232668</v>
      </c>
      <c r="L138" s="425" t="n">
        <v>10377.5643489</v>
      </c>
      <c r="M138" s="425" t="n">
        <v>5.09528299538137</v>
      </c>
      <c r="N138" s="425" t="n">
        <v>28.5389615411807</v>
      </c>
      <c r="O138" s="425" t="n">
        <v>4.06663466337663</v>
      </c>
      <c r="P138" s="425" t="n">
        <v>1303.5792839</v>
      </c>
      <c r="Q138" s="425" t="n">
        <v>14.2953745071029</v>
      </c>
      <c r="R138" s="425" t="n">
        <v>3.58492588417873</v>
      </c>
      <c r="S138" s="425" t="n">
        <v>14.1810701725614</v>
      </c>
    </row>
    <row r="139">
      <c r="A139" s="425" t="s">
        <v>98</v>
      </c>
      <c r="B139" s="425" t="s">
        <v>99</v>
      </c>
      <c r="C139" s="425" t="s">
        <v>16</v>
      </c>
      <c r="D139" s="425" t="n">
        <v>744.372067</v>
      </c>
      <c r="E139" s="425" t="n">
        <v>18.5256112577561</v>
      </c>
      <c r="F139" s="425" t="n">
        <v>48.0260370137527</v>
      </c>
      <c r="G139" s="425" t="n">
        <v>12.9209023477251</v>
      </c>
      <c r="H139" s="425" t="n">
        <v>427.8533796</v>
      </c>
      <c r="I139" s="425" t="n">
        <v>25.6315580814041</v>
      </c>
      <c r="J139" s="425" t="n">
        <v>27.6046122041395</v>
      </c>
      <c r="K139" s="425" t="n">
        <v>19.3988716811724</v>
      </c>
      <c r="L139" s="425" t="n">
        <v>274.398579</v>
      </c>
      <c r="M139" s="425" t="n">
        <v>24.130727718286</v>
      </c>
      <c r="N139" s="425" t="n">
        <v>17.7038834419013</v>
      </c>
      <c r="O139" s="425" t="n">
        <v>21.558158695438</v>
      </c>
      <c r="P139" s="425" t="n">
        <v>103.310371</v>
      </c>
      <c r="Q139" s="425" t="n">
        <v>44.7775833742589</v>
      </c>
      <c r="R139" s="425" t="n">
        <v>6.66546734020652</v>
      </c>
      <c r="S139" s="425" t="n">
        <v>41.4089343826266</v>
      </c>
    </row>
    <row r="140">
      <c r="A140" s="425" t="s">
        <v>98</v>
      </c>
      <c r="B140" s="425" t="s">
        <v>99</v>
      </c>
      <c r="C140" s="425" t="s">
        <v>17</v>
      </c>
      <c r="D140" s="425" t="n">
        <v>12823.0938758</v>
      </c>
      <c r="E140" s="425" t="n">
        <v>6.26363416593749</v>
      </c>
      <c r="F140" s="425" t="n">
        <v>45.6183392762231</v>
      </c>
      <c r="G140" s="425" t="n">
        <v>4.49775803656312</v>
      </c>
      <c r="H140" s="425" t="n">
        <v>7671.2951402</v>
      </c>
      <c r="I140" s="425" t="n">
        <v>6.57466236767259</v>
      </c>
      <c r="J140" s="425" t="n">
        <v>27.2907418274556</v>
      </c>
      <c r="K140" s="425" t="n">
        <v>5.68805298546573</v>
      </c>
      <c r="L140" s="425" t="n">
        <v>6487.6697025</v>
      </c>
      <c r="M140" s="425" t="n">
        <v>6.73627838338409</v>
      </c>
      <c r="N140" s="425" t="n">
        <v>23.0799774584239</v>
      </c>
      <c r="O140" s="425" t="n">
        <v>6.36252063223342</v>
      </c>
      <c r="P140" s="425" t="n">
        <v>1127.4561811</v>
      </c>
      <c r="Q140" s="425" t="n">
        <v>15.8023644499829</v>
      </c>
      <c r="R140" s="425" t="n">
        <v>4.0109414378974</v>
      </c>
      <c r="S140" s="425" t="n">
        <v>15.4784636212783</v>
      </c>
    </row>
    <row r="141">
      <c r="A141" s="425" t="s">
        <v>100</v>
      </c>
      <c r="B141" s="425" t="s">
        <v>101</v>
      </c>
      <c r="C141" s="425" t="s">
        <v>16</v>
      </c>
      <c r="D141" s="425" t="n">
        <v>718.6009903</v>
      </c>
      <c r="E141" s="425" t="n">
        <v>20.3257506631032</v>
      </c>
      <c r="F141" s="425" t="n">
        <v>35.6953173650139</v>
      </c>
      <c r="G141" s="425" t="n">
        <v>17.6118697168097</v>
      </c>
      <c r="H141" s="425" t="n">
        <v>556.2854051</v>
      </c>
      <c r="I141" s="425" t="n">
        <v>26.2019259569177</v>
      </c>
      <c r="J141" s="425" t="n">
        <v>27.63255874763</v>
      </c>
      <c r="K141" s="425" t="n">
        <v>19.3574036199625</v>
      </c>
      <c r="L141" s="425" t="n">
        <v>631.9003984</v>
      </c>
      <c r="M141" s="425" t="n">
        <v>23.0115911379076</v>
      </c>
      <c r="N141" s="425" t="n">
        <v>31.3886086554796</v>
      </c>
      <c r="O141" s="425" t="n">
        <v>16.8590291069454</v>
      </c>
      <c r="P141" s="425" t="n">
        <v>106.3651918</v>
      </c>
      <c r="Q141" s="425" t="n">
        <v>48.8038993916489</v>
      </c>
      <c r="R141" s="425" t="n">
        <v>5.28351523187649</v>
      </c>
      <c r="S141" s="425" t="n">
        <v>46.817360819227</v>
      </c>
    </row>
    <row r="142">
      <c r="A142" s="425" t="s">
        <v>100</v>
      </c>
      <c r="B142" s="425" t="s">
        <v>101</v>
      </c>
      <c r="C142" s="425" t="s">
        <v>17</v>
      </c>
      <c r="D142" s="425" t="n">
        <v>8712.2477822</v>
      </c>
      <c r="E142" s="425" t="n">
        <v>7.06286441320926</v>
      </c>
      <c r="F142" s="425" t="n">
        <v>38.8921175598184</v>
      </c>
      <c r="G142" s="425" t="n">
        <v>5.12604288700883</v>
      </c>
      <c r="H142" s="425" t="n">
        <v>6400.4579655</v>
      </c>
      <c r="I142" s="425" t="n">
        <v>7.55753144446796</v>
      </c>
      <c r="J142" s="425" t="n">
        <v>28.5721170763171</v>
      </c>
      <c r="K142" s="425" t="n">
        <v>6.40792702603242</v>
      </c>
      <c r="L142" s="425" t="n">
        <v>6031.1546615</v>
      </c>
      <c r="M142" s="425" t="n">
        <v>6.41835880754011</v>
      </c>
      <c r="N142" s="425" t="n">
        <v>26.9235198516442</v>
      </c>
      <c r="O142" s="425" t="n">
        <v>5.48357327992479</v>
      </c>
      <c r="P142" s="425" t="n">
        <v>1257.2026566</v>
      </c>
      <c r="Q142" s="425" t="n">
        <v>14.5535381114787</v>
      </c>
      <c r="R142" s="425" t="n">
        <v>5.6122455122203</v>
      </c>
      <c r="S142" s="425" t="n">
        <v>14.275731051447</v>
      </c>
    </row>
    <row r="143">
      <c r="A143" s="425" t="s">
        <v>102</v>
      </c>
      <c r="B143" s="425" t="s">
        <v>103</v>
      </c>
      <c r="C143" s="425" t="s">
        <v>16</v>
      </c>
      <c r="D143" s="425" t="n">
        <v>1067.1328884</v>
      </c>
      <c r="E143" s="425" t="n">
        <v>25.0653788327991</v>
      </c>
      <c r="F143" s="425" t="n">
        <v>28.6724646726653</v>
      </c>
      <c r="G143" s="425" t="n">
        <v>19.0657997586967</v>
      </c>
      <c r="H143" s="425" t="n">
        <v>1261.242584</v>
      </c>
      <c r="I143" s="425" t="n">
        <v>18.1244123506976</v>
      </c>
      <c r="J143" s="425" t="n">
        <v>33.8879382563327</v>
      </c>
      <c r="K143" s="425" t="n">
        <v>14.1545826816012</v>
      </c>
      <c r="L143" s="425" t="n">
        <v>1217.1275224</v>
      </c>
      <c r="M143" s="425" t="n">
        <v>18.0381326510716</v>
      </c>
      <c r="N143" s="425" t="n">
        <v>32.7026242631008</v>
      </c>
      <c r="O143" s="425" t="n">
        <v>12.2724712577248</v>
      </c>
      <c r="P143" s="425" t="n">
        <v>176.3008354</v>
      </c>
      <c r="Q143" s="425" t="n">
        <v>37.1418770074266</v>
      </c>
      <c r="R143" s="425" t="n">
        <v>4.73697280790122</v>
      </c>
      <c r="S143" s="425" t="n">
        <v>37.5856157862806</v>
      </c>
    </row>
    <row r="144">
      <c r="A144" s="425" t="s">
        <v>102</v>
      </c>
      <c r="B144" s="425" t="s">
        <v>103</v>
      </c>
      <c r="C144" s="425" t="s">
        <v>17</v>
      </c>
      <c r="D144" s="425" t="n">
        <v>20287.5867921</v>
      </c>
      <c r="E144" s="425" t="n">
        <v>5.62914102319393</v>
      </c>
      <c r="F144" s="425" t="n">
        <v>28.9222162649718</v>
      </c>
      <c r="G144" s="425" t="n">
        <v>4.26672424651123</v>
      </c>
      <c r="H144" s="425" t="n">
        <v>24088.5449391</v>
      </c>
      <c r="I144" s="425" t="n">
        <v>4.46639421296156</v>
      </c>
      <c r="J144" s="425" t="n">
        <v>34.3409057655115</v>
      </c>
      <c r="K144" s="425" t="n">
        <v>3.61672697816058</v>
      </c>
      <c r="L144" s="425" t="n">
        <v>21508.6014586</v>
      </c>
      <c r="M144" s="425" t="n">
        <v>4.33153938209131</v>
      </c>
      <c r="N144" s="425" t="n">
        <v>30.6629087686739</v>
      </c>
      <c r="O144" s="425" t="n">
        <v>3.7608096022323</v>
      </c>
      <c r="P144" s="425" t="n">
        <v>4260.6063175</v>
      </c>
      <c r="Q144" s="425" t="n">
        <v>9.23014209619735</v>
      </c>
      <c r="R144" s="425" t="n">
        <v>6.07396920084277</v>
      </c>
      <c r="S144" s="425" t="n">
        <v>8.68077481620801</v>
      </c>
    </row>
    <row r="145">
      <c r="A145" s="425" t="s">
        <v>104</v>
      </c>
      <c r="B145" s="425" t="s">
        <v>105</v>
      </c>
      <c r="C145" s="425" t="s">
        <v>16</v>
      </c>
      <c r="D145" s="425" t="n">
        <v>101.9719872</v>
      </c>
      <c r="E145" s="425" t="n">
        <v>38.0853833482097</v>
      </c>
      <c r="F145" s="425" t="n">
        <v>36.6383687666026</v>
      </c>
      <c r="G145" s="425" t="n">
        <v>29.2339251973524</v>
      </c>
      <c r="H145" s="425" t="n">
        <v>82.7148407</v>
      </c>
      <c r="I145" s="425" t="n">
        <v>41.2284128718466</v>
      </c>
      <c r="J145" s="425" t="n">
        <v>29.7193074220818</v>
      </c>
      <c r="K145" s="425" t="n">
        <v>34.7311061137653</v>
      </c>
      <c r="L145" s="425" t="n">
        <v>77.3110387</v>
      </c>
      <c r="M145" s="425" t="n">
        <v>35.1113425387459</v>
      </c>
      <c r="N145" s="425" t="n">
        <v>27.7777301727399</v>
      </c>
      <c r="O145" s="425" t="n">
        <v>29.8869518390304</v>
      </c>
      <c r="P145" s="425" t="n">
        <v>16.3223497</v>
      </c>
      <c r="Q145" s="425" t="n">
        <v>70.415568767139</v>
      </c>
      <c r="R145" s="425" t="n">
        <v>5.86459363857573</v>
      </c>
      <c r="S145" s="425" t="n">
        <v>70.9962766058616</v>
      </c>
    </row>
    <row r="146">
      <c r="A146" s="425" t="s">
        <v>104</v>
      </c>
      <c r="B146" s="425" t="s">
        <v>105</v>
      </c>
      <c r="C146" s="425" t="s">
        <v>17</v>
      </c>
      <c r="D146" s="425" t="n">
        <v>1878.5033676</v>
      </c>
      <c r="E146" s="425" t="n">
        <v>8.14691353289295</v>
      </c>
      <c r="F146" s="425" t="n">
        <v>35.0359450205509</v>
      </c>
      <c r="G146" s="425" t="n">
        <v>7.08191276279867</v>
      </c>
      <c r="H146" s="425" t="n">
        <v>1699.1696334</v>
      </c>
      <c r="I146" s="425" t="n">
        <v>9.3289976941721</v>
      </c>
      <c r="J146" s="425" t="n">
        <v>31.691193576326</v>
      </c>
      <c r="K146" s="425" t="n">
        <v>6.57698767051898</v>
      </c>
      <c r="L146" s="425" t="n">
        <v>1497.5862587</v>
      </c>
      <c r="M146" s="425" t="n">
        <v>9.96768028807835</v>
      </c>
      <c r="N146" s="425" t="n">
        <v>27.9314643392847</v>
      </c>
      <c r="O146" s="425" t="n">
        <v>7.84363542549755</v>
      </c>
      <c r="P146" s="425" t="n">
        <v>286.3868055</v>
      </c>
      <c r="Q146" s="425" t="n">
        <v>17.7279315427616</v>
      </c>
      <c r="R146" s="425" t="n">
        <v>5.3413970638384</v>
      </c>
      <c r="S146" s="425" t="n">
        <v>17.7011967889014</v>
      </c>
    </row>
    <row r="147">
      <c r="A147" s="425" t="s">
        <v>106</v>
      </c>
      <c r="B147" s="425" t="s">
        <v>107</v>
      </c>
      <c r="C147" s="425" t="s">
        <v>16</v>
      </c>
      <c r="D147" s="425" t="n">
        <v>2009.1076561</v>
      </c>
      <c r="E147" s="425" t="n">
        <v>17.2666479071195</v>
      </c>
      <c r="F147" s="425" t="n">
        <v>28.2255912250999</v>
      </c>
      <c r="G147" s="425" t="n">
        <v>13.6046143819142</v>
      </c>
      <c r="H147" s="425" t="n">
        <v>1311.5536313</v>
      </c>
      <c r="I147" s="425" t="n">
        <v>17.3092890099265</v>
      </c>
      <c r="J147" s="425" t="n">
        <v>18.4257804973626</v>
      </c>
      <c r="K147" s="425" t="n">
        <v>14.5604280980985</v>
      </c>
      <c r="L147" s="425" t="n">
        <v>2691.7058316</v>
      </c>
      <c r="M147" s="425" t="n">
        <v>14.282290769519</v>
      </c>
      <c r="N147" s="425" t="n">
        <v>37.8152899225116</v>
      </c>
      <c r="O147" s="425" t="n">
        <v>10.6145305358861</v>
      </c>
      <c r="P147" s="425" t="n">
        <v>1105.6685674</v>
      </c>
      <c r="Q147" s="425" t="n">
        <v>24.2989974459222</v>
      </c>
      <c r="R147" s="425" t="n">
        <v>15.5333383550259</v>
      </c>
      <c r="S147" s="425" t="n">
        <v>22.0415576221163</v>
      </c>
    </row>
    <row r="148">
      <c r="A148" s="425" t="s">
        <v>106</v>
      </c>
      <c r="B148" s="425" t="s">
        <v>107</v>
      </c>
      <c r="C148" s="425" t="s">
        <v>17</v>
      </c>
      <c r="D148" s="425" t="n">
        <v>21470.6773177</v>
      </c>
      <c r="E148" s="425" t="n">
        <v>6.1466166149048</v>
      </c>
      <c r="F148" s="425" t="n">
        <v>19.1671681337382</v>
      </c>
      <c r="G148" s="425" t="n">
        <v>5.57287694990663</v>
      </c>
      <c r="H148" s="425" t="n">
        <v>23849.697594</v>
      </c>
      <c r="I148" s="425" t="n">
        <v>4.76531060971528</v>
      </c>
      <c r="J148" s="425" t="n">
        <v>21.2909521650795</v>
      </c>
      <c r="K148" s="425" t="n">
        <v>4.17994118708925</v>
      </c>
      <c r="L148" s="425" t="n">
        <v>46200.657343</v>
      </c>
      <c r="M148" s="425" t="n">
        <v>3.65219495110032</v>
      </c>
      <c r="N148" s="425" t="n">
        <v>41.2439604992101</v>
      </c>
      <c r="O148" s="425" t="n">
        <v>2.8840707772331</v>
      </c>
      <c r="P148" s="425" t="n">
        <v>20496.9620984</v>
      </c>
      <c r="Q148" s="425" t="n">
        <v>4.78895556699142</v>
      </c>
      <c r="R148" s="425" t="n">
        <v>18.2979192019722</v>
      </c>
      <c r="S148" s="425" t="n">
        <v>4.55139445875211</v>
      </c>
    </row>
    <row r="149">
      <c r="A149" s="425" t="s">
        <v>108</v>
      </c>
      <c r="B149" s="425" t="s">
        <v>109</v>
      </c>
      <c r="C149" s="425" t="s">
        <v>16</v>
      </c>
      <c r="D149" s="425" t="n">
        <v>2843.2753051</v>
      </c>
      <c r="E149" s="425" t="n">
        <v>17.0746003368863</v>
      </c>
      <c r="F149" s="425" t="n">
        <v>18.4101657596546</v>
      </c>
      <c r="G149" s="425" t="n">
        <v>14.4063000595109</v>
      </c>
      <c r="H149" s="425" t="n">
        <v>2185.1254631</v>
      </c>
      <c r="I149" s="425" t="n">
        <v>18.3971958247077</v>
      </c>
      <c r="J149" s="425" t="n">
        <v>14.1486552178591</v>
      </c>
      <c r="K149" s="425" t="n">
        <v>16.6581030941646</v>
      </c>
      <c r="L149" s="425" t="n">
        <v>5725.075961</v>
      </c>
      <c r="M149" s="425" t="n">
        <v>11.1959038662976</v>
      </c>
      <c r="N149" s="425" t="n">
        <v>37.0697825988105</v>
      </c>
      <c r="O149" s="425" t="n">
        <v>7.8389992710164</v>
      </c>
      <c r="P149" s="425" t="n">
        <v>4690.5738145</v>
      </c>
      <c r="Q149" s="425" t="n">
        <v>11.4369964067113</v>
      </c>
      <c r="R149" s="425" t="n">
        <v>30.3713964236759</v>
      </c>
      <c r="S149" s="425" t="n">
        <v>8.97883722465249</v>
      </c>
    </row>
    <row r="150">
      <c r="A150" s="425" t="s">
        <v>108</v>
      </c>
      <c r="B150" s="425" t="s">
        <v>109</v>
      </c>
      <c r="C150" s="425" t="s">
        <v>17</v>
      </c>
      <c r="D150" s="425" t="n">
        <v>28873.1114812</v>
      </c>
      <c r="E150" s="425" t="n">
        <v>5.18039189569337</v>
      </c>
      <c r="F150" s="425" t="n">
        <v>15.1454794080826</v>
      </c>
      <c r="G150" s="425" t="n">
        <v>4.45273217343348</v>
      </c>
      <c r="H150" s="425" t="n">
        <v>32043.3653497</v>
      </c>
      <c r="I150" s="425" t="n">
        <v>4.76895191404837</v>
      </c>
      <c r="J150" s="425" t="n">
        <v>16.808445822874</v>
      </c>
      <c r="K150" s="425" t="n">
        <v>4.31778913335698</v>
      </c>
      <c r="L150" s="425" t="n">
        <v>74797.330577</v>
      </c>
      <c r="M150" s="425" t="n">
        <v>2.93313137570187</v>
      </c>
      <c r="N150" s="425" t="n">
        <v>39.2351697450801</v>
      </c>
      <c r="O150" s="425" t="n">
        <v>2.39954474492982</v>
      </c>
      <c r="P150" s="425" t="n">
        <v>54924.6709343</v>
      </c>
      <c r="Q150" s="425" t="n">
        <v>3.76829159684318</v>
      </c>
      <c r="R150" s="425" t="n">
        <v>28.8109050239633</v>
      </c>
      <c r="S150" s="425" t="n">
        <v>3.32353282016641</v>
      </c>
    </row>
    <row r="151">
      <c r="A151" s="425" t="s">
        <v>110</v>
      </c>
      <c r="B151" s="425" t="s">
        <v>111</v>
      </c>
      <c r="C151" s="425" t="s">
        <v>16</v>
      </c>
      <c r="D151" s="425" t="n">
        <v>164.2215484</v>
      </c>
      <c r="E151" s="425" t="n">
        <v>20.3681090288057</v>
      </c>
      <c r="F151" s="425" t="n">
        <v>36.6935483870968</v>
      </c>
      <c r="G151" s="425" t="n">
        <v>16.9587437308568</v>
      </c>
      <c r="H151" s="425" t="n">
        <v>138.9566948</v>
      </c>
      <c r="I151" s="425" t="n">
        <v>16.6637275911236</v>
      </c>
      <c r="J151" s="425" t="n">
        <v>31.0483870967742</v>
      </c>
      <c r="K151" s="425" t="n">
        <v>13.2629804162904</v>
      </c>
      <c r="L151" s="425" t="n">
        <v>115.4964736</v>
      </c>
      <c r="M151" s="425" t="n">
        <v>13.7189732586928</v>
      </c>
      <c r="N151" s="425" t="n">
        <v>25.8064516129032</v>
      </c>
      <c r="O151" s="425" t="n">
        <v>12.4200748639205</v>
      </c>
      <c r="P151" s="425" t="n">
        <v>28.8741184</v>
      </c>
      <c r="Q151" s="425" t="n">
        <v>29.676283766365</v>
      </c>
      <c r="R151" s="425" t="n">
        <v>6.45161290322581</v>
      </c>
      <c r="S151" s="425" t="n">
        <v>25.7129216025328</v>
      </c>
    </row>
    <row r="152">
      <c r="A152" s="425" t="s">
        <v>110</v>
      </c>
      <c r="B152" s="425" t="s">
        <v>111</v>
      </c>
      <c r="C152" s="425" t="s">
        <v>17</v>
      </c>
      <c r="D152" s="425" t="n">
        <v>330.2477292</v>
      </c>
      <c r="E152" s="425" t="n">
        <v>14.4416888671032</v>
      </c>
      <c r="F152" s="425" t="n">
        <v>40.4867256637168</v>
      </c>
      <c r="G152" s="425" t="n">
        <v>13.1239130209904</v>
      </c>
      <c r="H152" s="425" t="n">
        <v>252.648536</v>
      </c>
      <c r="I152" s="425" t="n">
        <v>13.8102701694114</v>
      </c>
      <c r="J152" s="425" t="n">
        <v>30.9734513274336</v>
      </c>
      <c r="K152" s="425" t="n">
        <v>10.151694534753</v>
      </c>
      <c r="L152" s="425" t="n">
        <v>187.6817696</v>
      </c>
      <c r="M152" s="425" t="n">
        <v>15.450035730969</v>
      </c>
      <c r="N152" s="425" t="n">
        <v>23.0088495575221</v>
      </c>
      <c r="O152" s="425" t="n">
        <v>13.2677831844682</v>
      </c>
      <c r="P152" s="425" t="n">
        <v>45.11581</v>
      </c>
      <c r="Q152" s="425" t="n">
        <v>22.4661361325723</v>
      </c>
      <c r="R152" s="425" t="n">
        <v>5.53097345132743</v>
      </c>
      <c r="S152" s="425" t="n">
        <v>22.5804678892566</v>
      </c>
    </row>
    <row r="153">
      <c r="A153" t="s">
        <v>20</v>
      </c>
    </row>
    <row r="154">
      <c r="A154" t="s">
        <v>21</v>
      </c>
    </row>
    <row r="155">
      <c r="A155" t="s">
        <v>22</v>
      </c>
    </row>
    <row r="156">
      <c r="A156" t="s">
        <v>23</v>
      </c>
    </row>
    <row r="157">
      <c r="A157" t="s">
        <v>24</v>
      </c>
    </row>
    <row r="160">
      <c r="L160" s="7" t="str">
        <f>=HYPERLINK("#'Indice'!A1", "Ir al índice")</f>
      </c>
    </row>
    <row r="161">
      <c r="A161" s="4" t="s">
        <v>1034</v>
      </c>
    </row>
    <row r="162">
      <c r="A162" s="5" t="s">
        <v>26</v>
      </c>
      <c r="B162" s="5" t="s">
        <v>71</v>
      </c>
      <c r="C162" s="5" t="s">
        <v>11</v>
      </c>
      <c r="D162" s="5" t="s">
        <v>994</v>
      </c>
      <c r="E162" s="5" t="s">
        <v>995</v>
      </c>
      <c r="F162" s="5" t="s">
        <v>996</v>
      </c>
      <c r="G162" s="5" t="s">
        <v>997</v>
      </c>
      <c r="H162" s="5" t="s">
        <v>998</v>
      </c>
      <c r="I162" s="5" t="s">
        <v>999</v>
      </c>
      <c r="J162" s="5" t="s">
        <v>1000</v>
      </c>
      <c r="K162" s="5" t="s">
        <v>1001</v>
      </c>
      <c r="L162" s="5" t="s">
        <v>1002</v>
      </c>
      <c r="M162" s="5" t="s">
        <v>1003</v>
      </c>
      <c r="N162" s="5" t="s">
        <v>1004</v>
      </c>
      <c r="O162" s="5" t="s">
        <v>1005</v>
      </c>
      <c r="P162" s="5" t="s">
        <v>1006</v>
      </c>
      <c r="Q162" s="5" t="s">
        <v>1007</v>
      </c>
      <c r="R162" s="5" t="s">
        <v>1008</v>
      </c>
      <c r="S162" s="5" t="s">
        <v>1009</v>
      </c>
    </row>
    <row r="163">
      <c r="A163" s="426" t="s">
        <v>72</v>
      </c>
      <c r="B163" s="426" t="s">
        <v>73</v>
      </c>
      <c r="C163" s="426" t="s">
        <v>16</v>
      </c>
      <c r="D163" s="426" t="n">
        <v>1258.279967</v>
      </c>
      <c r="E163" s="426" t="n">
        <v>21.3576968104838</v>
      </c>
      <c r="F163" s="426" t="n">
        <v>24.9633611514886</v>
      </c>
      <c r="G163" s="426" t="n">
        <v>17.3797856596111</v>
      </c>
      <c r="H163" s="426" t="n">
        <v>1622.3426524</v>
      </c>
      <c r="I163" s="426" t="n">
        <v>17.0795727949753</v>
      </c>
      <c r="J163" s="426" t="n">
        <v>32.1861005543014</v>
      </c>
      <c r="K163" s="426" t="n">
        <v>13.3797959342578</v>
      </c>
      <c r="L163" s="426" t="n">
        <v>1715.4759617</v>
      </c>
      <c r="M163" s="426" t="n">
        <v>16.5204082653992</v>
      </c>
      <c r="N163" s="426" t="n">
        <v>34.0337978047252</v>
      </c>
      <c r="O163" s="426" t="n">
        <v>11.2380501481865</v>
      </c>
      <c r="P163" s="426" t="n">
        <v>444.4084218</v>
      </c>
      <c r="Q163" s="426" t="n">
        <v>32.7125910507946</v>
      </c>
      <c r="R163" s="426" t="n">
        <v>8.81674048948478</v>
      </c>
      <c r="S163" s="426" t="n">
        <v>30.6835684323881</v>
      </c>
    </row>
    <row r="164">
      <c r="A164" s="426" t="s">
        <v>72</v>
      </c>
      <c r="B164" s="426" t="s">
        <v>73</v>
      </c>
      <c r="C164" s="426" t="s">
        <v>17</v>
      </c>
      <c r="D164" s="426" t="n">
        <v>27305.5626183</v>
      </c>
      <c r="E164" s="426" t="n">
        <v>5.16117189910324</v>
      </c>
      <c r="F164" s="426" t="n">
        <v>19.4974539861936</v>
      </c>
      <c r="G164" s="426" t="n">
        <v>4.49210869112953</v>
      </c>
      <c r="H164" s="426" t="n">
        <v>38429.2058995</v>
      </c>
      <c r="I164" s="426" t="n">
        <v>4.84857103060304</v>
      </c>
      <c r="J164" s="426" t="n">
        <v>27.440257658317</v>
      </c>
      <c r="K164" s="426" t="n">
        <v>3.880886086016</v>
      </c>
      <c r="L164" s="426" t="n">
        <v>59657.4153811</v>
      </c>
      <c r="M164" s="426" t="n">
        <v>3.33821777306453</v>
      </c>
      <c r="N164" s="426" t="n">
        <v>42.5981961107327</v>
      </c>
      <c r="O164" s="426" t="n">
        <v>2.53216934094159</v>
      </c>
      <c r="P164" s="426" t="n">
        <v>14654.6275342</v>
      </c>
      <c r="Q164" s="426" t="n">
        <v>6.35492528269415</v>
      </c>
      <c r="R164" s="426" t="n">
        <v>10.4640922447567</v>
      </c>
      <c r="S164" s="426" t="n">
        <v>6.24137462787891</v>
      </c>
    </row>
    <row r="165">
      <c r="A165" s="426" t="s">
        <v>74</v>
      </c>
      <c r="B165" s="426" t="s">
        <v>75</v>
      </c>
      <c r="C165" s="426" t="s">
        <v>16</v>
      </c>
      <c r="D165" s="426" t="n">
        <v>338.0931404</v>
      </c>
      <c r="E165" s="426" t="n">
        <v>31.8643296670167</v>
      </c>
      <c r="F165" s="426" t="n">
        <v>29.9519513928177</v>
      </c>
      <c r="G165" s="426" t="n">
        <v>24.4719243455704</v>
      </c>
      <c r="H165" s="426" t="n">
        <v>332.7613503</v>
      </c>
      <c r="I165" s="426" t="n">
        <v>25.0218120963085</v>
      </c>
      <c r="J165" s="426" t="n">
        <v>29.479603690871</v>
      </c>
      <c r="K165" s="426" t="n">
        <v>22.530498263197</v>
      </c>
      <c r="L165" s="426" t="n">
        <v>291.3602985</v>
      </c>
      <c r="M165" s="426" t="n">
        <v>26.4711088702528</v>
      </c>
      <c r="N165" s="426" t="n">
        <v>25.8118502142461</v>
      </c>
      <c r="O165" s="426" t="n">
        <v>22.9891133769328</v>
      </c>
      <c r="P165" s="426" t="n">
        <v>166.5702304</v>
      </c>
      <c r="Q165" s="426" t="n">
        <v>39.6564746458305</v>
      </c>
      <c r="R165" s="426" t="n">
        <v>14.7565947020653</v>
      </c>
      <c r="S165" s="426" t="n">
        <v>37.2920242694213</v>
      </c>
    </row>
    <row r="166">
      <c r="A166" s="426" t="s">
        <v>74</v>
      </c>
      <c r="B166" s="426" t="s">
        <v>75</v>
      </c>
      <c r="C166" s="426" t="s">
        <v>17</v>
      </c>
      <c r="D166" s="426" t="n">
        <v>8342.4253092</v>
      </c>
      <c r="E166" s="426" t="n">
        <v>6.73172581868581</v>
      </c>
      <c r="F166" s="426" t="n">
        <v>19.031927268628</v>
      </c>
      <c r="G166" s="426" t="n">
        <v>6.3147379912808</v>
      </c>
      <c r="H166" s="426" t="n">
        <v>14006.8635595</v>
      </c>
      <c r="I166" s="426" t="n">
        <v>5.36879376439947</v>
      </c>
      <c r="J166" s="426" t="n">
        <v>31.9544495330416</v>
      </c>
      <c r="K166" s="426" t="n">
        <v>4.5890942445527</v>
      </c>
      <c r="L166" s="426" t="n">
        <v>17429.9357658</v>
      </c>
      <c r="M166" s="426" t="n">
        <v>6.1661079099229</v>
      </c>
      <c r="N166" s="426" t="n">
        <v>39.7636487588014</v>
      </c>
      <c r="O166" s="426" t="n">
        <v>3.94777694009132</v>
      </c>
      <c r="P166" s="426" t="n">
        <v>4054.6193659</v>
      </c>
      <c r="Q166" s="426" t="n">
        <v>12.5026057308487</v>
      </c>
      <c r="R166" s="426" t="n">
        <v>9.24997443952896</v>
      </c>
      <c r="S166" s="426" t="n">
        <v>11.1096381861136</v>
      </c>
    </row>
    <row r="167">
      <c r="A167" s="426" t="s">
        <v>76</v>
      </c>
      <c r="B167" s="426" t="s">
        <v>77</v>
      </c>
      <c r="C167" s="426" t="s">
        <v>16</v>
      </c>
      <c r="D167" s="426" t="n">
        <v>511.2446149</v>
      </c>
      <c r="E167" s="426" t="n">
        <v>20.4250198707618</v>
      </c>
      <c r="F167" s="426" t="n">
        <v>34.0506118352043</v>
      </c>
      <c r="G167" s="426" t="n">
        <v>16.2040940944889</v>
      </c>
      <c r="H167" s="426" t="n">
        <v>485.9779003</v>
      </c>
      <c r="I167" s="426" t="n">
        <v>20.8019483341788</v>
      </c>
      <c r="J167" s="426" t="n">
        <v>32.3677636131966</v>
      </c>
      <c r="K167" s="426" t="n">
        <v>15.037222142131</v>
      </c>
      <c r="L167" s="426" t="n">
        <v>390.6836466</v>
      </c>
      <c r="M167" s="426" t="n">
        <v>19.7226898052815</v>
      </c>
      <c r="N167" s="426" t="n">
        <v>26.0208456246347</v>
      </c>
      <c r="O167" s="426" t="n">
        <v>15.6221407398809</v>
      </c>
      <c r="P167" s="426" t="n">
        <v>113.519473</v>
      </c>
      <c r="Q167" s="426" t="n">
        <v>38.8278949149081</v>
      </c>
      <c r="R167" s="426" t="n">
        <v>7.56077892696441</v>
      </c>
      <c r="S167" s="426" t="n">
        <v>35.3397589773796</v>
      </c>
    </row>
    <row r="168">
      <c r="A168" s="426" t="s">
        <v>76</v>
      </c>
      <c r="B168" s="426" t="s">
        <v>77</v>
      </c>
      <c r="C168" s="426" t="s">
        <v>17</v>
      </c>
      <c r="D168" s="426" t="n">
        <v>8673.15404</v>
      </c>
      <c r="E168" s="426" t="n">
        <v>5.40614722776283</v>
      </c>
      <c r="F168" s="426" t="n">
        <v>28.5755683085588</v>
      </c>
      <c r="G168" s="426" t="n">
        <v>4.25013396210513</v>
      </c>
      <c r="H168" s="426" t="n">
        <v>9321.1110247</v>
      </c>
      <c r="I168" s="426" t="n">
        <v>4.74733192629734</v>
      </c>
      <c r="J168" s="426" t="n">
        <v>30.7104017257805</v>
      </c>
      <c r="K168" s="426" t="n">
        <v>3.86781315811218</v>
      </c>
      <c r="L168" s="426" t="n">
        <v>9672.7295288</v>
      </c>
      <c r="M168" s="426" t="n">
        <v>5.07265121072213</v>
      </c>
      <c r="N168" s="426" t="n">
        <v>31.8688843880419</v>
      </c>
      <c r="O168" s="426" t="n">
        <v>3.84639497993479</v>
      </c>
      <c r="P168" s="426" t="n">
        <v>2684.6468729</v>
      </c>
      <c r="Q168" s="426" t="n">
        <v>9.63608744090745</v>
      </c>
      <c r="R168" s="426" t="n">
        <v>8.84514557761882</v>
      </c>
      <c r="S168" s="426" t="n">
        <v>8.91678728951067</v>
      </c>
    </row>
    <row r="169">
      <c r="A169" s="426" t="s">
        <v>78</v>
      </c>
      <c r="B169" s="426" t="s">
        <v>79</v>
      </c>
      <c r="C169" s="426" t="s">
        <v>16</v>
      </c>
      <c r="D169" s="426" t="n">
        <v>915.270576</v>
      </c>
      <c r="E169" s="426" t="n">
        <v>25.3801360084797</v>
      </c>
      <c r="F169" s="426" t="n">
        <v>16.4960349419968</v>
      </c>
      <c r="G169" s="426" t="n">
        <v>21.2801269752291</v>
      </c>
      <c r="H169" s="426" t="n">
        <v>772.607759</v>
      </c>
      <c r="I169" s="426" t="n">
        <v>28.9921758321464</v>
      </c>
      <c r="J169" s="426" t="n">
        <v>13.9248053232751</v>
      </c>
      <c r="K169" s="426" t="n">
        <v>26.2933947110252</v>
      </c>
      <c r="L169" s="426" t="n">
        <v>2034.2377131</v>
      </c>
      <c r="M169" s="426" t="n">
        <v>16.4477699576257</v>
      </c>
      <c r="N169" s="426" t="n">
        <v>36.6633182312914</v>
      </c>
      <c r="O169" s="426" t="n">
        <v>11.5661182858032</v>
      </c>
      <c r="P169" s="426" t="n">
        <v>1826.3116754</v>
      </c>
      <c r="Q169" s="426" t="n">
        <v>18.171800866811</v>
      </c>
      <c r="R169" s="426" t="n">
        <v>32.9158415034367</v>
      </c>
      <c r="S169" s="426" t="n">
        <v>13.6318174457862</v>
      </c>
    </row>
    <row r="170">
      <c r="A170" s="426" t="s">
        <v>78</v>
      </c>
      <c r="B170" s="426" t="s">
        <v>79</v>
      </c>
      <c r="C170" s="426" t="s">
        <v>17</v>
      </c>
      <c r="D170" s="426" t="n">
        <v>19853.4787116</v>
      </c>
      <c r="E170" s="426" t="n">
        <v>5.15821318701175</v>
      </c>
      <c r="F170" s="426" t="n">
        <v>15.7834608536403</v>
      </c>
      <c r="G170" s="426" t="n">
        <v>4.75806582956306</v>
      </c>
      <c r="H170" s="426" t="n">
        <v>20821.5742541</v>
      </c>
      <c r="I170" s="426" t="n">
        <v>4.66536085492972</v>
      </c>
      <c r="J170" s="426" t="n">
        <v>16.553094141569</v>
      </c>
      <c r="K170" s="426" t="n">
        <v>4.3850675375426</v>
      </c>
      <c r="L170" s="426" t="n">
        <v>54930.0495034</v>
      </c>
      <c r="M170" s="426" t="n">
        <v>2.99862842618583</v>
      </c>
      <c r="N170" s="426" t="n">
        <v>43.6692379516781</v>
      </c>
      <c r="O170" s="426" t="n">
        <v>2.13822288242715</v>
      </c>
      <c r="P170" s="426" t="n">
        <v>30181.4971601</v>
      </c>
      <c r="Q170" s="426" t="n">
        <v>4.48310411365934</v>
      </c>
      <c r="R170" s="426" t="n">
        <v>23.9942070531126</v>
      </c>
      <c r="S170" s="426" t="n">
        <v>3.61376068309361</v>
      </c>
    </row>
    <row r="171">
      <c r="A171" s="426" t="s">
        <v>80</v>
      </c>
      <c r="B171" s="426" t="s">
        <v>81</v>
      </c>
      <c r="C171" s="426" t="s">
        <v>16</v>
      </c>
      <c r="D171" s="426" t="n">
        <v>1692.138294</v>
      </c>
      <c r="E171" s="426" t="n">
        <v>17.0883310841872</v>
      </c>
      <c r="F171" s="426" t="n">
        <v>16.2713109054662</v>
      </c>
      <c r="G171" s="426" t="n">
        <v>13.8311689273947</v>
      </c>
      <c r="H171" s="426" t="n">
        <v>1539.5938107</v>
      </c>
      <c r="I171" s="426" t="n">
        <v>19.6620713437409</v>
      </c>
      <c r="J171" s="426" t="n">
        <v>14.8044693810535</v>
      </c>
      <c r="K171" s="426" t="n">
        <v>16.5613662999454</v>
      </c>
      <c r="L171" s="426" t="n">
        <v>3158.9442763</v>
      </c>
      <c r="M171" s="426" t="n">
        <v>13.7222233033951</v>
      </c>
      <c r="N171" s="426" t="n">
        <v>30.3758650430496</v>
      </c>
      <c r="O171" s="426" t="n">
        <v>9.2114383380928</v>
      </c>
      <c r="P171" s="426" t="n">
        <v>4008.8440008</v>
      </c>
      <c r="Q171" s="426" t="n">
        <v>13.4252905756168</v>
      </c>
      <c r="R171" s="426" t="n">
        <v>38.5483546704308</v>
      </c>
      <c r="S171" s="426" t="n">
        <v>7.72885829776555</v>
      </c>
    </row>
    <row r="172">
      <c r="A172" s="426" t="s">
        <v>80</v>
      </c>
      <c r="B172" s="426" t="s">
        <v>81</v>
      </c>
      <c r="C172" s="426" t="s">
        <v>17</v>
      </c>
      <c r="D172" s="426" t="n">
        <v>17640.880569</v>
      </c>
      <c r="E172" s="426" t="n">
        <v>5.47590076187732</v>
      </c>
      <c r="F172" s="426" t="n">
        <v>15.1395488493105</v>
      </c>
      <c r="G172" s="426" t="n">
        <v>5.06793015709916</v>
      </c>
      <c r="H172" s="426" t="n">
        <v>14730.7476834</v>
      </c>
      <c r="I172" s="426" t="n">
        <v>6.3691987659539</v>
      </c>
      <c r="J172" s="426" t="n">
        <v>12.6420488630032</v>
      </c>
      <c r="K172" s="426" t="n">
        <v>6.1336466360328</v>
      </c>
      <c r="L172" s="426" t="n">
        <v>38714.3198956</v>
      </c>
      <c r="M172" s="426" t="n">
        <v>4.3051647361907</v>
      </c>
      <c r="N172" s="426" t="n">
        <v>33.2249478666752</v>
      </c>
      <c r="O172" s="426" t="n">
        <v>3.33487614755939</v>
      </c>
      <c r="P172" s="426" t="n">
        <v>45435.8897521</v>
      </c>
      <c r="Q172" s="426" t="n">
        <v>3.59973065185052</v>
      </c>
      <c r="R172" s="426" t="n">
        <v>38.9934544210112</v>
      </c>
      <c r="S172" s="426" t="n">
        <v>2.9279775690999</v>
      </c>
    </row>
    <row r="173">
      <c r="A173" s="426" t="s">
        <v>82</v>
      </c>
      <c r="B173" s="426" t="s">
        <v>83</v>
      </c>
      <c r="C173" s="426" t="s">
        <v>16</v>
      </c>
      <c r="D173" s="426" t="n">
        <v>775.4090477</v>
      </c>
      <c r="E173" s="426" t="n">
        <v>30.1943411091145</v>
      </c>
      <c r="F173" s="426" t="n">
        <v>32.9020332652327</v>
      </c>
      <c r="G173" s="426" t="n">
        <v>22.5223188443404</v>
      </c>
      <c r="H173" s="426" t="n">
        <v>362.6219005</v>
      </c>
      <c r="I173" s="426" t="n">
        <v>44.9947982700838</v>
      </c>
      <c r="J173" s="426" t="n">
        <v>15.3867147518363</v>
      </c>
      <c r="K173" s="426" t="n">
        <v>42.5356587193634</v>
      </c>
      <c r="L173" s="426" t="n">
        <v>1031.6585884</v>
      </c>
      <c r="M173" s="426" t="n">
        <v>31.8914088668272</v>
      </c>
      <c r="N173" s="426" t="n">
        <v>43.7751729807418</v>
      </c>
      <c r="O173" s="426" t="n">
        <v>19.7819594612423</v>
      </c>
      <c r="P173" s="426" t="n">
        <v>187.0312212</v>
      </c>
      <c r="Q173" s="426" t="n">
        <v>51.2211406061604</v>
      </c>
      <c r="R173" s="426" t="n">
        <v>7.9360790021892</v>
      </c>
      <c r="S173" s="426" t="n">
        <v>51.0858996942974</v>
      </c>
    </row>
    <row r="174">
      <c r="A174" s="426" t="s">
        <v>82</v>
      </c>
      <c r="B174" s="426" t="s">
        <v>83</v>
      </c>
      <c r="C174" s="426" t="s">
        <v>17</v>
      </c>
      <c r="D174" s="426" t="n">
        <v>14907.6557241</v>
      </c>
      <c r="E174" s="426" t="n">
        <v>8.20561270919473</v>
      </c>
      <c r="F174" s="426" t="n">
        <v>27.4173017640978</v>
      </c>
      <c r="G174" s="426" t="n">
        <v>7.13891473495826</v>
      </c>
      <c r="H174" s="426" t="n">
        <v>11037.3006294</v>
      </c>
      <c r="I174" s="426" t="n">
        <v>7.36554247253898</v>
      </c>
      <c r="J174" s="426" t="n">
        <v>20.2991675966944</v>
      </c>
      <c r="K174" s="426" t="n">
        <v>6.80144076390338</v>
      </c>
      <c r="L174" s="426" t="n">
        <v>22329.7254391</v>
      </c>
      <c r="M174" s="426" t="n">
        <v>5.94538740711618</v>
      </c>
      <c r="N174" s="426" t="n">
        <v>41.0675448912822</v>
      </c>
      <c r="O174" s="426" t="n">
        <v>4.17898299703757</v>
      </c>
      <c r="P174" s="426" t="n">
        <v>6098.4868451</v>
      </c>
      <c r="Q174" s="426" t="n">
        <v>10.100203053689</v>
      </c>
      <c r="R174" s="426" t="n">
        <v>11.2159857479256</v>
      </c>
      <c r="S174" s="426" t="n">
        <v>10.0173959360489</v>
      </c>
    </row>
    <row r="175">
      <c r="A175" s="426" t="s">
        <v>84</v>
      </c>
      <c r="B175" s="426" t="s">
        <v>85</v>
      </c>
      <c r="C175" s="426" t="s">
        <v>16</v>
      </c>
      <c r="D175" s="426" t="n">
        <v>2827.7027835</v>
      </c>
      <c r="E175" s="426" t="n">
        <v>21.2561610505718</v>
      </c>
      <c r="F175" s="426" t="n">
        <v>15.4287276293647</v>
      </c>
      <c r="G175" s="426" t="n">
        <v>19.6614534798206</v>
      </c>
      <c r="H175" s="426" t="n">
        <v>2127.6873288</v>
      </c>
      <c r="I175" s="426" t="n">
        <v>19.2067475717406</v>
      </c>
      <c r="J175" s="426" t="n">
        <v>11.6092499070477</v>
      </c>
      <c r="K175" s="426" t="n">
        <v>16.6636349302171</v>
      </c>
      <c r="L175" s="426" t="n">
        <v>7486.4455024</v>
      </c>
      <c r="M175" s="426" t="n">
        <v>12.3991557625485</v>
      </c>
      <c r="N175" s="426" t="n">
        <v>40.8481150291346</v>
      </c>
      <c r="O175" s="426" t="n">
        <v>8.95864010484076</v>
      </c>
      <c r="P175" s="426" t="n">
        <v>5885.6820616</v>
      </c>
      <c r="Q175" s="426" t="n">
        <v>15.4272335044477</v>
      </c>
      <c r="R175" s="426" t="n">
        <v>32.113907434453</v>
      </c>
      <c r="S175" s="426" t="n">
        <v>10.8668407379813</v>
      </c>
    </row>
    <row r="176">
      <c r="A176" s="426" t="s">
        <v>84</v>
      </c>
      <c r="B176" s="426" t="s">
        <v>85</v>
      </c>
      <c r="C176" s="426" t="s">
        <v>17</v>
      </c>
      <c r="D176" s="426" t="n">
        <v>31231.5809127</v>
      </c>
      <c r="E176" s="426" t="n">
        <v>6.03336938561365</v>
      </c>
      <c r="F176" s="426" t="n">
        <v>15.9738831177406</v>
      </c>
      <c r="G176" s="426" t="n">
        <v>5.62485992029557</v>
      </c>
      <c r="H176" s="426" t="n">
        <v>32132.2175863</v>
      </c>
      <c r="I176" s="426" t="n">
        <v>5.90625284350818</v>
      </c>
      <c r="J176" s="426" t="n">
        <v>16.4345279053308</v>
      </c>
      <c r="K176" s="426" t="n">
        <v>5.2296407607387</v>
      </c>
      <c r="L176" s="426" t="n">
        <v>75772.9396613</v>
      </c>
      <c r="M176" s="426" t="n">
        <v>3.56685253436919</v>
      </c>
      <c r="N176" s="426" t="n">
        <v>38.7552613817581</v>
      </c>
      <c r="O176" s="426" t="n">
        <v>2.95553083630963</v>
      </c>
      <c r="P176" s="426" t="n">
        <v>56379.7851703</v>
      </c>
      <c r="Q176" s="426" t="n">
        <v>3.94317232151217</v>
      </c>
      <c r="R176" s="426" t="n">
        <v>28.8363275951706</v>
      </c>
      <c r="S176" s="426" t="n">
        <v>3.58348500783524</v>
      </c>
    </row>
    <row r="177">
      <c r="A177" s="426" t="s">
        <v>86</v>
      </c>
      <c r="B177" s="426" t="s">
        <v>87</v>
      </c>
      <c r="C177" s="426" t="s">
        <v>16</v>
      </c>
      <c r="D177" s="426" t="n">
        <v>3842.3155789</v>
      </c>
      <c r="E177" s="426" t="n">
        <v>14.6634547326201</v>
      </c>
      <c r="F177" s="426" t="n">
        <v>22.0320445779273</v>
      </c>
      <c r="G177" s="426" t="n">
        <v>12.0477676649947</v>
      </c>
      <c r="H177" s="426" t="n">
        <v>4224.0599536</v>
      </c>
      <c r="I177" s="426" t="n">
        <v>13.1086377759483</v>
      </c>
      <c r="J177" s="426" t="n">
        <v>24.2209873932833</v>
      </c>
      <c r="K177" s="426" t="n">
        <v>10.0164061041773</v>
      </c>
      <c r="L177" s="426" t="n">
        <v>5718.9762542</v>
      </c>
      <c r="M177" s="426" t="n">
        <v>10.1566171520069</v>
      </c>
      <c r="N177" s="426" t="n">
        <v>32.7929180165661</v>
      </c>
      <c r="O177" s="426" t="n">
        <v>7.67656404443656</v>
      </c>
      <c r="P177" s="426" t="n">
        <v>3654.3168982</v>
      </c>
      <c r="Q177" s="426" t="n">
        <v>12.3666303589451</v>
      </c>
      <c r="R177" s="426" t="n">
        <v>20.9540500122233</v>
      </c>
      <c r="S177" s="426" t="n">
        <v>10.1797434919258</v>
      </c>
    </row>
    <row r="178">
      <c r="A178" s="426" t="s">
        <v>86</v>
      </c>
      <c r="B178" s="426" t="s">
        <v>87</v>
      </c>
      <c r="C178" s="426" t="s">
        <v>17</v>
      </c>
      <c r="D178" s="426" t="n">
        <v>56218.903066</v>
      </c>
      <c r="E178" s="426" t="n">
        <v>3.73362194469776</v>
      </c>
      <c r="F178" s="426" t="n">
        <v>18.3020763324616</v>
      </c>
      <c r="G178" s="426" t="n">
        <v>3.41512871589825</v>
      </c>
      <c r="H178" s="426" t="n">
        <v>72133.3027936</v>
      </c>
      <c r="I178" s="426" t="n">
        <v>3.11270392482342</v>
      </c>
      <c r="J178" s="426" t="n">
        <v>23.4830126850955</v>
      </c>
      <c r="K178" s="426" t="n">
        <v>2.72589368310555</v>
      </c>
      <c r="L178" s="426" t="n">
        <v>120759.5091476</v>
      </c>
      <c r="M178" s="426" t="n">
        <v>2.49141295437037</v>
      </c>
      <c r="N178" s="426" t="n">
        <v>39.3132849229607</v>
      </c>
      <c r="O178" s="426" t="n">
        <v>1.8561633787584</v>
      </c>
      <c r="P178" s="426" t="n">
        <v>58060.5535637</v>
      </c>
      <c r="Q178" s="426" t="n">
        <v>3.54270418009834</v>
      </c>
      <c r="R178" s="426" t="n">
        <v>18.9016260594822</v>
      </c>
      <c r="S178" s="426" t="n">
        <v>3.0759881205754</v>
      </c>
    </row>
    <row r="179">
      <c r="A179" s="426" t="s">
        <v>88</v>
      </c>
      <c r="B179" s="426" t="s">
        <v>89</v>
      </c>
      <c r="C179" s="426" t="s">
        <v>16</v>
      </c>
      <c r="D179" s="426" t="n">
        <v>873.145495</v>
      </c>
      <c r="E179" s="426" t="n">
        <v>22.6757324355597</v>
      </c>
      <c r="F179" s="426" t="n">
        <v>21.1328536903819</v>
      </c>
      <c r="G179" s="426" t="n">
        <v>20.2792976821578</v>
      </c>
      <c r="H179" s="426" t="n">
        <v>1276.4751713</v>
      </c>
      <c r="I179" s="426" t="n">
        <v>20.0433196535405</v>
      </c>
      <c r="J179" s="426" t="n">
        <v>30.8946941706296</v>
      </c>
      <c r="K179" s="426" t="n">
        <v>14.6228673721134</v>
      </c>
      <c r="L179" s="426" t="n">
        <v>1720.693834</v>
      </c>
      <c r="M179" s="426" t="n">
        <v>16.6736177643763</v>
      </c>
      <c r="N179" s="426" t="n">
        <v>41.6461760933259</v>
      </c>
      <c r="O179" s="426" t="n">
        <v>11.3511173317907</v>
      </c>
      <c r="P179" s="426" t="n">
        <v>261.3825615</v>
      </c>
      <c r="Q179" s="426" t="n">
        <v>35.6297620844114</v>
      </c>
      <c r="R179" s="426" t="n">
        <v>6.32627604566263</v>
      </c>
      <c r="S179" s="426" t="n">
        <v>33.9335189371814</v>
      </c>
    </row>
    <row r="180">
      <c r="A180" s="426" t="s">
        <v>88</v>
      </c>
      <c r="B180" s="426" t="s">
        <v>89</v>
      </c>
      <c r="C180" s="426" t="s">
        <v>17</v>
      </c>
      <c r="D180" s="426" t="n">
        <v>24042.1887935</v>
      </c>
      <c r="E180" s="426" t="n">
        <v>5.55147874663687</v>
      </c>
      <c r="F180" s="426" t="n">
        <v>20.0295529264623</v>
      </c>
      <c r="G180" s="426" t="n">
        <v>4.69638569013943</v>
      </c>
      <c r="H180" s="426" t="n">
        <v>34396.4391529</v>
      </c>
      <c r="I180" s="426" t="n">
        <v>3.85904870661736</v>
      </c>
      <c r="J180" s="426" t="n">
        <v>28.6556812448421</v>
      </c>
      <c r="K180" s="426" t="n">
        <v>3.19788078269467</v>
      </c>
      <c r="L180" s="426" t="n">
        <v>48809.3490884</v>
      </c>
      <c r="M180" s="426" t="n">
        <v>3.16248465088754</v>
      </c>
      <c r="N180" s="426" t="n">
        <v>40.6630797748577</v>
      </c>
      <c r="O180" s="426" t="n">
        <v>2.57303825691226</v>
      </c>
      <c r="P180" s="426" t="n">
        <v>12785.5997593</v>
      </c>
      <c r="Q180" s="426" t="n">
        <v>6.76875418564916</v>
      </c>
      <c r="R180" s="426" t="n">
        <v>10.6516860538379</v>
      </c>
      <c r="S180" s="426" t="n">
        <v>6.5312441618388</v>
      </c>
    </row>
    <row r="181">
      <c r="A181" s="426" t="s">
        <v>90</v>
      </c>
      <c r="B181" s="426" t="s">
        <v>91</v>
      </c>
      <c r="C181" s="426" t="s">
        <v>16</v>
      </c>
      <c r="D181" s="426" t="n">
        <v>2340.2802288</v>
      </c>
      <c r="E181" s="426" t="n">
        <v>21.3977675406599</v>
      </c>
      <c r="F181" s="426" t="n">
        <v>23.3034661045749</v>
      </c>
      <c r="G181" s="426" t="n">
        <v>17.5975611390933</v>
      </c>
      <c r="H181" s="426" t="n">
        <v>3212.4056472</v>
      </c>
      <c r="I181" s="426" t="n">
        <v>15.9197616454704</v>
      </c>
      <c r="J181" s="426" t="n">
        <v>31.9877018112722</v>
      </c>
      <c r="K181" s="426" t="n">
        <v>12.546012218715</v>
      </c>
      <c r="L181" s="426" t="n">
        <v>3339.803992</v>
      </c>
      <c r="M181" s="426" t="n">
        <v>16.5812203825933</v>
      </c>
      <c r="N181" s="426" t="n">
        <v>33.2562776738081</v>
      </c>
      <c r="O181" s="426" t="n">
        <v>12.9485217604087</v>
      </c>
      <c r="P181" s="426" t="n">
        <v>1150.1373459</v>
      </c>
      <c r="Q181" s="426" t="n">
        <v>25.6803844747143</v>
      </c>
      <c r="R181" s="426" t="n">
        <v>11.4525544103449</v>
      </c>
      <c r="S181" s="426" t="n">
        <v>22.71413241306</v>
      </c>
    </row>
    <row r="182">
      <c r="A182" s="426" t="s">
        <v>90</v>
      </c>
      <c r="B182" s="426" t="s">
        <v>91</v>
      </c>
      <c r="C182" s="426" t="s">
        <v>17</v>
      </c>
      <c r="D182" s="426" t="n">
        <v>44347.4787403</v>
      </c>
      <c r="E182" s="426" t="n">
        <v>4.66582194671332</v>
      </c>
      <c r="F182" s="426" t="n">
        <v>18.4309957507089</v>
      </c>
      <c r="G182" s="426" t="n">
        <v>4.03313912843189</v>
      </c>
      <c r="H182" s="426" t="n">
        <v>58996.3514078</v>
      </c>
      <c r="I182" s="426" t="n">
        <v>3.54365730183052</v>
      </c>
      <c r="J182" s="426" t="n">
        <v>24.5191278735846</v>
      </c>
      <c r="K182" s="426" t="n">
        <v>2.77220842864904</v>
      </c>
      <c r="L182" s="426" t="n">
        <v>110401.0254489</v>
      </c>
      <c r="M182" s="426" t="n">
        <v>2.69014731623425</v>
      </c>
      <c r="N182" s="426" t="n">
        <v>45.8831232061337</v>
      </c>
      <c r="O182" s="426" t="n">
        <v>1.92085346393423</v>
      </c>
      <c r="P182" s="426" t="n">
        <v>26868.7245922</v>
      </c>
      <c r="Q182" s="426" t="n">
        <v>5.84046611422909</v>
      </c>
      <c r="R182" s="426" t="n">
        <v>11.1667531695728</v>
      </c>
      <c r="S182" s="426" t="n">
        <v>5.8294477455803</v>
      </c>
    </row>
    <row r="183">
      <c r="A183" s="426" t="s">
        <v>92</v>
      </c>
      <c r="B183" s="426" t="s">
        <v>93</v>
      </c>
      <c r="C183" s="426" t="s">
        <v>16</v>
      </c>
      <c r="D183" s="426" t="n">
        <v>3456.0122476</v>
      </c>
      <c r="E183" s="426" t="n">
        <v>19.0890606744577</v>
      </c>
      <c r="F183" s="426" t="n">
        <v>17.0245848851787</v>
      </c>
      <c r="G183" s="426" t="n">
        <v>16.8550793996016</v>
      </c>
      <c r="H183" s="426" t="n">
        <v>4007.5512534</v>
      </c>
      <c r="I183" s="426" t="n">
        <v>15.6069171899263</v>
      </c>
      <c r="J183" s="426" t="n">
        <v>19.7415088857374</v>
      </c>
      <c r="K183" s="426" t="n">
        <v>12.7778879266568</v>
      </c>
      <c r="L183" s="426" t="n">
        <v>9197.043843</v>
      </c>
      <c r="M183" s="426" t="n">
        <v>12.1191228100997</v>
      </c>
      <c r="N183" s="426" t="n">
        <v>45.3053526377392</v>
      </c>
      <c r="O183" s="426" t="n">
        <v>7.4844012574687</v>
      </c>
      <c r="P183" s="426" t="n">
        <v>3639.5190374</v>
      </c>
      <c r="Q183" s="426" t="n">
        <v>18.304040252756</v>
      </c>
      <c r="R183" s="426" t="n">
        <v>17.9285535913447</v>
      </c>
      <c r="S183" s="426" t="n">
        <v>16.0482773881466</v>
      </c>
    </row>
    <row r="184">
      <c r="A184" s="426" t="s">
        <v>92</v>
      </c>
      <c r="B184" s="426" t="s">
        <v>93</v>
      </c>
      <c r="C184" s="426" t="s">
        <v>17</v>
      </c>
      <c r="D184" s="426" t="n">
        <v>60878.996406</v>
      </c>
      <c r="E184" s="426" t="n">
        <v>5.05109130832873</v>
      </c>
      <c r="F184" s="426" t="n">
        <v>17.4351198229698</v>
      </c>
      <c r="G184" s="426" t="n">
        <v>4.37990896029778</v>
      </c>
      <c r="H184" s="426" t="n">
        <v>78547.3301436</v>
      </c>
      <c r="I184" s="426" t="n">
        <v>4.0225516215042</v>
      </c>
      <c r="J184" s="426" t="n">
        <v>22.4951492908162</v>
      </c>
      <c r="K184" s="426" t="n">
        <v>3.41122484370358</v>
      </c>
      <c r="L184" s="426" t="n">
        <v>157153.2266222</v>
      </c>
      <c r="M184" s="426" t="n">
        <v>2.81986536672002</v>
      </c>
      <c r="N184" s="426" t="n">
        <v>45.0070713789616</v>
      </c>
      <c r="O184" s="426" t="n">
        <v>2.03116909158133</v>
      </c>
      <c r="P184" s="426" t="n">
        <v>52594.9694248</v>
      </c>
      <c r="Q184" s="426" t="n">
        <v>4.9736524564704</v>
      </c>
      <c r="R184" s="426" t="n">
        <v>15.0626595072524</v>
      </c>
      <c r="S184" s="426" t="n">
        <v>4.70468476534586</v>
      </c>
    </row>
    <row r="185">
      <c r="A185" s="426" t="s">
        <v>94</v>
      </c>
      <c r="B185" s="426" t="s">
        <v>95</v>
      </c>
      <c r="C185" s="426" t="s">
        <v>16</v>
      </c>
      <c r="D185" s="426" t="n">
        <v>697.4949262</v>
      </c>
      <c r="E185" s="426" t="n">
        <v>31.7918381657007</v>
      </c>
      <c r="F185" s="426" t="n">
        <v>45.1576015688955</v>
      </c>
      <c r="G185" s="426" t="n">
        <v>21.0102976969448</v>
      </c>
      <c r="H185" s="426" t="n">
        <v>533.5692854</v>
      </c>
      <c r="I185" s="426" t="n">
        <v>27.8133449200974</v>
      </c>
      <c r="J185" s="426" t="n">
        <v>34.5446372359482</v>
      </c>
      <c r="K185" s="426" t="n">
        <v>23.1547630159357</v>
      </c>
      <c r="L185" s="426" t="n">
        <v>298.8131224</v>
      </c>
      <c r="M185" s="426" t="n">
        <v>34.1156261928609</v>
      </c>
      <c r="N185" s="426" t="n">
        <v>19.3459241322533</v>
      </c>
      <c r="O185" s="426" t="n">
        <v>30.812411937231</v>
      </c>
      <c r="P185" s="426" t="n">
        <v>14.7018774</v>
      </c>
      <c r="Q185" s="426" t="n">
        <v>99.9999999999998</v>
      </c>
      <c r="R185" s="426" t="n">
        <v>0.951837062902995</v>
      </c>
      <c r="S185" s="426" t="n">
        <v>100.272466992945</v>
      </c>
    </row>
    <row r="186">
      <c r="A186" s="426" t="s">
        <v>94</v>
      </c>
      <c r="B186" s="426" t="s">
        <v>95</v>
      </c>
      <c r="C186" s="426" t="s">
        <v>17</v>
      </c>
      <c r="D186" s="426" t="n">
        <v>11037.2965333</v>
      </c>
      <c r="E186" s="426" t="n">
        <v>7.81101087989018</v>
      </c>
      <c r="F186" s="426" t="n">
        <v>29.759093767716</v>
      </c>
      <c r="G186" s="426" t="n">
        <v>5.94593393276129</v>
      </c>
      <c r="H186" s="426" t="n">
        <v>13367.6797238</v>
      </c>
      <c r="I186" s="426" t="n">
        <v>5.24995993882628</v>
      </c>
      <c r="J186" s="426" t="n">
        <v>36.0423436261905</v>
      </c>
      <c r="K186" s="426" t="n">
        <v>4.37905838165073</v>
      </c>
      <c r="L186" s="426" t="n">
        <v>11462.3341011</v>
      </c>
      <c r="M186" s="426" t="n">
        <v>6.39142538730028</v>
      </c>
      <c r="N186" s="426" t="n">
        <v>30.9050929530056</v>
      </c>
      <c r="O186" s="426" t="n">
        <v>5.31430186205031</v>
      </c>
      <c r="P186" s="426" t="n">
        <v>1221.5090106</v>
      </c>
      <c r="Q186" s="426" t="n">
        <v>18.2002308886315</v>
      </c>
      <c r="R186" s="426" t="n">
        <v>3.29346965308786</v>
      </c>
      <c r="S186" s="426" t="n">
        <v>17.4830077777757</v>
      </c>
    </row>
    <row r="187">
      <c r="A187" s="426" t="s">
        <v>96</v>
      </c>
      <c r="B187" s="426" t="s">
        <v>97</v>
      </c>
      <c r="C187" s="426" t="s">
        <v>16</v>
      </c>
      <c r="D187" s="426" t="n">
        <v>501.0741708</v>
      </c>
      <c r="E187" s="426" t="n">
        <v>21.2871314866839</v>
      </c>
      <c r="F187" s="426" t="n">
        <v>31.8249981622561</v>
      </c>
      <c r="G187" s="426" t="n">
        <v>18.5493057878331</v>
      </c>
      <c r="H187" s="426" t="n">
        <v>474.9423249</v>
      </c>
      <c r="I187" s="426" t="n">
        <v>20.7697354471709</v>
      </c>
      <c r="J187" s="426" t="n">
        <v>30.1652719256871</v>
      </c>
      <c r="K187" s="426" t="n">
        <v>16.6885970430665</v>
      </c>
      <c r="L187" s="426" t="n">
        <v>447.5350797</v>
      </c>
      <c r="M187" s="426" t="n">
        <v>25.506916435308</v>
      </c>
      <c r="N187" s="426" t="n">
        <v>28.42454055506</v>
      </c>
      <c r="O187" s="426" t="n">
        <v>20.0339990884373</v>
      </c>
      <c r="P187" s="426" t="n">
        <v>150.9156665</v>
      </c>
      <c r="Q187" s="426" t="n">
        <v>54.6366384048666</v>
      </c>
      <c r="R187" s="426" t="n">
        <v>9.58518935699681</v>
      </c>
      <c r="S187" s="426" t="n">
        <v>50.937909976176</v>
      </c>
    </row>
    <row r="188">
      <c r="A188" s="426" t="s">
        <v>96</v>
      </c>
      <c r="B188" s="426" t="s">
        <v>97</v>
      </c>
      <c r="C188" s="426" t="s">
        <v>17</v>
      </c>
      <c r="D188" s="426" t="n">
        <v>9862.2782085</v>
      </c>
      <c r="E188" s="426" t="n">
        <v>5.19532685052705</v>
      </c>
      <c r="F188" s="426" t="n">
        <v>27.1218919043022</v>
      </c>
      <c r="G188" s="426" t="n">
        <v>4.30970430520965</v>
      </c>
      <c r="H188" s="426" t="n">
        <v>14819.3740997</v>
      </c>
      <c r="I188" s="426" t="n">
        <v>4.13852168051135</v>
      </c>
      <c r="J188" s="426" t="n">
        <v>40.7542206703384</v>
      </c>
      <c r="K188" s="426" t="n">
        <v>3.13578995232668</v>
      </c>
      <c r="L188" s="426" t="n">
        <v>10377.5643489</v>
      </c>
      <c r="M188" s="426" t="n">
        <v>5.09528299538137</v>
      </c>
      <c r="N188" s="426" t="n">
        <v>28.5389615411807</v>
      </c>
      <c r="O188" s="426" t="n">
        <v>4.06663466337663</v>
      </c>
      <c r="P188" s="426" t="n">
        <v>1303.5792839</v>
      </c>
      <c r="Q188" s="426" t="n">
        <v>14.2953745071029</v>
      </c>
      <c r="R188" s="426" t="n">
        <v>3.58492588417873</v>
      </c>
      <c r="S188" s="426" t="n">
        <v>14.1810701725614</v>
      </c>
    </row>
    <row r="189">
      <c r="A189" s="426" t="s">
        <v>98</v>
      </c>
      <c r="B189" s="426" t="s">
        <v>99</v>
      </c>
      <c r="C189" s="426" t="s">
        <v>16</v>
      </c>
      <c r="D189" s="426" t="n">
        <v>744.372067</v>
      </c>
      <c r="E189" s="426" t="n">
        <v>18.5256112577561</v>
      </c>
      <c r="F189" s="426" t="n">
        <v>48.0260370137527</v>
      </c>
      <c r="G189" s="426" t="n">
        <v>12.9209023477251</v>
      </c>
      <c r="H189" s="426" t="n">
        <v>427.8533796</v>
      </c>
      <c r="I189" s="426" t="n">
        <v>25.6315580814041</v>
      </c>
      <c r="J189" s="426" t="n">
        <v>27.6046122041395</v>
      </c>
      <c r="K189" s="426" t="n">
        <v>19.3988716811724</v>
      </c>
      <c r="L189" s="426" t="n">
        <v>274.398579</v>
      </c>
      <c r="M189" s="426" t="n">
        <v>24.130727718286</v>
      </c>
      <c r="N189" s="426" t="n">
        <v>17.7038834419013</v>
      </c>
      <c r="O189" s="426" t="n">
        <v>21.558158695438</v>
      </c>
      <c r="P189" s="426" t="n">
        <v>103.310371</v>
      </c>
      <c r="Q189" s="426" t="n">
        <v>44.7775833742589</v>
      </c>
      <c r="R189" s="426" t="n">
        <v>6.66546734020652</v>
      </c>
      <c r="S189" s="426" t="n">
        <v>41.4089343826266</v>
      </c>
    </row>
    <row r="190">
      <c r="A190" s="426" t="s">
        <v>98</v>
      </c>
      <c r="B190" s="426" t="s">
        <v>99</v>
      </c>
      <c r="C190" s="426" t="s">
        <v>17</v>
      </c>
      <c r="D190" s="426" t="n">
        <v>12823.0938758</v>
      </c>
      <c r="E190" s="426" t="n">
        <v>6.26363416593749</v>
      </c>
      <c r="F190" s="426" t="n">
        <v>45.6183392762231</v>
      </c>
      <c r="G190" s="426" t="n">
        <v>4.49775803656312</v>
      </c>
      <c r="H190" s="426" t="n">
        <v>7671.2951402</v>
      </c>
      <c r="I190" s="426" t="n">
        <v>6.57466236767259</v>
      </c>
      <c r="J190" s="426" t="n">
        <v>27.2907418274556</v>
      </c>
      <c r="K190" s="426" t="n">
        <v>5.68805298546573</v>
      </c>
      <c r="L190" s="426" t="n">
        <v>6487.6697025</v>
      </c>
      <c r="M190" s="426" t="n">
        <v>6.73627838338409</v>
      </c>
      <c r="N190" s="426" t="n">
        <v>23.0799774584239</v>
      </c>
      <c r="O190" s="426" t="n">
        <v>6.36252063223342</v>
      </c>
      <c r="P190" s="426" t="n">
        <v>1127.4561811</v>
      </c>
      <c r="Q190" s="426" t="n">
        <v>15.8023644499829</v>
      </c>
      <c r="R190" s="426" t="n">
        <v>4.0109414378974</v>
      </c>
      <c r="S190" s="426" t="n">
        <v>15.4784636212783</v>
      </c>
    </row>
    <row r="191">
      <c r="A191" s="426" t="s">
        <v>100</v>
      </c>
      <c r="B191" s="426" t="s">
        <v>101</v>
      </c>
      <c r="C191" s="426" t="s">
        <v>16</v>
      </c>
      <c r="D191" s="426" t="n">
        <v>718.6009903</v>
      </c>
      <c r="E191" s="426" t="n">
        <v>20.3257506631032</v>
      </c>
      <c r="F191" s="426" t="n">
        <v>35.6953173650139</v>
      </c>
      <c r="G191" s="426" t="n">
        <v>17.6118697168097</v>
      </c>
      <c r="H191" s="426" t="n">
        <v>556.2854051</v>
      </c>
      <c r="I191" s="426" t="n">
        <v>26.2019259569177</v>
      </c>
      <c r="J191" s="426" t="n">
        <v>27.63255874763</v>
      </c>
      <c r="K191" s="426" t="n">
        <v>19.3574036199625</v>
      </c>
      <c r="L191" s="426" t="n">
        <v>631.9003984</v>
      </c>
      <c r="M191" s="426" t="n">
        <v>23.0115911379076</v>
      </c>
      <c r="N191" s="426" t="n">
        <v>31.3886086554796</v>
      </c>
      <c r="O191" s="426" t="n">
        <v>16.8590291069454</v>
      </c>
      <c r="P191" s="426" t="n">
        <v>106.3651918</v>
      </c>
      <c r="Q191" s="426" t="n">
        <v>48.8038993916489</v>
      </c>
      <c r="R191" s="426" t="n">
        <v>5.28351523187649</v>
      </c>
      <c r="S191" s="426" t="n">
        <v>46.817360819227</v>
      </c>
    </row>
    <row r="192">
      <c r="A192" s="426" t="s">
        <v>100</v>
      </c>
      <c r="B192" s="426" t="s">
        <v>101</v>
      </c>
      <c r="C192" s="426" t="s">
        <v>17</v>
      </c>
      <c r="D192" s="426" t="n">
        <v>8712.2477822</v>
      </c>
      <c r="E192" s="426" t="n">
        <v>7.06286441320926</v>
      </c>
      <c r="F192" s="426" t="n">
        <v>38.8921175598184</v>
      </c>
      <c r="G192" s="426" t="n">
        <v>5.12604288700883</v>
      </c>
      <c r="H192" s="426" t="n">
        <v>6400.4579655</v>
      </c>
      <c r="I192" s="426" t="n">
        <v>7.55753144446796</v>
      </c>
      <c r="J192" s="426" t="n">
        <v>28.5721170763171</v>
      </c>
      <c r="K192" s="426" t="n">
        <v>6.40792702603242</v>
      </c>
      <c r="L192" s="426" t="n">
        <v>6031.1546615</v>
      </c>
      <c r="M192" s="426" t="n">
        <v>6.41835880754011</v>
      </c>
      <c r="N192" s="426" t="n">
        <v>26.9235198516442</v>
      </c>
      <c r="O192" s="426" t="n">
        <v>5.48357327992479</v>
      </c>
      <c r="P192" s="426" t="n">
        <v>1257.2026566</v>
      </c>
      <c r="Q192" s="426" t="n">
        <v>14.5535381114787</v>
      </c>
      <c r="R192" s="426" t="n">
        <v>5.6122455122203</v>
      </c>
      <c r="S192" s="426" t="n">
        <v>14.275731051447</v>
      </c>
    </row>
    <row r="193">
      <c r="A193" s="426" t="s">
        <v>102</v>
      </c>
      <c r="B193" s="426" t="s">
        <v>103</v>
      </c>
      <c r="C193" s="426" t="s">
        <v>16</v>
      </c>
      <c r="D193" s="426" t="n">
        <v>1067.1328884</v>
      </c>
      <c r="E193" s="426" t="n">
        <v>25.0653788327991</v>
      </c>
      <c r="F193" s="426" t="n">
        <v>28.6724646726653</v>
      </c>
      <c r="G193" s="426" t="n">
        <v>19.0657997586967</v>
      </c>
      <c r="H193" s="426" t="n">
        <v>1261.242584</v>
      </c>
      <c r="I193" s="426" t="n">
        <v>18.1244123506976</v>
      </c>
      <c r="J193" s="426" t="n">
        <v>33.8879382563327</v>
      </c>
      <c r="K193" s="426" t="n">
        <v>14.1545826816012</v>
      </c>
      <c r="L193" s="426" t="n">
        <v>1217.1275224</v>
      </c>
      <c r="M193" s="426" t="n">
        <v>18.0381326510716</v>
      </c>
      <c r="N193" s="426" t="n">
        <v>32.7026242631008</v>
      </c>
      <c r="O193" s="426" t="n">
        <v>12.2724712577248</v>
      </c>
      <c r="P193" s="426" t="n">
        <v>176.3008354</v>
      </c>
      <c r="Q193" s="426" t="n">
        <v>37.1418770074266</v>
      </c>
      <c r="R193" s="426" t="n">
        <v>4.73697280790122</v>
      </c>
      <c r="S193" s="426" t="n">
        <v>37.5856157862806</v>
      </c>
    </row>
    <row r="194">
      <c r="A194" s="426" t="s">
        <v>102</v>
      </c>
      <c r="B194" s="426" t="s">
        <v>103</v>
      </c>
      <c r="C194" s="426" t="s">
        <v>17</v>
      </c>
      <c r="D194" s="426" t="n">
        <v>20287.5867921</v>
      </c>
      <c r="E194" s="426" t="n">
        <v>5.62914102319393</v>
      </c>
      <c r="F194" s="426" t="n">
        <v>28.9222162649718</v>
      </c>
      <c r="G194" s="426" t="n">
        <v>4.26672424651123</v>
      </c>
      <c r="H194" s="426" t="n">
        <v>24088.5449391</v>
      </c>
      <c r="I194" s="426" t="n">
        <v>4.46639421296156</v>
      </c>
      <c r="J194" s="426" t="n">
        <v>34.3409057655115</v>
      </c>
      <c r="K194" s="426" t="n">
        <v>3.61672697816058</v>
      </c>
      <c r="L194" s="426" t="n">
        <v>21508.6014586</v>
      </c>
      <c r="M194" s="426" t="n">
        <v>4.33153938209131</v>
      </c>
      <c r="N194" s="426" t="n">
        <v>30.6629087686739</v>
      </c>
      <c r="O194" s="426" t="n">
        <v>3.7608096022323</v>
      </c>
      <c r="P194" s="426" t="n">
        <v>4260.6063175</v>
      </c>
      <c r="Q194" s="426" t="n">
        <v>9.23014209619735</v>
      </c>
      <c r="R194" s="426" t="n">
        <v>6.07396920084277</v>
      </c>
      <c r="S194" s="426" t="n">
        <v>8.68077481620801</v>
      </c>
    </row>
    <row r="195">
      <c r="A195" s="426" t="s">
        <v>104</v>
      </c>
      <c r="B195" s="426" t="s">
        <v>105</v>
      </c>
      <c r="C195" s="426" t="s">
        <v>16</v>
      </c>
      <c r="D195" s="426" t="n">
        <v>101.9719872</v>
      </c>
      <c r="E195" s="426" t="n">
        <v>38.0853833482097</v>
      </c>
      <c r="F195" s="426" t="n">
        <v>36.6383687666026</v>
      </c>
      <c r="G195" s="426" t="n">
        <v>29.2339251973524</v>
      </c>
      <c r="H195" s="426" t="n">
        <v>82.7148407</v>
      </c>
      <c r="I195" s="426" t="n">
        <v>41.2284128718466</v>
      </c>
      <c r="J195" s="426" t="n">
        <v>29.7193074220818</v>
      </c>
      <c r="K195" s="426" t="n">
        <v>34.7311061137653</v>
      </c>
      <c r="L195" s="426" t="n">
        <v>77.3110387</v>
      </c>
      <c r="M195" s="426" t="n">
        <v>35.1113425387459</v>
      </c>
      <c r="N195" s="426" t="n">
        <v>27.7777301727399</v>
      </c>
      <c r="O195" s="426" t="n">
        <v>29.8869518390304</v>
      </c>
      <c r="P195" s="426" t="n">
        <v>16.3223497</v>
      </c>
      <c r="Q195" s="426" t="n">
        <v>70.415568767139</v>
      </c>
      <c r="R195" s="426" t="n">
        <v>5.86459363857573</v>
      </c>
      <c r="S195" s="426" t="n">
        <v>70.9962766058616</v>
      </c>
    </row>
    <row r="196">
      <c r="A196" s="426" t="s">
        <v>104</v>
      </c>
      <c r="B196" s="426" t="s">
        <v>105</v>
      </c>
      <c r="C196" s="426" t="s">
        <v>17</v>
      </c>
      <c r="D196" s="426" t="n">
        <v>1878.5033676</v>
      </c>
      <c r="E196" s="426" t="n">
        <v>8.14691353289295</v>
      </c>
      <c r="F196" s="426" t="n">
        <v>35.0359450205509</v>
      </c>
      <c r="G196" s="426" t="n">
        <v>7.08191276279867</v>
      </c>
      <c r="H196" s="426" t="n">
        <v>1699.1696334</v>
      </c>
      <c r="I196" s="426" t="n">
        <v>9.3289976941721</v>
      </c>
      <c r="J196" s="426" t="n">
        <v>31.691193576326</v>
      </c>
      <c r="K196" s="426" t="n">
        <v>6.57698767051898</v>
      </c>
      <c r="L196" s="426" t="n">
        <v>1497.5862587</v>
      </c>
      <c r="M196" s="426" t="n">
        <v>9.96768028807835</v>
      </c>
      <c r="N196" s="426" t="n">
        <v>27.9314643392847</v>
      </c>
      <c r="O196" s="426" t="n">
        <v>7.84363542549755</v>
      </c>
      <c r="P196" s="426" t="n">
        <v>286.3868055</v>
      </c>
      <c r="Q196" s="426" t="n">
        <v>17.7279315427616</v>
      </c>
      <c r="R196" s="426" t="n">
        <v>5.3413970638384</v>
      </c>
      <c r="S196" s="426" t="n">
        <v>17.7011967889014</v>
      </c>
    </row>
    <row r="197">
      <c r="A197" s="426" t="s">
        <v>106</v>
      </c>
      <c r="B197" s="426" t="s">
        <v>107</v>
      </c>
      <c r="C197" s="426" t="s">
        <v>16</v>
      </c>
      <c r="D197" s="426" t="n">
        <v>2009.1076561</v>
      </c>
      <c r="E197" s="426" t="n">
        <v>17.2666479071195</v>
      </c>
      <c r="F197" s="426" t="n">
        <v>28.2255912250999</v>
      </c>
      <c r="G197" s="426" t="n">
        <v>13.6046143819142</v>
      </c>
      <c r="H197" s="426" t="n">
        <v>1311.5536313</v>
      </c>
      <c r="I197" s="426" t="n">
        <v>17.3092890099265</v>
      </c>
      <c r="J197" s="426" t="n">
        <v>18.4257804973626</v>
      </c>
      <c r="K197" s="426" t="n">
        <v>14.5604280980985</v>
      </c>
      <c r="L197" s="426" t="n">
        <v>2691.7058316</v>
      </c>
      <c r="M197" s="426" t="n">
        <v>14.282290769519</v>
      </c>
      <c r="N197" s="426" t="n">
        <v>37.8152899225116</v>
      </c>
      <c r="O197" s="426" t="n">
        <v>10.6145305358861</v>
      </c>
      <c r="P197" s="426" t="n">
        <v>1105.6685674</v>
      </c>
      <c r="Q197" s="426" t="n">
        <v>24.2989974459222</v>
      </c>
      <c r="R197" s="426" t="n">
        <v>15.5333383550259</v>
      </c>
      <c r="S197" s="426" t="n">
        <v>22.0415576221163</v>
      </c>
    </row>
    <row r="198">
      <c r="A198" s="426" t="s">
        <v>106</v>
      </c>
      <c r="B198" s="426" t="s">
        <v>107</v>
      </c>
      <c r="C198" s="426" t="s">
        <v>17</v>
      </c>
      <c r="D198" s="426" t="n">
        <v>21470.6773177</v>
      </c>
      <c r="E198" s="426" t="n">
        <v>6.1466166149048</v>
      </c>
      <c r="F198" s="426" t="n">
        <v>19.1671681337382</v>
      </c>
      <c r="G198" s="426" t="n">
        <v>5.57287694990663</v>
      </c>
      <c r="H198" s="426" t="n">
        <v>23849.697594</v>
      </c>
      <c r="I198" s="426" t="n">
        <v>4.76531060971528</v>
      </c>
      <c r="J198" s="426" t="n">
        <v>21.2909521650795</v>
      </c>
      <c r="K198" s="426" t="n">
        <v>4.17994118708925</v>
      </c>
      <c r="L198" s="426" t="n">
        <v>46200.657343</v>
      </c>
      <c r="M198" s="426" t="n">
        <v>3.65219495110032</v>
      </c>
      <c r="N198" s="426" t="n">
        <v>41.2439604992101</v>
      </c>
      <c r="O198" s="426" t="n">
        <v>2.8840707772331</v>
      </c>
      <c r="P198" s="426" t="n">
        <v>20496.9620984</v>
      </c>
      <c r="Q198" s="426" t="n">
        <v>4.78895556699142</v>
      </c>
      <c r="R198" s="426" t="n">
        <v>18.2979192019722</v>
      </c>
      <c r="S198" s="426" t="n">
        <v>4.55139445875211</v>
      </c>
    </row>
    <row r="199">
      <c r="A199" s="426" t="s">
        <v>108</v>
      </c>
      <c r="B199" s="426" t="s">
        <v>109</v>
      </c>
      <c r="C199" s="426" t="s">
        <v>16</v>
      </c>
      <c r="D199" s="426" t="n">
        <v>2758.9483363</v>
      </c>
      <c r="E199" s="426" t="n">
        <v>17.5735595030818</v>
      </c>
      <c r="F199" s="426" t="n">
        <v>18.1389033476728</v>
      </c>
      <c r="G199" s="426" t="n">
        <v>14.8405933853738</v>
      </c>
      <c r="H199" s="426" t="n">
        <v>2114.186182</v>
      </c>
      <c r="I199" s="426" t="n">
        <v>18.9376864941299</v>
      </c>
      <c r="J199" s="426" t="n">
        <v>13.8998684062758</v>
      </c>
      <c r="K199" s="426" t="n">
        <v>17.1537763436705</v>
      </c>
      <c r="L199" s="426" t="n">
        <v>5683.9195031</v>
      </c>
      <c r="M199" s="426" t="n">
        <v>11.2736570014713</v>
      </c>
      <c r="N199" s="426" t="n">
        <v>37.3693356798954</v>
      </c>
      <c r="O199" s="426" t="n">
        <v>7.88810825975758</v>
      </c>
      <c r="P199" s="426" t="n">
        <v>4653.0625078</v>
      </c>
      <c r="Q199" s="426" t="n">
        <v>11.5258601176979</v>
      </c>
      <c r="R199" s="426" t="n">
        <v>30.591892566156</v>
      </c>
      <c r="S199" s="426" t="n">
        <v>9.0497688281156</v>
      </c>
    </row>
    <row r="200">
      <c r="A200" s="426" t="s">
        <v>108</v>
      </c>
      <c r="B200" s="426" t="s">
        <v>109</v>
      </c>
      <c r="C200" s="426" t="s">
        <v>17</v>
      </c>
      <c r="D200" s="426" t="n">
        <v>28057.7633637</v>
      </c>
      <c r="E200" s="426" t="n">
        <v>5.32275374689803</v>
      </c>
      <c r="F200" s="426" t="n">
        <v>14.9309273855593</v>
      </c>
      <c r="G200" s="426" t="n">
        <v>4.57884451303381</v>
      </c>
      <c r="H200" s="426" t="n">
        <v>31306.3906666</v>
      </c>
      <c r="I200" s="426" t="n">
        <v>4.87406076900355</v>
      </c>
      <c r="J200" s="426" t="n">
        <v>16.6596830862043</v>
      </c>
      <c r="K200" s="426" t="n">
        <v>4.41402821777277</v>
      </c>
      <c r="L200" s="426" t="n">
        <v>74134.8177333</v>
      </c>
      <c r="M200" s="426" t="n">
        <v>2.95779572042374</v>
      </c>
      <c r="N200" s="426" t="n">
        <v>39.4508131660146</v>
      </c>
      <c r="O200" s="426" t="n">
        <v>2.42100984613307</v>
      </c>
      <c r="P200" s="426" t="n">
        <v>54418.1122806</v>
      </c>
      <c r="Q200" s="426" t="n">
        <v>3.80134638304428</v>
      </c>
      <c r="R200" s="426" t="n">
        <v>28.9585763622217</v>
      </c>
      <c r="S200" s="426" t="n">
        <v>3.35306830088405</v>
      </c>
    </row>
    <row r="201">
      <c r="A201" t="s">
        <v>20</v>
      </c>
    </row>
    <row r="202">
      <c r="A202" t="s">
        <v>21</v>
      </c>
    </row>
    <row r="203">
      <c r="A203" t="s">
        <v>22</v>
      </c>
    </row>
    <row r="204">
      <c r="A204" t="s">
        <v>23</v>
      </c>
    </row>
    <row r="205">
      <c r="A205" t="s">
        <v>24</v>
      </c>
    </row>
    <row r="208">
      <c r="L208" s="7" t="str">
        <f>=HYPERLINK("#'Indice'!A1", "Ir al índice")</f>
      </c>
    </row>
    <row r="209">
      <c r="A209" s="4" t="s">
        <v>1035</v>
      </c>
    </row>
    <row r="210">
      <c r="A210" s="5" t="s">
        <v>26</v>
      </c>
      <c r="B210" s="5" t="s">
        <v>114</v>
      </c>
      <c r="C210" s="5" t="s">
        <v>11</v>
      </c>
      <c r="D210" s="5" t="s">
        <v>994</v>
      </c>
      <c r="E210" s="5" t="s">
        <v>995</v>
      </c>
      <c r="F210" s="5" t="s">
        <v>996</v>
      </c>
      <c r="G210" s="5" t="s">
        <v>997</v>
      </c>
      <c r="H210" s="5" t="s">
        <v>998</v>
      </c>
      <c r="I210" s="5" t="s">
        <v>999</v>
      </c>
      <c r="J210" s="5" t="s">
        <v>1000</v>
      </c>
      <c r="K210" s="5" t="s">
        <v>1001</v>
      </c>
      <c r="L210" s="5" t="s">
        <v>1002</v>
      </c>
      <c r="M210" s="5" t="s">
        <v>1003</v>
      </c>
      <c r="N210" s="5" t="s">
        <v>1004</v>
      </c>
      <c r="O210" s="5" t="s">
        <v>1005</v>
      </c>
      <c r="P210" s="5" t="s">
        <v>1006</v>
      </c>
      <c r="Q210" s="5" t="s">
        <v>1007</v>
      </c>
      <c r="R210" s="5" t="s">
        <v>1008</v>
      </c>
      <c r="S210" s="5" t="s">
        <v>1009</v>
      </c>
    </row>
    <row r="211">
      <c r="A211" s="427" t="s">
        <v>88</v>
      </c>
      <c r="B211" s="427" t="s">
        <v>115</v>
      </c>
      <c r="C211" s="427" t="s">
        <v>16</v>
      </c>
      <c r="D211" s="427" t="n">
        <v>601.3813491</v>
      </c>
      <c r="E211" s="427" t="n">
        <v>35.8930270356748</v>
      </c>
      <c r="F211" s="427" t="n">
        <v>30.1780747895003</v>
      </c>
      <c r="G211" s="427" t="n">
        <v>26.3126570963587</v>
      </c>
      <c r="H211" s="427" t="n">
        <v>427.3779357</v>
      </c>
      <c r="I211" s="427" t="n">
        <v>33.0243576048307</v>
      </c>
      <c r="J211" s="427" t="n">
        <v>21.4463639855785</v>
      </c>
      <c r="K211" s="427" t="n">
        <v>30.4458615936421</v>
      </c>
      <c r="L211" s="427" t="n">
        <v>729.5900761</v>
      </c>
      <c r="M211" s="427" t="n">
        <v>27.9071948524476</v>
      </c>
      <c r="N211" s="427" t="n">
        <v>36.611750456135</v>
      </c>
      <c r="O211" s="427" t="n">
        <v>16.9994237059435</v>
      </c>
      <c r="P211" s="427" t="n">
        <v>234.4263655</v>
      </c>
      <c r="Q211" s="427" t="n">
        <v>52.4820011063494</v>
      </c>
      <c r="R211" s="427" t="n">
        <v>11.7638107687862</v>
      </c>
      <c r="S211" s="427" t="n">
        <v>48.3764262357105</v>
      </c>
    </row>
    <row r="212">
      <c r="A212" s="427" t="s">
        <v>88</v>
      </c>
      <c r="B212" s="427" t="s">
        <v>115</v>
      </c>
      <c r="C212" s="427" t="s">
        <v>17</v>
      </c>
      <c r="D212" s="427" t="n">
        <v>8769.1259629</v>
      </c>
      <c r="E212" s="427" t="n">
        <v>10.9950998312862</v>
      </c>
      <c r="F212" s="427" t="n">
        <v>21.524767297345</v>
      </c>
      <c r="G212" s="427" t="n">
        <v>8.84125525093746</v>
      </c>
      <c r="H212" s="427" t="n">
        <v>7813.0664708</v>
      </c>
      <c r="I212" s="427" t="n">
        <v>11.5745399609735</v>
      </c>
      <c r="J212" s="427" t="n">
        <v>19.1780159589637</v>
      </c>
      <c r="K212" s="427" t="n">
        <v>10.1339930704049</v>
      </c>
      <c r="L212" s="427" t="n">
        <v>18665.982656</v>
      </c>
      <c r="M212" s="427" t="n">
        <v>6.54411622074822</v>
      </c>
      <c r="N212" s="427" t="n">
        <v>45.8176715383625</v>
      </c>
      <c r="O212" s="427" t="n">
        <v>4.65473617007408</v>
      </c>
      <c r="P212" s="427" t="n">
        <v>5491.5264911</v>
      </c>
      <c r="Q212" s="427" t="n">
        <v>12.5030756941272</v>
      </c>
      <c r="R212" s="427" t="n">
        <v>13.4795452053288</v>
      </c>
      <c r="S212" s="427" t="n">
        <v>12.2442621505851</v>
      </c>
    </row>
    <row r="213">
      <c r="A213" s="427" t="s">
        <v>92</v>
      </c>
      <c r="B213" s="427" t="s">
        <v>116</v>
      </c>
      <c r="C213" s="427" t="s">
        <v>16</v>
      </c>
      <c r="D213" s="427" t="n">
        <v>91.5026536</v>
      </c>
      <c r="E213" s="427" t="n">
        <v>57.5513979488765</v>
      </c>
      <c r="F213" s="427" t="n">
        <v>15.5770642210022</v>
      </c>
      <c r="G213" s="427" t="n">
        <v>54.9576021928358</v>
      </c>
      <c r="H213" s="427" t="n">
        <v>239.7836959</v>
      </c>
      <c r="I213" s="427" t="n">
        <v>43.2430633417463</v>
      </c>
      <c r="J213" s="427" t="n">
        <v>40.8198656894859</v>
      </c>
      <c r="K213" s="427" t="n">
        <v>26.5504599560316</v>
      </c>
      <c r="L213" s="427" t="n">
        <v>256.1327707</v>
      </c>
      <c r="M213" s="427" t="n">
        <v>36.4538933368121</v>
      </c>
      <c r="N213" s="427" t="n">
        <v>43.6030700895119</v>
      </c>
      <c r="O213" s="427" t="n">
        <v>25.6570700128483</v>
      </c>
      <c r="P213" s="427"/>
      <c r="Q213" s="427"/>
      <c r="R213" s="427"/>
      <c r="S213" s="427"/>
    </row>
    <row r="214">
      <c r="A214" s="427" t="s">
        <v>92</v>
      </c>
      <c r="B214" s="427" t="s">
        <v>116</v>
      </c>
      <c r="C214" s="427" t="s">
        <v>17</v>
      </c>
      <c r="D214" s="427" t="n">
        <v>4455.5916063</v>
      </c>
      <c r="E214" s="427" t="n">
        <v>10.9729793709557</v>
      </c>
      <c r="F214" s="427" t="n">
        <v>19.1876544242176</v>
      </c>
      <c r="G214" s="427" t="n">
        <v>9.77597830138532</v>
      </c>
      <c r="H214" s="427" t="n">
        <v>7624.7886578</v>
      </c>
      <c r="I214" s="427" t="n">
        <v>9.09201526484286</v>
      </c>
      <c r="J214" s="427" t="n">
        <v>32.8355519874614</v>
      </c>
      <c r="K214" s="427" t="n">
        <v>6.48526509388828</v>
      </c>
      <c r="L214" s="427" t="n">
        <v>9065.4153048</v>
      </c>
      <c r="M214" s="427" t="n">
        <v>6.1440785960444</v>
      </c>
      <c r="N214" s="427" t="n">
        <v>39.0394972094316</v>
      </c>
      <c r="O214" s="427" t="n">
        <v>5.47285298855516</v>
      </c>
      <c r="P214" s="427" t="n">
        <v>2075.341876</v>
      </c>
      <c r="Q214" s="427" t="n">
        <v>13.8376978225469</v>
      </c>
      <c r="R214" s="427" t="n">
        <v>8.93729637888949</v>
      </c>
      <c r="S214" s="427" t="n">
        <v>13.6054900185589</v>
      </c>
    </row>
    <row r="215">
      <c r="A215" s="427" t="s">
        <v>94</v>
      </c>
      <c r="B215" s="427" t="s">
        <v>117</v>
      </c>
      <c r="C215" s="427" t="s">
        <v>16</v>
      </c>
      <c r="D215" s="427"/>
      <c r="E215" s="427"/>
      <c r="F215" s="427"/>
      <c r="G215" s="427"/>
      <c r="H215" s="427" t="n">
        <v>203.2937779</v>
      </c>
      <c r="I215" s="427" t="n">
        <v>39.8255888995518</v>
      </c>
      <c r="J215" s="427" t="n">
        <v>43.9426103711188</v>
      </c>
      <c r="K215" s="427" t="n">
        <v>28.2447796009087</v>
      </c>
      <c r="L215" s="427" t="n">
        <v>241.5023964</v>
      </c>
      <c r="M215" s="427" t="n">
        <v>36.4212993542961</v>
      </c>
      <c r="N215" s="427" t="n">
        <v>52.2015273576982</v>
      </c>
      <c r="O215" s="427" t="n">
        <v>24.0314416460304</v>
      </c>
      <c r="P215" s="427" t="n">
        <v>17.8385581</v>
      </c>
      <c r="Q215" s="427" t="n">
        <v>100</v>
      </c>
      <c r="R215" s="427" t="n">
        <v>3.85586227118299</v>
      </c>
      <c r="S215" s="427" t="n">
        <v>93.0782562461916</v>
      </c>
    </row>
    <row r="216">
      <c r="A216" s="427" t="s">
        <v>94</v>
      </c>
      <c r="B216" s="427" t="s">
        <v>117</v>
      </c>
      <c r="C216" s="427" t="s">
        <v>17</v>
      </c>
      <c r="D216" s="427" t="n">
        <v>2905.9954697</v>
      </c>
      <c r="E216" s="427" t="n">
        <v>13.5439173153623</v>
      </c>
      <c r="F216" s="427" t="n">
        <v>20.3432620491414</v>
      </c>
      <c r="G216" s="427" t="n">
        <v>10.8060660447659</v>
      </c>
      <c r="H216" s="427" t="n">
        <v>4428.9191304</v>
      </c>
      <c r="I216" s="427" t="n">
        <v>10.038413069186</v>
      </c>
      <c r="J216" s="427" t="n">
        <v>31.0044056859744</v>
      </c>
      <c r="K216" s="427" t="n">
        <v>7.13761873619193</v>
      </c>
      <c r="L216" s="427" t="n">
        <v>5541.2824685</v>
      </c>
      <c r="M216" s="427" t="n">
        <v>8.0113551953138</v>
      </c>
      <c r="N216" s="427" t="n">
        <v>38.7914442814482</v>
      </c>
      <c r="O216" s="427" t="n">
        <v>6.63863918698264</v>
      </c>
      <c r="P216" s="427" t="n">
        <v>1408.608695</v>
      </c>
      <c r="Q216" s="427" t="n">
        <v>14.0815803025031</v>
      </c>
      <c r="R216" s="427" t="n">
        <v>9.86088798343596</v>
      </c>
      <c r="S216" s="427" t="n">
        <v>13.9800375427449</v>
      </c>
    </row>
    <row r="217">
      <c r="A217" s="427" t="s">
        <v>96</v>
      </c>
      <c r="B217" s="427" t="s">
        <v>118</v>
      </c>
      <c r="C217" s="427" t="s">
        <v>16</v>
      </c>
      <c r="D217" s="427"/>
      <c r="E217" s="427"/>
      <c r="F217" s="427"/>
      <c r="G217" s="427"/>
      <c r="H217" s="427" t="n">
        <v>192.3116253</v>
      </c>
      <c r="I217" s="427" t="n">
        <v>49.5792083415089</v>
      </c>
      <c r="J217" s="427" t="n">
        <v>50.4956809346074</v>
      </c>
      <c r="K217" s="427" t="n">
        <v>19.3253636954817</v>
      </c>
      <c r="L217" s="427" t="n">
        <v>188.5360467</v>
      </c>
      <c r="M217" s="427" t="n">
        <v>49.4928150237074</v>
      </c>
      <c r="N217" s="427" t="n">
        <v>49.5043190653926</v>
      </c>
      <c r="O217" s="427" t="n">
        <v>19.7123688909496</v>
      </c>
      <c r="P217" s="427"/>
      <c r="Q217" s="427"/>
      <c r="R217" s="427"/>
      <c r="S217" s="427"/>
    </row>
    <row r="218">
      <c r="A218" s="427" t="s">
        <v>96</v>
      </c>
      <c r="B218" s="427" t="s">
        <v>118</v>
      </c>
      <c r="C218" s="427" t="s">
        <v>17</v>
      </c>
      <c r="D218" s="427" t="n">
        <v>3178.5209013</v>
      </c>
      <c r="E218" s="427" t="n">
        <v>14.847497618563</v>
      </c>
      <c r="F218" s="427" t="n">
        <v>12.5734300307086</v>
      </c>
      <c r="G218" s="427" t="n">
        <v>15.1976772327131</v>
      </c>
      <c r="H218" s="427" t="n">
        <v>7916.464437</v>
      </c>
      <c r="I218" s="427" t="n">
        <v>14.7757857130061</v>
      </c>
      <c r="J218" s="427" t="n">
        <v>31.3155441729209</v>
      </c>
      <c r="K218" s="427" t="n">
        <v>11.2564337059475</v>
      </c>
      <c r="L218" s="427" t="n">
        <v>12386.7354602</v>
      </c>
      <c r="M218" s="427" t="n">
        <v>9.31628494310628</v>
      </c>
      <c r="N218" s="427" t="n">
        <v>48.9988131127353</v>
      </c>
      <c r="O218" s="427" t="n">
        <v>6.65371740346491</v>
      </c>
      <c r="P218" s="427" t="n">
        <v>1797.9434899</v>
      </c>
      <c r="Q218" s="427" t="n">
        <v>19.4092650798546</v>
      </c>
      <c r="R218" s="427" t="n">
        <v>7.11221268363527</v>
      </c>
      <c r="S218" s="427" t="n">
        <v>19.5995260552006</v>
      </c>
    </row>
    <row r="219">
      <c r="A219" s="427" t="s">
        <v>98</v>
      </c>
      <c r="B219" s="427" t="s">
        <v>119</v>
      </c>
      <c r="C219" s="427" t="s">
        <v>16</v>
      </c>
      <c r="D219" s="427" t="n">
        <v>100.6708073</v>
      </c>
      <c r="E219" s="427" t="n">
        <v>40.4632267492923</v>
      </c>
      <c r="F219" s="427" t="n">
        <v>30.2978448322324</v>
      </c>
      <c r="G219" s="427" t="n">
        <v>40.0933943757964</v>
      </c>
      <c r="H219" s="427" t="n">
        <v>103.9181118</v>
      </c>
      <c r="I219" s="427" t="n">
        <v>46.1501858754997</v>
      </c>
      <c r="J219" s="427" t="n">
        <v>31.2751522612949</v>
      </c>
      <c r="K219" s="427" t="n">
        <v>33.0133147223803</v>
      </c>
      <c r="L219" s="427" t="n">
        <v>51.0372527</v>
      </c>
      <c r="M219" s="427" t="n">
        <v>60.3256365584143</v>
      </c>
      <c r="N219" s="427" t="n">
        <v>15.3601506180435</v>
      </c>
      <c r="O219" s="427" t="n">
        <v>57.1200167933057</v>
      </c>
      <c r="P219" s="427" t="n">
        <v>76.6443506</v>
      </c>
      <c r="Q219" s="427" t="n">
        <v>60.9107375907512</v>
      </c>
      <c r="R219" s="427" t="n">
        <v>23.0668522884292</v>
      </c>
      <c r="S219" s="427" t="n">
        <v>43.614300438644</v>
      </c>
    </row>
    <row r="220">
      <c r="A220" s="427" t="s">
        <v>98</v>
      </c>
      <c r="B220" s="427" t="s">
        <v>119</v>
      </c>
      <c r="C220" s="427" t="s">
        <v>17</v>
      </c>
      <c r="D220" s="427" t="n">
        <v>1626.8235797</v>
      </c>
      <c r="E220" s="427" t="n">
        <v>16.6472880745554</v>
      </c>
      <c r="F220" s="427" t="n">
        <v>18.9945944929545</v>
      </c>
      <c r="G220" s="427" t="n">
        <v>11.9898057226619</v>
      </c>
      <c r="H220" s="427" t="n">
        <v>2645.9635344</v>
      </c>
      <c r="I220" s="427" t="n">
        <v>11.8753143251555</v>
      </c>
      <c r="J220" s="427" t="n">
        <v>30.8939488007303</v>
      </c>
      <c r="K220" s="427" t="n">
        <v>9.50177648772724</v>
      </c>
      <c r="L220" s="427" t="n">
        <v>3276.7898544</v>
      </c>
      <c r="M220" s="427" t="n">
        <v>11.6149461617929</v>
      </c>
      <c r="N220" s="427" t="n">
        <v>38.2594002813957</v>
      </c>
      <c r="O220" s="427" t="n">
        <v>8.03003732366987</v>
      </c>
      <c r="P220" s="427" t="n">
        <v>1015.089049</v>
      </c>
      <c r="Q220" s="427" t="n">
        <v>19.1807407312994</v>
      </c>
      <c r="R220" s="427" t="n">
        <v>11.8520564249194</v>
      </c>
      <c r="S220" s="427" t="n">
        <v>17.5882031914332</v>
      </c>
    </row>
    <row r="221">
      <c r="A221" s="427" t="s">
        <v>106</v>
      </c>
      <c r="B221" s="427" t="s">
        <v>120</v>
      </c>
      <c r="C221" s="427" t="s">
        <v>16</v>
      </c>
      <c r="D221" s="427" t="n">
        <v>165.8108251</v>
      </c>
      <c r="E221" s="427" t="n">
        <v>60.4918531080357</v>
      </c>
      <c r="F221" s="427" t="n">
        <v>9.55277446999492</v>
      </c>
      <c r="G221" s="427" t="n">
        <v>58.9498187006196</v>
      </c>
      <c r="H221" s="427" t="n">
        <v>498.8602321</v>
      </c>
      <c r="I221" s="427" t="n">
        <v>32.075762334516</v>
      </c>
      <c r="J221" s="427" t="n">
        <v>28.7405800340633</v>
      </c>
      <c r="K221" s="427" t="n">
        <v>23.5899466156069</v>
      </c>
      <c r="L221" s="427" t="n">
        <v>572.7028508</v>
      </c>
      <c r="M221" s="427" t="n">
        <v>35.0615288021194</v>
      </c>
      <c r="N221" s="427" t="n">
        <v>32.9948371508077</v>
      </c>
      <c r="O221" s="427" t="n">
        <v>25.6459835053368</v>
      </c>
      <c r="P221" s="427" t="n">
        <v>498.3608319</v>
      </c>
      <c r="Q221" s="427" t="n">
        <v>37.1731120643258</v>
      </c>
      <c r="R221" s="427" t="n">
        <v>28.7118083451341</v>
      </c>
      <c r="S221" s="427" t="n">
        <v>25.2980644313481</v>
      </c>
    </row>
    <row r="222">
      <c r="A222" s="427" t="s">
        <v>106</v>
      </c>
      <c r="B222" s="427" t="s">
        <v>120</v>
      </c>
      <c r="C222" s="427" t="s">
        <v>17</v>
      </c>
      <c r="D222" s="427" t="n">
        <v>4284.7747993</v>
      </c>
      <c r="E222" s="427" t="n">
        <v>13.2982320984746</v>
      </c>
      <c r="F222" s="427" t="n">
        <v>20.2933064843216</v>
      </c>
      <c r="G222" s="427" t="n">
        <v>11.5209516001451</v>
      </c>
      <c r="H222" s="427" t="n">
        <v>6203.4594404</v>
      </c>
      <c r="I222" s="427" t="n">
        <v>12.4883962021498</v>
      </c>
      <c r="J222" s="427" t="n">
        <v>29.3804714562039</v>
      </c>
      <c r="K222" s="427" t="n">
        <v>9.39120574515462</v>
      </c>
      <c r="L222" s="427" t="n">
        <v>7356.9269634</v>
      </c>
      <c r="M222" s="427" t="n">
        <v>8.77351185921634</v>
      </c>
      <c r="N222" s="427" t="n">
        <v>34.8434586749895</v>
      </c>
      <c r="O222" s="427" t="n">
        <v>7.33432715329324</v>
      </c>
      <c r="P222" s="427" t="n">
        <v>3269.0658087</v>
      </c>
      <c r="Q222" s="427" t="n">
        <v>11.407110106147</v>
      </c>
      <c r="R222" s="427" t="n">
        <v>15.4827633844849</v>
      </c>
      <c r="S222" s="427" t="n">
        <v>11.1105964941885</v>
      </c>
    </row>
    <row r="223">
      <c r="A223" s="427" t="s">
        <v>108</v>
      </c>
      <c r="B223" s="427" t="s">
        <v>121</v>
      </c>
      <c r="C223" s="427" t="s">
        <v>16</v>
      </c>
      <c r="D223" s="427" t="n">
        <v>395.5877059</v>
      </c>
      <c r="E223" s="427" t="n">
        <v>32.1412268668451</v>
      </c>
      <c r="F223" s="427" t="n">
        <v>27.2883453699097</v>
      </c>
      <c r="G223" s="427" t="n">
        <v>22.9099671981461</v>
      </c>
      <c r="H223" s="427" t="n">
        <v>400.2379734</v>
      </c>
      <c r="I223" s="427" t="n">
        <v>37.1842235379596</v>
      </c>
      <c r="J223" s="427" t="n">
        <v>27.6091291144747</v>
      </c>
      <c r="K223" s="427" t="n">
        <v>28.4332645299469</v>
      </c>
      <c r="L223" s="427" t="n">
        <v>490.4410463</v>
      </c>
      <c r="M223" s="427" t="n">
        <v>33.6657591641912</v>
      </c>
      <c r="N223" s="427" t="n">
        <v>33.8314979343606</v>
      </c>
      <c r="O223" s="427" t="n">
        <v>22.2246172832267</v>
      </c>
      <c r="P223" s="427" t="n">
        <v>163.391363</v>
      </c>
      <c r="Q223" s="427" t="n">
        <v>49.6469868391197</v>
      </c>
      <c r="R223" s="427" t="n">
        <v>11.271027581255</v>
      </c>
      <c r="S223" s="427" t="n">
        <v>44.0750649372011</v>
      </c>
    </row>
    <row r="224">
      <c r="A224" s="427" t="s">
        <v>108</v>
      </c>
      <c r="B224" s="427" t="s">
        <v>121</v>
      </c>
      <c r="C224" s="427" t="s">
        <v>17</v>
      </c>
      <c r="D224" s="427" t="n">
        <v>4068.9603123</v>
      </c>
      <c r="E224" s="427" t="n">
        <v>17.8260402497909</v>
      </c>
      <c r="F224" s="427" t="n">
        <v>19.1026126515354</v>
      </c>
      <c r="G224" s="427" t="n">
        <v>13.6683989336547</v>
      </c>
      <c r="H224" s="427" t="n">
        <v>6001.8247128</v>
      </c>
      <c r="I224" s="427" t="n">
        <v>9.66244492580468</v>
      </c>
      <c r="J224" s="427" t="n">
        <v>28.1768618741392</v>
      </c>
      <c r="K224" s="427" t="n">
        <v>7.95174886290928</v>
      </c>
      <c r="L224" s="427" t="n">
        <v>9440.242105</v>
      </c>
      <c r="M224" s="427" t="n">
        <v>7.59383838957481</v>
      </c>
      <c r="N224" s="427" t="n">
        <v>44.3192546566266</v>
      </c>
      <c r="O224" s="427" t="n">
        <v>5.68583031947266</v>
      </c>
      <c r="P224" s="427" t="n">
        <v>1789.5163428</v>
      </c>
      <c r="Q224" s="427" t="n">
        <v>16.9614334010817</v>
      </c>
      <c r="R224" s="427" t="n">
        <v>8.40127081769883</v>
      </c>
      <c r="S224" s="427" t="n">
        <v>17.8031433179938</v>
      </c>
    </row>
    <row r="225">
      <c r="A225" s="427" t="s">
        <v>110</v>
      </c>
      <c r="B225" s="427" t="s">
        <v>122</v>
      </c>
      <c r="C225" s="427" t="s">
        <v>16</v>
      </c>
      <c r="D225" s="427" t="n">
        <v>63.0671384</v>
      </c>
      <c r="E225" s="427" t="n">
        <v>49.3374594657347</v>
      </c>
      <c r="F225" s="427" t="n">
        <v>12.2358039990959</v>
      </c>
      <c r="G225" s="427" t="n">
        <v>45.0453323659912</v>
      </c>
      <c r="H225" s="427" t="n">
        <v>183.1390143</v>
      </c>
      <c r="I225" s="427" t="n">
        <v>33.1401823782603</v>
      </c>
      <c r="J225" s="427" t="n">
        <v>35.5312313260502</v>
      </c>
      <c r="K225" s="427" t="n">
        <v>27.5464928614058</v>
      </c>
      <c r="L225" s="427" t="n">
        <v>228.7271791</v>
      </c>
      <c r="M225" s="427" t="n">
        <v>29.6488459990653</v>
      </c>
      <c r="N225" s="427" t="n">
        <v>44.3758985064987</v>
      </c>
      <c r="O225" s="427" t="n">
        <v>20.4367140894226</v>
      </c>
      <c r="P225" s="427" t="n">
        <v>40.4977621</v>
      </c>
      <c r="Q225" s="427" t="n">
        <v>70.3646678808652</v>
      </c>
      <c r="R225" s="427" t="n">
        <v>7.8570661683552</v>
      </c>
      <c r="S225" s="427" t="n">
        <v>63.7265640883866</v>
      </c>
    </row>
    <row r="226">
      <c r="A226" s="427" t="s">
        <v>110</v>
      </c>
      <c r="B226" s="427" t="s">
        <v>122</v>
      </c>
      <c r="C226" s="427" t="s">
        <v>17</v>
      </c>
      <c r="D226" s="427" t="n">
        <v>1714.6325603</v>
      </c>
      <c r="E226" s="427" t="n">
        <v>11.0337640541673</v>
      </c>
      <c r="F226" s="427" t="n">
        <v>22.021930283106</v>
      </c>
      <c r="G226" s="427" t="n">
        <v>9.58916157903971</v>
      </c>
      <c r="H226" s="427" t="n">
        <v>2833.789789</v>
      </c>
      <c r="I226" s="427" t="n">
        <v>8.98906876352143</v>
      </c>
      <c r="J226" s="427" t="n">
        <v>36.3958568239349</v>
      </c>
      <c r="K226" s="427" t="n">
        <v>7.99391300421979</v>
      </c>
      <c r="L226" s="427" t="n">
        <v>2720.7277683</v>
      </c>
      <c r="M226" s="427" t="n">
        <v>8.78966861249869</v>
      </c>
      <c r="N226" s="427" t="n">
        <v>34.9437416622545</v>
      </c>
      <c r="O226" s="427" t="n">
        <v>7.30708315768464</v>
      </c>
      <c r="P226" s="427" t="n">
        <v>516.8728979</v>
      </c>
      <c r="Q226" s="427" t="n">
        <v>19.4626516034588</v>
      </c>
      <c r="R226" s="427" t="n">
        <v>6.63847123070452</v>
      </c>
      <c r="S226" s="427" t="n">
        <v>18.3327237029514</v>
      </c>
    </row>
    <row r="227">
      <c r="A227" s="427" t="s">
        <v>123</v>
      </c>
      <c r="B227" s="427" t="s">
        <v>124</v>
      </c>
      <c r="C227" s="427" t="s">
        <v>16</v>
      </c>
      <c r="D227" s="427" t="n">
        <v>86.7422004</v>
      </c>
      <c r="E227" s="427" t="n">
        <v>62.5012254734901</v>
      </c>
      <c r="F227" s="427" t="n">
        <v>24.5327988256458</v>
      </c>
      <c r="G227" s="427" t="n">
        <v>50.1778832959604</v>
      </c>
      <c r="H227" s="427" t="n">
        <v>154.3259115</v>
      </c>
      <c r="I227" s="427" t="n">
        <v>55.5461620821095</v>
      </c>
      <c r="J227" s="427" t="n">
        <v>43.6471120510555</v>
      </c>
      <c r="K227" s="427" t="n">
        <v>32.5349080046393</v>
      </c>
      <c r="L227" s="427" t="n">
        <v>97.8064657</v>
      </c>
      <c r="M227" s="427" t="n">
        <v>46.318286210275</v>
      </c>
      <c r="N227" s="427" t="n">
        <v>27.6620414953818</v>
      </c>
      <c r="O227" s="427" t="n">
        <v>20.329496219346</v>
      </c>
      <c r="P227" s="427" t="n">
        <v>14.7018774</v>
      </c>
      <c r="Q227" s="427" t="n">
        <v>99.9999999999998</v>
      </c>
      <c r="R227" s="427" t="n">
        <v>4.15804762791685</v>
      </c>
      <c r="S227" s="427" t="n">
        <v>101.34708541306</v>
      </c>
    </row>
    <row r="228">
      <c r="A228" s="427" t="s">
        <v>123</v>
      </c>
      <c r="B228" s="427" t="s">
        <v>124</v>
      </c>
      <c r="C228" s="427" t="s">
        <v>17</v>
      </c>
      <c r="D228" s="427" t="n">
        <v>1733.336893</v>
      </c>
      <c r="E228" s="427" t="n">
        <v>16.6224850916407</v>
      </c>
      <c r="F228" s="427" t="n">
        <v>21.6104842161539</v>
      </c>
      <c r="G228" s="427" t="n">
        <v>13.5805780123881</v>
      </c>
      <c r="H228" s="427" t="n">
        <v>2806.9854825</v>
      </c>
      <c r="I228" s="427" t="n">
        <v>10.3647828008132</v>
      </c>
      <c r="J228" s="427" t="n">
        <v>34.9962639747144</v>
      </c>
      <c r="K228" s="427" t="n">
        <v>8.46235085207128</v>
      </c>
      <c r="L228" s="427" t="n">
        <v>3135.6094741</v>
      </c>
      <c r="M228" s="427" t="n">
        <v>12.5196435918998</v>
      </c>
      <c r="N228" s="427" t="n">
        <v>39.0934037818698</v>
      </c>
      <c r="O228" s="427" t="n">
        <v>8.48346640805033</v>
      </c>
      <c r="P228" s="427" t="n">
        <v>344.8828423</v>
      </c>
      <c r="Q228" s="427" t="n">
        <v>23.8727718495642</v>
      </c>
      <c r="R228" s="427" t="n">
        <v>4.29984802726197</v>
      </c>
      <c r="S228" s="427" t="n">
        <v>23.5753609121537</v>
      </c>
    </row>
    <row r="229">
      <c r="A229" s="427" t="s">
        <v>125</v>
      </c>
      <c r="B229" s="427" t="s">
        <v>126</v>
      </c>
      <c r="C229" s="427" t="s">
        <v>16</v>
      </c>
      <c r="D229" s="427" t="n">
        <v>110.0303644</v>
      </c>
      <c r="E229" s="427" t="n">
        <v>49.2158461493924</v>
      </c>
      <c r="F229" s="427" t="n">
        <v>19.7082685145536</v>
      </c>
      <c r="G229" s="427" t="n">
        <v>44.0388316326701</v>
      </c>
      <c r="H229" s="427" t="n">
        <v>155.963193</v>
      </c>
      <c r="I229" s="427" t="n">
        <v>45.3384168553957</v>
      </c>
      <c r="J229" s="427" t="n">
        <v>27.9356021657522</v>
      </c>
      <c r="K229" s="427" t="n">
        <v>36.298610369796</v>
      </c>
      <c r="L229" s="427" t="n">
        <v>245.1154256</v>
      </c>
      <c r="M229" s="427" t="n">
        <v>38.5367400173293</v>
      </c>
      <c r="N229" s="427" t="n">
        <v>43.9042499870506</v>
      </c>
      <c r="O229" s="427" t="n">
        <v>26.8639888525657</v>
      </c>
      <c r="P229" s="427" t="n">
        <v>47.1864569</v>
      </c>
      <c r="Q229" s="427" t="n">
        <v>71.1634840849684</v>
      </c>
      <c r="R229" s="427" t="n">
        <v>8.45187933264364</v>
      </c>
      <c r="S229" s="427" t="n">
        <v>63.766215567859</v>
      </c>
    </row>
    <row r="230">
      <c r="A230" s="427" t="s">
        <v>125</v>
      </c>
      <c r="B230" s="427" t="s">
        <v>126</v>
      </c>
      <c r="C230" s="427" t="s">
        <v>17</v>
      </c>
      <c r="D230" s="427" t="n">
        <v>1974.2797461</v>
      </c>
      <c r="E230" s="427" t="n">
        <v>14.6667572385288</v>
      </c>
      <c r="F230" s="427" t="n">
        <v>16.6707897105828</v>
      </c>
      <c r="G230" s="427" t="n">
        <v>12.6744589168261</v>
      </c>
      <c r="H230" s="427" t="n">
        <v>2541.7691218</v>
      </c>
      <c r="I230" s="427" t="n">
        <v>13.7495289964913</v>
      </c>
      <c r="J230" s="427" t="n">
        <v>21.4626618168397</v>
      </c>
      <c r="K230" s="427" t="n">
        <v>10.4502234947842</v>
      </c>
      <c r="L230" s="427" t="n">
        <v>5743.7927924</v>
      </c>
      <c r="M230" s="427" t="n">
        <v>9.42209702452243</v>
      </c>
      <c r="N230" s="427" t="n">
        <v>48.5005035240895</v>
      </c>
      <c r="O230" s="427" t="n">
        <v>6.66112159813457</v>
      </c>
      <c r="P230" s="427" t="n">
        <v>1582.9071259</v>
      </c>
      <c r="Q230" s="427" t="n">
        <v>15.5147746608944</v>
      </c>
      <c r="R230" s="427" t="n">
        <v>13.3660449484879</v>
      </c>
      <c r="S230" s="427" t="n">
        <v>14.6792216041879</v>
      </c>
    </row>
    <row r="231">
      <c r="A231" s="427" t="s">
        <v>127</v>
      </c>
      <c r="B231" s="427" t="s">
        <v>128</v>
      </c>
      <c r="C231" s="427" t="s">
        <v>16</v>
      </c>
      <c r="D231" s="427" t="n">
        <v>79.9384176</v>
      </c>
      <c r="E231" s="427" t="n">
        <v>75.3012012938376</v>
      </c>
      <c r="F231" s="427" t="n">
        <v>8.88190574120629</v>
      </c>
      <c r="G231" s="427" t="n">
        <v>68.1033392044952</v>
      </c>
      <c r="H231" s="427" t="n">
        <v>258.1838754</v>
      </c>
      <c r="I231" s="427" t="n">
        <v>47.3921066366512</v>
      </c>
      <c r="J231" s="427" t="n">
        <v>28.6866429690516</v>
      </c>
      <c r="K231" s="427" t="n">
        <v>33.8763872988472</v>
      </c>
      <c r="L231" s="427" t="n">
        <v>466.1555705</v>
      </c>
      <c r="M231" s="427" t="n">
        <v>31.8719529147451</v>
      </c>
      <c r="N231" s="427" t="n">
        <v>51.7942431464798</v>
      </c>
      <c r="O231" s="427" t="n">
        <v>17.2526096244089</v>
      </c>
      <c r="P231" s="427" t="n">
        <v>95.7363894</v>
      </c>
      <c r="Q231" s="427" t="n">
        <v>58.6156097716643</v>
      </c>
      <c r="R231" s="427" t="n">
        <v>10.6372081432623</v>
      </c>
      <c r="S231" s="427" t="n">
        <v>57.6195856144693</v>
      </c>
    </row>
    <row r="232">
      <c r="A232" s="427" t="s">
        <v>127</v>
      </c>
      <c r="B232" s="427" t="s">
        <v>128</v>
      </c>
      <c r="C232" s="427" t="s">
        <v>17</v>
      </c>
      <c r="D232" s="427" t="n">
        <v>2340.4398774</v>
      </c>
      <c r="E232" s="427" t="n">
        <v>16.7581498075971</v>
      </c>
      <c r="F232" s="427" t="n">
        <v>17.2113897134789</v>
      </c>
      <c r="G232" s="427" t="n">
        <v>13.6787503939554</v>
      </c>
      <c r="H232" s="427" t="n">
        <v>4053.7993828</v>
      </c>
      <c r="I232" s="427" t="n">
        <v>11.2354531864406</v>
      </c>
      <c r="J232" s="427" t="n">
        <v>29.811285336302</v>
      </c>
      <c r="K232" s="427" t="n">
        <v>7.41578032735198</v>
      </c>
      <c r="L232" s="427" t="n">
        <v>5939.7288443</v>
      </c>
      <c r="M232" s="427" t="n">
        <v>10.7415210149402</v>
      </c>
      <c r="N232" s="427" t="n">
        <v>43.6802452901323</v>
      </c>
      <c r="O232" s="427" t="n">
        <v>6.84478575153193</v>
      </c>
      <c r="P232" s="427" t="n">
        <v>1264.2358544</v>
      </c>
      <c r="Q232" s="427" t="n">
        <v>23.6505065004063</v>
      </c>
      <c r="R232" s="427" t="n">
        <v>9.29707966008673</v>
      </c>
      <c r="S232" s="427" t="n">
        <v>22.3150855447693</v>
      </c>
    </row>
    <row r="233">
      <c r="A233" s="427" t="s">
        <v>129</v>
      </c>
      <c r="B233" s="427" t="s">
        <v>130</v>
      </c>
      <c r="C233" s="427" t="s">
        <v>16</v>
      </c>
      <c r="D233" s="427" t="n">
        <v>104.0179915</v>
      </c>
      <c r="E233" s="427" t="n">
        <v>61.5129629606746</v>
      </c>
      <c r="F233" s="427" t="n">
        <v>18.0529929951025</v>
      </c>
      <c r="G233" s="427" t="n">
        <v>55.5842424971685</v>
      </c>
      <c r="H233" s="427" t="n">
        <v>120.9575683</v>
      </c>
      <c r="I233" s="427" t="n">
        <v>42.6967121527006</v>
      </c>
      <c r="J233" s="427" t="n">
        <v>20.9929657527038</v>
      </c>
      <c r="K233" s="427" t="n">
        <v>34.8393633536256</v>
      </c>
      <c r="L233" s="427" t="n">
        <v>256.1352342</v>
      </c>
      <c r="M233" s="427" t="n">
        <v>30.4596677637315</v>
      </c>
      <c r="N233" s="427" t="n">
        <v>44.4539211162478</v>
      </c>
      <c r="O233" s="427" t="n">
        <v>22.7209647084142</v>
      </c>
      <c r="P233" s="427" t="n">
        <v>95.0706266</v>
      </c>
      <c r="Q233" s="427" t="n">
        <v>43.9342362004639</v>
      </c>
      <c r="R233" s="427" t="n">
        <v>16.5001201359459</v>
      </c>
      <c r="S233" s="427" t="n">
        <v>40.6968102477195</v>
      </c>
    </row>
    <row r="234">
      <c r="A234" s="427" t="s">
        <v>129</v>
      </c>
      <c r="B234" s="427" t="s">
        <v>130</v>
      </c>
      <c r="C234" s="427" t="s">
        <v>17</v>
      </c>
      <c r="D234" s="427" t="n">
        <v>2397.7505178</v>
      </c>
      <c r="E234" s="427" t="n">
        <v>12.9987057167493</v>
      </c>
      <c r="F234" s="427" t="n">
        <v>24.9497064477526</v>
      </c>
      <c r="G234" s="427" t="n">
        <v>10.6565885193396</v>
      </c>
      <c r="H234" s="427" t="n">
        <v>3339.6318312</v>
      </c>
      <c r="I234" s="427" t="n">
        <v>9.69761667570996</v>
      </c>
      <c r="J234" s="427" t="n">
        <v>34.7504184498984</v>
      </c>
      <c r="K234" s="427" t="n">
        <v>7.62862209783381</v>
      </c>
      <c r="L234" s="427" t="n">
        <v>3091.1188868</v>
      </c>
      <c r="M234" s="427" t="n">
        <v>9.13331401255236</v>
      </c>
      <c r="N234" s="427" t="n">
        <v>32.164525978927</v>
      </c>
      <c r="O234" s="427" t="n">
        <v>6.45894212144295</v>
      </c>
      <c r="P234" s="427" t="n">
        <v>781.834352</v>
      </c>
      <c r="Q234" s="427" t="n">
        <v>19.5739343030679</v>
      </c>
      <c r="R234" s="427" t="n">
        <v>8.135349123422</v>
      </c>
      <c r="S234" s="427" t="n">
        <v>18.4539050373478</v>
      </c>
    </row>
    <row r="235">
      <c r="A235" s="427" t="s">
        <v>131</v>
      </c>
      <c r="B235" s="427" t="s">
        <v>132</v>
      </c>
      <c r="C235" s="427" t="s">
        <v>16</v>
      </c>
      <c r="D235" s="427" t="n">
        <v>252.5698669</v>
      </c>
      <c r="E235" s="427" t="n">
        <v>41.1316875184104</v>
      </c>
      <c r="F235" s="427" t="n">
        <v>17.7956619518703</v>
      </c>
      <c r="G235" s="427" t="n">
        <v>38.2694812024303</v>
      </c>
      <c r="H235" s="427" t="n">
        <v>775.5546347</v>
      </c>
      <c r="I235" s="427" t="n">
        <v>31.1249138384386</v>
      </c>
      <c r="J235" s="427" t="n">
        <v>54.6443179217095</v>
      </c>
      <c r="K235" s="427" t="n">
        <v>19.3302274268462</v>
      </c>
      <c r="L235" s="427" t="n">
        <v>214.8838549</v>
      </c>
      <c r="M235" s="427" t="n">
        <v>44.9205310687213</v>
      </c>
      <c r="N235" s="427" t="n">
        <v>15.1403668523497</v>
      </c>
      <c r="O235" s="427" t="n">
        <v>38.7088682173103</v>
      </c>
      <c r="P235" s="427" t="n">
        <v>176.269373</v>
      </c>
      <c r="Q235" s="427" t="n">
        <v>58.0829445583499</v>
      </c>
      <c r="R235" s="427" t="n">
        <v>12.4196532740705</v>
      </c>
      <c r="S235" s="427" t="n">
        <v>49.0067925013955</v>
      </c>
    </row>
    <row r="236">
      <c r="A236" s="427" t="s">
        <v>131</v>
      </c>
      <c r="B236" s="427" t="s">
        <v>132</v>
      </c>
      <c r="C236" s="427" t="s">
        <v>17</v>
      </c>
      <c r="D236" s="427" t="n">
        <v>8189.0298576</v>
      </c>
      <c r="E236" s="427" t="n">
        <v>10.9140538105727</v>
      </c>
      <c r="F236" s="427" t="n">
        <v>30.1758610836538</v>
      </c>
      <c r="G236" s="427" t="n">
        <v>8.47682564034283</v>
      </c>
      <c r="H236" s="427" t="n">
        <v>8644.892397</v>
      </c>
      <c r="I236" s="427" t="n">
        <v>7.97270635864966</v>
      </c>
      <c r="J236" s="427" t="n">
        <v>31.8556747980231</v>
      </c>
      <c r="K236" s="427" t="n">
        <v>6.97626860165307</v>
      </c>
      <c r="L236" s="427" t="n">
        <v>8428.923706</v>
      </c>
      <c r="M236" s="427" t="n">
        <v>9.39196334651476</v>
      </c>
      <c r="N236" s="427" t="n">
        <v>31.0598490004182</v>
      </c>
      <c r="O236" s="427" t="n">
        <v>8.39317167738434</v>
      </c>
      <c r="P236" s="427" t="n">
        <v>1874.8381469</v>
      </c>
      <c r="Q236" s="427" t="n">
        <v>18.1811760316335</v>
      </c>
      <c r="R236" s="427" t="n">
        <v>6.90861511790482</v>
      </c>
      <c r="S236" s="427" t="n">
        <v>18.2147513399167</v>
      </c>
    </row>
    <row r="237">
      <c r="A237" s="427" t="s">
        <v>133</v>
      </c>
      <c r="B237" s="427" t="s">
        <v>134</v>
      </c>
      <c r="C237" s="427" t="s">
        <v>16</v>
      </c>
      <c r="D237" s="427" t="n">
        <v>458.032847</v>
      </c>
      <c r="E237" s="427" t="n">
        <v>55.1696239294732</v>
      </c>
      <c r="F237" s="427" t="n">
        <v>18.2554706727148</v>
      </c>
      <c r="G237" s="427" t="n">
        <v>39.4331619899154</v>
      </c>
      <c r="H237" s="427" t="n">
        <v>612.8070008</v>
      </c>
      <c r="I237" s="427" t="n">
        <v>41.0227026034926</v>
      </c>
      <c r="J237" s="427" t="n">
        <v>24.4241877070853</v>
      </c>
      <c r="K237" s="427" t="n">
        <v>27.601285432408</v>
      </c>
      <c r="L237" s="427" t="n">
        <v>830.4051264</v>
      </c>
      <c r="M237" s="427" t="n">
        <v>35.7899394392684</v>
      </c>
      <c r="N237" s="427" t="n">
        <v>33.0968325323341</v>
      </c>
      <c r="O237" s="427" t="n">
        <v>23.8030204910046</v>
      </c>
      <c r="P237" s="427" t="n">
        <v>607.7719403</v>
      </c>
      <c r="Q237" s="427" t="n">
        <v>43.1512710000227</v>
      </c>
      <c r="R237" s="427" t="n">
        <v>24.2235090878659</v>
      </c>
      <c r="S237" s="427" t="n">
        <v>40.2114315170673</v>
      </c>
    </row>
    <row r="238">
      <c r="A238" s="427" t="s">
        <v>133</v>
      </c>
      <c r="B238" s="427" t="s">
        <v>134</v>
      </c>
      <c r="C238" s="427" t="s">
        <v>17</v>
      </c>
      <c r="D238" s="427" t="n">
        <v>8765.765891</v>
      </c>
      <c r="E238" s="427" t="n">
        <v>12.7852437052352</v>
      </c>
      <c r="F238" s="427" t="n">
        <v>15.3225659154083</v>
      </c>
      <c r="G238" s="427" t="n">
        <v>10.6450051921151</v>
      </c>
      <c r="H238" s="427" t="n">
        <v>10980.8578092</v>
      </c>
      <c r="I238" s="427" t="n">
        <v>8.46996702640783</v>
      </c>
      <c r="J238" s="427" t="n">
        <v>19.1945483921655</v>
      </c>
      <c r="K238" s="427" t="n">
        <v>8.0100948955851</v>
      </c>
      <c r="L238" s="427" t="n">
        <v>27417.0331639</v>
      </c>
      <c r="M238" s="427" t="n">
        <v>6.37348329299368</v>
      </c>
      <c r="N238" s="427" t="n">
        <v>47.9249962961158</v>
      </c>
      <c r="O238" s="427" t="n">
        <v>4.27699231265654</v>
      </c>
      <c r="P238" s="427" t="n">
        <v>10044.554472</v>
      </c>
      <c r="Q238" s="427" t="n">
        <v>11.5720331983272</v>
      </c>
      <c r="R238" s="427" t="n">
        <v>17.5578893963105</v>
      </c>
      <c r="S238" s="427" t="n">
        <v>9.86407875155433</v>
      </c>
    </row>
    <row r="239">
      <c r="A239" s="427" t="s">
        <v>135</v>
      </c>
      <c r="B239" s="427" t="s">
        <v>136</v>
      </c>
      <c r="C239" s="427" t="s">
        <v>16</v>
      </c>
      <c r="D239" s="427" t="n">
        <v>844.3873893</v>
      </c>
      <c r="E239" s="427" t="n">
        <v>44.7497172487215</v>
      </c>
      <c r="F239" s="427" t="n">
        <v>18.4428383086288</v>
      </c>
      <c r="G239" s="427" t="n">
        <v>42.0040092675824</v>
      </c>
      <c r="H239" s="427" t="n">
        <v>517.9259547</v>
      </c>
      <c r="I239" s="427" t="n">
        <v>59.3613572287524</v>
      </c>
      <c r="J239" s="427" t="n">
        <v>11.3123724482586</v>
      </c>
      <c r="K239" s="427" t="n">
        <v>48.0974088628771</v>
      </c>
      <c r="L239" s="427" t="n">
        <v>2624.114263</v>
      </c>
      <c r="M239" s="427" t="n">
        <v>30.158122356377</v>
      </c>
      <c r="N239" s="427" t="n">
        <v>57.3150613914263</v>
      </c>
      <c r="O239" s="427" t="n">
        <v>15.1254837677965</v>
      </c>
      <c r="P239" s="427" t="n">
        <v>591.9749966</v>
      </c>
      <c r="Q239" s="427" t="n">
        <v>44.934707125113</v>
      </c>
      <c r="R239" s="427" t="n">
        <v>12.9297278516863</v>
      </c>
      <c r="S239" s="427" t="n">
        <v>46.5370720995209</v>
      </c>
    </row>
    <row r="240">
      <c r="A240" s="427" t="s">
        <v>135</v>
      </c>
      <c r="B240" s="427" t="s">
        <v>136</v>
      </c>
      <c r="C240" s="427" t="s">
        <v>17</v>
      </c>
      <c r="D240" s="427" t="n">
        <v>20600.8230365</v>
      </c>
      <c r="E240" s="427" t="n">
        <v>9.9525982809492</v>
      </c>
      <c r="F240" s="427" t="n">
        <v>21.204755863986</v>
      </c>
      <c r="G240" s="427" t="n">
        <v>8.409084988257</v>
      </c>
      <c r="H240" s="427" t="n">
        <v>19046.6409762</v>
      </c>
      <c r="I240" s="427" t="n">
        <v>10.6781431963876</v>
      </c>
      <c r="J240" s="427" t="n">
        <v>19.6050114703539</v>
      </c>
      <c r="K240" s="427" t="n">
        <v>9.11277142067825</v>
      </c>
      <c r="L240" s="427" t="n">
        <v>47103.4679023</v>
      </c>
      <c r="M240" s="427" t="n">
        <v>5.54784026895229</v>
      </c>
      <c r="N240" s="427" t="n">
        <v>48.4843511079967</v>
      </c>
      <c r="O240" s="427" t="n">
        <v>4.22384802841718</v>
      </c>
      <c r="P240" s="427" t="n">
        <v>10400.9672563</v>
      </c>
      <c r="Q240" s="427" t="n">
        <v>11.738805446621</v>
      </c>
      <c r="R240" s="427" t="n">
        <v>10.7058815576635</v>
      </c>
      <c r="S240" s="427" t="n">
        <v>11.5648960193346</v>
      </c>
    </row>
    <row r="241">
      <c r="A241" s="427" t="s">
        <v>137</v>
      </c>
      <c r="B241" s="427" t="s">
        <v>138</v>
      </c>
      <c r="C241" s="427" t="s">
        <v>16</v>
      </c>
      <c r="D241" s="427" t="n">
        <v>37.7214154</v>
      </c>
      <c r="E241" s="427" t="n">
        <v>100</v>
      </c>
      <c r="F241" s="427" t="n">
        <v>5.31034265024683</v>
      </c>
      <c r="G241" s="427" t="n">
        <v>96.8607408332542</v>
      </c>
      <c r="H241" s="427" t="n">
        <v>127.2392281</v>
      </c>
      <c r="I241" s="427" t="n">
        <v>76.5322384015258</v>
      </c>
      <c r="J241" s="427" t="n">
        <v>17.9124747202332</v>
      </c>
      <c r="K241" s="427" t="n">
        <v>63.5068303029869</v>
      </c>
      <c r="L241" s="427" t="n">
        <v>501.9521736</v>
      </c>
      <c r="M241" s="427" t="n">
        <v>36.3855951692685</v>
      </c>
      <c r="N241" s="427" t="n">
        <v>70.6637862759567</v>
      </c>
      <c r="O241" s="427" t="n">
        <v>14.3608335363493</v>
      </c>
      <c r="P241" s="427" t="n">
        <v>43.4258161</v>
      </c>
      <c r="Q241" s="427" t="n">
        <v>100</v>
      </c>
      <c r="R241" s="427" t="n">
        <v>6.11339635356327</v>
      </c>
      <c r="S241" s="427" t="n">
        <v>88.4239990236085</v>
      </c>
    </row>
    <row r="242">
      <c r="A242" s="427" t="s">
        <v>137</v>
      </c>
      <c r="B242" s="427" t="s">
        <v>138</v>
      </c>
      <c r="C242" s="427" t="s">
        <v>17</v>
      </c>
      <c r="D242" s="427" t="n">
        <v>6799.9681459</v>
      </c>
      <c r="E242" s="427" t="n">
        <v>13.1426166339197</v>
      </c>
      <c r="F242" s="427" t="n">
        <v>20.7064676498985</v>
      </c>
      <c r="G242" s="427" t="n">
        <v>11.980819824581</v>
      </c>
      <c r="H242" s="427" t="n">
        <v>6043.2272201</v>
      </c>
      <c r="I242" s="427" t="n">
        <v>9.98642570283319</v>
      </c>
      <c r="J242" s="427" t="n">
        <v>18.402128693711</v>
      </c>
      <c r="K242" s="427" t="n">
        <v>8.08459546953036</v>
      </c>
      <c r="L242" s="427" t="n">
        <v>16348.2007098</v>
      </c>
      <c r="M242" s="427" t="n">
        <v>6.41000205277591</v>
      </c>
      <c r="N242" s="427" t="n">
        <v>49.781628658897</v>
      </c>
      <c r="O242" s="427" t="n">
        <v>5.46960397520089</v>
      </c>
      <c r="P242" s="427" t="n">
        <v>3648.4308849</v>
      </c>
      <c r="Q242" s="427" t="n">
        <v>14.9881312310342</v>
      </c>
      <c r="R242" s="427" t="n">
        <v>11.1097749974936</v>
      </c>
      <c r="S242" s="427" t="n">
        <v>13.6910486847404</v>
      </c>
    </row>
    <row r="243">
      <c r="A243" s="427" t="s">
        <v>139</v>
      </c>
      <c r="B243" s="427" t="s">
        <v>140</v>
      </c>
      <c r="C243" s="427" t="s">
        <v>16</v>
      </c>
      <c r="D243" s="427" t="n">
        <v>190.8142799</v>
      </c>
      <c r="E243" s="427" t="n">
        <v>57.9205703939292</v>
      </c>
      <c r="F243" s="427" t="n">
        <v>17.168306568028</v>
      </c>
      <c r="G243" s="427" t="n">
        <v>47.7420905932612</v>
      </c>
      <c r="H243" s="427" t="n">
        <v>585.6236668</v>
      </c>
      <c r="I243" s="427" t="n">
        <v>41.3281974930137</v>
      </c>
      <c r="J243" s="427" t="n">
        <v>52.6908502360735</v>
      </c>
      <c r="K243" s="427" t="n">
        <v>24.8553126668011</v>
      </c>
      <c r="L243" s="427" t="n">
        <v>203.1104373</v>
      </c>
      <c r="M243" s="427" t="n">
        <v>45.1103218189632</v>
      </c>
      <c r="N243" s="427" t="n">
        <v>18.2746399093406</v>
      </c>
      <c r="O243" s="427" t="n">
        <v>41.9847676852869</v>
      </c>
      <c r="P243" s="427" t="n">
        <v>131.8849373</v>
      </c>
      <c r="Q243" s="427" t="n">
        <v>100</v>
      </c>
      <c r="R243" s="427" t="n">
        <v>11.8662032865579</v>
      </c>
      <c r="S243" s="427" t="n">
        <v>89.4237693905984</v>
      </c>
    </row>
    <row r="244">
      <c r="A244" s="427" t="s">
        <v>139</v>
      </c>
      <c r="B244" s="427" t="s">
        <v>140</v>
      </c>
      <c r="C244" s="427" t="s">
        <v>17</v>
      </c>
      <c r="D244" s="427" t="n">
        <v>6724.9256066</v>
      </c>
      <c r="E244" s="427" t="n">
        <v>10.7015475432332</v>
      </c>
      <c r="F244" s="427" t="n">
        <v>17.8779250685803</v>
      </c>
      <c r="G244" s="427" t="n">
        <v>9.5011264408686</v>
      </c>
      <c r="H244" s="427" t="n">
        <v>10771.4181007</v>
      </c>
      <c r="I244" s="427" t="n">
        <v>7.33986801918496</v>
      </c>
      <c r="J244" s="427" t="n">
        <v>28.6353510732774</v>
      </c>
      <c r="K244" s="427" t="n">
        <v>5.60550848432182</v>
      </c>
      <c r="L244" s="427" t="n">
        <v>17551.3025674</v>
      </c>
      <c r="M244" s="427" t="n">
        <v>6.50924534605909</v>
      </c>
      <c r="N244" s="427" t="n">
        <v>46.6593819042409</v>
      </c>
      <c r="O244" s="427" t="n">
        <v>4.84913866815815</v>
      </c>
      <c r="P244" s="427" t="n">
        <v>2568.1597028</v>
      </c>
      <c r="Q244" s="427" t="n">
        <v>19.8251256041072</v>
      </c>
      <c r="R244" s="427" t="n">
        <v>6.82734195390138</v>
      </c>
      <c r="S244" s="427" t="n">
        <v>18.7316357015452</v>
      </c>
    </row>
    <row r="245">
      <c r="A245" s="427" t="s">
        <v>141</v>
      </c>
      <c r="B245" s="427" t="s">
        <v>142</v>
      </c>
      <c r="C245" s="427" t="s">
        <v>16</v>
      </c>
      <c r="D245" s="427" t="n">
        <v>346.5681381</v>
      </c>
      <c r="E245" s="427" t="n">
        <v>42.7969935798142</v>
      </c>
      <c r="F245" s="427" t="n">
        <v>15.5159633362162</v>
      </c>
      <c r="G245" s="427" t="n">
        <v>33.821552499527</v>
      </c>
      <c r="H245" s="427" t="n">
        <v>338.6853808</v>
      </c>
      <c r="I245" s="427" t="n">
        <v>51.5954049639742</v>
      </c>
      <c r="J245" s="427" t="n">
        <v>15.1630498401123</v>
      </c>
      <c r="K245" s="427" t="n">
        <v>44.7841893785796</v>
      </c>
      <c r="L245" s="427" t="n">
        <v>946.2389129</v>
      </c>
      <c r="M245" s="427" t="n">
        <v>27.5021641964723</v>
      </c>
      <c r="N245" s="427" t="n">
        <v>42.3634104402903</v>
      </c>
      <c r="O245" s="427" t="n">
        <v>18.5077593734251</v>
      </c>
      <c r="P245" s="427" t="n">
        <v>602.1306478</v>
      </c>
      <c r="Q245" s="427" t="n">
        <v>37.7854333597379</v>
      </c>
      <c r="R245" s="427" t="n">
        <v>26.9575763833811</v>
      </c>
      <c r="S245" s="427" t="n">
        <v>30.7016363493636</v>
      </c>
    </row>
    <row r="246">
      <c r="A246" s="427" t="s">
        <v>141</v>
      </c>
      <c r="B246" s="427" t="s">
        <v>142</v>
      </c>
      <c r="C246" s="427" t="s">
        <v>17</v>
      </c>
      <c r="D246" s="427" t="n">
        <v>4854.4245129</v>
      </c>
      <c r="E246" s="427" t="n">
        <v>11.8689952857497</v>
      </c>
      <c r="F246" s="427" t="n">
        <v>14.357381485261</v>
      </c>
      <c r="G246" s="427" t="n">
        <v>10.7349663515401</v>
      </c>
      <c r="H246" s="427" t="n">
        <v>5282.1943437</v>
      </c>
      <c r="I246" s="427" t="n">
        <v>10.3027012211432</v>
      </c>
      <c r="J246" s="427" t="n">
        <v>15.6225478571678</v>
      </c>
      <c r="K246" s="427" t="n">
        <v>9.95279407995512</v>
      </c>
      <c r="L246" s="427" t="n">
        <v>14650.8882847</v>
      </c>
      <c r="M246" s="427" t="n">
        <v>6.01004781990925</v>
      </c>
      <c r="N246" s="427" t="n">
        <v>43.3312726652574</v>
      </c>
      <c r="O246" s="427" t="n">
        <v>4.6376778246644</v>
      </c>
      <c r="P246" s="427" t="n">
        <v>9023.842915</v>
      </c>
      <c r="Q246" s="427" t="n">
        <v>9.44050067631578</v>
      </c>
      <c r="R246" s="427" t="n">
        <v>26.6887979923138</v>
      </c>
      <c r="S246" s="427" t="n">
        <v>6.98416092330147</v>
      </c>
    </row>
    <row r="247">
      <c r="A247" s="427" t="s">
        <v>143</v>
      </c>
      <c r="B247" s="427" t="s">
        <v>144</v>
      </c>
      <c r="C247" s="427" t="s">
        <v>16</v>
      </c>
      <c r="D247" s="427" t="n">
        <v>94.6849967</v>
      </c>
      <c r="E247" s="427" t="n">
        <v>62.3249526817471</v>
      </c>
      <c r="F247" s="427" t="n">
        <v>26.4259354614023</v>
      </c>
      <c r="G247" s="427" t="n">
        <v>50.3735999369801</v>
      </c>
      <c r="H247" s="427" t="n">
        <v>91.2963753</v>
      </c>
      <c r="I247" s="427" t="n">
        <v>78.5916831746195</v>
      </c>
      <c r="J247" s="427" t="n">
        <v>25.4801943879433</v>
      </c>
      <c r="K247" s="427" t="n">
        <v>64.0108216539187</v>
      </c>
      <c r="L247" s="427" t="n">
        <v>172.32192</v>
      </c>
      <c r="M247" s="427" t="n">
        <v>39.1028708460897</v>
      </c>
      <c r="N247" s="427" t="n">
        <v>48.0938701506544</v>
      </c>
      <c r="O247" s="427" t="n">
        <v>29.1021257284833</v>
      </c>
      <c r="P247" s="427"/>
      <c r="Q247" s="427"/>
      <c r="R247" s="427"/>
      <c r="S247" s="427"/>
    </row>
    <row r="248">
      <c r="A248" s="427" t="s">
        <v>143</v>
      </c>
      <c r="B248" s="427" t="s">
        <v>144</v>
      </c>
      <c r="C248" s="427" t="s">
        <v>17</v>
      </c>
      <c r="D248" s="427" t="n">
        <v>2164.4244284</v>
      </c>
      <c r="E248" s="427" t="n">
        <v>12.2591300614072</v>
      </c>
      <c r="F248" s="427" t="n">
        <v>19.5685619933409</v>
      </c>
      <c r="G248" s="427" t="n">
        <v>10.7674205010907</v>
      </c>
      <c r="H248" s="427" t="n">
        <v>2990.128057</v>
      </c>
      <c r="I248" s="427" t="n">
        <v>10.0706245729273</v>
      </c>
      <c r="J248" s="427" t="n">
        <v>27.0337487803566</v>
      </c>
      <c r="K248" s="427" t="n">
        <v>7.38744603013107</v>
      </c>
      <c r="L248" s="427" t="n">
        <v>4632.9209141</v>
      </c>
      <c r="M248" s="427" t="n">
        <v>8.36039847626005</v>
      </c>
      <c r="N248" s="427" t="n">
        <v>41.8862395601538</v>
      </c>
      <c r="O248" s="427" t="n">
        <v>6.33514856705724</v>
      </c>
      <c r="P248" s="427" t="n">
        <v>1273.2495557</v>
      </c>
      <c r="Q248" s="427" t="n">
        <v>16.2154951080439</v>
      </c>
      <c r="R248" s="427" t="n">
        <v>11.5114496661487</v>
      </c>
      <c r="S248" s="427" t="n">
        <v>14.0575440752565</v>
      </c>
    </row>
    <row r="249">
      <c r="A249" s="427" t="s">
        <v>145</v>
      </c>
      <c r="B249" s="427" t="s">
        <v>146</v>
      </c>
      <c r="C249" s="427" t="s">
        <v>16</v>
      </c>
      <c r="D249" s="427" t="n">
        <v>202.7259332</v>
      </c>
      <c r="E249" s="427" t="n">
        <v>52.4005852157169</v>
      </c>
      <c r="F249" s="427" t="n">
        <v>23.7612281997831</v>
      </c>
      <c r="G249" s="427" t="n">
        <v>42.8280920938866</v>
      </c>
      <c r="H249" s="427" t="n">
        <v>108.3048469</v>
      </c>
      <c r="I249" s="427" t="n">
        <v>61.4476125060228</v>
      </c>
      <c r="J249" s="427" t="n">
        <v>12.6942623556436</v>
      </c>
      <c r="K249" s="427" t="n">
        <v>59.8512813888679</v>
      </c>
      <c r="L249" s="427" t="n">
        <v>461.9788631</v>
      </c>
      <c r="M249" s="427" t="n">
        <v>31.4318602654235</v>
      </c>
      <c r="N249" s="427" t="n">
        <v>54.1479080467021</v>
      </c>
      <c r="O249" s="427" t="n">
        <v>18.5835378530562</v>
      </c>
      <c r="P249" s="427" t="n">
        <v>80.1698789</v>
      </c>
      <c r="Q249" s="427" t="n">
        <v>57.3627970055524</v>
      </c>
      <c r="R249" s="427" t="n">
        <v>9.39660139787127</v>
      </c>
      <c r="S249" s="427" t="n">
        <v>53.6136247098456</v>
      </c>
    </row>
    <row r="250">
      <c r="A250" s="427" t="s">
        <v>145</v>
      </c>
      <c r="B250" s="427" t="s">
        <v>146</v>
      </c>
      <c r="C250" s="427" t="s">
        <v>17</v>
      </c>
      <c r="D250" s="427" t="n">
        <v>4598.552049</v>
      </c>
      <c r="E250" s="427" t="n">
        <v>10.2681171894233</v>
      </c>
      <c r="F250" s="427" t="n">
        <v>18.7884487017218</v>
      </c>
      <c r="G250" s="427" t="n">
        <v>8.86699931116739</v>
      </c>
      <c r="H250" s="427" t="n">
        <v>5002.7172131</v>
      </c>
      <c r="I250" s="427" t="n">
        <v>9.43226199477492</v>
      </c>
      <c r="J250" s="427" t="n">
        <v>20.439759021101</v>
      </c>
      <c r="K250" s="427" t="n">
        <v>8.89690193845153</v>
      </c>
      <c r="L250" s="427" t="n">
        <v>11332.5074246</v>
      </c>
      <c r="M250" s="427" t="n">
        <v>6.18868382913251</v>
      </c>
      <c r="N250" s="427" t="n">
        <v>46.3015819197437</v>
      </c>
      <c r="O250" s="427" t="n">
        <v>4.01770688446462</v>
      </c>
      <c r="P250" s="427" t="n">
        <v>3541.6450046</v>
      </c>
      <c r="Q250" s="427" t="n">
        <v>10.3688328729303</v>
      </c>
      <c r="R250" s="427" t="n">
        <v>14.4702103574334</v>
      </c>
      <c r="S250" s="427" t="n">
        <v>9.64239697493868</v>
      </c>
    </row>
    <row r="251">
      <c r="A251" s="427" t="s">
        <v>147</v>
      </c>
      <c r="B251" s="427" t="s">
        <v>148</v>
      </c>
      <c r="C251" s="427" t="s">
        <v>16</v>
      </c>
      <c r="D251" s="427" t="n">
        <v>275.8317372</v>
      </c>
      <c r="E251" s="427" t="n">
        <v>27.5401561960844</v>
      </c>
      <c r="F251" s="427" t="n">
        <v>46.5628633346572</v>
      </c>
      <c r="G251" s="427" t="n">
        <v>19.9773986850284</v>
      </c>
      <c r="H251" s="427" t="n">
        <v>94.0556237</v>
      </c>
      <c r="I251" s="427" t="n">
        <v>49.0023444923585</v>
      </c>
      <c r="J251" s="427" t="n">
        <v>15.8774301922464</v>
      </c>
      <c r="K251" s="427" t="n">
        <v>42.1936749447546</v>
      </c>
      <c r="L251" s="427" t="n">
        <v>202.2592867</v>
      </c>
      <c r="M251" s="427" t="n">
        <v>27.6521349872951</v>
      </c>
      <c r="N251" s="427" t="n">
        <v>34.1431759099886</v>
      </c>
      <c r="O251" s="427" t="n">
        <v>20.434569764389</v>
      </c>
      <c r="P251" s="427" t="n">
        <v>20.239038</v>
      </c>
      <c r="Q251" s="427" t="n">
        <v>70.8987105619325</v>
      </c>
      <c r="R251" s="427" t="n">
        <v>3.41653056310785</v>
      </c>
      <c r="S251" s="427" t="n">
        <v>70.1131945033286</v>
      </c>
    </row>
    <row r="252">
      <c r="A252" s="427" t="s">
        <v>147</v>
      </c>
      <c r="B252" s="427" t="s">
        <v>148</v>
      </c>
      <c r="C252" s="427" t="s">
        <v>17</v>
      </c>
      <c r="D252" s="427" t="n">
        <v>2517.0840548</v>
      </c>
      <c r="E252" s="427" t="n">
        <v>9.52831758880943</v>
      </c>
      <c r="F252" s="427" t="n">
        <v>36.6614996614184</v>
      </c>
      <c r="G252" s="427" t="n">
        <v>6.99471077227801</v>
      </c>
      <c r="H252" s="427" t="n">
        <v>1982.1566125</v>
      </c>
      <c r="I252" s="427" t="n">
        <v>8.40731864022548</v>
      </c>
      <c r="J252" s="427" t="n">
        <v>28.8702452504396</v>
      </c>
      <c r="K252" s="427" t="n">
        <v>6.17683843104619</v>
      </c>
      <c r="L252" s="427" t="n">
        <v>1891.3090044</v>
      </c>
      <c r="M252" s="427" t="n">
        <v>8.71694668533198</v>
      </c>
      <c r="N252" s="427" t="n">
        <v>27.5470436882004</v>
      </c>
      <c r="O252" s="427" t="n">
        <v>8.16285512286126</v>
      </c>
      <c r="P252" s="427" t="n">
        <v>475.1925321</v>
      </c>
      <c r="Q252" s="427" t="n">
        <v>18.8876556252547</v>
      </c>
      <c r="R252" s="427" t="n">
        <v>6.92121139994149</v>
      </c>
      <c r="S252" s="427" t="n">
        <v>16.6416637616524</v>
      </c>
    </row>
    <row r="253">
      <c r="A253" s="427" t="s">
        <v>149</v>
      </c>
      <c r="B253" s="427" t="s">
        <v>150</v>
      </c>
      <c r="C253" s="427" t="s">
        <v>16</v>
      </c>
      <c r="D253" s="427" t="n">
        <v>161.075412</v>
      </c>
      <c r="E253" s="427" t="n">
        <v>49.9887595036103</v>
      </c>
      <c r="F253" s="427" t="n">
        <v>18.3114593924083</v>
      </c>
      <c r="G253" s="427" t="n">
        <v>38.6389852883288</v>
      </c>
      <c r="H253" s="427" t="n">
        <v>197.934477</v>
      </c>
      <c r="I253" s="427" t="n">
        <v>31.7008228531394</v>
      </c>
      <c r="J253" s="427" t="n">
        <v>22.501690934325</v>
      </c>
      <c r="K253" s="427" t="n">
        <v>25.5922459119354</v>
      </c>
      <c r="L253" s="427" t="n">
        <v>456.5822753</v>
      </c>
      <c r="M253" s="427" t="n">
        <v>30.81829048792</v>
      </c>
      <c r="N253" s="427" t="n">
        <v>51.9054254751763</v>
      </c>
      <c r="O253" s="427" t="n">
        <v>18.660179967568</v>
      </c>
      <c r="P253" s="427" t="n">
        <v>64.0505149</v>
      </c>
      <c r="Q253" s="427" t="n">
        <v>57.7144001969556</v>
      </c>
      <c r="R253" s="427" t="n">
        <v>7.28142419809046</v>
      </c>
      <c r="S253" s="427" t="n">
        <v>51.8571984844721</v>
      </c>
    </row>
    <row r="254">
      <c r="A254" s="427" t="s">
        <v>149</v>
      </c>
      <c r="B254" s="427" t="s">
        <v>150</v>
      </c>
      <c r="C254" s="427" t="s">
        <v>17</v>
      </c>
      <c r="D254" s="427" t="n">
        <v>3055.7605439</v>
      </c>
      <c r="E254" s="427" t="n">
        <v>10.6884089145889</v>
      </c>
      <c r="F254" s="427" t="n">
        <v>22.0291149569751</v>
      </c>
      <c r="G254" s="427" t="n">
        <v>10.1375742795465</v>
      </c>
      <c r="H254" s="427" t="n">
        <v>4432.4446495</v>
      </c>
      <c r="I254" s="427" t="n">
        <v>9.48681892611167</v>
      </c>
      <c r="J254" s="427" t="n">
        <v>31.9536924839161</v>
      </c>
      <c r="K254" s="427" t="n">
        <v>7.61072930760781</v>
      </c>
      <c r="L254" s="427" t="n">
        <v>4999.0934414</v>
      </c>
      <c r="M254" s="427" t="n">
        <v>8.31257765152199</v>
      </c>
      <c r="N254" s="427" t="n">
        <v>36.0386890658357</v>
      </c>
      <c r="O254" s="427" t="n">
        <v>6.96139522925214</v>
      </c>
      <c r="P254" s="427" t="n">
        <v>1384.1644261</v>
      </c>
      <c r="Q254" s="427" t="n">
        <v>13.3650906042757</v>
      </c>
      <c r="R254" s="427" t="n">
        <v>9.97850349327314</v>
      </c>
      <c r="S254" s="427" t="n">
        <v>12.8819538377229</v>
      </c>
    </row>
    <row r="255">
      <c r="A255" s="427" t="s">
        <v>151</v>
      </c>
      <c r="B255" s="427" t="s">
        <v>152</v>
      </c>
      <c r="C255" s="427" t="s">
        <v>16</v>
      </c>
      <c r="D255" s="427" t="n">
        <v>304.1158803</v>
      </c>
      <c r="E255" s="427" t="n">
        <v>26.4857510295292</v>
      </c>
      <c r="F255" s="427" t="n">
        <v>38.8485915156351</v>
      </c>
      <c r="G255" s="427" t="n">
        <v>21.3716596676366</v>
      </c>
      <c r="H255" s="427" t="n">
        <v>281.7054467</v>
      </c>
      <c r="I255" s="427" t="n">
        <v>31.0067193908001</v>
      </c>
      <c r="J255" s="427" t="n">
        <v>35.9858216406919</v>
      </c>
      <c r="K255" s="427" t="n">
        <v>20.874257581277</v>
      </c>
      <c r="L255" s="427" t="n">
        <v>134.0720756</v>
      </c>
      <c r="M255" s="427" t="n">
        <v>34.8956326863197</v>
      </c>
      <c r="N255" s="427" t="n">
        <v>17.1267323939142</v>
      </c>
      <c r="O255" s="427" t="n">
        <v>31.1538278162458</v>
      </c>
      <c r="P255" s="427" t="n">
        <v>62.9300369</v>
      </c>
      <c r="Q255" s="427" t="n">
        <v>58.0309512162687</v>
      </c>
      <c r="R255" s="427" t="n">
        <v>8.03885444975872</v>
      </c>
      <c r="S255" s="427" t="n">
        <v>50.9588370264794</v>
      </c>
    </row>
    <row r="256">
      <c r="A256" s="427" t="s">
        <v>151</v>
      </c>
      <c r="B256" s="427" t="s">
        <v>152</v>
      </c>
      <c r="C256" s="427" t="s">
        <v>17</v>
      </c>
      <c r="D256" s="427" t="n">
        <v>5107.3580705</v>
      </c>
      <c r="E256" s="427" t="n">
        <v>8.90231091147026</v>
      </c>
      <c r="F256" s="427" t="n">
        <v>36.1741512826823</v>
      </c>
      <c r="G256" s="427" t="n">
        <v>7.07702694286066</v>
      </c>
      <c r="H256" s="427" t="n">
        <v>4600.2563297</v>
      </c>
      <c r="I256" s="427" t="n">
        <v>8.92921489542729</v>
      </c>
      <c r="J256" s="427" t="n">
        <v>32.5824753449083</v>
      </c>
      <c r="K256" s="427" t="n">
        <v>7.17344121388649</v>
      </c>
      <c r="L256" s="427" t="n">
        <v>3780.2570432</v>
      </c>
      <c r="M256" s="427" t="n">
        <v>8.22606496909278</v>
      </c>
      <c r="N256" s="427" t="n">
        <v>26.7746236470072</v>
      </c>
      <c r="O256" s="427" t="n">
        <v>7.45747121193012</v>
      </c>
      <c r="P256" s="427" t="n">
        <v>630.9340832</v>
      </c>
      <c r="Q256" s="427" t="n">
        <v>20.113612733417</v>
      </c>
      <c r="R256" s="427" t="n">
        <v>4.46874972540214</v>
      </c>
      <c r="S256" s="427" t="n">
        <v>19.2935993484971</v>
      </c>
    </row>
    <row r="257">
      <c r="A257" s="427" t="s">
        <v>153</v>
      </c>
      <c r="B257" s="427" t="s">
        <v>154</v>
      </c>
      <c r="C257" s="427" t="s">
        <v>16</v>
      </c>
      <c r="D257" s="427" t="n">
        <v>442.7692531</v>
      </c>
      <c r="E257" s="427" t="n">
        <v>28.1755462439858</v>
      </c>
      <c r="F257" s="427" t="n">
        <v>31.164115667721</v>
      </c>
      <c r="G257" s="427" t="n">
        <v>24.9497948463756</v>
      </c>
      <c r="H257" s="427" t="n">
        <v>462.2297814</v>
      </c>
      <c r="I257" s="427" t="n">
        <v>29.9155824021436</v>
      </c>
      <c r="J257" s="427" t="n">
        <v>32.5338362403444</v>
      </c>
      <c r="K257" s="427" t="n">
        <v>21.0906848359709</v>
      </c>
      <c r="L257" s="427" t="n">
        <v>429.6411117</v>
      </c>
      <c r="M257" s="427" t="n">
        <v>31.2409836575478</v>
      </c>
      <c r="N257" s="427" t="n">
        <v>30.2400973122744</v>
      </c>
      <c r="O257" s="427" t="n">
        <v>22.9261090210959</v>
      </c>
      <c r="P257" s="427" t="n">
        <v>86.1261538</v>
      </c>
      <c r="Q257" s="427" t="n">
        <v>57.9240189747187</v>
      </c>
      <c r="R257" s="427" t="n">
        <v>6.06195077966024</v>
      </c>
      <c r="S257" s="427" t="n">
        <v>55.3020541407689</v>
      </c>
    </row>
    <row r="258">
      <c r="A258" s="427" t="s">
        <v>153</v>
      </c>
      <c r="B258" s="427" t="s">
        <v>154</v>
      </c>
      <c r="C258" s="427" t="s">
        <v>17</v>
      </c>
      <c r="D258" s="427" t="n">
        <v>6195.1637274</v>
      </c>
      <c r="E258" s="427" t="n">
        <v>9.14697595937321</v>
      </c>
      <c r="F258" s="427" t="n">
        <v>39.8779258081087</v>
      </c>
      <c r="G258" s="427" t="n">
        <v>6.60906268403613</v>
      </c>
      <c r="H258" s="427" t="n">
        <v>4418.301353</v>
      </c>
      <c r="I258" s="427" t="n">
        <v>10.2778051133122</v>
      </c>
      <c r="J258" s="427" t="n">
        <v>28.4403611116095</v>
      </c>
      <c r="K258" s="427" t="n">
        <v>8.85879459064287</v>
      </c>
      <c r="L258" s="427" t="n">
        <v>4139.8456571</v>
      </c>
      <c r="M258" s="427" t="n">
        <v>8.46018328006931</v>
      </c>
      <c r="N258" s="427" t="n">
        <v>26.6479572187416</v>
      </c>
      <c r="O258" s="427" t="n">
        <v>7.06664615379243</v>
      </c>
      <c r="P258" s="427" t="n">
        <v>782.0101245</v>
      </c>
      <c r="Q258" s="427" t="n">
        <v>20.3886545864617</v>
      </c>
      <c r="R258" s="427" t="n">
        <v>5.03375586154018</v>
      </c>
      <c r="S258" s="427" t="n">
        <v>20.4169757272754</v>
      </c>
    </row>
    <row r="259">
      <c r="A259" s="427" t="s">
        <v>155</v>
      </c>
      <c r="B259" s="427" t="s">
        <v>156</v>
      </c>
      <c r="C259" s="427" t="s">
        <v>16</v>
      </c>
      <c r="D259" s="427" t="n">
        <v>943.2160673</v>
      </c>
      <c r="E259" s="427" t="n">
        <v>28.6181168598699</v>
      </c>
      <c r="F259" s="427" t="n">
        <v>42.2588621282452</v>
      </c>
      <c r="G259" s="427" t="n">
        <v>21.0806592266543</v>
      </c>
      <c r="H259" s="427" t="n">
        <v>328.5947689</v>
      </c>
      <c r="I259" s="427" t="n">
        <v>38.7322869916274</v>
      </c>
      <c r="J259" s="427" t="n">
        <v>14.7220149406033</v>
      </c>
      <c r="K259" s="427" t="n">
        <v>34.1508761674283</v>
      </c>
      <c r="L259" s="427" t="n">
        <v>786.7650057</v>
      </c>
      <c r="M259" s="427" t="n">
        <v>29.0888204058599</v>
      </c>
      <c r="N259" s="427" t="n">
        <v>35.2493930668269</v>
      </c>
      <c r="O259" s="427" t="n">
        <v>22.0365177752497</v>
      </c>
      <c r="P259" s="427" t="n">
        <v>173.4200515</v>
      </c>
      <c r="Q259" s="427" t="n">
        <v>70.5583850115926</v>
      </c>
      <c r="R259" s="427" t="n">
        <v>7.76972986432467</v>
      </c>
      <c r="S259" s="427" t="n">
        <v>69.0827839243284</v>
      </c>
    </row>
    <row r="260">
      <c r="A260" s="427" t="s">
        <v>155</v>
      </c>
      <c r="B260" s="427" t="s">
        <v>156</v>
      </c>
      <c r="C260" s="427" t="s">
        <v>17</v>
      </c>
      <c r="D260" s="427" t="n">
        <v>5451.119907</v>
      </c>
      <c r="E260" s="427" t="n">
        <v>10.6610098879832</v>
      </c>
      <c r="F260" s="427" t="n">
        <v>23.3259722718468</v>
      </c>
      <c r="G260" s="427" t="n">
        <v>10.2174482898166</v>
      </c>
      <c r="H260" s="427" t="n">
        <v>6000.037836</v>
      </c>
      <c r="I260" s="427" t="n">
        <v>9.60086908906071</v>
      </c>
      <c r="J260" s="427" t="n">
        <v>25.6748555490118</v>
      </c>
      <c r="K260" s="427" t="n">
        <v>8.16188256967266</v>
      </c>
      <c r="L260" s="427" t="n">
        <v>9951.6514286</v>
      </c>
      <c r="M260" s="427" t="n">
        <v>7.74965609368218</v>
      </c>
      <c r="N260" s="427" t="n">
        <v>42.5842669475162</v>
      </c>
      <c r="O260" s="427" t="n">
        <v>6.09213633490951</v>
      </c>
      <c r="P260" s="427" t="n">
        <v>1966.5056997</v>
      </c>
      <c r="Q260" s="427" t="n">
        <v>17.2598183052459</v>
      </c>
      <c r="R260" s="427" t="n">
        <v>8.41490523162524</v>
      </c>
      <c r="S260" s="427" t="n">
        <v>16.6350111245493</v>
      </c>
    </row>
    <row r="261">
      <c r="A261" s="427" t="s">
        <v>157</v>
      </c>
      <c r="B261" s="427" t="s">
        <v>158</v>
      </c>
      <c r="C261" s="427" t="s">
        <v>16</v>
      </c>
      <c r="D261" s="427" t="n">
        <v>256.7244045</v>
      </c>
      <c r="E261" s="427" t="n">
        <v>65.9767679891709</v>
      </c>
      <c r="F261" s="427" t="n">
        <v>41.769080630575</v>
      </c>
      <c r="G261" s="427" t="n">
        <v>47.4589195421433</v>
      </c>
      <c r="H261" s="427" t="n">
        <v>205.328433</v>
      </c>
      <c r="I261" s="427" t="n">
        <v>50.0519226075976</v>
      </c>
      <c r="J261" s="427" t="n">
        <v>33.4069520598562</v>
      </c>
      <c r="K261" s="427" t="n">
        <v>41.3156787036392</v>
      </c>
      <c r="L261" s="427" t="n">
        <v>152.5750179</v>
      </c>
      <c r="M261" s="427" t="n">
        <v>58.2884352704368</v>
      </c>
      <c r="N261" s="427" t="n">
        <v>24.8239673095688</v>
      </c>
      <c r="O261" s="427" t="n">
        <v>48.6978259452137</v>
      </c>
      <c r="P261" s="427"/>
      <c r="Q261" s="427"/>
      <c r="R261" s="427"/>
      <c r="S261" s="427"/>
    </row>
    <row r="262">
      <c r="A262" s="427" t="s">
        <v>157</v>
      </c>
      <c r="B262" s="427" t="s">
        <v>158</v>
      </c>
      <c r="C262" s="427" t="s">
        <v>17</v>
      </c>
      <c r="D262" s="427" t="n">
        <v>6610.3187635</v>
      </c>
      <c r="E262" s="427" t="n">
        <v>12.5117057951051</v>
      </c>
      <c r="F262" s="427" t="n">
        <v>24.5814947762383</v>
      </c>
      <c r="G262" s="427" t="n">
        <v>9.65704877551762</v>
      </c>
      <c r="H262" s="427" t="n">
        <v>9949.931429</v>
      </c>
      <c r="I262" s="427" t="n">
        <v>7.95650234977217</v>
      </c>
      <c r="J262" s="427" t="n">
        <v>37.0003620394838</v>
      </c>
      <c r="K262" s="427" t="n">
        <v>6.40639458306617</v>
      </c>
      <c r="L262" s="427" t="n">
        <v>9121.2026837</v>
      </c>
      <c r="M262" s="427" t="n">
        <v>7.63824236327906</v>
      </c>
      <c r="N262" s="427" t="n">
        <v>33.9186057653394</v>
      </c>
      <c r="O262" s="427" t="n">
        <v>6.9981350133581</v>
      </c>
      <c r="P262" s="427" t="n">
        <v>1209.9905599</v>
      </c>
      <c r="Q262" s="427" t="n">
        <v>19.9468681767999</v>
      </c>
      <c r="R262" s="427" t="n">
        <v>4.4995374189385</v>
      </c>
      <c r="S262" s="427" t="n">
        <v>18.9279098834836</v>
      </c>
    </row>
    <row r="263">
      <c r="A263" s="427" t="s">
        <v>159</v>
      </c>
      <c r="B263" s="427" t="s">
        <v>160</v>
      </c>
      <c r="C263" s="427" t="s">
        <v>16</v>
      </c>
      <c r="D263" s="427" t="n">
        <v>137.5308324</v>
      </c>
      <c r="E263" s="427" t="n">
        <v>46.7830200012377</v>
      </c>
      <c r="F263" s="427" t="n">
        <v>21.1200981593689</v>
      </c>
      <c r="G263" s="427" t="n">
        <v>38.8320050800424</v>
      </c>
      <c r="H263" s="427" t="n">
        <v>238.2157634</v>
      </c>
      <c r="I263" s="427" t="n">
        <v>39.4464619316959</v>
      </c>
      <c r="J263" s="427" t="n">
        <v>36.5819083497163</v>
      </c>
      <c r="K263" s="427" t="n">
        <v>29.5785666184348</v>
      </c>
      <c r="L263" s="427" t="n">
        <v>252.2793168</v>
      </c>
      <c r="M263" s="427" t="n">
        <v>35.644580614792</v>
      </c>
      <c r="N263" s="427" t="n">
        <v>38.7415959128196</v>
      </c>
      <c r="O263" s="427" t="n">
        <v>25.7129463972638</v>
      </c>
      <c r="P263" s="427" t="n">
        <v>23.1587143</v>
      </c>
      <c r="Q263" s="427" t="n">
        <v>100</v>
      </c>
      <c r="R263" s="427" t="n">
        <v>3.55639757809522</v>
      </c>
      <c r="S263" s="427" t="n">
        <v>88.7602085118812</v>
      </c>
    </row>
    <row r="264">
      <c r="A264" s="427" t="s">
        <v>159</v>
      </c>
      <c r="B264" s="427" t="s">
        <v>160</v>
      </c>
      <c r="C264" s="427" t="s">
        <v>17</v>
      </c>
      <c r="D264" s="427" t="n">
        <v>4399.2613748</v>
      </c>
      <c r="E264" s="427" t="n">
        <v>10.92779989641</v>
      </c>
      <c r="F264" s="427" t="n">
        <v>25.4262628673361</v>
      </c>
      <c r="G264" s="427" t="n">
        <v>8.74523697147204</v>
      </c>
      <c r="H264" s="427" t="n">
        <v>5767.7594647</v>
      </c>
      <c r="I264" s="427" t="n">
        <v>8.68784429913325</v>
      </c>
      <c r="J264" s="427" t="n">
        <v>33.3357252072105</v>
      </c>
      <c r="K264" s="427" t="n">
        <v>5.98013109363235</v>
      </c>
      <c r="L264" s="427" t="n">
        <v>5892.7569415</v>
      </c>
      <c r="M264" s="427" t="n">
        <v>7.77294171919207</v>
      </c>
      <c r="N264" s="427" t="n">
        <v>34.0581689158467</v>
      </c>
      <c r="O264" s="427" t="n">
        <v>5.98971196415037</v>
      </c>
      <c r="P264" s="427" t="n">
        <v>1242.2590844</v>
      </c>
      <c r="Q264" s="427" t="n">
        <v>18.43504904725</v>
      </c>
      <c r="R264" s="427" t="n">
        <v>7.17984300960672</v>
      </c>
      <c r="S264" s="427" t="n">
        <v>16.8334576673646</v>
      </c>
    </row>
    <row r="265">
      <c r="A265" s="427" t="s">
        <v>161</v>
      </c>
      <c r="B265" s="427" t="s">
        <v>162</v>
      </c>
      <c r="C265" s="427" t="s">
        <v>16</v>
      </c>
      <c r="D265" s="427" t="n">
        <v>670.1806955</v>
      </c>
      <c r="E265" s="427" t="n">
        <v>33.5581364858785</v>
      </c>
      <c r="F265" s="427" t="n">
        <v>36.6368663110985</v>
      </c>
      <c r="G265" s="427" t="n">
        <v>25.600563017909</v>
      </c>
      <c r="H265" s="427" t="n">
        <v>198.182806</v>
      </c>
      <c r="I265" s="427" t="n">
        <v>75.9757811453984</v>
      </c>
      <c r="J265" s="427" t="n">
        <v>10.8340885037927</v>
      </c>
      <c r="K265" s="427" t="n">
        <v>72.1065583838672</v>
      </c>
      <c r="L265" s="427" t="n">
        <v>834.5260124</v>
      </c>
      <c r="M265" s="427" t="n">
        <v>38.5342079292167</v>
      </c>
      <c r="N265" s="427" t="n">
        <v>45.6211558386091</v>
      </c>
      <c r="O265" s="427" t="n">
        <v>23.4256309438144</v>
      </c>
      <c r="P265" s="427" t="n">
        <v>126.3627202</v>
      </c>
      <c r="Q265" s="427" t="n">
        <v>70.442497574604</v>
      </c>
      <c r="R265" s="427" t="n">
        <v>6.90788934649961</v>
      </c>
      <c r="S265" s="427" t="n">
        <v>69.9124711426042</v>
      </c>
    </row>
    <row r="266">
      <c r="A266" s="427" t="s">
        <v>161</v>
      </c>
      <c r="B266" s="427" t="s">
        <v>162</v>
      </c>
      <c r="C266" s="427" t="s">
        <v>17</v>
      </c>
      <c r="D266" s="427" t="n">
        <v>11907.0489678</v>
      </c>
      <c r="E266" s="427" t="n">
        <v>9.96349230607923</v>
      </c>
      <c r="F266" s="427" t="n">
        <v>27.8922819612593</v>
      </c>
      <c r="G266" s="427" t="n">
        <v>8.65148577612474</v>
      </c>
      <c r="H266" s="427" t="n">
        <v>8894.8469572</v>
      </c>
      <c r="I266" s="427" t="n">
        <v>8.73527260853599</v>
      </c>
      <c r="J266" s="427" t="n">
        <v>20.8361937540861</v>
      </c>
      <c r="K266" s="427" t="n">
        <v>8.14732992409701</v>
      </c>
      <c r="L266" s="427" t="n">
        <v>17275.4890666</v>
      </c>
      <c r="M266" s="427" t="n">
        <v>7.40236373992561</v>
      </c>
      <c r="N266" s="427" t="n">
        <v>40.4678617991179</v>
      </c>
      <c r="O266" s="427" t="n">
        <v>5.17083544551805</v>
      </c>
      <c r="P266" s="427" t="n">
        <v>4612.0191394</v>
      </c>
      <c r="Q266" s="427" t="n">
        <v>12.7197807823723</v>
      </c>
      <c r="R266" s="427" t="n">
        <v>10.8036624855367</v>
      </c>
      <c r="S266" s="427" t="n">
        <v>12.5966276634284</v>
      </c>
    </row>
    <row r="267">
      <c r="A267" s="427" t="s">
        <v>163</v>
      </c>
      <c r="B267" s="427" t="s">
        <v>164</v>
      </c>
      <c r="C267" s="427" t="s">
        <v>16</v>
      </c>
      <c r="D267" s="427" t="n">
        <v>524.2912637</v>
      </c>
      <c r="E267" s="427" t="n">
        <v>35.6255173958382</v>
      </c>
      <c r="F267" s="427" t="n">
        <v>30.8368739323036</v>
      </c>
      <c r="G267" s="427" t="n">
        <v>25.420253177365</v>
      </c>
      <c r="H267" s="427" t="n">
        <v>549.7634115</v>
      </c>
      <c r="I267" s="427" t="n">
        <v>26.6731504114481</v>
      </c>
      <c r="J267" s="427" t="n">
        <v>32.3350515005323</v>
      </c>
      <c r="K267" s="427" t="n">
        <v>22.813322519519</v>
      </c>
      <c r="L267" s="427" t="n">
        <v>473.0120668</v>
      </c>
      <c r="M267" s="427" t="n">
        <v>28.4501088437044</v>
      </c>
      <c r="N267" s="427" t="n">
        <v>27.8208211394425</v>
      </c>
      <c r="O267" s="427" t="n">
        <v>19.610404764597</v>
      </c>
      <c r="P267" s="427" t="n">
        <v>153.1421211</v>
      </c>
      <c r="Q267" s="427" t="n">
        <v>39.9951568522165</v>
      </c>
      <c r="R267" s="427" t="n">
        <v>9.00725342772153</v>
      </c>
      <c r="S267" s="427" t="n">
        <v>41.9924736368427</v>
      </c>
    </row>
    <row r="268">
      <c r="A268" s="427" t="s">
        <v>163</v>
      </c>
      <c r="B268" s="427" t="s">
        <v>164</v>
      </c>
      <c r="C268" s="427" t="s">
        <v>17</v>
      </c>
      <c r="D268" s="427" t="n">
        <v>6961.5052275</v>
      </c>
      <c r="E268" s="427" t="n">
        <v>7.94030644945954</v>
      </c>
      <c r="F268" s="427" t="n">
        <v>33.6536754036483</v>
      </c>
      <c r="G268" s="427" t="n">
        <v>5.7828504905537</v>
      </c>
      <c r="H268" s="427" t="n">
        <v>6750.3517763</v>
      </c>
      <c r="I268" s="427" t="n">
        <v>7.0995836750919</v>
      </c>
      <c r="J268" s="427" t="n">
        <v>32.6329062632369</v>
      </c>
      <c r="K268" s="427" t="n">
        <v>6.56696322648793</v>
      </c>
      <c r="L268" s="427" t="n">
        <v>5311.259337</v>
      </c>
      <c r="M268" s="427" t="n">
        <v>7.35735516225661</v>
      </c>
      <c r="N268" s="427" t="n">
        <v>25.6759697609513</v>
      </c>
      <c r="O268" s="427" t="n">
        <v>6.51805714189339</v>
      </c>
      <c r="P268" s="427" t="n">
        <v>1662.6041459</v>
      </c>
      <c r="Q268" s="427" t="n">
        <v>12.3515295975297</v>
      </c>
      <c r="R268" s="427" t="n">
        <v>8.03744857216349</v>
      </c>
      <c r="S268" s="427" t="n">
        <v>11.7623555606551</v>
      </c>
    </row>
    <row r="269">
      <c r="A269" s="427" t="s">
        <v>165</v>
      </c>
      <c r="B269" s="427" t="s">
        <v>166</v>
      </c>
      <c r="C269" s="427" t="s">
        <v>16</v>
      </c>
      <c r="D269" s="427" t="n">
        <v>158.2571738</v>
      </c>
      <c r="E269" s="427" t="n">
        <v>52.2772280717228</v>
      </c>
      <c r="F269" s="427" t="n">
        <v>14.8292046545295</v>
      </c>
      <c r="G269" s="427" t="n">
        <v>47.5405320424625</v>
      </c>
      <c r="H269" s="427" t="n">
        <v>185.5034569</v>
      </c>
      <c r="I269" s="427" t="n">
        <v>44.0305281985213</v>
      </c>
      <c r="J269" s="427" t="n">
        <v>17.382268749278</v>
      </c>
      <c r="K269" s="427" t="n">
        <v>35.2411088169174</v>
      </c>
      <c r="L269" s="427" t="n">
        <v>538.3497667</v>
      </c>
      <c r="M269" s="427" t="n">
        <v>30.297854068205</v>
      </c>
      <c r="N269" s="427" t="n">
        <v>50.4450994190099</v>
      </c>
      <c r="O269" s="427" t="n">
        <v>20.9365643584407</v>
      </c>
      <c r="P269" s="427" t="n">
        <v>185.0889399</v>
      </c>
      <c r="Q269" s="427" t="n">
        <v>44.2738678955821</v>
      </c>
      <c r="R269" s="427" t="n">
        <v>17.3434271771825</v>
      </c>
      <c r="S269" s="427" t="n">
        <v>40.297439385836</v>
      </c>
    </row>
    <row r="270">
      <c r="A270" s="427" t="s">
        <v>165</v>
      </c>
      <c r="B270" s="427" t="s">
        <v>166</v>
      </c>
      <c r="C270" s="427" t="s">
        <v>17</v>
      </c>
      <c r="D270" s="427" t="n">
        <v>3858.5433739</v>
      </c>
      <c r="E270" s="427" t="n">
        <v>12.4188122761878</v>
      </c>
      <c r="F270" s="427" t="n">
        <v>16.6685524001799</v>
      </c>
      <c r="G270" s="427" t="n">
        <v>12.239637079907</v>
      </c>
      <c r="H270" s="427" t="n">
        <v>5215.186547</v>
      </c>
      <c r="I270" s="427" t="n">
        <v>9.0409220263126</v>
      </c>
      <c r="J270" s="427" t="n">
        <v>22.5291261006402</v>
      </c>
      <c r="K270" s="427" t="n">
        <v>8.27585450804477</v>
      </c>
      <c r="L270" s="427" t="n">
        <v>11050.5680409</v>
      </c>
      <c r="M270" s="427" t="n">
        <v>7.04279623494166</v>
      </c>
      <c r="N270" s="427" t="n">
        <v>47.7374373157089</v>
      </c>
      <c r="O270" s="427" t="n">
        <v>5.20463570651892</v>
      </c>
      <c r="P270" s="427" t="n">
        <v>3024.3431515</v>
      </c>
      <c r="Q270" s="427" t="n">
        <v>12.6334590468723</v>
      </c>
      <c r="R270" s="427" t="n">
        <v>13.064884183471</v>
      </c>
      <c r="S270" s="427" t="n">
        <v>12.1165873204335</v>
      </c>
    </row>
    <row r="271">
      <c r="A271" s="427" t="s">
        <v>167</v>
      </c>
      <c r="B271" s="427" t="s">
        <v>168</v>
      </c>
      <c r="C271" s="427" t="s">
        <v>16</v>
      </c>
      <c r="D271" s="427" t="n">
        <v>619.1931664</v>
      </c>
      <c r="E271" s="427" t="n">
        <v>38.8617804179641</v>
      </c>
      <c r="F271" s="427" t="n">
        <v>50.2251463516629</v>
      </c>
      <c r="G271" s="427" t="n">
        <v>21.5737684276744</v>
      </c>
      <c r="H271" s="427" t="n">
        <v>206.4201397</v>
      </c>
      <c r="I271" s="427" t="n">
        <v>48.0514492204788</v>
      </c>
      <c r="J271" s="427" t="n">
        <v>16.7435338258656</v>
      </c>
      <c r="K271" s="427" t="n">
        <v>36.1206505735962</v>
      </c>
      <c r="L271" s="427" t="n">
        <v>336.548982</v>
      </c>
      <c r="M271" s="427" t="n">
        <v>30.1991275677998</v>
      </c>
      <c r="N271" s="427" t="n">
        <v>27.2987862151787</v>
      </c>
      <c r="O271" s="427" t="n">
        <v>31.9490561324753</v>
      </c>
      <c r="P271" s="427" t="n">
        <v>70.6726788</v>
      </c>
      <c r="Q271" s="427" t="n">
        <v>71.8762883074805</v>
      </c>
      <c r="R271" s="427" t="n">
        <v>5.73253360729284</v>
      </c>
      <c r="S271" s="427" t="n">
        <v>73.7284935615659</v>
      </c>
    </row>
    <row r="272">
      <c r="A272" s="427" t="s">
        <v>167</v>
      </c>
      <c r="B272" s="427" t="s">
        <v>168</v>
      </c>
      <c r="C272" s="427" t="s">
        <v>17</v>
      </c>
      <c r="D272" s="427" t="n">
        <v>5292.4123766</v>
      </c>
      <c r="E272" s="427" t="n">
        <v>10.4514081579542</v>
      </c>
      <c r="F272" s="427" t="n">
        <v>20.3256913434092</v>
      </c>
      <c r="G272" s="427" t="n">
        <v>9.49527549394929</v>
      </c>
      <c r="H272" s="427" t="n">
        <v>7673.666902</v>
      </c>
      <c r="I272" s="427" t="n">
        <v>8.67338334108666</v>
      </c>
      <c r="J272" s="427" t="n">
        <v>29.4709810618326</v>
      </c>
      <c r="K272" s="427" t="n">
        <v>6.40960560408795</v>
      </c>
      <c r="L272" s="427" t="n">
        <v>9750.7548991</v>
      </c>
      <c r="M272" s="427" t="n">
        <v>6.89202542041458</v>
      </c>
      <c r="N272" s="427" t="n">
        <v>37.4481087907336</v>
      </c>
      <c r="O272" s="427" t="n">
        <v>5.46925653163207</v>
      </c>
      <c r="P272" s="427" t="n">
        <v>3321.2094351</v>
      </c>
      <c r="Q272" s="427" t="n">
        <v>12.1210016136565</v>
      </c>
      <c r="R272" s="427" t="n">
        <v>12.7552188040246</v>
      </c>
      <c r="S272" s="427" t="n">
        <v>11.8675171677378</v>
      </c>
    </row>
    <row r="273">
      <c r="A273" s="427" t="s">
        <v>169</v>
      </c>
      <c r="B273" s="427" t="s">
        <v>170</v>
      </c>
      <c r="C273" s="427" t="s">
        <v>16</v>
      </c>
      <c r="D273" s="427" t="n">
        <v>251.8396527</v>
      </c>
      <c r="E273" s="427" t="n">
        <v>48.6377239984868</v>
      </c>
      <c r="F273" s="427" t="n">
        <v>25.0358523314099</v>
      </c>
      <c r="G273" s="427" t="n">
        <v>36.0385266572176</v>
      </c>
      <c r="H273" s="427" t="n">
        <v>274.6360695</v>
      </c>
      <c r="I273" s="427" t="n">
        <v>44.2249793807552</v>
      </c>
      <c r="J273" s="427" t="n">
        <v>27.3020868920569</v>
      </c>
      <c r="K273" s="427" t="n">
        <v>31.5339259608303</v>
      </c>
      <c r="L273" s="427" t="n">
        <v>261.5599371</v>
      </c>
      <c r="M273" s="427" t="n">
        <v>44.2021094535105</v>
      </c>
      <c r="N273" s="427" t="n">
        <v>26.0021640390726</v>
      </c>
      <c r="O273" s="427" t="n">
        <v>41.217508085935</v>
      </c>
      <c r="P273" s="427" t="n">
        <v>217.8803741</v>
      </c>
      <c r="Q273" s="427" t="n">
        <v>40.3715894272464</v>
      </c>
      <c r="R273" s="427" t="n">
        <v>21.6598967374606</v>
      </c>
      <c r="S273" s="427" t="n">
        <v>29.1649010606367</v>
      </c>
    </row>
    <row r="274">
      <c r="A274" s="427" t="s">
        <v>169</v>
      </c>
      <c r="B274" s="427" t="s">
        <v>170</v>
      </c>
      <c r="C274" s="427" t="s">
        <v>17</v>
      </c>
      <c r="D274" s="427" t="n">
        <v>6006.8306833</v>
      </c>
      <c r="E274" s="427" t="n">
        <v>9.87277317509318</v>
      </c>
      <c r="F274" s="427" t="n">
        <v>21.02310496278</v>
      </c>
      <c r="G274" s="427" t="n">
        <v>9.16414244639969</v>
      </c>
      <c r="H274" s="427" t="n">
        <v>8068.8509673</v>
      </c>
      <c r="I274" s="427" t="n">
        <v>9.1598780161818</v>
      </c>
      <c r="J274" s="427" t="n">
        <v>28.2399004996401</v>
      </c>
      <c r="K274" s="427" t="n">
        <v>8.06294514512385</v>
      </c>
      <c r="L274" s="427" t="n">
        <v>10721.8473425</v>
      </c>
      <c r="M274" s="427" t="n">
        <v>7.31534683794097</v>
      </c>
      <c r="N274" s="427" t="n">
        <v>37.5250334095398</v>
      </c>
      <c r="O274" s="427" t="n">
        <v>6.21842704179068</v>
      </c>
      <c r="P274" s="427" t="n">
        <v>3774.9901183</v>
      </c>
      <c r="Q274" s="427" t="n">
        <v>12.043502154522</v>
      </c>
      <c r="R274" s="427" t="n">
        <v>13.2119611280401</v>
      </c>
      <c r="S274" s="427" t="n">
        <v>11.1511220964532</v>
      </c>
    </row>
    <row r="275">
      <c r="A275" s="427" t="s">
        <v>171</v>
      </c>
      <c r="B275" s="427" t="s">
        <v>172</v>
      </c>
      <c r="C275" s="427" t="s">
        <v>16</v>
      </c>
      <c r="D275" s="427" t="n">
        <v>301.122981</v>
      </c>
      <c r="E275" s="427" t="n">
        <v>48.4577600801634</v>
      </c>
      <c r="F275" s="427" t="n">
        <v>22.0570402741775</v>
      </c>
      <c r="G275" s="427" t="n">
        <v>45.3598869418895</v>
      </c>
      <c r="H275" s="427" t="n">
        <v>471.9379787</v>
      </c>
      <c r="I275" s="427" t="n">
        <v>38.7221525082893</v>
      </c>
      <c r="J275" s="427" t="n">
        <v>34.5691151453493</v>
      </c>
      <c r="K275" s="427" t="n">
        <v>23.0142651619549</v>
      </c>
      <c r="L275" s="427" t="n">
        <v>425.2792826</v>
      </c>
      <c r="M275" s="427" t="n">
        <v>37.3769281900487</v>
      </c>
      <c r="N275" s="427" t="n">
        <v>31.1513994479269</v>
      </c>
      <c r="O275" s="427" t="n">
        <v>21.7208236644249</v>
      </c>
      <c r="P275" s="427" t="n">
        <v>166.860969</v>
      </c>
      <c r="Q275" s="427" t="n">
        <v>57.954066959669</v>
      </c>
      <c r="R275" s="427" t="n">
        <v>12.2224451325463</v>
      </c>
      <c r="S275" s="427" t="n">
        <v>51.3991907649934</v>
      </c>
    </row>
    <row r="276">
      <c r="A276" s="427" t="s">
        <v>171</v>
      </c>
      <c r="B276" s="427" t="s">
        <v>172</v>
      </c>
      <c r="C276" s="427" t="s">
        <v>17</v>
      </c>
      <c r="D276" s="427" t="n">
        <v>7305.3426658</v>
      </c>
      <c r="E276" s="427" t="n">
        <v>9.8356313706399</v>
      </c>
      <c r="F276" s="427" t="n">
        <v>18.5091812145703</v>
      </c>
      <c r="G276" s="427" t="n">
        <v>8.71338699270985</v>
      </c>
      <c r="H276" s="427" t="n">
        <v>10231.9896415</v>
      </c>
      <c r="I276" s="427" t="n">
        <v>9.14391262497023</v>
      </c>
      <c r="J276" s="427" t="n">
        <v>25.9242802321567</v>
      </c>
      <c r="K276" s="427" t="n">
        <v>6.99436449488022</v>
      </c>
      <c r="L276" s="427" t="n">
        <v>13353.410925</v>
      </c>
      <c r="M276" s="427" t="n">
        <v>6.62528427670373</v>
      </c>
      <c r="N276" s="427" t="n">
        <v>33.8328691685514</v>
      </c>
      <c r="O276" s="427" t="n">
        <v>5.58966921228487</v>
      </c>
      <c r="P276" s="427" t="n">
        <v>8578.0078762</v>
      </c>
      <c r="Q276" s="427" t="n">
        <v>9.3630944928041</v>
      </c>
      <c r="R276" s="427" t="n">
        <v>21.7336693847215</v>
      </c>
      <c r="S276" s="427" t="n">
        <v>8.38071311857294</v>
      </c>
    </row>
    <row r="277">
      <c r="A277" s="427" t="s">
        <v>173</v>
      </c>
      <c r="B277" s="427" t="s">
        <v>174</v>
      </c>
      <c r="C277" s="427" t="s">
        <v>16</v>
      </c>
      <c r="D277" s="427" t="n">
        <v>228.2434594</v>
      </c>
      <c r="E277" s="427" t="n">
        <v>32.2337817083341</v>
      </c>
      <c r="F277" s="427" t="n">
        <v>35.924566361764</v>
      </c>
      <c r="G277" s="427" t="n">
        <v>23.0212774112491</v>
      </c>
      <c r="H277" s="427" t="n">
        <v>185.0992788</v>
      </c>
      <c r="I277" s="427" t="n">
        <v>33.3057000440659</v>
      </c>
      <c r="J277" s="427" t="n">
        <v>29.133852695037</v>
      </c>
      <c r="K277" s="427" t="n">
        <v>27.1564911057783</v>
      </c>
      <c r="L277" s="427" t="n">
        <v>184.031762</v>
      </c>
      <c r="M277" s="427" t="n">
        <v>32.0113722670542</v>
      </c>
      <c r="N277" s="427" t="n">
        <v>28.9658300133588</v>
      </c>
      <c r="O277" s="427" t="n">
        <v>28.8009722539504</v>
      </c>
      <c r="P277" s="427" t="n">
        <v>37.9663891</v>
      </c>
      <c r="Q277" s="427" t="n">
        <v>78.5346487536785</v>
      </c>
      <c r="R277" s="427" t="n">
        <v>5.97575092984024</v>
      </c>
      <c r="S277" s="427" t="n">
        <v>77.5021664227465</v>
      </c>
    </row>
    <row r="278">
      <c r="A278" s="427" t="s">
        <v>173</v>
      </c>
      <c r="B278" s="427" t="s">
        <v>174</v>
      </c>
      <c r="C278" s="427" t="s">
        <v>17</v>
      </c>
      <c r="D278" s="427" t="n">
        <v>1607.499522</v>
      </c>
      <c r="E278" s="427" t="n">
        <v>11.7402019325588</v>
      </c>
      <c r="F278" s="427" t="n">
        <v>21.4099613619543</v>
      </c>
      <c r="G278" s="427" t="n">
        <v>9.17762271599187</v>
      </c>
      <c r="H278" s="427" t="n">
        <v>1591.6665515</v>
      </c>
      <c r="I278" s="427" t="n">
        <v>10.8883034883169</v>
      </c>
      <c r="J278" s="427" t="n">
        <v>21.1990852266829</v>
      </c>
      <c r="K278" s="427" t="n">
        <v>9.8765109797075</v>
      </c>
      <c r="L278" s="427" t="n">
        <v>3221.5215235</v>
      </c>
      <c r="M278" s="427" t="n">
        <v>7.56421863222833</v>
      </c>
      <c r="N278" s="427" t="n">
        <v>42.9067943105983</v>
      </c>
      <c r="O278" s="427" t="n">
        <v>5.26991632432902</v>
      </c>
      <c r="P278" s="427" t="n">
        <v>1087.4974708</v>
      </c>
      <c r="Q278" s="427" t="n">
        <v>13.8458509829005</v>
      </c>
      <c r="R278" s="427" t="n">
        <v>14.4841591007646</v>
      </c>
      <c r="S278" s="427" t="n">
        <v>11.4594445584913</v>
      </c>
    </row>
    <row r="279">
      <c r="A279" s="427" t="s">
        <v>175</v>
      </c>
      <c r="B279" s="427" t="s">
        <v>176</v>
      </c>
      <c r="C279" s="427" t="s">
        <v>16</v>
      </c>
      <c r="D279" s="427" t="n">
        <v>251.9187541</v>
      </c>
      <c r="E279" s="427" t="n">
        <v>51.482155603631</v>
      </c>
      <c r="F279" s="427" t="n">
        <v>25.3280424157062</v>
      </c>
      <c r="G279" s="427" t="n">
        <v>41.9595434443073</v>
      </c>
      <c r="H279" s="427" t="n">
        <v>130.0625877</v>
      </c>
      <c r="I279" s="427" t="n">
        <v>58.0284709313952</v>
      </c>
      <c r="J279" s="427" t="n">
        <v>13.0765601383312</v>
      </c>
      <c r="K279" s="427" t="n">
        <v>59.7204030708276</v>
      </c>
      <c r="L279" s="427" t="n">
        <v>79.2808513</v>
      </c>
      <c r="M279" s="427" t="n">
        <v>70.3810737773293</v>
      </c>
      <c r="N279" s="427" t="n">
        <v>7.97093797821262</v>
      </c>
      <c r="O279" s="427" t="n">
        <v>57.2341899524824</v>
      </c>
      <c r="P279" s="427" t="n">
        <v>533.3616707</v>
      </c>
      <c r="Q279" s="427" t="n">
        <v>36.0772951244632</v>
      </c>
      <c r="R279" s="427" t="n">
        <v>53.62445946775</v>
      </c>
      <c r="S279" s="427" t="n">
        <v>17.5815915295628</v>
      </c>
    </row>
    <row r="280">
      <c r="A280" s="427" t="s">
        <v>175</v>
      </c>
      <c r="B280" s="427" t="s">
        <v>176</v>
      </c>
      <c r="C280" s="427" t="s">
        <v>17</v>
      </c>
      <c r="D280" s="427" t="n">
        <v>5472.1187136</v>
      </c>
      <c r="E280" s="427" t="n">
        <v>10.1223061060999</v>
      </c>
      <c r="F280" s="427" t="n">
        <v>17.7221750963085</v>
      </c>
      <c r="G280" s="427" t="n">
        <v>9.62801436968725</v>
      </c>
      <c r="H280" s="427" t="n">
        <v>4273.5270994</v>
      </c>
      <c r="I280" s="427" t="n">
        <v>10.8557417284988</v>
      </c>
      <c r="J280" s="427" t="n">
        <v>13.8403787451023</v>
      </c>
      <c r="K280" s="427" t="n">
        <v>10.3616442540246</v>
      </c>
      <c r="L280" s="427" t="n">
        <v>13367.8669496</v>
      </c>
      <c r="M280" s="427" t="n">
        <v>7.11704355296547</v>
      </c>
      <c r="N280" s="427" t="n">
        <v>43.2935926912868</v>
      </c>
      <c r="O280" s="427" t="n">
        <v>4.69415082694035</v>
      </c>
      <c r="P280" s="427" t="n">
        <v>7763.7282299</v>
      </c>
      <c r="Q280" s="427" t="n">
        <v>9.43160107741491</v>
      </c>
      <c r="R280" s="427" t="n">
        <v>25.1438534673023</v>
      </c>
      <c r="S280" s="427" t="n">
        <v>7.73786674669784</v>
      </c>
    </row>
    <row r="281">
      <c r="A281" s="427" t="s">
        <v>177</v>
      </c>
      <c r="B281" s="427" t="s">
        <v>178</v>
      </c>
      <c r="C281" s="427" t="s">
        <v>16</v>
      </c>
      <c r="D281" s="427" t="n">
        <v>19.3727539</v>
      </c>
      <c r="E281" s="427" t="n">
        <v>100</v>
      </c>
      <c r="F281" s="427" t="n">
        <v>1.74734278352595</v>
      </c>
      <c r="G281" s="427" t="n">
        <v>99.7645545121997</v>
      </c>
      <c r="H281" s="427" t="n">
        <v>104.2585683</v>
      </c>
      <c r="I281" s="427" t="n">
        <v>63.3654382743479</v>
      </c>
      <c r="J281" s="427" t="n">
        <v>9.40369437820363</v>
      </c>
      <c r="K281" s="427" t="n">
        <v>58.1785212096134</v>
      </c>
      <c r="L281" s="427" t="n">
        <v>374.4171658</v>
      </c>
      <c r="M281" s="427" t="n">
        <v>33.2363420545623</v>
      </c>
      <c r="N281" s="427" t="n">
        <v>33.7708895733647</v>
      </c>
      <c r="O281" s="427" t="n">
        <v>21.8465432591197</v>
      </c>
      <c r="P281" s="427" t="n">
        <v>610.649478</v>
      </c>
      <c r="Q281" s="427" t="n">
        <v>22.7116986729385</v>
      </c>
      <c r="R281" s="427" t="n">
        <v>55.0780732649058</v>
      </c>
      <c r="S281" s="427" t="n">
        <v>11.5935787782863</v>
      </c>
    </row>
    <row r="282">
      <c r="A282" s="427" t="s">
        <v>177</v>
      </c>
      <c r="B282" s="427" t="s">
        <v>178</v>
      </c>
      <c r="C282" s="427" t="s">
        <v>17</v>
      </c>
      <c r="D282" s="427" t="n">
        <v>2763.9590077</v>
      </c>
      <c r="E282" s="427" t="n">
        <v>12.3544067433444</v>
      </c>
      <c r="F282" s="427" t="n">
        <v>10.8128226284565</v>
      </c>
      <c r="G282" s="427" t="n">
        <v>12.2748846310677</v>
      </c>
      <c r="H282" s="427" t="n">
        <v>3273.0075409</v>
      </c>
      <c r="I282" s="427" t="n">
        <v>10.5350754540538</v>
      </c>
      <c r="J282" s="427" t="n">
        <v>12.8042600858983</v>
      </c>
      <c r="K282" s="427" t="n">
        <v>9.64234553751077</v>
      </c>
      <c r="L282" s="427" t="n">
        <v>10945.8659304</v>
      </c>
      <c r="M282" s="427" t="n">
        <v>5.7106319828634</v>
      </c>
      <c r="N282" s="427" t="n">
        <v>42.8210789272047</v>
      </c>
      <c r="O282" s="427" t="n">
        <v>4.34086873932525</v>
      </c>
      <c r="P282" s="427" t="n">
        <v>8579.0314549</v>
      </c>
      <c r="Q282" s="427" t="n">
        <v>7.29244594775083</v>
      </c>
      <c r="R282" s="427" t="n">
        <v>33.5618383584404</v>
      </c>
      <c r="S282" s="427" t="n">
        <v>5.49623491555816</v>
      </c>
    </row>
    <row r="283">
      <c r="A283" s="427" t="s">
        <v>179</v>
      </c>
      <c r="B283" s="427" t="s">
        <v>180</v>
      </c>
      <c r="C283" s="427" t="s">
        <v>16</v>
      </c>
      <c r="D283" s="427" t="n">
        <v>150.9229138</v>
      </c>
      <c r="E283" s="427" t="n">
        <v>36.4416057878424</v>
      </c>
      <c r="F283" s="427" t="n">
        <v>20.4988112179473</v>
      </c>
      <c r="G283" s="427" t="n">
        <v>26.7810266065877</v>
      </c>
      <c r="H283" s="427" t="n">
        <v>86.4545767</v>
      </c>
      <c r="I283" s="427" t="n">
        <v>35.5537215988157</v>
      </c>
      <c r="J283" s="427" t="n">
        <v>11.7425247239087</v>
      </c>
      <c r="K283" s="427" t="n">
        <v>32.2253314516595</v>
      </c>
      <c r="L283" s="427" t="n">
        <v>225.6168884</v>
      </c>
      <c r="M283" s="427" t="n">
        <v>22.8727390252874</v>
      </c>
      <c r="N283" s="427" t="n">
        <v>30.6439750362962</v>
      </c>
      <c r="O283" s="427" t="n">
        <v>19.1243210185112</v>
      </c>
      <c r="P283" s="427" t="n">
        <v>273.2576515</v>
      </c>
      <c r="Q283" s="427" t="n">
        <v>22.5178848626852</v>
      </c>
      <c r="R283" s="427" t="n">
        <v>37.1146890218478</v>
      </c>
      <c r="S283" s="427" t="n">
        <v>14.6477994751532</v>
      </c>
    </row>
    <row r="284">
      <c r="A284" s="427" t="s">
        <v>179</v>
      </c>
      <c r="B284" s="427" t="s">
        <v>180</v>
      </c>
      <c r="C284" s="427" t="s">
        <v>17</v>
      </c>
      <c r="D284" s="427" t="n">
        <v>615.1007942</v>
      </c>
      <c r="E284" s="427" t="n">
        <v>13.7095839329915</v>
      </c>
      <c r="F284" s="427" t="n">
        <v>11.2209477409291</v>
      </c>
      <c r="G284" s="427" t="n">
        <v>12.6742434630773</v>
      </c>
      <c r="H284" s="427" t="n">
        <v>548.5579052</v>
      </c>
      <c r="I284" s="427" t="n">
        <v>14.0021839244262</v>
      </c>
      <c r="J284" s="427" t="n">
        <v>10.0070421712402</v>
      </c>
      <c r="K284" s="427" t="n">
        <v>12.8318083596398</v>
      </c>
      <c r="L284" s="427" t="n">
        <v>1534.1806351</v>
      </c>
      <c r="M284" s="427" t="n">
        <v>9.01130079566788</v>
      </c>
      <c r="N284" s="427" t="n">
        <v>27.9872191581094</v>
      </c>
      <c r="O284" s="427" t="n">
        <v>8.28597067635018</v>
      </c>
      <c r="P284" s="427" t="n">
        <v>2783.8793973</v>
      </c>
      <c r="Q284" s="427" t="n">
        <v>7.68810232469087</v>
      </c>
      <c r="R284" s="427" t="n">
        <v>50.7847909297213</v>
      </c>
      <c r="S284" s="427" t="n">
        <v>5.23737129102724</v>
      </c>
    </row>
    <row r="285">
      <c r="A285" s="427" t="s">
        <v>181</v>
      </c>
      <c r="B285" s="427" t="s">
        <v>182</v>
      </c>
      <c r="C285" s="427" t="s">
        <v>16</v>
      </c>
      <c r="D285" s="427" t="n">
        <v>125.3735956</v>
      </c>
      <c r="E285" s="427" t="n">
        <v>41.2274077732145</v>
      </c>
      <c r="F285" s="427" t="n">
        <v>22.8237641949329</v>
      </c>
      <c r="G285" s="427" t="n">
        <v>35.1869899173673</v>
      </c>
      <c r="H285" s="427" t="n">
        <v>45.7198249</v>
      </c>
      <c r="I285" s="427" t="n">
        <v>58.0923437993331</v>
      </c>
      <c r="J285" s="427" t="n">
        <v>8.32311219565295</v>
      </c>
      <c r="K285" s="427" t="n">
        <v>55.7745667054629</v>
      </c>
      <c r="L285" s="427" t="n">
        <v>291.1532889</v>
      </c>
      <c r="M285" s="427" t="n">
        <v>32.9392834251945</v>
      </c>
      <c r="N285" s="427" t="n">
        <v>53.0032976930333</v>
      </c>
      <c r="O285" s="427" t="n">
        <v>21.7613590758176</v>
      </c>
      <c r="P285" s="427" t="n">
        <v>87.0649402</v>
      </c>
      <c r="Q285" s="427" t="n">
        <v>50.3621062574635</v>
      </c>
      <c r="R285" s="427" t="n">
        <v>15.8498259163809</v>
      </c>
      <c r="S285" s="427" t="n">
        <v>43.0633876558888</v>
      </c>
    </row>
    <row r="286">
      <c r="A286" s="427" t="s">
        <v>181</v>
      </c>
      <c r="B286" s="427" t="s">
        <v>182</v>
      </c>
      <c r="C286" s="427" t="s">
        <v>17</v>
      </c>
      <c r="D286" s="427" t="n">
        <v>1577.5221528</v>
      </c>
      <c r="E286" s="427" t="n">
        <v>14.4027174163785</v>
      </c>
      <c r="F286" s="427" t="n">
        <v>11.8139644878675</v>
      </c>
      <c r="G286" s="427" t="n">
        <v>13.5016169039975</v>
      </c>
      <c r="H286" s="427" t="n">
        <v>2283.3803251</v>
      </c>
      <c r="I286" s="427" t="n">
        <v>11.9891956843637</v>
      </c>
      <c r="J286" s="427" t="n">
        <v>17.1000920812088</v>
      </c>
      <c r="K286" s="427" t="n">
        <v>10.8269262717187</v>
      </c>
      <c r="L286" s="427" t="n">
        <v>7099.8375113</v>
      </c>
      <c r="M286" s="427" t="n">
        <v>5.58750095650084</v>
      </c>
      <c r="N286" s="427" t="n">
        <v>53.1702379451542</v>
      </c>
      <c r="O286" s="427" t="n">
        <v>4.42768414765004</v>
      </c>
      <c r="P286" s="427" t="n">
        <v>2392.2894229</v>
      </c>
      <c r="Q286" s="427" t="n">
        <v>10.5638428872589</v>
      </c>
      <c r="R286" s="427" t="n">
        <v>17.9157054857694</v>
      </c>
      <c r="S286" s="427" t="n">
        <v>10.1058674220844</v>
      </c>
    </row>
    <row r="287">
      <c r="A287" s="427" t="s">
        <v>183</v>
      </c>
      <c r="B287" s="427" t="s">
        <v>184</v>
      </c>
      <c r="C287" s="427" t="s">
        <v>16</v>
      </c>
      <c r="D287" s="427" t="n">
        <v>186.8681085</v>
      </c>
      <c r="E287" s="427" t="n">
        <v>52.6778570994795</v>
      </c>
      <c r="F287" s="427" t="n">
        <v>15.1262143212038</v>
      </c>
      <c r="G287" s="427" t="n">
        <v>44.3007817031372</v>
      </c>
      <c r="H287" s="427" t="n">
        <v>333.1809355</v>
      </c>
      <c r="I287" s="427" t="n">
        <v>38.5115087971701</v>
      </c>
      <c r="J287" s="427" t="n">
        <v>26.9696433413206</v>
      </c>
      <c r="K287" s="427" t="n">
        <v>30.2081976905205</v>
      </c>
      <c r="L287" s="427" t="n">
        <v>486.8102809</v>
      </c>
      <c r="M287" s="427" t="n">
        <v>41.3285934473828</v>
      </c>
      <c r="N287" s="427" t="n">
        <v>39.405314806078</v>
      </c>
      <c r="O287" s="427" t="n">
        <v>26.8487657138006</v>
      </c>
      <c r="P287" s="427" t="n">
        <v>228.5331172</v>
      </c>
      <c r="Q287" s="427" t="n">
        <v>67.6335002943498</v>
      </c>
      <c r="R287" s="427" t="n">
        <v>18.4988275313976</v>
      </c>
      <c r="S287" s="427" t="n">
        <v>58.0947644727915</v>
      </c>
    </row>
    <row r="288">
      <c r="A288" s="427" t="s">
        <v>183</v>
      </c>
      <c r="B288" s="427" t="s">
        <v>184</v>
      </c>
      <c r="C288" s="427" t="s">
        <v>17</v>
      </c>
      <c r="D288" s="427" t="n">
        <v>7199.2648117</v>
      </c>
      <c r="E288" s="427" t="n">
        <v>14.4008202992117</v>
      </c>
      <c r="F288" s="427" t="n">
        <v>19.4748426973981</v>
      </c>
      <c r="G288" s="427" t="n">
        <v>12.7394672408674</v>
      </c>
      <c r="H288" s="427" t="n">
        <v>7317.0338109</v>
      </c>
      <c r="I288" s="427" t="n">
        <v>9.8281244726629</v>
      </c>
      <c r="J288" s="427" t="n">
        <v>19.7934214403723</v>
      </c>
      <c r="K288" s="427" t="n">
        <v>8.73413738515572</v>
      </c>
      <c r="L288" s="427" t="n">
        <v>15558.8202902</v>
      </c>
      <c r="M288" s="427" t="n">
        <v>7.92222703578619</v>
      </c>
      <c r="N288" s="427" t="n">
        <v>42.0884056405727</v>
      </c>
      <c r="O288" s="427" t="n">
        <v>6.17964681764545</v>
      </c>
      <c r="P288" s="427" t="n">
        <v>6891.8796071</v>
      </c>
      <c r="Q288" s="427" t="n">
        <v>9.92920008387918</v>
      </c>
      <c r="R288" s="427" t="n">
        <v>18.643330221657</v>
      </c>
      <c r="S288" s="427" t="n">
        <v>9.55881974776868</v>
      </c>
    </row>
    <row r="289">
      <c r="A289" s="427" t="s">
        <v>185</v>
      </c>
      <c r="B289" s="427" t="s">
        <v>186</v>
      </c>
      <c r="C289" s="427" t="s">
        <v>16</v>
      </c>
      <c r="D289" s="427" t="n">
        <v>592.5744727</v>
      </c>
      <c r="E289" s="427" t="n">
        <v>28.5569134999368</v>
      </c>
      <c r="F289" s="427" t="n">
        <v>26.6722029913873</v>
      </c>
      <c r="G289" s="427" t="n">
        <v>21.3242390393511</v>
      </c>
      <c r="H289" s="427" t="n">
        <v>406.123625</v>
      </c>
      <c r="I289" s="427" t="n">
        <v>29.3761402579505</v>
      </c>
      <c r="J289" s="427" t="n">
        <v>18.2799163052743</v>
      </c>
      <c r="K289" s="427" t="n">
        <v>24.9102624224731</v>
      </c>
      <c r="L289" s="427" t="n">
        <v>670.3949808</v>
      </c>
      <c r="M289" s="427" t="n">
        <v>24.024288873379</v>
      </c>
      <c r="N289" s="427" t="n">
        <v>30.1749600026347</v>
      </c>
      <c r="O289" s="427" t="n">
        <v>20.8985272903419</v>
      </c>
      <c r="P289" s="427" t="n">
        <v>552.5999436</v>
      </c>
      <c r="Q289" s="427" t="n">
        <v>31.3591297137816</v>
      </c>
      <c r="R289" s="427" t="n">
        <v>24.8729207007037</v>
      </c>
      <c r="S289" s="427" t="n">
        <v>26.3724605430631</v>
      </c>
    </row>
    <row r="290">
      <c r="A290" s="427" t="s">
        <v>185</v>
      </c>
      <c r="B290" s="427" t="s">
        <v>186</v>
      </c>
      <c r="C290" s="427" t="s">
        <v>17</v>
      </c>
      <c r="D290" s="427" t="n">
        <v>4187.0099023</v>
      </c>
      <c r="E290" s="427" t="n">
        <v>9.86986270913335</v>
      </c>
      <c r="F290" s="427" t="n">
        <v>17.119751537264</v>
      </c>
      <c r="G290" s="427" t="n">
        <v>8.99111611290129</v>
      </c>
      <c r="H290" s="427" t="n">
        <v>3816.8009725</v>
      </c>
      <c r="I290" s="427" t="n">
        <v>11.4477063900142</v>
      </c>
      <c r="J290" s="427" t="n">
        <v>15.6060496251737</v>
      </c>
      <c r="K290" s="427" t="n">
        <v>10.2738312750596</v>
      </c>
      <c r="L290" s="427" t="n">
        <v>8591.2546715</v>
      </c>
      <c r="M290" s="427" t="n">
        <v>7.38878735960962</v>
      </c>
      <c r="N290" s="427" t="n">
        <v>35.1277280927003</v>
      </c>
      <c r="O290" s="427" t="n">
        <v>5.94714011047488</v>
      </c>
      <c r="P290" s="427" t="n">
        <v>7862.1229426</v>
      </c>
      <c r="Q290" s="427" t="n">
        <v>6.75376337783138</v>
      </c>
      <c r="R290" s="427" t="n">
        <v>32.146470744862</v>
      </c>
      <c r="S290" s="427" t="n">
        <v>6.06019781232897</v>
      </c>
    </row>
    <row r="291">
      <c r="A291" s="427" t="s">
        <v>187</v>
      </c>
      <c r="B291" s="427" t="s">
        <v>188</v>
      </c>
      <c r="C291" s="427" t="s">
        <v>16</v>
      </c>
      <c r="D291" s="427" t="n">
        <v>505.1904918</v>
      </c>
      <c r="E291" s="427" t="n">
        <v>35.8140324098998</v>
      </c>
      <c r="F291" s="427" t="n">
        <v>15.9967337745682</v>
      </c>
      <c r="G291" s="427" t="n">
        <v>26.8272516419493</v>
      </c>
      <c r="H291" s="427" t="n">
        <v>524.5679444</v>
      </c>
      <c r="I291" s="427" t="n">
        <v>41.0596988147766</v>
      </c>
      <c r="J291" s="427" t="n">
        <v>16.6103160875825</v>
      </c>
      <c r="K291" s="427" t="n">
        <v>29.125678836621</v>
      </c>
      <c r="L291" s="427" t="n">
        <v>999.546983</v>
      </c>
      <c r="M291" s="427" t="n">
        <v>27.6675278947346</v>
      </c>
      <c r="N291" s="427" t="n">
        <v>31.6504115610986</v>
      </c>
      <c r="O291" s="427" t="n">
        <v>21.3029757361161</v>
      </c>
      <c r="P291" s="427" t="n">
        <v>1128.7798432</v>
      </c>
      <c r="Q291" s="427" t="n">
        <v>28.9455107670423</v>
      </c>
      <c r="R291" s="427" t="n">
        <v>35.7425385767507</v>
      </c>
      <c r="S291" s="427" t="n">
        <v>17.3950775192287</v>
      </c>
    </row>
    <row r="292">
      <c r="A292" s="427" t="s">
        <v>187</v>
      </c>
      <c r="B292" s="427" t="s">
        <v>188</v>
      </c>
      <c r="C292" s="427" t="s">
        <v>17</v>
      </c>
      <c r="D292" s="427" t="n">
        <v>6920.339468</v>
      </c>
      <c r="E292" s="427" t="n">
        <v>9.98794456997678</v>
      </c>
      <c r="F292" s="427" t="n">
        <v>16.7518834566015</v>
      </c>
      <c r="G292" s="427" t="n">
        <v>9.14251171143595</v>
      </c>
      <c r="H292" s="427" t="n">
        <v>5614.2827006</v>
      </c>
      <c r="I292" s="427" t="n">
        <v>12.2943790796733</v>
      </c>
      <c r="J292" s="427" t="n">
        <v>13.590346243527</v>
      </c>
      <c r="K292" s="427" t="n">
        <v>11.9935656499647</v>
      </c>
      <c r="L292" s="427" t="n">
        <v>13018.9155049</v>
      </c>
      <c r="M292" s="427" t="n">
        <v>9.35723075851021</v>
      </c>
      <c r="N292" s="427" t="n">
        <v>31.5145458221946</v>
      </c>
      <c r="O292" s="427" t="n">
        <v>6.98861885700912</v>
      </c>
      <c r="P292" s="427" t="n">
        <v>15757.2766354</v>
      </c>
      <c r="Q292" s="427" t="n">
        <v>6.87967992603699</v>
      </c>
      <c r="R292" s="427" t="n">
        <v>38.1432244776769</v>
      </c>
      <c r="S292" s="427" t="n">
        <v>5.79105410456368</v>
      </c>
    </row>
    <row r="293">
      <c r="A293" s="427" t="s">
        <v>189</v>
      </c>
      <c r="B293" s="427" t="s">
        <v>190</v>
      </c>
      <c r="C293" s="427" t="s">
        <v>16</v>
      </c>
      <c r="D293" s="427" t="n">
        <v>361.5019619</v>
      </c>
      <c r="E293" s="427" t="n">
        <v>36.7528150607132</v>
      </c>
      <c r="F293" s="427" t="n">
        <v>19.4087620316239</v>
      </c>
      <c r="G293" s="427" t="n">
        <v>24.9464523375972</v>
      </c>
      <c r="H293" s="427" t="n">
        <v>299.2944619</v>
      </c>
      <c r="I293" s="427" t="n">
        <v>42.9802258385112</v>
      </c>
      <c r="J293" s="427" t="n">
        <v>16.0688892471541</v>
      </c>
      <c r="K293" s="427" t="n">
        <v>40.5435490943568</v>
      </c>
      <c r="L293" s="427" t="n">
        <v>515.7972814</v>
      </c>
      <c r="M293" s="427" t="n">
        <v>32.2569426361775</v>
      </c>
      <c r="N293" s="427" t="n">
        <v>27.6927589511131</v>
      </c>
      <c r="O293" s="427" t="n">
        <v>19.5511199634919</v>
      </c>
      <c r="P293" s="427" t="n">
        <v>685.9772373</v>
      </c>
      <c r="Q293" s="427" t="n">
        <v>33.1312075397575</v>
      </c>
      <c r="R293" s="427" t="n">
        <v>36.8295897701089</v>
      </c>
      <c r="S293" s="427" t="n">
        <v>20.6420084128037</v>
      </c>
    </row>
    <row r="294">
      <c r="A294" s="427" t="s">
        <v>189</v>
      </c>
      <c r="B294" s="427" t="s">
        <v>190</v>
      </c>
      <c r="C294" s="427" t="s">
        <v>17</v>
      </c>
      <c r="D294" s="427" t="n">
        <v>3946.6780126</v>
      </c>
      <c r="E294" s="427" t="n">
        <v>10.8458676006073</v>
      </c>
      <c r="F294" s="427" t="n">
        <v>13.3775525298858</v>
      </c>
      <c r="G294" s="427" t="n">
        <v>10.6453620223977</v>
      </c>
      <c r="H294" s="427" t="n">
        <v>4111.6049905</v>
      </c>
      <c r="I294" s="427" t="n">
        <v>11.0473744613545</v>
      </c>
      <c r="J294" s="427" t="n">
        <v>13.93658453184</v>
      </c>
      <c r="K294" s="427" t="n">
        <v>10.5821992060789</v>
      </c>
      <c r="L294" s="427" t="n">
        <v>11458.7424329</v>
      </c>
      <c r="M294" s="427" t="n">
        <v>6.26069956038168</v>
      </c>
      <c r="N294" s="427" t="n">
        <v>38.8402419283164</v>
      </c>
      <c r="O294" s="427" t="n">
        <v>5.0401456620586</v>
      </c>
      <c r="P294" s="427" t="n">
        <v>9985.2172484</v>
      </c>
      <c r="Q294" s="427" t="n">
        <v>7.12568699315646</v>
      </c>
      <c r="R294" s="427" t="n">
        <v>33.8456210099577</v>
      </c>
      <c r="S294" s="427" t="n">
        <v>6.34151172689759</v>
      </c>
    </row>
    <row r="295">
      <c r="A295" s="427" t="s">
        <v>191</v>
      </c>
      <c r="B295" s="427" t="s">
        <v>192</v>
      </c>
      <c r="C295" s="427" t="s">
        <v>16</v>
      </c>
      <c r="D295" s="427" t="n">
        <v>105.2283522</v>
      </c>
      <c r="E295" s="427" t="n">
        <v>61.8552787780914</v>
      </c>
      <c r="F295" s="427" t="n">
        <v>19.9496931991053</v>
      </c>
      <c r="G295" s="427" t="n">
        <v>43.5560428353376</v>
      </c>
      <c r="H295" s="427" t="n">
        <v>164.4390945</v>
      </c>
      <c r="I295" s="427" t="n">
        <v>38.2197763876369</v>
      </c>
      <c r="J295" s="427" t="n">
        <v>31.1751483001335</v>
      </c>
      <c r="K295" s="427" t="n">
        <v>31.0337297945408</v>
      </c>
      <c r="L295" s="427" t="n">
        <v>197.132576</v>
      </c>
      <c r="M295" s="427" t="n">
        <v>35.2745392757196</v>
      </c>
      <c r="N295" s="427" t="n">
        <v>37.3733345484175</v>
      </c>
      <c r="O295" s="427" t="n">
        <v>24.8476776529952</v>
      </c>
      <c r="P295" s="427" t="n">
        <v>60.668501</v>
      </c>
      <c r="Q295" s="427" t="n">
        <v>58.3746683159737</v>
      </c>
      <c r="R295" s="427" t="n">
        <v>11.5018239523436</v>
      </c>
      <c r="S295" s="427" t="n">
        <v>57.2890195348472</v>
      </c>
    </row>
    <row r="296">
      <c r="A296" s="427" t="s">
        <v>191</v>
      </c>
      <c r="B296" s="427" t="s">
        <v>192</v>
      </c>
      <c r="C296" s="427" t="s">
        <v>17</v>
      </c>
      <c r="D296" s="427" t="n">
        <v>3000.6067563</v>
      </c>
      <c r="E296" s="427" t="n">
        <v>9.93841993932336</v>
      </c>
      <c r="F296" s="427" t="n">
        <v>25.681848984369</v>
      </c>
      <c r="G296" s="427" t="n">
        <v>8.83794797318633</v>
      </c>
      <c r="H296" s="427" t="n">
        <v>2142.4536722</v>
      </c>
      <c r="I296" s="427" t="n">
        <v>11.1618846944535</v>
      </c>
      <c r="J296" s="427" t="n">
        <v>18.3370151886528</v>
      </c>
      <c r="K296" s="427" t="n">
        <v>9.45396657352329</v>
      </c>
      <c r="L296" s="427" t="n">
        <v>5054.2363725</v>
      </c>
      <c r="M296" s="427" t="n">
        <v>7.05581924277333</v>
      </c>
      <c r="N296" s="427" t="n">
        <v>43.2586292680041</v>
      </c>
      <c r="O296" s="427" t="n">
        <v>5.45281578517549</v>
      </c>
      <c r="P296" s="427" t="n">
        <v>1486.4677057</v>
      </c>
      <c r="Q296" s="427" t="n">
        <v>12.6326057767999</v>
      </c>
      <c r="R296" s="427" t="n">
        <v>12.7225065589741</v>
      </c>
      <c r="S296" s="427" t="n">
        <v>12.5173595565822</v>
      </c>
    </row>
    <row r="297">
      <c r="A297" s="427" t="s">
        <v>193</v>
      </c>
      <c r="B297" s="427" t="s">
        <v>194</v>
      </c>
      <c r="C297" s="427" t="s">
        <v>16</v>
      </c>
      <c r="D297" s="427" t="n">
        <v>165.6544336</v>
      </c>
      <c r="E297" s="427" t="n">
        <v>49.2766219387362</v>
      </c>
      <c r="F297" s="427" t="n">
        <v>12.8423267195203</v>
      </c>
      <c r="G297" s="427" t="n">
        <v>41.7303901016251</v>
      </c>
      <c r="H297" s="427" t="n">
        <v>309.106623</v>
      </c>
      <c r="I297" s="427" t="n">
        <v>32.5396616649583</v>
      </c>
      <c r="J297" s="427" t="n">
        <v>23.9634289132217</v>
      </c>
      <c r="K297" s="427" t="n">
        <v>25.6340966585208</v>
      </c>
      <c r="L297" s="427" t="n">
        <v>457.2816592</v>
      </c>
      <c r="M297" s="427" t="n">
        <v>26.7338755937006</v>
      </c>
      <c r="N297" s="427" t="n">
        <v>35.4506688572611</v>
      </c>
      <c r="O297" s="427" t="n">
        <v>19.8979306229209</v>
      </c>
      <c r="P297" s="427" t="n">
        <v>357.8671052</v>
      </c>
      <c r="Q297" s="427" t="n">
        <v>34.1226754454543</v>
      </c>
      <c r="R297" s="427" t="n">
        <v>27.7435755099968</v>
      </c>
      <c r="S297" s="427" t="n">
        <v>29.9152294691232</v>
      </c>
    </row>
    <row r="298">
      <c r="A298" s="427" t="s">
        <v>193</v>
      </c>
      <c r="B298" s="427" t="s">
        <v>194</v>
      </c>
      <c r="C298" s="427" t="s">
        <v>17</v>
      </c>
      <c r="D298" s="427" t="n">
        <v>3335.4559374</v>
      </c>
      <c r="E298" s="427" t="n">
        <v>11.1160582559467</v>
      </c>
      <c r="F298" s="427" t="n">
        <v>13.9531151937963</v>
      </c>
      <c r="G298" s="427" t="n">
        <v>10.1881052143549</v>
      </c>
      <c r="H298" s="427" t="n">
        <v>5140.8318602</v>
      </c>
      <c r="I298" s="427" t="n">
        <v>9.50977015077178</v>
      </c>
      <c r="J298" s="427" t="n">
        <v>21.5054914481116</v>
      </c>
      <c r="K298" s="427" t="n">
        <v>8.14393765008596</v>
      </c>
      <c r="L298" s="427" t="n">
        <v>10226.8475035</v>
      </c>
      <c r="M298" s="427" t="n">
        <v>6.3430444838417</v>
      </c>
      <c r="N298" s="427" t="n">
        <v>42.7816718205416</v>
      </c>
      <c r="O298" s="427" t="n">
        <v>5.12452524764018</v>
      </c>
      <c r="P298" s="427" t="n">
        <v>5201.6049026</v>
      </c>
      <c r="Q298" s="427" t="n">
        <v>9.58743485098462</v>
      </c>
      <c r="R298" s="427" t="n">
        <v>21.7597215375505</v>
      </c>
      <c r="S298" s="427" t="n">
        <v>8.64203229492471</v>
      </c>
    </row>
    <row r="299">
      <c r="A299" s="427" t="s">
        <v>195</v>
      </c>
      <c r="B299" s="427" t="s">
        <v>196</v>
      </c>
      <c r="C299" s="427" t="s">
        <v>16</v>
      </c>
      <c r="D299" s="427" t="n">
        <v>160.4056299</v>
      </c>
      <c r="E299" s="427" t="n">
        <v>37.8286571814136</v>
      </c>
      <c r="F299" s="427" t="n">
        <v>9.6677110892122</v>
      </c>
      <c r="G299" s="427" t="n">
        <v>35.3246180800058</v>
      </c>
      <c r="H299" s="427" t="n">
        <v>405.1306089</v>
      </c>
      <c r="I299" s="427" t="n">
        <v>35.0068553395509</v>
      </c>
      <c r="J299" s="427" t="n">
        <v>24.4173828729301</v>
      </c>
      <c r="K299" s="427" t="n">
        <v>22.6452391988372</v>
      </c>
      <c r="L299" s="427" t="n">
        <v>732.5119902</v>
      </c>
      <c r="M299" s="427" t="n">
        <v>21.8903979486463</v>
      </c>
      <c r="N299" s="427" t="n">
        <v>44.1487888863522</v>
      </c>
      <c r="O299" s="427" t="n">
        <v>11.8868526533107</v>
      </c>
      <c r="P299" s="427" t="n">
        <v>361.1410912</v>
      </c>
      <c r="Q299" s="427" t="n">
        <v>34.2781753688667</v>
      </c>
      <c r="R299" s="427" t="n">
        <v>21.7661171515055</v>
      </c>
      <c r="S299" s="427" t="n">
        <v>26.0518480221153</v>
      </c>
    </row>
    <row r="300">
      <c r="A300" s="427" t="s">
        <v>195</v>
      </c>
      <c r="B300" s="427" t="s">
        <v>196</v>
      </c>
      <c r="C300" s="427" t="s">
        <v>17</v>
      </c>
      <c r="D300" s="427" t="n">
        <v>3797.3792043</v>
      </c>
      <c r="E300" s="427" t="n">
        <v>11.945100853238</v>
      </c>
      <c r="F300" s="427" t="n">
        <v>17.169807136262</v>
      </c>
      <c r="G300" s="427" t="n">
        <v>10.6547559144546</v>
      </c>
      <c r="H300" s="427" t="n">
        <v>5317.8114353</v>
      </c>
      <c r="I300" s="427" t="n">
        <v>10.1723729917288</v>
      </c>
      <c r="J300" s="427" t="n">
        <v>24.0444242775961</v>
      </c>
      <c r="K300" s="427" t="n">
        <v>9.13991317537286</v>
      </c>
      <c r="L300" s="427" t="n">
        <v>7937.3779931</v>
      </c>
      <c r="M300" s="427" t="n">
        <v>6.79503111355945</v>
      </c>
      <c r="N300" s="427" t="n">
        <v>35.88876484993</v>
      </c>
      <c r="O300" s="427" t="n">
        <v>5.4793167856433</v>
      </c>
      <c r="P300" s="427" t="n">
        <v>5064.0409143</v>
      </c>
      <c r="Q300" s="427" t="n">
        <v>8.85620889529513</v>
      </c>
      <c r="R300" s="427" t="n">
        <v>22.897003736212</v>
      </c>
      <c r="S300" s="427" t="n">
        <v>7.4830461627464</v>
      </c>
    </row>
    <row r="301">
      <c r="A301" s="427" t="s">
        <v>197</v>
      </c>
      <c r="B301" s="427" t="s">
        <v>198</v>
      </c>
      <c r="C301" s="427" t="s">
        <v>16</v>
      </c>
      <c r="D301" s="427" t="n">
        <v>336.6720096</v>
      </c>
      <c r="E301" s="427" t="n">
        <v>55.2986743523375</v>
      </c>
      <c r="F301" s="427" t="n">
        <v>12.9510505545915</v>
      </c>
      <c r="G301" s="427" t="n">
        <v>45.3637912398127</v>
      </c>
      <c r="H301" s="427" t="n">
        <v>340.4012031</v>
      </c>
      <c r="I301" s="427" t="n">
        <v>52.1513394757141</v>
      </c>
      <c r="J301" s="427" t="n">
        <v>13.0945046350294</v>
      </c>
      <c r="K301" s="427" t="n">
        <v>50.5509510982936</v>
      </c>
      <c r="L301" s="427" t="n">
        <v>1026.7246206</v>
      </c>
      <c r="M301" s="427" t="n">
        <v>32.7997056753826</v>
      </c>
      <c r="N301" s="427" t="n">
        <v>39.4958953755399</v>
      </c>
      <c r="O301" s="427" t="n">
        <v>21.5503505980465</v>
      </c>
      <c r="P301" s="427" t="n">
        <v>895.7751371</v>
      </c>
      <c r="Q301" s="427" t="n">
        <v>27.604253738558</v>
      </c>
      <c r="R301" s="427" t="n">
        <v>34.4585494348391</v>
      </c>
      <c r="S301" s="427" t="n">
        <v>20.9531999869258</v>
      </c>
    </row>
    <row r="302">
      <c r="A302" s="427" t="s">
        <v>197</v>
      </c>
      <c r="B302" s="427" t="s">
        <v>198</v>
      </c>
      <c r="C302" s="427" t="s">
        <v>17</v>
      </c>
      <c r="D302" s="427" t="n">
        <v>6212.5804564</v>
      </c>
      <c r="E302" s="427" t="n">
        <v>11.8381022250177</v>
      </c>
      <c r="F302" s="427" t="n">
        <v>13.280666413799</v>
      </c>
      <c r="G302" s="427" t="n">
        <v>10.2304401455661</v>
      </c>
      <c r="H302" s="427" t="n">
        <v>6314.4453256</v>
      </c>
      <c r="I302" s="427" t="n">
        <v>15.0507630601586</v>
      </c>
      <c r="J302" s="427" t="n">
        <v>13.4984234885966</v>
      </c>
      <c r="K302" s="427" t="n">
        <v>13.9222392544648</v>
      </c>
      <c r="L302" s="427" t="n">
        <v>18752.4552898</v>
      </c>
      <c r="M302" s="427" t="n">
        <v>6.83897545844326</v>
      </c>
      <c r="N302" s="427" t="n">
        <v>40.0872238019801</v>
      </c>
      <c r="O302" s="427" t="n">
        <v>6.12885610077995</v>
      </c>
      <c r="P302" s="427" t="n">
        <v>15499.6508093</v>
      </c>
      <c r="Q302" s="427" t="n">
        <v>9.44458341571758</v>
      </c>
      <c r="R302" s="427" t="n">
        <v>33.1336862956242</v>
      </c>
      <c r="S302" s="427" t="n">
        <v>8.20265650934142</v>
      </c>
    </row>
    <row r="303">
      <c r="A303" s="427" t="s">
        <v>199</v>
      </c>
      <c r="B303" s="427" t="s">
        <v>200</v>
      </c>
      <c r="C303" s="427" t="s">
        <v>16</v>
      </c>
      <c r="D303" s="427" t="n">
        <v>1445.2613332</v>
      </c>
      <c r="E303" s="427" t="n">
        <v>25.1314771735708</v>
      </c>
      <c r="F303" s="427" t="n">
        <v>24.047780943298</v>
      </c>
      <c r="G303" s="427" t="n">
        <v>20.7888419479125</v>
      </c>
      <c r="H303" s="427" t="n">
        <v>793.1919291</v>
      </c>
      <c r="I303" s="427" t="n">
        <v>38.1041351760642</v>
      </c>
      <c r="J303" s="427" t="n">
        <v>13.1979631079974</v>
      </c>
      <c r="K303" s="427" t="n">
        <v>34.4321401573987</v>
      </c>
      <c r="L303" s="427" t="n">
        <v>2177.2668817</v>
      </c>
      <c r="M303" s="427" t="n">
        <v>20.4568800378231</v>
      </c>
      <c r="N303" s="427" t="n">
        <v>36.2276605783748</v>
      </c>
      <c r="O303" s="427" t="n">
        <v>14.8656950438186</v>
      </c>
      <c r="P303" s="427" t="n">
        <v>1594.2370184</v>
      </c>
      <c r="Q303" s="427" t="n">
        <v>23.3762054524159</v>
      </c>
      <c r="R303" s="427" t="n">
        <v>26.5265953703298</v>
      </c>
      <c r="S303" s="427" t="n">
        <v>18.0819123026813</v>
      </c>
    </row>
    <row r="304">
      <c r="A304" s="427" t="s">
        <v>199</v>
      </c>
      <c r="B304" s="427" t="s">
        <v>200</v>
      </c>
      <c r="C304" s="427" t="s">
        <v>17</v>
      </c>
      <c r="D304" s="427" t="n">
        <v>10087.2402206</v>
      </c>
      <c r="E304" s="427" t="n">
        <v>10.8234798328312</v>
      </c>
      <c r="F304" s="427" t="n">
        <v>19.9518417965982</v>
      </c>
      <c r="G304" s="427" t="n">
        <v>8.62997964462265</v>
      </c>
      <c r="H304" s="427" t="n">
        <v>8291.2220574</v>
      </c>
      <c r="I304" s="427" t="n">
        <v>9.91729792363006</v>
      </c>
      <c r="J304" s="427" t="n">
        <v>16.3994459507251</v>
      </c>
      <c r="K304" s="427" t="n">
        <v>8.94605560731143</v>
      </c>
      <c r="L304" s="427" t="n">
        <v>19759.6791802</v>
      </c>
      <c r="M304" s="427" t="n">
        <v>6.55805471180002</v>
      </c>
      <c r="N304" s="427" t="n">
        <v>39.0832362800057</v>
      </c>
      <c r="O304" s="427" t="n">
        <v>5.10696252335263</v>
      </c>
      <c r="P304" s="427" t="n">
        <v>12419.7986229</v>
      </c>
      <c r="Q304" s="427" t="n">
        <v>7.98453212011054</v>
      </c>
      <c r="R304" s="427" t="n">
        <v>24.565475972671</v>
      </c>
      <c r="S304" s="427" t="n">
        <v>7.16082249920459</v>
      </c>
    </row>
    <row r="305">
      <c r="A305" s="427" t="s">
        <v>201</v>
      </c>
      <c r="B305" s="427" t="s">
        <v>202</v>
      </c>
      <c r="C305" s="427" t="s">
        <v>16</v>
      </c>
      <c r="D305" s="427" t="n">
        <v>560.3143963</v>
      </c>
      <c r="E305" s="427" t="n">
        <v>41.985864450009</v>
      </c>
      <c r="F305" s="427" t="n">
        <v>19.7933537776216</v>
      </c>
      <c r="G305" s="427" t="n">
        <v>35.7875890863769</v>
      </c>
      <c r="H305" s="427" t="n">
        <v>181.4699104</v>
      </c>
      <c r="I305" s="427" t="n">
        <v>40.6706378336485</v>
      </c>
      <c r="J305" s="427" t="n">
        <v>6.41050481704444</v>
      </c>
      <c r="K305" s="427" t="n">
        <v>39.7010204282312</v>
      </c>
      <c r="L305" s="427" t="n">
        <v>959.199728</v>
      </c>
      <c r="M305" s="427" t="n">
        <v>20.3088765477969</v>
      </c>
      <c r="N305" s="427" t="n">
        <v>33.8841544766185</v>
      </c>
      <c r="O305" s="427" t="n">
        <v>14.7056273642273</v>
      </c>
      <c r="P305" s="427" t="n">
        <v>1129.8368691</v>
      </c>
      <c r="Q305" s="427" t="n">
        <v>19.4027101426706</v>
      </c>
      <c r="R305" s="427" t="n">
        <v>39.9119869287154</v>
      </c>
      <c r="S305" s="427" t="n">
        <v>15.8477502604034</v>
      </c>
    </row>
    <row r="306">
      <c r="A306" s="427" t="s">
        <v>201</v>
      </c>
      <c r="B306" s="427" t="s">
        <v>202</v>
      </c>
      <c r="C306" s="427" t="s">
        <v>17</v>
      </c>
      <c r="D306" s="427" t="n">
        <v>3132.0782631</v>
      </c>
      <c r="E306" s="427" t="n">
        <v>10.2721536157062</v>
      </c>
      <c r="F306" s="427" t="n">
        <v>11.1768929828939</v>
      </c>
      <c r="G306" s="427" t="n">
        <v>9.99082285933568</v>
      </c>
      <c r="H306" s="427" t="n">
        <v>3748.7546723</v>
      </c>
      <c r="I306" s="427" t="n">
        <v>10.1972531622142</v>
      </c>
      <c r="J306" s="427" t="n">
        <v>13.377516866373</v>
      </c>
      <c r="K306" s="427" t="n">
        <v>9.21087254847687</v>
      </c>
      <c r="L306" s="427" t="n">
        <v>10330.9035687</v>
      </c>
      <c r="M306" s="427" t="n">
        <v>7.16640506052805</v>
      </c>
      <c r="N306" s="427" t="n">
        <v>36.8660658848517</v>
      </c>
      <c r="O306" s="427" t="n">
        <v>5.27867274871536</v>
      </c>
      <c r="P306" s="427" t="n">
        <v>10811.062568</v>
      </c>
      <c r="Q306" s="427" t="n">
        <v>7.02427323161123</v>
      </c>
      <c r="R306" s="427" t="n">
        <v>38.5795242658814</v>
      </c>
      <c r="S306" s="427" t="n">
        <v>5.74239133604768</v>
      </c>
    </row>
    <row r="307">
      <c r="A307" s="427" t="s">
        <v>203</v>
      </c>
      <c r="B307" s="427" t="s">
        <v>204</v>
      </c>
      <c r="C307" s="427" t="s">
        <v>16</v>
      </c>
      <c r="D307" s="427" t="n">
        <v>1188.1599875</v>
      </c>
      <c r="E307" s="427" t="n">
        <v>36.6536444995029</v>
      </c>
      <c r="F307" s="427" t="n">
        <v>17.4555984356401</v>
      </c>
      <c r="G307" s="427" t="n">
        <v>32.6069818535092</v>
      </c>
      <c r="H307" s="427" t="n">
        <v>1159.4927038</v>
      </c>
      <c r="I307" s="427" t="n">
        <v>33.8457886694941</v>
      </c>
      <c r="J307" s="427" t="n">
        <v>17.0344391660364</v>
      </c>
      <c r="K307" s="427" t="n">
        <v>30.2028721613515</v>
      </c>
      <c r="L307" s="427" t="n">
        <v>3077.0516688</v>
      </c>
      <c r="M307" s="427" t="n">
        <v>20.6503703153461</v>
      </c>
      <c r="N307" s="427" t="n">
        <v>45.2058467389595</v>
      </c>
      <c r="O307" s="427" t="n">
        <v>13.5651032461444</v>
      </c>
      <c r="P307" s="427" t="n">
        <v>1382.0516035</v>
      </c>
      <c r="Q307" s="427" t="n">
        <v>36.3142246449028</v>
      </c>
      <c r="R307" s="427" t="n">
        <v>20.304115659364</v>
      </c>
      <c r="S307" s="427" t="n">
        <v>28.5654858383754</v>
      </c>
    </row>
    <row r="308">
      <c r="A308" s="427" t="s">
        <v>203</v>
      </c>
      <c r="B308" s="427" t="s">
        <v>204</v>
      </c>
      <c r="C308" s="427" t="s">
        <v>17</v>
      </c>
      <c r="D308" s="427" t="n">
        <v>12824.6337579</v>
      </c>
      <c r="E308" s="427" t="n">
        <v>12.6435731882604</v>
      </c>
      <c r="F308" s="427" t="n">
        <v>12.9842469645774</v>
      </c>
      <c r="G308" s="427" t="n">
        <v>11.6473904962686</v>
      </c>
      <c r="H308" s="427" t="n">
        <v>20645.4917618</v>
      </c>
      <c r="I308" s="427" t="n">
        <v>9.00721931866869</v>
      </c>
      <c r="J308" s="427" t="n">
        <v>20.9024420346687</v>
      </c>
      <c r="K308" s="427" t="n">
        <v>7.60567811045135</v>
      </c>
      <c r="L308" s="427" t="n">
        <v>43866.8653466</v>
      </c>
      <c r="M308" s="427" t="n">
        <v>6.4050904615942</v>
      </c>
      <c r="N308" s="427" t="n">
        <v>44.4128248786252</v>
      </c>
      <c r="O308" s="427" t="n">
        <v>4.4445403121906</v>
      </c>
      <c r="P308" s="427" t="n">
        <v>21433.7256249</v>
      </c>
      <c r="Q308" s="427" t="n">
        <v>8.76910543872872</v>
      </c>
      <c r="R308" s="427" t="n">
        <v>21.7004861221288</v>
      </c>
      <c r="S308" s="427" t="n">
        <v>8.32061372901752</v>
      </c>
    </row>
    <row r="309">
      <c r="A309" s="427" t="s">
        <v>205</v>
      </c>
      <c r="B309" s="427" t="s">
        <v>206</v>
      </c>
      <c r="C309" s="427" t="s">
        <v>16</v>
      </c>
      <c r="D309" s="427" t="n">
        <v>69.3059056</v>
      </c>
      <c r="E309" s="427" t="n">
        <v>70.4432937970497</v>
      </c>
      <c r="F309" s="427" t="n">
        <v>21.0558891480864</v>
      </c>
      <c r="G309" s="427" t="n">
        <v>57.8212708308121</v>
      </c>
      <c r="H309" s="427" t="n">
        <v>111.2322903</v>
      </c>
      <c r="I309" s="427" t="n">
        <v>58.4011876022929</v>
      </c>
      <c r="J309" s="427" t="n">
        <v>33.7935815709848</v>
      </c>
      <c r="K309" s="427" t="n">
        <v>49.8979300879156</v>
      </c>
      <c r="L309" s="427" t="n">
        <v>104.0394005</v>
      </c>
      <c r="M309" s="427" t="n">
        <v>57.1501230537112</v>
      </c>
      <c r="N309" s="427" t="n">
        <v>31.6083032895449</v>
      </c>
      <c r="O309" s="427" t="n">
        <v>44.3071663378171</v>
      </c>
      <c r="P309" s="427" t="n">
        <v>44.574524</v>
      </c>
      <c r="Q309" s="427" t="n">
        <v>100</v>
      </c>
      <c r="R309" s="427" t="n">
        <v>13.5422259913839</v>
      </c>
      <c r="S309" s="427" t="n">
        <v>93.3855290261886</v>
      </c>
    </row>
    <row r="310">
      <c r="A310" s="427" t="s">
        <v>205</v>
      </c>
      <c r="B310" s="427" t="s">
        <v>206</v>
      </c>
      <c r="C310" s="427" t="s">
        <v>17</v>
      </c>
      <c r="D310" s="427" t="n">
        <v>2070.3224891</v>
      </c>
      <c r="E310" s="427" t="n">
        <v>15.0003663387203</v>
      </c>
      <c r="F310" s="427" t="n">
        <v>10.4348461276905</v>
      </c>
      <c r="G310" s="427" t="n">
        <v>13.6925545956943</v>
      </c>
      <c r="H310" s="427" t="n">
        <v>4342.252898</v>
      </c>
      <c r="I310" s="427" t="n">
        <v>10.1770595546054</v>
      </c>
      <c r="J310" s="427" t="n">
        <v>21.8858371469681</v>
      </c>
      <c r="K310" s="427" t="n">
        <v>7.45830627579366</v>
      </c>
      <c r="L310" s="427" t="n">
        <v>10654.7380135</v>
      </c>
      <c r="M310" s="427" t="n">
        <v>6.36273109686743</v>
      </c>
      <c r="N310" s="427" t="n">
        <v>53.7020451099187</v>
      </c>
      <c r="O310" s="427" t="n">
        <v>4.02945725066361</v>
      </c>
      <c r="P310" s="427" t="n">
        <v>2773.1563463</v>
      </c>
      <c r="Q310" s="427" t="n">
        <v>12.0380706109673</v>
      </c>
      <c r="R310" s="427" t="n">
        <v>13.9772716154228</v>
      </c>
      <c r="S310" s="427" t="n">
        <v>11.7231158976871</v>
      </c>
    </row>
    <row r="311">
      <c r="A311" s="427" t="s">
        <v>207</v>
      </c>
      <c r="B311" s="427" t="s">
        <v>208</v>
      </c>
      <c r="C311" s="427" t="s">
        <v>16</v>
      </c>
      <c r="D311" s="427" t="n">
        <v>550.6120445</v>
      </c>
      <c r="E311" s="427" t="n">
        <v>58.6858856658041</v>
      </c>
      <c r="F311" s="427" t="n">
        <v>18.6859921224669</v>
      </c>
      <c r="G311" s="427" t="n">
        <v>48.9275196602026</v>
      </c>
      <c r="H311" s="427" t="n">
        <v>554.4079309</v>
      </c>
      <c r="I311" s="427" t="n">
        <v>37.9875242485529</v>
      </c>
      <c r="J311" s="427" t="n">
        <v>18.8148122310655</v>
      </c>
      <c r="K311" s="427" t="n">
        <v>34.6004999531444</v>
      </c>
      <c r="L311" s="427" t="n">
        <v>1319.8841165</v>
      </c>
      <c r="M311" s="427" t="n">
        <v>33.0352831306591</v>
      </c>
      <c r="N311" s="427" t="n">
        <v>44.7925984363174</v>
      </c>
      <c r="O311" s="427" t="n">
        <v>23.5913960070278</v>
      </c>
      <c r="P311" s="427" t="n">
        <v>521.7526384</v>
      </c>
      <c r="Q311" s="427" t="n">
        <v>39.5923715338167</v>
      </c>
      <c r="R311" s="427" t="n">
        <v>17.7065972101501</v>
      </c>
      <c r="S311" s="427" t="n">
        <v>32.3229791103756</v>
      </c>
    </row>
    <row r="312">
      <c r="A312" s="427" t="s">
        <v>207</v>
      </c>
      <c r="B312" s="427" t="s">
        <v>208</v>
      </c>
      <c r="C312" s="427" t="s">
        <v>17</v>
      </c>
      <c r="D312" s="427" t="n">
        <v>7609.0027073</v>
      </c>
      <c r="E312" s="427" t="n">
        <v>12.6125405821797</v>
      </c>
      <c r="F312" s="427" t="n">
        <v>15.1767808682998</v>
      </c>
      <c r="G312" s="427" t="n">
        <v>10.3263304824999</v>
      </c>
      <c r="H312" s="427" t="n">
        <v>10679.4659907</v>
      </c>
      <c r="I312" s="427" t="n">
        <v>10.3479777683613</v>
      </c>
      <c r="J312" s="427" t="n">
        <v>21.301072080815</v>
      </c>
      <c r="K312" s="427" t="n">
        <v>7.49606445951712</v>
      </c>
      <c r="L312" s="427" t="n">
        <v>26082.4564987</v>
      </c>
      <c r="M312" s="427" t="n">
        <v>6.06680674398429</v>
      </c>
      <c r="N312" s="427" t="n">
        <v>52.0236017800282</v>
      </c>
      <c r="O312" s="427" t="n">
        <v>3.67198025048112</v>
      </c>
      <c r="P312" s="427" t="n">
        <v>5764.8893303</v>
      </c>
      <c r="Q312" s="427" t="n">
        <v>12.3959463011182</v>
      </c>
      <c r="R312" s="427" t="n">
        <v>11.498545270857</v>
      </c>
      <c r="S312" s="427" t="n">
        <v>12.9651494419685</v>
      </c>
    </row>
    <row r="313">
      <c r="A313" s="427" t="s">
        <v>209</v>
      </c>
      <c r="B313" s="427" t="s">
        <v>210</v>
      </c>
      <c r="C313" s="427" t="s">
        <v>16</v>
      </c>
      <c r="D313" s="427" t="n">
        <v>1121.3062363</v>
      </c>
      <c r="E313" s="427" t="n">
        <v>30.2269268980806</v>
      </c>
      <c r="F313" s="427" t="n">
        <v>36.37308939959</v>
      </c>
      <c r="G313" s="427" t="n">
        <v>22.7612388729376</v>
      </c>
      <c r="H313" s="427" t="n">
        <v>814.108021</v>
      </c>
      <c r="I313" s="427" t="n">
        <v>33.7977541731111</v>
      </c>
      <c r="J313" s="427" t="n">
        <v>26.4081504856929</v>
      </c>
      <c r="K313" s="427" t="n">
        <v>24.54659964298</v>
      </c>
      <c r="L313" s="427" t="n">
        <v>919.3015234</v>
      </c>
      <c r="M313" s="427" t="n">
        <v>26.799842522404</v>
      </c>
      <c r="N313" s="427" t="n">
        <v>29.8204321115194</v>
      </c>
      <c r="O313" s="427" t="n">
        <v>22.6898767961256</v>
      </c>
      <c r="P313" s="427" t="n">
        <v>228.0749715</v>
      </c>
      <c r="Q313" s="427" t="n">
        <v>49.6026485354223</v>
      </c>
      <c r="R313" s="427" t="n">
        <v>7.39832800319765</v>
      </c>
      <c r="S313" s="427" t="n">
        <v>48.1586748216105</v>
      </c>
    </row>
    <row r="314">
      <c r="A314" s="427" t="s">
        <v>209</v>
      </c>
      <c r="B314" s="427" t="s">
        <v>210</v>
      </c>
      <c r="C314" s="427" t="s">
        <v>17</v>
      </c>
      <c r="D314" s="427" t="n">
        <v>8590.9830685</v>
      </c>
      <c r="E314" s="427" t="n">
        <v>11.0685902788069</v>
      </c>
      <c r="F314" s="427" t="n">
        <v>17.4705119939445</v>
      </c>
      <c r="G314" s="427" t="n">
        <v>9.50778245084629</v>
      </c>
      <c r="H314" s="427" t="n">
        <v>10695.2651412</v>
      </c>
      <c r="I314" s="427" t="n">
        <v>9.55672951024664</v>
      </c>
      <c r="J314" s="427" t="n">
        <v>21.7497527859027</v>
      </c>
      <c r="K314" s="427" t="n">
        <v>7.9527390114498</v>
      </c>
      <c r="L314" s="427" t="n">
        <v>21717.3363444</v>
      </c>
      <c r="M314" s="427" t="n">
        <v>6.99907023811217</v>
      </c>
      <c r="N314" s="427" t="n">
        <v>44.1640941503581</v>
      </c>
      <c r="O314" s="427" t="n">
        <v>4.70378017425558</v>
      </c>
      <c r="P314" s="427" t="n">
        <v>8170.607201</v>
      </c>
      <c r="Q314" s="427" t="n">
        <v>12.8510566912326</v>
      </c>
      <c r="R314" s="427" t="n">
        <v>16.6156410697947</v>
      </c>
      <c r="S314" s="427" t="n">
        <v>13.2955332556777</v>
      </c>
    </row>
    <row r="315">
      <c r="A315" s="427" t="s">
        <v>211</v>
      </c>
      <c r="B315" s="427" t="s">
        <v>212</v>
      </c>
      <c r="C315" s="427" t="s">
        <v>16</v>
      </c>
      <c r="D315" s="427" t="n">
        <v>373.4763422</v>
      </c>
      <c r="E315" s="427" t="n">
        <v>42.2697893726413</v>
      </c>
      <c r="F315" s="427" t="n">
        <v>30.7367851413267</v>
      </c>
      <c r="G315" s="427" t="n">
        <v>35.1610763089028</v>
      </c>
      <c r="H315" s="427" t="n">
        <v>444.6049853</v>
      </c>
      <c r="I315" s="427" t="n">
        <v>41.5227213328915</v>
      </c>
      <c r="J315" s="427" t="n">
        <v>36.5906119392449</v>
      </c>
      <c r="K315" s="427" t="n">
        <v>29.2831707717282</v>
      </c>
      <c r="L315" s="427" t="n">
        <v>295.2785298</v>
      </c>
      <c r="M315" s="427" t="n">
        <v>51.1538770077243</v>
      </c>
      <c r="N315" s="427" t="n">
        <v>24.3011717257561</v>
      </c>
      <c r="O315" s="427" t="n">
        <v>39.7352898021516</v>
      </c>
      <c r="P315" s="427" t="n">
        <v>101.7195353</v>
      </c>
      <c r="Q315" s="427" t="n">
        <v>73.0221818903606</v>
      </c>
      <c r="R315" s="427" t="n">
        <v>8.37143119367228</v>
      </c>
      <c r="S315" s="427" t="n">
        <v>68.8546657872797</v>
      </c>
    </row>
    <row r="316">
      <c r="A316" s="427" t="s">
        <v>211</v>
      </c>
      <c r="B316" s="427" t="s">
        <v>212</v>
      </c>
      <c r="C316" s="427" t="s">
        <v>17</v>
      </c>
      <c r="D316" s="427" t="n">
        <v>10210.7911929</v>
      </c>
      <c r="E316" s="427" t="n">
        <v>11.2646170343817</v>
      </c>
      <c r="F316" s="427" t="n">
        <v>23.5767661489045</v>
      </c>
      <c r="G316" s="427" t="n">
        <v>9.33710220494251</v>
      </c>
      <c r="H316" s="427" t="n">
        <v>12863.7448971</v>
      </c>
      <c r="I316" s="427" t="n">
        <v>8.15547544839222</v>
      </c>
      <c r="J316" s="427" t="n">
        <v>29.7024490569328</v>
      </c>
      <c r="K316" s="427" t="n">
        <v>6.83154443012802</v>
      </c>
      <c r="L316" s="427" t="n">
        <v>15542.0757714</v>
      </c>
      <c r="M316" s="427" t="n">
        <v>7.33413934150739</v>
      </c>
      <c r="N316" s="427" t="n">
        <v>35.8867279732102</v>
      </c>
      <c r="O316" s="427" t="n">
        <v>6.18272458602196</v>
      </c>
      <c r="P316" s="427" t="n">
        <v>4692.0892913</v>
      </c>
      <c r="Q316" s="427" t="n">
        <v>15.118259230624</v>
      </c>
      <c r="R316" s="427" t="n">
        <v>10.8340568209524</v>
      </c>
      <c r="S316" s="427" t="n">
        <v>14.4103076876581</v>
      </c>
    </row>
    <row r="317">
      <c r="A317" s="427" t="s">
        <v>213</v>
      </c>
      <c r="B317" s="427" t="s">
        <v>214</v>
      </c>
      <c r="C317" s="427" t="s">
        <v>16</v>
      </c>
      <c r="D317" s="427" t="n">
        <v>201.4258009</v>
      </c>
      <c r="E317" s="427" t="n">
        <v>28.8677824616977</v>
      </c>
      <c r="F317" s="427" t="n">
        <v>32.260927638145</v>
      </c>
      <c r="G317" s="427" t="n">
        <v>24.6465120611972</v>
      </c>
      <c r="H317" s="427" t="n">
        <v>158.2499463</v>
      </c>
      <c r="I317" s="427" t="n">
        <v>33.6713924036592</v>
      </c>
      <c r="J317" s="427" t="n">
        <v>25.3457602924424</v>
      </c>
      <c r="K317" s="427" t="n">
        <v>24.7275652843474</v>
      </c>
      <c r="L317" s="427" t="n">
        <v>218.0109605</v>
      </c>
      <c r="M317" s="427" t="n">
        <v>29.5953983928909</v>
      </c>
      <c r="N317" s="427" t="n">
        <v>34.9172538452743</v>
      </c>
      <c r="O317" s="427" t="n">
        <v>21.568848578963</v>
      </c>
      <c r="P317" s="427" t="n">
        <v>46.6778585</v>
      </c>
      <c r="Q317" s="427" t="n">
        <v>52.1581300720708</v>
      </c>
      <c r="R317" s="427" t="n">
        <v>7.47605822413822</v>
      </c>
      <c r="S317" s="427" t="n">
        <v>51.5088810664514</v>
      </c>
    </row>
    <row r="318">
      <c r="A318" s="427" t="s">
        <v>213</v>
      </c>
      <c r="B318" s="427" t="s">
        <v>214</v>
      </c>
      <c r="C318" s="427" t="s">
        <v>17</v>
      </c>
      <c r="D318" s="427" t="n">
        <v>3489.950731</v>
      </c>
      <c r="E318" s="427" t="n">
        <v>8.73098022004291</v>
      </c>
      <c r="F318" s="427" t="n">
        <v>27.0609877323047</v>
      </c>
      <c r="G318" s="427" t="n">
        <v>7.28313005050027</v>
      </c>
      <c r="H318" s="427" t="n">
        <v>3523.2937621</v>
      </c>
      <c r="I318" s="427" t="n">
        <v>7.77067940473606</v>
      </c>
      <c r="J318" s="427" t="n">
        <v>27.3195287333395</v>
      </c>
      <c r="K318" s="427" t="n">
        <v>6.8716775733642</v>
      </c>
      <c r="L318" s="427" t="n">
        <v>4437.3264188</v>
      </c>
      <c r="M318" s="427" t="n">
        <v>6.19246614395287</v>
      </c>
      <c r="N318" s="427" t="n">
        <v>34.4069143202407</v>
      </c>
      <c r="O318" s="427" t="n">
        <v>4.9099844194665</v>
      </c>
      <c r="P318" s="427" t="n">
        <v>1446.0416047</v>
      </c>
      <c r="Q318" s="427" t="n">
        <v>11.9026899363301</v>
      </c>
      <c r="R318" s="427" t="n">
        <v>11.2125692141151</v>
      </c>
      <c r="S318" s="427" t="n">
        <v>11.7943747417541</v>
      </c>
    </row>
    <row r="319">
      <c r="A319" s="427" t="s">
        <v>215</v>
      </c>
      <c r="B319" s="427" t="s">
        <v>216</v>
      </c>
      <c r="C319" s="427" t="s">
        <v>16</v>
      </c>
      <c r="D319" s="427" t="n">
        <v>122.3005058</v>
      </c>
      <c r="E319" s="427" t="n">
        <v>63.2266832779121</v>
      </c>
      <c r="F319" s="427" t="n">
        <v>8.90104700829663</v>
      </c>
      <c r="G319" s="427" t="n">
        <v>61.571777487612</v>
      </c>
      <c r="H319" s="427" t="n">
        <v>311.3837778</v>
      </c>
      <c r="I319" s="427" t="n">
        <v>41.0653146060343</v>
      </c>
      <c r="J319" s="427" t="n">
        <v>22.6625525846255</v>
      </c>
      <c r="K319" s="427" t="n">
        <v>30.6286283035761</v>
      </c>
      <c r="L319" s="427" t="n">
        <v>904.7150209</v>
      </c>
      <c r="M319" s="427" t="n">
        <v>24.4202357101861</v>
      </c>
      <c r="N319" s="427" t="n">
        <v>65.8452790318956</v>
      </c>
      <c r="O319" s="427" t="n">
        <v>11.7702746888542</v>
      </c>
      <c r="P319" s="427" t="n">
        <v>35.6020426</v>
      </c>
      <c r="Q319" s="427" t="n">
        <v>100</v>
      </c>
      <c r="R319" s="427" t="n">
        <v>2.59112137518224</v>
      </c>
      <c r="S319" s="427" t="n">
        <v>95.871554433227</v>
      </c>
    </row>
    <row r="320">
      <c r="A320" s="427" t="s">
        <v>215</v>
      </c>
      <c r="B320" s="427" t="s">
        <v>216</v>
      </c>
      <c r="C320" s="427" t="s">
        <v>17</v>
      </c>
      <c r="D320" s="427" t="n">
        <v>4267.1564373</v>
      </c>
      <c r="E320" s="427" t="n">
        <v>10.6181953115915</v>
      </c>
      <c r="F320" s="427" t="n">
        <v>18.3842998634451</v>
      </c>
      <c r="G320" s="427" t="n">
        <v>8.61997730586366</v>
      </c>
      <c r="H320" s="427" t="n">
        <v>5391.9820596</v>
      </c>
      <c r="I320" s="427" t="n">
        <v>8.43708211285593</v>
      </c>
      <c r="J320" s="427" t="n">
        <v>23.2304150313095</v>
      </c>
      <c r="K320" s="427" t="n">
        <v>6.78586534163203</v>
      </c>
      <c r="L320" s="427" t="n">
        <v>9308.8761145</v>
      </c>
      <c r="M320" s="427" t="n">
        <v>6.91957132242899</v>
      </c>
      <c r="N320" s="427" t="n">
        <v>40.1056704611738</v>
      </c>
      <c r="O320" s="427" t="n">
        <v>5.30391099377461</v>
      </c>
      <c r="P320" s="427" t="n">
        <v>4242.8580843</v>
      </c>
      <c r="Q320" s="427" t="n">
        <v>9.42760379410121</v>
      </c>
      <c r="R320" s="427" t="n">
        <v>18.2796146440716</v>
      </c>
      <c r="S320" s="427" t="n">
        <v>9.58594239694259</v>
      </c>
    </row>
    <row r="321">
      <c r="A321" s="427" t="s">
        <v>217</v>
      </c>
      <c r="B321" s="427" t="s">
        <v>218</v>
      </c>
      <c r="C321" s="427" t="s">
        <v>16</v>
      </c>
      <c r="D321" s="427" t="n">
        <v>14.2643711</v>
      </c>
      <c r="E321" s="427" t="n">
        <v>99.9999999999999</v>
      </c>
      <c r="F321" s="427" t="n">
        <v>3.95673003865331</v>
      </c>
      <c r="G321" s="427" t="n">
        <v>93.7660058417926</v>
      </c>
      <c r="H321" s="427" t="n">
        <v>26.9626676</v>
      </c>
      <c r="I321" s="427" t="n">
        <v>70.2257262868476</v>
      </c>
      <c r="J321" s="427" t="n">
        <v>7.47905365523927</v>
      </c>
      <c r="K321" s="427" t="n">
        <v>70.1003714426238</v>
      </c>
      <c r="L321" s="427" t="n">
        <v>197.4865881</v>
      </c>
      <c r="M321" s="427" t="n">
        <v>33.4642117031994</v>
      </c>
      <c r="N321" s="427" t="n">
        <v>54.7799205368699</v>
      </c>
      <c r="O321" s="427" t="n">
        <v>16.6917587585527</v>
      </c>
      <c r="P321" s="427" t="n">
        <v>121.7954542</v>
      </c>
      <c r="Q321" s="427" t="n">
        <v>33.3391815981335</v>
      </c>
      <c r="R321" s="427" t="n">
        <v>33.7842957692375</v>
      </c>
      <c r="S321" s="427" t="n">
        <v>25.0351103182433</v>
      </c>
    </row>
    <row r="322">
      <c r="A322" s="427" t="s">
        <v>217</v>
      </c>
      <c r="B322" s="427" t="s">
        <v>218</v>
      </c>
      <c r="C322" s="427" t="s">
        <v>17</v>
      </c>
      <c r="D322" s="427" t="n">
        <v>844.9176884</v>
      </c>
      <c r="E322" s="427" t="n">
        <v>15.4871504836038</v>
      </c>
      <c r="F322" s="427" t="n">
        <v>7.44854037565633</v>
      </c>
      <c r="G322" s="427" t="n">
        <v>16.0284650479433</v>
      </c>
      <c r="H322" s="427" t="n">
        <v>2042.4619275</v>
      </c>
      <c r="I322" s="427" t="n">
        <v>10.3261552382203</v>
      </c>
      <c r="J322" s="427" t="n">
        <v>18.0057304298289</v>
      </c>
      <c r="K322" s="427" t="n">
        <v>8.71255060762783</v>
      </c>
      <c r="L322" s="427" t="n">
        <v>5208.1541218</v>
      </c>
      <c r="M322" s="427" t="n">
        <v>5.27443170255378</v>
      </c>
      <c r="N322" s="427" t="n">
        <v>45.9135212713203</v>
      </c>
      <c r="O322" s="427" t="n">
        <v>4.04377833744927</v>
      </c>
      <c r="P322" s="427" t="n">
        <v>3247.8657176</v>
      </c>
      <c r="Q322" s="427" t="n">
        <v>9.45084433325742</v>
      </c>
      <c r="R322" s="427" t="n">
        <v>28.6322079231944</v>
      </c>
      <c r="S322" s="427" t="n">
        <v>7.64982180827335</v>
      </c>
    </row>
    <row r="323">
      <c r="A323" s="427" t="s">
        <v>219</v>
      </c>
      <c r="B323" s="427" t="s">
        <v>220</v>
      </c>
      <c r="C323" s="427" t="s">
        <v>16</v>
      </c>
      <c r="D323" s="427" t="n">
        <v>386.5956116</v>
      </c>
      <c r="E323" s="427" t="n">
        <v>44.661554953243</v>
      </c>
      <c r="F323" s="427" t="n">
        <v>19.4149465271096</v>
      </c>
      <c r="G323" s="427" t="n">
        <v>39.0143070594894</v>
      </c>
      <c r="H323" s="427" t="n">
        <v>335.0115004</v>
      </c>
      <c r="I323" s="427" t="n">
        <v>54.4028377620375</v>
      </c>
      <c r="J323" s="427" t="n">
        <v>16.8243771296673</v>
      </c>
      <c r="K323" s="427" t="n">
        <v>46.4498353763763</v>
      </c>
      <c r="L323" s="427" t="n">
        <v>688.0691607</v>
      </c>
      <c r="M323" s="427" t="n">
        <v>37.8518289973735</v>
      </c>
      <c r="N323" s="427" t="n">
        <v>34.5550377735941</v>
      </c>
      <c r="O323" s="427" t="n">
        <v>30.9100798152935</v>
      </c>
      <c r="P323" s="427" t="n">
        <v>581.550492</v>
      </c>
      <c r="Q323" s="427" t="n">
        <v>31.8179181291125</v>
      </c>
      <c r="R323" s="427" t="n">
        <v>29.2056385696291</v>
      </c>
      <c r="S323" s="427" t="n">
        <v>26.3938090963391</v>
      </c>
    </row>
    <row r="324">
      <c r="A324" s="427" t="s">
        <v>219</v>
      </c>
      <c r="B324" s="427" t="s">
        <v>220</v>
      </c>
      <c r="C324" s="427" t="s">
        <v>17</v>
      </c>
      <c r="D324" s="427" t="n">
        <v>4325.3795293</v>
      </c>
      <c r="E324" s="427" t="n">
        <v>16.0299789096565</v>
      </c>
      <c r="F324" s="427" t="n">
        <v>10.9242569462549</v>
      </c>
      <c r="G324" s="427" t="n">
        <v>15.9886857480744</v>
      </c>
      <c r="H324" s="427" t="n">
        <v>7534.9593155</v>
      </c>
      <c r="I324" s="427" t="n">
        <v>10.8595175595596</v>
      </c>
      <c r="J324" s="427" t="n">
        <v>19.0304298350024</v>
      </c>
      <c r="K324" s="427" t="n">
        <v>10.1309256946424</v>
      </c>
      <c r="L324" s="427" t="n">
        <v>16645.180035</v>
      </c>
      <c r="M324" s="427" t="n">
        <v>8.50822688430202</v>
      </c>
      <c r="N324" s="427" t="n">
        <v>42.0393684270385</v>
      </c>
      <c r="O324" s="427" t="n">
        <v>6.01797622124452</v>
      </c>
      <c r="P324" s="427" t="n">
        <v>11088.7487265</v>
      </c>
      <c r="Q324" s="427" t="n">
        <v>9.24822190881139</v>
      </c>
      <c r="R324" s="427" t="n">
        <v>28.0059447917042</v>
      </c>
      <c r="S324" s="427" t="n">
        <v>7.82677981031781</v>
      </c>
    </row>
    <row r="325">
      <c r="A325" s="427" t="s">
        <v>221</v>
      </c>
      <c r="B325" s="427" t="s">
        <v>222</v>
      </c>
      <c r="C325" s="427" t="s">
        <v>16</v>
      </c>
      <c r="D325" s="427" t="n">
        <v>339.8721197</v>
      </c>
      <c r="E325" s="427" t="n">
        <v>30.0192480140877</v>
      </c>
      <c r="F325" s="427" t="n">
        <v>28.3878825670341</v>
      </c>
      <c r="G325" s="427" t="n">
        <v>21.1635141830622</v>
      </c>
      <c r="H325" s="427" t="n">
        <v>281.5594317</v>
      </c>
      <c r="I325" s="427" t="n">
        <v>45.0501653400403</v>
      </c>
      <c r="J325" s="427" t="n">
        <v>23.5173043608156</v>
      </c>
      <c r="K325" s="427" t="n">
        <v>32.7997746861119</v>
      </c>
      <c r="L325" s="427" t="n">
        <v>321.251581</v>
      </c>
      <c r="M325" s="427" t="n">
        <v>40.3767681714897</v>
      </c>
      <c r="N325" s="427" t="n">
        <v>26.832598578406</v>
      </c>
      <c r="O325" s="427" t="n">
        <v>31.5703103442527</v>
      </c>
      <c r="P325" s="427" t="n">
        <v>254.5605116</v>
      </c>
      <c r="Q325" s="427" t="n">
        <v>36.8107995987095</v>
      </c>
      <c r="R325" s="427" t="n">
        <v>21.2622144937443</v>
      </c>
      <c r="S325" s="427" t="n">
        <v>32.8637101698393</v>
      </c>
    </row>
    <row r="326">
      <c r="A326" s="427" t="s">
        <v>221</v>
      </c>
      <c r="B326" s="427" t="s">
        <v>222</v>
      </c>
      <c r="C326" s="427" t="s">
        <v>17</v>
      </c>
      <c r="D326" s="427" t="n">
        <v>6095.959181</v>
      </c>
      <c r="E326" s="427" t="n">
        <v>8.28601455673772</v>
      </c>
      <c r="F326" s="427" t="n">
        <v>32.6350587245375</v>
      </c>
      <c r="G326" s="427" t="n">
        <v>6.87057222833262</v>
      </c>
      <c r="H326" s="427" t="n">
        <v>4240.1891623</v>
      </c>
      <c r="I326" s="427" t="n">
        <v>8.04386557802563</v>
      </c>
      <c r="J326" s="427" t="n">
        <v>22.7000900442558</v>
      </c>
      <c r="K326" s="427" t="n">
        <v>7.70201395907908</v>
      </c>
      <c r="L326" s="427" t="n">
        <v>5268.3942439</v>
      </c>
      <c r="M326" s="427" t="n">
        <v>8.16337495585382</v>
      </c>
      <c r="N326" s="427" t="n">
        <v>28.2046435070595</v>
      </c>
      <c r="O326" s="427" t="n">
        <v>7.03392119160685</v>
      </c>
      <c r="P326" s="427" t="n">
        <v>3074.630729</v>
      </c>
      <c r="Q326" s="427" t="n">
        <v>13.0953197422504</v>
      </c>
      <c r="R326" s="427" t="n">
        <v>16.4602077241472</v>
      </c>
      <c r="S326" s="427" t="n">
        <v>12.1109689574892</v>
      </c>
    </row>
    <row r="327">
      <c r="A327" s="427" t="s">
        <v>223</v>
      </c>
      <c r="B327" s="427" t="s">
        <v>224</v>
      </c>
      <c r="C327" s="427" t="s">
        <v>16</v>
      </c>
      <c r="D327" s="427" t="n">
        <v>354.9494802</v>
      </c>
      <c r="E327" s="427" t="n">
        <v>41.5702881920552</v>
      </c>
      <c r="F327" s="427" t="n">
        <v>25.9481937073314</v>
      </c>
      <c r="G327" s="427" t="n">
        <v>31.0046669010012</v>
      </c>
      <c r="H327" s="427" t="n">
        <v>406.5022939</v>
      </c>
      <c r="I327" s="427" t="n">
        <v>41.5359361020808</v>
      </c>
      <c r="J327" s="427" t="n">
        <v>29.716905793603</v>
      </c>
      <c r="K327" s="427" t="n">
        <v>33.17656639366</v>
      </c>
      <c r="L327" s="427" t="n">
        <v>539.6734762</v>
      </c>
      <c r="M327" s="427" t="n">
        <v>31.2947856879683</v>
      </c>
      <c r="N327" s="427" t="n">
        <v>39.4522394884366</v>
      </c>
      <c r="O327" s="427" t="n">
        <v>23.1778009203387</v>
      </c>
      <c r="P327" s="427" t="n">
        <v>66.7906987</v>
      </c>
      <c r="Q327" s="427" t="n">
        <v>74.52367508042</v>
      </c>
      <c r="R327" s="427" t="n">
        <v>4.8826610106291</v>
      </c>
      <c r="S327" s="427" t="n">
        <v>75.9683920510621</v>
      </c>
    </row>
    <row r="328">
      <c r="A328" s="427" t="s">
        <v>223</v>
      </c>
      <c r="B328" s="427" t="s">
        <v>224</v>
      </c>
      <c r="C328" s="427" t="s">
        <v>17</v>
      </c>
      <c r="D328" s="427" t="n">
        <v>4138.8033742</v>
      </c>
      <c r="E328" s="427" t="n">
        <v>8.52809354236488</v>
      </c>
      <c r="F328" s="427" t="n">
        <v>22.4448994043175</v>
      </c>
      <c r="G328" s="427" t="n">
        <v>8.22173253780369</v>
      </c>
      <c r="H328" s="427" t="n">
        <v>4497.4045482</v>
      </c>
      <c r="I328" s="427" t="n">
        <v>9.18246685230965</v>
      </c>
      <c r="J328" s="427" t="n">
        <v>24.3896081882317</v>
      </c>
      <c r="K328" s="427" t="n">
        <v>7.65289059149404</v>
      </c>
      <c r="L328" s="427" t="n">
        <v>6915.9918463</v>
      </c>
      <c r="M328" s="427" t="n">
        <v>7.09901308123644</v>
      </c>
      <c r="N328" s="427" t="n">
        <v>37.5057056923581</v>
      </c>
      <c r="O328" s="427" t="n">
        <v>6.03602929873803</v>
      </c>
      <c r="P328" s="427" t="n">
        <v>2887.6395001</v>
      </c>
      <c r="Q328" s="427" t="n">
        <v>10.3280825034653</v>
      </c>
      <c r="R328" s="427" t="n">
        <v>15.6597867150928</v>
      </c>
      <c r="S328" s="427" t="n">
        <v>9.28063171462747</v>
      </c>
    </row>
    <row r="329">
      <c r="A329" s="427" t="s">
        <v>225</v>
      </c>
      <c r="B329" s="427" t="s">
        <v>226</v>
      </c>
      <c r="C329" s="427" t="s">
        <v>16</v>
      </c>
      <c r="D329" s="427" t="n">
        <v>499.7591671</v>
      </c>
      <c r="E329" s="427" t="n">
        <v>38.5379554747693</v>
      </c>
      <c r="F329" s="427" t="n">
        <v>14.7795975970686</v>
      </c>
      <c r="G329" s="427" t="n">
        <v>31.9903449717751</v>
      </c>
      <c r="H329" s="427" t="n">
        <v>806.2341861</v>
      </c>
      <c r="I329" s="427" t="n">
        <v>27.3742436929466</v>
      </c>
      <c r="J329" s="427" t="n">
        <v>23.8431180936673</v>
      </c>
      <c r="K329" s="427" t="n">
        <v>19.7100915801646</v>
      </c>
      <c r="L329" s="427" t="n">
        <v>1352.6497824</v>
      </c>
      <c r="M329" s="427" t="n">
        <v>22.551748702751</v>
      </c>
      <c r="N329" s="427" t="n">
        <v>40.0025067867022</v>
      </c>
      <c r="O329" s="427" t="n">
        <v>13.7173186379084</v>
      </c>
      <c r="P329" s="427" t="n">
        <v>722.7694084</v>
      </c>
      <c r="Q329" s="427" t="n">
        <v>32.3947950140247</v>
      </c>
      <c r="R329" s="427" t="n">
        <v>21.3747775225619</v>
      </c>
      <c r="S329" s="427" t="n">
        <v>25.8993955404514</v>
      </c>
    </row>
    <row r="330">
      <c r="A330" s="427" t="s">
        <v>225</v>
      </c>
      <c r="B330" s="427" t="s">
        <v>226</v>
      </c>
      <c r="C330" s="427" t="s">
        <v>17</v>
      </c>
      <c r="D330" s="427" t="n">
        <v>8141.8310048</v>
      </c>
      <c r="E330" s="427" t="n">
        <v>10.5920333458641</v>
      </c>
      <c r="F330" s="427" t="n">
        <v>18.8267333959397</v>
      </c>
      <c r="G330" s="427" t="n">
        <v>9.60455913044002</v>
      </c>
      <c r="H330" s="427" t="n">
        <v>9707.5136699</v>
      </c>
      <c r="I330" s="427" t="n">
        <v>8.26561532619593</v>
      </c>
      <c r="J330" s="427" t="n">
        <v>22.4471340283164</v>
      </c>
      <c r="K330" s="427" t="n">
        <v>7.03884528353994</v>
      </c>
      <c r="L330" s="427" t="n">
        <v>16590.9146934</v>
      </c>
      <c r="M330" s="427" t="n">
        <v>6.43074626423583</v>
      </c>
      <c r="N330" s="427" t="n">
        <v>38.3639414209499</v>
      </c>
      <c r="O330" s="427" t="n">
        <v>4.82149124741932</v>
      </c>
      <c r="P330" s="427" t="n">
        <v>8805.8568517</v>
      </c>
      <c r="Q330" s="427" t="n">
        <v>7.36838723393359</v>
      </c>
      <c r="R330" s="427" t="n">
        <v>20.3621911547939</v>
      </c>
      <c r="S330" s="427" t="n">
        <v>6.8940522902361</v>
      </c>
    </row>
    <row r="331">
      <c r="A331" s="427" t="s">
        <v>227</v>
      </c>
      <c r="B331" s="427" t="s">
        <v>228</v>
      </c>
      <c r="C331" s="427" t="s">
        <v>16</v>
      </c>
      <c r="D331" s="427" t="n">
        <v>146.8448276</v>
      </c>
      <c r="E331" s="427" t="n">
        <v>36.9736028812172</v>
      </c>
      <c r="F331" s="427" t="n">
        <v>7.78700600081864</v>
      </c>
      <c r="G331" s="427" t="n">
        <v>27.9743251662243</v>
      </c>
      <c r="H331" s="427" t="n">
        <v>380.1487967</v>
      </c>
      <c r="I331" s="427" t="n">
        <v>29.4819335111683</v>
      </c>
      <c r="J331" s="427" t="n">
        <v>20.1588371173033</v>
      </c>
      <c r="K331" s="427" t="n">
        <v>13.8936151777478</v>
      </c>
      <c r="L331" s="427" t="n">
        <v>620.8354266</v>
      </c>
      <c r="M331" s="427" t="n">
        <v>22.8793749836787</v>
      </c>
      <c r="N331" s="427" t="n">
        <v>32.9221619274454</v>
      </c>
      <c r="O331" s="427" t="n">
        <v>11.7848194950526</v>
      </c>
      <c r="P331" s="427" t="n">
        <v>737.938439</v>
      </c>
      <c r="Q331" s="427" t="n">
        <v>28.1537157229005</v>
      </c>
      <c r="R331" s="427" t="n">
        <v>39.1319949544327</v>
      </c>
      <c r="S331" s="427" t="n">
        <v>9.06279561924437</v>
      </c>
    </row>
    <row r="332">
      <c r="A332" s="427" t="s">
        <v>227</v>
      </c>
      <c r="B332" s="427" t="s">
        <v>228</v>
      </c>
      <c r="C332" s="427" t="s">
        <v>17</v>
      </c>
      <c r="D332" s="427" t="n">
        <v>1016.4897775</v>
      </c>
      <c r="E332" s="427" t="n">
        <v>12.5554497805798</v>
      </c>
      <c r="F332" s="427" t="n">
        <v>13.0193992887958</v>
      </c>
      <c r="G332" s="427" t="n">
        <v>10.4875812701189</v>
      </c>
      <c r="H332" s="427" t="n">
        <v>1255.1790686</v>
      </c>
      <c r="I332" s="427" t="n">
        <v>13.9992695419246</v>
      </c>
      <c r="J332" s="427" t="n">
        <v>16.0765782743371</v>
      </c>
      <c r="K332" s="427" t="n">
        <v>12.6712402263337</v>
      </c>
      <c r="L332" s="427" t="n">
        <v>3920.6088152</v>
      </c>
      <c r="M332" s="427" t="n">
        <v>8.34355134786786</v>
      </c>
      <c r="N332" s="427" t="n">
        <v>50.2159222356385</v>
      </c>
      <c r="O332" s="427" t="n">
        <v>5.0930196492902</v>
      </c>
      <c r="P332" s="427" t="n">
        <v>1615.2237061</v>
      </c>
      <c r="Q332" s="427" t="n">
        <v>11.052891825884</v>
      </c>
      <c r="R332" s="427" t="n">
        <v>20.6881002012285</v>
      </c>
      <c r="S332" s="427" t="n">
        <v>9.00992273196803</v>
      </c>
    </row>
    <row r="333">
      <c r="A333" s="427" t="s">
        <v>229</v>
      </c>
      <c r="B333" s="427" t="s">
        <v>230</v>
      </c>
      <c r="C333" s="427" t="s">
        <v>16</v>
      </c>
      <c r="D333" s="427" t="n">
        <v>495.9866147</v>
      </c>
      <c r="E333" s="427" t="n">
        <v>40.2778330979562</v>
      </c>
      <c r="F333" s="427" t="n">
        <v>12.7922173543485</v>
      </c>
      <c r="G333" s="427" t="n">
        <v>38.8115675063703</v>
      </c>
      <c r="H333" s="427" t="n">
        <v>379.4653605</v>
      </c>
      <c r="I333" s="427" t="n">
        <v>43.9025774164453</v>
      </c>
      <c r="J333" s="427" t="n">
        <v>9.78696445850321</v>
      </c>
      <c r="K333" s="427" t="n">
        <v>44.8709513541999</v>
      </c>
      <c r="L333" s="427" t="n">
        <v>2434.6167786</v>
      </c>
      <c r="M333" s="427" t="n">
        <v>25.1535638953551</v>
      </c>
      <c r="N333" s="427" t="n">
        <v>62.7923135087683</v>
      </c>
      <c r="O333" s="427" t="n">
        <v>13.7410834766499</v>
      </c>
      <c r="P333" s="427" t="n">
        <v>567.1841177</v>
      </c>
      <c r="Q333" s="427" t="n">
        <v>56.3667773878624</v>
      </c>
      <c r="R333" s="427" t="n">
        <v>14.62850467838</v>
      </c>
      <c r="S333" s="427" t="n">
        <v>50.0332147730967</v>
      </c>
    </row>
    <row r="334">
      <c r="A334" s="427" t="s">
        <v>229</v>
      </c>
      <c r="B334" s="427" t="s">
        <v>230</v>
      </c>
      <c r="C334" s="427" t="s">
        <v>17</v>
      </c>
      <c r="D334" s="427" t="n">
        <v>10192.7239454</v>
      </c>
      <c r="E334" s="427" t="n">
        <v>11.0453704858427</v>
      </c>
      <c r="F334" s="427" t="n">
        <v>18.3121066154884</v>
      </c>
      <c r="G334" s="427" t="n">
        <v>9.87543195149076</v>
      </c>
      <c r="H334" s="427" t="n">
        <v>10423.243805</v>
      </c>
      <c r="I334" s="427" t="n">
        <v>11.576984779178</v>
      </c>
      <c r="J334" s="427" t="n">
        <v>18.7262554012884</v>
      </c>
      <c r="K334" s="427" t="n">
        <v>9.96019908404965</v>
      </c>
      <c r="L334" s="427" t="n">
        <v>21711.9172203</v>
      </c>
      <c r="M334" s="427" t="n">
        <v>7.83758613130954</v>
      </c>
      <c r="N334" s="427" t="n">
        <v>39.0073296495217</v>
      </c>
      <c r="O334" s="427" t="n">
        <v>6.20351668627118</v>
      </c>
      <c r="P334" s="427" t="n">
        <v>13333.2367092</v>
      </c>
      <c r="Q334" s="427" t="n">
        <v>9.07927753170371</v>
      </c>
      <c r="R334" s="427" t="n">
        <v>23.9543083337015</v>
      </c>
      <c r="S334" s="427" t="n">
        <v>8.62016129027903</v>
      </c>
    </row>
    <row r="335">
      <c r="A335" s="427" t="s">
        <v>231</v>
      </c>
      <c r="B335" s="427" t="s">
        <v>232</v>
      </c>
      <c r="C335" s="427" t="s">
        <v>16</v>
      </c>
      <c r="D335" s="427" t="n">
        <v>1704.8411878</v>
      </c>
      <c r="E335" s="427" t="n">
        <v>30.2324957676807</v>
      </c>
      <c r="F335" s="427" t="n">
        <v>27.0963259171163</v>
      </c>
      <c r="G335" s="427" t="n">
        <v>27.4675846295365</v>
      </c>
      <c r="H335" s="427" t="n">
        <v>584.3897496</v>
      </c>
      <c r="I335" s="427" t="n">
        <v>44.2146812779286</v>
      </c>
      <c r="J335" s="427" t="n">
        <v>9.28814673829972</v>
      </c>
      <c r="K335" s="427" t="n">
        <v>38.7952262614564</v>
      </c>
      <c r="L335" s="427" t="n">
        <v>2025.8555786</v>
      </c>
      <c r="M335" s="427" t="n">
        <v>25.1396007413363</v>
      </c>
      <c r="N335" s="427" t="n">
        <v>32.1984495749956</v>
      </c>
      <c r="O335" s="427" t="n">
        <v>18.9320333278519</v>
      </c>
      <c r="P335" s="427" t="n">
        <v>1976.6933844</v>
      </c>
      <c r="Q335" s="427" t="n">
        <v>27.9585099627696</v>
      </c>
      <c r="R335" s="427" t="n">
        <v>31.4170777695884</v>
      </c>
      <c r="S335" s="427" t="n">
        <v>18.7969984821955</v>
      </c>
    </row>
    <row r="336">
      <c r="A336" s="427" t="s">
        <v>231</v>
      </c>
      <c r="B336" s="427" t="s">
        <v>232</v>
      </c>
      <c r="C336" s="427" t="s">
        <v>17</v>
      </c>
      <c r="D336" s="427" t="n">
        <v>10400.3879095</v>
      </c>
      <c r="E336" s="427" t="n">
        <v>11.1609084465619</v>
      </c>
      <c r="F336" s="427" t="n">
        <v>17.5376667206279</v>
      </c>
      <c r="G336" s="427" t="n">
        <v>10.6037491244654</v>
      </c>
      <c r="H336" s="427" t="n">
        <v>11028.2025794</v>
      </c>
      <c r="I336" s="427" t="n">
        <v>10.6478076776006</v>
      </c>
      <c r="J336" s="427" t="n">
        <v>18.596319968837</v>
      </c>
      <c r="K336" s="427" t="n">
        <v>9.25277163725419</v>
      </c>
      <c r="L336" s="427" t="n">
        <v>26132.8632929</v>
      </c>
      <c r="M336" s="427" t="n">
        <v>6.39398755014899</v>
      </c>
      <c r="N336" s="427" t="n">
        <v>44.0665724081289</v>
      </c>
      <c r="O336" s="427" t="n">
        <v>5.56714666649366</v>
      </c>
      <c r="P336" s="427" t="n">
        <v>11741.6911301</v>
      </c>
      <c r="Q336" s="427" t="n">
        <v>11.0642588474643</v>
      </c>
      <c r="R336" s="427" t="n">
        <v>19.7994409024063</v>
      </c>
      <c r="S336" s="427" t="n">
        <v>10.2465668565174</v>
      </c>
    </row>
    <row r="337">
      <c r="A337" s="427" t="s">
        <v>233</v>
      </c>
      <c r="B337" s="427" t="s">
        <v>234</v>
      </c>
      <c r="C337" s="427" t="s">
        <v>16</v>
      </c>
      <c r="D337" s="427" t="n">
        <v>271.2440039</v>
      </c>
      <c r="E337" s="427" t="n">
        <v>78.1962044179789</v>
      </c>
      <c r="F337" s="427" t="n">
        <v>7.16632350550321</v>
      </c>
      <c r="G337" s="427" t="n">
        <v>72.0206779954653</v>
      </c>
      <c r="H337" s="427" t="n">
        <v>697.4695415</v>
      </c>
      <c r="I337" s="427" t="n">
        <v>33.609131266268</v>
      </c>
      <c r="J337" s="427" t="n">
        <v>18.4272916553271</v>
      </c>
      <c r="K337" s="427" t="n">
        <v>25.1675332094837</v>
      </c>
      <c r="L337" s="427" t="n">
        <v>1128.7674128</v>
      </c>
      <c r="M337" s="427" t="n">
        <v>27.8892270710078</v>
      </c>
      <c r="N337" s="427" t="n">
        <v>29.82227192597</v>
      </c>
      <c r="O337" s="427" t="n">
        <v>21.6083865664843</v>
      </c>
      <c r="P337" s="427" t="n">
        <v>1687.5003323</v>
      </c>
      <c r="Q337" s="427" t="n">
        <v>33.2495335859809</v>
      </c>
      <c r="R337" s="427" t="n">
        <v>44.5841129131996</v>
      </c>
      <c r="S337" s="427" t="n">
        <v>20.1047668535896</v>
      </c>
    </row>
    <row r="338">
      <c r="A338" s="427" t="s">
        <v>233</v>
      </c>
      <c r="B338" s="427" t="s">
        <v>234</v>
      </c>
      <c r="C338" s="427" t="s">
        <v>17</v>
      </c>
      <c r="D338" s="427" t="n">
        <v>5235.8502244</v>
      </c>
      <c r="E338" s="427" t="n">
        <v>14.4332313770934</v>
      </c>
      <c r="F338" s="427" t="n">
        <v>13.1528354857932</v>
      </c>
      <c r="G338" s="427" t="n">
        <v>13.6017649398583</v>
      </c>
      <c r="H338" s="427" t="n">
        <v>5392.5615941</v>
      </c>
      <c r="I338" s="427" t="n">
        <v>13.6479972913117</v>
      </c>
      <c r="J338" s="427" t="n">
        <v>13.5465058117341</v>
      </c>
      <c r="K338" s="427" t="n">
        <v>12.6162983057415</v>
      </c>
      <c r="L338" s="427" t="n">
        <v>14014.4166705</v>
      </c>
      <c r="M338" s="427" t="n">
        <v>7.13994566096055</v>
      </c>
      <c r="N338" s="427" t="n">
        <v>35.2052310506202</v>
      </c>
      <c r="O338" s="427" t="n">
        <v>5.6817255843143</v>
      </c>
      <c r="P338" s="427" t="n">
        <v>15164.9394258</v>
      </c>
      <c r="Q338" s="427" t="n">
        <v>6.60080100207746</v>
      </c>
      <c r="R338" s="427" t="n">
        <v>38.0954276518525</v>
      </c>
      <c r="S338" s="427" t="n">
        <v>5.23901915113238</v>
      </c>
    </row>
    <row r="339">
      <c r="A339" s="427" t="s">
        <v>235</v>
      </c>
      <c r="B339" s="427" t="s">
        <v>236</v>
      </c>
      <c r="C339" s="427" t="s">
        <v>16</v>
      </c>
      <c r="D339" s="427" t="n">
        <v>127.3875177</v>
      </c>
      <c r="E339" s="427" t="n">
        <v>57.2104373822365</v>
      </c>
      <c r="F339" s="427" t="n">
        <v>3.40775742216067</v>
      </c>
      <c r="G339" s="427" t="n">
        <v>52.5141864518423</v>
      </c>
      <c r="H339" s="427" t="n">
        <v>281.2633984</v>
      </c>
      <c r="I339" s="427" t="n">
        <v>41.6680328374831</v>
      </c>
      <c r="J339" s="427" t="n">
        <v>7.52410794075575</v>
      </c>
      <c r="K339" s="427" t="n">
        <v>33.5309974833513</v>
      </c>
      <c r="L339" s="427" t="n">
        <v>1713.1739704</v>
      </c>
      <c r="M339" s="427" t="n">
        <v>20.611186871104</v>
      </c>
      <c r="N339" s="427" t="n">
        <v>45.8293043030468</v>
      </c>
      <c r="O339" s="427" t="n">
        <v>13.4640471908155</v>
      </c>
      <c r="P339" s="427" t="n">
        <v>1616.3378381</v>
      </c>
      <c r="Q339" s="427" t="n">
        <v>19.673419350051</v>
      </c>
      <c r="R339" s="427" t="n">
        <v>43.2388303340368</v>
      </c>
      <c r="S339" s="427" t="n">
        <v>12.8234757210523</v>
      </c>
    </row>
    <row r="340">
      <c r="A340" s="427" t="s">
        <v>235</v>
      </c>
      <c r="B340" s="427" t="s">
        <v>236</v>
      </c>
      <c r="C340" s="427" t="s">
        <v>17</v>
      </c>
      <c r="D340" s="427" t="n">
        <v>3795.1193114</v>
      </c>
      <c r="E340" s="427" t="n">
        <v>15.115172290204</v>
      </c>
      <c r="F340" s="427" t="n">
        <v>11.4185961809669</v>
      </c>
      <c r="G340" s="427" t="n">
        <v>14.8317773491453</v>
      </c>
      <c r="H340" s="427" t="n">
        <v>3696.5430563</v>
      </c>
      <c r="I340" s="427" t="n">
        <v>11.945273228017</v>
      </c>
      <c r="J340" s="427" t="n">
        <v>11.122004069452</v>
      </c>
      <c r="K340" s="427" t="n">
        <v>11.3853725777897</v>
      </c>
      <c r="L340" s="427" t="n">
        <v>10692.2209541</v>
      </c>
      <c r="M340" s="427" t="n">
        <v>6.97535108158669</v>
      </c>
      <c r="N340" s="427" t="n">
        <v>32.1703070008362</v>
      </c>
      <c r="O340" s="427" t="n">
        <v>6.19718616234795</v>
      </c>
      <c r="P340" s="427" t="n">
        <v>15052.4204344</v>
      </c>
      <c r="Q340" s="427" t="n">
        <v>5.80880701496844</v>
      </c>
      <c r="R340" s="427" t="n">
        <v>45.2890927487449</v>
      </c>
      <c r="S340" s="427" t="n">
        <v>4.84734411425321</v>
      </c>
    </row>
    <row r="341">
      <c r="A341" s="427" t="s">
        <v>237</v>
      </c>
      <c r="B341" s="427" t="s">
        <v>238</v>
      </c>
      <c r="C341" s="427" t="s">
        <v>16</v>
      </c>
      <c r="D341" s="427" t="n">
        <v>31.3714784</v>
      </c>
      <c r="E341" s="427" t="n">
        <v>43.9994947010125</v>
      </c>
      <c r="F341" s="427" t="n">
        <v>9.18066472839611</v>
      </c>
      <c r="G341" s="427" t="n">
        <v>39.8019184348573</v>
      </c>
      <c r="H341" s="427" t="n">
        <v>106.8563037</v>
      </c>
      <c r="I341" s="427" t="n">
        <v>28.623031051821</v>
      </c>
      <c r="J341" s="427" t="n">
        <v>31.2708214090852</v>
      </c>
      <c r="K341" s="427" t="n">
        <v>22.7713383692855</v>
      </c>
      <c r="L341" s="427" t="n">
        <v>144.9340717</v>
      </c>
      <c r="M341" s="427" t="n">
        <v>27.0437589535989</v>
      </c>
      <c r="N341" s="427" t="n">
        <v>42.4140393714764</v>
      </c>
      <c r="O341" s="427" t="n">
        <v>18.4996288422412</v>
      </c>
      <c r="P341" s="427" t="n">
        <v>58.5506401</v>
      </c>
      <c r="Q341" s="427" t="n">
        <v>34.9442371277304</v>
      </c>
      <c r="R341" s="427" t="n">
        <v>17.1344744910423</v>
      </c>
      <c r="S341" s="427" t="n">
        <v>30.3069948373259</v>
      </c>
    </row>
    <row r="342">
      <c r="A342" s="427" t="s">
        <v>237</v>
      </c>
      <c r="B342" s="427" t="s">
        <v>238</v>
      </c>
      <c r="C342" s="427" t="s">
        <v>17</v>
      </c>
      <c r="D342" s="427" t="n">
        <v>782.4079287</v>
      </c>
      <c r="E342" s="427" t="n">
        <v>11.0797289642805</v>
      </c>
      <c r="F342" s="427" t="n">
        <v>13.8723771750034</v>
      </c>
      <c r="G342" s="427" t="n">
        <v>10.2078678400443</v>
      </c>
      <c r="H342" s="427" t="n">
        <v>1236.5639865</v>
      </c>
      <c r="I342" s="427" t="n">
        <v>9.9524234750206</v>
      </c>
      <c r="J342" s="427" t="n">
        <v>21.9247292780582</v>
      </c>
      <c r="K342" s="427" t="n">
        <v>8.86197992567659</v>
      </c>
      <c r="L342" s="427" t="n">
        <v>2565.3057696</v>
      </c>
      <c r="M342" s="427" t="n">
        <v>5.70182508636456</v>
      </c>
      <c r="N342" s="427" t="n">
        <v>45.4838044193039</v>
      </c>
      <c r="O342" s="427" t="n">
        <v>4.49770455988448</v>
      </c>
      <c r="P342" s="427" t="n">
        <v>1055.7645288</v>
      </c>
      <c r="Q342" s="427" t="n">
        <v>9.31696338357267</v>
      </c>
      <c r="R342" s="427" t="n">
        <v>18.7190891276346</v>
      </c>
      <c r="S342" s="427" t="n">
        <v>8.76376762826204</v>
      </c>
    </row>
    <row r="343">
      <c r="A343" s="427" t="s">
        <v>239</v>
      </c>
      <c r="B343" s="427" t="s">
        <v>240</v>
      </c>
      <c r="C343" s="427" t="s">
        <v>16</v>
      </c>
      <c r="D343" s="427" t="n">
        <v>42.2210565</v>
      </c>
      <c r="E343" s="427" t="n">
        <v>43.2119566510308</v>
      </c>
      <c r="F343" s="427" t="n">
        <v>29.9669852644118</v>
      </c>
      <c r="G343" s="427" t="n">
        <v>31.7926343387077</v>
      </c>
      <c r="H343" s="427" t="n">
        <v>49.8688464</v>
      </c>
      <c r="I343" s="427" t="n">
        <v>37.821231091089</v>
      </c>
      <c r="J343" s="427" t="n">
        <v>35.3951110915951</v>
      </c>
      <c r="K343" s="427" t="n">
        <v>30.8704425481039</v>
      </c>
      <c r="L343" s="427" t="n">
        <v>45.4285852</v>
      </c>
      <c r="M343" s="427" t="n">
        <v>42.4699483304354</v>
      </c>
      <c r="N343" s="427" t="n">
        <v>32.2435736128838</v>
      </c>
      <c r="O343" s="427" t="n">
        <v>24.7844380945094</v>
      </c>
      <c r="P343" s="427" t="n">
        <v>3.3734172</v>
      </c>
      <c r="Q343" s="427" t="n">
        <v>99.9999999999998</v>
      </c>
      <c r="R343" s="427" t="n">
        <v>2.39433003110932</v>
      </c>
      <c r="S343" s="427" t="n">
        <v>102.672898015482</v>
      </c>
    </row>
    <row r="344">
      <c r="A344" s="427" t="s">
        <v>239</v>
      </c>
      <c r="B344" s="427" t="s">
        <v>240</v>
      </c>
      <c r="C344" s="427" t="s">
        <v>17</v>
      </c>
      <c r="D344" s="427" t="n">
        <v>979.2589087</v>
      </c>
      <c r="E344" s="427" t="n">
        <v>11.4332894296715</v>
      </c>
      <c r="F344" s="427" t="n">
        <v>30.9308958952193</v>
      </c>
      <c r="G344" s="427" t="n">
        <v>8.76414660396245</v>
      </c>
      <c r="H344" s="427" t="n">
        <v>1023.0993273</v>
      </c>
      <c r="I344" s="427" t="n">
        <v>12.582813320578</v>
      </c>
      <c r="J344" s="427" t="n">
        <v>32.3156404317991</v>
      </c>
      <c r="K344" s="427" t="n">
        <v>8.65163200143066</v>
      </c>
      <c r="L344" s="427" t="n">
        <v>969.5130939</v>
      </c>
      <c r="M344" s="427" t="n">
        <v>11.1317887649716</v>
      </c>
      <c r="N344" s="427" t="n">
        <v>30.6230643500429</v>
      </c>
      <c r="O344" s="427" t="n">
        <v>8.23476115153469</v>
      </c>
      <c r="P344" s="427" t="n">
        <v>194.0858154</v>
      </c>
      <c r="Q344" s="427" t="n">
        <v>21.5839165218631</v>
      </c>
      <c r="R344" s="427" t="n">
        <v>6.13039932293868</v>
      </c>
      <c r="S344" s="427" t="n">
        <v>20.071044736531</v>
      </c>
    </row>
    <row r="345">
      <c r="A345" s="427" t="s">
        <v>241</v>
      </c>
      <c r="B345" s="427" t="s">
        <v>242</v>
      </c>
      <c r="C345" s="427" t="s">
        <v>16</v>
      </c>
      <c r="D345" s="427" t="n">
        <v>101.9719872</v>
      </c>
      <c r="E345" s="427" t="n">
        <v>38.0853833482097</v>
      </c>
      <c r="F345" s="427" t="n">
        <v>36.6383687666026</v>
      </c>
      <c r="G345" s="427" t="n">
        <v>29.2339251973524</v>
      </c>
      <c r="H345" s="427" t="n">
        <v>82.7148407</v>
      </c>
      <c r="I345" s="427" t="n">
        <v>41.2284128718466</v>
      </c>
      <c r="J345" s="427" t="n">
        <v>29.7193074220818</v>
      </c>
      <c r="K345" s="427" t="n">
        <v>34.7311061137653</v>
      </c>
      <c r="L345" s="427" t="n">
        <v>77.3110387</v>
      </c>
      <c r="M345" s="427" t="n">
        <v>35.1113425387459</v>
      </c>
      <c r="N345" s="427" t="n">
        <v>27.7777301727399</v>
      </c>
      <c r="O345" s="427" t="n">
        <v>29.8869518390304</v>
      </c>
      <c r="P345" s="427" t="n">
        <v>16.3223497</v>
      </c>
      <c r="Q345" s="427" t="n">
        <v>70.415568767139</v>
      </c>
      <c r="R345" s="427" t="n">
        <v>5.86459363857573</v>
      </c>
      <c r="S345" s="427" t="n">
        <v>70.9962766058616</v>
      </c>
    </row>
    <row r="346">
      <c r="A346" s="427" t="s">
        <v>241</v>
      </c>
      <c r="B346" s="427" t="s">
        <v>242</v>
      </c>
      <c r="C346" s="427" t="s">
        <v>17</v>
      </c>
      <c r="D346" s="427" t="n">
        <v>1878.5033676</v>
      </c>
      <c r="E346" s="427" t="n">
        <v>8.14691353289295</v>
      </c>
      <c r="F346" s="427" t="n">
        <v>35.0359450205509</v>
      </c>
      <c r="G346" s="427" t="n">
        <v>7.08191276279867</v>
      </c>
      <c r="H346" s="427" t="n">
        <v>1699.1696334</v>
      </c>
      <c r="I346" s="427" t="n">
        <v>9.3289976941721</v>
      </c>
      <c r="J346" s="427" t="n">
        <v>31.691193576326</v>
      </c>
      <c r="K346" s="427" t="n">
        <v>6.57698767051898</v>
      </c>
      <c r="L346" s="427" t="n">
        <v>1497.5862587</v>
      </c>
      <c r="M346" s="427" t="n">
        <v>9.96768028807835</v>
      </c>
      <c r="N346" s="427" t="n">
        <v>27.9314643392847</v>
      </c>
      <c r="O346" s="427" t="n">
        <v>7.84363542549755</v>
      </c>
      <c r="P346" s="427" t="n">
        <v>286.3868055</v>
      </c>
      <c r="Q346" s="427" t="n">
        <v>17.7279315427616</v>
      </c>
      <c r="R346" s="427" t="n">
        <v>5.3413970638384</v>
      </c>
      <c r="S346" s="427" t="n">
        <v>17.7011967889014</v>
      </c>
    </row>
    <row r="347">
      <c r="A347" s="427" t="s">
        <v>243</v>
      </c>
      <c r="B347" s="427" t="s">
        <v>244</v>
      </c>
      <c r="C347" s="427" t="s">
        <v>16</v>
      </c>
      <c r="D347" s="427" t="n">
        <v>249.561208</v>
      </c>
      <c r="E347" s="427" t="n">
        <v>24.8751533549874</v>
      </c>
      <c r="F347" s="427" t="n">
        <v>33.4529950037406</v>
      </c>
      <c r="G347" s="427" t="n">
        <v>19.2408295630399</v>
      </c>
      <c r="H347" s="427" t="n">
        <v>303.0127584</v>
      </c>
      <c r="I347" s="427" t="n">
        <v>25.602501067519</v>
      </c>
      <c r="J347" s="427" t="n">
        <v>40.6180286353833</v>
      </c>
      <c r="K347" s="427" t="n">
        <v>16.0635380156223</v>
      </c>
      <c r="L347" s="427" t="n">
        <v>177.0692842</v>
      </c>
      <c r="M347" s="427" t="n">
        <v>23.7964126590365</v>
      </c>
      <c r="N347" s="427" t="n">
        <v>23.7356515747372</v>
      </c>
      <c r="O347" s="427" t="n">
        <v>18.3340249278222</v>
      </c>
      <c r="P347" s="427" t="n">
        <v>16.3623252</v>
      </c>
      <c r="Q347" s="427" t="n">
        <v>71.7720970545779</v>
      </c>
      <c r="R347" s="427" t="n">
        <v>2.19332478613895</v>
      </c>
      <c r="S347" s="427" t="n">
        <v>69.8683868687736</v>
      </c>
    </row>
    <row r="348">
      <c r="A348" s="427" t="s">
        <v>243</v>
      </c>
      <c r="B348" s="427" t="s">
        <v>244</v>
      </c>
      <c r="C348" s="427" t="s">
        <v>17</v>
      </c>
      <c r="D348" s="427" t="n">
        <v>2308.0732655</v>
      </c>
      <c r="E348" s="427" t="n">
        <v>8.79491199829704</v>
      </c>
      <c r="F348" s="427" t="n">
        <v>32.4042964724402</v>
      </c>
      <c r="G348" s="427" t="n">
        <v>7.04819720278921</v>
      </c>
      <c r="H348" s="427" t="n">
        <v>2353.0419447</v>
      </c>
      <c r="I348" s="427" t="n">
        <v>7.40382723884102</v>
      </c>
      <c r="J348" s="427" t="n">
        <v>33.0356362286568</v>
      </c>
      <c r="K348" s="427" t="n">
        <v>4.87762503793206</v>
      </c>
      <c r="L348" s="427" t="n">
        <v>2058.4183844</v>
      </c>
      <c r="M348" s="427" t="n">
        <v>7.96825489828493</v>
      </c>
      <c r="N348" s="427" t="n">
        <v>28.8992557512984</v>
      </c>
      <c r="O348" s="427" t="n">
        <v>6.6496829202788</v>
      </c>
      <c r="P348" s="427" t="n">
        <v>403.2047974</v>
      </c>
      <c r="Q348" s="427" t="n">
        <v>14.5815493396479</v>
      </c>
      <c r="R348" s="427" t="n">
        <v>5.66081154760457</v>
      </c>
      <c r="S348" s="427" t="n">
        <v>15.3450905582661</v>
      </c>
    </row>
    <row r="349">
      <c r="A349" s="427" t="s">
        <v>245</v>
      </c>
      <c r="B349" s="427" t="s">
        <v>246</v>
      </c>
      <c r="C349" s="427" t="s">
        <v>16</v>
      </c>
      <c r="D349" s="427" t="n">
        <v>31.831294</v>
      </c>
      <c r="E349" s="427" t="n">
        <v>70.477957806685</v>
      </c>
      <c r="F349" s="427" t="n">
        <v>11.7257429294099</v>
      </c>
      <c r="G349" s="427" t="n">
        <v>71.1974702149192</v>
      </c>
      <c r="H349" s="427" t="n">
        <v>72.7541591</v>
      </c>
      <c r="I349" s="427" t="n">
        <v>75.9780398359893</v>
      </c>
      <c r="J349" s="427" t="n">
        <v>26.8005619454864</v>
      </c>
      <c r="K349" s="427" t="n">
        <v>50.820751223125</v>
      </c>
      <c r="L349" s="427" t="n">
        <v>73.0958671</v>
      </c>
      <c r="M349" s="427" t="n">
        <v>49.014269256339</v>
      </c>
      <c r="N349" s="427" t="n">
        <v>26.9264374491628</v>
      </c>
      <c r="O349" s="427" t="n">
        <v>35.4515343403845</v>
      </c>
      <c r="P349" s="427" t="n">
        <v>93.7837306</v>
      </c>
      <c r="Q349" s="427" t="n">
        <v>45.1569257995712</v>
      </c>
      <c r="R349" s="427" t="n">
        <v>34.547257675941</v>
      </c>
      <c r="S349" s="427" t="n">
        <v>30.5998147774684</v>
      </c>
    </row>
    <row r="350">
      <c r="A350" s="427" t="s">
        <v>245</v>
      </c>
      <c r="B350" s="427" t="s">
        <v>246</v>
      </c>
      <c r="C350" s="427" t="s">
        <v>17</v>
      </c>
      <c r="D350" s="427" t="n">
        <v>2411.6943116</v>
      </c>
      <c r="E350" s="427" t="n">
        <v>11.167627700223</v>
      </c>
      <c r="F350" s="427" t="n">
        <v>19.2592529019538</v>
      </c>
      <c r="G350" s="427" t="n">
        <v>9.34887387500054</v>
      </c>
      <c r="H350" s="427" t="n">
        <v>3287.1713981</v>
      </c>
      <c r="I350" s="427" t="n">
        <v>9.76942393793794</v>
      </c>
      <c r="J350" s="427" t="n">
        <v>26.2506176606088</v>
      </c>
      <c r="K350" s="427" t="n">
        <v>8.44542181177403</v>
      </c>
      <c r="L350" s="427" t="n">
        <v>5008.4518</v>
      </c>
      <c r="M350" s="427" t="n">
        <v>8.22148034672797</v>
      </c>
      <c r="N350" s="427" t="n">
        <v>39.9963790599362</v>
      </c>
      <c r="O350" s="427" t="n">
        <v>5.76294314255464</v>
      </c>
      <c r="P350" s="427" t="n">
        <v>1814.9455494</v>
      </c>
      <c r="Q350" s="427" t="n">
        <v>13.1955317320247</v>
      </c>
      <c r="R350" s="427" t="n">
        <v>14.4937503775012</v>
      </c>
      <c r="S350" s="427" t="n">
        <v>11.3063925343889</v>
      </c>
    </row>
    <row r="351">
      <c r="A351" s="427" t="s">
        <v>247</v>
      </c>
      <c r="B351" s="427" t="s">
        <v>248</v>
      </c>
      <c r="C351" s="427" t="s">
        <v>16</v>
      </c>
      <c r="D351" s="427" t="n">
        <v>382.2368922</v>
      </c>
      <c r="E351" s="427" t="n">
        <v>48.6447955687512</v>
      </c>
      <c r="F351" s="427" t="n">
        <v>49.9907380955027</v>
      </c>
      <c r="G351" s="427" t="n">
        <v>30.5257103710918</v>
      </c>
      <c r="H351" s="427" t="n">
        <v>266.7586241</v>
      </c>
      <c r="I351" s="427" t="n">
        <v>38.342207188427</v>
      </c>
      <c r="J351" s="427" t="n">
        <v>34.8879471977345</v>
      </c>
      <c r="K351" s="427" t="n">
        <v>36.9784339041853</v>
      </c>
      <c r="L351" s="427" t="n">
        <v>115.619904</v>
      </c>
      <c r="M351" s="427" t="n">
        <v>64.9466599362945</v>
      </c>
      <c r="N351" s="427" t="n">
        <v>15.1213147067628</v>
      </c>
      <c r="O351" s="427" t="n">
        <v>62.0861141550647</v>
      </c>
      <c r="P351" s="427"/>
      <c r="Q351" s="427"/>
      <c r="R351" s="427"/>
      <c r="S351" s="427"/>
    </row>
    <row r="352">
      <c r="A352" s="427" t="s">
        <v>247</v>
      </c>
      <c r="B352" s="427" t="s">
        <v>248</v>
      </c>
      <c r="C352" s="427" t="s">
        <v>17</v>
      </c>
      <c r="D352" s="427" t="n">
        <v>4884.5753941</v>
      </c>
      <c r="E352" s="427" t="n">
        <v>12.2609275063004</v>
      </c>
      <c r="F352" s="427" t="n">
        <v>39.6999649569214</v>
      </c>
      <c r="G352" s="427" t="n">
        <v>9.14580634177517</v>
      </c>
      <c r="H352" s="427" t="n">
        <v>3944.3060655</v>
      </c>
      <c r="I352" s="427" t="n">
        <v>8.77716710286882</v>
      </c>
      <c r="J352" s="427" t="n">
        <v>32.0578146401146</v>
      </c>
      <c r="K352" s="427" t="n">
        <v>8.37633267918634</v>
      </c>
      <c r="L352" s="427" t="n">
        <v>3292.0694255</v>
      </c>
      <c r="M352" s="427" t="n">
        <v>10.3359946480841</v>
      </c>
      <c r="N352" s="427" t="n">
        <v>26.7566841093223</v>
      </c>
      <c r="O352" s="427" t="n">
        <v>10.3970598102861</v>
      </c>
      <c r="P352" s="427" t="n">
        <v>182.7763333</v>
      </c>
      <c r="Q352" s="427" t="n">
        <v>31.2654430533588</v>
      </c>
      <c r="R352" s="427" t="n">
        <v>1.48553629364166</v>
      </c>
      <c r="S352" s="427" t="n">
        <v>31.1758687752722</v>
      </c>
    </row>
    <row r="353">
      <c r="A353" s="427" t="s">
        <v>249</v>
      </c>
      <c r="B353" s="427" t="s">
        <v>250</v>
      </c>
      <c r="C353" s="427" t="s">
        <v>16</v>
      </c>
      <c r="D353" s="427" t="n">
        <v>144.4146483</v>
      </c>
      <c r="E353" s="427" t="n">
        <v>46.8441261274246</v>
      </c>
      <c r="F353" s="427" t="n">
        <v>56.9424370815756</v>
      </c>
      <c r="G353" s="427" t="n">
        <v>24.6855547834013</v>
      </c>
      <c r="H353" s="427" t="n">
        <v>85.641612</v>
      </c>
      <c r="I353" s="427" t="n">
        <v>40.1386928915666</v>
      </c>
      <c r="J353" s="427" t="n">
        <v>33.7683341702582</v>
      </c>
      <c r="K353" s="427" t="n">
        <v>37.3549921062715</v>
      </c>
      <c r="L353" s="427" t="n">
        <v>23.5588916</v>
      </c>
      <c r="M353" s="427" t="n">
        <v>70.9135456382629</v>
      </c>
      <c r="N353" s="427" t="n">
        <v>9.28922874816613</v>
      </c>
      <c r="O353" s="427" t="n">
        <v>72.2499833754386</v>
      </c>
      <c r="P353" s="427"/>
      <c r="Q353" s="427"/>
      <c r="R353" s="427"/>
      <c r="S353" s="427"/>
    </row>
    <row r="354">
      <c r="A354" s="427" t="s">
        <v>249</v>
      </c>
      <c r="B354" s="427" t="s">
        <v>250</v>
      </c>
      <c r="C354" s="427" t="s">
        <v>17</v>
      </c>
      <c r="D354" s="427" t="n">
        <v>2346.233784</v>
      </c>
      <c r="E354" s="427" t="n">
        <v>10.4343329331422</v>
      </c>
      <c r="F354" s="427" t="n">
        <v>27.0255806531256</v>
      </c>
      <c r="G354" s="427" t="n">
        <v>7.94795116218898</v>
      </c>
      <c r="H354" s="427" t="n">
        <v>3385.8255419</v>
      </c>
      <c r="I354" s="427" t="n">
        <v>8.30766148213241</v>
      </c>
      <c r="J354" s="427" t="n">
        <v>39.0003340178786</v>
      </c>
      <c r="K354" s="427" t="n">
        <v>7.01347641255918</v>
      </c>
      <c r="L354" s="427" t="n">
        <v>2659.7281714</v>
      </c>
      <c r="M354" s="427" t="n">
        <v>11.239233875923</v>
      </c>
      <c r="N354" s="427" t="n">
        <v>30.6366308002839</v>
      </c>
      <c r="O354" s="427" t="n">
        <v>8.45143451338557</v>
      </c>
      <c r="P354" s="427" t="n">
        <v>289.7421028</v>
      </c>
      <c r="Q354" s="427" t="n">
        <v>25.3725750222612</v>
      </c>
      <c r="R354" s="427" t="n">
        <v>3.33745452871188</v>
      </c>
      <c r="S354" s="427" t="n">
        <v>25.1134557286275</v>
      </c>
    </row>
    <row r="355">
      <c r="A355" s="427" t="s">
        <v>251</v>
      </c>
      <c r="B355" s="427" t="s">
        <v>252</v>
      </c>
      <c r="C355" s="427" t="s">
        <v>16</v>
      </c>
      <c r="D355" s="427" t="n">
        <v>100.5511279</v>
      </c>
      <c r="E355" s="427" t="n">
        <v>40.6644630330376</v>
      </c>
      <c r="F355" s="427" t="n">
        <v>27.6115675511377</v>
      </c>
      <c r="G355" s="427" t="n">
        <v>36.5373396505555</v>
      </c>
      <c r="H355" s="427" t="n">
        <v>87.1164628</v>
      </c>
      <c r="I355" s="427" t="n">
        <v>38.6126196360571</v>
      </c>
      <c r="J355" s="427" t="n">
        <v>23.9223780742729</v>
      </c>
      <c r="K355" s="427" t="n">
        <v>36.7445518051779</v>
      </c>
      <c r="L355" s="427" t="n">
        <v>155.7348585</v>
      </c>
      <c r="M355" s="427" t="n">
        <v>47.5645172037955</v>
      </c>
      <c r="N355" s="427" t="n">
        <v>42.7651450097718</v>
      </c>
      <c r="O355" s="427" t="n">
        <v>32.8812628734605</v>
      </c>
      <c r="P355" s="427" t="n">
        <v>20.7606057</v>
      </c>
      <c r="Q355" s="427" t="n">
        <v>99.9999999999999</v>
      </c>
      <c r="R355" s="427" t="n">
        <v>5.70090936481761</v>
      </c>
      <c r="S355" s="427" t="n">
        <v>98.4085048030815</v>
      </c>
    </row>
    <row r="356">
      <c r="A356" s="427" t="s">
        <v>251</v>
      </c>
      <c r="B356" s="427" t="s">
        <v>252</v>
      </c>
      <c r="C356" s="427" t="s">
        <v>17</v>
      </c>
      <c r="D356" s="427" t="n">
        <v>1821.4750614</v>
      </c>
      <c r="E356" s="427" t="n">
        <v>9.88492759043268</v>
      </c>
      <c r="F356" s="427" t="n">
        <v>29.450236933223</v>
      </c>
      <c r="G356" s="427" t="n">
        <v>8.0997482388906</v>
      </c>
      <c r="H356" s="427" t="n">
        <v>2435.9132967</v>
      </c>
      <c r="I356" s="427" t="n">
        <v>9.75910028878654</v>
      </c>
      <c r="J356" s="427" t="n">
        <v>39.3846862122091</v>
      </c>
      <c r="K356" s="427" t="n">
        <v>6.91003030557478</v>
      </c>
      <c r="L356" s="427" t="n">
        <v>1640.2913839</v>
      </c>
      <c r="M356" s="427" t="n">
        <v>12.3417264075931</v>
      </c>
      <c r="N356" s="427" t="n">
        <v>26.5207967537311</v>
      </c>
      <c r="O356" s="427" t="n">
        <v>9.56264810165266</v>
      </c>
      <c r="P356" s="427" t="n">
        <v>287.2452402</v>
      </c>
      <c r="Q356" s="427" t="n">
        <v>23.995559457615</v>
      </c>
      <c r="R356" s="427" t="n">
        <v>4.64428010083682</v>
      </c>
      <c r="S356" s="427" t="n">
        <v>24.2203814157406</v>
      </c>
    </row>
    <row r="357">
      <c r="A357" s="427" t="s">
        <v>253</v>
      </c>
      <c r="B357" s="427" t="s">
        <v>254</v>
      </c>
      <c r="C357" s="427" t="s">
        <v>16</v>
      </c>
      <c r="D357" s="427" t="n">
        <v>440.2561867</v>
      </c>
      <c r="E357" s="427" t="n">
        <v>25.4238952432821</v>
      </c>
      <c r="F357" s="427" t="n">
        <v>57.3914611211333</v>
      </c>
      <c r="G357" s="427" t="n">
        <v>14.8603574331409</v>
      </c>
      <c r="H357" s="427" t="n">
        <v>146.1479329</v>
      </c>
      <c r="I357" s="427" t="n">
        <v>45.3713031895537</v>
      </c>
      <c r="J357" s="427" t="n">
        <v>19.0517332006963</v>
      </c>
      <c r="K357" s="427" t="n">
        <v>37.7013622695956</v>
      </c>
      <c r="L357" s="427" t="n">
        <v>140.3265034</v>
      </c>
      <c r="M357" s="427" t="n">
        <v>33.3906559798501</v>
      </c>
      <c r="N357" s="427" t="n">
        <v>18.292856085708</v>
      </c>
      <c r="O357" s="427" t="n">
        <v>29.8716220613515</v>
      </c>
      <c r="P357" s="427" t="n">
        <v>40.3803341</v>
      </c>
      <c r="Q357" s="427" t="n">
        <v>70.3219872560778</v>
      </c>
      <c r="R357" s="427" t="n">
        <v>5.26394959246242</v>
      </c>
      <c r="S357" s="427" t="n">
        <v>68.2908272797909</v>
      </c>
    </row>
    <row r="358">
      <c r="A358" s="427" t="s">
        <v>253</v>
      </c>
      <c r="B358" s="427" t="s">
        <v>254</v>
      </c>
      <c r="C358" s="427" t="s">
        <v>17</v>
      </c>
      <c r="D358" s="427" t="n">
        <v>7715.7358053</v>
      </c>
      <c r="E358" s="427" t="n">
        <v>8.58129234533129</v>
      </c>
      <c r="F358" s="427" t="n">
        <v>55.1489963774834</v>
      </c>
      <c r="G358" s="427" t="n">
        <v>5.50416194599439</v>
      </c>
      <c r="H358" s="427" t="n">
        <v>3071.0388105</v>
      </c>
      <c r="I358" s="427" t="n">
        <v>9.52976130956957</v>
      </c>
      <c r="J358" s="427" t="n">
        <v>21.9505582499387</v>
      </c>
      <c r="K358" s="427" t="n">
        <v>8.8377787865735</v>
      </c>
      <c r="L358" s="427" t="n">
        <v>2707.4126593</v>
      </c>
      <c r="M358" s="427" t="n">
        <v>11.3418814070168</v>
      </c>
      <c r="N358" s="427" t="n">
        <v>19.3515038238512</v>
      </c>
      <c r="O358" s="427" t="n">
        <v>11.0160373364527</v>
      </c>
      <c r="P358" s="427" t="n">
        <v>496.5220979</v>
      </c>
      <c r="Q358" s="427" t="n">
        <v>25.1856960385832</v>
      </c>
      <c r="R358" s="427" t="n">
        <v>3.54894154872672</v>
      </c>
      <c r="S358" s="427" t="n">
        <v>25.0810876876418</v>
      </c>
    </row>
    <row r="359">
      <c r="A359" s="427" t="s">
        <v>255</v>
      </c>
      <c r="B359" s="427" t="s">
        <v>256</v>
      </c>
      <c r="C359" s="427" t="s">
        <v>16</v>
      </c>
      <c r="D359" s="427" t="n">
        <v>180.3840151</v>
      </c>
      <c r="E359" s="427" t="n">
        <v>36.2487464493086</v>
      </c>
      <c r="F359" s="427" t="n">
        <v>52.395093504659</v>
      </c>
      <c r="G359" s="427" t="n">
        <v>22.9990345796378</v>
      </c>
      <c r="H359" s="427" t="n">
        <v>44.2775118</v>
      </c>
      <c r="I359" s="427" t="n">
        <v>50.7662196365137</v>
      </c>
      <c r="J359" s="427" t="n">
        <v>12.8610307827362</v>
      </c>
      <c r="K359" s="427" t="n">
        <v>52.0191326215414</v>
      </c>
      <c r="L359" s="427" t="n">
        <v>108.4827878</v>
      </c>
      <c r="M359" s="427" t="n">
        <v>44.7675607879903</v>
      </c>
      <c r="N359" s="427" t="n">
        <v>31.5103630844232</v>
      </c>
      <c r="O359" s="427" t="n">
        <v>36.9421753438122</v>
      </c>
      <c r="P359" s="427" t="n">
        <v>11.1322254</v>
      </c>
      <c r="Q359" s="427" t="n">
        <v>100</v>
      </c>
      <c r="R359" s="427" t="n">
        <v>3.23351262818154</v>
      </c>
      <c r="S359" s="427" t="n">
        <v>97.5267700064634</v>
      </c>
    </row>
    <row r="360">
      <c r="A360" s="427" t="s">
        <v>255</v>
      </c>
      <c r="B360" s="427" t="s">
        <v>256</v>
      </c>
      <c r="C360" s="427" t="s">
        <v>17</v>
      </c>
      <c r="D360" s="427" t="n">
        <v>2015.0779744</v>
      </c>
      <c r="E360" s="427" t="n">
        <v>11.6856837826386</v>
      </c>
      <c r="F360" s="427" t="n">
        <v>27.8261073816612</v>
      </c>
      <c r="G360" s="427" t="n">
        <v>9.09486136478636</v>
      </c>
      <c r="H360" s="427" t="n">
        <v>2902.2261234</v>
      </c>
      <c r="I360" s="427" t="n">
        <v>7.13326684611738</v>
      </c>
      <c r="J360" s="427" t="n">
        <v>40.0766902231845</v>
      </c>
      <c r="K360" s="427" t="n">
        <v>6.04228567660853</v>
      </c>
      <c r="L360" s="427" t="n">
        <v>2092.5057603</v>
      </c>
      <c r="M360" s="427" t="n">
        <v>11.5023787714336</v>
      </c>
      <c r="N360" s="427" t="n">
        <v>28.8953036669411</v>
      </c>
      <c r="O360" s="427" t="n">
        <v>9.25477292946128</v>
      </c>
      <c r="P360" s="427" t="n">
        <v>231.8712968</v>
      </c>
      <c r="Q360" s="427" t="n">
        <v>24.8256859945935</v>
      </c>
      <c r="R360" s="427" t="n">
        <v>3.20189872821323</v>
      </c>
      <c r="S360" s="427" t="n">
        <v>24.1893893265204</v>
      </c>
    </row>
    <row r="361">
      <c r="A361" s="427" t="s">
        <v>257</v>
      </c>
      <c r="B361" s="427" t="s">
        <v>258</v>
      </c>
      <c r="C361" s="427" t="s">
        <v>16</v>
      </c>
      <c r="D361" s="427" t="n">
        <v>75.7243795</v>
      </c>
      <c r="E361" s="427" t="n">
        <v>38.5793392169366</v>
      </c>
      <c r="F361" s="427" t="n">
        <v>31.4061843043263</v>
      </c>
      <c r="G361" s="427" t="n">
        <v>33.2738202558363</v>
      </c>
      <c r="H361" s="427" t="n">
        <v>102.1862641</v>
      </c>
      <c r="I361" s="427" t="n">
        <v>44.4016500470742</v>
      </c>
      <c r="J361" s="427" t="n">
        <v>42.3810754856718</v>
      </c>
      <c r="K361" s="427" t="n">
        <v>31.7572068265209</v>
      </c>
      <c r="L361" s="427" t="n">
        <v>51.8852819</v>
      </c>
      <c r="M361" s="427" t="n">
        <v>52.6475452610226</v>
      </c>
      <c r="N361" s="427" t="n">
        <v>21.5190766407445</v>
      </c>
      <c r="O361" s="427" t="n">
        <v>45.7510355382152</v>
      </c>
      <c r="P361" s="427" t="n">
        <v>11.317031</v>
      </c>
      <c r="Q361" s="427" t="n">
        <v>100</v>
      </c>
      <c r="R361" s="427" t="n">
        <v>4.69366356925742</v>
      </c>
      <c r="S361" s="427" t="n">
        <v>95.1917665533774</v>
      </c>
    </row>
    <row r="362">
      <c r="A362" s="427" t="s">
        <v>257</v>
      </c>
      <c r="B362" s="427" t="s">
        <v>258</v>
      </c>
      <c r="C362" s="427" t="s">
        <v>17</v>
      </c>
      <c r="D362" s="427" t="n">
        <v>1828.6956921</v>
      </c>
      <c r="E362" s="427" t="n">
        <v>11.1892549946272</v>
      </c>
      <c r="F362" s="427" t="n">
        <v>27.7902589297788</v>
      </c>
      <c r="G362" s="427" t="n">
        <v>9.5959709757779</v>
      </c>
      <c r="H362" s="427" t="n">
        <v>2855.6862831</v>
      </c>
      <c r="I362" s="427" t="n">
        <v>8.51154816635665</v>
      </c>
      <c r="J362" s="427" t="n">
        <v>43.3971937334376</v>
      </c>
      <c r="K362" s="427" t="n">
        <v>6.97533722583727</v>
      </c>
      <c r="L362" s="427" t="n">
        <v>1765.8238686</v>
      </c>
      <c r="M362" s="427" t="n">
        <v>9.38870729654553</v>
      </c>
      <c r="N362" s="427" t="n">
        <v>26.8348105946619</v>
      </c>
      <c r="O362" s="427" t="n">
        <v>8.59631001347211</v>
      </c>
      <c r="P362" s="427" t="n">
        <v>130.1419562</v>
      </c>
      <c r="Q362" s="427" t="n">
        <v>33.623758541054</v>
      </c>
      <c r="R362" s="427" t="n">
        <v>1.97773674212175</v>
      </c>
      <c r="S362" s="427" t="n">
        <v>33.6032558801075</v>
      </c>
    </row>
    <row r="363">
      <c r="A363" s="427" t="s">
        <v>259</v>
      </c>
      <c r="B363" s="427" t="s">
        <v>260</v>
      </c>
      <c r="C363" s="427" t="s">
        <v>16</v>
      </c>
      <c r="D363" s="427"/>
      <c r="E363" s="427"/>
      <c r="F363" s="427"/>
      <c r="G363" s="427"/>
      <c r="H363" s="427" t="n">
        <v>177.0532246</v>
      </c>
      <c r="I363" s="427" t="n">
        <v>48.2449361438842</v>
      </c>
      <c r="J363" s="427" t="n">
        <v>75.00935353416</v>
      </c>
      <c r="K363" s="427" t="n">
        <v>17.8288803261173</v>
      </c>
      <c r="L363" s="427" t="n">
        <v>58.9883039</v>
      </c>
      <c r="M363" s="427" t="n">
        <v>58.3351031751308</v>
      </c>
      <c r="N363" s="427" t="n">
        <v>24.99064646584</v>
      </c>
      <c r="O363" s="427" t="n">
        <v>53.5133330515469</v>
      </c>
      <c r="P363" s="427"/>
      <c r="Q363" s="427"/>
      <c r="R363" s="427"/>
      <c r="S363" s="427"/>
    </row>
    <row r="364">
      <c r="A364" s="427" t="s">
        <v>259</v>
      </c>
      <c r="B364" s="427" t="s">
        <v>260</v>
      </c>
      <c r="C364" s="427" t="s">
        <v>17</v>
      </c>
      <c r="D364" s="427" t="n">
        <v>2138.2855046</v>
      </c>
      <c r="E364" s="427" t="n">
        <v>11.1143720793957</v>
      </c>
      <c r="F364" s="427" t="n">
        <v>18.9347078224055</v>
      </c>
      <c r="G364" s="427" t="n">
        <v>9.75744927938504</v>
      </c>
      <c r="H364" s="427" t="n">
        <v>4066.9397188</v>
      </c>
      <c r="I364" s="427" t="n">
        <v>8.32710271392425</v>
      </c>
      <c r="J364" s="427" t="n">
        <v>36.0131119727246</v>
      </c>
      <c r="K364" s="427" t="n">
        <v>5.65013077246126</v>
      </c>
      <c r="L364" s="427" t="n">
        <v>4555.7303789</v>
      </c>
      <c r="M364" s="427" t="n">
        <v>8.6174973010856</v>
      </c>
      <c r="N364" s="427" t="n">
        <v>40.3413966266701</v>
      </c>
      <c r="O364" s="427" t="n">
        <v>6.37497189231034</v>
      </c>
      <c r="P364" s="427" t="n">
        <v>531.9860404</v>
      </c>
      <c r="Q364" s="427" t="n">
        <v>21.594745860328</v>
      </c>
      <c r="R364" s="427" t="n">
        <v>4.71078357819981</v>
      </c>
      <c r="S364" s="427" t="n">
        <v>20.4292972155289</v>
      </c>
    </row>
    <row r="365">
      <c r="A365" s="427" t="s">
        <v>261</v>
      </c>
      <c r="B365" s="427" t="s">
        <v>262</v>
      </c>
      <c r="C365" s="427" t="s">
        <v>16</v>
      </c>
      <c r="D365" s="427" t="n">
        <v>96.855386</v>
      </c>
      <c r="E365" s="427" t="n">
        <v>62.0138039377664</v>
      </c>
      <c r="F365" s="427" t="n">
        <v>33.8375420972169</v>
      </c>
      <c r="G365" s="427" t="n">
        <v>48.1753326979568</v>
      </c>
      <c r="H365" s="427" t="n">
        <v>70.6569038</v>
      </c>
      <c r="I365" s="427" t="n">
        <v>76.0023577973776</v>
      </c>
      <c r="J365" s="427" t="n">
        <v>24.6848012849952</v>
      </c>
      <c r="K365" s="427" t="n">
        <v>66.2547773326527</v>
      </c>
      <c r="L365" s="427" t="n">
        <v>95.5719614</v>
      </c>
      <c r="M365" s="427" t="n">
        <v>59.4730295347241</v>
      </c>
      <c r="N365" s="427" t="n">
        <v>33.3891629649392</v>
      </c>
      <c r="O365" s="427" t="n">
        <v>47.422268522167</v>
      </c>
      <c r="P365" s="427" t="n">
        <v>23.1522187</v>
      </c>
      <c r="Q365" s="427" t="n">
        <v>100</v>
      </c>
      <c r="R365" s="427" t="n">
        <v>8.08849365284881</v>
      </c>
      <c r="S365" s="427" t="n">
        <v>99.4197377900024</v>
      </c>
    </row>
    <row r="366">
      <c r="A366" s="427" t="s">
        <v>261</v>
      </c>
      <c r="B366" s="427" t="s">
        <v>262</v>
      </c>
      <c r="C366" s="427" t="s">
        <v>17</v>
      </c>
      <c r="D366" s="427" t="n">
        <v>1538.0350804</v>
      </c>
      <c r="E366" s="427" t="n">
        <v>14.8128190301297</v>
      </c>
      <c r="F366" s="427" t="n">
        <v>13.297984563535</v>
      </c>
      <c r="G366" s="427" t="n">
        <v>13.066701355278</v>
      </c>
      <c r="H366" s="427" t="n">
        <v>3706.631901</v>
      </c>
      <c r="I366" s="427" t="n">
        <v>10.9837982879684</v>
      </c>
      <c r="J366" s="427" t="n">
        <v>32.0478605659536</v>
      </c>
      <c r="K366" s="427" t="n">
        <v>8.9980325093956</v>
      </c>
      <c r="L366" s="427" t="n">
        <v>5517.552913</v>
      </c>
      <c r="M366" s="427" t="n">
        <v>8.19191172874865</v>
      </c>
      <c r="N366" s="427" t="n">
        <v>47.7052405374783</v>
      </c>
      <c r="O366" s="427" t="n">
        <v>6.02073422877307</v>
      </c>
      <c r="P366" s="427" t="n">
        <v>803.7063033</v>
      </c>
      <c r="Q366" s="427" t="n">
        <v>19.0147615039876</v>
      </c>
      <c r="R366" s="427" t="n">
        <v>6.94891433303305</v>
      </c>
      <c r="S366" s="427" t="n">
        <v>18.1718537123254</v>
      </c>
    </row>
    <row r="367">
      <c r="A367" s="427" t="s">
        <v>263</v>
      </c>
      <c r="B367" s="427" t="s">
        <v>264</v>
      </c>
      <c r="C367" s="427" t="s">
        <v>16</v>
      </c>
      <c r="D367" s="427" t="n">
        <v>40.9800465</v>
      </c>
      <c r="E367" s="427" t="n">
        <v>74.5426139774964</v>
      </c>
      <c r="F367" s="427" t="n">
        <v>16.892303228133</v>
      </c>
      <c r="G367" s="427" t="n">
        <v>67.8661494199417</v>
      </c>
      <c r="H367" s="427" t="n">
        <v>59.1686747</v>
      </c>
      <c r="I367" s="427" t="n">
        <v>58.2272993007457</v>
      </c>
      <c r="J367" s="427" t="n">
        <v>24.3898013790483</v>
      </c>
      <c r="K367" s="427" t="n">
        <v>43.3305675111399</v>
      </c>
      <c r="L367" s="427" t="n">
        <v>97.8722473</v>
      </c>
      <c r="M367" s="427" t="n">
        <v>41.0605114503517</v>
      </c>
      <c r="N367" s="427" t="n">
        <v>40.3437238415634</v>
      </c>
      <c r="O367" s="427" t="n">
        <v>29.8582310655758</v>
      </c>
      <c r="P367" s="427" t="n">
        <v>44.5749993</v>
      </c>
      <c r="Q367" s="427" t="n">
        <v>57.9168991878314</v>
      </c>
      <c r="R367" s="427" t="n">
        <v>18.3741715512553</v>
      </c>
      <c r="S367" s="427" t="n">
        <v>40.9259629646336</v>
      </c>
    </row>
    <row r="368">
      <c r="A368" s="427" t="s">
        <v>263</v>
      </c>
      <c r="B368" s="427" t="s">
        <v>264</v>
      </c>
      <c r="C368" s="427" t="s">
        <v>17</v>
      </c>
      <c r="D368" s="427" t="n">
        <v>1584.166251</v>
      </c>
      <c r="E368" s="427" t="n">
        <v>12.1492173785495</v>
      </c>
      <c r="F368" s="427" t="n">
        <v>12.51917795026</v>
      </c>
      <c r="G368" s="427" t="n">
        <v>11.7061599835052</v>
      </c>
      <c r="H368" s="427" t="n">
        <v>2942.5644828</v>
      </c>
      <c r="I368" s="427" t="n">
        <v>9.26455559267393</v>
      </c>
      <c r="J368" s="427" t="n">
        <v>23.2541807824991</v>
      </c>
      <c r="K368" s="427" t="n">
        <v>8.50548305039576</v>
      </c>
      <c r="L368" s="427" t="n">
        <v>7282.490802</v>
      </c>
      <c r="M368" s="427" t="n">
        <v>5.95568594798736</v>
      </c>
      <c r="N368" s="427" t="n">
        <v>57.5512817633995</v>
      </c>
      <c r="O368" s="427" t="n">
        <v>4.1955060653599</v>
      </c>
      <c r="P368" s="427" t="n">
        <v>844.6943786</v>
      </c>
      <c r="Q368" s="427" t="n">
        <v>15.5396327363587</v>
      </c>
      <c r="R368" s="427" t="n">
        <v>6.6753595038414</v>
      </c>
      <c r="S368" s="427" t="n">
        <v>15.7106427086115</v>
      </c>
    </row>
    <row r="369">
      <c r="A369" s="427" t="s">
        <v>265</v>
      </c>
      <c r="B369" s="427" t="s">
        <v>266</v>
      </c>
      <c r="C369" s="427" t="s">
        <v>16</v>
      </c>
      <c r="D369" s="427" t="n">
        <v>22.6971389</v>
      </c>
      <c r="E369" s="427" t="n">
        <v>52.2098028500799</v>
      </c>
      <c r="F369" s="427" t="n">
        <v>28.3591604504911</v>
      </c>
      <c r="G369" s="427" t="n">
        <v>33.5842936475846</v>
      </c>
      <c r="H369" s="427" t="n">
        <v>20.834904</v>
      </c>
      <c r="I369" s="427" t="n">
        <v>65.6334306289077</v>
      </c>
      <c r="J369" s="427" t="n">
        <v>26.032372983653</v>
      </c>
      <c r="K369" s="427" t="n">
        <v>31.2983400196028</v>
      </c>
      <c r="L369" s="427" t="n">
        <v>32.3474654</v>
      </c>
      <c r="M369" s="427" t="n">
        <v>51.6801436835062</v>
      </c>
      <c r="N369" s="427" t="n">
        <v>40.4168545421957</v>
      </c>
      <c r="O369" s="427" t="n">
        <v>30.606209913997</v>
      </c>
      <c r="P369" s="427" t="n">
        <v>4.1550856</v>
      </c>
      <c r="Q369" s="427" t="n">
        <v>99.9999999999999</v>
      </c>
      <c r="R369" s="427" t="n">
        <v>5.19161202366018</v>
      </c>
      <c r="S369" s="427" t="n">
        <v>100.928422992123</v>
      </c>
    </row>
    <row r="370">
      <c r="A370" s="427" t="s">
        <v>265</v>
      </c>
      <c r="B370" s="427" t="s">
        <v>266</v>
      </c>
      <c r="C370" s="427" t="s">
        <v>17</v>
      </c>
      <c r="D370" s="427" t="n">
        <v>650.1278628</v>
      </c>
      <c r="E370" s="427" t="n">
        <v>12.0705389275722</v>
      </c>
      <c r="F370" s="427" t="n">
        <v>16.3316962004539</v>
      </c>
      <c r="G370" s="427" t="n">
        <v>11.4215710344881</v>
      </c>
      <c r="H370" s="427" t="n">
        <v>957.6541176</v>
      </c>
      <c r="I370" s="427" t="n">
        <v>9.30313322765396</v>
      </c>
      <c r="J370" s="427" t="n">
        <v>24.0569848004935</v>
      </c>
      <c r="K370" s="427" t="n">
        <v>7.92724851062734</v>
      </c>
      <c r="L370" s="427" t="n">
        <v>1806.0204796</v>
      </c>
      <c r="M370" s="427" t="n">
        <v>7.55731887923273</v>
      </c>
      <c r="N370" s="427" t="n">
        <v>45.3685797707442</v>
      </c>
      <c r="O370" s="427" t="n">
        <v>5.2487987742058</v>
      </c>
      <c r="P370" s="427" t="n">
        <v>566.9712136</v>
      </c>
      <c r="Q370" s="427" t="n">
        <v>13.0008266715273</v>
      </c>
      <c r="R370" s="427" t="n">
        <v>14.2427392283084</v>
      </c>
      <c r="S370" s="427" t="n">
        <v>13.1303597786928</v>
      </c>
    </row>
    <row r="371">
      <c r="A371" s="427" t="s">
        <v>267</v>
      </c>
      <c r="B371" s="427" t="s">
        <v>268</v>
      </c>
      <c r="C371" s="427" t="s">
        <v>16</v>
      </c>
      <c r="D371" s="427" t="n">
        <v>769.6170277</v>
      </c>
      <c r="E371" s="427" t="n">
        <v>43.901288459512</v>
      </c>
      <c r="F371" s="427" t="n">
        <v>29.7788508287519</v>
      </c>
      <c r="G371" s="427" t="n">
        <v>33.6997923258649</v>
      </c>
      <c r="H371" s="427" t="n">
        <v>849.1434324</v>
      </c>
      <c r="I371" s="427" t="n">
        <v>37.7038400753517</v>
      </c>
      <c r="J371" s="427" t="n">
        <v>32.8559721206048</v>
      </c>
      <c r="K371" s="427" t="n">
        <v>30.0160419057637</v>
      </c>
      <c r="L371" s="427" t="n">
        <v>437.2722708</v>
      </c>
      <c r="M371" s="427" t="n">
        <v>40.2948804199732</v>
      </c>
      <c r="N371" s="427" t="n">
        <v>16.9194095959876</v>
      </c>
      <c r="O371" s="427" t="n">
        <v>32.9091350454282</v>
      </c>
      <c r="P371" s="427" t="n">
        <v>528.4089325</v>
      </c>
      <c r="Q371" s="427" t="n">
        <v>34.2289206953877</v>
      </c>
      <c r="R371" s="427" t="n">
        <v>20.4457674546557</v>
      </c>
      <c r="S371" s="427" t="n">
        <v>30.7851534969931</v>
      </c>
    </row>
    <row r="372">
      <c r="A372" s="427" t="s">
        <v>267</v>
      </c>
      <c r="B372" s="427" t="s">
        <v>268</v>
      </c>
      <c r="C372" s="427" t="s">
        <v>17</v>
      </c>
      <c r="D372" s="427" t="n">
        <v>9192.3934112</v>
      </c>
      <c r="E372" s="427" t="n">
        <v>12.7082433668374</v>
      </c>
      <c r="F372" s="427" t="n">
        <v>18.0831538875008</v>
      </c>
      <c r="G372" s="427" t="n">
        <v>10.958927992937</v>
      </c>
      <c r="H372" s="427" t="n">
        <v>11665.9010438</v>
      </c>
      <c r="I372" s="427" t="n">
        <v>9.69368211882861</v>
      </c>
      <c r="J372" s="427" t="n">
        <v>22.9490051583696</v>
      </c>
      <c r="K372" s="427" t="n">
        <v>8.98556782214344</v>
      </c>
      <c r="L372" s="427" t="n">
        <v>21333.6841845</v>
      </c>
      <c r="M372" s="427" t="n">
        <v>7.90512191807731</v>
      </c>
      <c r="N372" s="427" t="n">
        <v>41.9673393901551</v>
      </c>
      <c r="O372" s="427" t="n">
        <v>5.29478737008196</v>
      </c>
      <c r="P372" s="427" t="n">
        <v>8642.0377516</v>
      </c>
      <c r="Q372" s="427" t="n">
        <v>12.7874874892537</v>
      </c>
      <c r="R372" s="427" t="n">
        <v>17.0005015639745</v>
      </c>
      <c r="S372" s="427" t="n">
        <v>10.0871826822694</v>
      </c>
    </row>
    <row r="373">
      <c r="A373" s="427" t="s">
        <v>269</v>
      </c>
      <c r="B373" s="427" t="s">
        <v>270</v>
      </c>
      <c r="C373" s="427" t="s">
        <v>16</v>
      </c>
      <c r="D373" s="427" t="n">
        <v>353.9086761</v>
      </c>
      <c r="E373" s="427" t="n">
        <v>36.1291092045149</v>
      </c>
      <c r="F373" s="427" t="n">
        <v>33.6031487992665</v>
      </c>
      <c r="G373" s="427" t="n">
        <v>31.1760765730949</v>
      </c>
      <c r="H373" s="427" t="n">
        <v>390.0168058</v>
      </c>
      <c r="I373" s="427" t="n">
        <v>42.233547645886</v>
      </c>
      <c r="J373" s="427" t="n">
        <v>37.0315667418362</v>
      </c>
      <c r="K373" s="427" t="n">
        <v>28.6477986450463</v>
      </c>
      <c r="L373" s="427" t="n">
        <v>211.5357302</v>
      </c>
      <c r="M373" s="427" t="n">
        <v>51.9399351037095</v>
      </c>
      <c r="N373" s="427" t="n">
        <v>20.0850306825018</v>
      </c>
      <c r="O373" s="427" t="n">
        <v>41.8860729032114</v>
      </c>
      <c r="P373" s="427" t="n">
        <v>97.7397192</v>
      </c>
      <c r="Q373" s="427" t="n">
        <v>57.73879855208</v>
      </c>
      <c r="R373" s="427" t="n">
        <v>9.28025377639542</v>
      </c>
      <c r="S373" s="427" t="n">
        <v>57.0010418277628</v>
      </c>
    </row>
    <row r="374">
      <c r="A374" s="427" t="s">
        <v>269</v>
      </c>
      <c r="B374" s="427" t="s">
        <v>270</v>
      </c>
      <c r="C374" s="427" t="s">
        <v>17</v>
      </c>
      <c r="D374" s="427" t="n">
        <v>4400.3378333</v>
      </c>
      <c r="E374" s="427" t="n">
        <v>11.776960169488</v>
      </c>
      <c r="F374" s="427" t="n">
        <v>25.8419906527686</v>
      </c>
      <c r="G374" s="427" t="n">
        <v>10.1271644335576</v>
      </c>
      <c r="H374" s="427" t="n">
        <v>5442.7965501</v>
      </c>
      <c r="I374" s="427" t="n">
        <v>12.241468904372</v>
      </c>
      <c r="J374" s="427" t="n">
        <v>31.9640679650098</v>
      </c>
      <c r="K374" s="427" t="n">
        <v>9.35483316948709</v>
      </c>
      <c r="L374" s="427" t="n">
        <v>5938.6020349</v>
      </c>
      <c r="M374" s="427" t="n">
        <v>10.6942308142188</v>
      </c>
      <c r="N374" s="427" t="n">
        <v>34.87579910684</v>
      </c>
      <c r="O374" s="427" t="n">
        <v>9.24491548511589</v>
      </c>
      <c r="P374" s="427" t="n">
        <v>1246.122977</v>
      </c>
      <c r="Q374" s="427" t="n">
        <v>19.8162698963628</v>
      </c>
      <c r="R374" s="427" t="n">
        <v>7.31814227538168</v>
      </c>
      <c r="S374" s="427" t="n">
        <v>19.0115796760679</v>
      </c>
    </row>
    <row r="375">
      <c r="A375" s="427" t="s">
        <v>271</v>
      </c>
      <c r="B375" s="427" t="s">
        <v>272</v>
      </c>
      <c r="C375" s="427" t="s">
        <v>16</v>
      </c>
      <c r="D375" s="427" t="n">
        <v>110.8164809</v>
      </c>
      <c r="E375" s="427" t="n">
        <v>62.8206222084261</v>
      </c>
      <c r="F375" s="427" t="n">
        <v>47.8982088657151</v>
      </c>
      <c r="G375" s="427" t="n">
        <v>29.7628630620308</v>
      </c>
      <c r="H375" s="427" t="n">
        <v>65.6407</v>
      </c>
      <c r="I375" s="427" t="n">
        <v>48.8620637163294</v>
      </c>
      <c r="J375" s="427" t="n">
        <v>28.3718805466213</v>
      </c>
      <c r="K375" s="427" t="n">
        <v>33.6451732707561</v>
      </c>
      <c r="L375" s="427" t="n">
        <v>37.1416889</v>
      </c>
      <c r="M375" s="427" t="n">
        <v>70.2029963300378</v>
      </c>
      <c r="N375" s="427" t="n">
        <v>16.0537526377777</v>
      </c>
      <c r="O375" s="427" t="n">
        <v>71.8002560530605</v>
      </c>
      <c r="P375" s="427" t="n">
        <v>17.7594284</v>
      </c>
      <c r="Q375" s="427" t="n">
        <v>100</v>
      </c>
      <c r="R375" s="427" t="n">
        <v>7.67615794988589</v>
      </c>
      <c r="S375" s="427" t="n">
        <v>68.3564496363051</v>
      </c>
    </row>
    <row r="376">
      <c r="A376" s="427" t="s">
        <v>271</v>
      </c>
      <c r="B376" s="427" t="s">
        <v>272</v>
      </c>
      <c r="C376" s="427" t="s">
        <v>17</v>
      </c>
      <c r="D376" s="427" t="n">
        <v>1969.1672651</v>
      </c>
      <c r="E376" s="427" t="n">
        <v>15.8888682961048</v>
      </c>
      <c r="F376" s="427" t="n">
        <v>18.0178554263793</v>
      </c>
      <c r="G376" s="427" t="n">
        <v>14.5254773110378</v>
      </c>
      <c r="H376" s="427" t="n">
        <v>2557.207119</v>
      </c>
      <c r="I376" s="427" t="n">
        <v>9.95463917262304</v>
      </c>
      <c r="J376" s="427" t="n">
        <v>23.398412609256</v>
      </c>
      <c r="K376" s="427" t="n">
        <v>8.55828423610972</v>
      </c>
      <c r="L376" s="427" t="n">
        <v>4782.6076023</v>
      </c>
      <c r="M376" s="427" t="n">
        <v>6.1585046637538</v>
      </c>
      <c r="N376" s="427" t="n">
        <v>43.7607987226865</v>
      </c>
      <c r="O376" s="427" t="n">
        <v>5.29722966242777</v>
      </c>
      <c r="P376" s="427" t="n">
        <v>1619.9949562</v>
      </c>
      <c r="Q376" s="427" t="n">
        <v>14.2630105279438</v>
      </c>
      <c r="R376" s="427" t="n">
        <v>14.8229332416782</v>
      </c>
      <c r="S376" s="427" t="n">
        <v>13.3398496380312</v>
      </c>
    </row>
    <row r="377">
      <c r="A377" s="427" t="s">
        <v>273</v>
      </c>
      <c r="B377" s="427" t="s">
        <v>274</v>
      </c>
      <c r="C377" s="427" t="s">
        <v>16</v>
      </c>
      <c r="D377" s="427" t="n">
        <v>46.9795809</v>
      </c>
      <c r="E377" s="427" t="n">
        <v>70.2308381502829</v>
      </c>
      <c r="F377" s="427" t="n">
        <v>7.00522942909675</v>
      </c>
      <c r="G377" s="427" t="n">
        <v>62.0385901867654</v>
      </c>
      <c r="H377" s="427" t="n">
        <v>99.9837376</v>
      </c>
      <c r="I377" s="427" t="n">
        <v>73.4190386344694</v>
      </c>
      <c r="J377" s="427" t="n">
        <v>14.9087967080312</v>
      </c>
      <c r="K377" s="427" t="n">
        <v>66.6865051881954</v>
      </c>
      <c r="L377" s="427" t="n">
        <v>406.1954783</v>
      </c>
      <c r="M377" s="427" t="n">
        <v>29.8416967485675</v>
      </c>
      <c r="N377" s="427" t="n">
        <v>60.5687080225356</v>
      </c>
      <c r="O377" s="427" t="n">
        <v>17.2992810849704</v>
      </c>
      <c r="P377" s="427" t="n">
        <v>117.4770671</v>
      </c>
      <c r="Q377" s="427" t="n">
        <v>57.9713386004888</v>
      </c>
      <c r="R377" s="427" t="n">
        <v>17.5172658403365</v>
      </c>
      <c r="S377" s="427" t="n">
        <v>45.5303662470518</v>
      </c>
    </row>
    <row r="378">
      <c r="A378" s="427" t="s">
        <v>273</v>
      </c>
      <c r="B378" s="427" t="s">
        <v>274</v>
      </c>
      <c r="C378" s="427" t="s">
        <v>17</v>
      </c>
      <c r="D378" s="427" t="n">
        <v>1906.9359074</v>
      </c>
      <c r="E378" s="427" t="n">
        <v>20.0030417554317</v>
      </c>
      <c r="F378" s="427" t="n">
        <v>17.6705351854081</v>
      </c>
      <c r="G378" s="427" t="n">
        <v>15.7926436779704</v>
      </c>
      <c r="H378" s="427" t="n">
        <v>2900.0653184</v>
      </c>
      <c r="I378" s="427" t="n">
        <v>10.2124910722852</v>
      </c>
      <c r="J378" s="427" t="n">
        <v>26.8733238751792</v>
      </c>
      <c r="K378" s="427" t="n">
        <v>7.81679016651073</v>
      </c>
      <c r="L378" s="427" t="n">
        <v>4473.3228492</v>
      </c>
      <c r="M378" s="427" t="n">
        <v>6.85363771301651</v>
      </c>
      <c r="N378" s="427" t="n">
        <v>41.4518435023091</v>
      </c>
      <c r="O378" s="427" t="n">
        <v>7.42416872817694</v>
      </c>
      <c r="P378" s="427" t="n">
        <v>1511.2896899</v>
      </c>
      <c r="Q378" s="427" t="n">
        <v>15.3701089725169</v>
      </c>
      <c r="R378" s="427" t="n">
        <v>14.0042974371035</v>
      </c>
      <c r="S378" s="427" t="n">
        <v>13.5948427523764</v>
      </c>
    </row>
    <row r="379">
      <c r="A379" s="427" t="s">
        <v>275</v>
      </c>
      <c r="B379" s="427" t="s">
        <v>276</v>
      </c>
      <c r="C379" s="427" t="s">
        <v>16</v>
      </c>
      <c r="D379" s="427" t="n">
        <v>228.5158336</v>
      </c>
      <c r="E379" s="427" t="n">
        <v>47.2516894612591</v>
      </c>
      <c r="F379" s="427" t="n">
        <v>53.5934851372806</v>
      </c>
      <c r="G379" s="427" t="n">
        <v>25.6357459802485</v>
      </c>
      <c r="H379" s="427" t="n">
        <v>112.4847498</v>
      </c>
      <c r="I379" s="427" t="n">
        <v>57.7094762882975</v>
      </c>
      <c r="J379" s="427" t="n">
        <v>26.3808842985006</v>
      </c>
      <c r="K379" s="427" t="n">
        <v>45.2725229976242</v>
      </c>
      <c r="L379" s="427" t="n">
        <v>85.3867527</v>
      </c>
      <c r="M379" s="427" t="n">
        <v>60.8675011887761</v>
      </c>
      <c r="N379" s="427" t="n">
        <v>20.0256305642188</v>
      </c>
      <c r="O379" s="427" t="n">
        <v>59.0814426199985</v>
      </c>
      <c r="P379" s="427"/>
      <c r="Q379" s="427"/>
      <c r="R379" s="427"/>
      <c r="S379" s="427"/>
    </row>
    <row r="380">
      <c r="A380" s="427" t="s">
        <v>275</v>
      </c>
      <c r="B380" s="427" t="s">
        <v>276</v>
      </c>
      <c r="C380" s="427" t="s">
        <v>17</v>
      </c>
      <c r="D380" s="427" t="n">
        <v>4419.3842462</v>
      </c>
      <c r="E380" s="427" t="n">
        <v>12.426006127825</v>
      </c>
      <c r="F380" s="427" t="n">
        <v>26.3619130448073</v>
      </c>
      <c r="G380" s="427" t="n">
        <v>8.90374898841133</v>
      </c>
      <c r="H380" s="427" t="n">
        <v>6616.3881758</v>
      </c>
      <c r="I380" s="427" t="n">
        <v>8.11132620881813</v>
      </c>
      <c r="J380" s="427" t="n">
        <v>39.4671836718217</v>
      </c>
      <c r="K380" s="427" t="n">
        <v>6.36702445173723</v>
      </c>
      <c r="L380" s="427" t="n">
        <v>5034.6552015</v>
      </c>
      <c r="M380" s="427" t="n">
        <v>10.2598322098695</v>
      </c>
      <c r="N380" s="427" t="n">
        <v>30.0320441126276</v>
      </c>
      <c r="O380" s="427" t="n">
        <v>8.19247794770206</v>
      </c>
      <c r="P380" s="427" t="n">
        <v>693.849835</v>
      </c>
      <c r="Q380" s="427" t="n">
        <v>28.6006599536435</v>
      </c>
      <c r="R380" s="427" t="n">
        <v>4.13885917074342</v>
      </c>
      <c r="S380" s="427" t="n">
        <v>26.9985761815005</v>
      </c>
    </row>
    <row r="381">
      <c r="A381" s="427" t="s">
        <v>277</v>
      </c>
      <c r="B381" s="427" t="s">
        <v>278</v>
      </c>
      <c r="C381" s="427" t="s">
        <v>16</v>
      </c>
      <c r="D381" s="427"/>
      <c r="E381" s="427"/>
      <c r="F381" s="427"/>
      <c r="G381" s="427"/>
      <c r="H381" s="427" t="n">
        <v>155.7204742</v>
      </c>
      <c r="I381" s="427" t="n">
        <v>44.7389756911864</v>
      </c>
      <c r="J381" s="427" t="n">
        <v>41.9393126178098</v>
      </c>
      <c r="K381" s="427" t="n">
        <v>28.2591518346474</v>
      </c>
      <c r="L381" s="427" t="n">
        <v>107.8732599</v>
      </c>
      <c r="M381" s="427" t="n">
        <v>59.7897152650565</v>
      </c>
      <c r="N381" s="427" t="n">
        <v>29.0528936113935</v>
      </c>
      <c r="O381" s="427" t="n">
        <v>40.8728068575479</v>
      </c>
      <c r="P381" s="427" t="n">
        <v>107.7058044</v>
      </c>
      <c r="Q381" s="427" t="n">
        <v>72.608886879204</v>
      </c>
      <c r="R381" s="427" t="n">
        <v>29.0077937707967</v>
      </c>
      <c r="S381" s="427" t="n">
        <v>61.0959795289646</v>
      </c>
    </row>
    <row r="382">
      <c r="A382" s="427" t="s">
        <v>277</v>
      </c>
      <c r="B382" s="427" t="s">
        <v>278</v>
      </c>
      <c r="C382" s="427" t="s">
        <v>17</v>
      </c>
      <c r="D382" s="427" t="n">
        <v>1850.7956966</v>
      </c>
      <c r="E382" s="427" t="n">
        <v>14.5844540935261</v>
      </c>
      <c r="F382" s="427" t="n">
        <v>24.116762508698</v>
      </c>
      <c r="G382" s="427" t="n">
        <v>13.0954071395844</v>
      </c>
      <c r="H382" s="427" t="n">
        <v>3239.7228546</v>
      </c>
      <c r="I382" s="427" t="n">
        <v>11.4901673378721</v>
      </c>
      <c r="J382" s="427" t="n">
        <v>42.2151547153048</v>
      </c>
      <c r="K382" s="427" t="n">
        <v>7.47614863399529</v>
      </c>
      <c r="L382" s="427" t="n">
        <v>2219.2151647</v>
      </c>
      <c r="M382" s="427" t="n">
        <v>11.3848646868338</v>
      </c>
      <c r="N382" s="427" t="n">
        <v>28.917446253571</v>
      </c>
      <c r="O382" s="427" t="n">
        <v>9.18190407683054</v>
      </c>
      <c r="P382" s="427" t="n">
        <v>364.5786879</v>
      </c>
      <c r="Q382" s="427" t="n">
        <v>38.1481367936867</v>
      </c>
      <c r="R382" s="427" t="n">
        <v>4.75063652242611</v>
      </c>
      <c r="S382" s="427" t="n">
        <v>37.8610263548882</v>
      </c>
    </row>
    <row r="383">
      <c r="A383" s="427" t="s">
        <v>279</v>
      </c>
      <c r="B383" s="427" t="s">
        <v>280</v>
      </c>
      <c r="C383" s="427" t="s">
        <v>16</v>
      </c>
      <c r="D383" s="427" t="n">
        <v>148.5863878</v>
      </c>
      <c r="E383" s="427" t="n">
        <v>41.6498310188403</v>
      </c>
      <c r="F383" s="427" t="n">
        <v>19.6599406295212</v>
      </c>
      <c r="G383" s="427" t="n">
        <v>31.1904829226716</v>
      </c>
      <c r="H383" s="427" t="n">
        <v>267.9349761</v>
      </c>
      <c r="I383" s="427" t="n">
        <v>39.7792596381456</v>
      </c>
      <c r="J383" s="427" t="n">
        <v>35.4513344101779</v>
      </c>
      <c r="K383" s="427" t="n">
        <v>22.4567932219814</v>
      </c>
      <c r="L383" s="427" t="n">
        <v>339.2611209</v>
      </c>
      <c r="M383" s="427" t="n">
        <v>34.9952396888728</v>
      </c>
      <c r="N383" s="427" t="n">
        <v>44.8887249603009</v>
      </c>
      <c r="O383" s="427" t="n">
        <v>14.6384310274122</v>
      </c>
      <c r="P383" s="427"/>
      <c r="Q383" s="427"/>
      <c r="R383" s="427"/>
      <c r="S383" s="427"/>
    </row>
    <row r="384">
      <c r="A384" s="427" t="s">
        <v>279</v>
      </c>
      <c r="B384" s="427" t="s">
        <v>280</v>
      </c>
      <c r="C384" s="427" t="s">
        <v>17</v>
      </c>
      <c r="D384" s="427" t="n">
        <v>2316.5014263</v>
      </c>
      <c r="E384" s="427" t="n">
        <v>12.4745870792325</v>
      </c>
      <c r="F384" s="427" t="n">
        <v>43.9886138566418</v>
      </c>
      <c r="G384" s="427" t="n">
        <v>8.24454790515263</v>
      </c>
      <c r="H384" s="427" t="n">
        <v>1620.5022691</v>
      </c>
      <c r="I384" s="427" t="n">
        <v>13.8026580657986</v>
      </c>
      <c r="J384" s="427" t="n">
        <v>30.7721151215126</v>
      </c>
      <c r="K384" s="427" t="n">
        <v>11.9195728196767</v>
      </c>
      <c r="L384" s="427" t="n">
        <v>1183.3824964</v>
      </c>
      <c r="M384" s="427" t="n">
        <v>11.9765931288704</v>
      </c>
      <c r="N384" s="427" t="n">
        <v>22.4715405256594</v>
      </c>
      <c r="O384" s="427" t="n">
        <v>9.36182934609493</v>
      </c>
      <c r="P384" s="427" t="n">
        <v>145.7525273</v>
      </c>
      <c r="Q384" s="427" t="n">
        <v>28.9748983191338</v>
      </c>
      <c r="R384" s="427" t="n">
        <v>2.7677304961862</v>
      </c>
      <c r="S384" s="427" t="n">
        <v>27.1124268252311</v>
      </c>
    </row>
    <row r="385">
      <c r="A385" s="427" t="s">
        <v>281</v>
      </c>
      <c r="B385" s="427" t="s">
        <v>282</v>
      </c>
      <c r="C385" s="427" t="s">
        <v>16</v>
      </c>
      <c r="D385" s="427" t="n">
        <v>95.2533413</v>
      </c>
      <c r="E385" s="427" t="n">
        <v>70.5997593420813</v>
      </c>
      <c r="F385" s="427" t="n">
        <v>26.2446868734066</v>
      </c>
      <c r="G385" s="427" t="n">
        <v>49.932396450666</v>
      </c>
      <c r="H385" s="427" t="n">
        <v>223.4049714</v>
      </c>
      <c r="I385" s="427" t="n">
        <v>46.3851339622049</v>
      </c>
      <c r="J385" s="427" t="n">
        <v>61.5536782262498</v>
      </c>
      <c r="K385" s="427" t="n">
        <v>26.550300594445</v>
      </c>
      <c r="L385" s="427" t="n">
        <v>44.2850204</v>
      </c>
      <c r="M385" s="427" t="n">
        <v>70.3236751662745</v>
      </c>
      <c r="N385" s="427" t="n">
        <v>12.2016349003436</v>
      </c>
      <c r="O385" s="427" t="n">
        <v>59.914570002155</v>
      </c>
      <c r="P385" s="427"/>
      <c r="Q385" s="427"/>
      <c r="R385" s="427"/>
      <c r="S385" s="427"/>
    </row>
    <row r="386">
      <c r="A386" s="427" t="s">
        <v>281</v>
      </c>
      <c r="B386" s="427" t="s">
        <v>282</v>
      </c>
      <c r="C386" s="427" t="s">
        <v>17</v>
      </c>
      <c r="D386" s="427" t="n">
        <v>3713.1190025</v>
      </c>
      <c r="E386" s="427" t="n">
        <v>13.1455691483297</v>
      </c>
      <c r="F386" s="427" t="n">
        <v>18.6691965065713</v>
      </c>
      <c r="G386" s="427" t="n">
        <v>12.2330418293044</v>
      </c>
      <c r="H386" s="427" t="n">
        <v>6862.1755425</v>
      </c>
      <c r="I386" s="427" t="n">
        <v>9.63554801257737</v>
      </c>
      <c r="J386" s="427" t="n">
        <v>34.5023425263947</v>
      </c>
      <c r="K386" s="427" t="n">
        <v>7.36664951274224</v>
      </c>
      <c r="L386" s="427" t="n">
        <v>7812.0471295</v>
      </c>
      <c r="M386" s="427" t="n">
        <v>9.03341558721067</v>
      </c>
      <c r="N386" s="427" t="n">
        <v>39.2782032789782</v>
      </c>
      <c r="O386" s="427" t="n">
        <v>7.03736408343145</v>
      </c>
      <c r="P386" s="427" t="n">
        <v>1501.6717664</v>
      </c>
      <c r="Q386" s="427" t="n">
        <v>16.0463555442341</v>
      </c>
      <c r="R386" s="427" t="n">
        <v>7.55025768805578</v>
      </c>
      <c r="S386" s="427" t="n">
        <v>16.0796802210232</v>
      </c>
    </row>
    <row r="387">
      <c r="A387" s="427" t="s">
        <v>283</v>
      </c>
      <c r="B387" s="427" t="s">
        <v>284</v>
      </c>
      <c r="C387" s="427" t="s">
        <v>16</v>
      </c>
      <c r="D387" s="427" t="n">
        <v>497.4299283</v>
      </c>
      <c r="E387" s="427" t="n">
        <v>27.8904268773756</v>
      </c>
      <c r="F387" s="427" t="n">
        <v>15.5705073654341</v>
      </c>
      <c r="G387" s="427" t="n">
        <v>26.5900463647254</v>
      </c>
      <c r="H387" s="427" t="n">
        <v>433.4618687</v>
      </c>
      <c r="I387" s="427" t="n">
        <v>34.6925028406199</v>
      </c>
      <c r="J387" s="427" t="n">
        <v>13.5681848542851</v>
      </c>
      <c r="K387" s="427" t="n">
        <v>33.6749983002475</v>
      </c>
      <c r="L387" s="427" t="n">
        <v>956.0257685</v>
      </c>
      <c r="M387" s="427" t="n">
        <v>26.4207013766327</v>
      </c>
      <c r="N387" s="427" t="n">
        <v>29.9254335597523</v>
      </c>
      <c r="O387" s="427" t="n">
        <v>15.5521221486846</v>
      </c>
      <c r="P387" s="427" t="n">
        <v>1307.7755593</v>
      </c>
      <c r="Q387" s="427" t="n">
        <v>22.9944030946529</v>
      </c>
      <c r="R387" s="427" t="n">
        <v>40.9358742205285</v>
      </c>
      <c r="S387" s="427" t="n">
        <v>12.2210015627485</v>
      </c>
    </row>
    <row r="388">
      <c r="A388" s="427" t="s">
        <v>283</v>
      </c>
      <c r="B388" s="427" t="s">
        <v>284</v>
      </c>
      <c r="C388" s="427" t="s">
        <v>17</v>
      </c>
      <c r="D388" s="427" t="n">
        <v>3668.2731932</v>
      </c>
      <c r="E388" s="427" t="n">
        <v>11.2656966504198</v>
      </c>
      <c r="F388" s="427" t="n">
        <v>15.5883512594853</v>
      </c>
      <c r="G388" s="427" t="n">
        <v>10.6669379780348</v>
      </c>
      <c r="H388" s="427" t="n">
        <v>2231.2928192</v>
      </c>
      <c r="I388" s="427" t="n">
        <v>14.532313846243</v>
      </c>
      <c r="J388" s="427" t="n">
        <v>9.48189363129597</v>
      </c>
      <c r="K388" s="427" t="n">
        <v>14.1220873651515</v>
      </c>
      <c r="L388" s="427" t="n">
        <v>6509.6442521</v>
      </c>
      <c r="M388" s="427" t="n">
        <v>10.884972153254</v>
      </c>
      <c r="N388" s="427" t="n">
        <v>27.6627764159254</v>
      </c>
      <c r="O388" s="427" t="n">
        <v>8.36677625978336</v>
      </c>
      <c r="P388" s="427" t="n">
        <v>11122.933271</v>
      </c>
      <c r="Q388" s="427" t="n">
        <v>7.40587363034032</v>
      </c>
      <c r="R388" s="427" t="n">
        <v>47.2669786932934</v>
      </c>
      <c r="S388" s="427" t="n">
        <v>5.2945314838068</v>
      </c>
    </row>
    <row r="389">
      <c r="A389" s="427" t="s">
        <v>285</v>
      </c>
      <c r="B389" s="427" t="s">
        <v>286</v>
      </c>
      <c r="C389" s="427" t="s">
        <v>16</v>
      </c>
      <c r="D389" s="427" t="n">
        <v>177.0929982</v>
      </c>
      <c r="E389" s="427" t="n">
        <v>59.0954079197318</v>
      </c>
      <c r="F389" s="427" t="n">
        <v>12.2308634354479</v>
      </c>
      <c r="G389" s="427" t="n">
        <v>51.2438415186888</v>
      </c>
      <c r="H389" s="427" t="n">
        <v>195.814959</v>
      </c>
      <c r="I389" s="427" t="n">
        <v>36.6118990620676</v>
      </c>
      <c r="J389" s="427" t="n">
        <v>13.5238888408341</v>
      </c>
      <c r="K389" s="427" t="n">
        <v>29.7776735964657</v>
      </c>
      <c r="L389" s="427" t="n">
        <v>461.957355</v>
      </c>
      <c r="M389" s="427" t="n">
        <v>28.4526322669291</v>
      </c>
      <c r="N389" s="427" t="n">
        <v>31.9049165095999</v>
      </c>
      <c r="O389" s="427" t="n">
        <v>17.0964888715933</v>
      </c>
      <c r="P389" s="427" t="n">
        <v>613.0537095</v>
      </c>
      <c r="Q389" s="427" t="n">
        <v>31.3917367940646</v>
      </c>
      <c r="R389" s="427" t="n">
        <v>42.3403312141182</v>
      </c>
      <c r="S389" s="427" t="n">
        <v>15.2054020784928</v>
      </c>
    </row>
    <row r="390">
      <c r="A390" s="427" t="s">
        <v>285</v>
      </c>
      <c r="B390" s="427" t="s">
        <v>286</v>
      </c>
      <c r="C390" s="427" t="s">
        <v>17</v>
      </c>
      <c r="D390" s="427" t="n">
        <v>2490.489101</v>
      </c>
      <c r="E390" s="427" t="n">
        <v>12.3284814101837</v>
      </c>
      <c r="F390" s="427" t="n">
        <v>14.9176474278079</v>
      </c>
      <c r="G390" s="427" t="n">
        <v>10.1320524910246</v>
      </c>
      <c r="H390" s="427" t="n">
        <v>2225.0092679</v>
      </c>
      <c r="I390" s="427" t="n">
        <v>13.2168361595494</v>
      </c>
      <c r="J390" s="427" t="n">
        <v>13.3274639783847</v>
      </c>
      <c r="K390" s="427" t="n">
        <v>11.6577130199145</v>
      </c>
      <c r="L390" s="427" t="n">
        <v>6192.8370706</v>
      </c>
      <c r="M390" s="427" t="n">
        <v>8.20290635345745</v>
      </c>
      <c r="N390" s="427" t="n">
        <v>37.0941434596022</v>
      </c>
      <c r="O390" s="427" t="n">
        <v>7.5002181888003</v>
      </c>
      <c r="P390" s="427" t="n">
        <v>5786.5832</v>
      </c>
      <c r="Q390" s="427" t="n">
        <v>8.96795328369349</v>
      </c>
      <c r="R390" s="427" t="n">
        <v>34.6607451342051</v>
      </c>
      <c r="S390" s="427" t="n">
        <v>6.77666151100295</v>
      </c>
    </row>
    <row r="391">
      <c r="A391" s="427" t="s">
        <v>287</v>
      </c>
      <c r="B391" s="427" t="s">
        <v>288</v>
      </c>
      <c r="C391" s="427" t="s">
        <v>16</v>
      </c>
      <c r="D391" s="427" t="n">
        <v>38.1074136</v>
      </c>
      <c r="E391" s="427" t="n">
        <v>50.9785937509302</v>
      </c>
      <c r="F391" s="427" t="n">
        <v>24.8454575297612</v>
      </c>
      <c r="G391" s="427" t="n">
        <v>40.7126621032673</v>
      </c>
      <c r="H391" s="427" t="n">
        <v>55.3576588</v>
      </c>
      <c r="I391" s="427" t="n">
        <v>51.7023035311443</v>
      </c>
      <c r="J391" s="427" t="n">
        <v>36.0923565975733</v>
      </c>
      <c r="K391" s="427" t="n">
        <v>42.0097266940145</v>
      </c>
      <c r="L391" s="427" t="n">
        <v>50.2568102</v>
      </c>
      <c r="M391" s="427" t="n">
        <v>44.1913281938292</v>
      </c>
      <c r="N391" s="427" t="n">
        <v>32.7666804289591</v>
      </c>
      <c r="O391" s="427" t="n">
        <v>34.2003640067365</v>
      </c>
      <c r="P391" s="427" t="n">
        <v>9.6559071</v>
      </c>
      <c r="Q391" s="427" t="n">
        <v>100</v>
      </c>
      <c r="R391" s="427" t="n">
        <v>6.29550544370636</v>
      </c>
      <c r="S391" s="427" t="n">
        <v>99.2596154721598</v>
      </c>
    </row>
    <row r="392">
      <c r="A392" s="427" t="s">
        <v>287</v>
      </c>
      <c r="B392" s="427" t="s">
        <v>288</v>
      </c>
      <c r="C392" s="427" t="s">
        <v>17</v>
      </c>
      <c r="D392" s="427" t="n">
        <v>813.8035963</v>
      </c>
      <c r="E392" s="427" t="n">
        <v>14.985105543284</v>
      </c>
      <c r="F392" s="427" t="n">
        <v>15.9425328575702</v>
      </c>
      <c r="G392" s="427" t="n">
        <v>13.6028737401412</v>
      </c>
      <c r="H392" s="427" t="n">
        <v>1901.2823315</v>
      </c>
      <c r="I392" s="427" t="n">
        <v>8.25566758239781</v>
      </c>
      <c r="J392" s="427" t="n">
        <v>37.2464021777099</v>
      </c>
      <c r="K392" s="427" t="n">
        <v>6.30565773867476</v>
      </c>
      <c r="L392" s="427" t="n">
        <v>2165.2966898</v>
      </c>
      <c r="M392" s="427" t="n">
        <v>9.94717868127375</v>
      </c>
      <c r="N392" s="427" t="n">
        <v>42.4184825189676</v>
      </c>
      <c r="O392" s="427" t="n">
        <v>7.56479893323323</v>
      </c>
      <c r="P392" s="427" t="n">
        <v>224.2240567</v>
      </c>
      <c r="Q392" s="427" t="n">
        <v>21.6674140664162</v>
      </c>
      <c r="R392" s="427" t="n">
        <v>4.39258244575226</v>
      </c>
      <c r="S392" s="427" t="n">
        <v>22.0217582199436</v>
      </c>
    </row>
    <row r="393">
      <c r="A393" s="427" t="s">
        <v>289</v>
      </c>
      <c r="B393" s="427" t="s">
        <v>290</v>
      </c>
      <c r="C393" s="427" t="s">
        <v>16</v>
      </c>
      <c r="D393" s="427" t="n">
        <v>187.6310564</v>
      </c>
      <c r="E393" s="427" t="n">
        <v>42.0127173823212</v>
      </c>
      <c r="F393" s="427" t="n">
        <v>54.6928698580252</v>
      </c>
      <c r="G393" s="427" t="n">
        <v>24.6772341593014</v>
      </c>
      <c r="H393" s="427" t="n">
        <v>60.3421364</v>
      </c>
      <c r="I393" s="427" t="n">
        <v>46.5788990150033</v>
      </c>
      <c r="J393" s="427" t="n">
        <v>17.5892236413396</v>
      </c>
      <c r="K393" s="427" t="n">
        <v>45.9911103935317</v>
      </c>
      <c r="L393" s="427" t="n">
        <v>95.0899101</v>
      </c>
      <c r="M393" s="427" t="n">
        <v>52.6440201254878</v>
      </c>
      <c r="N393" s="427" t="n">
        <v>27.7179065006352</v>
      </c>
      <c r="O393" s="427" t="n">
        <v>44.9659904187491</v>
      </c>
      <c r="P393" s="427"/>
      <c r="Q393" s="427"/>
      <c r="R393" s="427"/>
      <c r="S393" s="427"/>
    </row>
    <row r="394">
      <c r="A394" s="427" t="s">
        <v>289</v>
      </c>
      <c r="B394" s="427" t="s">
        <v>290</v>
      </c>
      <c r="C394" s="427" t="s">
        <v>17</v>
      </c>
      <c r="D394" s="427" t="n">
        <v>2974.1275542</v>
      </c>
      <c r="E394" s="427" t="n">
        <v>10.2852169867753</v>
      </c>
      <c r="F394" s="427" t="n">
        <v>39.4410904884003</v>
      </c>
      <c r="G394" s="427" t="n">
        <v>6.63667823574827</v>
      </c>
      <c r="H394" s="427" t="n">
        <v>2657.7983546</v>
      </c>
      <c r="I394" s="427" t="n">
        <v>8.04833847938488</v>
      </c>
      <c r="J394" s="427" t="n">
        <v>35.2461229363436</v>
      </c>
      <c r="K394" s="427" t="n">
        <v>6.4681433790179</v>
      </c>
      <c r="L394" s="427" t="n">
        <v>1636.3462505</v>
      </c>
      <c r="M394" s="427" t="n">
        <v>11.0419996055719</v>
      </c>
      <c r="N394" s="427" t="n">
        <v>21.7002396031011</v>
      </c>
      <c r="O394" s="427" t="n">
        <v>9.30874896795467</v>
      </c>
      <c r="P394" s="427" t="n">
        <v>272.4107107</v>
      </c>
      <c r="Q394" s="427" t="n">
        <v>24.2259546509503</v>
      </c>
      <c r="R394" s="427" t="n">
        <v>3.61254697215506</v>
      </c>
      <c r="S394" s="427" t="n">
        <v>24.8931022861863</v>
      </c>
    </row>
    <row r="395">
      <c r="A395" s="427" t="s">
        <v>291</v>
      </c>
      <c r="B395" s="427" t="s">
        <v>292</v>
      </c>
      <c r="C395" s="427" t="s">
        <v>16</v>
      </c>
      <c r="D395" s="427" t="n">
        <v>90.6405337</v>
      </c>
      <c r="E395" s="427" t="n">
        <v>58.3709371113287</v>
      </c>
      <c r="F395" s="427" t="n">
        <v>11.0447483981003</v>
      </c>
      <c r="G395" s="427" t="n">
        <v>57.9876536163952</v>
      </c>
      <c r="H395" s="427" t="n">
        <v>84.8859075</v>
      </c>
      <c r="I395" s="427" t="n">
        <v>49.4441890360764</v>
      </c>
      <c r="J395" s="427" t="n">
        <v>10.3435345381458</v>
      </c>
      <c r="K395" s="427" t="n">
        <v>48.5008142293304</v>
      </c>
      <c r="L395" s="427" t="n">
        <v>330.9346234</v>
      </c>
      <c r="M395" s="427" t="n">
        <v>42.957863208953</v>
      </c>
      <c r="N395" s="427" t="n">
        <v>40.3251117625876</v>
      </c>
      <c r="O395" s="427" t="n">
        <v>30.0667894086743</v>
      </c>
      <c r="P395" s="427" t="n">
        <v>314.2052868</v>
      </c>
      <c r="Q395" s="427" t="n">
        <v>30.6958992999302</v>
      </c>
      <c r="R395" s="427" t="n">
        <v>38.2866053011662</v>
      </c>
      <c r="S395" s="427" t="n">
        <v>27.3901130081268</v>
      </c>
    </row>
    <row r="396">
      <c r="A396" s="427" t="s">
        <v>291</v>
      </c>
      <c r="B396" s="427" t="s">
        <v>292</v>
      </c>
      <c r="C396" s="427" t="s">
        <v>17</v>
      </c>
      <c r="D396" s="427" t="n">
        <v>1493.0292819</v>
      </c>
      <c r="E396" s="427" t="n">
        <v>15.088350031952</v>
      </c>
      <c r="F396" s="427" t="n">
        <v>9.02903742306486</v>
      </c>
      <c r="G396" s="427" t="n">
        <v>13.8164733062284</v>
      </c>
      <c r="H396" s="427" t="n">
        <v>2493.3253158</v>
      </c>
      <c r="I396" s="427" t="n">
        <v>10.7064849285692</v>
      </c>
      <c r="J396" s="427" t="n">
        <v>15.0782893926799</v>
      </c>
      <c r="K396" s="427" t="n">
        <v>9.1041030825654</v>
      </c>
      <c r="L396" s="427" t="n">
        <v>7127.554198</v>
      </c>
      <c r="M396" s="427" t="n">
        <v>6.64593377149233</v>
      </c>
      <c r="N396" s="427" t="n">
        <v>43.1036111406791</v>
      </c>
      <c r="O396" s="427" t="n">
        <v>4.93398686302943</v>
      </c>
      <c r="P396" s="427" t="n">
        <v>5421.9544635</v>
      </c>
      <c r="Q396" s="427" t="n">
        <v>6.55552262099969</v>
      </c>
      <c r="R396" s="427" t="n">
        <v>32.7890620435761</v>
      </c>
      <c r="S396" s="427" t="n">
        <v>6.71822153003651</v>
      </c>
    </row>
    <row r="397">
      <c r="A397" s="427" t="s">
        <v>293</v>
      </c>
      <c r="B397" s="427" t="s">
        <v>294</v>
      </c>
      <c r="C397" s="427" t="s">
        <v>16</v>
      </c>
      <c r="D397" s="427" t="n">
        <v>164.4705887</v>
      </c>
      <c r="E397" s="427" t="n">
        <v>51.8097760455702</v>
      </c>
      <c r="F397" s="427" t="n">
        <v>28.0087721348377</v>
      </c>
      <c r="G397" s="427" t="n">
        <v>40.1958163953476</v>
      </c>
      <c r="H397" s="427" t="n">
        <v>225.9050466</v>
      </c>
      <c r="I397" s="427" t="n">
        <v>34.2807084952758</v>
      </c>
      <c r="J397" s="427" t="n">
        <v>38.4708477323599</v>
      </c>
      <c r="K397" s="427" t="n">
        <v>30.6410787591227</v>
      </c>
      <c r="L397" s="427" t="n">
        <v>88.8157664</v>
      </c>
      <c r="M397" s="427" t="n">
        <v>59.3197038224036</v>
      </c>
      <c r="N397" s="427" t="n">
        <v>15.1250176869986</v>
      </c>
      <c r="O397" s="427" t="n">
        <v>53.2124611969645</v>
      </c>
      <c r="P397" s="427" t="n">
        <v>108.0195903</v>
      </c>
      <c r="Q397" s="427" t="n">
        <v>58.1444184079239</v>
      </c>
      <c r="R397" s="427" t="n">
        <v>18.3953624458038</v>
      </c>
      <c r="S397" s="427" t="n">
        <v>54.1887152187935</v>
      </c>
    </row>
    <row r="398">
      <c r="A398" s="427" t="s">
        <v>293</v>
      </c>
      <c r="B398" s="427" t="s">
        <v>294</v>
      </c>
      <c r="C398" s="427" t="s">
        <v>17</v>
      </c>
      <c r="D398" s="427" t="n">
        <v>4589.1963321</v>
      </c>
      <c r="E398" s="427" t="n">
        <v>10.4707711298538</v>
      </c>
      <c r="F398" s="427" t="n">
        <v>23.5661167410828</v>
      </c>
      <c r="G398" s="427" t="n">
        <v>8.76479037509873</v>
      </c>
      <c r="H398" s="427" t="n">
        <v>6951.6991931</v>
      </c>
      <c r="I398" s="427" t="n">
        <v>8.12066185194607</v>
      </c>
      <c r="J398" s="427" t="n">
        <v>35.6978745031203</v>
      </c>
      <c r="K398" s="427" t="n">
        <v>6.09418314116259</v>
      </c>
      <c r="L398" s="427" t="n">
        <v>6659.8119472</v>
      </c>
      <c r="M398" s="427" t="n">
        <v>9.7576761981207</v>
      </c>
      <c r="N398" s="427" t="n">
        <v>34.1989957421489</v>
      </c>
      <c r="O398" s="427" t="n">
        <v>6.69719462376362</v>
      </c>
      <c r="P398" s="427" t="n">
        <v>1272.9987072</v>
      </c>
      <c r="Q398" s="427" t="n">
        <v>24.6794342696418</v>
      </c>
      <c r="R398" s="427" t="n">
        <v>6.53701301364786</v>
      </c>
      <c r="S398" s="427" t="n">
        <v>22.3714851101475</v>
      </c>
    </row>
    <row r="399">
      <c r="A399" s="427" t="s">
        <v>295</v>
      </c>
      <c r="B399" s="427" t="s">
        <v>296</v>
      </c>
      <c r="C399" s="427" t="s">
        <v>16</v>
      </c>
      <c r="D399" s="427" t="n">
        <v>142.2510733</v>
      </c>
      <c r="E399" s="427" t="n">
        <v>45.3104928412305</v>
      </c>
      <c r="F399" s="427" t="n">
        <v>71.1748132151955</v>
      </c>
      <c r="G399" s="427" t="n">
        <v>24.5630072223693</v>
      </c>
      <c r="H399" s="427"/>
      <c r="I399" s="427"/>
      <c r="J399" s="427"/>
      <c r="K399" s="427"/>
      <c r="L399" s="427" t="n">
        <v>57.6104604</v>
      </c>
      <c r="M399" s="427" t="n">
        <v>70.2179147764696</v>
      </c>
      <c r="N399" s="427" t="n">
        <v>28.8251867848045</v>
      </c>
      <c r="O399" s="427" t="n">
        <v>60.6506894164255</v>
      </c>
      <c r="P399" s="427"/>
      <c r="Q399" s="427"/>
      <c r="R399" s="427"/>
      <c r="S399" s="427"/>
    </row>
    <row r="400">
      <c r="A400" s="427" t="s">
        <v>295</v>
      </c>
      <c r="B400" s="427" t="s">
        <v>296</v>
      </c>
      <c r="C400" s="427" t="s">
        <v>17</v>
      </c>
      <c r="D400" s="427" t="n">
        <v>2970.8210484</v>
      </c>
      <c r="E400" s="427" t="n">
        <v>9.33828632060665</v>
      </c>
      <c r="F400" s="427" t="n">
        <v>15.8696895076614</v>
      </c>
      <c r="G400" s="427" t="n">
        <v>10.5251404552462</v>
      </c>
      <c r="H400" s="427" t="n">
        <v>5818.6003799</v>
      </c>
      <c r="I400" s="427" t="n">
        <v>8.27211739249048</v>
      </c>
      <c r="J400" s="427" t="n">
        <v>31.0821082434114</v>
      </c>
      <c r="K400" s="427" t="n">
        <v>8.11243069369732</v>
      </c>
      <c r="L400" s="427" t="n">
        <v>8204.818049</v>
      </c>
      <c r="M400" s="427" t="n">
        <v>10.2798363702516</v>
      </c>
      <c r="N400" s="427" t="n">
        <v>43.8289324005606</v>
      </c>
      <c r="O400" s="427" t="n">
        <v>5.96724860426493</v>
      </c>
      <c r="P400" s="427" t="n">
        <v>1725.8561299</v>
      </c>
      <c r="Q400" s="427" t="n">
        <v>22.3362212373551</v>
      </c>
      <c r="R400" s="427" t="n">
        <v>9.21926984836665</v>
      </c>
      <c r="S400" s="427" t="n">
        <v>19.7707583731819</v>
      </c>
    </row>
    <row r="401">
      <c r="A401" t="s">
        <v>20</v>
      </c>
    </row>
    <row r="402">
      <c r="A402" t="s">
        <v>21</v>
      </c>
    </row>
    <row r="403">
      <c r="A403" t="s">
        <v>22</v>
      </c>
    </row>
    <row r="404">
      <c r="A404" t="s">
        <v>23</v>
      </c>
    </row>
    <row r="405">
      <c r="A405" t="s">
        <v>24</v>
      </c>
    </row>
    <row r="408">
      <c r="L408" s="7" t="str">
        <f>=HYPERLINK("#'Indice'!A1", "Ir al índice")</f>
      </c>
    </row>
    <row r="409">
      <c r="A409" s="4" t="s">
        <v>1036</v>
      </c>
    </row>
    <row r="410">
      <c r="A410" s="5" t="s">
        <v>26</v>
      </c>
      <c r="B410" s="5" t="s">
        <v>71</v>
      </c>
      <c r="C410" s="5" t="s">
        <v>11</v>
      </c>
      <c r="D410" s="5" t="s">
        <v>994</v>
      </c>
      <c r="E410" s="5" t="s">
        <v>995</v>
      </c>
      <c r="F410" s="5" t="s">
        <v>996</v>
      </c>
      <c r="G410" s="5" t="s">
        <v>997</v>
      </c>
      <c r="H410" s="5" t="s">
        <v>998</v>
      </c>
      <c r="I410" s="5" t="s">
        <v>999</v>
      </c>
      <c r="J410" s="5" t="s">
        <v>1000</v>
      </c>
      <c r="K410" s="5" t="s">
        <v>1001</v>
      </c>
      <c r="L410" s="5" t="s">
        <v>1002</v>
      </c>
      <c r="M410" s="5" t="s">
        <v>1003</v>
      </c>
      <c r="N410" s="5" t="s">
        <v>1004</v>
      </c>
      <c r="O410" s="5" t="s">
        <v>1005</v>
      </c>
      <c r="P410" s="5" t="s">
        <v>1006</v>
      </c>
      <c r="Q410" s="5" t="s">
        <v>1007</v>
      </c>
      <c r="R410" s="5" t="s">
        <v>1008</v>
      </c>
      <c r="S410" s="5" t="s">
        <v>1009</v>
      </c>
    </row>
    <row r="411">
      <c r="A411" s="428" t="s">
        <v>72</v>
      </c>
      <c r="B411" s="428" t="s">
        <v>73</v>
      </c>
      <c r="C411" s="428" t="s">
        <v>16</v>
      </c>
      <c r="D411" s="428" t="n">
        <v>2.36214</v>
      </c>
      <c r="E411" s="428"/>
      <c r="F411" s="428" t="n">
        <v>28.5714285714286</v>
      </c>
      <c r="G411" s="428"/>
      <c r="H411" s="428"/>
      <c r="I411" s="428"/>
      <c r="J411" s="428"/>
      <c r="K411" s="428"/>
      <c r="L411" s="428" t="n">
        <v>3.54321</v>
      </c>
      <c r="M411" s="428"/>
      <c r="N411" s="428" t="n">
        <v>42.8571428571429</v>
      </c>
      <c r="O411" s="428"/>
      <c r="P411" s="428" t="n">
        <v>2.36214</v>
      </c>
      <c r="Q411" s="428"/>
      <c r="R411" s="428" t="n">
        <v>28.5714285714286</v>
      </c>
      <c r="S411" s="428"/>
    </row>
    <row r="412">
      <c r="A412" s="428" t="s">
        <v>72</v>
      </c>
      <c r="B412" s="428" t="s">
        <v>73</v>
      </c>
      <c r="C412" s="428" t="s">
        <v>17</v>
      </c>
      <c r="D412" s="428" t="n">
        <v>58.3603117</v>
      </c>
      <c r="E412" s="428"/>
      <c r="F412" s="428" t="n">
        <v>39.8227174554495</v>
      </c>
      <c r="G412" s="428"/>
      <c r="H412" s="428" t="n">
        <v>31.3214455</v>
      </c>
      <c r="I412" s="428"/>
      <c r="J412" s="428" t="n">
        <v>21.3724882220387</v>
      </c>
      <c r="K412" s="428"/>
      <c r="L412" s="428" t="n">
        <v>33.4807963</v>
      </c>
      <c r="M412" s="428"/>
      <c r="N412" s="428" t="n">
        <v>22.8459419149805</v>
      </c>
      <c r="O412" s="428"/>
      <c r="P412" s="428" t="n">
        <v>23.387746</v>
      </c>
      <c r="Q412" s="428"/>
      <c r="R412" s="428" t="n">
        <v>15.9588524075312</v>
      </c>
      <c r="S412" s="428"/>
    </row>
    <row r="413">
      <c r="A413" s="428" t="s">
        <v>74</v>
      </c>
      <c r="B413" s="428" t="s">
        <v>75</v>
      </c>
      <c r="C413" s="428" t="s">
        <v>16</v>
      </c>
      <c r="D413" s="428"/>
      <c r="E413" s="428"/>
      <c r="F413" s="428"/>
      <c r="G413" s="428"/>
      <c r="H413" s="428" t="n">
        <v>6.79397</v>
      </c>
      <c r="I413" s="428"/>
      <c r="J413" s="428" t="n">
        <v>57.1428571428571</v>
      </c>
      <c r="K413" s="428"/>
      <c r="L413" s="428" t="n">
        <v>3.396985</v>
      </c>
      <c r="M413" s="428"/>
      <c r="N413" s="428" t="n">
        <v>28.5714285714286</v>
      </c>
      <c r="O413" s="428"/>
      <c r="P413" s="428" t="n">
        <v>1.6984925</v>
      </c>
      <c r="Q413" s="428"/>
      <c r="R413" s="428" t="n">
        <v>14.2857142857143</v>
      </c>
      <c r="S413" s="428"/>
    </row>
    <row r="414">
      <c r="A414" s="428" t="s">
        <v>74</v>
      </c>
      <c r="B414" s="428" t="s">
        <v>75</v>
      </c>
      <c r="C414" s="428" t="s">
        <v>17</v>
      </c>
      <c r="D414" s="428" t="n">
        <v>83.2261325</v>
      </c>
      <c r="E414" s="428"/>
      <c r="F414" s="428" t="n">
        <v>24.0196078431373</v>
      </c>
      <c r="G414" s="428"/>
      <c r="H414" s="428" t="n">
        <v>117.1959825</v>
      </c>
      <c r="I414" s="428"/>
      <c r="J414" s="428" t="n">
        <v>33.8235294117647</v>
      </c>
      <c r="K414" s="428"/>
      <c r="L414" s="428" t="n">
        <v>110.4020125</v>
      </c>
      <c r="M414" s="428"/>
      <c r="N414" s="428" t="n">
        <v>31.8627450980392</v>
      </c>
      <c r="O414" s="428"/>
      <c r="P414" s="428" t="n">
        <v>35.6683425</v>
      </c>
      <c r="Q414" s="428"/>
      <c r="R414" s="428" t="n">
        <v>10.2941176470588</v>
      </c>
      <c r="S414" s="428"/>
    </row>
    <row r="415">
      <c r="A415" s="428" t="s">
        <v>76</v>
      </c>
      <c r="B415" s="428" t="s">
        <v>77</v>
      </c>
      <c r="C415" s="428" t="s">
        <v>17</v>
      </c>
      <c r="D415" s="428" t="n">
        <v>85.7165043</v>
      </c>
      <c r="E415" s="428"/>
      <c r="F415" s="428" t="n">
        <v>27.2128363622554</v>
      </c>
      <c r="G415" s="428"/>
      <c r="H415" s="428" t="n">
        <v>111.1883095</v>
      </c>
      <c r="I415" s="428"/>
      <c r="J415" s="428" t="n">
        <v>35.2994944967594</v>
      </c>
      <c r="K415" s="428"/>
      <c r="L415" s="428" t="n">
        <v>87.0451267</v>
      </c>
      <c r="M415" s="428"/>
      <c r="N415" s="428" t="n">
        <v>27.6346405906673</v>
      </c>
      <c r="O415" s="428"/>
      <c r="P415" s="428" t="n">
        <v>31.0356169</v>
      </c>
      <c r="Q415" s="428"/>
      <c r="R415" s="428" t="n">
        <v>9.85302855031791</v>
      </c>
      <c r="S415" s="428"/>
    </row>
    <row r="416">
      <c r="A416" s="428" t="s">
        <v>80</v>
      </c>
      <c r="B416" s="428" t="s">
        <v>81</v>
      </c>
      <c r="C416" s="428" t="s">
        <v>16</v>
      </c>
      <c r="D416" s="428" t="n">
        <v>118.2415917</v>
      </c>
      <c r="E416" s="428"/>
      <c r="F416" s="428" t="n">
        <v>58.4868383228735</v>
      </c>
      <c r="G416" s="428"/>
      <c r="H416" s="428" t="n">
        <v>55.4642646</v>
      </c>
      <c r="I416" s="428"/>
      <c r="J416" s="428" t="n">
        <v>27.4347581905672</v>
      </c>
      <c r="K416" s="428"/>
      <c r="L416" s="428" t="n">
        <v>22.0649673</v>
      </c>
      <c r="M416" s="428"/>
      <c r="N416" s="428" t="n">
        <v>10.9141813512528</v>
      </c>
      <c r="O416" s="428"/>
      <c r="P416" s="428" t="n">
        <v>6.3970403</v>
      </c>
      <c r="Q416" s="428"/>
      <c r="R416" s="428" t="n">
        <v>3.16422213530644</v>
      </c>
      <c r="S416" s="428"/>
    </row>
    <row r="417">
      <c r="A417" s="428" t="s">
        <v>80</v>
      </c>
      <c r="B417" s="428" t="s">
        <v>81</v>
      </c>
      <c r="C417" s="428" t="s">
        <v>17</v>
      </c>
      <c r="D417" s="428" t="n">
        <v>927.5961216</v>
      </c>
      <c r="E417" s="428"/>
      <c r="F417" s="428" t="n">
        <v>33.7236280107227</v>
      </c>
      <c r="G417" s="428"/>
      <c r="H417" s="428" t="n">
        <v>863.4324927</v>
      </c>
      <c r="I417" s="428"/>
      <c r="J417" s="428" t="n">
        <v>31.3908990326096</v>
      </c>
      <c r="K417" s="428"/>
      <c r="L417" s="428" t="n">
        <v>642.5757689</v>
      </c>
      <c r="M417" s="428"/>
      <c r="N417" s="428" t="n">
        <v>23.3614454550644</v>
      </c>
      <c r="O417" s="428"/>
      <c r="P417" s="428" t="n">
        <v>316.9778534</v>
      </c>
      <c r="Q417" s="428"/>
      <c r="R417" s="428" t="n">
        <v>11.5240275016033</v>
      </c>
      <c r="S417" s="428"/>
    </row>
    <row r="418">
      <c r="A418" s="428" t="s">
        <v>92</v>
      </c>
      <c r="B418" s="428" t="s">
        <v>93</v>
      </c>
      <c r="C418" s="428" t="s">
        <v>16</v>
      </c>
      <c r="D418" s="428" t="n">
        <v>48.279647</v>
      </c>
      <c r="E418" s="428"/>
      <c r="F418" s="428" t="n">
        <v>42.608125665138</v>
      </c>
      <c r="G418" s="428"/>
      <c r="H418" s="428" t="n">
        <v>25.2370473</v>
      </c>
      <c r="I418" s="428"/>
      <c r="J418" s="428" t="n">
        <v>22.2723932255642</v>
      </c>
      <c r="K418" s="428"/>
      <c r="L418" s="428" t="n">
        <v>30.811314</v>
      </c>
      <c r="M418" s="428"/>
      <c r="N418" s="428" t="n">
        <v>27.191837977192</v>
      </c>
      <c r="O418" s="428"/>
      <c r="P418" s="428" t="n">
        <v>8.9828831</v>
      </c>
      <c r="Q418" s="428"/>
      <c r="R418" s="428" t="n">
        <v>7.92764313210584</v>
      </c>
      <c r="S418" s="428"/>
    </row>
    <row r="419">
      <c r="A419" s="428" t="s">
        <v>92</v>
      </c>
      <c r="B419" s="428" t="s">
        <v>93</v>
      </c>
      <c r="C419" s="428" t="s">
        <v>17</v>
      </c>
      <c r="D419" s="428" t="n">
        <v>368.0543953</v>
      </c>
      <c r="E419" s="428"/>
      <c r="F419" s="428" t="n">
        <v>34.67339746829</v>
      </c>
      <c r="G419" s="428"/>
      <c r="H419" s="428" t="n">
        <v>281.4243032</v>
      </c>
      <c r="I419" s="428"/>
      <c r="J419" s="428" t="n">
        <v>26.5122135388072</v>
      </c>
      <c r="K419" s="428"/>
      <c r="L419" s="428" t="n">
        <v>306.7563607</v>
      </c>
      <c r="M419" s="428"/>
      <c r="N419" s="428" t="n">
        <v>28.8986773593823</v>
      </c>
      <c r="O419" s="428"/>
      <c r="P419" s="428" t="n">
        <v>105.2542155</v>
      </c>
      <c r="Q419" s="428"/>
      <c r="R419" s="428" t="n">
        <v>9.91571163352047</v>
      </c>
      <c r="S419" s="428"/>
    </row>
    <row r="420">
      <c r="A420" s="428" t="s">
        <v>108</v>
      </c>
      <c r="B420" s="428" t="s">
        <v>109</v>
      </c>
      <c r="C420" s="428" t="s">
        <v>16</v>
      </c>
      <c r="D420" s="428" t="n">
        <v>84.3269688</v>
      </c>
      <c r="E420" s="428"/>
      <c r="F420" s="428" t="n">
        <v>36.0473311160998</v>
      </c>
      <c r="G420" s="428"/>
      <c r="H420" s="428" t="n">
        <v>70.9392811</v>
      </c>
      <c r="I420" s="428"/>
      <c r="J420" s="428" t="n">
        <v>30.3244832743209</v>
      </c>
      <c r="K420" s="428"/>
      <c r="L420" s="428" t="n">
        <v>41.1564579</v>
      </c>
      <c r="M420" s="428"/>
      <c r="N420" s="428" t="n">
        <v>17.5931909636852</v>
      </c>
      <c r="O420" s="428"/>
      <c r="P420" s="428" t="n">
        <v>37.5113067</v>
      </c>
      <c r="Q420" s="428"/>
      <c r="R420" s="428" t="n">
        <v>16.034994645894</v>
      </c>
      <c r="S420" s="428"/>
    </row>
    <row r="421">
      <c r="A421" s="428" t="s">
        <v>108</v>
      </c>
      <c r="B421" s="428" t="s">
        <v>109</v>
      </c>
      <c r="C421" s="428" t="s">
        <v>17</v>
      </c>
      <c r="D421" s="428" t="n">
        <v>815.3481175</v>
      </c>
      <c r="E421" s="428"/>
      <c r="F421" s="428" t="n">
        <v>29.9606756029148</v>
      </c>
      <c r="G421" s="428"/>
      <c r="H421" s="428" t="n">
        <v>736.9746831</v>
      </c>
      <c r="I421" s="428"/>
      <c r="J421" s="428" t="n">
        <v>27.0807756024776</v>
      </c>
      <c r="K421" s="428"/>
      <c r="L421" s="428" t="n">
        <v>662.5128437</v>
      </c>
      <c r="M421" s="428"/>
      <c r="N421" s="428" t="n">
        <v>24.3446105618319</v>
      </c>
      <c r="O421" s="428"/>
      <c r="P421" s="428" t="n">
        <v>506.5586537</v>
      </c>
      <c r="Q421" s="428"/>
      <c r="R421" s="428" t="n">
        <v>18.6139382327757</v>
      </c>
      <c r="S421" s="428"/>
    </row>
    <row r="422">
      <c r="A422" s="428" t="s">
        <v>110</v>
      </c>
      <c r="B422" s="428" t="s">
        <v>111</v>
      </c>
      <c r="C422" s="428" t="s">
        <v>16</v>
      </c>
      <c r="D422" s="428" t="n">
        <v>164.2215484</v>
      </c>
      <c r="E422" s="428"/>
      <c r="F422" s="428" t="n">
        <v>36.6935483870968</v>
      </c>
      <c r="G422" s="428"/>
      <c r="H422" s="428" t="n">
        <v>138.9566948</v>
      </c>
      <c r="I422" s="428"/>
      <c r="J422" s="428" t="n">
        <v>31.0483870967742</v>
      </c>
      <c r="K422" s="428"/>
      <c r="L422" s="428" t="n">
        <v>115.4964736</v>
      </c>
      <c r="M422" s="428"/>
      <c r="N422" s="428" t="n">
        <v>25.8064516129032</v>
      </c>
      <c r="O422" s="428"/>
      <c r="P422" s="428" t="n">
        <v>28.8741184</v>
      </c>
      <c r="Q422" s="428"/>
      <c r="R422" s="428" t="n">
        <v>6.45161290322581</v>
      </c>
      <c r="S422" s="428"/>
    </row>
    <row r="423">
      <c r="A423" s="428" t="s">
        <v>110</v>
      </c>
      <c r="B423" s="428" t="s">
        <v>111</v>
      </c>
      <c r="C423" s="428" t="s">
        <v>17</v>
      </c>
      <c r="D423" s="428" t="n">
        <v>330.2477292</v>
      </c>
      <c r="E423" s="428"/>
      <c r="F423" s="428" t="n">
        <v>40.4867256637168</v>
      </c>
      <c r="G423" s="428"/>
      <c r="H423" s="428" t="n">
        <v>252.648536</v>
      </c>
      <c r="I423" s="428"/>
      <c r="J423" s="428" t="n">
        <v>30.9734513274336</v>
      </c>
      <c r="K423" s="428"/>
      <c r="L423" s="428" t="n">
        <v>187.6817696</v>
      </c>
      <c r="M423" s="428"/>
      <c r="N423" s="428" t="n">
        <v>23.0088495575221</v>
      </c>
      <c r="O423" s="428"/>
      <c r="P423" s="428" t="n">
        <v>45.11581</v>
      </c>
      <c r="Q423" s="428"/>
      <c r="R423" s="428" t="n">
        <v>5.53097345132743</v>
      </c>
      <c r="S423" s="428"/>
    </row>
    <row r="424">
      <c r="A424" t="s">
        <v>20</v>
      </c>
    </row>
    <row r="425">
      <c r="A425" t="s">
        <v>21</v>
      </c>
    </row>
    <row r="426">
      <c r="A426" t="s">
        <v>22</v>
      </c>
    </row>
    <row r="427">
      <c r="A427" t="s">
        <v>23</v>
      </c>
    </row>
    <row r="428">
      <c r="A428" t="s">
        <v>24</v>
      </c>
    </row>
    <row r="431">
      <c r="L431" s="7" t="str">
        <f>=HYPERLINK("#'Indice'!A1", "Ir al índice")</f>
      </c>
    </row>
    <row r="432">
      <c r="A432" s="14" t="s">
        <v>1037</v>
      </c>
    </row>
    <row r="433">
      <c r="A433" s="5" t="s">
        <v>26</v>
      </c>
      <c r="B433" s="5" t="s">
        <v>10</v>
      </c>
      <c r="C433" s="5" t="s">
        <v>11</v>
      </c>
      <c r="D433" s="5" t="s">
        <v>994</v>
      </c>
      <c r="E433" s="5" t="s">
        <v>995</v>
      </c>
      <c r="F433" s="5" t="s">
        <v>996</v>
      </c>
      <c r="G433" s="5" t="s">
        <v>997</v>
      </c>
      <c r="H433" s="5" t="s">
        <v>998</v>
      </c>
      <c r="I433" s="5" t="s">
        <v>999</v>
      </c>
      <c r="J433" s="5" t="s">
        <v>1000</v>
      </c>
      <c r="K433" s="5" t="s">
        <v>1001</v>
      </c>
      <c r="L433" s="5" t="s">
        <v>1002</v>
      </c>
      <c r="M433" s="5" t="s">
        <v>1003</v>
      </c>
      <c r="N433" s="5" t="s">
        <v>1004</v>
      </c>
      <c r="O433" s="5" t="s">
        <v>1005</v>
      </c>
      <c r="P433" s="5" t="s">
        <v>1006</v>
      </c>
      <c r="Q433" s="5" t="s">
        <v>1007</v>
      </c>
      <c r="R433" s="5" t="s">
        <v>1008</v>
      </c>
      <c r="S433" s="5" t="s">
        <v>1009</v>
      </c>
    </row>
    <row r="434">
      <c r="A434" s="429" t="s">
        <v>14</v>
      </c>
      <c r="B434" s="429" t="s">
        <v>15</v>
      </c>
      <c r="C434" s="429" t="s">
        <v>16</v>
      </c>
      <c r="D434" s="429" t="n">
        <v>417.4318959</v>
      </c>
      <c r="E434" s="429"/>
      <c r="F434" s="429" t="n">
        <v>41.0406337568072</v>
      </c>
      <c r="G434" s="429"/>
      <c r="H434" s="429" t="n">
        <v>297.3912578</v>
      </c>
      <c r="I434" s="429"/>
      <c r="J434" s="429" t="n">
        <v>29.2386035032883</v>
      </c>
      <c r="K434" s="429"/>
      <c r="L434" s="429" t="n">
        <v>216.4694078</v>
      </c>
      <c r="M434" s="429"/>
      <c r="N434" s="429" t="n">
        <v>21.2826134570248</v>
      </c>
      <c r="O434" s="429"/>
      <c r="P434" s="429" t="n">
        <v>85.825981</v>
      </c>
      <c r="Q434" s="429"/>
      <c r="R434" s="429" t="n">
        <v>8.43814928287968</v>
      </c>
      <c r="S434" s="429"/>
    </row>
    <row r="435">
      <c r="A435" s="429" t="s">
        <v>14</v>
      </c>
      <c r="B435" s="429" t="s">
        <v>15</v>
      </c>
      <c r="C435" s="429" t="s">
        <v>17</v>
      </c>
      <c r="D435" s="429" t="n">
        <v>2668.5493121</v>
      </c>
      <c r="E435" s="429"/>
      <c r="F435" s="429" t="n">
        <v>32.7140838033361</v>
      </c>
      <c r="G435" s="429"/>
      <c r="H435" s="429" t="n">
        <v>2394.1857525</v>
      </c>
      <c r="I435" s="429"/>
      <c r="J435" s="429" t="n">
        <v>29.3506261971236</v>
      </c>
      <c r="K435" s="429"/>
      <c r="L435" s="429" t="n">
        <v>2030.4546784</v>
      </c>
      <c r="M435" s="429"/>
      <c r="N435" s="429" t="n">
        <v>24.891600918471</v>
      </c>
      <c r="O435" s="429"/>
      <c r="P435" s="429" t="n">
        <v>1063.998238</v>
      </c>
      <c r="Q435" s="429"/>
      <c r="R435" s="429" t="n">
        <v>13.0436890810694</v>
      </c>
      <c r="S435" s="429"/>
    </row>
    <row r="436">
      <c r="A436" s="429" t="s">
        <v>27</v>
      </c>
      <c r="B436" s="429" t="s">
        <v>28</v>
      </c>
      <c r="C436" s="429" t="s">
        <v>16</v>
      </c>
      <c r="D436" s="429" t="n">
        <v>148.2841015</v>
      </c>
      <c r="E436" s="429" t="n">
        <v>40.6057865645333</v>
      </c>
      <c r="F436" s="429" t="n">
        <v>38.5648525130235</v>
      </c>
      <c r="G436" s="429" t="n">
        <v>27.4356156215297</v>
      </c>
      <c r="H436" s="429" t="n">
        <v>113.768126</v>
      </c>
      <c r="I436" s="429" t="n">
        <v>37.9824266070044</v>
      </c>
      <c r="J436" s="429" t="n">
        <v>29.5881416516731</v>
      </c>
      <c r="K436" s="429" t="n">
        <v>29.2606359387258</v>
      </c>
      <c r="L436" s="429" t="n">
        <v>122.4535902</v>
      </c>
      <c r="M436" s="429" t="n">
        <v>36.315889455839</v>
      </c>
      <c r="N436" s="429" t="n">
        <v>31.8470058353034</v>
      </c>
      <c r="O436" s="429" t="n">
        <v>28.7645159073328</v>
      </c>
      <c r="P436" s="429"/>
      <c r="Q436" s="429"/>
      <c r="R436" s="429"/>
      <c r="S436" s="429"/>
    </row>
    <row r="437">
      <c r="A437" s="429" t="s">
        <v>27</v>
      </c>
      <c r="B437" s="429" t="s">
        <v>28</v>
      </c>
      <c r="C437" s="429" t="s">
        <v>17</v>
      </c>
      <c r="D437" s="429" t="n">
        <v>3633.9278162</v>
      </c>
      <c r="E437" s="429" t="n">
        <v>6.87020205946104</v>
      </c>
      <c r="F437" s="429" t="n">
        <v>38.0764366238568</v>
      </c>
      <c r="G437" s="429" t="n">
        <v>5.57264916739549</v>
      </c>
      <c r="H437" s="429" t="n">
        <v>3993.0930332</v>
      </c>
      <c r="I437" s="429" t="n">
        <v>6.45885523158036</v>
      </c>
      <c r="J437" s="429" t="n">
        <v>41.8397837001604</v>
      </c>
      <c r="K437" s="429" t="n">
        <v>5.26579452926688</v>
      </c>
      <c r="L437" s="429" t="n">
        <v>1488.5620314</v>
      </c>
      <c r="M437" s="429" t="n">
        <v>8.72165517538542</v>
      </c>
      <c r="N437" s="429" t="n">
        <v>15.5972107086461</v>
      </c>
      <c r="O437" s="429" t="n">
        <v>8.7804860306592</v>
      </c>
      <c r="P437" s="429" t="n">
        <v>428.1878562</v>
      </c>
      <c r="Q437" s="429" t="n">
        <v>24.5591421880094</v>
      </c>
      <c r="R437" s="429" t="n">
        <v>4.48656896733667</v>
      </c>
      <c r="S437" s="429" t="n">
        <v>24.474541591088</v>
      </c>
    </row>
    <row r="438">
      <c r="A438" s="429" t="s">
        <v>29</v>
      </c>
      <c r="B438" s="429" t="s">
        <v>30</v>
      </c>
      <c r="C438" s="429" t="s">
        <v>16</v>
      </c>
      <c r="D438" s="429" t="n">
        <v>165.3528857</v>
      </c>
      <c r="E438" s="429" t="n">
        <v>29.5475400546282</v>
      </c>
      <c r="F438" s="429" t="n">
        <v>51.9678800910585</v>
      </c>
      <c r="G438" s="429" t="n">
        <v>18.7823921141434</v>
      </c>
      <c r="H438" s="429" t="n">
        <v>87.9352621</v>
      </c>
      <c r="I438" s="429" t="n">
        <v>28.8120101204085</v>
      </c>
      <c r="J438" s="429" t="n">
        <v>27.63670641273</v>
      </c>
      <c r="K438" s="429" t="n">
        <v>22.8030428940571</v>
      </c>
      <c r="L438" s="429" t="n">
        <v>21.1054266</v>
      </c>
      <c r="M438" s="429" t="n">
        <v>99.9999999999998</v>
      </c>
      <c r="N438" s="429" t="n">
        <v>6.63311241395189</v>
      </c>
      <c r="O438" s="429" t="n">
        <v>90.6505029758563</v>
      </c>
      <c r="P438" s="429" t="n">
        <v>43.7892828</v>
      </c>
      <c r="Q438" s="429" t="n">
        <v>57.5799511008144</v>
      </c>
      <c r="R438" s="429" t="n">
        <v>13.7623010822596</v>
      </c>
      <c r="S438" s="429" t="n">
        <v>45.4815964762549</v>
      </c>
    </row>
    <row r="439">
      <c r="A439" s="429" t="s">
        <v>29</v>
      </c>
      <c r="B439" s="429" t="s">
        <v>30</v>
      </c>
      <c r="C439" s="429" t="s">
        <v>17</v>
      </c>
      <c r="D439" s="429" t="n">
        <v>1681.3798455</v>
      </c>
      <c r="E439" s="429" t="n">
        <v>8.39455882967307</v>
      </c>
      <c r="F439" s="429" t="n">
        <v>39.4575234362527</v>
      </c>
      <c r="G439" s="429" t="n">
        <v>6.389059808508</v>
      </c>
      <c r="H439" s="429" t="n">
        <v>1336.0650256</v>
      </c>
      <c r="I439" s="429" t="n">
        <v>8.84333116550632</v>
      </c>
      <c r="J439" s="429" t="n">
        <v>31.3539009052964</v>
      </c>
      <c r="K439" s="429" t="n">
        <v>6.5847267327342</v>
      </c>
      <c r="L439" s="429" t="n">
        <v>840.7861462</v>
      </c>
      <c r="M439" s="429" t="n">
        <v>12.2032418144313</v>
      </c>
      <c r="N439" s="429" t="n">
        <v>19.7310198271691</v>
      </c>
      <c r="O439" s="429" t="n">
        <v>10.5190818009548</v>
      </c>
      <c r="P439" s="429" t="n">
        <v>403.0091698</v>
      </c>
      <c r="Q439" s="429" t="n">
        <v>14.9601855334872</v>
      </c>
      <c r="R439" s="429" t="n">
        <v>9.45755583128181</v>
      </c>
      <c r="S439" s="429" t="n">
        <v>16.2856840935</v>
      </c>
    </row>
    <row r="440">
      <c r="A440" s="429" t="s">
        <v>31</v>
      </c>
      <c r="B440" s="429" t="s">
        <v>32</v>
      </c>
      <c r="C440" s="429" t="s">
        <v>16</v>
      </c>
      <c r="D440" s="429" t="n">
        <v>26.028571</v>
      </c>
      <c r="E440" s="429" t="n">
        <v>27.9886555468367</v>
      </c>
      <c r="F440" s="429" t="n">
        <v>71.875</v>
      </c>
      <c r="G440" s="429" t="n">
        <v>11.1799766262255</v>
      </c>
      <c r="H440" s="429" t="n">
        <v>5.658385</v>
      </c>
      <c r="I440" s="429" t="n">
        <v>42.8952211790544</v>
      </c>
      <c r="J440" s="429" t="n">
        <v>15.625</v>
      </c>
      <c r="K440" s="429" t="n">
        <v>35.874128909285</v>
      </c>
      <c r="L440" s="429" t="n">
        <v>4.526708</v>
      </c>
      <c r="M440" s="429" t="n">
        <v>48.4767985741632</v>
      </c>
      <c r="N440" s="429" t="n">
        <v>12.5</v>
      </c>
      <c r="O440" s="429" t="n">
        <v>47.0247607649417</v>
      </c>
      <c r="P440" s="429"/>
      <c r="Q440" s="429"/>
      <c r="R440" s="429"/>
      <c r="S440" s="429"/>
    </row>
    <row r="441">
      <c r="A441" s="429" t="s">
        <v>31</v>
      </c>
      <c r="B441" s="429" t="s">
        <v>32</v>
      </c>
      <c r="C441" s="429" t="s">
        <v>17</v>
      </c>
      <c r="D441" s="429" t="n">
        <v>304.421113</v>
      </c>
      <c r="E441" s="429" t="n">
        <v>7.75055047971626</v>
      </c>
      <c r="F441" s="429" t="n">
        <v>44.3163097199341</v>
      </c>
      <c r="G441" s="429" t="n">
        <v>7.44953734733843</v>
      </c>
      <c r="H441" s="429" t="n">
        <v>218.413661</v>
      </c>
      <c r="I441" s="429" t="n">
        <v>10.3689100529318</v>
      </c>
      <c r="J441" s="429" t="n">
        <v>31.7957166392092</v>
      </c>
      <c r="K441" s="429" t="n">
        <v>7.56018876111974</v>
      </c>
      <c r="L441" s="429" t="n">
        <v>138.064594</v>
      </c>
      <c r="M441" s="429" t="n">
        <v>12.5589178526523</v>
      </c>
      <c r="N441" s="429" t="n">
        <v>20.0988467874794</v>
      </c>
      <c r="O441" s="429" t="n">
        <v>11.2052874646822</v>
      </c>
      <c r="P441" s="429" t="n">
        <v>26.028571</v>
      </c>
      <c r="Q441" s="429" t="n">
        <v>30.6205510637548</v>
      </c>
      <c r="R441" s="429" t="n">
        <v>3.78912685337726</v>
      </c>
      <c r="S441" s="429" t="n">
        <v>28.1161409269846</v>
      </c>
    </row>
    <row r="442">
      <c r="A442" s="429" t="s">
        <v>33</v>
      </c>
      <c r="B442" s="429" t="s">
        <v>34</v>
      </c>
      <c r="C442" s="429" t="s">
        <v>16</v>
      </c>
      <c r="D442" s="429" t="n">
        <v>28.8224227</v>
      </c>
      <c r="E442" s="429" t="n">
        <v>57.2403979745955</v>
      </c>
      <c r="F442" s="429" t="n">
        <v>34.0236888661138</v>
      </c>
      <c r="G442" s="429" t="n">
        <v>41.3382168997018</v>
      </c>
      <c r="H442" s="429" t="n">
        <v>16.2100864</v>
      </c>
      <c r="I442" s="429" t="n">
        <v>100</v>
      </c>
      <c r="J442" s="429" t="n">
        <v>19.1353427124092</v>
      </c>
      <c r="K442" s="429" t="n">
        <v>77.6527785240072</v>
      </c>
      <c r="L442" s="429" t="n">
        <v>29.9231911</v>
      </c>
      <c r="M442" s="429" t="n">
        <v>57.4770860633436</v>
      </c>
      <c r="N442" s="429" t="n">
        <v>35.3231008532695</v>
      </c>
      <c r="O442" s="429" t="n">
        <v>52.1558488056724</v>
      </c>
      <c r="P442" s="429" t="n">
        <v>9.7571092</v>
      </c>
      <c r="Q442" s="429" t="n">
        <v>100</v>
      </c>
      <c r="R442" s="429" t="n">
        <v>11.5178675682075</v>
      </c>
      <c r="S442" s="429" t="n">
        <v>97.5656677017903</v>
      </c>
    </row>
    <row r="443">
      <c r="A443" s="429" t="s">
        <v>33</v>
      </c>
      <c r="B443" s="429" t="s">
        <v>34</v>
      </c>
      <c r="C443" s="429" t="s">
        <v>17</v>
      </c>
      <c r="D443" s="429" t="n">
        <v>1386.4494121</v>
      </c>
      <c r="E443" s="429" t="n">
        <v>10.2286721389265</v>
      </c>
      <c r="F443" s="429" t="n">
        <v>23.8140372993094</v>
      </c>
      <c r="G443" s="429" t="n">
        <v>9.02139160390232</v>
      </c>
      <c r="H443" s="429" t="n">
        <v>1898.0575604</v>
      </c>
      <c r="I443" s="429" t="n">
        <v>8.60045396086109</v>
      </c>
      <c r="J443" s="429" t="n">
        <v>32.6015598875248</v>
      </c>
      <c r="K443" s="429" t="n">
        <v>6.99875361221658</v>
      </c>
      <c r="L443" s="429" t="n">
        <v>1732.6545175</v>
      </c>
      <c r="M443" s="429" t="n">
        <v>8.65176287515461</v>
      </c>
      <c r="N443" s="429" t="n">
        <v>29.7605516266654</v>
      </c>
      <c r="O443" s="429" t="n">
        <v>7.72677841817622</v>
      </c>
      <c r="P443" s="429" t="n">
        <v>804.8223873</v>
      </c>
      <c r="Q443" s="429" t="n">
        <v>14.4132669210923</v>
      </c>
      <c r="R443" s="429" t="n">
        <v>13.8238511865004</v>
      </c>
      <c r="S443" s="429" t="n">
        <v>14.1248813765002</v>
      </c>
    </row>
    <row r="444">
      <c r="A444" s="429" t="s">
        <v>35</v>
      </c>
      <c r="B444" s="429" t="s">
        <v>36</v>
      </c>
      <c r="C444" s="429" t="s">
        <v>16</v>
      </c>
      <c r="D444" s="429" t="n">
        <v>25.6724691</v>
      </c>
      <c r="E444" s="429" t="n">
        <v>33.3182150749349</v>
      </c>
      <c r="F444" s="429" t="n">
        <v>51.762266713247</v>
      </c>
      <c r="G444" s="429" t="n">
        <v>20.9042532695668</v>
      </c>
      <c r="H444" s="429" t="n">
        <v>11.276692</v>
      </c>
      <c r="I444" s="429" t="n">
        <v>45.4587481787751</v>
      </c>
      <c r="J444" s="429" t="n">
        <v>22.7366965239483</v>
      </c>
      <c r="K444" s="429" t="n">
        <v>34.836787151082</v>
      </c>
      <c r="L444" s="429" t="n">
        <v>10.0084927</v>
      </c>
      <c r="M444" s="429" t="n">
        <v>64.5971516468987</v>
      </c>
      <c r="N444" s="429" t="n">
        <v>20.1796822314604</v>
      </c>
      <c r="O444" s="429" t="n">
        <v>58.6657895519493</v>
      </c>
      <c r="P444" s="429" t="n">
        <v>2.6392258</v>
      </c>
      <c r="Q444" s="429" t="n">
        <v>70.2553807697418</v>
      </c>
      <c r="R444" s="429" t="n">
        <v>5.32135453134435</v>
      </c>
      <c r="S444" s="429" t="n">
        <v>72.5354066924397</v>
      </c>
    </row>
    <row r="445">
      <c r="A445" s="429" t="s">
        <v>35</v>
      </c>
      <c r="B445" s="429" t="s">
        <v>36</v>
      </c>
      <c r="C445" s="429" t="s">
        <v>17</v>
      </c>
      <c r="D445" s="429" t="n">
        <v>240.7304223</v>
      </c>
      <c r="E445" s="429" t="n">
        <v>10.1814525139116</v>
      </c>
      <c r="F445" s="429" t="n">
        <v>34.7520011144966</v>
      </c>
      <c r="G445" s="429" t="n">
        <v>9.40620773149139</v>
      </c>
      <c r="H445" s="429" t="n">
        <v>318.0391733</v>
      </c>
      <c r="I445" s="429" t="n">
        <v>9.60245787662284</v>
      </c>
      <c r="J445" s="429" t="n">
        <v>45.9123429410242</v>
      </c>
      <c r="K445" s="429" t="n">
        <v>7.06056140569352</v>
      </c>
      <c r="L445" s="429" t="n">
        <v>104.5345305</v>
      </c>
      <c r="M445" s="429" t="n">
        <v>15.0935528830358</v>
      </c>
      <c r="N445" s="429" t="n">
        <v>15.0906731510327</v>
      </c>
      <c r="O445" s="429" t="n">
        <v>14.4214925933068</v>
      </c>
      <c r="P445" s="429" t="n">
        <v>29.4054002</v>
      </c>
      <c r="Q445" s="429" t="n">
        <v>29.4039523184335</v>
      </c>
      <c r="R445" s="429" t="n">
        <v>4.24498279344653</v>
      </c>
      <c r="S445" s="429" t="n">
        <v>30.1353230524259</v>
      </c>
    </row>
    <row r="446">
      <c r="A446" s="429" t="s">
        <v>37</v>
      </c>
      <c r="B446" s="429" t="s">
        <v>38</v>
      </c>
      <c r="C446" s="429" t="s">
        <v>16</v>
      </c>
      <c r="D446" s="429" t="n">
        <v>27.3319988</v>
      </c>
      <c r="E446" s="429" t="n">
        <v>53.9146834397077</v>
      </c>
      <c r="F446" s="429" t="n">
        <v>49.4717906884862</v>
      </c>
      <c r="G446" s="429" t="n">
        <v>40.9691689335496</v>
      </c>
      <c r="H446" s="429" t="n">
        <v>17.6463782</v>
      </c>
      <c r="I446" s="429" t="n">
        <v>90.6862040909502</v>
      </c>
      <c r="J446" s="429" t="n">
        <v>31.9405080875485</v>
      </c>
      <c r="K446" s="429" t="n">
        <v>63.957025122229</v>
      </c>
      <c r="L446" s="429" t="n">
        <v>8.4480375</v>
      </c>
      <c r="M446" s="429" t="n">
        <v>50.0012010057484</v>
      </c>
      <c r="N446" s="429" t="n">
        <v>15.291217667128</v>
      </c>
      <c r="O446" s="429" t="n">
        <v>51.2009183017435</v>
      </c>
      <c r="P446" s="429" t="n">
        <v>1.8212295</v>
      </c>
      <c r="Q446" s="429" t="n">
        <v>100</v>
      </c>
      <c r="R446" s="429" t="n">
        <v>3.29648355683728</v>
      </c>
      <c r="S446" s="429" t="n">
        <v>107.503043415063</v>
      </c>
    </row>
    <row r="447">
      <c r="A447" s="429" t="s">
        <v>37</v>
      </c>
      <c r="B447" s="429" t="s">
        <v>38</v>
      </c>
      <c r="C447" s="429" t="s">
        <v>17</v>
      </c>
      <c r="D447" s="429" t="n">
        <v>756.7868173</v>
      </c>
      <c r="E447" s="429" t="n">
        <v>10.9599246056554</v>
      </c>
      <c r="F447" s="429" t="n">
        <v>49.5192871476713</v>
      </c>
      <c r="G447" s="429" t="n">
        <v>9.32000250528965</v>
      </c>
      <c r="H447" s="429" t="n">
        <v>475.7462888</v>
      </c>
      <c r="I447" s="429" t="n">
        <v>10.1280279537846</v>
      </c>
      <c r="J447" s="429" t="n">
        <v>31.1297931544006</v>
      </c>
      <c r="K447" s="429" t="n">
        <v>10.5208595101166</v>
      </c>
      <c r="L447" s="429" t="n">
        <v>243.2431017</v>
      </c>
      <c r="M447" s="429" t="n">
        <v>12.8790838734575</v>
      </c>
      <c r="N447" s="429" t="n">
        <v>15.9162722241205</v>
      </c>
      <c r="O447" s="429" t="n">
        <v>13.1197123213966</v>
      </c>
      <c r="P447" s="429" t="n">
        <v>52.4905765</v>
      </c>
      <c r="Q447" s="429" t="n">
        <v>24.2755622550414</v>
      </c>
      <c r="R447" s="429" t="n">
        <v>3.43464747380756</v>
      </c>
      <c r="S447" s="429" t="n">
        <v>24.4064160305625</v>
      </c>
    </row>
    <row r="448">
      <c r="A448" s="429" t="s">
        <v>39</v>
      </c>
      <c r="B448" s="429" t="s">
        <v>40</v>
      </c>
      <c r="C448" s="429" t="s">
        <v>16</v>
      </c>
      <c r="D448" s="429" t="n">
        <v>11.0927133</v>
      </c>
      <c r="E448" s="429" t="n">
        <v>79.8609782649985</v>
      </c>
      <c r="F448" s="429" t="n">
        <v>53.092946527684</v>
      </c>
      <c r="G448" s="429" t="n">
        <v>29.4122456333778</v>
      </c>
      <c r="H448" s="429"/>
      <c r="I448" s="429"/>
      <c r="J448" s="429"/>
      <c r="K448" s="429"/>
      <c r="L448" s="429" t="n">
        <v>9.8002942</v>
      </c>
      <c r="M448" s="429" t="n">
        <v>70.1055452670392</v>
      </c>
      <c r="N448" s="429" t="n">
        <v>46.907053472316</v>
      </c>
      <c r="O448" s="429" t="n">
        <v>33.2910014395524</v>
      </c>
      <c r="P448" s="429"/>
      <c r="Q448" s="429"/>
      <c r="R448" s="429"/>
      <c r="S448" s="429"/>
    </row>
    <row r="449">
      <c r="A449" s="429" t="s">
        <v>39</v>
      </c>
      <c r="B449" s="429" t="s">
        <v>40</v>
      </c>
      <c r="C449" s="429" t="s">
        <v>17</v>
      </c>
      <c r="D449" s="429" t="n">
        <v>594.1265157</v>
      </c>
      <c r="E449" s="429" t="n">
        <v>11.5988862639835</v>
      </c>
      <c r="F449" s="429" t="n">
        <v>27.0558006600373</v>
      </c>
      <c r="G449" s="429" t="n">
        <v>10.4162789468368</v>
      </c>
      <c r="H449" s="429" t="n">
        <v>1116.6334305</v>
      </c>
      <c r="I449" s="429" t="n">
        <v>9.71384560019045</v>
      </c>
      <c r="J449" s="429" t="n">
        <v>50.8501315925052</v>
      </c>
      <c r="K449" s="429" t="n">
        <v>6.52305689903134</v>
      </c>
      <c r="L449" s="429" t="n">
        <v>399.8065005</v>
      </c>
      <c r="M449" s="429" t="n">
        <v>14.7463134141684</v>
      </c>
      <c r="N449" s="429" t="n">
        <v>18.2067029399797</v>
      </c>
      <c r="O449" s="429" t="n">
        <v>15.1885711530742</v>
      </c>
      <c r="P449" s="429" t="n">
        <v>85.3638204</v>
      </c>
      <c r="Q449" s="429" t="n">
        <v>42.8852441904625</v>
      </c>
      <c r="R449" s="429" t="n">
        <v>3.88736480747786</v>
      </c>
      <c r="S449" s="429" t="n">
        <v>42.5600990118358</v>
      </c>
    </row>
    <row r="450">
      <c r="A450" t="s">
        <v>20</v>
      </c>
    </row>
    <row r="451">
      <c r="A451" t="s">
        <v>21</v>
      </c>
    </row>
    <row r="452">
      <c r="A452" t="s">
        <v>22</v>
      </c>
    </row>
    <row r="453">
      <c r="A453" t="s">
        <v>23</v>
      </c>
    </row>
    <row r="454">
      <c r="A454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1038</v>
      </c>
    </row>
    <row r="9">
      <c r="A9" t="s">
        <v>3</v>
      </c>
    </row>
    <row r="10">
      <c r="A10" t="s">
        <v>4</v>
      </c>
    </row>
    <row r="11">
      <c r="A11" t="s">
        <v>1039</v>
      </c>
    </row>
    <row r="12">
      <c r="A12" s="3" t="s">
        <v>6</v>
      </c>
    </row>
    <row r="13">
      <c r="A13" s="3" t="s">
        <v>570</v>
      </c>
    </row>
    <row r="15">
      <c r="A15" s="4" t="s">
        <v>1040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0" t="s">
        <v>14</v>
      </c>
      <c r="B17" s="430" t="s">
        <v>15</v>
      </c>
      <c r="C17" s="430" t="s">
        <v>16</v>
      </c>
      <c r="D17" s="430" t="n">
        <v>669503.480071616</v>
      </c>
      <c r="E17" s="430" t="n">
        <v>2.03589002851364</v>
      </c>
    </row>
    <row r="18">
      <c r="A18" s="430" t="s">
        <v>14</v>
      </c>
      <c r="B18" s="430" t="s">
        <v>15</v>
      </c>
      <c r="C18" s="430" t="s">
        <v>17</v>
      </c>
      <c r="D18" s="430" t="n">
        <v>718526.408705989</v>
      </c>
      <c r="E18" s="430" t="n">
        <v>0.527019130189499</v>
      </c>
    </row>
    <row r="19">
      <c r="A19" s="430" t="s">
        <v>14</v>
      </c>
      <c r="B19" s="430" t="s">
        <v>19</v>
      </c>
      <c r="C19" s="430" t="s">
        <v>16</v>
      </c>
      <c r="D19" s="430" t="n">
        <v>669503.480071616</v>
      </c>
      <c r="E19" s="430" t="n">
        <v>2.03589002851364</v>
      </c>
    </row>
    <row r="20">
      <c r="A20" s="430" t="s">
        <v>14</v>
      </c>
      <c r="B20" s="430" t="s">
        <v>19</v>
      </c>
      <c r="C20" s="430" t="s">
        <v>17</v>
      </c>
      <c r="D20" s="430" t="n">
        <v>718526.408705989</v>
      </c>
      <c r="E20" s="430" t="n">
        <v>0.527019130189499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1041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1" t="s">
        <v>14</v>
      </c>
      <c r="B31" s="431" t="s">
        <v>15</v>
      </c>
      <c r="C31" s="431" t="s">
        <v>16</v>
      </c>
      <c r="D31" s="431" t="n">
        <v>669503.480071616</v>
      </c>
      <c r="E31" s="431" t="n">
        <v>2.03589002851364</v>
      </c>
    </row>
    <row r="32">
      <c r="A32" s="431" t="s">
        <v>14</v>
      </c>
      <c r="B32" s="431" t="s">
        <v>15</v>
      </c>
      <c r="C32" s="431" t="s">
        <v>17</v>
      </c>
      <c r="D32" s="431" t="n">
        <v>718526.408705989</v>
      </c>
      <c r="E32" s="431" t="n">
        <v>0.527019130189499</v>
      </c>
    </row>
    <row r="33">
      <c r="A33" s="431" t="s">
        <v>27</v>
      </c>
      <c r="B33" s="431" t="s">
        <v>28</v>
      </c>
      <c r="C33" s="431" t="s">
        <v>16</v>
      </c>
      <c r="D33" s="431" t="n">
        <v>596606.324201866</v>
      </c>
      <c r="E33" s="431" t="n">
        <v>10.705285838514</v>
      </c>
    </row>
    <row r="34">
      <c r="A34" s="431" t="s">
        <v>27</v>
      </c>
      <c r="B34" s="431" t="s">
        <v>28</v>
      </c>
      <c r="C34" s="431" t="s">
        <v>17</v>
      </c>
      <c r="D34" s="431" t="n">
        <v>701532.51311021</v>
      </c>
      <c r="E34" s="431" t="n">
        <v>6.11851259186818</v>
      </c>
    </row>
    <row r="35">
      <c r="A35" s="431" t="s">
        <v>29</v>
      </c>
      <c r="B35" s="431" t="s">
        <v>30</v>
      </c>
      <c r="C35" s="431" t="s">
        <v>16</v>
      </c>
      <c r="D35" s="431" t="n">
        <v>734464.443216855</v>
      </c>
      <c r="E35" s="431" t="n">
        <v>10.3503597127727</v>
      </c>
    </row>
    <row r="36">
      <c r="A36" s="431" t="s">
        <v>29</v>
      </c>
      <c r="B36" s="431" t="s">
        <v>30</v>
      </c>
      <c r="C36" s="431" t="s">
        <v>17</v>
      </c>
      <c r="D36" s="431" t="n">
        <v>717515.618577939</v>
      </c>
      <c r="E36" s="431" t="n">
        <v>3.25133273008428</v>
      </c>
    </row>
    <row r="37">
      <c r="A37" s="431" t="s">
        <v>31</v>
      </c>
      <c r="B37" s="431" t="s">
        <v>32</v>
      </c>
      <c r="C37" s="431" t="s">
        <v>16</v>
      </c>
      <c r="D37" s="431" t="n">
        <v>991123.172455247</v>
      </c>
      <c r="E37" s="431" t="n">
        <v>47.9677491867812</v>
      </c>
    </row>
    <row r="38">
      <c r="A38" s="431" t="s">
        <v>31</v>
      </c>
      <c r="B38" s="431" t="s">
        <v>32</v>
      </c>
      <c r="C38" s="431" t="s">
        <v>17</v>
      </c>
      <c r="D38" s="431" t="n">
        <v>673113.860487755</v>
      </c>
      <c r="E38" s="431" t="n">
        <v>4.21479626436032</v>
      </c>
    </row>
    <row r="39">
      <c r="A39" s="431" t="s">
        <v>33</v>
      </c>
      <c r="B39" s="431" t="s">
        <v>34</v>
      </c>
      <c r="C39" s="431" t="s">
        <v>16</v>
      </c>
      <c r="D39" s="431" t="n">
        <v>660851.332496312</v>
      </c>
      <c r="E39" s="431" t="n">
        <v>22.3545522071775</v>
      </c>
    </row>
    <row r="40">
      <c r="A40" s="431" t="s">
        <v>33</v>
      </c>
      <c r="B40" s="431" t="s">
        <v>34</v>
      </c>
      <c r="C40" s="431" t="s">
        <v>17</v>
      </c>
      <c r="D40" s="431" t="n">
        <v>517900.018966778</v>
      </c>
      <c r="E40" s="431" t="n">
        <v>3.69064521101304</v>
      </c>
    </row>
    <row r="41">
      <c r="A41" s="431" t="s">
        <v>35</v>
      </c>
      <c r="B41" s="431" t="s">
        <v>36</v>
      </c>
      <c r="C41" s="431" t="s">
        <v>16</v>
      </c>
      <c r="D41" s="431" t="n">
        <v>658402.078818767</v>
      </c>
      <c r="E41" s="431" t="n">
        <v>22.3787859967461</v>
      </c>
    </row>
    <row r="42">
      <c r="A42" s="431" t="s">
        <v>35</v>
      </c>
      <c r="B42" s="431" t="s">
        <v>36</v>
      </c>
      <c r="C42" s="431" t="s">
        <v>17</v>
      </c>
      <c r="D42" s="431" t="n">
        <v>592518.510960662</v>
      </c>
      <c r="E42" s="431" t="n">
        <v>4.906914768909</v>
      </c>
    </row>
    <row r="43">
      <c r="A43" s="431" t="s">
        <v>37</v>
      </c>
      <c r="B43" s="431" t="s">
        <v>38</v>
      </c>
      <c r="C43" s="431" t="s">
        <v>16</v>
      </c>
      <c r="D43" s="431" t="n">
        <v>437330.955358493</v>
      </c>
      <c r="E43" s="431" t="n">
        <v>7.75430200000825</v>
      </c>
    </row>
    <row r="44">
      <c r="A44" s="431" t="s">
        <v>37</v>
      </c>
      <c r="B44" s="431" t="s">
        <v>38</v>
      </c>
      <c r="C44" s="431" t="s">
        <v>17</v>
      </c>
      <c r="D44" s="431" t="n">
        <v>500276.365935232</v>
      </c>
      <c r="E44" s="431" t="n">
        <v>3.33042811872508</v>
      </c>
    </row>
    <row r="45">
      <c r="A45" s="431" t="s">
        <v>39</v>
      </c>
      <c r="B45" s="431" t="s">
        <v>40</v>
      </c>
      <c r="C45" s="431" t="s">
        <v>16</v>
      </c>
      <c r="D45" s="431" t="n">
        <v>759028.104663223</v>
      </c>
      <c r="E45" s="431" t="n">
        <v>14.0555686075395</v>
      </c>
    </row>
    <row r="46">
      <c r="A46" s="431" t="s">
        <v>39</v>
      </c>
      <c r="B46" s="431" t="s">
        <v>40</v>
      </c>
      <c r="C46" s="431" t="s">
        <v>17</v>
      </c>
      <c r="D46" s="431" t="n">
        <v>729497.030648553</v>
      </c>
      <c r="E46" s="431" t="n">
        <v>4.49026528367632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1042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2" t="s">
        <v>14</v>
      </c>
      <c r="B57" s="432" t="s">
        <v>15</v>
      </c>
      <c r="C57" s="432" t="s">
        <v>16</v>
      </c>
      <c r="D57" s="432" t="n">
        <v>669503.480071616</v>
      </c>
      <c r="E57" s="432" t="n">
        <v>2.03589002851364</v>
      </c>
    </row>
    <row r="58">
      <c r="A58" s="432" t="s">
        <v>14</v>
      </c>
      <c r="B58" s="432" t="s">
        <v>15</v>
      </c>
      <c r="C58" s="432" t="s">
        <v>17</v>
      </c>
      <c r="D58" s="432" t="n">
        <v>718526.408705989</v>
      </c>
      <c r="E58" s="432" t="n">
        <v>0.527019130189499</v>
      </c>
    </row>
    <row r="59">
      <c r="A59" s="432" t="s">
        <v>42</v>
      </c>
      <c r="B59" s="432" t="s">
        <v>43</v>
      </c>
      <c r="C59" s="432" t="s">
        <v>16</v>
      </c>
      <c r="D59" s="432" t="n">
        <v>465124.523996522</v>
      </c>
      <c r="E59" s="432" t="n">
        <v>10.1395223468946</v>
      </c>
    </row>
    <row r="60">
      <c r="A60" s="432" t="s">
        <v>42</v>
      </c>
      <c r="B60" s="432" t="s">
        <v>43</v>
      </c>
      <c r="C60" s="432" t="s">
        <v>17</v>
      </c>
      <c r="D60" s="432" t="n">
        <v>399015.419850994</v>
      </c>
      <c r="E60" s="432" t="n">
        <v>2.72652739909064</v>
      </c>
    </row>
    <row r="61">
      <c r="A61" s="432" t="s">
        <v>44</v>
      </c>
      <c r="B61" s="432" t="s">
        <v>45</v>
      </c>
      <c r="C61" s="432" t="s">
        <v>16</v>
      </c>
      <c r="D61" s="432" t="n">
        <v>567181.039369883</v>
      </c>
      <c r="E61" s="432" t="n">
        <v>16.2616496656766</v>
      </c>
    </row>
    <row r="62">
      <c r="A62" s="432" t="s">
        <v>44</v>
      </c>
      <c r="B62" s="432" t="s">
        <v>45</v>
      </c>
      <c r="C62" s="432" t="s">
        <v>17</v>
      </c>
      <c r="D62" s="432" t="n">
        <v>731565.536257409</v>
      </c>
      <c r="E62" s="432" t="n">
        <v>6.01384969297244</v>
      </c>
    </row>
    <row r="63">
      <c r="A63" s="432" t="s">
        <v>27</v>
      </c>
      <c r="B63" s="432" t="s">
        <v>28</v>
      </c>
      <c r="C63" s="432" t="s">
        <v>16</v>
      </c>
      <c r="D63" s="432" t="n">
        <v>598733.198848367</v>
      </c>
      <c r="E63" s="432" t="n">
        <v>12.474665535496</v>
      </c>
    </row>
    <row r="64">
      <c r="A64" s="432" t="s">
        <v>27</v>
      </c>
      <c r="B64" s="432" t="s">
        <v>28</v>
      </c>
      <c r="C64" s="432" t="s">
        <v>17</v>
      </c>
      <c r="D64" s="432" t="n">
        <v>715945.309549684</v>
      </c>
      <c r="E64" s="432" t="n">
        <v>7.01674624363721</v>
      </c>
    </row>
    <row r="65">
      <c r="A65" s="432" t="s">
        <v>29</v>
      </c>
      <c r="B65" s="432" t="s">
        <v>30</v>
      </c>
      <c r="C65" s="432" t="s">
        <v>16</v>
      </c>
      <c r="D65" s="432" t="n">
        <v>685825.610339848</v>
      </c>
      <c r="E65" s="432" t="n">
        <v>16.0371251648521</v>
      </c>
    </row>
    <row r="66">
      <c r="A66" s="432" t="s">
        <v>29</v>
      </c>
      <c r="B66" s="432" t="s">
        <v>30</v>
      </c>
      <c r="C66" s="432" t="s">
        <v>17</v>
      </c>
      <c r="D66" s="432" t="n">
        <v>698048.921729609</v>
      </c>
      <c r="E66" s="432" t="n">
        <v>4.07129311428741</v>
      </c>
    </row>
    <row r="67">
      <c r="A67" s="432" t="s">
        <v>46</v>
      </c>
      <c r="B67" s="432" t="s">
        <v>47</v>
      </c>
      <c r="C67" s="432" t="s">
        <v>16</v>
      </c>
      <c r="D67" s="432" t="n">
        <v>491226.573534064</v>
      </c>
      <c r="E67" s="432" t="n">
        <v>6.28486521343957</v>
      </c>
    </row>
    <row r="68">
      <c r="A68" s="432" t="s">
        <v>46</v>
      </c>
      <c r="B68" s="432" t="s">
        <v>47</v>
      </c>
      <c r="C68" s="432" t="s">
        <v>17</v>
      </c>
      <c r="D68" s="432" t="n">
        <v>469388.197707948</v>
      </c>
      <c r="E68" s="432" t="n">
        <v>3.09602188765736</v>
      </c>
    </row>
    <row r="69">
      <c r="A69" s="432" t="s">
        <v>48</v>
      </c>
      <c r="B69" s="432" t="s">
        <v>49</v>
      </c>
      <c r="C69" s="432" t="s">
        <v>16</v>
      </c>
      <c r="D69" s="432" t="n">
        <v>562053.286499982</v>
      </c>
      <c r="E69" s="432" t="n">
        <v>9.36247907126119</v>
      </c>
    </row>
    <row r="70">
      <c r="A70" s="432" t="s">
        <v>48</v>
      </c>
      <c r="B70" s="432" t="s">
        <v>49</v>
      </c>
      <c r="C70" s="432" t="s">
        <v>17</v>
      </c>
      <c r="D70" s="432" t="n">
        <v>579503.941106628</v>
      </c>
      <c r="E70" s="432" t="n">
        <v>2.96558120374304</v>
      </c>
    </row>
    <row r="71">
      <c r="A71" s="432" t="s">
        <v>31</v>
      </c>
      <c r="B71" s="432" t="s">
        <v>32</v>
      </c>
      <c r="C71" s="432" t="s">
        <v>16</v>
      </c>
      <c r="D71" s="432" t="n">
        <v>1002096.19109409</v>
      </c>
      <c r="E71" s="432" t="n">
        <v>48.5592542311966</v>
      </c>
    </row>
    <row r="72">
      <c r="A72" s="432" t="s">
        <v>31</v>
      </c>
      <c r="B72" s="432" t="s">
        <v>32</v>
      </c>
      <c r="C72" s="432" t="s">
        <v>17</v>
      </c>
      <c r="D72" s="432" t="n">
        <v>676139.544885344</v>
      </c>
      <c r="E72" s="432" t="n">
        <v>4.25754229872463</v>
      </c>
    </row>
    <row r="73">
      <c r="A73" s="432" t="s">
        <v>50</v>
      </c>
      <c r="B73" s="432" t="s">
        <v>51</v>
      </c>
      <c r="C73" s="432" t="s">
        <v>16</v>
      </c>
      <c r="D73" s="432" t="n">
        <v>520574.286165011</v>
      </c>
      <c r="E73" s="432" t="n">
        <v>9.34360334161983</v>
      </c>
    </row>
    <row r="74">
      <c r="A74" s="432" t="s">
        <v>50</v>
      </c>
      <c r="B74" s="432" t="s">
        <v>51</v>
      </c>
      <c r="C74" s="432" t="s">
        <v>17</v>
      </c>
      <c r="D74" s="432" t="n">
        <v>541710.0854158</v>
      </c>
      <c r="E74" s="432" t="n">
        <v>4.42701984825863</v>
      </c>
    </row>
    <row r="75">
      <c r="A75" s="432" t="s">
        <v>52</v>
      </c>
      <c r="B75" s="432" t="s">
        <v>53</v>
      </c>
      <c r="C75" s="432" t="s">
        <v>16</v>
      </c>
      <c r="D75" s="432" t="n">
        <v>496707.878090613</v>
      </c>
      <c r="E75" s="432" t="n">
        <v>8.99119618447155</v>
      </c>
    </row>
    <row r="76">
      <c r="A76" s="432" t="s">
        <v>52</v>
      </c>
      <c r="B76" s="432" t="s">
        <v>53</v>
      </c>
      <c r="C76" s="432" t="s">
        <v>17</v>
      </c>
      <c r="D76" s="432" t="n">
        <v>509624.562084175</v>
      </c>
      <c r="E76" s="432" t="n">
        <v>3.26229416642197</v>
      </c>
    </row>
    <row r="77">
      <c r="A77" s="432" t="s">
        <v>33</v>
      </c>
      <c r="B77" s="432" t="s">
        <v>34</v>
      </c>
      <c r="C77" s="432" t="s">
        <v>16</v>
      </c>
      <c r="D77" s="432" t="n">
        <v>972845.832223422</v>
      </c>
      <c r="E77" s="432" t="n">
        <v>34.8464126905299</v>
      </c>
    </row>
    <row r="78">
      <c r="A78" s="432" t="s">
        <v>33</v>
      </c>
      <c r="B78" s="432" t="s">
        <v>34</v>
      </c>
      <c r="C78" s="432" t="s">
        <v>17</v>
      </c>
      <c r="D78" s="432" t="n">
        <v>538274.529418415</v>
      </c>
      <c r="E78" s="432" t="n">
        <v>6.76019938765949</v>
      </c>
    </row>
    <row r="79">
      <c r="A79" s="432" t="s">
        <v>54</v>
      </c>
      <c r="B79" s="432" t="s">
        <v>55</v>
      </c>
      <c r="C79" s="432" t="s">
        <v>16</v>
      </c>
      <c r="D79" s="432" t="n">
        <v>755547.134884164</v>
      </c>
      <c r="E79" s="432" t="n">
        <v>15.4370147404243</v>
      </c>
    </row>
    <row r="80">
      <c r="A80" s="432" t="s">
        <v>54</v>
      </c>
      <c r="B80" s="432" t="s">
        <v>55</v>
      </c>
      <c r="C80" s="432" t="s">
        <v>17</v>
      </c>
      <c r="D80" s="432" t="n">
        <v>665467.84456194</v>
      </c>
      <c r="E80" s="432" t="n">
        <v>6.74423905336977</v>
      </c>
    </row>
    <row r="81">
      <c r="A81" s="432" t="s">
        <v>35</v>
      </c>
      <c r="B81" s="432" t="s">
        <v>36</v>
      </c>
      <c r="C81" s="432" t="s">
        <v>16</v>
      </c>
      <c r="D81" s="432" t="n">
        <v>660671.12370802</v>
      </c>
      <c r="E81" s="432" t="n">
        <v>22.9689286717034</v>
      </c>
    </row>
    <row r="82">
      <c r="A82" s="432" t="s">
        <v>35</v>
      </c>
      <c r="B82" s="432" t="s">
        <v>36</v>
      </c>
      <c r="C82" s="432" t="s">
        <v>17</v>
      </c>
      <c r="D82" s="432" t="n">
        <v>592168.559885965</v>
      </c>
      <c r="E82" s="432" t="n">
        <v>4.97299643266923</v>
      </c>
    </row>
    <row r="83">
      <c r="A83" s="432" t="s">
        <v>56</v>
      </c>
      <c r="B83" s="432" t="s">
        <v>57</v>
      </c>
      <c r="C83" s="432" t="s">
        <v>16</v>
      </c>
      <c r="D83" s="432" t="n">
        <v>594231.736283534</v>
      </c>
      <c r="E83" s="432" t="n">
        <v>22.4232608847747</v>
      </c>
    </row>
    <row r="84">
      <c r="A84" s="432" t="s">
        <v>56</v>
      </c>
      <c r="B84" s="432" t="s">
        <v>57</v>
      </c>
      <c r="C84" s="432" t="s">
        <v>17</v>
      </c>
      <c r="D84" s="432" t="n">
        <v>475434.430432085</v>
      </c>
      <c r="E84" s="432" t="n">
        <v>3.23790948043252</v>
      </c>
    </row>
    <row r="85">
      <c r="A85" s="432" t="s">
        <v>37</v>
      </c>
      <c r="B85" s="432" t="s">
        <v>38</v>
      </c>
      <c r="C85" s="432" t="s">
        <v>16</v>
      </c>
      <c r="D85" s="432" t="n">
        <v>437424.112702175</v>
      </c>
      <c r="E85" s="432" t="n">
        <v>7.77578620131744</v>
      </c>
    </row>
    <row r="86">
      <c r="A86" s="432" t="s">
        <v>37</v>
      </c>
      <c r="B86" s="432" t="s">
        <v>38</v>
      </c>
      <c r="C86" s="432" t="s">
        <v>17</v>
      </c>
      <c r="D86" s="432" t="n">
        <v>501038.977941251</v>
      </c>
      <c r="E86" s="432" t="n">
        <v>3.34809998821119</v>
      </c>
    </row>
    <row r="87">
      <c r="A87" s="432" t="s">
        <v>39</v>
      </c>
      <c r="B87" s="432" t="s">
        <v>40</v>
      </c>
      <c r="C87" s="432" t="s">
        <v>16</v>
      </c>
      <c r="D87" s="432" t="n">
        <v>761785.277943145</v>
      </c>
      <c r="E87" s="432" t="n">
        <v>14.7096535893871</v>
      </c>
    </row>
    <row r="88">
      <c r="A88" s="432" t="s">
        <v>39</v>
      </c>
      <c r="B88" s="432" t="s">
        <v>40</v>
      </c>
      <c r="C88" s="432" t="s">
        <v>17</v>
      </c>
      <c r="D88" s="432" t="n">
        <v>666696.038929001</v>
      </c>
      <c r="E88" s="432" t="n">
        <v>5.23364354377148</v>
      </c>
    </row>
    <row r="89">
      <c r="A89" s="432" t="s">
        <v>58</v>
      </c>
      <c r="B89" s="432" t="s">
        <v>59</v>
      </c>
      <c r="C89" s="432" t="s">
        <v>16</v>
      </c>
      <c r="D89" s="432" t="n">
        <v>599462.439191583</v>
      </c>
      <c r="E89" s="432" t="n">
        <v>16.9620316592041</v>
      </c>
    </row>
    <row r="90">
      <c r="A90" s="432" t="s">
        <v>58</v>
      </c>
      <c r="B90" s="432" t="s">
        <v>59</v>
      </c>
      <c r="C90" s="432" t="s">
        <v>17</v>
      </c>
      <c r="D90" s="432" t="n">
        <v>651541.547162944</v>
      </c>
      <c r="E90" s="432" t="n">
        <v>4.8669403521634</v>
      </c>
    </row>
    <row r="91">
      <c r="A91" s="432" t="s">
        <v>60</v>
      </c>
      <c r="B91" s="432" t="s">
        <v>61</v>
      </c>
      <c r="C91" s="432" t="s">
        <v>16</v>
      </c>
      <c r="D91" s="432" t="n">
        <v>802320.335123345</v>
      </c>
      <c r="E91" s="432" t="n">
        <v>13.1693342506183</v>
      </c>
    </row>
    <row r="92">
      <c r="A92" s="432" t="s">
        <v>60</v>
      </c>
      <c r="B92" s="432" t="s">
        <v>61</v>
      </c>
      <c r="C92" s="432" t="s">
        <v>17</v>
      </c>
      <c r="D92" s="432" t="n">
        <v>844265.003583328</v>
      </c>
      <c r="E92" s="432" t="n">
        <v>5.65291902091255</v>
      </c>
    </row>
    <row r="93">
      <c r="A93" s="432" t="s">
        <v>62</v>
      </c>
      <c r="B93" s="432" t="s">
        <v>63</v>
      </c>
      <c r="C93" s="432" t="s">
        <v>16</v>
      </c>
      <c r="D93" s="432" t="n">
        <v>376314.706572581</v>
      </c>
      <c r="E93" s="432" t="n">
        <v>28.0551000671379</v>
      </c>
    </row>
    <row r="94">
      <c r="A94" s="432" t="s">
        <v>62</v>
      </c>
      <c r="B94" s="432" t="s">
        <v>63</v>
      </c>
      <c r="C94" s="432" t="s">
        <v>17</v>
      </c>
      <c r="D94" s="432" t="n">
        <v>500796.802475694</v>
      </c>
      <c r="E94" s="432" t="n">
        <v>5.69543951837283</v>
      </c>
    </row>
    <row r="95">
      <c r="A95" s="432" t="s">
        <v>64</v>
      </c>
      <c r="B95" s="432" t="s">
        <v>65</v>
      </c>
      <c r="C95" s="432" t="s">
        <v>16</v>
      </c>
      <c r="D95" s="432" t="n">
        <v>567625.428692922</v>
      </c>
      <c r="E95" s="432" t="n">
        <v>17.2600469103749</v>
      </c>
    </row>
    <row r="96">
      <c r="A96" s="432" t="s">
        <v>64</v>
      </c>
      <c r="B96" s="432" t="s">
        <v>65</v>
      </c>
      <c r="C96" s="432" t="s">
        <v>17</v>
      </c>
      <c r="D96" s="432" t="n">
        <v>518723.121542939</v>
      </c>
      <c r="E96" s="432" t="n">
        <v>4.07469075263632</v>
      </c>
    </row>
    <row r="97">
      <c r="A97" s="432" t="s">
        <v>66</v>
      </c>
      <c r="B97" s="432" t="s">
        <v>67</v>
      </c>
      <c r="C97" s="432" t="s">
        <v>16</v>
      </c>
      <c r="D97" s="432" t="n">
        <v>415060.283029256</v>
      </c>
      <c r="E97" s="432" t="n">
        <v>15.7180155635154</v>
      </c>
    </row>
    <row r="98">
      <c r="A98" s="432" t="s">
        <v>66</v>
      </c>
      <c r="B98" s="432" t="s">
        <v>67</v>
      </c>
      <c r="C98" s="432" t="s">
        <v>17</v>
      </c>
      <c r="D98" s="432" t="n">
        <v>414543.560159656</v>
      </c>
      <c r="E98" s="432" t="n">
        <v>4.51874503970574</v>
      </c>
    </row>
    <row r="99">
      <c r="A99" s="432" t="s">
        <v>68</v>
      </c>
      <c r="B99" s="432" t="s">
        <v>69</v>
      </c>
      <c r="C99" s="432" t="s">
        <v>16</v>
      </c>
      <c r="D99" s="432" t="n">
        <v>703244.527306137</v>
      </c>
      <c r="E99" s="432" t="n">
        <v>14.6073386863437</v>
      </c>
    </row>
    <row r="100">
      <c r="A100" s="432" t="s">
        <v>68</v>
      </c>
      <c r="B100" s="432" t="s">
        <v>69</v>
      </c>
      <c r="C100" s="432" t="s">
        <v>17</v>
      </c>
      <c r="D100" s="432" t="n">
        <v>686036.942325998</v>
      </c>
      <c r="E100" s="432" t="n">
        <v>3.08699040463606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1043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33" t="s">
        <v>72</v>
      </c>
      <c r="B111" s="433" t="s">
        <v>73</v>
      </c>
      <c r="C111" s="433" t="s">
        <v>16</v>
      </c>
      <c r="D111" s="433" t="n">
        <v>1104993.75452322</v>
      </c>
      <c r="E111" s="433" t="n">
        <v>6.56594629225834</v>
      </c>
    </row>
    <row r="112">
      <c r="A112" s="433" t="s">
        <v>72</v>
      </c>
      <c r="B112" s="433" t="s">
        <v>73</v>
      </c>
      <c r="C112" s="433" t="s">
        <v>17</v>
      </c>
      <c r="D112" s="433" t="n">
        <v>1100030.18723168</v>
      </c>
      <c r="E112" s="433" t="n">
        <v>1.72246727708443</v>
      </c>
    </row>
    <row r="113">
      <c r="A113" s="433" t="s">
        <v>74</v>
      </c>
      <c r="B113" s="433" t="s">
        <v>75</v>
      </c>
      <c r="C113" s="433" t="s">
        <v>16</v>
      </c>
      <c r="D113" s="433" t="n">
        <v>1652909.54733963</v>
      </c>
      <c r="E113" s="433" t="n">
        <v>14.5328448439828</v>
      </c>
    </row>
    <row r="114">
      <c r="A114" s="433" t="s">
        <v>74</v>
      </c>
      <c r="B114" s="433" t="s">
        <v>75</v>
      </c>
      <c r="C114" s="433" t="s">
        <v>17</v>
      </c>
      <c r="D114" s="433" t="n">
        <v>1321666.34075314</v>
      </c>
      <c r="E114" s="433" t="n">
        <v>3.12444008838544</v>
      </c>
    </row>
    <row r="115">
      <c r="A115" s="433" t="s">
        <v>76</v>
      </c>
      <c r="B115" s="433" t="s">
        <v>77</v>
      </c>
      <c r="C115" s="433" t="s">
        <v>16</v>
      </c>
      <c r="D115" s="433" t="n">
        <v>614538.051369825</v>
      </c>
      <c r="E115" s="433" t="n">
        <v>6.48316105349503</v>
      </c>
    </row>
    <row r="116">
      <c r="A116" s="433" t="s">
        <v>76</v>
      </c>
      <c r="B116" s="433" t="s">
        <v>77</v>
      </c>
      <c r="C116" s="433" t="s">
        <v>17</v>
      </c>
      <c r="D116" s="433" t="n">
        <v>650101.474651237</v>
      </c>
      <c r="E116" s="433" t="n">
        <v>3.06143435162232</v>
      </c>
    </row>
    <row r="117">
      <c r="A117" s="433" t="s">
        <v>78</v>
      </c>
      <c r="B117" s="433" t="s">
        <v>79</v>
      </c>
      <c r="C117" s="433" t="s">
        <v>16</v>
      </c>
      <c r="D117" s="433" t="n">
        <v>418263.514575198</v>
      </c>
      <c r="E117" s="433" t="n">
        <v>5.86755682218537</v>
      </c>
    </row>
    <row r="118">
      <c r="A118" s="433" t="s">
        <v>78</v>
      </c>
      <c r="B118" s="433" t="s">
        <v>79</v>
      </c>
      <c r="C118" s="433" t="s">
        <v>17</v>
      </c>
      <c r="D118" s="433" t="n">
        <v>495872.574583952</v>
      </c>
      <c r="E118" s="433" t="n">
        <v>1.62043271622652</v>
      </c>
    </row>
    <row r="119">
      <c r="A119" s="433" t="s">
        <v>80</v>
      </c>
      <c r="B119" s="433" t="s">
        <v>81</v>
      </c>
      <c r="C119" s="433" t="s">
        <v>16</v>
      </c>
      <c r="D119" s="433" t="n">
        <v>472900.151809058</v>
      </c>
      <c r="E119" s="433" t="n">
        <v>5.38760418741809</v>
      </c>
    </row>
    <row r="120">
      <c r="A120" s="433" t="s">
        <v>80</v>
      </c>
      <c r="B120" s="433" t="s">
        <v>81</v>
      </c>
      <c r="C120" s="433" t="s">
        <v>17</v>
      </c>
      <c r="D120" s="433" t="n">
        <v>477946.981022074</v>
      </c>
      <c r="E120" s="433" t="n">
        <v>2.01051248989861</v>
      </c>
    </row>
    <row r="121">
      <c r="A121" s="433" t="s">
        <v>82</v>
      </c>
      <c r="B121" s="433" t="s">
        <v>83</v>
      </c>
      <c r="C121" s="433" t="s">
        <v>16</v>
      </c>
      <c r="D121" s="433" t="n">
        <v>524820.781668575</v>
      </c>
      <c r="E121" s="433" t="n">
        <v>9.84955944117219</v>
      </c>
    </row>
    <row r="122">
      <c r="A122" s="433" t="s">
        <v>82</v>
      </c>
      <c r="B122" s="433" t="s">
        <v>83</v>
      </c>
      <c r="C122" s="433" t="s">
        <v>17</v>
      </c>
      <c r="D122" s="433" t="n">
        <v>503176.294148148</v>
      </c>
      <c r="E122" s="433" t="n">
        <v>3.09223473109782</v>
      </c>
    </row>
    <row r="123">
      <c r="A123" s="433" t="s">
        <v>84</v>
      </c>
      <c r="B123" s="433" t="s">
        <v>85</v>
      </c>
      <c r="C123" s="433" t="s">
        <v>16</v>
      </c>
      <c r="D123" s="433" t="n">
        <v>463101.468783067</v>
      </c>
      <c r="E123" s="433" t="n">
        <v>4.57565262798993</v>
      </c>
    </row>
    <row r="124">
      <c r="A124" s="433" t="s">
        <v>84</v>
      </c>
      <c r="B124" s="433" t="s">
        <v>85</v>
      </c>
      <c r="C124" s="433" t="s">
        <v>17</v>
      </c>
      <c r="D124" s="433" t="n">
        <v>472949.529821952</v>
      </c>
      <c r="E124" s="433" t="n">
        <v>2.01221365458803</v>
      </c>
    </row>
    <row r="125">
      <c r="A125" s="433" t="s">
        <v>86</v>
      </c>
      <c r="B125" s="433" t="s">
        <v>87</v>
      </c>
      <c r="C125" s="433" t="s">
        <v>16</v>
      </c>
      <c r="D125" s="433" t="n">
        <v>624568.155086326</v>
      </c>
      <c r="E125" s="433" t="n">
        <v>5.92852023500951</v>
      </c>
    </row>
    <row r="126">
      <c r="A126" s="433" t="s">
        <v>86</v>
      </c>
      <c r="B126" s="433" t="s">
        <v>87</v>
      </c>
      <c r="C126" s="433" t="s">
        <v>17</v>
      </c>
      <c r="D126" s="433" t="n">
        <v>663694.91403924</v>
      </c>
      <c r="E126" s="433" t="n">
        <v>1.66465019390485</v>
      </c>
    </row>
    <row r="127">
      <c r="A127" s="433" t="s">
        <v>88</v>
      </c>
      <c r="B127" s="433" t="s">
        <v>89</v>
      </c>
      <c r="C127" s="433" t="s">
        <v>16</v>
      </c>
      <c r="D127" s="433" t="n">
        <v>679958.811472733</v>
      </c>
      <c r="E127" s="433" t="n">
        <v>6.33159509652588</v>
      </c>
    </row>
    <row r="128">
      <c r="A128" s="433" t="s">
        <v>88</v>
      </c>
      <c r="B128" s="433" t="s">
        <v>89</v>
      </c>
      <c r="C128" s="433" t="s">
        <v>17</v>
      </c>
      <c r="D128" s="433" t="n">
        <v>787674.359346799</v>
      </c>
      <c r="E128" s="433" t="n">
        <v>1.78019286447863</v>
      </c>
    </row>
    <row r="129">
      <c r="A129" s="433" t="s">
        <v>90</v>
      </c>
      <c r="B129" s="433" t="s">
        <v>91</v>
      </c>
      <c r="C129" s="433" t="s">
        <v>16</v>
      </c>
      <c r="D129" s="433" t="n">
        <v>747551.212061419</v>
      </c>
      <c r="E129" s="433" t="n">
        <v>8.46863748897063</v>
      </c>
    </row>
    <row r="130">
      <c r="A130" s="433" t="s">
        <v>90</v>
      </c>
      <c r="B130" s="433" t="s">
        <v>91</v>
      </c>
      <c r="C130" s="433" t="s">
        <v>17</v>
      </c>
      <c r="D130" s="433" t="n">
        <v>685870.105713659</v>
      </c>
      <c r="E130" s="433" t="n">
        <v>1.59328600926991</v>
      </c>
    </row>
    <row r="131">
      <c r="A131" s="433" t="s">
        <v>92</v>
      </c>
      <c r="B131" s="433" t="s">
        <v>93</v>
      </c>
      <c r="C131" s="433" t="s">
        <v>16</v>
      </c>
      <c r="D131" s="433" t="n">
        <v>868045.269353185</v>
      </c>
      <c r="E131" s="433" t="n">
        <v>5.19825433100757</v>
      </c>
    </row>
    <row r="132">
      <c r="A132" s="433" t="s">
        <v>92</v>
      </c>
      <c r="B132" s="433" t="s">
        <v>93</v>
      </c>
      <c r="C132" s="433" t="s">
        <v>17</v>
      </c>
      <c r="D132" s="433" t="n">
        <v>843771.699329957</v>
      </c>
      <c r="E132" s="433" t="n">
        <v>1.30780337531609</v>
      </c>
    </row>
    <row r="133">
      <c r="A133" s="433" t="s">
        <v>94</v>
      </c>
      <c r="B133" s="433" t="s">
        <v>95</v>
      </c>
      <c r="C133" s="433" t="s">
        <v>16</v>
      </c>
      <c r="D133" s="433" t="n">
        <v>797245.6125561</v>
      </c>
      <c r="E133" s="433" t="n">
        <v>9.42983300229917</v>
      </c>
    </row>
    <row r="134">
      <c r="A134" s="433" t="s">
        <v>94</v>
      </c>
      <c r="B134" s="433" t="s">
        <v>95</v>
      </c>
      <c r="C134" s="433" t="s">
        <v>17</v>
      </c>
      <c r="D134" s="433" t="n">
        <v>827580.318970062</v>
      </c>
      <c r="E134" s="433" t="n">
        <v>2.67727527288147</v>
      </c>
    </row>
    <row r="135">
      <c r="A135" s="433" t="s">
        <v>96</v>
      </c>
      <c r="B135" s="433" t="s">
        <v>97</v>
      </c>
      <c r="C135" s="433" t="s">
        <v>16</v>
      </c>
      <c r="D135" s="433" t="n">
        <v>1051427.04266976</v>
      </c>
      <c r="E135" s="433" t="n">
        <v>6.33730884973123</v>
      </c>
    </row>
    <row r="136">
      <c r="A136" s="433" t="s">
        <v>96</v>
      </c>
      <c r="B136" s="433" t="s">
        <v>97</v>
      </c>
      <c r="C136" s="433" t="s">
        <v>17</v>
      </c>
      <c r="D136" s="433" t="n">
        <v>1144771.74916461</v>
      </c>
      <c r="E136" s="433" t="n">
        <v>1.82110519371671</v>
      </c>
    </row>
    <row r="137">
      <c r="A137" s="433" t="s">
        <v>98</v>
      </c>
      <c r="B137" s="433" t="s">
        <v>99</v>
      </c>
      <c r="C137" s="433" t="s">
        <v>16</v>
      </c>
      <c r="D137" s="433" t="n">
        <v>543680.877816425</v>
      </c>
      <c r="E137" s="433" t="n">
        <v>11.0475181156014</v>
      </c>
    </row>
    <row r="138">
      <c r="A138" s="433" t="s">
        <v>98</v>
      </c>
      <c r="B138" s="433" t="s">
        <v>99</v>
      </c>
      <c r="C138" s="433" t="s">
        <v>17</v>
      </c>
      <c r="D138" s="433" t="n">
        <v>588499.726629811</v>
      </c>
      <c r="E138" s="433" t="n">
        <v>2.51519444033847</v>
      </c>
    </row>
    <row r="139">
      <c r="A139" s="433" t="s">
        <v>100</v>
      </c>
      <c r="B139" s="433" t="s">
        <v>101</v>
      </c>
      <c r="C139" s="433" t="s">
        <v>16</v>
      </c>
      <c r="D139" s="433" t="n">
        <v>787517.596448074</v>
      </c>
      <c r="E139" s="433" t="n">
        <v>6.24551416980629</v>
      </c>
    </row>
    <row r="140">
      <c r="A140" s="433" t="s">
        <v>100</v>
      </c>
      <c r="B140" s="433" t="s">
        <v>101</v>
      </c>
      <c r="C140" s="433" t="s">
        <v>17</v>
      </c>
      <c r="D140" s="433" t="n">
        <v>844991.92021189</v>
      </c>
      <c r="E140" s="433" t="n">
        <v>3.61266929041051</v>
      </c>
    </row>
    <row r="141">
      <c r="A141" s="433" t="s">
        <v>102</v>
      </c>
      <c r="B141" s="433" t="s">
        <v>103</v>
      </c>
      <c r="C141" s="433" t="s">
        <v>16</v>
      </c>
      <c r="D141" s="433" t="n">
        <v>650924.783639289</v>
      </c>
      <c r="E141" s="433" t="n">
        <v>6.84947897456353</v>
      </c>
    </row>
    <row r="142">
      <c r="A142" s="433" t="s">
        <v>102</v>
      </c>
      <c r="B142" s="433" t="s">
        <v>103</v>
      </c>
      <c r="C142" s="433" t="s">
        <v>17</v>
      </c>
      <c r="D142" s="433" t="n">
        <v>716505.930629198</v>
      </c>
      <c r="E142" s="433" t="n">
        <v>2.58731633471571</v>
      </c>
    </row>
    <row r="143">
      <c r="A143" s="433" t="s">
        <v>104</v>
      </c>
      <c r="B143" s="433" t="s">
        <v>105</v>
      </c>
      <c r="C143" s="433" t="s">
        <v>16</v>
      </c>
      <c r="D143" s="433" t="n">
        <v>706959.135987852</v>
      </c>
      <c r="E143" s="433" t="n">
        <v>14.1194581489543</v>
      </c>
    </row>
    <row r="144">
      <c r="A144" s="433" t="s">
        <v>104</v>
      </c>
      <c r="B144" s="433" t="s">
        <v>105</v>
      </c>
      <c r="C144" s="433" t="s">
        <v>17</v>
      </c>
      <c r="D144" s="433" t="n">
        <v>683104.453078695</v>
      </c>
      <c r="E144" s="433" t="n">
        <v>4.51497527263647</v>
      </c>
    </row>
    <row r="145">
      <c r="A145" s="433" t="s">
        <v>106</v>
      </c>
      <c r="B145" s="433" t="s">
        <v>107</v>
      </c>
      <c r="C145" s="433" t="s">
        <v>16</v>
      </c>
      <c r="D145" s="433" t="n">
        <v>497897.430508558</v>
      </c>
      <c r="E145" s="433" t="n">
        <v>5.23798024228513</v>
      </c>
    </row>
    <row r="146">
      <c r="A146" s="433" t="s">
        <v>106</v>
      </c>
      <c r="B146" s="433" t="s">
        <v>107</v>
      </c>
      <c r="C146" s="433" t="s">
        <v>17</v>
      </c>
      <c r="D146" s="433" t="n">
        <v>487495.601680533</v>
      </c>
      <c r="E146" s="433" t="n">
        <v>2.00024042185313</v>
      </c>
    </row>
    <row r="147">
      <c r="A147" s="433" t="s">
        <v>108</v>
      </c>
      <c r="B147" s="433" t="s">
        <v>109</v>
      </c>
      <c r="C147" s="433" t="s">
        <v>16</v>
      </c>
      <c r="D147" s="433" t="n">
        <v>512024.797795321</v>
      </c>
      <c r="E147" s="433" t="n">
        <v>8.13067311883545</v>
      </c>
    </row>
    <row r="148">
      <c r="A148" s="433" t="s">
        <v>108</v>
      </c>
      <c r="B148" s="433" t="s">
        <v>109</v>
      </c>
      <c r="C148" s="433" t="s">
        <v>17</v>
      </c>
      <c r="D148" s="433" t="n">
        <v>477788.140888801</v>
      </c>
      <c r="E148" s="433" t="n">
        <v>1.73878380177816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1044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34" t="s">
        <v>72</v>
      </c>
      <c r="B159" s="434" t="s">
        <v>73</v>
      </c>
      <c r="C159" s="434" t="s">
        <v>16</v>
      </c>
      <c r="D159" s="434" t="n">
        <v>1104993.75452322</v>
      </c>
      <c r="E159" s="434" t="n">
        <v>6.56594629225834</v>
      </c>
    </row>
    <row r="160">
      <c r="A160" s="434" t="s">
        <v>72</v>
      </c>
      <c r="B160" s="434" t="s">
        <v>73</v>
      </c>
      <c r="C160" s="434" t="s">
        <v>17</v>
      </c>
      <c r="D160" s="434" t="n">
        <v>1100030.18723168</v>
      </c>
      <c r="E160" s="434" t="n">
        <v>1.72246727708443</v>
      </c>
    </row>
    <row r="161">
      <c r="A161" s="434" t="s">
        <v>74</v>
      </c>
      <c r="B161" s="434" t="s">
        <v>75</v>
      </c>
      <c r="C161" s="434" t="s">
        <v>16</v>
      </c>
      <c r="D161" s="434" t="n">
        <v>1652909.54733963</v>
      </c>
      <c r="E161" s="434" t="n">
        <v>14.5328448439828</v>
      </c>
    </row>
    <row r="162">
      <c r="A162" s="434" t="s">
        <v>74</v>
      </c>
      <c r="B162" s="434" t="s">
        <v>75</v>
      </c>
      <c r="C162" s="434" t="s">
        <v>17</v>
      </c>
      <c r="D162" s="434" t="n">
        <v>1321666.34075314</v>
      </c>
      <c r="E162" s="434" t="n">
        <v>3.12444008838544</v>
      </c>
    </row>
    <row r="163">
      <c r="A163" s="434" t="s">
        <v>76</v>
      </c>
      <c r="B163" s="434" t="s">
        <v>77</v>
      </c>
      <c r="C163" s="434" t="s">
        <v>16</v>
      </c>
      <c r="D163" s="434" t="n">
        <v>614538.051369825</v>
      </c>
      <c r="E163" s="434" t="n">
        <v>6.48316105349503</v>
      </c>
    </row>
    <row r="164">
      <c r="A164" s="434" t="s">
        <v>76</v>
      </c>
      <c r="B164" s="434" t="s">
        <v>77</v>
      </c>
      <c r="C164" s="434" t="s">
        <v>17</v>
      </c>
      <c r="D164" s="434" t="n">
        <v>650101.474651237</v>
      </c>
      <c r="E164" s="434" t="n">
        <v>3.06143435162232</v>
      </c>
    </row>
    <row r="165">
      <c r="A165" s="434" t="s">
        <v>78</v>
      </c>
      <c r="B165" s="434" t="s">
        <v>79</v>
      </c>
      <c r="C165" s="434" t="s">
        <v>16</v>
      </c>
      <c r="D165" s="434" t="n">
        <v>418263.514575198</v>
      </c>
      <c r="E165" s="434" t="n">
        <v>5.86755682218537</v>
      </c>
    </row>
    <row r="166">
      <c r="A166" s="434" t="s">
        <v>78</v>
      </c>
      <c r="B166" s="434" t="s">
        <v>79</v>
      </c>
      <c r="C166" s="434" t="s">
        <v>17</v>
      </c>
      <c r="D166" s="434" t="n">
        <v>495872.574583952</v>
      </c>
      <c r="E166" s="434" t="n">
        <v>1.62043271622652</v>
      </c>
    </row>
    <row r="167">
      <c r="A167" s="434" t="s">
        <v>80</v>
      </c>
      <c r="B167" s="434" t="s">
        <v>81</v>
      </c>
      <c r="C167" s="434" t="s">
        <v>16</v>
      </c>
      <c r="D167" s="434" t="n">
        <v>472900.151809058</v>
      </c>
      <c r="E167" s="434" t="n">
        <v>5.38760418741809</v>
      </c>
    </row>
    <row r="168">
      <c r="A168" s="434" t="s">
        <v>80</v>
      </c>
      <c r="B168" s="434" t="s">
        <v>81</v>
      </c>
      <c r="C168" s="434" t="s">
        <v>17</v>
      </c>
      <c r="D168" s="434" t="n">
        <v>477946.981022074</v>
      </c>
      <c r="E168" s="434" t="n">
        <v>2.01051248989861</v>
      </c>
    </row>
    <row r="169">
      <c r="A169" s="434" t="s">
        <v>82</v>
      </c>
      <c r="B169" s="434" t="s">
        <v>83</v>
      </c>
      <c r="C169" s="434" t="s">
        <v>16</v>
      </c>
      <c r="D169" s="434" t="n">
        <v>524820.781668575</v>
      </c>
      <c r="E169" s="434" t="n">
        <v>9.84955944117219</v>
      </c>
    </row>
    <row r="170">
      <c r="A170" s="434" t="s">
        <v>82</v>
      </c>
      <c r="B170" s="434" t="s">
        <v>83</v>
      </c>
      <c r="C170" s="434" t="s">
        <v>17</v>
      </c>
      <c r="D170" s="434" t="n">
        <v>503176.294148148</v>
      </c>
      <c r="E170" s="434" t="n">
        <v>3.09223473109782</v>
      </c>
    </row>
    <row r="171">
      <c r="A171" s="434" t="s">
        <v>84</v>
      </c>
      <c r="B171" s="434" t="s">
        <v>85</v>
      </c>
      <c r="C171" s="434" t="s">
        <v>16</v>
      </c>
      <c r="D171" s="434" t="n">
        <v>463101.468783067</v>
      </c>
      <c r="E171" s="434" t="n">
        <v>4.57565262798993</v>
      </c>
    </row>
    <row r="172">
      <c r="A172" s="434" t="s">
        <v>84</v>
      </c>
      <c r="B172" s="434" t="s">
        <v>85</v>
      </c>
      <c r="C172" s="434" t="s">
        <v>17</v>
      </c>
      <c r="D172" s="434" t="n">
        <v>472949.529821952</v>
      </c>
      <c r="E172" s="434" t="n">
        <v>2.01221365458803</v>
      </c>
    </row>
    <row r="173">
      <c r="A173" s="434" t="s">
        <v>86</v>
      </c>
      <c r="B173" s="434" t="s">
        <v>87</v>
      </c>
      <c r="C173" s="434" t="s">
        <v>16</v>
      </c>
      <c r="D173" s="434" t="n">
        <v>624568.155086326</v>
      </c>
      <c r="E173" s="434" t="n">
        <v>5.92852023500951</v>
      </c>
    </row>
    <row r="174">
      <c r="A174" s="434" t="s">
        <v>86</v>
      </c>
      <c r="B174" s="434" t="s">
        <v>87</v>
      </c>
      <c r="C174" s="434" t="s">
        <v>17</v>
      </c>
      <c r="D174" s="434" t="n">
        <v>663694.91403924</v>
      </c>
      <c r="E174" s="434" t="n">
        <v>1.66465019390485</v>
      </c>
    </row>
    <row r="175">
      <c r="A175" s="434" t="s">
        <v>88</v>
      </c>
      <c r="B175" s="434" t="s">
        <v>89</v>
      </c>
      <c r="C175" s="434" t="s">
        <v>16</v>
      </c>
      <c r="D175" s="434" t="n">
        <v>679958.811472733</v>
      </c>
      <c r="E175" s="434" t="n">
        <v>6.33159509652588</v>
      </c>
    </row>
    <row r="176">
      <c r="A176" s="434" t="s">
        <v>88</v>
      </c>
      <c r="B176" s="434" t="s">
        <v>89</v>
      </c>
      <c r="C176" s="434" t="s">
        <v>17</v>
      </c>
      <c r="D176" s="434" t="n">
        <v>787674.359346799</v>
      </c>
      <c r="E176" s="434" t="n">
        <v>1.78019286447863</v>
      </c>
    </row>
    <row r="177">
      <c r="A177" s="434" t="s">
        <v>90</v>
      </c>
      <c r="B177" s="434" t="s">
        <v>91</v>
      </c>
      <c r="C177" s="434" t="s">
        <v>16</v>
      </c>
      <c r="D177" s="434" t="n">
        <v>747551.212061419</v>
      </c>
      <c r="E177" s="434" t="n">
        <v>8.46863748897063</v>
      </c>
    </row>
    <row r="178">
      <c r="A178" s="434" t="s">
        <v>90</v>
      </c>
      <c r="B178" s="434" t="s">
        <v>91</v>
      </c>
      <c r="C178" s="434" t="s">
        <v>17</v>
      </c>
      <c r="D178" s="434" t="n">
        <v>685870.105713659</v>
      </c>
      <c r="E178" s="434" t="n">
        <v>1.59328600926991</v>
      </c>
    </row>
    <row r="179">
      <c r="A179" s="434" t="s">
        <v>92</v>
      </c>
      <c r="B179" s="434" t="s">
        <v>93</v>
      </c>
      <c r="C179" s="434" t="s">
        <v>16</v>
      </c>
      <c r="D179" s="434" t="n">
        <v>868045.269353185</v>
      </c>
      <c r="E179" s="434" t="n">
        <v>5.19825433100757</v>
      </c>
    </row>
    <row r="180">
      <c r="A180" s="434" t="s">
        <v>92</v>
      </c>
      <c r="B180" s="434" t="s">
        <v>93</v>
      </c>
      <c r="C180" s="434" t="s">
        <v>17</v>
      </c>
      <c r="D180" s="434" t="n">
        <v>843771.699329957</v>
      </c>
      <c r="E180" s="434" t="n">
        <v>1.30780337531609</v>
      </c>
    </row>
    <row r="181">
      <c r="A181" s="434" t="s">
        <v>94</v>
      </c>
      <c r="B181" s="434" t="s">
        <v>95</v>
      </c>
      <c r="C181" s="434" t="s">
        <v>16</v>
      </c>
      <c r="D181" s="434" t="n">
        <v>797245.6125561</v>
      </c>
      <c r="E181" s="434" t="n">
        <v>9.42983300229917</v>
      </c>
    </row>
    <row r="182">
      <c r="A182" s="434" t="s">
        <v>94</v>
      </c>
      <c r="B182" s="434" t="s">
        <v>95</v>
      </c>
      <c r="C182" s="434" t="s">
        <v>17</v>
      </c>
      <c r="D182" s="434" t="n">
        <v>827580.318970062</v>
      </c>
      <c r="E182" s="434" t="n">
        <v>2.67727527288147</v>
      </c>
    </row>
    <row r="183">
      <c r="A183" s="434" t="s">
        <v>96</v>
      </c>
      <c r="B183" s="434" t="s">
        <v>97</v>
      </c>
      <c r="C183" s="434" t="s">
        <v>16</v>
      </c>
      <c r="D183" s="434" t="n">
        <v>1051427.04266976</v>
      </c>
      <c r="E183" s="434" t="n">
        <v>6.33730884973123</v>
      </c>
    </row>
    <row r="184">
      <c r="A184" s="434" t="s">
        <v>96</v>
      </c>
      <c r="B184" s="434" t="s">
        <v>97</v>
      </c>
      <c r="C184" s="434" t="s">
        <v>17</v>
      </c>
      <c r="D184" s="434" t="n">
        <v>1144771.74916461</v>
      </c>
      <c r="E184" s="434" t="n">
        <v>1.82110519371671</v>
      </c>
    </row>
    <row r="185">
      <c r="A185" s="434" t="s">
        <v>98</v>
      </c>
      <c r="B185" s="434" t="s">
        <v>99</v>
      </c>
      <c r="C185" s="434" t="s">
        <v>16</v>
      </c>
      <c r="D185" s="434" t="n">
        <v>543680.877816425</v>
      </c>
      <c r="E185" s="434" t="n">
        <v>11.0475181156014</v>
      </c>
    </row>
    <row r="186">
      <c r="A186" s="434" t="s">
        <v>98</v>
      </c>
      <c r="B186" s="434" t="s">
        <v>99</v>
      </c>
      <c r="C186" s="434" t="s">
        <v>17</v>
      </c>
      <c r="D186" s="434" t="n">
        <v>588499.726629811</v>
      </c>
      <c r="E186" s="434" t="n">
        <v>2.51519444033847</v>
      </c>
    </row>
    <row r="187">
      <c r="A187" s="434" t="s">
        <v>100</v>
      </c>
      <c r="B187" s="434" t="s">
        <v>101</v>
      </c>
      <c r="C187" s="434" t="s">
        <v>16</v>
      </c>
      <c r="D187" s="434" t="n">
        <v>787517.596448074</v>
      </c>
      <c r="E187" s="434" t="n">
        <v>6.24551416980629</v>
      </c>
    </row>
    <row r="188">
      <c r="A188" s="434" t="s">
        <v>100</v>
      </c>
      <c r="B188" s="434" t="s">
        <v>101</v>
      </c>
      <c r="C188" s="434" t="s">
        <v>17</v>
      </c>
      <c r="D188" s="434" t="n">
        <v>844991.92021189</v>
      </c>
      <c r="E188" s="434" t="n">
        <v>3.61266929041051</v>
      </c>
    </row>
    <row r="189">
      <c r="A189" s="434" t="s">
        <v>102</v>
      </c>
      <c r="B189" s="434" t="s">
        <v>103</v>
      </c>
      <c r="C189" s="434" t="s">
        <v>16</v>
      </c>
      <c r="D189" s="434" t="n">
        <v>650924.783639289</v>
      </c>
      <c r="E189" s="434" t="n">
        <v>6.84947897456353</v>
      </c>
    </row>
    <row r="190">
      <c r="A190" s="434" t="s">
        <v>102</v>
      </c>
      <c r="B190" s="434" t="s">
        <v>103</v>
      </c>
      <c r="C190" s="434" t="s">
        <v>17</v>
      </c>
      <c r="D190" s="434" t="n">
        <v>716505.930629198</v>
      </c>
      <c r="E190" s="434" t="n">
        <v>2.58731633471571</v>
      </c>
    </row>
    <row r="191">
      <c r="A191" s="434" t="s">
        <v>104</v>
      </c>
      <c r="B191" s="434" t="s">
        <v>105</v>
      </c>
      <c r="C191" s="434" t="s">
        <v>16</v>
      </c>
      <c r="D191" s="434" t="n">
        <v>706959.135987852</v>
      </c>
      <c r="E191" s="434" t="n">
        <v>14.1194581489543</v>
      </c>
    </row>
    <row r="192">
      <c r="A192" s="434" t="s">
        <v>104</v>
      </c>
      <c r="B192" s="434" t="s">
        <v>105</v>
      </c>
      <c r="C192" s="434" t="s">
        <v>17</v>
      </c>
      <c r="D192" s="434" t="n">
        <v>683104.453078695</v>
      </c>
      <c r="E192" s="434" t="n">
        <v>4.51497527263647</v>
      </c>
    </row>
    <row r="193">
      <c r="A193" s="434" t="s">
        <v>106</v>
      </c>
      <c r="B193" s="434" t="s">
        <v>107</v>
      </c>
      <c r="C193" s="434" t="s">
        <v>16</v>
      </c>
      <c r="D193" s="434" t="n">
        <v>497897.430508558</v>
      </c>
      <c r="E193" s="434" t="n">
        <v>5.23798024228513</v>
      </c>
    </row>
    <row r="194">
      <c r="A194" s="434" t="s">
        <v>106</v>
      </c>
      <c r="B194" s="434" t="s">
        <v>107</v>
      </c>
      <c r="C194" s="434" t="s">
        <v>17</v>
      </c>
      <c r="D194" s="434" t="n">
        <v>487495.601680533</v>
      </c>
      <c r="E194" s="434" t="n">
        <v>2.00024042185313</v>
      </c>
    </row>
    <row r="195">
      <c r="A195" s="434" t="s">
        <v>108</v>
      </c>
      <c r="B195" s="434" t="s">
        <v>109</v>
      </c>
      <c r="C195" s="434" t="s">
        <v>16</v>
      </c>
      <c r="D195" s="434" t="n">
        <v>512024.797795321</v>
      </c>
      <c r="E195" s="434" t="n">
        <v>8.13067311883545</v>
      </c>
    </row>
    <row r="196">
      <c r="A196" s="434" t="s">
        <v>108</v>
      </c>
      <c r="B196" s="434" t="s">
        <v>109</v>
      </c>
      <c r="C196" s="434" t="s">
        <v>17</v>
      </c>
      <c r="D196" s="434" t="n">
        <v>477788.140888801</v>
      </c>
      <c r="E196" s="434" t="n">
        <v>1.73878380177816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1045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35" t="s">
        <v>88</v>
      </c>
      <c r="B207" s="435" t="s">
        <v>115</v>
      </c>
      <c r="C207" s="435" t="s">
        <v>16</v>
      </c>
      <c r="D207" s="435" t="n">
        <v>695874.093494077</v>
      </c>
      <c r="E207" s="435" t="n">
        <v>11.5917397818378</v>
      </c>
    </row>
    <row r="208">
      <c r="A208" s="435" t="s">
        <v>88</v>
      </c>
      <c r="B208" s="435" t="s">
        <v>115</v>
      </c>
      <c r="C208" s="435" t="s">
        <v>17</v>
      </c>
      <c r="D208" s="435" t="n">
        <v>619081.560632672</v>
      </c>
      <c r="E208" s="435" t="n">
        <v>4.84909153946057</v>
      </c>
    </row>
    <row r="209">
      <c r="A209" s="435" t="s">
        <v>92</v>
      </c>
      <c r="B209" s="435" t="s">
        <v>116</v>
      </c>
      <c r="C209" s="435" t="s">
        <v>16</v>
      </c>
      <c r="D209" s="435" t="n">
        <v>444946.374073819</v>
      </c>
      <c r="E209" s="435" t="n">
        <v>14.2642322139839</v>
      </c>
    </row>
    <row r="210">
      <c r="A210" s="435" t="s">
        <v>92</v>
      </c>
      <c r="B210" s="435" t="s">
        <v>116</v>
      </c>
      <c r="C210" s="435" t="s">
        <v>17</v>
      </c>
      <c r="D210" s="435" t="n">
        <v>531580.174048258</v>
      </c>
      <c r="E210" s="435" t="n">
        <v>6.01433125539484</v>
      </c>
    </row>
    <row r="211">
      <c r="A211" s="435" t="s">
        <v>94</v>
      </c>
      <c r="B211" s="435" t="s">
        <v>117</v>
      </c>
      <c r="C211" s="435" t="s">
        <v>16</v>
      </c>
      <c r="D211" s="435" t="n">
        <v>949870.843915562</v>
      </c>
      <c r="E211" s="435" t="n">
        <v>10.7277199494566</v>
      </c>
    </row>
    <row r="212">
      <c r="A212" s="435" t="s">
        <v>94</v>
      </c>
      <c r="B212" s="435" t="s">
        <v>117</v>
      </c>
      <c r="C212" s="435" t="s">
        <v>17</v>
      </c>
      <c r="D212" s="435" t="n">
        <v>1011702.49358856</v>
      </c>
      <c r="E212" s="435" t="n">
        <v>4.49408306832005</v>
      </c>
    </row>
    <row r="213">
      <c r="A213" s="435" t="s">
        <v>96</v>
      </c>
      <c r="B213" s="435" t="s">
        <v>118</v>
      </c>
      <c r="C213" s="435" t="s">
        <v>16</v>
      </c>
      <c r="D213" s="435" t="n">
        <v>1012780.43092058</v>
      </c>
      <c r="E213" s="435" t="n">
        <v>20.5262024031346</v>
      </c>
    </row>
    <row r="214">
      <c r="A214" s="435" t="s">
        <v>96</v>
      </c>
      <c r="B214" s="435" t="s">
        <v>118</v>
      </c>
      <c r="C214" s="435" t="s">
        <v>17</v>
      </c>
      <c r="D214" s="435" t="n">
        <v>1181742.48972545</v>
      </c>
      <c r="E214" s="435" t="n">
        <v>3.79890724932668</v>
      </c>
    </row>
    <row r="215">
      <c r="A215" s="435" t="s">
        <v>98</v>
      </c>
      <c r="B215" s="435" t="s">
        <v>119</v>
      </c>
      <c r="C215" s="435" t="s">
        <v>16</v>
      </c>
      <c r="D215" s="435" t="n">
        <v>1726496.84265276</v>
      </c>
      <c r="E215" s="435" t="n">
        <v>12.588278633189</v>
      </c>
    </row>
    <row r="216">
      <c r="A216" s="435" t="s">
        <v>98</v>
      </c>
      <c r="B216" s="435" t="s">
        <v>119</v>
      </c>
      <c r="C216" s="435" t="s">
        <v>17</v>
      </c>
      <c r="D216" s="435" t="n">
        <v>1615320.90546947</v>
      </c>
      <c r="E216" s="435" t="n">
        <v>4.77723988550487</v>
      </c>
    </row>
    <row r="217">
      <c r="A217" s="435" t="s">
        <v>106</v>
      </c>
      <c r="B217" s="435" t="s">
        <v>120</v>
      </c>
      <c r="C217" s="435" t="s">
        <v>16</v>
      </c>
      <c r="D217" s="435" t="n">
        <v>1142008.18836475</v>
      </c>
      <c r="E217" s="435" t="n">
        <v>8.6235443802726</v>
      </c>
    </row>
    <row r="218">
      <c r="A218" s="435" t="s">
        <v>106</v>
      </c>
      <c r="B218" s="435" t="s">
        <v>120</v>
      </c>
      <c r="C218" s="435" t="s">
        <v>17</v>
      </c>
      <c r="D218" s="435" t="n">
        <v>923294.994445528</v>
      </c>
      <c r="E218" s="435" t="n">
        <v>3.05470837451748</v>
      </c>
    </row>
    <row r="219">
      <c r="A219" s="435" t="s">
        <v>108</v>
      </c>
      <c r="B219" s="435" t="s">
        <v>121</v>
      </c>
      <c r="C219" s="435" t="s">
        <v>16</v>
      </c>
      <c r="D219" s="435" t="n">
        <v>1178419.56560738</v>
      </c>
      <c r="E219" s="435" t="n">
        <v>16.1490950123394</v>
      </c>
    </row>
    <row r="220">
      <c r="A220" s="435" t="s">
        <v>108</v>
      </c>
      <c r="B220" s="435" t="s">
        <v>121</v>
      </c>
      <c r="C220" s="435" t="s">
        <v>17</v>
      </c>
      <c r="D220" s="435" t="n">
        <v>1080646.96760797</v>
      </c>
      <c r="E220" s="435" t="n">
        <v>4.43665878308729</v>
      </c>
    </row>
    <row r="221">
      <c r="A221" s="435" t="s">
        <v>110</v>
      </c>
      <c r="B221" s="435" t="s">
        <v>122</v>
      </c>
      <c r="C221" s="435" t="s">
        <v>16</v>
      </c>
      <c r="D221" s="435" t="n">
        <v>1520667.11918556</v>
      </c>
      <c r="E221" s="435" t="n">
        <v>12.9437899033037</v>
      </c>
    </row>
    <row r="222">
      <c r="A222" s="435" t="s">
        <v>110</v>
      </c>
      <c r="B222" s="435" t="s">
        <v>122</v>
      </c>
      <c r="C222" s="435" t="s">
        <v>17</v>
      </c>
      <c r="D222" s="435" t="n">
        <v>1438392.56541829</v>
      </c>
      <c r="E222" s="435" t="n">
        <v>3.14850518449348</v>
      </c>
    </row>
    <row r="223">
      <c r="A223" s="435" t="s">
        <v>123</v>
      </c>
      <c r="B223" s="435" t="s">
        <v>124</v>
      </c>
      <c r="C223" s="435" t="s">
        <v>16</v>
      </c>
      <c r="D223" s="435" t="n">
        <v>891978.363569413</v>
      </c>
      <c r="E223" s="435" t="n">
        <v>16.5231399606207</v>
      </c>
    </row>
    <row r="224">
      <c r="A224" s="435" t="s">
        <v>123</v>
      </c>
      <c r="B224" s="435" t="s">
        <v>124</v>
      </c>
      <c r="C224" s="435" t="s">
        <v>17</v>
      </c>
      <c r="D224" s="435" t="n">
        <v>998999.140796527</v>
      </c>
      <c r="E224" s="435" t="n">
        <v>4.12324706621134</v>
      </c>
    </row>
    <row r="225">
      <c r="A225" s="435" t="s">
        <v>125</v>
      </c>
      <c r="B225" s="435" t="s">
        <v>126</v>
      </c>
      <c r="C225" s="435" t="s">
        <v>16</v>
      </c>
      <c r="D225" s="435" t="n">
        <v>1581529.14351747</v>
      </c>
      <c r="E225" s="435" t="n">
        <v>17.6822777578772</v>
      </c>
    </row>
    <row r="226">
      <c r="A226" s="435" t="s">
        <v>125</v>
      </c>
      <c r="B226" s="435" t="s">
        <v>126</v>
      </c>
      <c r="C226" s="435" t="s">
        <v>17</v>
      </c>
      <c r="D226" s="435" t="n">
        <v>1380932.46988752</v>
      </c>
      <c r="E226" s="435" t="n">
        <v>5.18470902246161</v>
      </c>
    </row>
    <row r="227">
      <c r="A227" s="435" t="s">
        <v>127</v>
      </c>
      <c r="B227" s="435" t="s">
        <v>128</v>
      </c>
      <c r="C227" s="435" t="s">
        <v>16</v>
      </c>
      <c r="D227" s="435" t="n">
        <v>1350835.59437536</v>
      </c>
      <c r="E227" s="435" t="n">
        <v>11.5319882319514</v>
      </c>
    </row>
    <row r="228">
      <c r="A228" s="435" t="s">
        <v>127</v>
      </c>
      <c r="B228" s="435" t="s">
        <v>128</v>
      </c>
      <c r="C228" s="435" t="s">
        <v>17</v>
      </c>
      <c r="D228" s="435" t="n">
        <v>1351698.23317638</v>
      </c>
      <c r="E228" s="435" t="n">
        <v>4.95847000090424</v>
      </c>
    </row>
    <row r="229">
      <c r="A229" s="435" t="s">
        <v>129</v>
      </c>
      <c r="B229" s="435" t="s">
        <v>130</v>
      </c>
      <c r="C229" s="435" t="s">
        <v>16</v>
      </c>
      <c r="D229" s="435" t="n">
        <v>1552714.00519871</v>
      </c>
      <c r="E229" s="435" t="n">
        <v>13.3390978432877</v>
      </c>
    </row>
    <row r="230">
      <c r="A230" s="435" t="s">
        <v>129</v>
      </c>
      <c r="B230" s="435" t="s">
        <v>130</v>
      </c>
      <c r="C230" s="435" t="s">
        <v>17</v>
      </c>
      <c r="D230" s="435" t="n">
        <v>1225019.35278853</v>
      </c>
      <c r="E230" s="435" t="n">
        <v>4.64526493993901</v>
      </c>
    </row>
    <row r="231">
      <c r="A231" s="435" t="s">
        <v>131</v>
      </c>
      <c r="B231" s="435" t="s">
        <v>132</v>
      </c>
      <c r="C231" s="435" t="s">
        <v>16</v>
      </c>
      <c r="D231" s="435" t="n">
        <v>889408.213573489</v>
      </c>
      <c r="E231" s="435" t="n">
        <v>25.4261359505395</v>
      </c>
    </row>
    <row r="232">
      <c r="A232" s="435" t="s">
        <v>131</v>
      </c>
      <c r="B232" s="435" t="s">
        <v>132</v>
      </c>
      <c r="C232" s="435" t="s">
        <v>17</v>
      </c>
      <c r="D232" s="435" t="n">
        <v>728352.531327611</v>
      </c>
      <c r="E232" s="435" t="n">
        <v>4.90001122542326</v>
      </c>
    </row>
    <row r="233">
      <c r="A233" s="435" t="s">
        <v>133</v>
      </c>
      <c r="B233" s="435" t="s">
        <v>134</v>
      </c>
      <c r="C233" s="435" t="s">
        <v>16</v>
      </c>
      <c r="D233" s="435" t="n">
        <v>660950.163143529</v>
      </c>
      <c r="E233" s="435" t="n">
        <v>9.92230088535576</v>
      </c>
    </row>
    <row r="234">
      <c r="A234" s="435" t="s">
        <v>133</v>
      </c>
      <c r="B234" s="435" t="s">
        <v>134</v>
      </c>
      <c r="C234" s="435" t="s">
        <v>17</v>
      </c>
      <c r="D234" s="435" t="n">
        <v>778167.188181638</v>
      </c>
      <c r="E234" s="435" t="n">
        <v>3.863529863193</v>
      </c>
    </row>
    <row r="235">
      <c r="A235" s="435" t="s">
        <v>135</v>
      </c>
      <c r="B235" s="435" t="s">
        <v>136</v>
      </c>
      <c r="C235" s="435" t="s">
        <v>16</v>
      </c>
      <c r="D235" s="435" t="n">
        <v>534323.648239548</v>
      </c>
      <c r="E235" s="435" t="n">
        <v>15.2825269192396</v>
      </c>
    </row>
    <row r="236">
      <c r="A236" s="435" t="s">
        <v>135</v>
      </c>
      <c r="B236" s="435" t="s">
        <v>136</v>
      </c>
      <c r="C236" s="435" t="s">
        <v>17</v>
      </c>
      <c r="D236" s="435" t="n">
        <v>581934.934718069</v>
      </c>
      <c r="E236" s="435" t="n">
        <v>3.15209049885186</v>
      </c>
    </row>
    <row r="237">
      <c r="A237" s="435" t="s">
        <v>137</v>
      </c>
      <c r="B237" s="435" t="s">
        <v>138</v>
      </c>
      <c r="C237" s="435" t="s">
        <v>16</v>
      </c>
      <c r="D237" s="435" t="n">
        <v>448009.973952548</v>
      </c>
      <c r="E237" s="435" t="n">
        <v>19.4957995814095</v>
      </c>
    </row>
    <row r="238">
      <c r="A238" s="435" t="s">
        <v>137</v>
      </c>
      <c r="B238" s="435" t="s">
        <v>138</v>
      </c>
      <c r="C238" s="435" t="s">
        <v>17</v>
      </c>
      <c r="D238" s="435" t="n">
        <v>579251.682826413</v>
      </c>
      <c r="E238" s="435" t="n">
        <v>3.51152829000181</v>
      </c>
    </row>
    <row r="239">
      <c r="A239" s="435" t="s">
        <v>139</v>
      </c>
      <c r="B239" s="435" t="s">
        <v>140</v>
      </c>
      <c r="C239" s="435" t="s">
        <v>16</v>
      </c>
      <c r="D239" s="435" t="n">
        <v>714907.039600006</v>
      </c>
      <c r="E239" s="435" t="n">
        <v>12.7483374624546</v>
      </c>
    </row>
    <row r="240">
      <c r="A240" s="435" t="s">
        <v>139</v>
      </c>
      <c r="B240" s="435" t="s">
        <v>140</v>
      </c>
      <c r="C240" s="435" t="s">
        <v>17</v>
      </c>
      <c r="D240" s="435" t="n">
        <v>655050.804380906</v>
      </c>
      <c r="E240" s="435" t="n">
        <v>3.34244759129775</v>
      </c>
    </row>
    <row r="241">
      <c r="A241" s="435" t="s">
        <v>141</v>
      </c>
      <c r="B241" s="435" t="s">
        <v>142</v>
      </c>
      <c r="C241" s="435" t="s">
        <v>16</v>
      </c>
      <c r="D241" s="435" t="n">
        <v>500077.260232769</v>
      </c>
      <c r="E241" s="435" t="n">
        <v>11.5589209634392</v>
      </c>
    </row>
    <row r="242">
      <c r="A242" s="435" t="s">
        <v>141</v>
      </c>
      <c r="B242" s="435" t="s">
        <v>142</v>
      </c>
      <c r="C242" s="435" t="s">
        <v>17</v>
      </c>
      <c r="D242" s="435" t="n">
        <v>464798.910764838</v>
      </c>
      <c r="E242" s="435" t="n">
        <v>2.97053620564924</v>
      </c>
    </row>
    <row r="243">
      <c r="A243" s="435" t="s">
        <v>143</v>
      </c>
      <c r="B243" s="435" t="s">
        <v>144</v>
      </c>
      <c r="C243" s="435" t="s">
        <v>16</v>
      </c>
      <c r="D243" s="435" t="n">
        <v>518772.635808219</v>
      </c>
      <c r="E243" s="435" t="n">
        <v>22.7695790248014</v>
      </c>
    </row>
    <row r="244">
      <c r="A244" s="435" t="s">
        <v>143</v>
      </c>
      <c r="B244" s="435" t="s">
        <v>144</v>
      </c>
      <c r="C244" s="435" t="s">
        <v>17</v>
      </c>
      <c r="D244" s="435" t="n">
        <v>599071.009431658</v>
      </c>
      <c r="E244" s="435" t="n">
        <v>4.13579274109565</v>
      </c>
    </row>
    <row r="245">
      <c r="A245" s="435" t="s">
        <v>145</v>
      </c>
      <c r="B245" s="435" t="s">
        <v>146</v>
      </c>
      <c r="C245" s="435" t="s">
        <v>16</v>
      </c>
      <c r="D245" s="435" t="n">
        <v>412646.935496774</v>
      </c>
      <c r="E245" s="435" t="n">
        <v>12.8167825001243</v>
      </c>
    </row>
    <row r="246">
      <c r="A246" s="435" t="s">
        <v>145</v>
      </c>
      <c r="B246" s="435" t="s">
        <v>146</v>
      </c>
      <c r="C246" s="435" t="s">
        <v>17</v>
      </c>
      <c r="D246" s="435" t="n">
        <v>550253.512147094</v>
      </c>
      <c r="E246" s="435" t="n">
        <v>3.89821839123128</v>
      </c>
    </row>
    <row r="247">
      <c r="A247" s="435" t="s">
        <v>147</v>
      </c>
      <c r="B247" s="435" t="s">
        <v>148</v>
      </c>
      <c r="C247" s="435" t="s">
        <v>16</v>
      </c>
      <c r="D247" s="435" t="n">
        <v>673808.136984275</v>
      </c>
      <c r="E247" s="435" t="n">
        <v>8.52919221475637</v>
      </c>
    </row>
    <row r="248">
      <c r="A248" s="435" t="s">
        <v>147</v>
      </c>
      <c r="B248" s="435" t="s">
        <v>148</v>
      </c>
      <c r="C248" s="435" t="s">
        <v>17</v>
      </c>
      <c r="D248" s="435" t="n">
        <v>790719.947526542</v>
      </c>
      <c r="E248" s="435" t="n">
        <v>4.19317911622756</v>
      </c>
    </row>
    <row r="249">
      <c r="A249" s="435" t="s">
        <v>149</v>
      </c>
      <c r="B249" s="435" t="s">
        <v>150</v>
      </c>
      <c r="C249" s="435" t="s">
        <v>16</v>
      </c>
      <c r="D249" s="435" t="n">
        <v>626526.173053814</v>
      </c>
      <c r="E249" s="435" t="n">
        <v>15.7857593473001</v>
      </c>
    </row>
    <row r="250">
      <c r="A250" s="435" t="s">
        <v>149</v>
      </c>
      <c r="B250" s="435" t="s">
        <v>150</v>
      </c>
      <c r="C250" s="435" t="s">
        <v>17</v>
      </c>
      <c r="D250" s="435" t="n">
        <v>607629.721133807</v>
      </c>
      <c r="E250" s="435" t="n">
        <v>3.73184694805358</v>
      </c>
    </row>
    <row r="251">
      <c r="A251" s="435" t="s">
        <v>151</v>
      </c>
      <c r="B251" s="435" t="s">
        <v>152</v>
      </c>
      <c r="C251" s="435" t="s">
        <v>16</v>
      </c>
      <c r="D251" s="435" t="n">
        <v>667467.214190088</v>
      </c>
      <c r="E251" s="435" t="n">
        <v>13.9328733446253</v>
      </c>
    </row>
    <row r="252">
      <c r="A252" s="435" t="s">
        <v>151</v>
      </c>
      <c r="B252" s="435" t="s">
        <v>152</v>
      </c>
      <c r="C252" s="435" t="s">
        <v>17</v>
      </c>
      <c r="D252" s="435" t="n">
        <v>591441.465818425</v>
      </c>
      <c r="E252" s="435" t="n">
        <v>3.90326289892313</v>
      </c>
    </row>
    <row r="253">
      <c r="A253" s="435" t="s">
        <v>153</v>
      </c>
      <c r="B253" s="435" t="s">
        <v>154</v>
      </c>
      <c r="C253" s="435" t="s">
        <v>16</v>
      </c>
      <c r="D253" s="435" t="n">
        <v>828528.342649608</v>
      </c>
      <c r="E253" s="435" t="n">
        <v>7.51770337981927</v>
      </c>
    </row>
    <row r="254">
      <c r="A254" s="435" t="s">
        <v>153</v>
      </c>
      <c r="B254" s="435" t="s">
        <v>154</v>
      </c>
      <c r="C254" s="435" t="s">
        <v>17</v>
      </c>
      <c r="D254" s="435" t="n">
        <v>872681.503562561</v>
      </c>
      <c r="E254" s="435" t="n">
        <v>4.91878294984942</v>
      </c>
    </row>
    <row r="255">
      <c r="A255" s="435" t="s">
        <v>155</v>
      </c>
      <c r="B255" s="435" t="s">
        <v>156</v>
      </c>
      <c r="C255" s="435" t="s">
        <v>16</v>
      </c>
      <c r="D255" s="435" t="n">
        <v>520078.735861962</v>
      </c>
      <c r="E255" s="435" t="n">
        <v>7.12363454969778</v>
      </c>
    </row>
    <row r="256">
      <c r="A256" s="435" t="s">
        <v>155</v>
      </c>
      <c r="B256" s="435" t="s">
        <v>156</v>
      </c>
      <c r="C256" s="435" t="s">
        <v>17</v>
      </c>
      <c r="D256" s="435" t="n">
        <v>498388.310699699</v>
      </c>
      <c r="E256" s="435" t="n">
        <v>3.76461023989138</v>
      </c>
    </row>
    <row r="257">
      <c r="A257" s="435" t="s">
        <v>157</v>
      </c>
      <c r="B257" s="435" t="s">
        <v>158</v>
      </c>
      <c r="C257" s="435" t="s">
        <v>16</v>
      </c>
      <c r="D257" s="435" t="n">
        <v>592262.917932595</v>
      </c>
      <c r="E257" s="435" t="n">
        <v>17.056998891168</v>
      </c>
    </row>
    <row r="258">
      <c r="A258" s="435" t="s">
        <v>157</v>
      </c>
      <c r="B258" s="435" t="s">
        <v>158</v>
      </c>
      <c r="C258" s="435" t="s">
        <v>17</v>
      </c>
      <c r="D258" s="435" t="n">
        <v>719551.266832672</v>
      </c>
      <c r="E258" s="435" t="n">
        <v>4.34967330994668</v>
      </c>
    </row>
    <row r="259">
      <c r="A259" s="435" t="s">
        <v>159</v>
      </c>
      <c r="B259" s="435" t="s">
        <v>160</v>
      </c>
      <c r="C259" s="435" t="s">
        <v>16</v>
      </c>
      <c r="D259" s="435" t="n">
        <v>636259.736916169</v>
      </c>
      <c r="E259" s="435" t="n">
        <v>14.5728206771626</v>
      </c>
    </row>
    <row r="260">
      <c r="A260" s="435" t="s">
        <v>159</v>
      </c>
      <c r="B260" s="435" t="s">
        <v>160</v>
      </c>
      <c r="C260" s="435" t="s">
        <v>17</v>
      </c>
      <c r="D260" s="435" t="n">
        <v>635940.77493877</v>
      </c>
      <c r="E260" s="435" t="n">
        <v>3.24391558589572</v>
      </c>
    </row>
    <row r="261">
      <c r="A261" s="435" t="s">
        <v>161</v>
      </c>
      <c r="B261" s="435" t="s">
        <v>162</v>
      </c>
      <c r="C261" s="435" t="s">
        <v>16</v>
      </c>
      <c r="D261" s="435" t="n">
        <v>562689.042999753</v>
      </c>
      <c r="E261" s="435" t="n">
        <v>10.6043204536344</v>
      </c>
    </row>
    <row r="262">
      <c r="A262" s="435" t="s">
        <v>161</v>
      </c>
      <c r="B262" s="435" t="s">
        <v>162</v>
      </c>
      <c r="C262" s="435" t="s">
        <v>17</v>
      </c>
      <c r="D262" s="435" t="n">
        <v>539322.012683027</v>
      </c>
      <c r="E262" s="435" t="n">
        <v>3.59661696409244</v>
      </c>
    </row>
    <row r="263">
      <c r="A263" s="435" t="s">
        <v>163</v>
      </c>
      <c r="B263" s="435" t="s">
        <v>164</v>
      </c>
      <c r="C263" s="435" t="s">
        <v>16</v>
      </c>
      <c r="D263" s="435" t="n">
        <v>771431.505207878</v>
      </c>
      <c r="E263" s="435" t="n">
        <v>9.8845421957043</v>
      </c>
    </row>
    <row r="264">
      <c r="A264" s="435" t="s">
        <v>163</v>
      </c>
      <c r="B264" s="435" t="s">
        <v>164</v>
      </c>
      <c r="C264" s="435" t="s">
        <v>17</v>
      </c>
      <c r="D264" s="435" t="n">
        <v>813005.377123751</v>
      </c>
      <c r="E264" s="435" t="n">
        <v>5.33351120456321</v>
      </c>
    </row>
    <row r="265">
      <c r="A265" s="435" t="s">
        <v>165</v>
      </c>
      <c r="B265" s="435" t="s">
        <v>166</v>
      </c>
      <c r="C265" s="435" t="s">
        <v>16</v>
      </c>
      <c r="D265" s="435" t="n">
        <v>657293.25930325</v>
      </c>
      <c r="E265" s="435" t="n">
        <v>11.9357374738857</v>
      </c>
    </row>
    <row r="266">
      <c r="A266" s="435" t="s">
        <v>165</v>
      </c>
      <c r="B266" s="435" t="s">
        <v>166</v>
      </c>
      <c r="C266" s="435" t="s">
        <v>17</v>
      </c>
      <c r="D266" s="435" t="n">
        <v>738084.160848966</v>
      </c>
      <c r="E266" s="435" t="n">
        <v>4.22119806860159</v>
      </c>
    </row>
    <row r="267">
      <c r="A267" s="435" t="s">
        <v>167</v>
      </c>
      <c r="B267" s="435" t="s">
        <v>168</v>
      </c>
      <c r="C267" s="435" t="s">
        <v>16</v>
      </c>
      <c r="D267" s="435" t="n">
        <v>754552.856095073</v>
      </c>
      <c r="E267" s="435" t="n">
        <v>11.4128176183661</v>
      </c>
    </row>
    <row r="268">
      <c r="A268" s="435" t="s">
        <v>167</v>
      </c>
      <c r="B268" s="435" t="s">
        <v>168</v>
      </c>
      <c r="C268" s="435" t="s">
        <v>17</v>
      </c>
      <c r="D268" s="435" t="n">
        <v>644194.8061129</v>
      </c>
      <c r="E268" s="435" t="n">
        <v>4.04795407769349</v>
      </c>
    </row>
    <row r="269">
      <c r="A269" s="435" t="s">
        <v>169</v>
      </c>
      <c r="B269" s="435" t="s">
        <v>170</v>
      </c>
      <c r="C269" s="435" t="s">
        <v>16</v>
      </c>
      <c r="D269" s="435" t="n">
        <v>637804.789208113</v>
      </c>
      <c r="E269" s="435" t="n">
        <v>13.5551456661763</v>
      </c>
    </row>
    <row r="270">
      <c r="A270" s="435" t="s">
        <v>169</v>
      </c>
      <c r="B270" s="435" t="s">
        <v>170</v>
      </c>
      <c r="C270" s="435" t="s">
        <v>17</v>
      </c>
      <c r="D270" s="435" t="n">
        <v>695876.857488348</v>
      </c>
      <c r="E270" s="435" t="n">
        <v>3.57977925719836</v>
      </c>
    </row>
    <row r="271">
      <c r="A271" s="435" t="s">
        <v>171</v>
      </c>
      <c r="B271" s="435" t="s">
        <v>172</v>
      </c>
      <c r="C271" s="435" t="s">
        <v>16</v>
      </c>
      <c r="D271" s="435" t="n">
        <v>833727.583526051</v>
      </c>
      <c r="E271" s="435" t="n">
        <v>15.4772262266407</v>
      </c>
    </row>
    <row r="272">
      <c r="A272" s="435" t="s">
        <v>171</v>
      </c>
      <c r="B272" s="435" t="s">
        <v>172</v>
      </c>
      <c r="C272" s="435" t="s">
        <v>17</v>
      </c>
      <c r="D272" s="435" t="n">
        <v>672129.849192051</v>
      </c>
      <c r="E272" s="435" t="n">
        <v>4.16032485098578</v>
      </c>
    </row>
    <row r="273">
      <c r="A273" s="435" t="s">
        <v>173</v>
      </c>
      <c r="B273" s="435" t="s">
        <v>174</v>
      </c>
      <c r="C273" s="435" t="s">
        <v>16</v>
      </c>
      <c r="D273" s="435" t="n">
        <v>551821.099380819</v>
      </c>
      <c r="E273" s="435" t="n">
        <v>9.96762591012584</v>
      </c>
    </row>
    <row r="274">
      <c r="A274" s="435" t="s">
        <v>173</v>
      </c>
      <c r="B274" s="435" t="s">
        <v>174</v>
      </c>
      <c r="C274" s="435" t="s">
        <v>17</v>
      </c>
      <c r="D274" s="435" t="n">
        <v>586301.768048803</v>
      </c>
      <c r="E274" s="435" t="n">
        <v>4.07142781723009</v>
      </c>
    </row>
    <row r="275">
      <c r="A275" s="435" t="s">
        <v>175</v>
      </c>
      <c r="B275" s="435" t="s">
        <v>176</v>
      </c>
      <c r="C275" s="435" t="s">
        <v>16</v>
      </c>
      <c r="D275" s="435" t="n">
        <v>388965.226560388</v>
      </c>
      <c r="E275" s="435" t="n">
        <v>10.0661024099652</v>
      </c>
    </row>
    <row r="276">
      <c r="A276" s="435" t="s">
        <v>175</v>
      </c>
      <c r="B276" s="435" t="s">
        <v>176</v>
      </c>
      <c r="C276" s="435" t="s">
        <v>17</v>
      </c>
      <c r="D276" s="435" t="n">
        <v>451269.00974601</v>
      </c>
      <c r="E276" s="435" t="n">
        <v>3.31630043047866</v>
      </c>
    </row>
    <row r="277">
      <c r="A277" s="435" t="s">
        <v>177</v>
      </c>
      <c r="B277" s="435" t="s">
        <v>178</v>
      </c>
      <c r="C277" s="435" t="s">
        <v>16</v>
      </c>
      <c r="D277" s="435" t="n">
        <v>286687.161539159</v>
      </c>
      <c r="E277" s="435" t="n">
        <v>8.36724782869601</v>
      </c>
    </row>
    <row r="278">
      <c r="A278" s="435" t="s">
        <v>177</v>
      </c>
      <c r="B278" s="435" t="s">
        <v>178</v>
      </c>
      <c r="C278" s="435" t="s">
        <v>17</v>
      </c>
      <c r="D278" s="435" t="n">
        <v>474602.954079875</v>
      </c>
      <c r="E278" s="435" t="n">
        <v>3.99535301151427</v>
      </c>
    </row>
    <row r="279">
      <c r="A279" s="435" t="s">
        <v>179</v>
      </c>
      <c r="B279" s="435" t="s">
        <v>180</v>
      </c>
      <c r="C279" s="435" t="s">
        <v>16</v>
      </c>
      <c r="D279" s="435" t="n">
        <v>382669.583645128</v>
      </c>
      <c r="E279" s="435" t="n">
        <v>5.63786236830616</v>
      </c>
    </row>
    <row r="280">
      <c r="A280" s="435" t="s">
        <v>179</v>
      </c>
      <c r="B280" s="435" t="s">
        <v>180</v>
      </c>
      <c r="C280" s="435" t="s">
        <v>17</v>
      </c>
      <c r="D280" s="435" t="n">
        <v>350817.744269849</v>
      </c>
      <c r="E280" s="435" t="n">
        <v>3.32362053591004</v>
      </c>
    </row>
    <row r="281">
      <c r="A281" s="435" t="s">
        <v>181</v>
      </c>
      <c r="B281" s="435" t="s">
        <v>182</v>
      </c>
      <c r="C281" s="435" t="s">
        <v>16</v>
      </c>
      <c r="D281" s="435" t="n">
        <v>351560.939111542</v>
      </c>
      <c r="E281" s="435" t="n">
        <v>11.8299249380616</v>
      </c>
    </row>
    <row r="282">
      <c r="A282" s="435" t="s">
        <v>181</v>
      </c>
      <c r="B282" s="435" t="s">
        <v>182</v>
      </c>
      <c r="C282" s="435" t="s">
        <v>17</v>
      </c>
      <c r="D282" s="435" t="n">
        <v>465253.445227363</v>
      </c>
      <c r="E282" s="435" t="n">
        <v>3.19451824695876</v>
      </c>
    </row>
    <row r="283">
      <c r="A283" s="435" t="s">
        <v>183</v>
      </c>
      <c r="B283" s="435" t="s">
        <v>184</v>
      </c>
      <c r="C283" s="435" t="s">
        <v>16</v>
      </c>
      <c r="D283" s="435" t="n">
        <v>511257.042953908</v>
      </c>
      <c r="E283" s="435" t="n">
        <v>15.7309341405767</v>
      </c>
    </row>
    <row r="284">
      <c r="A284" s="435" t="s">
        <v>183</v>
      </c>
      <c r="B284" s="435" t="s">
        <v>184</v>
      </c>
      <c r="C284" s="435" t="s">
        <v>17</v>
      </c>
      <c r="D284" s="435" t="n">
        <v>403980.569161505</v>
      </c>
      <c r="E284" s="435" t="n">
        <v>6.20896406185099</v>
      </c>
    </row>
    <row r="285">
      <c r="A285" s="435" t="s">
        <v>185</v>
      </c>
      <c r="B285" s="435" t="s">
        <v>186</v>
      </c>
      <c r="C285" s="435" t="s">
        <v>16</v>
      </c>
      <c r="D285" s="435" t="n">
        <v>440967.393098868</v>
      </c>
      <c r="E285" s="435" t="n">
        <v>9.71276689950639</v>
      </c>
    </row>
    <row r="286">
      <c r="A286" s="435" t="s">
        <v>185</v>
      </c>
      <c r="B286" s="435" t="s">
        <v>186</v>
      </c>
      <c r="C286" s="435" t="s">
        <v>17</v>
      </c>
      <c r="D286" s="435" t="n">
        <v>518105.008630133</v>
      </c>
      <c r="E286" s="435" t="n">
        <v>3.35208246856533</v>
      </c>
    </row>
    <row r="287">
      <c r="A287" s="435" t="s">
        <v>187</v>
      </c>
      <c r="B287" s="435" t="s">
        <v>188</v>
      </c>
      <c r="C287" s="435" t="s">
        <v>16</v>
      </c>
      <c r="D287" s="435" t="n">
        <v>580557.867894638</v>
      </c>
      <c r="E287" s="435" t="n">
        <v>9.25827713141017</v>
      </c>
    </row>
    <row r="288">
      <c r="A288" s="435" t="s">
        <v>187</v>
      </c>
      <c r="B288" s="435" t="s">
        <v>188</v>
      </c>
      <c r="C288" s="435" t="s">
        <v>17</v>
      </c>
      <c r="D288" s="435" t="n">
        <v>505176.73349858</v>
      </c>
      <c r="E288" s="435" t="n">
        <v>3.25307294691327</v>
      </c>
    </row>
    <row r="289">
      <c r="A289" s="435" t="s">
        <v>189</v>
      </c>
      <c r="B289" s="435" t="s">
        <v>190</v>
      </c>
      <c r="C289" s="435" t="s">
        <v>16</v>
      </c>
      <c r="D289" s="435" t="n">
        <v>390797.287865835</v>
      </c>
      <c r="E289" s="435" t="n">
        <v>9.84605284404006</v>
      </c>
    </row>
    <row r="290">
      <c r="A290" s="435" t="s">
        <v>189</v>
      </c>
      <c r="B290" s="435" t="s">
        <v>190</v>
      </c>
      <c r="C290" s="435" t="s">
        <v>17</v>
      </c>
      <c r="D290" s="435" t="n">
        <v>509638.217216632</v>
      </c>
      <c r="E290" s="435" t="n">
        <v>4.70232875431278</v>
      </c>
    </row>
    <row r="291">
      <c r="A291" s="435" t="s">
        <v>191</v>
      </c>
      <c r="B291" s="435" t="s">
        <v>192</v>
      </c>
      <c r="C291" s="435" t="s">
        <v>16</v>
      </c>
      <c r="D291" s="435" t="n">
        <v>320485.738173996</v>
      </c>
      <c r="E291" s="435" t="n">
        <v>12.1477335607434</v>
      </c>
    </row>
    <row r="292">
      <c r="A292" s="435" t="s">
        <v>191</v>
      </c>
      <c r="B292" s="435" t="s">
        <v>192</v>
      </c>
      <c r="C292" s="435" t="s">
        <v>17</v>
      </c>
      <c r="D292" s="435" t="n">
        <v>369202.974762234</v>
      </c>
      <c r="E292" s="435" t="n">
        <v>3.05656586123316</v>
      </c>
    </row>
    <row r="293">
      <c r="A293" s="435" t="s">
        <v>193</v>
      </c>
      <c r="B293" s="435" t="s">
        <v>194</v>
      </c>
      <c r="C293" s="435" t="s">
        <v>16</v>
      </c>
      <c r="D293" s="435" t="n">
        <v>1064082.50869679</v>
      </c>
      <c r="E293" s="435" t="n">
        <v>29.8599593626824</v>
      </c>
    </row>
    <row r="294">
      <c r="A294" s="435" t="s">
        <v>193</v>
      </c>
      <c r="B294" s="435" t="s">
        <v>194</v>
      </c>
      <c r="C294" s="435" t="s">
        <v>17</v>
      </c>
      <c r="D294" s="435" t="n">
        <v>664841.366471386</v>
      </c>
      <c r="E294" s="435" t="n">
        <v>3.81490922341126</v>
      </c>
    </row>
    <row r="295">
      <c r="A295" s="435" t="s">
        <v>195</v>
      </c>
      <c r="B295" s="435" t="s">
        <v>196</v>
      </c>
      <c r="C295" s="435" t="s">
        <v>16</v>
      </c>
      <c r="D295" s="435" t="n">
        <v>523171.916707895</v>
      </c>
      <c r="E295" s="435" t="n">
        <v>10.8854056244275</v>
      </c>
    </row>
    <row r="296">
      <c r="A296" s="435" t="s">
        <v>195</v>
      </c>
      <c r="B296" s="435" t="s">
        <v>196</v>
      </c>
      <c r="C296" s="435" t="s">
        <v>17</v>
      </c>
      <c r="D296" s="435" t="n">
        <v>492419.671953503</v>
      </c>
      <c r="E296" s="435" t="n">
        <v>4.07330968891925</v>
      </c>
    </row>
    <row r="297">
      <c r="A297" s="435" t="s">
        <v>197</v>
      </c>
      <c r="B297" s="435" t="s">
        <v>198</v>
      </c>
      <c r="C297" s="435" t="s">
        <v>16</v>
      </c>
      <c r="D297" s="435" t="n">
        <v>440588.875344657</v>
      </c>
      <c r="E297" s="435" t="n">
        <v>20.3591852516205</v>
      </c>
    </row>
    <row r="298">
      <c r="A298" s="435" t="s">
        <v>197</v>
      </c>
      <c r="B298" s="435" t="s">
        <v>198</v>
      </c>
      <c r="C298" s="435" t="s">
        <v>17</v>
      </c>
      <c r="D298" s="435" t="n">
        <v>417451.067917267</v>
      </c>
      <c r="E298" s="435" t="n">
        <v>4.80097911883326</v>
      </c>
    </row>
    <row r="299">
      <c r="A299" s="435" t="s">
        <v>199</v>
      </c>
      <c r="B299" s="435" t="s">
        <v>200</v>
      </c>
      <c r="C299" s="435" t="s">
        <v>16</v>
      </c>
      <c r="D299" s="435" t="n">
        <v>474557.747956139</v>
      </c>
      <c r="E299" s="435" t="n">
        <v>10.3412794172145</v>
      </c>
    </row>
    <row r="300">
      <c r="A300" s="435" t="s">
        <v>199</v>
      </c>
      <c r="B300" s="435" t="s">
        <v>200</v>
      </c>
      <c r="C300" s="435" t="s">
        <v>17</v>
      </c>
      <c r="D300" s="435" t="n">
        <v>465054.184229531</v>
      </c>
      <c r="E300" s="435" t="n">
        <v>3.13627593163307</v>
      </c>
    </row>
    <row r="301">
      <c r="A301" s="435" t="s">
        <v>201</v>
      </c>
      <c r="B301" s="435" t="s">
        <v>202</v>
      </c>
      <c r="C301" s="435" t="s">
        <v>16</v>
      </c>
      <c r="D301" s="435" t="n">
        <v>387091.87555761</v>
      </c>
      <c r="E301" s="435" t="n">
        <v>9.28228437802636</v>
      </c>
    </row>
    <row r="302">
      <c r="A302" s="435" t="s">
        <v>201</v>
      </c>
      <c r="B302" s="435" t="s">
        <v>202</v>
      </c>
      <c r="C302" s="435" t="s">
        <v>17</v>
      </c>
      <c r="D302" s="435" t="n">
        <v>457720.10487102</v>
      </c>
      <c r="E302" s="435" t="n">
        <v>4.10095123780888</v>
      </c>
    </row>
    <row r="303">
      <c r="A303" s="435" t="s">
        <v>203</v>
      </c>
      <c r="B303" s="435" t="s">
        <v>204</v>
      </c>
      <c r="C303" s="435" t="s">
        <v>16</v>
      </c>
      <c r="D303" s="435" t="n">
        <v>375509.68635804</v>
      </c>
      <c r="E303" s="435" t="n">
        <v>10.0121484262917</v>
      </c>
    </row>
    <row r="304">
      <c r="A304" s="435" t="s">
        <v>203</v>
      </c>
      <c r="B304" s="435" t="s">
        <v>204</v>
      </c>
      <c r="C304" s="435" t="s">
        <v>17</v>
      </c>
      <c r="D304" s="435" t="n">
        <v>483398.758185097</v>
      </c>
      <c r="E304" s="435" t="n">
        <v>2.9040865804283</v>
      </c>
    </row>
    <row r="305">
      <c r="A305" s="435" t="s">
        <v>205</v>
      </c>
      <c r="B305" s="435" t="s">
        <v>206</v>
      </c>
      <c r="C305" s="435" t="s">
        <v>16</v>
      </c>
      <c r="D305" s="435" t="n">
        <v>997270.380715563</v>
      </c>
      <c r="E305" s="435" t="n">
        <v>13.8621494330944</v>
      </c>
    </row>
    <row r="306">
      <c r="A306" s="435" t="s">
        <v>205</v>
      </c>
      <c r="B306" s="435" t="s">
        <v>206</v>
      </c>
      <c r="C306" s="435" t="s">
        <v>17</v>
      </c>
      <c r="D306" s="435" t="n">
        <v>784562.564488551</v>
      </c>
      <c r="E306" s="435" t="n">
        <v>3.75680500218247</v>
      </c>
    </row>
    <row r="307">
      <c r="A307" s="435" t="s">
        <v>207</v>
      </c>
      <c r="B307" s="435" t="s">
        <v>208</v>
      </c>
      <c r="C307" s="435" t="s">
        <v>16</v>
      </c>
      <c r="D307" s="435" t="n">
        <v>764455.812308694</v>
      </c>
      <c r="E307" s="435" t="n">
        <v>23.0695058591023</v>
      </c>
    </row>
    <row r="308">
      <c r="A308" s="435" t="s">
        <v>207</v>
      </c>
      <c r="B308" s="435" t="s">
        <v>208</v>
      </c>
      <c r="C308" s="435" t="s">
        <v>17</v>
      </c>
      <c r="D308" s="435" t="n">
        <v>690879.286902394</v>
      </c>
      <c r="E308" s="435" t="n">
        <v>5.11738799529249</v>
      </c>
    </row>
    <row r="309">
      <c r="A309" s="435" t="s">
        <v>209</v>
      </c>
      <c r="B309" s="435" t="s">
        <v>210</v>
      </c>
      <c r="C309" s="435" t="s">
        <v>16</v>
      </c>
      <c r="D309" s="435" t="n">
        <v>645576.251855485</v>
      </c>
      <c r="E309" s="435" t="n">
        <v>14.3424648405535</v>
      </c>
    </row>
    <row r="310">
      <c r="A310" s="435" t="s">
        <v>209</v>
      </c>
      <c r="B310" s="435" t="s">
        <v>210</v>
      </c>
      <c r="C310" s="435" t="s">
        <v>17</v>
      </c>
      <c r="D310" s="435" t="n">
        <v>575089.323171528</v>
      </c>
      <c r="E310" s="435" t="n">
        <v>3.43787445536161</v>
      </c>
    </row>
    <row r="311">
      <c r="A311" s="435" t="s">
        <v>211</v>
      </c>
      <c r="B311" s="435" t="s">
        <v>212</v>
      </c>
      <c r="C311" s="435" t="s">
        <v>16</v>
      </c>
      <c r="D311" s="435" t="n">
        <v>517177.67699426</v>
      </c>
      <c r="E311" s="435" t="n">
        <v>18.0492695404388</v>
      </c>
    </row>
    <row r="312">
      <c r="A312" s="435" t="s">
        <v>211</v>
      </c>
      <c r="B312" s="435" t="s">
        <v>212</v>
      </c>
      <c r="C312" s="435" t="s">
        <v>17</v>
      </c>
      <c r="D312" s="435" t="n">
        <v>660840.080681579</v>
      </c>
      <c r="E312" s="435" t="n">
        <v>4.83314949344518</v>
      </c>
    </row>
    <row r="313">
      <c r="A313" s="435" t="s">
        <v>213</v>
      </c>
      <c r="B313" s="435" t="s">
        <v>214</v>
      </c>
      <c r="C313" s="435" t="s">
        <v>16</v>
      </c>
      <c r="D313" s="435" t="n">
        <v>531595.322367438</v>
      </c>
      <c r="E313" s="435" t="n">
        <v>9.82272982871216</v>
      </c>
    </row>
    <row r="314">
      <c r="A314" s="435" t="s">
        <v>213</v>
      </c>
      <c r="B314" s="435" t="s">
        <v>214</v>
      </c>
      <c r="C314" s="435" t="s">
        <v>17</v>
      </c>
      <c r="D314" s="435" t="n">
        <v>628699.181524604</v>
      </c>
      <c r="E314" s="435" t="n">
        <v>3.83422839803489</v>
      </c>
    </row>
    <row r="315">
      <c r="A315" s="435" t="s">
        <v>215</v>
      </c>
      <c r="B315" s="435" t="s">
        <v>216</v>
      </c>
      <c r="C315" s="435" t="s">
        <v>16</v>
      </c>
      <c r="D315" s="435" t="n">
        <v>504418.052953342</v>
      </c>
      <c r="E315" s="435" t="n">
        <v>9.08604995164466</v>
      </c>
    </row>
    <row r="316">
      <c r="A316" s="435" t="s">
        <v>215</v>
      </c>
      <c r="B316" s="435" t="s">
        <v>216</v>
      </c>
      <c r="C316" s="435" t="s">
        <v>17</v>
      </c>
      <c r="D316" s="435" t="n">
        <v>554064.370877617</v>
      </c>
      <c r="E316" s="435" t="n">
        <v>2.65491960985242</v>
      </c>
    </row>
    <row r="317">
      <c r="A317" s="435" t="s">
        <v>217</v>
      </c>
      <c r="B317" s="435" t="s">
        <v>218</v>
      </c>
      <c r="C317" s="435" t="s">
        <v>16</v>
      </c>
      <c r="D317" s="435" t="n">
        <v>717895.781592902</v>
      </c>
      <c r="E317" s="435" t="n">
        <v>17.5442170120192</v>
      </c>
    </row>
    <row r="318">
      <c r="A318" s="435" t="s">
        <v>217</v>
      </c>
      <c r="B318" s="435" t="s">
        <v>218</v>
      </c>
      <c r="C318" s="435" t="s">
        <v>17</v>
      </c>
      <c r="D318" s="435" t="n">
        <v>745390.578553432</v>
      </c>
      <c r="E318" s="435" t="n">
        <v>2.98818131100453</v>
      </c>
    </row>
    <row r="319">
      <c r="A319" s="435" t="s">
        <v>219</v>
      </c>
      <c r="B319" s="435" t="s">
        <v>220</v>
      </c>
      <c r="C319" s="435" t="s">
        <v>16</v>
      </c>
      <c r="D319" s="435" t="n">
        <v>524118.175060727</v>
      </c>
      <c r="E319" s="435" t="n">
        <v>14.5930006634999</v>
      </c>
    </row>
    <row r="320">
      <c r="A320" s="435" t="s">
        <v>219</v>
      </c>
      <c r="B320" s="435" t="s">
        <v>220</v>
      </c>
      <c r="C320" s="435" t="s">
        <v>17</v>
      </c>
      <c r="D320" s="435" t="n">
        <v>548031.511293338</v>
      </c>
      <c r="E320" s="435" t="n">
        <v>4.11850574169671</v>
      </c>
    </row>
    <row r="321">
      <c r="A321" s="435" t="s">
        <v>221</v>
      </c>
      <c r="B321" s="435" t="s">
        <v>222</v>
      </c>
      <c r="C321" s="435" t="s">
        <v>16</v>
      </c>
      <c r="D321" s="435" t="n">
        <v>415464.532376337</v>
      </c>
      <c r="E321" s="435" t="n">
        <v>9.91721220829486</v>
      </c>
    </row>
    <row r="322">
      <c r="A322" s="435" t="s">
        <v>221</v>
      </c>
      <c r="B322" s="435" t="s">
        <v>222</v>
      </c>
      <c r="C322" s="435" t="s">
        <v>17</v>
      </c>
      <c r="D322" s="435" t="n">
        <v>519086.658419762</v>
      </c>
      <c r="E322" s="435" t="n">
        <v>3.12136297537354</v>
      </c>
    </row>
    <row r="323">
      <c r="A323" s="435" t="s">
        <v>223</v>
      </c>
      <c r="B323" s="435" t="s">
        <v>224</v>
      </c>
      <c r="C323" s="435" t="s">
        <v>16</v>
      </c>
      <c r="D323" s="435" t="n">
        <v>533030.191822879</v>
      </c>
      <c r="E323" s="435" t="n">
        <v>9.3795428895215</v>
      </c>
    </row>
    <row r="324">
      <c r="A324" s="435" t="s">
        <v>223</v>
      </c>
      <c r="B324" s="435" t="s">
        <v>224</v>
      </c>
      <c r="C324" s="435" t="s">
        <v>17</v>
      </c>
      <c r="D324" s="435" t="n">
        <v>500125.098359064</v>
      </c>
      <c r="E324" s="435" t="n">
        <v>4.8657447139016</v>
      </c>
    </row>
    <row r="325">
      <c r="A325" s="435" t="s">
        <v>225</v>
      </c>
      <c r="B325" s="435" t="s">
        <v>226</v>
      </c>
      <c r="C325" s="435" t="s">
        <v>16</v>
      </c>
      <c r="D325" s="435" t="n">
        <v>356639.357587453</v>
      </c>
      <c r="E325" s="435" t="n">
        <v>6.45078225779353</v>
      </c>
    </row>
    <row r="326">
      <c r="A326" s="435" t="s">
        <v>225</v>
      </c>
      <c r="B326" s="435" t="s">
        <v>226</v>
      </c>
      <c r="C326" s="435" t="s">
        <v>17</v>
      </c>
      <c r="D326" s="435" t="n">
        <v>430299.808562985</v>
      </c>
      <c r="E326" s="435" t="n">
        <v>3.03487346814662</v>
      </c>
    </row>
    <row r="327">
      <c r="A327" s="435" t="s">
        <v>227</v>
      </c>
      <c r="B327" s="435" t="s">
        <v>228</v>
      </c>
      <c r="C327" s="435" t="s">
        <v>16</v>
      </c>
      <c r="D327" s="435" t="n">
        <v>438312.958237402</v>
      </c>
      <c r="E327" s="435" t="n">
        <v>6.32015237183887</v>
      </c>
    </row>
    <row r="328">
      <c r="A328" s="435" t="s">
        <v>227</v>
      </c>
      <c r="B328" s="435" t="s">
        <v>228</v>
      </c>
      <c r="C328" s="435" t="s">
        <v>17</v>
      </c>
      <c r="D328" s="435" t="n">
        <v>589429.534598293</v>
      </c>
      <c r="E328" s="435" t="n">
        <v>4.02616435082274</v>
      </c>
    </row>
    <row r="329">
      <c r="A329" s="435" t="s">
        <v>229</v>
      </c>
      <c r="B329" s="435" t="s">
        <v>230</v>
      </c>
      <c r="C329" s="435" t="s">
        <v>16</v>
      </c>
      <c r="D329" s="435" t="n">
        <v>453854.046215613</v>
      </c>
      <c r="E329" s="435" t="n">
        <v>10.9265919399158</v>
      </c>
    </row>
    <row r="330">
      <c r="A330" s="435" t="s">
        <v>229</v>
      </c>
      <c r="B330" s="435" t="s">
        <v>230</v>
      </c>
      <c r="C330" s="435" t="s">
        <v>17</v>
      </c>
      <c r="D330" s="435" t="n">
        <v>470426.356878513</v>
      </c>
      <c r="E330" s="435" t="n">
        <v>2.81563081102472</v>
      </c>
    </row>
    <row r="331">
      <c r="A331" s="435" t="s">
        <v>231</v>
      </c>
      <c r="B331" s="435" t="s">
        <v>232</v>
      </c>
      <c r="C331" s="435" t="s">
        <v>16</v>
      </c>
      <c r="D331" s="435" t="n">
        <v>466608.741410103</v>
      </c>
      <c r="E331" s="435" t="n">
        <v>9.75500769985297</v>
      </c>
    </row>
    <row r="332">
      <c r="A332" s="435" t="s">
        <v>231</v>
      </c>
      <c r="B332" s="435" t="s">
        <v>232</v>
      </c>
      <c r="C332" s="435" t="s">
        <v>17</v>
      </c>
      <c r="D332" s="435" t="n">
        <v>424382.980831329</v>
      </c>
      <c r="E332" s="435" t="n">
        <v>5.40693688852477</v>
      </c>
    </row>
    <row r="333">
      <c r="A333" s="435" t="s">
        <v>233</v>
      </c>
      <c r="B333" s="435" t="s">
        <v>234</v>
      </c>
      <c r="C333" s="435" t="s">
        <v>16</v>
      </c>
      <c r="D333" s="435" t="n">
        <v>423863.919479615</v>
      </c>
      <c r="E333" s="435" t="n">
        <v>7.83821722002243</v>
      </c>
    </row>
    <row r="334">
      <c r="A334" s="435" t="s">
        <v>233</v>
      </c>
      <c r="B334" s="435" t="s">
        <v>234</v>
      </c>
      <c r="C334" s="435" t="s">
        <v>17</v>
      </c>
      <c r="D334" s="435" t="n">
        <v>514215.499288188</v>
      </c>
      <c r="E334" s="435" t="n">
        <v>3.43509679385526</v>
      </c>
    </row>
    <row r="335">
      <c r="A335" s="435" t="s">
        <v>235</v>
      </c>
      <c r="B335" s="435" t="s">
        <v>236</v>
      </c>
      <c r="C335" s="435" t="s">
        <v>16</v>
      </c>
      <c r="D335" s="435" t="n">
        <v>492989.051106198</v>
      </c>
      <c r="E335" s="435" t="n">
        <v>6.81850963602606</v>
      </c>
    </row>
    <row r="336">
      <c r="A336" s="435" t="s">
        <v>235</v>
      </c>
      <c r="B336" s="435" t="s">
        <v>236</v>
      </c>
      <c r="C336" s="435" t="s">
        <v>17</v>
      </c>
      <c r="D336" s="435" t="n">
        <v>494593.727815135</v>
      </c>
      <c r="E336" s="435" t="n">
        <v>3.11181588026157</v>
      </c>
    </row>
    <row r="337">
      <c r="A337" s="435" t="s">
        <v>237</v>
      </c>
      <c r="B337" s="435" t="s">
        <v>238</v>
      </c>
      <c r="C337" s="435" t="s">
        <v>16</v>
      </c>
      <c r="D337" s="435" t="n">
        <v>503151.304078538</v>
      </c>
      <c r="E337" s="435" t="n">
        <v>8.606489675429</v>
      </c>
    </row>
    <row r="338">
      <c r="A338" s="435" t="s">
        <v>237</v>
      </c>
      <c r="B338" s="435" t="s">
        <v>238</v>
      </c>
      <c r="C338" s="435" t="s">
        <v>17</v>
      </c>
      <c r="D338" s="435" t="n">
        <v>516086.709618905</v>
      </c>
      <c r="E338" s="435" t="n">
        <v>2.88084763578247</v>
      </c>
    </row>
    <row r="339">
      <c r="A339" s="435" t="s">
        <v>239</v>
      </c>
      <c r="B339" s="435" t="s">
        <v>240</v>
      </c>
      <c r="C339" s="435" t="s">
        <v>16</v>
      </c>
      <c r="D339" s="435" t="n">
        <v>834860.279705888</v>
      </c>
      <c r="E339" s="435" t="n">
        <v>13.9686823041895</v>
      </c>
    </row>
    <row r="340">
      <c r="A340" s="435" t="s">
        <v>239</v>
      </c>
      <c r="B340" s="435" t="s">
        <v>240</v>
      </c>
      <c r="C340" s="435" t="s">
        <v>17</v>
      </c>
      <c r="D340" s="435" t="n">
        <v>765276.106491834</v>
      </c>
      <c r="E340" s="435" t="n">
        <v>5.25312456521958</v>
      </c>
    </row>
    <row r="341">
      <c r="A341" s="435" t="s">
        <v>241</v>
      </c>
      <c r="B341" s="435" t="s">
        <v>242</v>
      </c>
      <c r="C341" s="435" t="s">
        <v>16</v>
      </c>
      <c r="D341" s="435" t="n">
        <v>706959.135987852</v>
      </c>
      <c r="E341" s="435" t="n">
        <v>14.1194581489543</v>
      </c>
    </row>
    <row r="342">
      <c r="A342" s="435" t="s">
        <v>241</v>
      </c>
      <c r="B342" s="435" t="s">
        <v>242</v>
      </c>
      <c r="C342" s="435" t="s">
        <v>17</v>
      </c>
      <c r="D342" s="435" t="n">
        <v>683104.453078695</v>
      </c>
      <c r="E342" s="435" t="n">
        <v>4.51497527263647</v>
      </c>
    </row>
    <row r="343">
      <c r="A343" s="435" t="s">
        <v>243</v>
      </c>
      <c r="B343" s="435" t="s">
        <v>244</v>
      </c>
      <c r="C343" s="435" t="s">
        <v>16</v>
      </c>
      <c r="D343" s="435" t="n">
        <v>492143.047261757</v>
      </c>
      <c r="E343" s="435" t="n">
        <v>7.35117396073075</v>
      </c>
    </row>
    <row r="344">
      <c r="A344" s="435" t="s">
        <v>243</v>
      </c>
      <c r="B344" s="435" t="s">
        <v>244</v>
      </c>
      <c r="C344" s="435" t="s">
        <v>17</v>
      </c>
      <c r="D344" s="435" t="n">
        <v>517801.948641295</v>
      </c>
      <c r="E344" s="435" t="n">
        <v>5.38824929683407</v>
      </c>
    </row>
    <row r="345">
      <c r="A345" s="435" t="s">
        <v>245</v>
      </c>
      <c r="B345" s="435" t="s">
        <v>246</v>
      </c>
      <c r="C345" s="435" t="s">
        <v>16</v>
      </c>
      <c r="D345" s="435" t="n">
        <v>358923.209315573</v>
      </c>
      <c r="E345" s="435" t="n">
        <v>23.4600136468261</v>
      </c>
    </row>
    <row r="346">
      <c r="A346" s="435" t="s">
        <v>245</v>
      </c>
      <c r="B346" s="435" t="s">
        <v>246</v>
      </c>
      <c r="C346" s="435" t="s">
        <v>17</v>
      </c>
      <c r="D346" s="435" t="n">
        <v>454637.765986023</v>
      </c>
      <c r="E346" s="435" t="n">
        <v>3.79629335887964</v>
      </c>
    </row>
    <row r="347">
      <c r="A347" s="435" t="s">
        <v>247</v>
      </c>
      <c r="B347" s="435" t="s">
        <v>248</v>
      </c>
      <c r="C347" s="435" t="s">
        <v>16</v>
      </c>
      <c r="D347" s="435" t="n">
        <v>925155.589168567</v>
      </c>
      <c r="E347" s="435" t="n">
        <v>13.6575979313778</v>
      </c>
    </row>
    <row r="348">
      <c r="A348" s="435" t="s">
        <v>247</v>
      </c>
      <c r="B348" s="435" t="s">
        <v>248</v>
      </c>
      <c r="C348" s="435" t="s">
        <v>17</v>
      </c>
      <c r="D348" s="435" t="n">
        <v>684434.734546173</v>
      </c>
      <c r="E348" s="435" t="n">
        <v>5.01163216395702</v>
      </c>
    </row>
    <row r="349">
      <c r="A349" s="435" t="s">
        <v>249</v>
      </c>
      <c r="B349" s="435" t="s">
        <v>250</v>
      </c>
      <c r="C349" s="435" t="s">
        <v>16</v>
      </c>
      <c r="D349" s="435" t="n">
        <v>876461.511810873</v>
      </c>
      <c r="E349" s="435" t="n">
        <v>9.78206279413513</v>
      </c>
    </row>
    <row r="350">
      <c r="A350" s="435" t="s">
        <v>249</v>
      </c>
      <c r="B350" s="435" t="s">
        <v>250</v>
      </c>
      <c r="C350" s="435" t="s">
        <v>17</v>
      </c>
      <c r="D350" s="435" t="n">
        <v>920125.073796392</v>
      </c>
      <c r="E350" s="435" t="n">
        <v>4.97555222521399</v>
      </c>
    </row>
    <row r="351">
      <c r="A351" s="435" t="s">
        <v>251</v>
      </c>
      <c r="B351" s="435" t="s">
        <v>252</v>
      </c>
      <c r="C351" s="435" t="s">
        <v>16</v>
      </c>
      <c r="D351" s="435" t="n">
        <v>902935.076412257</v>
      </c>
      <c r="E351" s="435" t="n">
        <v>8.48396106369408</v>
      </c>
    </row>
    <row r="352">
      <c r="A352" s="435" t="s">
        <v>251</v>
      </c>
      <c r="B352" s="435" t="s">
        <v>252</v>
      </c>
      <c r="C352" s="435" t="s">
        <v>17</v>
      </c>
      <c r="D352" s="435" t="n">
        <v>916695.145994174</v>
      </c>
      <c r="E352" s="435" t="n">
        <v>3.59360992744449</v>
      </c>
    </row>
    <row r="353">
      <c r="A353" s="435" t="s">
        <v>253</v>
      </c>
      <c r="B353" s="435" t="s">
        <v>254</v>
      </c>
      <c r="C353" s="435" t="s">
        <v>16</v>
      </c>
      <c r="D353" s="435" t="n">
        <v>429725.411264078</v>
      </c>
      <c r="E353" s="435" t="n">
        <v>13.9403945477822</v>
      </c>
    </row>
    <row r="354">
      <c r="A354" s="435" t="s">
        <v>253</v>
      </c>
      <c r="B354" s="435" t="s">
        <v>254</v>
      </c>
      <c r="C354" s="435" t="s">
        <v>17</v>
      </c>
      <c r="D354" s="435" t="n">
        <v>585049.286964714</v>
      </c>
      <c r="E354" s="435" t="n">
        <v>2.96434941167894</v>
      </c>
    </row>
    <row r="355">
      <c r="A355" s="435" t="s">
        <v>255</v>
      </c>
      <c r="B355" s="435" t="s">
        <v>256</v>
      </c>
      <c r="C355" s="435" t="s">
        <v>16</v>
      </c>
      <c r="D355" s="435" t="n">
        <v>1517384.85039705</v>
      </c>
      <c r="E355" s="435" t="n">
        <v>21.4583640907105</v>
      </c>
    </row>
    <row r="356">
      <c r="A356" s="435" t="s">
        <v>255</v>
      </c>
      <c r="B356" s="435" t="s">
        <v>256</v>
      </c>
      <c r="C356" s="435" t="s">
        <v>17</v>
      </c>
      <c r="D356" s="435" t="n">
        <v>1231967.32385034</v>
      </c>
      <c r="E356" s="435" t="n">
        <v>3.5124435452013</v>
      </c>
    </row>
    <row r="357">
      <c r="A357" s="435" t="s">
        <v>257</v>
      </c>
      <c r="B357" s="435" t="s">
        <v>258</v>
      </c>
      <c r="C357" s="435" t="s">
        <v>16</v>
      </c>
      <c r="D357" s="435" t="n">
        <v>1070972.53288706</v>
      </c>
      <c r="E357" s="435" t="n">
        <v>8.25657084731484</v>
      </c>
    </row>
    <row r="358">
      <c r="A358" s="435" t="s">
        <v>257</v>
      </c>
      <c r="B358" s="435" t="s">
        <v>258</v>
      </c>
      <c r="C358" s="435" t="s">
        <v>17</v>
      </c>
      <c r="D358" s="435" t="n">
        <v>1364092.0985897</v>
      </c>
      <c r="E358" s="435" t="n">
        <v>4.04867643521903</v>
      </c>
    </row>
    <row r="359">
      <c r="A359" s="435" t="s">
        <v>259</v>
      </c>
      <c r="B359" s="435" t="s">
        <v>260</v>
      </c>
      <c r="C359" s="435" t="s">
        <v>16</v>
      </c>
      <c r="D359" s="435" t="n">
        <v>1222672.9534977</v>
      </c>
      <c r="E359" s="435" t="n">
        <v>10.0901278621714</v>
      </c>
    </row>
    <row r="360">
      <c r="A360" s="435" t="s">
        <v>259</v>
      </c>
      <c r="B360" s="435" t="s">
        <v>260</v>
      </c>
      <c r="C360" s="435" t="s">
        <v>17</v>
      </c>
      <c r="D360" s="435" t="n">
        <v>1019567.19355679</v>
      </c>
      <c r="E360" s="435" t="n">
        <v>3.05834470166391</v>
      </c>
    </row>
    <row r="361">
      <c r="A361" s="435" t="s">
        <v>261</v>
      </c>
      <c r="B361" s="435" t="s">
        <v>262</v>
      </c>
      <c r="C361" s="435" t="s">
        <v>16</v>
      </c>
      <c r="D361" s="435" t="n">
        <v>1061510.46798903</v>
      </c>
      <c r="E361" s="435" t="n">
        <v>9.46387891708507</v>
      </c>
    </row>
    <row r="362">
      <c r="A362" s="435" t="s">
        <v>261</v>
      </c>
      <c r="B362" s="435" t="s">
        <v>262</v>
      </c>
      <c r="C362" s="435" t="s">
        <v>17</v>
      </c>
      <c r="D362" s="435" t="n">
        <v>991390.725414407</v>
      </c>
      <c r="E362" s="435" t="n">
        <v>3.52510112703344</v>
      </c>
    </row>
    <row r="363">
      <c r="A363" s="435" t="s">
        <v>263</v>
      </c>
      <c r="B363" s="435" t="s">
        <v>264</v>
      </c>
      <c r="C363" s="435" t="s">
        <v>16</v>
      </c>
      <c r="D363" s="435" t="n">
        <v>758915.761085699</v>
      </c>
      <c r="E363" s="435" t="n">
        <v>14.2670306816143</v>
      </c>
    </row>
    <row r="364">
      <c r="A364" s="435" t="s">
        <v>263</v>
      </c>
      <c r="B364" s="435" t="s">
        <v>264</v>
      </c>
      <c r="C364" s="435" t="s">
        <v>17</v>
      </c>
      <c r="D364" s="435" t="n">
        <v>1023841.6744508</v>
      </c>
      <c r="E364" s="435" t="n">
        <v>3.67044004957953</v>
      </c>
    </row>
    <row r="365">
      <c r="A365" s="435" t="s">
        <v>265</v>
      </c>
      <c r="B365" s="435" t="s">
        <v>266</v>
      </c>
      <c r="C365" s="435" t="s">
        <v>16</v>
      </c>
      <c r="D365" s="435" t="n">
        <v>694419.363210468</v>
      </c>
      <c r="E365" s="435" t="n">
        <v>21.0520837298009</v>
      </c>
    </row>
    <row r="366">
      <c r="A366" s="435" t="s">
        <v>265</v>
      </c>
      <c r="B366" s="435" t="s">
        <v>266</v>
      </c>
      <c r="C366" s="435" t="s">
        <v>17</v>
      </c>
      <c r="D366" s="435" t="n">
        <v>764941.532127229</v>
      </c>
      <c r="E366" s="435" t="n">
        <v>3.92821630942064</v>
      </c>
    </row>
    <row r="367">
      <c r="A367" s="435" t="s">
        <v>267</v>
      </c>
      <c r="B367" s="435" t="s">
        <v>268</v>
      </c>
      <c r="C367" s="435" t="s">
        <v>16</v>
      </c>
      <c r="D367" s="435" t="n">
        <v>1030117.506896</v>
      </c>
      <c r="E367" s="435" t="n">
        <v>16.7722678183355</v>
      </c>
    </row>
    <row r="368">
      <c r="A368" s="435" t="s">
        <v>267</v>
      </c>
      <c r="B368" s="435" t="s">
        <v>268</v>
      </c>
      <c r="C368" s="435" t="s">
        <v>17</v>
      </c>
      <c r="D368" s="435" t="n">
        <v>905103.740859527</v>
      </c>
      <c r="E368" s="435" t="n">
        <v>4.75286219697521</v>
      </c>
    </row>
    <row r="369">
      <c r="A369" s="435" t="s">
        <v>269</v>
      </c>
      <c r="B369" s="435" t="s">
        <v>270</v>
      </c>
      <c r="C369" s="435" t="s">
        <v>16</v>
      </c>
      <c r="D369" s="435" t="n">
        <v>1795997.97140051</v>
      </c>
      <c r="E369" s="435" t="n">
        <v>9.89125153233533</v>
      </c>
    </row>
    <row r="370">
      <c r="A370" s="435" t="s">
        <v>269</v>
      </c>
      <c r="B370" s="435" t="s">
        <v>270</v>
      </c>
      <c r="C370" s="435" t="s">
        <v>17</v>
      </c>
      <c r="D370" s="435" t="n">
        <v>1650460.6876605</v>
      </c>
      <c r="E370" s="435" t="n">
        <v>3.14082646810509</v>
      </c>
    </row>
    <row r="371">
      <c r="A371" s="435" t="s">
        <v>271</v>
      </c>
      <c r="B371" s="435" t="s">
        <v>272</v>
      </c>
      <c r="C371" s="435" t="s">
        <v>16</v>
      </c>
      <c r="D371" s="435" t="n">
        <v>823326.551088219</v>
      </c>
      <c r="E371" s="435" t="n">
        <v>24.4229813271501</v>
      </c>
    </row>
    <row r="372">
      <c r="A372" s="435" t="s">
        <v>271</v>
      </c>
      <c r="B372" s="435" t="s">
        <v>272</v>
      </c>
      <c r="C372" s="435" t="s">
        <v>17</v>
      </c>
      <c r="D372" s="435" t="n">
        <v>1182431.6173786</v>
      </c>
      <c r="E372" s="435" t="n">
        <v>6.01637595810845</v>
      </c>
    </row>
    <row r="373">
      <c r="A373" s="435" t="s">
        <v>273</v>
      </c>
      <c r="B373" s="435" t="s">
        <v>274</v>
      </c>
      <c r="C373" s="435" t="s">
        <v>16</v>
      </c>
      <c r="D373" s="435" t="n">
        <v>1575857.91763496</v>
      </c>
      <c r="E373" s="435" t="n">
        <v>13.3009113475869</v>
      </c>
    </row>
    <row r="374">
      <c r="A374" s="435" t="s">
        <v>273</v>
      </c>
      <c r="B374" s="435" t="s">
        <v>274</v>
      </c>
      <c r="C374" s="435" t="s">
        <v>17</v>
      </c>
      <c r="D374" s="435" t="n">
        <v>1047328.58059207</v>
      </c>
      <c r="E374" s="435" t="n">
        <v>5.3215898102591</v>
      </c>
    </row>
    <row r="375">
      <c r="A375" s="435" t="s">
        <v>275</v>
      </c>
      <c r="B375" s="435" t="s">
        <v>276</v>
      </c>
      <c r="C375" s="435" t="s">
        <v>16</v>
      </c>
      <c r="D375" s="435" t="n">
        <v>664117.327795951</v>
      </c>
      <c r="E375" s="435" t="n">
        <v>15.7873809276104</v>
      </c>
    </row>
    <row r="376">
      <c r="A376" s="435" t="s">
        <v>275</v>
      </c>
      <c r="B376" s="435" t="s">
        <v>276</v>
      </c>
      <c r="C376" s="435" t="s">
        <v>17</v>
      </c>
      <c r="D376" s="435" t="n">
        <v>850369.244920507</v>
      </c>
      <c r="E376" s="435" t="n">
        <v>4.22934389998491</v>
      </c>
    </row>
    <row r="377">
      <c r="A377" s="435" t="s">
        <v>277</v>
      </c>
      <c r="B377" s="435" t="s">
        <v>278</v>
      </c>
      <c r="C377" s="435" t="s">
        <v>16</v>
      </c>
      <c r="D377" s="435" t="n">
        <v>1116324.13725829</v>
      </c>
      <c r="E377" s="435" t="n">
        <v>11.6823494975028</v>
      </c>
    </row>
    <row r="378">
      <c r="A378" s="435" t="s">
        <v>277</v>
      </c>
      <c r="B378" s="435" t="s">
        <v>278</v>
      </c>
      <c r="C378" s="435" t="s">
        <v>17</v>
      </c>
      <c r="D378" s="435" t="n">
        <v>1386481.09118913</v>
      </c>
      <c r="E378" s="435" t="n">
        <v>3.55363762553071</v>
      </c>
    </row>
    <row r="379">
      <c r="A379" s="435" t="s">
        <v>279</v>
      </c>
      <c r="B379" s="435" t="s">
        <v>280</v>
      </c>
      <c r="C379" s="435" t="s">
        <v>16</v>
      </c>
      <c r="D379" s="435" t="n">
        <v>482428.130115821</v>
      </c>
      <c r="E379" s="435" t="n">
        <v>7.05934493319802</v>
      </c>
    </row>
    <row r="380">
      <c r="A380" s="435" t="s">
        <v>279</v>
      </c>
      <c r="B380" s="435" t="s">
        <v>280</v>
      </c>
      <c r="C380" s="435" t="s">
        <v>17</v>
      </c>
      <c r="D380" s="435" t="n">
        <v>582557.634675651</v>
      </c>
      <c r="E380" s="435" t="n">
        <v>3.89280883648305</v>
      </c>
    </row>
    <row r="381">
      <c r="A381" s="435" t="s">
        <v>281</v>
      </c>
      <c r="B381" s="435" t="s">
        <v>282</v>
      </c>
      <c r="C381" s="435" t="s">
        <v>16</v>
      </c>
      <c r="D381" s="435" t="n">
        <v>986387.209373428</v>
      </c>
      <c r="E381" s="435" t="n">
        <v>18.6281728338867</v>
      </c>
    </row>
    <row r="382">
      <c r="A382" s="435" t="s">
        <v>281</v>
      </c>
      <c r="B382" s="435" t="s">
        <v>282</v>
      </c>
      <c r="C382" s="435" t="s">
        <v>17</v>
      </c>
      <c r="D382" s="435" t="n">
        <v>886628.254062338</v>
      </c>
      <c r="E382" s="435" t="n">
        <v>4.20198005221765</v>
      </c>
    </row>
    <row r="383">
      <c r="A383" s="435" t="s">
        <v>283</v>
      </c>
      <c r="B383" s="435" t="s">
        <v>284</v>
      </c>
      <c r="C383" s="435" t="s">
        <v>16</v>
      </c>
      <c r="D383" s="435" t="n">
        <v>415118.410812968</v>
      </c>
      <c r="E383" s="435" t="n">
        <v>10.9953078798622</v>
      </c>
    </row>
    <row r="384">
      <c r="A384" s="435" t="s">
        <v>283</v>
      </c>
      <c r="B384" s="435" t="s">
        <v>284</v>
      </c>
      <c r="C384" s="435" t="s">
        <v>17</v>
      </c>
      <c r="D384" s="435" t="n">
        <v>438473.637359951</v>
      </c>
      <c r="E384" s="435" t="n">
        <v>4.47469478027646</v>
      </c>
    </row>
    <row r="385">
      <c r="A385" s="435" t="s">
        <v>285</v>
      </c>
      <c r="B385" s="435" t="s">
        <v>286</v>
      </c>
      <c r="C385" s="435" t="s">
        <v>16</v>
      </c>
      <c r="D385" s="435" t="n">
        <v>467575.436703756</v>
      </c>
      <c r="E385" s="435" t="n">
        <v>7.95510810158807</v>
      </c>
    </row>
    <row r="386">
      <c r="A386" s="435" t="s">
        <v>285</v>
      </c>
      <c r="B386" s="435" t="s">
        <v>286</v>
      </c>
      <c r="C386" s="435" t="s">
        <v>17</v>
      </c>
      <c r="D386" s="435" t="n">
        <v>455380.412824446</v>
      </c>
      <c r="E386" s="435" t="n">
        <v>3.95762976355706</v>
      </c>
    </row>
    <row r="387">
      <c r="A387" s="435" t="s">
        <v>287</v>
      </c>
      <c r="B387" s="435" t="s">
        <v>288</v>
      </c>
      <c r="C387" s="435" t="s">
        <v>16</v>
      </c>
      <c r="D387" s="435" t="n">
        <v>1069941.52319057</v>
      </c>
      <c r="E387" s="435" t="n">
        <v>20.4390345881689</v>
      </c>
    </row>
    <row r="388">
      <c r="A388" s="435" t="s">
        <v>287</v>
      </c>
      <c r="B388" s="435" t="s">
        <v>288</v>
      </c>
      <c r="C388" s="435" t="s">
        <v>17</v>
      </c>
      <c r="D388" s="435" t="n">
        <v>873873.044197559</v>
      </c>
      <c r="E388" s="435" t="n">
        <v>6.44972097295619</v>
      </c>
    </row>
    <row r="389">
      <c r="A389" s="435" t="s">
        <v>289</v>
      </c>
      <c r="B389" s="435" t="s">
        <v>290</v>
      </c>
      <c r="C389" s="435" t="s">
        <v>16</v>
      </c>
      <c r="D389" s="435" t="n">
        <v>767523.709373016</v>
      </c>
      <c r="E389" s="435" t="n">
        <v>10.0902764531192</v>
      </c>
    </row>
    <row r="390">
      <c r="A390" s="435" t="s">
        <v>289</v>
      </c>
      <c r="B390" s="435" t="s">
        <v>290</v>
      </c>
      <c r="C390" s="435" t="s">
        <v>17</v>
      </c>
      <c r="D390" s="435" t="n">
        <v>900654.107649406</v>
      </c>
      <c r="E390" s="435" t="n">
        <v>5.59890173997013</v>
      </c>
    </row>
    <row r="391">
      <c r="A391" s="435" t="s">
        <v>291</v>
      </c>
      <c r="B391" s="435" t="s">
        <v>292</v>
      </c>
      <c r="C391" s="435" t="s">
        <v>16</v>
      </c>
      <c r="D391" s="435" t="n">
        <v>534336.778443877</v>
      </c>
      <c r="E391" s="435" t="n">
        <v>21.910972363006</v>
      </c>
    </row>
    <row r="392">
      <c r="A392" s="435" t="s">
        <v>291</v>
      </c>
      <c r="B392" s="435" t="s">
        <v>292</v>
      </c>
      <c r="C392" s="435" t="s">
        <v>17</v>
      </c>
      <c r="D392" s="435" t="n">
        <v>423048.69309918</v>
      </c>
      <c r="E392" s="435" t="n">
        <v>4.51478214383829</v>
      </c>
    </row>
    <row r="393">
      <c r="A393" s="435" t="s">
        <v>293</v>
      </c>
      <c r="B393" s="435" t="s">
        <v>294</v>
      </c>
      <c r="C393" s="435" t="s">
        <v>16</v>
      </c>
      <c r="D393" s="435" t="n">
        <v>1537888.84169534</v>
      </c>
      <c r="E393" s="435" t="n">
        <v>16.6289746665096</v>
      </c>
    </row>
    <row r="394">
      <c r="A394" s="435" t="s">
        <v>293</v>
      </c>
      <c r="B394" s="435" t="s">
        <v>294</v>
      </c>
      <c r="C394" s="435" t="s">
        <v>17</v>
      </c>
      <c r="D394" s="435" t="n">
        <v>1087479.6439596</v>
      </c>
      <c r="E394" s="435" t="n">
        <v>4.13852638287396</v>
      </c>
    </row>
    <row r="395">
      <c r="A395" s="435" t="s">
        <v>295</v>
      </c>
      <c r="B395" s="435" t="s">
        <v>296</v>
      </c>
      <c r="C395" s="435" t="s">
        <v>16</v>
      </c>
      <c r="D395" s="435" t="n">
        <v>2440272.43665816</v>
      </c>
      <c r="E395" s="435" t="n">
        <v>25.5137781308036</v>
      </c>
    </row>
    <row r="396">
      <c r="A396" s="435" t="s">
        <v>295</v>
      </c>
      <c r="B396" s="435" t="s">
        <v>296</v>
      </c>
      <c r="C396" s="435" t="s">
        <v>17</v>
      </c>
      <c r="D396" s="435" t="n">
        <v>1703160.01021675</v>
      </c>
      <c r="E396" s="435" t="n">
        <v>4.40158631720616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1046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36" t="s">
        <v>27</v>
      </c>
      <c r="B407" s="436" t="s">
        <v>28</v>
      </c>
      <c r="C407" s="436" t="s">
        <v>16</v>
      </c>
      <c r="D407" s="436" t="n">
        <v>588019.160958063</v>
      </c>
      <c r="E407" s="436" t="n">
        <v>18.8087559356968</v>
      </c>
    </row>
    <row r="408">
      <c r="A408" s="436" t="s">
        <v>27</v>
      </c>
      <c r="B408" s="436" t="s">
        <v>28</v>
      </c>
      <c r="C408" s="436" t="s">
        <v>17</v>
      </c>
      <c r="D408" s="436" t="n">
        <v>619849.699823716</v>
      </c>
      <c r="E408" s="436" t="n">
        <v>5.26700067262859</v>
      </c>
    </row>
    <row r="409">
      <c r="A409" s="436" t="s">
        <v>29</v>
      </c>
      <c r="B409" s="436" t="s">
        <v>30</v>
      </c>
      <c r="C409" s="436" t="s">
        <v>16</v>
      </c>
      <c r="D409" s="436" t="n">
        <v>786204.246371098</v>
      </c>
      <c r="E409" s="436" t="n">
        <v>12.6720167473682</v>
      </c>
    </row>
    <row r="410">
      <c r="A410" s="436" t="s">
        <v>29</v>
      </c>
      <c r="B410" s="436" t="s">
        <v>30</v>
      </c>
      <c r="C410" s="436" t="s">
        <v>17</v>
      </c>
      <c r="D410" s="436" t="n">
        <v>762150.49525964</v>
      </c>
      <c r="E410" s="436" t="n">
        <v>5.4236356415531</v>
      </c>
    </row>
    <row r="411">
      <c r="A411" s="436" t="s">
        <v>31</v>
      </c>
      <c r="B411" s="436" t="s">
        <v>32</v>
      </c>
      <c r="C411" s="436" t="s">
        <v>16</v>
      </c>
      <c r="D411" s="436" t="n">
        <v>527655.172413793</v>
      </c>
      <c r="E411" s="436" t="n">
        <v>24.3307986726294</v>
      </c>
    </row>
    <row r="412">
      <c r="A412" s="436" t="s">
        <v>31</v>
      </c>
      <c r="B412" s="436" t="s">
        <v>32</v>
      </c>
      <c r="C412" s="436" t="s">
        <v>17</v>
      </c>
      <c r="D412" s="436" t="n">
        <v>467988.364718305</v>
      </c>
      <c r="E412" s="436" t="n">
        <v>2.80114948924882</v>
      </c>
    </row>
    <row r="413">
      <c r="A413" s="436" t="s">
        <v>33</v>
      </c>
      <c r="B413" s="436" t="s">
        <v>34</v>
      </c>
      <c r="C413" s="436" t="s">
        <v>16</v>
      </c>
      <c r="D413" s="436" t="n">
        <v>476835.894076295</v>
      </c>
      <c r="E413" s="436" t="n">
        <v>17.1658682413417</v>
      </c>
    </row>
    <row r="414">
      <c r="A414" s="436" t="s">
        <v>33</v>
      </c>
      <c r="B414" s="436" t="s">
        <v>34</v>
      </c>
      <c r="C414" s="436" t="s">
        <v>17</v>
      </c>
      <c r="D414" s="436" t="n">
        <v>502666.969642587</v>
      </c>
      <c r="E414" s="436" t="n">
        <v>3.8640533255041</v>
      </c>
    </row>
    <row r="415">
      <c r="A415" s="436" t="s">
        <v>35</v>
      </c>
      <c r="B415" s="436" t="s">
        <v>36</v>
      </c>
      <c r="C415" s="436" t="s">
        <v>16</v>
      </c>
      <c r="D415" s="436" t="n">
        <v>581161.29085673</v>
      </c>
      <c r="E415" s="436" t="n">
        <v>14.2546366155857</v>
      </c>
    </row>
    <row r="416">
      <c r="A416" s="436" t="s">
        <v>35</v>
      </c>
      <c r="B416" s="436" t="s">
        <v>36</v>
      </c>
      <c r="C416" s="436" t="s">
        <v>17</v>
      </c>
      <c r="D416" s="436" t="n">
        <v>618402.674489268</v>
      </c>
      <c r="E416" s="436" t="n">
        <v>12.2064278372824</v>
      </c>
    </row>
    <row r="417">
      <c r="A417" s="436" t="s">
        <v>37</v>
      </c>
      <c r="B417" s="436" t="s">
        <v>38</v>
      </c>
      <c r="C417" s="436" t="s">
        <v>16</v>
      </c>
      <c r="D417" s="436" t="n">
        <v>405962.336615957</v>
      </c>
      <c r="E417" s="436" t="n">
        <v>10.0825340819279</v>
      </c>
    </row>
    <row r="418">
      <c r="A418" s="436" t="s">
        <v>37</v>
      </c>
      <c r="B418" s="436" t="s">
        <v>38</v>
      </c>
      <c r="C418" s="436" t="s">
        <v>17</v>
      </c>
      <c r="D418" s="436" t="n">
        <v>387845.355501385</v>
      </c>
      <c r="E418" s="436" t="n">
        <v>2.36428159331882</v>
      </c>
    </row>
    <row r="419">
      <c r="A419" s="436" t="s">
        <v>39</v>
      </c>
      <c r="B419" s="436" t="s">
        <v>40</v>
      </c>
      <c r="C419" s="436" t="s">
        <v>16</v>
      </c>
      <c r="D419" s="436" t="n">
        <v>706160.301028133</v>
      </c>
      <c r="E419" s="436" t="n">
        <v>17.510781027173</v>
      </c>
    </row>
    <row r="420">
      <c r="A420" s="436" t="s">
        <v>39</v>
      </c>
      <c r="B420" s="436" t="s">
        <v>40</v>
      </c>
      <c r="C420" s="436" t="s">
        <v>17</v>
      </c>
      <c r="D420" s="436" t="n">
        <v>868662.353429283</v>
      </c>
      <c r="E420" s="436" t="n">
        <v>8.33019942289108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1047</v>
      </c>
    </row>
    <row r="9">
      <c r="A9" t="s">
        <v>3</v>
      </c>
    </row>
    <row r="10">
      <c r="A10" t="s">
        <v>4</v>
      </c>
    </row>
    <row r="11">
      <c r="A11" t="s">
        <v>1048</v>
      </c>
    </row>
    <row r="12">
      <c r="A12" s="3" t="s">
        <v>6</v>
      </c>
    </row>
    <row r="13">
      <c r="A13" s="3" t="s">
        <v>1049</v>
      </c>
    </row>
    <row r="15">
      <c r="A15" s="4" t="s">
        <v>1050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37" t="s">
        <v>14</v>
      </c>
      <c r="B17" s="437" t="s">
        <v>15</v>
      </c>
      <c r="C17" s="437" t="s">
        <v>16</v>
      </c>
      <c r="D17" s="437" t="n">
        <v>194010.415325045</v>
      </c>
      <c r="E17" s="437" t="n">
        <v>6.32329556818887</v>
      </c>
    </row>
    <row r="18">
      <c r="A18" s="437" t="s">
        <v>14</v>
      </c>
      <c r="B18" s="437" t="s">
        <v>15</v>
      </c>
      <c r="C18" s="437" t="s">
        <v>17</v>
      </c>
      <c r="D18" s="437" t="n">
        <v>199183.869027861</v>
      </c>
      <c r="E18" s="437" t="n">
        <v>2.10651933634994</v>
      </c>
    </row>
    <row r="19">
      <c r="A19" s="437" t="s">
        <v>14</v>
      </c>
      <c r="B19" s="437" t="s">
        <v>19</v>
      </c>
      <c r="C19" s="437" t="s">
        <v>16</v>
      </c>
      <c r="D19" s="437" t="n">
        <v>194010.415325045</v>
      </c>
      <c r="E19" s="437" t="n">
        <v>6.32329556818887</v>
      </c>
    </row>
    <row r="20">
      <c r="A20" s="437" t="s">
        <v>14</v>
      </c>
      <c r="B20" s="437" t="s">
        <v>19</v>
      </c>
      <c r="C20" s="437" t="s">
        <v>17</v>
      </c>
      <c r="D20" s="437" t="n">
        <v>199183.869027861</v>
      </c>
      <c r="E20" s="437" t="n">
        <v>2.10651933634994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1051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38" t="s">
        <v>14</v>
      </c>
      <c r="B31" s="438" t="s">
        <v>15</v>
      </c>
      <c r="C31" s="438" t="s">
        <v>16</v>
      </c>
      <c r="D31" s="438" t="n">
        <v>194010.415325045</v>
      </c>
      <c r="E31" s="438" t="n">
        <v>6.32329556818887</v>
      </c>
    </row>
    <row r="32">
      <c r="A32" s="438" t="s">
        <v>14</v>
      </c>
      <c r="B32" s="438" t="s">
        <v>15</v>
      </c>
      <c r="C32" s="438" t="s">
        <v>17</v>
      </c>
      <c r="D32" s="438" t="n">
        <v>199183.869027861</v>
      </c>
      <c r="E32" s="438" t="n">
        <v>2.10651933634994</v>
      </c>
    </row>
    <row r="33">
      <c r="A33" s="438" t="s">
        <v>27</v>
      </c>
      <c r="B33" s="438" t="s">
        <v>28</v>
      </c>
      <c r="C33" s="438" t="s">
        <v>16</v>
      </c>
      <c r="D33" s="438" t="n">
        <v>400548.482222204</v>
      </c>
      <c r="E33" s="438" t="n">
        <v>38.8542755186724</v>
      </c>
    </row>
    <row r="34">
      <c r="A34" s="438" t="s">
        <v>27</v>
      </c>
      <c r="B34" s="438" t="s">
        <v>28</v>
      </c>
      <c r="C34" s="438" t="s">
        <v>17</v>
      </c>
      <c r="D34" s="438" t="n">
        <v>192450.32228823</v>
      </c>
      <c r="E34" s="438" t="n">
        <v>9.50038907770724</v>
      </c>
    </row>
    <row r="35">
      <c r="A35" s="438" t="s">
        <v>29</v>
      </c>
      <c r="B35" s="438" t="s">
        <v>30</v>
      </c>
      <c r="C35" s="438" t="s">
        <v>16</v>
      </c>
      <c r="D35" s="438" t="n">
        <v>134516.435160364</v>
      </c>
      <c r="E35" s="438" t="n">
        <v>28.9900125171168</v>
      </c>
    </row>
    <row r="36">
      <c r="A36" s="438" t="s">
        <v>29</v>
      </c>
      <c r="B36" s="438" t="s">
        <v>30</v>
      </c>
      <c r="C36" s="438" t="s">
        <v>17</v>
      </c>
      <c r="D36" s="438" t="n">
        <v>146607.289841248</v>
      </c>
      <c r="E36" s="438" t="n">
        <v>9.77613257891161</v>
      </c>
    </row>
    <row r="37">
      <c r="A37" s="438" t="s">
        <v>31</v>
      </c>
      <c r="B37" s="438" t="s">
        <v>32</v>
      </c>
      <c r="C37" s="438" t="s">
        <v>16</v>
      </c>
      <c r="D37" s="438" t="n">
        <v>179068.890194226</v>
      </c>
      <c r="E37" s="438" t="n">
        <v>38.8558401101348</v>
      </c>
    </row>
    <row r="38">
      <c r="A38" s="438" t="s">
        <v>31</v>
      </c>
      <c r="B38" s="438" t="s">
        <v>32</v>
      </c>
      <c r="C38" s="438" t="s">
        <v>17</v>
      </c>
      <c r="D38" s="438" t="n">
        <v>125835.536023529</v>
      </c>
      <c r="E38" s="438" t="n">
        <v>9.7449826063496</v>
      </c>
    </row>
    <row r="39">
      <c r="A39" s="438" t="s">
        <v>33</v>
      </c>
      <c r="B39" s="438" t="s">
        <v>34</v>
      </c>
      <c r="C39" s="438" t="s">
        <v>16</v>
      </c>
      <c r="D39" s="438" t="n">
        <v>352499.483649442</v>
      </c>
      <c r="E39" s="438" t="n">
        <v>7.84041425158603</v>
      </c>
    </row>
    <row r="40">
      <c r="A40" s="438" t="s">
        <v>33</v>
      </c>
      <c r="B40" s="438" t="s">
        <v>34</v>
      </c>
      <c r="C40" s="438" t="s">
        <v>17</v>
      </c>
      <c r="D40" s="438" t="n">
        <v>296864.225995331</v>
      </c>
      <c r="E40" s="438" t="n">
        <v>19.6624687984041</v>
      </c>
    </row>
    <row r="41">
      <c r="A41" s="438" t="s">
        <v>35</v>
      </c>
      <c r="B41" s="438" t="s">
        <v>36</v>
      </c>
      <c r="C41" s="438" t="s">
        <v>16</v>
      </c>
      <c r="D41" s="438" t="n">
        <v>60000</v>
      </c>
      <c r="E41" s="438" t="n">
        <v>0.00000000000000848470015528069</v>
      </c>
    </row>
    <row r="42">
      <c r="A42" s="438" t="s">
        <v>35</v>
      </c>
      <c r="B42" s="438" t="s">
        <v>36</v>
      </c>
      <c r="C42" s="438" t="s">
        <v>17</v>
      </c>
      <c r="D42" s="438" t="n">
        <v>139155.101558811</v>
      </c>
      <c r="E42" s="438" t="n">
        <v>14.0112437024243</v>
      </c>
    </row>
    <row r="43">
      <c r="A43" s="438" t="s">
        <v>37</v>
      </c>
      <c r="B43" s="438" t="s">
        <v>38</v>
      </c>
      <c r="C43" s="438" t="s">
        <v>16</v>
      </c>
      <c r="D43" s="438" t="n">
        <v>54074.2351616268</v>
      </c>
      <c r="E43" s="438" t="n">
        <v>33.913812182606</v>
      </c>
    </row>
    <row r="44">
      <c r="A44" s="438" t="s">
        <v>37</v>
      </c>
      <c r="B44" s="438" t="s">
        <v>38</v>
      </c>
      <c r="C44" s="438" t="s">
        <v>17</v>
      </c>
      <c r="D44" s="438" t="n">
        <v>122660.145182466</v>
      </c>
      <c r="E44" s="438" t="n">
        <v>15.6220649951382</v>
      </c>
    </row>
    <row r="45">
      <c r="A45" s="438" t="s">
        <v>39</v>
      </c>
      <c r="B45" s="438" t="s">
        <v>40</v>
      </c>
      <c r="C45" s="438" t="s">
        <v>16</v>
      </c>
      <c r="D45" s="438" t="n">
        <v>318940.565691858</v>
      </c>
      <c r="E45" s="438" t="n">
        <v>59.332319577465</v>
      </c>
    </row>
    <row r="46">
      <c r="A46" s="438" t="s">
        <v>39</v>
      </c>
      <c r="B46" s="438" t="s">
        <v>40</v>
      </c>
      <c r="C46" s="438" t="s">
        <v>17</v>
      </c>
      <c r="D46" s="438" t="n">
        <v>190632.039781981</v>
      </c>
      <c r="E46" s="438" t="n">
        <v>8.44174477174848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1052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39" t="s">
        <v>14</v>
      </c>
      <c r="B57" s="439" t="s">
        <v>15</v>
      </c>
      <c r="C57" s="439" t="s">
        <v>16</v>
      </c>
      <c r="D57" s="439" t="n">
        <v>194010.415325045</v>
      </c>
      <c r="E57" s="439" t="n">
        <v>6.32329556818887</v>
      </c>
    </row>
    <row r="58">
      <c r="A58" s="439" t="s">
        <v>14</v>
      </c>
      <c r="B58" s="439" t="s">
        <v>15</v>
      </c>
      <c r="C58" s="439" t="s">
        <v>17</v>
      </c>
      <c r="D58" s="439" t="n">
        <v>199183.869027861</v>
      </c>
      <c r="E58" s="439" t="n">
        <v>2.10651933634994</v>
      </c>
    </row>
    <row r="59">
      <c r="A59" s="439" t="s">
        <v>42</v>
      </c>
      <c r="B59" s="439" t="s">
        <v>43</v>
      </c>
      <c r="C59" s="439" t="s">
        <v>16</v>
      </c>
      <c r="D59" s="439" t="n">
        <v>14270.2702677478</v>
      </c>
      <c r="E59" s="439" t="n">
        <v>18.5898163689996</v>
      </c>
    </row>
    <row r="60">
      <c r="A60" s="439" t="s">
        <v>42</v>
      </c>
      <c r="B60" s="439" t="s">
        <v>43</v>
      </c>
      <c r="C60" s="439" t="s">
        <v>17</v>
      </c>
      <c r="D60" s="439" t="n">
        <v>146070.354974664</v>
      </c>
      <c r="E60" s="439" t="n">
        <v>11.2489482977368</v>
      </c>
    </row>
    <row r="61">
      <c r="A61" s="439" t="s">
        <v>27</v>
      </c>
      <c r="B61" s="439" t="s">
        <v>28</v>
      </c>
      <c r="C61" s="439" t="s">
        <v>16</v>
      </c>
      <c r="D61" s="439" t="n">
        <v>400548.482222204</v>
      </c>
      <c r="E61" s="439" t="n">
        <v>38.8542755186724</v>
      </c>
    </row>
    <row r="62">
      <c r="A62" s="439" t="s">
        <v>27</v>
      </c>
      <c r="B62" s="439" t="s">
        <v>28</v>
      </c>
      <c r="C62" s="439" t="s">
        <v>17</v>
      </c>
      <c r="D62" s="439" t="n">
        <v>192450.32228823</v>
      </c>
      <c r="E62" s="439" t="n">
        <v>9.50038907770724</v>
      </c>
    </row>
    <row r="63">
      <c r="A63" s="439" t="s">
        <v>29</v>
      </c>
      <c r="B63" s="439" t="s">
        <v>30</v>
      </c>
      <c r="C63" s="439" t="s">
        <v>16</v>
      </c>
      <c r="D63" s="439" t="n">
        <v>92906.7464495133</v>
      </c>
      <c r="E63" s="439" t="n">
        <v>41.1192455458918</v>
      </c>
    </row>
    <row r="64">
      <c r="A64" s="439" t="s">
        <v>29</v>
      </c>
      <c r="B64" s="439" t="s">
        <v>30</v>
      </c>
      <c r="C64" s="439" t="s">
        <v>17</v>
      </c>
      <c r="D64" s="439" t="n">
        <v>130317.238305051</v>
      </c>
      <c r="E64" s="439" t="n">
        <v>10.1315664417607</v>
      </c>
    </row>
    <row r="65">
      <c r="A65" s="439" t="s">
        <v>46</v>
      </c>
      <c r="B65" s="439" t="s">
        <v>47</v>
      </c>
      <c r="C65" s="439" t="s">
        <v>16</v>
      </c>
      <c r="D65" s="439" t="n">
        <v>35420.9926057694</v>
      </c>
      <c r="E65" s="439" t="n">
        <v>28.6961347866352</v>
      </c>
    </row>
    <row r="66">
      <c r="A66" s="439" t="s">
        <v>46</v>
      </c>
      <c r="B66" s="439" t="s">
        <v>47</v>
      </c>
      <c r="C66" s="439" t="s">
        <v>17</v>
      </c>
      <c r="D66" s="439" t="n">
        <v>55797.2229434233</v>
      </c>
      <c r="E66" s="439" t="n">
        <v>16.8544932596299</v>
      </c>
    </row>
    <row r="67">
      <c r="A67" s="439" t="s">
        <v>48</v>
      </c>
      <c r="B67" s="439" t="s">
        <v>49</v>
      </c>
      <c r="C67" s="439" t="s">
        <v>16</v>
      </c>
      <c r="D67" s="439" t="n">
        <v>236310.700760004</v>
      </c>
      <c r="E67" s="439" t="n">
        <v>59.1491632237408</v>
      </c>
    </row>
    <row r="68">
      <c r="A68" s="439" t="s">
        <v>48</v>
      </c>
      <c r="B68" s="439" t="s">
        <v>49</v>
      </c>
      <c r="C68" s="439" t="s">
        <v>17</v>
      </c>
      <c r="D68" s="439" t="n">
        <v>143629.854912633</v>
      </c>
      <c r="E68" s="439" t="n">
        <v>11.8186231617886</v>
      </c>
    </row>
    <row r="69">
      <c r="A69" s="439" t="s">
        <v>31</v>
      </c>
      <c r="B69" s="439" t="s">
        <v>32</v>
      </c>
      <c r="C69" s="439" t="s">
        <v>16</v>
      </c>
      <c r="D69" s="439" t="n">
        <v>182933.867977571</v>
      </c>
      <c r="E69" s="439" t="n">
        <v>39.1001869706602</v>
      </c>
    </row>
    <row r="70">
      <c r="A70" s="439" t="s">
        <v>31</v>
      </c>
      <c r="B70" s="439" t="s">
        <v>32</v>
      </c>
      <c r="C70" s="439" t="s">
        <v>17</v>
      </c>
      <c r="D70" s="439" t="n">
        <v>125977.47825044</v>
      </c>
      <c r="E70" s="439" t="n">
        <v>9.96381361807104</v>
      </c>
    </row>
    <row r="71">
      <c r="A71" s="439" t="s">
        <v>50</v>
      </c>
      <c r="B71" s="439" t="s">
        <v>51</v>
      </c>
      <c r="C71" s="439" t="s">
        <v>16</v>
      </c>
      <c r="D71" s="439" t="n">
        <v>89578.8324531114</v>
      </c>
      <c r="E71" s="439" t="n">
        <v>24.6663813200324</v>
      </c>
    </row>
    <row r="72">
      <c r="A72" s="439" t="s">
        <v>50</v>
      </c>
      <c r="B72" s="439" t="s">
        <v>51</v>
      </c>
      <c r="C72" s="439" t="s">
        <v>17</v>
      </c>
      <c r="D72" s="439" t="n">
        <v>137019.87863693</v>
      </c>
      <c r="E72" s="439" t="n">
        <v>13.872377743056</v>
      </c>
    </row>
    <row r="73">
      <c r="A73" s="439" t="s">
        <v>52</v>
      </c>
      <c r="B73" s="439" t="s">
        <v>53</v>
      </c>
      <c r="C73" s="439" t="s">
        <v>16</v>
      </c>
      <c r="D73" s="439" t="n">
        <v>119415.006526601</v>
      </c>
      <c r="E73" s="439" t="n">
        <v>32.350091682763</v>
      </c>
    </row>
    <row r="74">
      <c r="A74" s="439" t="s">
        <v>52</v>
      </c>
      <c r="B74" s="439" t="s">
        <v>53</v>
      </c>
      <c r="C74" s="439" t="s">
        <v>17</v>
      </c>
      <c r="D74" s="439" t="n">
        <v>148920.615241028</v>
      </c>
      <c r="E74" s="439" t="n">
        <v>19.0624783591016</v>
      </c>
    </row>
    <row r="75">
      <c r="A75" s="439" t="s">
        <v>54</v>
      </c>
      <c r="B75" s="439" t="s">
        <v>55</v>
      </c>
      <c r="C75" s="439" t="s">
        <v>16</v>
      </c>
      <c r="D75" s="439" t="n">
        <v>232091.77799953</v>
      </c>
      <c r="E75" s="439" t="n">
        <v>37.0849582750993</v>
      </c>
    </row>
    <row r="76">
      <c r="A76" s="439" t="s">
        <v>54</v>
      </c>
      <c r="B76" s="439" t="s">
        <v>55</v>
      </c>
      <c r="C76" s="439" t="s">
        <v>17</v>
      </c>
      <c r="D76" s="439" t="n">
        <v>196488.806635403</v>
      </c>
      <c r="E76" s="439" t="n">
        <v>10.319993084056</v>
      </c>
    </row>
    <row r="77">
      <c r="A77" s="439" t="s">
        <v>37</v>
      </c>
      <c r="B77" s="439" t="s">
        <v>38</v>
      </c>
      <c r="C77" s="439" t="s">
        <v>16</v>
      </c>
      <c r="D77" s="439" t="n">
        <v>53547.0672583345</v>
      </c>
      <c r="E77" s="439" t="n">
        <v>34.5363906667711</v>
      </c>
    </row>
    <row r="78">
      <c r="A78" s="439" t="s">
        <v>37</v>
      </c>
      <c r="B78" s="439" t="s">
        <v>38</v>
      </c>
      <c r="C78" s="439" t="s">
        <v>17</v>
      </c>
      <c r="D78" s="439" t="n">
        <v>123434.231449624</v>
      </c>
      <c r="E78" s="439" t="n">
        <v>15.7891032195254</v>
      </c>
    </row>
    <row r="79">
      <c r="A79" s="439" t="s">
        <v>39</v>
      </c>
      <c r="B79" s="439" t="s">
        <v>40</v>
      </c>
      <c r="C79" s="439" t="s">
        <v>16</v>
      </c>
      <c r="D79" s="439" t="n">
        <v>318940.565691858</v>
      </c>
      <c r="E79" s="439" t="n">
        <v>59.332319577465</v>
      </c>
    </row>
    <row r="80">
      <c r="A80" s="439" t="s">
        <v>39</v>
      </c>
      <c r="B80" s="439" t="s">
        <v>40</v>
      </c>
      <c r="C80" s="439" t="s">
        <v>17</v>
      </c>
      <c r="D80" s="439" t="n">
        <v>133735.274578115</v>
      </c>
      <c r="E80" s="439" t="n">
        <v>13.7935896957654</v>
      </c>
    </row>
    <row r="81">
      <c r="A81" s="439" t="s">
        <v>58</v>
      </c>
      <c r="B81" s="439" t="s">
        <v>59</v>
      </c>
      <c r="C81" s="439" t="s">
        <v>17</v>
      </c>
      <c r="D81" s="439" t="n">
        <v>302979.782623361</v>
      </c>
      <c r="E81" s="439" t="n">
        <v>41.7327710822845</v>
      </c>
    </row>
    <row r="82">
      <c r="A82" s="439" t="s">
        <v>60</v>
      </c>
      <c r="B82" s="439" t="s">
        <v>61</v>
      </c>
      <c r="C82" s="439" t="s">
        <v>16</v>
      </c>
      <c r="D82" s="439" t="n">
        <v>56300.7703995725</v>
      </c>
      <c r="E82" s="439" t="n">
        <v>17.8150853664163</v>
      </c>
    </row>
    <row r="83">
      <c r="A83" s="439" t="s">
        <v>60</v>
      </c>
      <c r="B83" s="439" t="s">
        <v>61</v>
      </c>
      <c r="C83" s="439" t="s">
        <v>17</v>
      </c>
      <c r="D83" s="439" t="n">
        <v>132187.543043326</v>
      </c>
      <c r="E83" s="439" t="n">
        <v>10.5140045492783</v>
      </c>
    </row>
    <row r="84">
      <c r="A84" s="439" t="s">
        <v>62</v>
      </c>
      <c r="B84" s="439" t="s">
        <v>63</v>
      </c>
      <c r="C84" s="439" t="s">
        <v>17</v>
      </c>
      <c r="D84" s="439" t="n">
        <v>155217.263106705</v>
      </c>
      <c r="E84" s="439" t="n">
        <v>29.1131673178819</v>
      </c>
    </row>
    <row r="85">
      <c r="A85" s="439" t="s">
        <v>64</v>
      </c>
      <c r="B85" s="439" t="s">
        <v>65</v>
      </c>
      <c r="C85" s="439" t="s">
        <v>16</v>
      </c>
      <c r="D85" s="439" t="n">
        <v>64614.96994288</v>
      </c>
      <c r="E85" s="439" t="n">
        <v>26.7038629139034</v>
      </c>
    </row>
    <row r="86">
      <c r="A86" s="439" t="s">
        <v>64</v>
      </c>
      <c r="B86" s="439" t="s">
        <v>65</v>
      </c>
      <c r="C86" s="439" t="s">
        <v>17</v>
      </c>
      <c r="D86" s="439" t="n">
        <v>144642.364643326</v>
      </c>
      <c r="E86" s="439" t="n">
        <v>9.34704255091772</v>
      </c>
    </row>
    <row r="87">
      <c r="A87" s="439" t="s">
        <v>66</v>
      </c>
      <c r="B87" s="439" t="s">
        <v>67</v>
      </c>
      <c r="C87" s="439" t="s">
        <v>17</v>
      </c>
      <c r="D87" s="439" t="n">
        <v>169125.861767624</v>
      </c>
      <c r="E87" s="439" t="n">
        <v>13.119859927263</v>
      </c>
    </row>
    <row r="88">
      <c r="A88" s="439" t="s">
        <v>68</v>
      </c>
      <c r="B88" s="439" t="s">
        <v>69</v>
      </c>
      <c r="C88" s="439" t="s">
        <v>16</v>
      </c>
      <c r="D88" s="439" t="n">
        <v>172454.714936557</v>
      </c>
      <c r="E88" s="439" t="n">
        <v>40.9562482600289</v>
      </c>
    </row>
    <row r="89">
      <c r="A89" s="439" t="s">
        <v>68</v>
      </c>
      <c r="B89" s="439" t="s">
        <v>69</v>
      </c>
      <c r="C89" s="439" t="s">
        <v>17</v>
      </c>
      <c r="D89" s="439" t="n">
        <v>142610.321712439</v>
      </c>
      <c r="E89" s="439" t="n">
        <v>16.2202776189615</v>
      </c>
    </row>
    <row r="90">
      <c r="A90" t="s">
        <v>20</v>
      </c>
    </row>
    <row r="91">
      <c r="A91" t="s">
        <v>21</v>
      </c>
    </row>
    <row r="92">
      <c r="A92" t="s">
        <v>22</v>
      </c>
    </row>
    <row r="93">
      <c r="A93" t="s">
        <v>23</v>
      </c>
    </row>
    <row r="94">
      <c r="A94" t="s">
        <v>24</v>
      </c>
    </row>
    <row r="97">
      <c r="E97" s="7" t="str">
        <f>=HYPERLINK("#'Indice'!A1", "Ir al índice")</f>
      </c>
    </row>
    <row r="98">
      <c r="A98" s="4" t="s">
        <v>1053</v>
      </c>
    </row>
    <row r="99">
      <c r="A99" s="5" t="s">
        <v>9</v>
      </c>
      <c r="B99" s="5" t="s">
        <v>71</v>
      </c>
      <c r="C99" s="5" t="s">
        <v>11</v>
      </c>
      <c r="D99" s="5" t="s">
        <v>572</v>
      </c>
      <c r="E99" s="5" t="s">
        <v>573</v>
      </c>
    </row>
    <row r="100">
      <c r="A100" s="440" t="s">
        <v>72</v>
      </c>
      <c r="B100" s="440" t="s">
        <v>73</v>
      </c>
      <c r="C100" s="440" t="s">
        <v>16</v>
      </c>
      <c r="D100" s="440" t="n">
        <v>309917.1766717</v>
      </c>
      <c r="E100" s="440" t="n">
        <v>15.3994865957238</v>
      </c>
    </row>
    <row r="101">
      <c r="A101" s="440" t="s">
        <v>72</v>
      </c>
      <c r="B101" s="440" t="s">
        <v>73</v>
      </c>
      <c r="C101" s="440" t="s">
        <v>17</v>
      </c>
      <c r="D101" s="440" t="n">
        <v>318999.485296659</v>
      </c>
      <c r="E101" s="440" t="n">
        <v>4.89446838540222</v>
      </c>
    </row>
    <row r="102">
      <c r="A102" s="440" t="s">
        <v>74</v>
      </c>
      <c r="B102" s="440" t="s">
        <v>75</v>
      </c>
      <c r="C102" s="440" t="s">
        <v>16</v>
      </c>
      <c r="D102" s="440" t="n">
        <v>380257.347604665</v>
      </c>
      <c r="E102" s="440" t="n">
        <v>22.0441078314058</v>
      </c>
    </row>
    <row r="103">
      <c r="A103" s="440" t="s">
        <v>74</v>
      </c>
      <c r="B103" s="440" t="s">
        <v>75</v>
      </c>
      <c r="C103" s="440" t="s">
        <v>17</v>
      </c>
      <c r="D103" s="440" t="n">
        <v>423378.191265624</v>
      </c>
      <c r="E103" s="440" t="n">
        <v>8.22299360284825</v>
      </c>
    </row>
    <row r="104">
      <c r="A104" s="440" t="s">
        <v>76</v>
      </c>
      <c r="B104" s="440" t="s">
        <v>77</v>
      </c>
      <c r="C104" s="440" t="s">
        <v>16</v>
      </c>
      <c r="D104" s="440" t="n">
        <v>190090.070127709</v>
      </c>
      <c r="E104" s="440" t="n">
        <v>13.9421212983656</v>
      </c>
    </row>
    <row r="105">
      <c r="A105" s="440" t="s">
        <v>76</v>
      </c>
      <c r="B105" s="440" t="s">
        <v>77</v>
      </c>
      <c r="C105" s="440" t="s">
        <v>17</v>
      </c>
      <c r="D105" s="440" t="n">
        <v>239515.3708988</v>
      </c>
      <c r="E105" s="440" t="n">
        <v>7.87872740521743</v>
      </c>
    </row>
    <row r="106">
      <c r="A106" s="440" t="s">
        <v>78</v>
      </c>
      <c r="B106" s="440" t="s">
        <v>79</v>
      </c>
      <c r="C106" s="440" t="s">
        <v>16</v>
      </c>
      <c r="D106" s="440" t="n">
        <v>73283.7257862379</v>
      </c>
      <c r="E106" s="440" t="n">
        <v>25.8689246153689</v>
      </c>
    </row>
    <row r="107">
      <c r="A107" s="440" t="s">
        <v>78</v>
      </c>
      <c r="B107" s="440" t="s">
        <v>79</v>
      </c>
      <c r="C107" s="440" t="s">
        <v>17</v>
      </c>
      <c r="D107" s="440" t="n">
        <v>65862.1150929087</v>
      </c>
      <c r="E107" s="440" t="n">
        <v>13.8073671458085</v>
      </c>
    </row>
    <row r="108">
      <c r="A108" s="440" t="s">
        <v>80</v>
      </c>
      <c r="B108" s="440" t="s">
        <v>81</v>
      </c>
      <c r="C108" s="440" t="s">
        <v>16</v>
      </c>
      <c r="D108" s="440" t="n">
        <v>93525.7146216675</v>
      </c>
      <c r="E108" s="440" t="n">
        <v>22.2206031965454</v>
      </c>
    </row>
    <row r="109">
      <c r="A109" s="440" t="s">
        <v>80</v>
      </c>
      <c r="B109" s="440" t="s">
        <v>81</v>
      </c>
      <c r="C109" s="440" t="s">
        <v>17</v>
      </c>
      <c r="D109" s="440" t="n">
        <v>103928.432886488</v>
      </c>
      <c r="E109" s="440" t="n">
        <v>6.57364742292544</v>
      </c>
    </row>
    <row r="110">
      <c r="A110" s="440" t="s">
        <v>82</v>
      </c>
      <c r="B110" s="440" t="s">
        <v>83</v>
      </c>
      <c r="C110" s="440" t="s">
        <v>16</v>
      </c>
      <c r="D110" s="440" t="n">
        <v>97769.624175015</v>
      </c>
      <c r="E110" s="440" t="n">
        <v>22.5784289511959</v>
      </c>
    </row>
    <row r="111">
      <c r="A111" s="440" t="s">
        <v>82</v>
      </c>
      <c r="B111" s="440" t="s">
        <v>83</v>
      </c>
      <c r="C111" s="440" t="s">
        <v>17</v>
      </c>
      <c r="D111" s="440" t="n">
        <v>140220.689379737</v>
      </c>
      <c r="E111" s="440" t="n">
        <v>14.0060787414555</v>
      </c>
    </row>
    <row r="112">
      <c r="A112" s="440" t="s">
        <v>84</v>
      </c>
      <c r="B112" s="440" t="s">
        <v>85</v>
      </c>
      <c r="C112" s="440" t="s">
        <v>16</v>
      </c>
      <c r="D112" s="440" t="n">
        <v>86577.4214948847</v>
      </c>
      <c r="E112" s="440" t="n">
        <v>16.7852304729969</v>
      </c>
    </row>
    <row r="113">
      <c r="A113" s="440" t="s">
        <v>84</v>
      </c>
      <c r="B113" s="440" t="s">
        <v>85</v>
      </c>
      <c r="C113" s="440" t="s">
        <v>17</v>
      </c>
      <c r="D113" s="440" t="n">
        <v>101079.362938296</v>
      </c>
      <c r="E113" s="440" t="n">
        <v>7.73422734918768</v>
      </c>
    </row>
    <row r="114">
      <c r="A114" s="440" t="s">
        <v>86</v>
      </c>
      <c r="B114" s="440" t="s">
        <v>87</v>
      </c>
      <c r="C114" s="440" t="s">
        <v>16</v>
      </c>
      <c r="D114" s="440" t="n">
        <v>124622.421015194</v>
      </c>
      <c r="E114" s="440" t="n">
        <v>17.595552909771</v>
      </c>
    </row>
    <row r="115">
      <c r="A115" s="440" t="s">
        <v>86</v>
      </c>
      <c r="B115" s="440" t="s">
        <v>87</v>
      </c>
      <c r="C115" s="440" t="s">
        <v>17</v>
      </c>
      <c r="D115" s="440" t="n">
        <v>158244.17427927</v>
      </c>
      <c r="E115" s="440" t="n">
        <v>8.52337867131454</v>
      </c>
    </row>
    <row r="116">
      <c r="A116" s="440" t="s">
        <v>88</v>
      </c>
      <c r="B116" s="440" t="s">
        <v>89</v>
      </c>
      <c r="C116" s="440" t="s">
        <v>16</v>
      </c>
      <c r="D116" s="440" t="n">
        <v>214051.127064834</v>
      </c>
      <c r="E116" s="440" t="n">
        <v>27.8514830738009</v>
      </c>
    </row>
    <row r="117">
      <c r="A117" s="440" t="s">
        <v>88</v>
      </c>
      <c r="B117" s="440" t="s">
        <v>89</v>
      </c>
      <c r="C117" s="440" t="s">
        <v>17</v>
      </c>
      <c r="D117" s="440" t="n">
        <v>231235.757835252</v>
      </c>
      <c r="E117" s="440" t="n">
        <v>5.89161808535472</v>
      </c>
    </row>
    <row r="118">
      <c r="A118" s="440" t="s">
        <v>90</v>
      </c>
      <c r="B118" s="440" t="s">
        <v>91</v>
      </c>
      <c r="C118" s="440" t="s">
        <v>16</v>
      </c>
      <c r="D118" s="440" t="n">
        <v>227571.367881052</v>
      </c>
      <c r="E118" s="440" t="n">
        <v>32.2102024555079</v>
      </c>
    </row>
    <row r="119">
      <c r="A119" s="440" t="s">
        <v>90</v>
      </c>
      <c r="B119" s="440" t="s">
        <v>91</v>
      </c>
      <c r="C119" s="440" t="s">
        <v>17</v>
      </c>
      <c r="D119" s="440" t="n">
        <v>178877.989453729</v>
      </c>
      <c r="E119" s="440" t="n">
        <v>5.6721867287511</v>
      </c>
    </row>
    <row r="120">
      <c r="A120" s="440" t="s">
        <v>92</v>
      </c>
      <c r="B120" s="440" t="s">
        <v>93</v>
      </c>
      <c r="C120" s="440" t="s">
        <v>16</v>
      </c>
      <c r="D120" s="440" t="n">
        <v>230130.267451242</v>
      </c>
      <c r="E120" s="440" t="n">
        <v>12.2896129319624</v>
      </c>
    </row>
    <row r="121">
      <c r="A121" s="440" t="s">
        <v>92</v>
      </c>
      <c r="B121" s="440" t="s">
        <v>93</v>
      </c>
      <c r="C121" s="440" t="s">
        <v>17</v>
      </c>
      <c r="D121" s="440" t="n">
        <v>214176.415283337</v>
      </c>
      <c r="E121" s="440" t="n">
        <v>5.06151983027913</v>
      </c>
    </row>
    <row r="122">
      <c r="A122" s="440" t="s">
        <v>94</v>
      </c>
      <c r="B122" s="440" t="s">
        <v>95</v>
      </c>
      <c r="C122" s="440" t="s">
        <v>16</v>
      </c>
      <c r="D122" s="440" t="n">
        <v>202207.249243481</v>
      </c>
      <c r="E122" s="440" t="n">
        <v>17.3164927422017</v>
      </c>
    </row>
    <row r="123">
      <c r="A123" s="440" t="s">
        <v>94</v>
      </c>
      <c r="B123" s="440" t="s">
        <v>95</v>
      </c>
      <c r="C123" s="440" t="s">
        <v>17</v>
      </c>
      <c r="D123" s="440" t="n">
        <v>231097.198581334</v>
      </c>
      <c r="E123" s="440" t="n">
        <v>7.437321005676</v>
      </c>
    </row>
    <row r="124">
      <c r="A124" s="440" t="s">
        <v>96</v>
      </c>
      <c r="B124" s="440" t="s">
        <v>97</v>
      </c>
      <c r="C124" s="440" t="s">
        <v>16</v>
      </c>
      <c r="D124" s="440" t="n">
        <v>359989.142666289</v>
      </c>
      <c r="E124" s="440" t="n">
        <v>27.4777280386835</v>
      </c>
    </row>
    <row r="125">
      <c r="A125" s="440" t="s">
        <v>96</v>
      </c>
      <c r="B125" s="440" t="s">
        <v>97</v>
      </c>
      <c r="C125" s="440" t="s">
        <v>17</v>
      </c>
      <c r="D125" s="440" t="n">
        <v>254945.720000485</v>
      </c>
      <c r="E125" s="440" t="n">
        <v>5.72589895605765</v>
      </c>
    </row>
    <row r="126">
      <c r="A126" s="440" t="s">
        <v>98</v>
      </c>
      <c r="B126" s="440" t="s">
        <v>99</v>
      </c>
      <c r="C126" s="440" t="s">
        <v>16</v>
      </c>
      <c r="D126" s="440" t="n">
        <v>138012.705786832</v>
      </c>
      <c r="E126" s="440" t="n">
        <v>31.3852921360258</v>
      </c>
    </row>
    <row r="127">
      <c r="A127" s="440" t="s">
        <v>98</v>
      </c>
      <c r="B127" s="440" t="s">
        <v>99</v>
      </c>
      <c r="C127" s="440" t="s">
        <v>17</v>
      </c>
      <c r="D127" s="440" t="n">
        <v>142434.664714405</v>
      </c>
      <c r="E127" s="440" t="n">
        <v>8.94529955904367</v>
      </c>
    </row>
    <row r="128">
      <c r="A128" s="440" t="s">
        <v>100</v>
      </c>
      <c r="B128" s="440" t="s">
        <v>101</v>
      </c>
      <c r="C128" s="440" t="s">
        <v>16</v>
      </c>
      <c r="D128" s="440" t="n">
        <v>125097.801327034</v>
      </c>
      <c r="E128" s="440" t="n">
        <v>26.799955613417</v>
      </c>
    </row>
    <row r="129">
      <c r="A129" s="440" t="s">
        <v>100</v>
      </c>
      <c r="B129" s="440" t="s">
        <v>101</v>
      </c>
      <c r="C129" s="440" t="s">
        <v>17</v>
      </c>
      <c r="D129" s="440" t="n">
        <v>147241.272670313</v>
      </c>
      <c r="E129" s="440" t="n">
        <v>12.4705037250544</v>
      </c>
    </row>
    <row r="130">
      <c r="A130" s="440" t="s">
        <v>102</v>
      </c>
      <c r="B130" s="440" t="s">
        <v>103</v>
      </c>
      <c r="C130" s="440" t="s">
        <v>16</v>
      </c>
      <c r="D130" s="440" t="n">
        <v>133463.24239873</v>
      </c>
      <c r="E130" s="440" t="n">
        <v>18.3769273277438</v>
      </c>
    </row>
    <row r="131">
      <c r="A131" s="440" t="s">
        <v>102</v>
      </c>
      <c r="B131" s="440" t="s">
        <v>103</v>
      </c>
      <c r="C131" s="440" t="s">
        <v>17</v>
      </c>
      <c r="D131" s="440" t="n">
        <v>179579.420531767</v>
      </c>
      <c r="E131" s="440" t="n">
        <v>6.10786615523108</v>
      </c>
    </row>
    <row r="132">
      <c r="A132" s="440" t="s">
        <v>104</v>
      </c>
      <c r="B132" s="440" t="s">
        <v>105</v>
      </c>
      <c r="C132" s="440" t="s">
        <v>16</v>
      </c>
      <c r="D132" s="440" t="n">
        <v>123181.405670035</v>
      </c>
      <c r="E132" s="440" t="n">
        <v>19.0360185927062</v>
      </c>
    </row>
    <row r="133">
      <c r="A133" s="440" t="s">
        <v>104</v>
      </c>
      <c r="B133" s="440" t="s">
        <v>105</v>
      </c>
      <c r="C133" s="440" t="s">
        <v>17</v>
      </c>
      <c r="D133" s="440" t="n">
        <v>208336.341744302</v>
      </c>
      <c r="E133" s="440" t="n">
        <v>15.787241144398</v>
      </c>
    </row>
    <row r="134">
      <c r="A134" s="440" t="s">
        <v>106</v>
      </c>
      <c r="B134" s="440" t="s">
        <v>107</v>
      </c>
      <c r="C134" s="440" t="s">
        <v>16</v>
      </c>
      <c r="D134" s="440" t="n">
        <v>296065.050114537</v>
      </c>
      <c r="E134" s="440" t="n">
        <v>25.1782762510087</v>
      </c>
    </row>
    <row r="135">
      <c r="A135" s="440" t="s">
        <v>106</v>
      </c>
      <c r="B135" s="440" t="s">
        <v>107</v>
      </c>
      <c r="C135" s="440" t="s">
        <v>17</v>
      </c>
      <c r="D135" s="440" t="n">
        <v>120016.46082466</v>
      </c>
      <c r="E135" s="440" t="n">
        <v>8.58010987442963</v>
      </c>
    </row>
    <row r="136">
      <c r="A136" s="440" t="s">
        <v>108</v>
      </c>
      <c r="B136" s="440" t="s">
        <v>109</v>
      </c>
      <c r="C136" s="440" t="s">
        <v>16</v>
      </c>
      <c r="D136" s="440" t="n">
        <v>156750.845051692</v>
      </c>
      <c r="E136" s="440" t="n">
        <v>22.274310577524</v>
      </c>
    </row>
    <row r="137">
      <c r="A137" s="440" t="s">
        <v>108</v>
      </c>
      <c r="B137" s="440" t="s">
        <v>109</v>
      </c>
      <c r="C137" s="440" t="s">
        <v>17</v>
      </c>
      <c r="D137" s="440" t="n">
        <v>110029.479792461</v>
      </c>
      <c r="E137" s="440" t="n">
        <v>8.52613406715311</v>
      </c>
    </row>
    <row r="138">
      <c r="A138" t="s">
        <v>20</v>
      </c>
    </row>
    <row r="139">
      <c r="A139" t="s">
        <v>21</v>
      </c>
    </row>
    <row r="140">
      <c r="A140" t="s">
        <v>22</v>
      </c>
    </row>
    <row r="141">
      <c r="A141" t="s">
        <v>23</v>
      </c>
    </row>
    <row r="142">
      <c r="A142" t="s">
        <v>24</v>
      </c>
    </row>
    <row r="145">
      <c r="E145" s="7" t="str">
        <f>=HYPERLINK("#'Indice'!A1", "Ir al índice")</f>
      </c>
    </row>
    <row r="146">
      <c r="A146" s="4" t="s">
        <v>1054</v>
      </c>
    </row>
    <row r="147">
      <c r="A147" s="5" t="s">
        <v>9</v>
      </c>
      <c r="B147" s="5" t="s">
        <v>71</v>
      </c>
      <c r="C147" s="5" t="s">
        <v>11</v>
      </c>
      <c r="D147" s="5" t="s">
        <v>572</v>
      </c>
      <c r="E147" s="5" t="s">
        <v>573</v>
      </c>
    </row>
    <row r="148">
      <c r="A148" s="441" t="s">
        <v>72</v>
      </c>
      <c r="B148" s="441" t="s">
        <v>73</v>
      </c>
      <c r="C148" s="441" t="s">
        <v>16</v>
      </c>
      <c r="D148" s="441" t="n">
        <v>309917.1766717</v>
      </c>
      <c r="E148" s="441" t="n">
        <v>15.3994865957238</v>
      </c>
    </row>
    <row r="149">
      <c r="A149" s="441" t="s">
        <v>72</v>
      </c>
      <c r="B149" s="441" t="s">
        <v>73</v>
      </c>
      <c r="C149" s="441" t="s">
        <v>17</v>
      </c>
      <c r="D149" s="441" t="n">
        <v>318999.485296659</v>
      </c>
      <c r="E149" s="441" t="n">
        <v>4.89446838540222</v>
      </c>
    </row>
    <row r="150">
      <c r="A150" s="441" t="s">
        <v>74</v>
      </c>
      <c r="B150" s="441" t="s">
        <v>75</v>
      </c>
      <c r="C150" s="441" t="s">
        <v>16</v>
      </c>
      <c r="D150" s="441" t="n">
        <v>380257.347604665</v>
      </c>
      <c r="E150" s="441" t="n">
        <v>22.0441078314058</v>
      </c>
    </row>
    <row r="151">
      <c r="A151" s="441" t="s">
        <v>74</v>
      </c>
      <c r="B151" s="441" t="s">
        <v>75</v>
      </c>
      <c r="C151" s="441" t="s">
        <v>17</v>
      </c>
      <c r="D151" s="441" t="n">
        <v>423378.191265624</v>
      </c>
      <c r="E151" s="441" t="n">
        <v>8.22299360284825</v>
      </c>
    </row>
    <row r="152">
      <c r="A152" s="441" t="s">
        <v>76</v>
      </c>
      <c r="B152" s="441" t="s">
        <v>77</v>
      </c>
      <c r="C152" s="441" t="s">
        <v>16</v>
      </c>
      <c r="D152" s="441" t="n">
        <v>190090.070127709</v>
      </c>
      <c r="E152" s="441" t="n">
        <v>13.9421212983656</v>
      </c>
    </row>
    <row r="153">
      <c r="A153" s="441" t="s">
        <v>76</v>
      </c>
      <c r="B153" s="441" t="s">
        <v>77</v>
      </c>
      <c r="C153" s="441" t="s">
        <v>17</v>
      </c>
      <c r="D153" s="441" t="n">
        <v>239515.3708988</v>
      </c>
      <c r="E153" s="441" t="n">
        <v>7.87872740521743</v>
      </c>
    </row>
    <row r="154">
      <c r="A154" s="441" t="s">
        <v>78</v>
      </c>
      <c r="B154" s="441" t="s">
        <v>79</v>
      </c>
      <c r="C154" s="441" t="s">
        <v>16</v>
      </c>
      <c r="D154" s="441" t="n">
        <v>73283.7257862379</v>
      </c>
      <c r="E154" s="441" t="n">
        <v>25.8689246153689</v>
      </c>
    </row>
    <row r="155">
      <c r="A155" s="441" t="s">
        <v>78</v>
      </c>
      <c r="B155" s="441" t="s">
        <v>79</v>
      </c>
      <c r="C155" s="441" t="s">
        <v>17</v>
      </c>
      <c r="D155" s="441" t="n">
        <v>65862.1150929087</v>
      </c>
      <c r="E155" s="441" t="n">
        <v>13.8073671458085</v>
      </c>
    </row>
    <row r="156">
      <c r="A156" s="441" t="s">
        <v>80</v>
      </c>
      <c r="B156" s="441" t="s">
        <v>81</v>
      </c>
      <c r="C156" s="441" t="s">
        <v>16</v>
      </c>
      <c r="D156" s="441" t="n">
        <v>93525.7146216675</v>
      </c>
      <c r="E156" s="441" t="n">
        <v>22.2206031965454</v>
      </c>
    </row>
    <row r="157">
      <c r="A157" s="441" t="s">
        <v>80</v>
      </c>
      <c r="B157" s="441" t="s">
        <v>81</v>
      </c>
      <c r="C157" s="441" t="s">
        <v>17</v>
      </c>
      <c r="D157" s="441" t="n">
        <v>103928.432886488</v>
      </c>
      <c r="E157" s="441" t="n">
        <v>6.57364742292544</v>
      </c>
    </row>
    <row r="158">
      <c r="A158" s="441" t="s">
        <v>82</v>
      </c>
      <c r="B158" s="441" t="s">
        <v>83</v>
      </c>
      <c r="C158" s="441" t="s">
        <v>16</v>
      </c>
      <c r="D158" s="441" t="n">
        <v>97769.624175015</v>
      </c>
      <c r="E158" s="441" t="n">
        <v>22.5784289511959</v>
      </c>
    </row>
    <row r="159">
      <c r="A159" s="441" t="s">
        <v>82</v>
      </c>
      <c r="B159" s="441" t="s">
        <v>83</v>
      </c>
      <c r="C159" s="441" t="s">
        <v>17</v>
      </c>
      <c r="D159" s="441" t="n">
        <v>140220.689379737</v>
      </c>
      <c r="E159" s="441" t="n">
        <v>14.0060787414555</v>
      </c>
    </row>
    <row r="160">
      <c r="A160" s="441" t="s">
        <v>84</v>
      </c>
      <c r="B160" s="441" t="s">
        <v>85</v>
      </c>
      <c r="C160" s="441" t="s">
        <v>16</v>
      </c>
      <c r="D160" s="441" t="n">
        <v>86577.4214948847</v>
      </c>
      <c r="E160" s="441" t="n">
        <v>16.7852304729969</v>
      </c>
    </row>
    <row r="161">
      <c r="A161" s="441" t="s">
        <v>84</v>
      </c>
      <c r="B161" s="441" t="s">
        <v>85</v>
      </c>
      <c r="C161" s="441" t="s">
        <v>17</v>
      </c>
      <c r="D161" s="441" t="n">
        <v>101079.362938296</v>
      </c>
      <c r="E161" s="441" t="n">
        <v>7.73422734918768</v>
      </c>
    </row>
    <row r="162">
      <c r="A162" s="441" t="s">
        <v>86</v>
      </c>
      <c r="B162" s="441" t="s">
        <v>87</v>
      </c>
      <c r="C162" s="441" t="s">
        <v>16</v>
      </c>
      <c r="D162" s="441" t="n">
        <v>124622.421015194</v>
      </c>
      <c r="E162" s="441" t="n">
        <v>17.595552909771</v>
      </c>
    </row>
    <row r="163">
      <c r="A163" s="441" t="s">
        <v>86</v>
      </c>
      <c r="B163" s="441" t="s">
        <v>87</v>
      </c>
      <c r="C163" s="441" t="s">
        <v>17</v>
      </c>
      <c r="D163" s="441" t="n">
        <v>158244.17427927</v>
      </c>
      <c r="E163" s="441" t="n">
        <v>8.52337867131454</v>
      </c>
    </row>
    <row r="164">
      <c r="A164" s="441" t="s">
        <v>88</v>
      </c>
      <c r="B164" s="441" t="s">
        <v>89</v>
      </c>
      <c r="C164" s="441" t="s">
        <v>16</v>
      </c>
      <c r="D164" s="441" t="n">
        <v>214051.127064834</v>
      </c>
      <c r="E164" s="441" t="n">
        <v>27.8514830738009</v>
      </c>
    </row>
    <row r="165">
      <c r="A165" s="441" t="s">
        <v>88</v>
      </c>
      <c r="B165" s="441" t="s">
        <v>89</v>
      </c>
      <c r="C165" s="441" t="s">
        <v>17</v>
      </c>
      <c r="D165" s="441" t="n">
        <v>231235.757835252</v>
      </c>
      <c r="E165" s="441" t="n">
        <v>5.89161808535472</v>
      </c>
    </row>
    <row r="166">
      <c r="A166" s="441" t="s">
        <v>90</v>
      </c>
      <c r="B166" s="441" t="s">
        <v>91</v>
      </c>
      <c r="C166" s="441" t="s">
        <v>16</v>
      </c>
      <c r="D166" s="441" t="n">
        <v>227571.367881052</v>
      </c>
      <c r="E166" s="441" t="n">
        <v>32.2102024555079</v>
      </c>
    </row>
    <row r="167">
      <c r="A167" s="441" t="s">
        <v>90</v>
      </c>
      <c r="B167" s="441" t="s">
        <v>91</v>
      </c>
      <c r="C167" s="441" t="s">
        <v>17</v>
      </c>
      <c r="D167" s="441" t="n">
        <v>178877.989453729</v>
      </c>
      <c r="E167" s="441" t="n">
        <v>5.6721867287511</v>
      </c>
    </row>
    <row r="168">
      <c r="A168" s="441" t="s">
        <v>92</v>
      </c>
      <c r="B168" s="441" t="s">
        <v>93</v>
      </c>
      <c r="C168" s="441" t="s">
        <v>16</v>
      </c>
      <c r="D168" s="441" t="n">
        <v>230130.267451242</v>
      </c>
      <c r="E168" s="441" t="n">
        <v>12.2896129319624</v>
      </c>
    </row>
    <row r="169">
      <c r="A169" s="441" t="s">
        <v>92</v>
      </c>
      <c r="B169" s="441" t="s">
        <v>93</v>
      </c>
      <c r="C169" s="441" t="s">
        <v>17</v>
      </c>
      <c r="D169" s="441" t="n">
        <v>214176.415283337</v>
      </c>
      <c r="E169" s="441" t="n">
        <v>5.06151983027913</v>
      </c>
    </row>
    <row r="170">
      <c r="A170" s="441" t="s">
        <v>94</v>
      </c>
      <c r="B170" s="441" t="s">
        <v>95</v>
      </c>
      <c r="C170" s="441" t="s">
        <v>16</v>
      </c>
      <c r="D170" s="441" t="n">
        <v>202207.249243481</v>
      </c>
      <c r="E170" s="441" t="n">
        <v>17.3164927422017</v>
      </c>
    </row>
    <row r="171">
      <c r="A171" s="441" t="s">
        <v>94</v>
      </c>
      <c r="B171" s="441" t="s">
        <v>95</v>
      </c>
      <c r="C171" s="441" t="s">
        <v>17</v>
      </c>
      <c r="D171" s="441" t="n">
        <v>231097.198581334</v>
      </c>
      <c r="E171" s="441" t="n">
        <v>7.437321005676</v>
      </c>
    </row>
    <row r="172">
      <c r="A172" s="441" t="s">
        <v>96</v>
      </c>
      <c r="B172" s="441" t="s">
        <v>97</v>
      </c>
      <c r="C172" s="441" t="s">
        <v>16</v>
      </c>
      <c r="D172" s="441" t="n">
        <v>359989.142666289</v>
      </c>
      <c r="E172" s="441" t="n">
        <v>27.4777280386835</v>
      </c>
    </row>
    <row r="173">
      <c r="A173" s="441" t="s">
        <v>96</v>
      </c>
      <c r="B173" s="441" t="s">
        <v>97</v>
      </c>
      <c r="C173" s="441" t="s">
        <v>17</v>
      </c>
      <c r="D173" s="441" t="n">
        <v>254945.720000485</v>
      </c>
      <c r="E173" s="441" t="n">
        <v>5.72589895605765</v>
      </c>
    </row>
    <row r="174">
      <c r="A174" s="441" t="s">
        <v>98</v>
      </c>
      <c r="B174" s="441" t="s">
        <v>99</v>
      </c>
      <c r="C174" s="441" t="s">
        <v>16</v>
      </c>
      <c r="D174" s="441" t="n">
        <v>138012.705786832</v>
      </c>
      <c r="E174" s="441" t="n">
        <v>31.3852921360258</v>
      </c>
    </row>
    <row r="175">
      <c r="A175" s="441" t="s">
        <v>98</v>
      </c>
      <c r="B175" s="441" t="s">
        <v>99</v>
      </c>
      <c r="C175" s="441" t="s">
        <v>17</v>
      </c>
      <c r="D175" s="441" t="n">
        <v>142434.664714405</v>
      </c>
      <c r="E175" s="441" t="n">
        <v>8.94529955904367</v>
      </c>
    </row>
    <row r="176">
      <c r="A176" s="441" t="s">
        <v>100</v>
      </c>
      <c r="B176" s="441" t="s">
        <v>101</v>
      </c>
      <c r="C176" s="441" t="s">
        <v>16</v>
      </c>
      <c r="D176" s="441" t="n">
        <v>125097.801327034</v>
      </c>
      <c r="E176" s="441" t="n">
        <v>26.799955613417</v>
      </c>
    </row>
    <row r="177">
      <c r="A177" s="441" t="s">
        <v>100</v>
      </c>
      <c r="B177" s="441" t="s">
        <v>101</v>
      </c>
      <c r="C177" s="441" t="s">
        <v>17</v>
      </c>
      <c r="D177" s="441" t="n">
        <v>147241.272670313</v>
      </c>
      <c r="E177" s="441" t="n">
        <v>12.4705037250544</v>
      </c>
    </row>
    <row r="178">
      <c r="A178" s="441" t="s">
        <v>102</v>
      </c>
      <c r="B178" s="441" t="s">
        <v>103</v>
      </c>
      <c r="C178" s="441" t="s">
        <v>16</v>
      </c>
      <c r="D178" s="441" t="n">
        <v>133463.24239873</v>
      </c>
      <c r="E178" s="441" t="n">
        <v>18.3769273277438</v>
      </c>
    </row>
    <row r="179">
      <c r="A179" s="441" t="s">
        <v>102</v>
      </c>
      <c r="B179" s="441" t="s">
        <v>103</v>
      </c>
      <c r="C179" s="441" t="s">
        <v>17</v>
      </c>
      <c r="D179" s="441" t="n">
        <v>179579.420531767</v>
      </c>
      <c r="E179" s="441" t="n">
        <v>6.10786615523108</v>
      </c>
    </row>
    <row r="180">
      <c r="A180" s="441" t="s">
        <v>104</v>
      </c>
      <c r="B180" s="441" t="s">
        <v>105</v>
      </c>
      <c r="C180" s="441" t="s">
        <v>16</v>
      </c>
      <c r="D180" s="441" t="n">
        <v>123181.405670035</v>
      </c>
      <c r="E180" s="441" t="n">
        <v>19.0360185927062</v>
      </c>
    </row>
    <row r="181">
      <c r="A181" s="441" t="s">
        <v>104</v>
      </c>
      <c r="B181" s="441" t="s">
        <v>105</v>
      </c>
      <c r="C181" s="441" t="s">
        <v>17</v>
      </c>
      <c r="D181" s="441" t="n">
        <v>208336.341744302</v>
      </c>
      <c r="E181" s="441" t="n">
        <v>15.787241144398</v>
      </c>
    </row>
    <row r="182">
      <c r="A182" s="441" t="s">
        <v>106</v>
      </c>
      <c r="B182" s="441" t="s">
        <v>107</v>
      </c>
      <c r="C182" s="441" t="s">
        <v>16</v>
      </c>
      <c r="D182" s="441" t="n">
        <v>296065.050114537</v>
      </c>
      <c r="E182" s="441" t="n">
        <v>25.1782762510087</v>
      </c>
    </row>
    <row r="183">
      <c r="A183" s="441" t="s">
        <v>106</v>
      </c>
      <c r="B183" s="441" t="s">
        <v>107</v>
      </c>
      <c r="C183" s="441" t="s">
        <v>17</v>
      </c>
      <c r="D183" s="441" t="n">
        <v>120016.46082466</v>
      </c>
      <c r="E183" s="441" t="n">
        <v>8.58010987442963</v>
      </c>
    </row>
    <row r="184">
      <c r="A184" s="441" t="s">
        <v>108</v>
      </c>
      <c r="B184" s="441" t="s">
        <v>109</v>
      </c>
      <c r="C184" s="441" t="s">
        <v>16</v>
      </c>
      <c r="D184" s="441" t="n">
        <v>156750.845051692</v>
      </c>
      <c r="E184" s="441" t="n">
        <v>22.274310577524</v>
      </c>
    </row>
    <row r="185">
      <c r="A185" s="441" t="s">
        <v>108</v>
      </c>
      <c r="B185" s="441" t="s">
        <v>109</v>
      </c>
      <c r="C185" s="441" t="s">
        <v>17</v>
      </c>
      <c r="D185" s="441" t="n">
        <v>110029.479792461</v>
      </c>
      <c r="E185" s="441" t="n">
        <v>8.52613406715311</v>
      </c>
    </row>
    <row r="186">
      <c r="A186" t="s">
        <v>20</v>
      </c>
    </row>
    <row r="187">
      <c r="A187" t="s">
        <v>21</v>
      </c>
    </row>
    <row r="188">
      <c r="A188" t="s">
        <v>22</v>
      </c>
    </row>
    <row r="189">
      <c r="A189" t="s">
        <v>23</v>
      </c>
    </row>
    <row r="190">
      <c r="A190" t="s">
        <v>24</v>
      </c>
    </row>
    <row r="193">
      <c r="E193" s="7" t="str">
        <f>=HYPERLINK("#'Indice'!A1", "Ir al índice")</f>
      </c>
    </row>
    <row r="194">
      <c r="A194" s="4" t="s">
        <v>1055</v>
      </c>
    </row>
    <row r="195">
      <c r="A195" s="5" t="s">
        <v>9</v>
      </c>
      <c r="B195" s="5" t="s">
        <v>114</v>
      </c>
      <c r="C195" s="5" t="s">
        <v>11</v>
      </c>
      <c r="D195" s="5" t="s">
        <v>572</v>
      </c>
      <c r="E195" s="5" t="s">
        <v>573</v>
      </c>
    </row>
    <row r="196">
      <c r="A196" s="442" t="s">
        <v>88</v>
      </c>
      <c r="B196" s="442" t="s">
        <v>115</v>
      </c>
      <c r="C196" s="442" t="s">
        <v>16</v>
      </c>
      <c r="D196" s="442" t="n">
        <v>187020.674280699</v>
      </c>
      <c r="E196" s="442" t="n">
        <v>46.6027331233916</v>
      </c>
    </row>
    <row r="197">
      <c r="A197" s="442" t="s">
        <v>88</v>
      </c>
      <c r="B197" s="442" t="s">
        <v>115</v>
      </c>
      <c r="C197" s="442" t="s">
        <v>17</v>
      </c>
      <c r="D197" s="442" t="n">
        <v>198573.083604382</v>
      </c>
      <c r="E197" s="442" t="n">
        <v>21.7637743875046</v>
      </c>
    </row>
    <row r="198">
      <c r="A198" s="442" t="s">
        <v>92</v>
      </c>
      <c r="B198" s="442" t="s">
        <v>116</v>
      </c>
      <c r="C198" s="442" t="s">
        <v>16</v>
      </c>
      <c r="D198" s="442" t="n">
        <v>198363.873330724</v>
      </c>
      <c r="E198" s="442" t="n">
        <v>30.6651764459606</v>
      </c>
    </row>
    <row r="199">
      <c r="A199" s="442" t="s">
        <v>92</v>
      </c>
      <c r="B199" s="442" t="s">
        <v>116</v>
      </c>
      <c r="C199" s="442" t="s">
        <v>17</v>
      </c>
      <c r="D199" s="442" t="n">
        <v>138339.495549596</v>
      </c>
      <c r="E199" s="442" t="n">
        <v>14.3378209358389</v>
      </c>
    </row>
    <row r="200">
      <c r="A200" s="442" t="s">
        <v>96</v>
      </c>
      <c r="B200" s="442" t="s">
        <v>118</v>
      </c>
      <c r="C200" s="442" t="s">
        <v>16</v>
      </c>
      <c r="D200" s="442" t="n">
        <v>366725.835257881</v>
      </c>
      <c r="E200" s="442" t="n">
        <v>33.4584606529811</v>
      </c>
    </row>
    <row r="201">
      <c r="A201" s="442" t="s">
        <v>96</v>
      </c>
      <c r="B201" s="442" t="s">
        <v>118</v>
      </c>
      <c r="C201" s="442" t="s">
        <v>17</v>
      </c>
      <c r="D201" s="442" t="n">
        <v>348181.1857585</v>
      </c>
      <c r="E201" s="442" t="n">
        <v>8.62291893920687</v>
      </c>
    </row>
    <row r="202">
      <c r="A202" s="442" t="s">
        <v>98</v>
      </c>
      <c r="B202" s="442" t="s">
        <v>119</v>
      </c>
      <c r="C202" s="442" t="s">
        <v>16</v>
      </c>
      <c r="D202" s="442" t="n">
        <v>437122.646993954</v>
      </c>
      <c r="E202" s="442" t="n">
        <v>31.4545257420259</v>
      </c>
    </row>
    <row r="203">
      <c r="A203" s="442" t="s">
        <v>98</v>
      </c>
      <c r="B203" s="442" t="s">
        <v>119</v>
      </c>
      <c r="C203" s="442" t="s">
        <v>17</v>
      </c>
      <c r="D203" s="442" t="n">
        <v>446351.554963242</v>
      </c>
      <c r="E203" s="442" t="n">
        <v>9.98013423693144</v>
      </c>
    </row>
    <row r="204">
      <c r="A204" s="442" t="s">
        <v>106</v>
      </c>
      <c r="B204" s="442" t="s">
        <v>120</v>
      </c>
      <c r="C204" s="442" t="s">
        <v>16</v>
      </c>
      <c r="D204" s="442" t="n">
        <v>219794.867125163</v>
      </c>
      <c r="E204" s="442" t="n">
        <v>27.94781643837</v>
      </c>
    </row>
    <row r="205">
      <c r="A205" s="442" t="s">
        <v>106</v>
      </c>
      <c r="B205" s="442" t="s">
        <v>120</v>
      </c>
      <c r="C205" s="442" t="s">
        <v>17</v>
      </c>
      <c r="D205" s="442" t="n">
        <v>195371.159780624</v>
      </c>
      <c r="E205" s="442" t="n">
        <v>12.4316694896637</v>
      </c>
    </row>
    <row r="206">
      <c r="A206" s="442" t="s">
        <v>108</v>
      </c>
      <c r="B206" s="442" t="s">
        <v>121</v>
      </c>
      <c r="C206" s="442" t="s">
        <v>16</v>
      </c>
      <c r="D206" s="442" t="n">
        <v>205133.373391048</v>
      </c>
      <c r="E206" s="442" t="n">
        <v>31.0934146092646</v>
      </c>
    </row>
    <row r="207">
      <c r="A207" s="442" t="s">
        <v>108</v>
      </c>
      <c r="B207" s="442" t="s">
        <v>121</v>
      </c>
      <c r="C207" s="442" t="s">
        <v>17</v>
      </c>
      <c r="D207" s="442" t="n">
        <v>266261.425920017</v>
      </c>
      <c r="E207" s="442" t="n">
        <v>20.0747942618211</v>
      </c>
    </row>
    <row r="208">
      <c r="A208" s="442" t="s">
        <v>110</v>
      </c>
      <c r="B208" s="442" t="s">
        <v>122</v>
      </c>
      <c r="C208" s="442" t="s">
        <v>16</v>
      </c>
      <c r="D208" s="442" t="n">
        <v>257969.454599833</v>
      </c>
      <c r="E208" s="442" t="n">
        <v>18.5261868879118</v>
      </c>
    </row>
    <row r="209">
      <c r="A209" s="442" t="s">
        <v>110</v>
      </c>
      <c r="B209" s="442" t="s">
        <v>122</v>
      </c>
      <c r="C209" s="442" t="s">
        <v>17</v>
      </c>
      <c r="D209" s="442" t="n">
        <v>302555.052339891</v>
      </c>
      <c r="E209" s="442" t="n">
        <v>6.56786266390682</v>
      </c>
    </row>
    <row r="210">
      <c r="A210" s="442" t="s">
        <v>123</v>
      </c>
      <c r="B210" s="442" t="s">
        <v>124</v>
      </c>
      <c r="C210" s="442" t="s">
        <v>16</v>
      </c>
      <c r="D210" s="442" t="n">
        <v>241682.757862954</v>
      </c>
      <c r="E210" s="442" t="n">
        <v>40.7359774065768</v>
      </c>
    </row>
    <row r="211">
      <c r="A211" s="442" t="s">
        <v>123</v>
      </c>
      <c r="B211" s="442" t="s">
        <v>124</v>
      </c>
      <c r="C211" s="442" t="s">
        <v>17</v>
      </c>
      <c r="D211" s="442" t="n">
        <v>361809.857202807</v>
      </c>
      <c r="E211" s="442" t="n">
        <v>15.0541132288449</v>
      </c>
    </row>
    <row r="212">
      <c r="A212" s="442" t="s">
        <v>125</v>
      </c>
      <c r="B212" s="442" t="s">
        <v>126</v>
      </c>
      <c r="C212" s="442" t="s">
        <v>16</v>
      </c>
      <c r="D212" s="442" t="n">
        <v>325537.695073293</v>
      </c>
      <c r="E212" s="442" t="n">
        <v>26.1322601757529</v>
      </c>
    </row>
    <row r="213">
      <c r="A213" s="442" t="s">
        <v>125</v>
      </c>
      <c r="B213" s="442" t="s">
        <v>126</v>
      </c>
      <c r="C213" s="442" t="s">
        <v>17</v>
      </c>
      <c r="D213" s="442" t="n">
        <v>379961.181280328</v>
      </c>
      <c r="E213" s="442" t="n">
        <v>16.6710045851082</v>
      </c>
    </row>
    <row r="214">
      <c r="A214" s="442" t="s">
        <v>127</v>
      </c>
      <c r="B214" s="442" t="s">
        <v>128</v>
      </c>
      <c r="C214" s="442" t="s">
        <v>16</v>
      </c>
      <c r="D214" s="442" t="n">
        <v>129887.996706932</v>
      </c>
      <c r="E214" s="442" t="n">
        <v>28.9152523760563</v>
      </c>
    </row>
    <row r="215">
      <c r="A215" s="442" t="s">
        <v>127</v>
      </c>
      <c r="B215" s="442" t="s">
        <v>128</v>
      </c>
      <c r="C215" s="442" t="s">
        <v>17</v>
      </c>
      <c r="D215" s="442" t="n">
        <v>319507.594085175</v>
      </c>
      <c r="E215" s="442" t="n">
        <v>9.12821757095769</v>
      </c>
    </row>
    <row r="216">
      <c r="A216" s="442" t="s">
        <v>129</v>
      </c>
      <c r="B216" s="442" t="s">
        <v>130</v>
      </c>
      <c r="C216" s="442" t="s">
        <v>16</v>
      </c>
      <c r="D216" s="442" t="n">
        <v>365054.254983296</v>
      </c>
      <c r="E216" s="442" t="n">
        <v>38.2809430760978</v>
      </c>
    </row>
    <row r="217">
      <c r="A217" s="442" t="s">
        <v>129</v>
      </c>
      <c r="B217" s="442" t="s">
        <v>130</v>
      </c>
      <c r="C217" s="442" t="s">
        <v>17</v>
      </c>
      <c r="D217" s="442" t="n">
        <v>246989.58761344</v>
      </c>
      <c r="E217" s="442" t="n">
        <v>7.58361041892844</v>
      </c>
    </row>
    <row r="218">
      <c r="A218" s="442" t="s">
        <v>131</v>
      </c>
      <c r="B218" s="442" t="s">
        <v>132</v>
      </c>
      <c r="C218" s="442" t="s">
        <v>16</v>
      </c>
      <c r="D218" s="442" t="n">
        <v>487176.810412753</v>
      </c>
      <c r="E218" s="442" t="n">
        <v>36.9657770682629</v>
      </c>
    </row>
    <row r="219">
      <c r="A219" s="442" t="s">
        <v>131</v>
      </c>
      <c r="B219" s="442" t="s">
        <v>132</v>
      </c>
      <c r="C219" s="442" t="s">
        <v>17</v>
      </c>
      <c r="D219" s="442" t="n">
        <v>188805.687620233</v>
      </c>
      <c r="E219" s="442" t="n">
        <v>15.7096291229599</v>
      </c>
    </row>
    <row r="220">
      <c r="A220" s="442" t="s">
        <v>133</v>
      </c>
      <c r="B220" s="442" t="s">
        <v>134</v>
      </c>
      <c r="C220" s="442" t="s">
        <v>16</v>
      </c>
      <c r="D220" s="442" t="n">
        <v>396033.820827068</v>
      </c>
      <c r="E220" s="442" t="n">
        <v>44.7778473169751</v>
      </c>
    </row>
    <row r="221">
      <c r="A221" s="442" t="s">
        <v>133</v>
      </c>
      <c r="B221" s="442" t="s">
        <v>134</v>
      </c>
      <c r="C221" s="442" t="s">
        <v>17</v>
      </c>
      <c r="D221" s="442" t="n">
        <v>128170.776739276</v>
      </c>
      <c r="E221" s="442" t="n">
        <v>14.1202017017706</v>
      </c>
    </row>
    <row r="222">
      <c r="A222" s="442" t="s">
        <v>135</v>
      </c>
      <c r="B222" s="442" t="s">
        <v>136</v>
      </c>
      <c r="C222" s="442" t="s">
        <v>16</v>
      </c>
      <c r="D222" s="442" t="n">
        <v>120432.111057493</v>
      </c>
      <c r="E222" s="442" t="n">
        <v>37.4834008271772</v>
      </c>
    </row>
    <row r="223">
      <c r="A223" s="442" t="s">
        <v>135</v>
      </c>
      <c r="B223" s="442" t="s">
        <v>136</v>
      </c>
      <c r="C223" s="442" t="s">
        <v>17</v>
      </c>
      <c r="D223" s="442" t="n">
        <v>143584.647912592</v>
      </c>
      <c r="E223" s="442" t="n">
        <v>17.2804089042647</v>
      </c>
    </row>
    <row r="224">
      <c r="A224" s="442" t="s">
        <v>137</v>
      </c>
      <c r="B224" s="442" t="s">
        <v>138</v>
      </c>
      <c r="C224" s="442" t="s">
        <v>17</v>
      </c>
      <c r="D224" s="442" t="n">
        <v>186373.708100653</v>
      </c>
      <c r="E224" s="442" t="n">
        <v>12.1184501135372</v>
      </c>
    </row>
    <row r="225">
      <c r="A225" s="442" t="s">
        <v>139</v>
      </c>
      <c r="B225" s="442" t="s">
        <v>140</v>
      </c>
      <c r="C225" s="442" t="s">
        <v>16</v>
      </c>
      <c r="D225" s="442" t="n">
        <v>117353.808708766</v>
      </c>
      <c r="E225" s="442" t="n">
        <v>64.6810641516787</v>
      </c>
    </row>
    <row r="226">
      <c r="A226" s="442" t="s">
        <v>139</v>
      </c>
      <c r="B226" s="442" t="s">
        <v>140</v>
      </c>
      <c r="C226" s="442" t="s">
        <v>17</v>
      </c>
      <c r="D226" s="442" t="n">
        <v>197915.536423334</v>
      </c>
      <c r="E226" s="442" t="n">
        <v>14.2271034908414</v>
      </c>
    </row>
    <row r="227">
      <c r="A227" s="442" t="s">
        <v>141</v>
      </c>
      <c r="B227" s="442" t="s">
        <v>142</v>
      </c>
      <c r="C227" s="442" t="s">
        <v>16</v>
      </c>
      <c r="D227" s="442" t="n">
        <v>73283.7257862379</v>
      </c>
      <c r="E227" s="442" t="n">
        <v>25.8689246153689</v>
      </c>
    </row>
    <row r="228">
      <c r="A228" s="442" t="s">
        <v>141</v>
      </c>
      <c r="B228" s="442" t="s">
        <v>142</v>
      </c>
      <c r="C228" s="442" t="s">
        <v>17</v>
      </c>
      <c r="D228" s="442" t="n">
        <v>65862.1150929087</v>
      </c>
      <c r="E228" s="442" t="n">
        <v>13.8073671458085</v>
      </c>
    </row>
    <row r="229">
      <c r="A229" s="442" t="s">
        <v>147</v>
      </c>
      <c r="B229" s="442" t="s">
        <v>148</v>
      </c>
      <c r="C229" s="442" t="s">
        <v>16</v>
      </c>
      <c r="D229" s="442" t="n">
        <v>103434.1676343</v>
      </c>
      <c r="E229" s="442" t="n">
        <v>52.4946487915861</v>
      </c>
    </row>
    <row r="230">
      <c r="A230" s="442" t="s">
        <v>147</v>
      </c>
      <c r="B230" s="442" t="s">
        <v>148</v>
      </c>
      <c r="C230" s="442" t="s">
        <v>17</v>
      </c>
      <c r="D230" s="442" t="n">
        <v>167932.964251932</v>
      </c>
      <c r="E230" s="442" t="n">
        <v>25.3449366186641</v>
      </c>
    </row>
    <row r="231">
      <c r="A231" s="442" t="s">
        <v>149</v>
      </c>
      <c r="B231" s="442" t="s">
        <v>150</v>
      </c>
      <c r="C231" s="442" t="s">
        <v>16</v>
      </c>
      <c r="D231" s="442" t="n">
        <v>326229.776935778</v>
      </c>
      <c r="E231" s="442" t="n">
        <v>48.0754600093006</v>
      </c>
    </row>
    <row r="232">
      <c r="A232" s="442" t="s">
        <v>149</v>
      </c>
      <c r="B232" s="442" t="s">
        <v>150</v>
      </c>
      <c r="C232" s="442" t="s">
        <v>17</v>
      </c>
      <c r="D232" s="442" t="n">
        <v>142804.833172678</v>
      </c>
      <c r="E232" s="442" t="n">
        <v>18.9552302704903</v>
      </c>
    </row>
    <row r="233">
      <c r="A233" s="442" t="s">
        <v>151</v>
      </c>
      <c r="B233" s="442" t="s">
        <v>152</v>
      </c>
      <c r="C233" s="442" t="s">
        <v>16</v>
      </c>
      <c r="D233" s="442" t="n">
        <v>72564.1182530497</v>
      </c>
      <c r="E233" s="442" t="n">
        <v>33.4225019249749</v>
      </c>
    </row>
    <row r="234">
      <c r="A234" s="442" t="s">
        <v>151</v>
      </c>
      <c r="B234" s="442" t="s">
        <v>152</v>
      </c>
      <c r="C234" s="442" t="s">
        <v>17</v>
      </c>
      <c r="D234" s="442" t="n">
        <v>175436.849863418</v>
      </c>
      <c r="E234" s="442" t="n">
        <v>13.608555746017</v>
      </c>
    </row>
    <row r="235">
      <c r="A235" s="442" t="s">
        <v>153</v>
      </c>
      <c r="B235" s="442" t="s">
        <v>154</v>
      </c>
      <c r="C235" s="442" t="s">
        <v>16</v>
      </c>
      <c r="D235" s="442" t="n">
        <v>128160.591540155</v>
      </c>
      <c r="E235" s="442" t="n">
        <v>29.1476232440626</v>
      </c>
    </row>
    <row r="236">
      <c r="A236" s="442" t="s">
        <v>153</v>
      </c>
      <c r="B236" s="442" t="s">
        <v>154</v>
      </c>
      <c r="C236" s="442" t="s">
        <v>17</v>
      </c>
      <c r="D236" s="442" t="n">
        <v>139242.947632969</v>
      </c>
      <c r="E236" s="442" t="n">
        <v>13.9228327955047</v>
      </c>
    </row>
    <row r="237">
      <c r="A237" s="442" t="s">
        <v>155</v>
      </c>
      <c r="B237" s="442" t="s">
        <v>156</v>
      </c>
      <c r="C237" s="442" t="s">
        <v>16</v>
      </c>
      <c r="D237" s="442" t="n">
        <v>339312.482727643</v>
      </c>
      <c r="E237" s="442" t="n">
        <v>43.3949432757419</v>
      </c>
    </row>
    <row r="238">
      <c r="A238" s="442" t="s">
        <v>155</v>
      </c>
      <c r="B238" s="442" t="s">
        <v>156</v>
      </c>
      <c r="C238" s="442" t="s">
        <v>17</v>
      </c>
      <c r="D238" s="442" t="n">
        <v>115510.533305466</v>
      </c>
      <c r="E238" s="442" t="n">
        <v>17.2170122744119</v>
      </c>
    </row>
    <row r="239">
      <c r="A239" s="442" t="s">
        <v>157</v>
      </c>
      <c r="B239" s="442" t="s">
        <v>158</v>
      </c>
      <c r="C239" s="442" t="s">
        <v>17</v>
      </c>
      <c r="D239" s="442" t="n">
        <v>202610.927912111</v>
      </c>
      <c r="E239" s="442" t="n">
        <v>11.0217540565569</v>
      </c>
    </row>
    <row r="240">
      <c r="A240" s="442" t="s">
        <v>159</v>
      </c>
      <c r="B240" s="442" t="s">
        <v>160</v>
      </c>
      <c r="C240" s="442" t="s">
        <v>16</v>
      </c>
      <c r="D240" s="442" t="n">
        <v>137020.35621836</v>
      </c>
      <c r="E240" s="442" t="n">
        <v>31.9393873998699</v>
      </c>
    </row>
    <row r="241">
      <c r="A241" s="442" t="s">
        <v>159</v>
      </c>
      <c r="B241" s="442" t="s">
        <v>160</v>
      </c>
      <c r="C241" s="442" t="s">
        <v>17</v>
      </c>
      <c r="D241" s="442" t="n">
        <v>164339.074616388</v>
      </c>
      <c r="E241" s="442" t="n">
        <v>12.9795564435928</v>
      </c>
    </row>
    <row r="242">
      <c r="A242" s="442" t="s">
        <v>161</v>
      </c>
      <c r="B242" s="442" t="s">
        <v>162</v>
      </c>
      <c r="C242" s="442" t="s">
        <v>16</v>
      </c>
      <c r="D242" s="442" t="n">
        <v>97769.624175015</v>
      </c>
      <c r="E242" s="442" t="n">
        <v>22.5784289511959</v>
      </c>
    </row>
    <row r="243">
      <c r="A243" s="442" t="s">
        <v>161</v>
      </c>
      <c r="B243" s="442" t="s">
        <v>162</v>
      </c>
      <c r="C243" s="442" t="s">
        <v>17</v>
      </c>
      <c r="D243" s="442" t="n">
        <v>140220.689379737</v>
      </c>
      <c r="E243" s="442" t="n">
        <v>14.0060787414555</v>
      </c>
    </row>
    <row r="244">
      <c r="A244" s="442" t="s">
        <v>163</v>
      </c>
      <c r="B244" s="442" t="s">
        <v>164</v>
      </c>
      <c r="C244" s="442" t="s">
        <v>16</v>
      </c>
      <c r="D244" s="442" t="n">
        <v>142483.316072272</v>
      </c>
      <c r="E244" s="442" t="n">
        <v>23.6368286308568</v>
      </c>
    </row>
    <row r="245">
      <c r="A245" s="442" t="s">
        <v>163</v>
      </c>
      <c r="B245" s="442" t="s">
        <v>164</v>
      </c>
      <c r="C245" s="442" t="s">
        <v>17</v>
      </c>
      <c r="D245" s="442" t="n">
        <v>158891.211020292</v>
      </c>
      <c r="E245" s="442" t="n">
        <v>9.06160968638199</v>
      </c>
    </row>
    <row r="246">
      <c r="A246" s="442" t="s">
        <v>165</v>
      </c>
      <c r="B246" s="442" t="s">
        <v>166</v>
      </c>
      <c r="C246" s="442" t="s">
        <v>16</v>
      </c>
      <c r="D246" s="442" t="n">
        <v>167362.256373325</v>
      </c>
      <c r="E246" s="442" t="n">
        <v>37.9944440572574</v>
      </c>
    </row>
    <row r="247">
      <c r="A247" s="442" t="s">
        <v>165</v>
      </c>
      <c r="B247" s="442" t="s">
        <v>166</v>
      </c>
      <c r="C247" s="442" t="s">
        <v>17</v>
      </c>
      <c r="D247" s="442" t="n">
        <v>224506.841127396</v>
      </c>
      <c r="E247" s="442" t="n">
        <v>11.1073312762237</v>
      </c>
    </row>
    <row r="248">
      <c r="A248" s="442" t="s">
        <v>167</v>
      </c>
      <c r="B248" s="442" t="s">
        <v>168</v>
      </c>
      <c r="C248" s="442" t="s">
        <v>16</v>
      </c>
      <c r="D248" s="442" t="n">
        <v>146525.061902026</v>
      </c>
      <c r="E248" s="442" t="n">
        <v>39.551719243218</v>
      </c>
    </row>
    <row r="249">
      <c r="A249" s="442" t="s">
        <v>167</v>
      </c>
      <c r="B249" s="442" t="s">
        <v>168</v>
      </c>
      <c r="C249" s="442" t="s">
        <v>17</v>
      </c>
      <c r="D249" s="442" t="n">
        <v>106348.436801661</v>
      </c>
      <c r="E249" s="442" t="n">
        <v>14.2642983695762</v>
      </c>
    </row>
    <row r="250">
      <c r="A250" s="442" t="s">
        <v>169</v>
      </c>
      <c r="B250" s="442" t="s">
        <v>170</v>
      </c>
      <c r="C250" s="442" t="s">
        <v>16</v>
      </c>
      <c r="D250" s="442" t="n">
        <v>232572.698450723</v>
      </c>
      <c r="E250" s="442" t="n">
        <v>36.3623520836522</v>
      </c>
    </row>
    <row r="251">
      <c r="A251" s="442" t="s">
        <v>169</v>
      </c>
      <c r="B251" s="442" t="s">
        <v>170</v>
      </c>
      <c r="C251" s="442" t="s">
        <v>17</v>
      </c>
      <c r="D251" s="442" t="n">
        <v>184589.160278177</v>
      </c>
      <c r="E251" s="442" t="n">
        <v>18.928785074604</v>
      </c>
    </row>
    <row r="252">
      <c r="A252" s="442" t="s">
        <v>171</v>
      </c>
      <c r="B252" s="442" t="s">
        <v>172</v>
      </c>
      <c r="C252" s="442" t="s">
        <v>16</v>
      </c>
      <c r="D252" s="442" t="n">
        <v>79801.2768332252</v>
      </c>
      <c r="E252" s="442" t="n">
        <v>35.9235117006414</v>
      </c>
    </row>
    <row r="253">
      <c r="A253" s="442" t="s">
        <v>171</v>
      </c>
      <c r="B253" s="442" t="s">
        <v>172</v>
      </c>
      <c r="C253" s="442" t="s">
        <v>17</v>
      </c>
      <c r="D253" s="442" t="n">
        <v>120434.141518455</v>
      </c>
      <c r="E253" s="442" t="n">
        <v>10.5913741177633</v>
      </c>
    </row>
    <row r="254">
      <c r="A254" s="442" t="s">
        <v>173</v>
      </c>
      <c r="B254" s="442" t="s">
        <v>174</v>
      </c>
      <c r="C254" s="442" t="s">
        <v>16</v>
      </c>
      <c r="D254" s="442" t="n">
        <v>91995.2044528337</v>
      </c>
      <c r="E254" s="442" t="n">
        <v>26.4412100004958</v>
      </c>
    </row>
    <row r="255">
      <c r="A255" s="442" t="s">
        <v>173</v>
      </c>
      <c r="B255" s="442" t="s">
        <v>174</v>
      </c>
      <c r="C255" s="442" t="s">
        <v>17</v>
      </c>
      <c r="D255" s="442" t="n">
        <v>116130.430855792</v>
      </c>
      <c r="E255" s="442" t="n">
        <v>12.2628821646825</v>
      </c>
    </row>
    <row r="256">
      <c r="A256" s="442" t="s">
        <v>179</v>
      </c>
      <c r="B256" s="442" t="s">
        <v>180</v>
      </c>
      <c r="C256" s="442" t="s">
        <v>16</v>
      </c>
      <c r="D256" s="442" t="n">
        <v>84972.0028601623</v>
      </c>
      <c r="E256" s="442" t="n">
        <v>14.2248446643191</v>
      </c>
    </row>
    <row r="257">
      <c r="A257" s="442" t="s">
        <v>179</v>
      </c>
      <c r="B257" s="442" t="s">
        <v>180</v>
      </c>
      <c r="C257" s="442" t="s">
        <v>17</v>
      </c>
      <c r="D257" s="442" t="n">
        <v>91964.8210509964</v>
      </c>
      <c r="E257" s="442" t="n">
        <v>11.039259955386</v>
      </c>
    </row>
    <row r="258">
      <c r="A258" s="442" t="s">
        <v>183</v>
      </c>
      <c r="B258" s="442" t="s">
        <v>184</v>
      </c>
      <c r="C258" s="442" t="s">
        <v>16</v>
      </c>
      <c r="D258" s="442" t="n">
        <v>308870.689689317</v>
      </c>
      <c r="E258" s="442" t="n">
        <v>36.4239635953405</v>
      </c>
    </row>
    <row r="259">
      <c r="A259" s="442" t="s">
        <v>183</v>
      </c>
      <c r="B259" s="442" t="s">
        <v>184</v>
      </c>
      <c r="C259" s="442" t="s">
        <v>17</v>
      </c>
      <c r="D259" s="442" t="n">
        <v>123325.827302741</v>
      </c>
      <c r="E259" s="442" t="n">
        <v>13.1186371596809</v>
      </c>
    </row>
    <row r="260">
      <c r="A260" s="442" t="s">
        <v>185</v>
      </c>
      <c r="B260" s="442" t="s">
        <v>186</v>
      </c>
      <c r="C260" s="442" t="s">
        <v>16</v>
      </c>
      <c r="D260" s="442" t="n">
        <v>146961.810335651</v>
      </c>
      <c r="E260" s="442" t="n">
        <v>57.9153196912134</v>
      </c>
    </row>
    <row r="261">
      <c r="A261" s="442" t="s">
        <v>185</v>
      </c>
      <c r="B261" s="442" t="s">
        <v>186</v>
      </c>
      <c r="C261" s="442" t="s">
        <v>17</v>
      </c>
      <c r="D261" s="442" t="n">
        <v>107864.900186664</v>
      </c>
      <c r="E261" s="442" t="n">
        <v>19.1917846925295</v>
      </c>
    </row>
    <row r="262">
      <c r="A262" s="442" t="s">
        <v>187</v>
      </c>
      <c r="B262" s="442" t="s">
        <v>188</v>
      </c>
      <c r="C262" s="442" t="s">
        <v>16</v>
      </c>
      <c r="D262" s="442" t="n">
        <v>159756.140208311</v>
      </c>
      <c r="E262" s="442" t="n">
        <v>30.3200544903854</v>
      </c>
    </row>
    <row r="263">
      <c r="A263" s="442" t="s">
        <v>187</v>
      </c>
      <c r="B263" s="442" t="s">
        <v>188</v>
      </c>
      <c r="C263" s="442" t="s">
        <v>17</v>
      </c>
      <c r="D263" s="442" t="n">
        <v>96391.1269079099</v>
      </c>
      <c r="E263" s="442" t="n">
        <v>12.9501544834307</v>
      </c>
    </row>
    <row r="264">
      <c r="A264" s="442" t="s">
        <v>189</v>
      </c>
      <c r="B264" s="442" t="s">
        <v>190</v>
      </c>
      <c r="C264" s="442" t="s">
        <v>16</v>
      </c>
      <c r="D264" s="442" t="n">
        <v>44322.2474450982</v>
      </c>
      <c r="E264" s="442" t="n">
        <v>30.346942992608</v>
      </c>
    </row>
    <row r="265">
      <c r="A265" s="442" t="s">
        <v>189</v>
      </c>
      <c r="B265" s="442" t="s">
        <v>190</v>
      </c>
      <c r="C265" s="442" t="s">
        <v>17</v>
      </c>
      <c r="D265" s="442" t="n">
        <v>118786.79563846</v>
      </c>
      <c r="E265" s="442" t="n">
        <v>10.3577053164563</v>
      </c>
    </row>
    <row r="266">
      <c r="A266" s="442" t="s">
        <v>193</v>
      </c>
      <c r="B266" s="442" t="s">
        <v>194</v>
      </c>
      <c r="C266" s="442" t="s">
        <v>16</v>
      </c>
      <c r="D266" s="442" t="n">
        <v>605466.477890389</v>
      </c>
      <c r="E266" s="442" t="n">
        <v>24.0069348307653</v>
      </c>
    </row>
    <row r="267">
      <c r="A267" s="442" t="s">
        <v>193</v>
      </c>
      <c r="B267" s="442" t="s">
        <v>194</v>
      </c>
      <c r="C267" s="442" t="s">
        <v>17</v>
      </c>
      <c r="D267" s="442" t="n">
        <v>136987.70363078</v>
      </c>
      <c r="E267" s="442" t="n">
        <v>15.8253399732643</v>
      </c>
    </row>
    <row r="268">
      <c r="A268" s="442" t="s">
        <v>195</v>
      </c>
      <c r="B268" s="442" t="s">
        <v>196</v>
      </c>
      <c r="C268" s="442" t="s">
        <v>16</v>
      </c>
      <c r="D268" s="442" t="n">
        <v>122837.41072505</v>
      </c>
      <c r="E268" s="442" t="n">
        <v>56.7852175308934</v>
      </c>
    </row>
    <row r="269">
      <c r="A269" s="442" t="s">
        <v>195</v>
      </c>
      <c r="B269" s="442" t="s">
        <v>196</v>
      </c>
      <c r="C269" s="442" t="s">
        <v>17</v>
      </c>
      <c r="D269" s="442" t="n">
        <v>111738.509528487</v>
      </c>
      <c r="E269" s="442" t="n">
        <v>12.8538309754199</v>
      </c>
    </row>
    <row r="270">
      <c r="A270" s="442" t="s">
        <v>199</v>
      </c>
      <c r="B270" s="442" t="s">
        <v>200</v>
      </c>
      <c r="C270" s="442" t="s">
        <v>16</v>
      </c>
      <c r="D270" s="442" t="n">
        <v>122683.978008546</v>
      </c>
      <c r="E270" s="442" t="n">
        <v>23.0204156531831</v>
      </c>
    </row>
    <row r="271">
      <c r="A271" s="442" t="s">
        <v>199</v>
      </c>
      <c r="B271" s="442" t="s">
        <v>200</v>
      </c>
      <c r="C271" s="442" t="s">
        <v>17</v>
      </c>
      <c r="D271" s="442" t="n">
        <v>100668.016478361</v>
      </c>
      <c r="E271" s="442" t="n">
        <v>16.0239873483152</v>
      </c>
    </row>
    <row r="272">
      <c r="A272" s="442" t="s">
        <v>201</v>
      </c>
      <c r="B272" s="442" t="s">
        <v>202</v>
      </c>
      <c r="C272" s="442" t="s">
        <v>16</v>
      </c>
      <c r="D272" s="442" t="n">
        <v>92885.6931349598</v>
      </c>
      <c r="E272" s="442" t="n">
        <v>17.6924467993282</v>
      </c>
    </row>
    <row r="273">
      <c r="A273" s="442" t="s">
        <v>201</v>
      </c>
      <c r="B273" s="442" t="s">
        <v>202</v>
      </c>
      <c r="C273" s="442" t="s">
        <v>17</v>
      </c>
      <c r="D273" s="442" t="n">
        <v>102059.330868838</v>
      </c>
      <c r="E273" s="442" t="n">
        <v>22.3758016915824</v>
      </c>
    </row>
    <row r="274">
      <c r="A274" s="442" t="s">
        <v>203</v>
      </c>
      <c r="B274" s="442" t="s">
        <v>204</v>
      </c>
      <c r="C274" s="442" t="s">
        <v>16</v>
      </c>
      <c r="D274" s="442" t="n">
        <v>202136.949782607</v>
      </c>
      <c r="E274" s="442" t="n">
        <v>63.1212252104313</v>
      </c>
    </row>
    <row r="275">
      <c r="A275" s="442" t="s">
        <v>203</v>
      </c>
      <c r="B275" s="442" t="s">
        <v>204</v>
      </c>
      <c r="C275" s="442" t="s">
        <v>17</v>
      </c>
      <c r="D275" s="442" t="n">
        <v>110593.964279351</v>
      </c>
      <c r="E275" s="442" t="n">
        <v>14.5948985476345</v>
      </c>
    </row>
    <row r="276">
      <c r="A276" s="442" t="s">
        <v>205</v>
      </c>
      <c r="B276" s="442" t="s">
        <v>206</v>
      </c>
      <c r="C276" s="442" t="s">
        <v>16</v>
      </c>
      <c r="D276" s="442" t="n">
        <v>162263.80437127</v>
      </c>
      <c r="E276" s="442" t="n">
        <v>26.8852050452035</v>
      </c>
    </row>
    <row r="277">
      <c r="A277" s="442" t="s">
        <v>205</v>
      </c>
      <c r="B277" s="442" t="s">
        <v>206</v>
      </c>
      <c r="C277" s="442" t="s">
        <v>17</v>
      </c>
      <c r="D277" s="442" t="n">
        <v>218987.982415598</v>
      </c>
      <c r="E277" s="442" t="n">
        <v>21.3556637978796</v>
      </c>
    </row>
    <row r="278">
      <c r="A278" s="442" t="s">
        <v>207</v>
      </c>
      <c r="B278" s="442" t="s">
        <v>208</v>
      </c>
      <c r="C278" s="442" t="s">
        <v>16</v>
      </c>
      <c r="D278" s="442" t="n">
        <v>332669.176961332</v>
      </c>
      <c r="E278" s="442" t="n">
        <v>53.7769018605406</v>
      </c>
    </row>
    <row r="279">
      <c r="A279" s="442" t="s">
        <v>207</v>
      </c>
      <c r="B279" s="442" t="s">
        <v>208</v>
      </c>
      <c r="C279" s="442" t="s">
        <v>17</v>
      </c>
      <c r="D279" s="442" t="n">
        <v>138603.046991365</v>
      </c>
      <c r="E279" s="442" t="n">
        <v>16.3501867988951</v>
      </c>
    </row>
    <row r="280">
      <c r="A280" s="442" t="s">
        <v>209</v>
      </c>
      <c r="B280" s="442" t="s">
        <v>210</v>
      </c>
      <c r="C280" s="442" t="s">
        <v>16</v>
      </c>
      <c r="D280" s="442" t="n">
        <v>150901.408184905</v>
      </c>
      <c r="E280" s="442" t="n">
        <v>83.0062804398575</v>
      </c>
    </row>
    <row r="281">
      <c r="A281" s="442" t="s">
        <v>209</v>
      </c>
      <c r="B281" s="442" t="s">
        <v>210</v>
      </c>
      <c r="C281" s="442" t="s">
        <v>17</v>
      </c>
      <c r="D281" s="442" t="n">
        <v>132014.098888995</v>
      </c>
      <c r="E281" s="442" t="n">
        <v>11.6243467084693</v>
      </c>
    </row>
    <row r="282">
      <c r="A282" s="442" t="s">
        <v>211</v>
      </c>
      <c r="B282" s="442" t="s">
        <v>212</v>
      </c>
      <c r="C282" s="442" t="s">
        <v>17</v>
      </c>
      <c r="D282" s="442" t="n">
        <v>189794.619381375</v>
      </c>
      <c r="E282" s="442" t="n">
        <v>14.3363028710535</v>
      </c>
    </row>
    <row r="283">
      <c r="A283" s="442" t="s">
        <v>215</v>
      </c>
      <c r="B283" s="442" t="s">
        <v>216</v>
      </c>
      <c r="C283" s="442" t="s">
        <v>16</v>
      </c>
      <c r="D283" s="442" t="n">
        <v>40000</v>
      </c>
      <c r="E283" s="442" t="n">
        <v>0</v>
      </c>
    </row>
    <row r="284">
      <c r="A284" s="442" t="s">
        <v>215</v>
      </c>
      <c r="B284" s="442" t="s">
        <v>216</v>
      </c>
      <c r="C284" s="442" t="s">
        <v>17</v>
      </c>
      <c r="D284" s="442" t="n">
        <v>126397.439816005</v>
      </c>
      <c r="E284" s="442" t="n">
        <v>14.0823350590474</v>
      </c>
    </row>
    <row r="285">
      <c r="A285" s="442" t="s">
        <v>219</v>
      </c>
      <c r="B285" s="442" t="s">
        <v>220</v>
      </c>
      <c r="C285" s="442" t="s">
        <v>16</v>
      </c>
      <c r="D285" s="442" t="n">
        <v>64140.2133708068</v>
      </c>
      <c r="E285" s="442" t="n">
        <v>63.4266504799936</v>
      </c>
    </row>
    <row r="286">
      <c r="A286" s="442" t="s">
        <v>219</v>
      </c>
      <c r="B286" s="442" t="s">
        <v>220</v>
      </c>
      <c r="C286" s="442" t="s">
        <v>17</v>
      </c>
      <c r="D286" s="442" t="n">
        <v>100721.568237091</v>
      </c>
      <c r="E286" s="442" t="n">
        <v>12.2720836240713</v>
      </c>
    </row>
    <row r="287">
      <c r="A287" s="442" t="s">
        <v>221</v>
      </c>
      <c r="B287" s="442" t="s">
        <v>222</v>
      </c>
      <c r="C287" s="442" t="s">
        <v>16</v>
      </c>
      <c r="D287" s="442" t="n">
        <v>61661.1697556623</v>
      </c>
      <c r="E287" s="442" t="n">
        <v>29.1346491993963</v>
      </c>
    </row>
    <row r="288">
      <c r="A288" s="442" t="s">
        <v>221</v>
      </c>
      <c r="B288" s="442" t="s">
        <v>222</v>
      </c>
      <c r="C288" s="442" t="s">
        <v>17</v>
      </c>
      <c r="D288" s="442" t="n">
        <v>125286.379510256</v>
      </c>
      <c r="E288" s="442" t="n">
        <v>17.7220543020637</v>
      </c>
    </row>
    <row r="289">
      <c r="A289" s="442" t="s">
        <v>223</v>
      </c>
      <c r="B289" s="442" t="s">
        <v>224</v>
      </c>
      <c r="C289" s="442" t="s">
        <v>16</v>
      </c>
      <c r="D289" s="442" t="n">
        <v>73538.0024726199</v>
      </c>
      <c r="E289" s="442" t="n">
        <v>53.8318410885932</v>
      </c>
    </row>
    <row r="290">
      <c r="A290" s="442" t="s">
        <v>223</v>
      </c>
      <c r="B290" s="442" t="s">
        <v>224</v>
      </c>
      <c r="C290" s="442" t="s">
        <v>17</v>
      </c>
      <c r="D290" s="442" t="n">
        <v>108560.237126355</v>
      </c>
      <c r="E290" s="442" t="n">
        <v>12.2935088445703</v>
      </c>
    </row>
    <row r="291">
      <c r="A291" s="442" t="s">
        <v>225</v>
      </c>
      <c r="B291" s="442" t="s">
        <v>226</v>
      </c>
      <c r="C291" s="442" t="s">
        <v>16</v>
      </c>
      <c r="D291" s="442" t="n">
        <v>70448.7557580275</v>
      </c>
      <c r="E291" s="442" t="n">
        <v>30.9898297057646</v>
      </c>
    </row>
    <row r="292">
      <c r="A292" s="442" t="s">
        <v>225</v>
      </c>
      <c r="B292" s="442" t="s">
        <v>226</v>
      </c>
      <c r="C292" s="442" t="s">
        <v>17</v>
      </c>
      <c r="D292" s="442" t="n">
        <v>130275.940176832</v>
      </c>
      <c r="E292" s="442" t="n">
        <v>39.30437478982</v>
      </c>
    </row>
    <row r="293">
      <c r="A293" s="442" t="s">
        <v>229</v>
      </c>
      <c r="B293" s="442" t="s">
        <v>230</v>
      </c>
      <c r="C293" s="442" t="s">
        <v>16</v>
      </c>
      <c r="D293" s="442" t="n">
        <v>44782.0021227447</v>
      </c>
      <c r="E293" s="442" t="n">
        <v>25.8452643480218</v>
      </c>
    </row>
    <row r="294">
      <c r="A294" s="442" t="s">
        <v>229</v>
      </c>
      <c r="B294" s="442" t="s">
        <v>230</v>
      </c>
      <c r="C294" s="442" t="s">
        <v>17</v>
      </c>
      <c r="D294" s="442" t="n">
        <v>134140.659642362</v>
      </c>
      <c r="E294" s="442" t="n">
        <v>15.2321910496946</v>
      </c>
    </row>
    <row r="295">
      <c r="A295" s="442" t="s">
        <v>231</v>
      </c>
      <c r="B295" s="442" t="s">
        <v>232</v>
      </c>
      <c r="C295" s="442" t="s">
        <v>16</v>
      </c>
      <c r="D295" s="442" t="n">
        <v>90205.1499931093</v>
      </c>
      <c r="E295" s="442" t="n">
        <v>28.1363269997218</v>
      </c>
    </row>
    <row r="296">
      <c r="A296" s="442" t="s">
        <v>231</v>
      </c>
      <c r="B296" s="442" t="s">
        <v>232</v>
      </c>
      <c r="C296" s="442" t="s">
        <v>17</v>
      </c>
      <c r="D296" s="442" t="n">
        <v>80608.1207986636</v>
      </c>
      <c r="E296" s="442" t="n">
        <v>16.684357368266</v>
      </c>
    </row>
    <row r="297">
      <c r="A297" s="442" t="s">
        <v>233</v>
      </c>
      <c r="B297" s="442" t="s">
        <v>234</v>
      </c>
      <c r="C297" s="442" t="s">
        <v>16</v>
      </c>
      <c r="D297" s="442" t="n">
        <v>108140.650382356</v>
      </c>
      <c r="E297" s="442" t="n">
        <v>31.377516038868</v>
      </c>
    </row>
    <row r="298">
      <c r="A298" s="442" t="s">
        <v>233</v>
      </c>
      <c r="B298" s="442" t="s">
        <v>234</v>
      </c>
      <c r="C298" s="442" t="s">
        <v>17</v>
      </c>
      <c r="D298" s="442" t="n">
        <v>79582.0339631137</v>
      </c>
      <c r="E298" s="442" t="n">
        <v>11.4310096847098</v>
      </c>
    </row>
    <row r="299">
      <c r="A299" s="442" t="s">
        <v>235</v>
      </c>
      <c r="B299" s="442" t="s">
        <v>236</v>
      </c>
      <c r="C299" s="442" t="s">
        <v>16</v>
      </c>
      <c r="D299" s="442" t="n">
        <v>108254.008173869</v>
      </c>
      <c r="E299" s="442" t="n">
        <v>30.616245266807</v>
      </c>
    </row>
    <row r="300">
      <c r="A300" s="442" t="s">
        <v>235</v>
      </c>
      <c r="B300" s="442" t="s">
        <v>236</v>
      </c>
      <c r="C300" s="442" t="s">
        <v>17</v>
      </c>
      <c r="D300" s="442" t="n">
        <v>87668.1369776753</v>
      </c>
      <c r="E300" s="442" t="n">
        <v>11.2349356003206</v>
      </c>
    </row>
    <row r="301">
      <c r="A301" s="442" t="s">
        <v>237</v>
      </c>
      <c r="B301" s="442" t="s">
        <v>238</v>
      </c>
      <c r="C301" s="442" t="s">
        <v>16</v>
      </c>
      <c r="D301" s="442" t="n">
        <v>101890.190795758</v>
      </c>
      <c r="E301" s="442" t="n">
        <v>20.0196759518871</v>
      </c>
    </row>
    <row r="302">
      <c r="A302" s="442" t="s">
        <v>237</v>
      </c>
      <c r="B302" s="442" t="s">
        <v>238</v>
      </c>
      <c r="C302" s="442" t="s">
        <v>17</v>
      </c>
      <c r="D302" s="442" t="n">
        <v>125578.588283819</v>
      </c>
      <c r="E302" s="442" t="n">
        <v>14.6614430255686</v>
      </c>
    </row>
    <row r="303">
      <c r="A303" s="442" t="s">
        <v>239</v>
      </c>
      <c r="B303" s="442" t="s">
        <v>240</v>
      </c>
      <c r="C303" s="442" t="s">
        <v>16</v>
      </c>
      <c r="D303" s="442" t="n">
        <v>176293.061297028</v>
      </c>
      <c r="E303" s="442" t="n">
        <v>18.0175386401581</v>
      </c>
    </row>
    <row r="304">
      <c r="A304" s="442" t="s">
        <v>239</v>
      </c>
      <c r="B304" s="442" t="s">
        <v>240</v>
      </c>
      <c r="C304" s="442" t="s">
        <v>17</v>
      </c>
      <c r="D304" s="442" t="n">
        <v>251983.31463169</v>
      </c>
      <c r="E304" s="442" t="n">
        <v>13.1258380060832</v>
      </c>
    </row>
    <row r="305">
      <c r="A305" s="442" t="s">
        <v>241</v>
      </c>
      <c r="B305" s="442" t="s">
        <v>242</v>
      </c>
      <c r="C305" s="442" t="s">
        <v>16</v>
      </c>
      <c r="D305" s="442" t="n">
        <v>123181.405670035</v>
      </c>
      <c r="E305" s="442" t="n">
        <v>19.0360185927062</v>
      </c>
    </row>
    <row r="306">
      <c r="A306" s="442" t="s">
        <v>241</v>
      </c>
      <c r="B306" s="442" t="s">
        <v>242</v>
      </c>
      <c r="C306" s="442" t="s">
        <v>17</v>
      </c>
      <c r="D306" s="442" t="n">
        <v>208336.341744302</v>
      </c>
      <c r="E306" s="442" t="n">
        <v>15.787241144398</v>
      </c>
    </row>
    <row r="307">
      <c r="A307" s="442" t="s">
        <v>243</v>
      </c>
      <c r="B307" s="442" t="s">
        <v>244</v>
      </c>
      <c r="C307" s="442" t="s">
        <v>16</v>
      </c>
      <c r="D307" s="442" t="n">
        <v>205070.177214314</v>
      </c>
      <c r="E307" s="442" t="n">
        <v>20.2803346828596</v>
      </c>
    </row>
    <row r="308">
      <c r="A308" s="442" t="s">
        <v>243</v>
      </c>
      <c r="B308" s="442" t="s">
        <v>244</v>
      </c>
      <c r="C308" s="442" t="s">
        <v>17</v>
      </c>
      <c r="D308" s="442" t="n">
        <v>102216.346235227</v>
      </c>
      <c r="E308" s="442" t="n">
        <v>14.953633622423</v>
      </c>
    </row>
    <row r="309">
      <c r="A309" s="442" t="s">
        <v>247</v>
      </c>
      <c r="B309" s="442" t="s">
        <v>248</v>
      </c>
      <c r="C309" s="442" t="s">
        <v>16</v>
      </c>
      <c r="D309" s="442" t="n">
        <v>231487.962782776</v>
      </c>
      <c r="E309" s="442" t="n">
        <v>23.273342971264</v>
      </c>
    </row>
    <row r="310">
      <c r="A310" s="442" t="s">
        <v>247</v>
      </c>
      <c r="B310" s="442" t="s">
        <v>248</v>
      </c>
      <c r="C310" s="442" t="s">
        <v>17</v>
      </c>
      <c r="D310" s="442" t="n">
        <v>212826.215741187</v>
      </c>
      <c r="E310" s="442" t="n">
        <v>10.8421498323521</v>
      </c>
    </row>
    <row r="311">
      <c r="A311" s="442" t="s">
        <v>249</v>
      </c>
      <c r="B311" s="442" t="s">
        <v>250</v>
      </c>
      <c r="C311" s="442" t="s">
        <v>16</v>
      </c>
      <c r="D311" s="442" t="n">
        <v>205565.293110988</v>
      </c>
      <c r="E311" s="442" t="n">
        <v>20.9799411027386</v>
      </c>
    </row>
    <row r="312">
      <c r="A312" s="442" t="s">
        <v>249</v>
      </c>
      <c r="B312" s="442" t="s">
        <v>250</v>
      </c>
      <c r="C312" s="442" t="s">
        <v>17</v>
      </c>
      <c r="D312" s="442" t="n">
        <v>198166.619682657</v>
      </c>
      <c r="E312" s="442" t="n">
        <v>7.69517556503359</v>
      </c>
    </row>
    <row r="313">
      <c r="A313" s="442" t="s">
        <v>251</v>
      </c>
      <c r="B313" s="442" t="s">
        <v>252</v>
      </c>
      <c r="C313" s="442" t="s">
        <v>16</v>
      </c>
      <c r="D313" s="442" t="n">
        <v>446088.513308379</v>
      </c>
      <c r="E313" s="442" t="n">
        <v>36.8352214805488</v>
      </c>
    </row>
    <row r="314">
      <c r="A314" s="442" t="s">
        <v>251</v>
      </c>
      <c r="B314" s="442" t="s">
        <v>252</v>
      </c>
      <c r="C314" s="442" t="s">
        <v>17</v>
      </c>
      <c r="D314" s="442" t="n">
        <v>293848.909861608</v>
      </c>
      <c r="E314" s="442" t="n">
        <v>11.5995384139735</v>
      </c>
    </row>
    <row r="315">
      <c r="A315" s="442" t="s">
        <v>253</v>
      </c>
      <c r="B315" s="442" t="s">
        <v>254</v>
      </c>
      <c r="C315" s="442" t="s">
        <v>16</v>
      </c>
      <c r="D315" s="442" t="n">
        <v>162343.612457545</v>
      </c>
      <c r="E315" s="442" t="n">
        <v>34.7002583192184</v>
      </c>
    </row>
    <row r="316">
      <c r="A316" s="442" t="s">
        <v>253</v>
      </c>
      <c r="B316" s="442" t="s">
        <v>254</v>
      </c>
      <c r="C316" s="442" t="s">
        <v>17</v>
      </c>
      <c r="D316" s="442" t="n">
        <v>116594.012253906</v>
      </c>
      <c r="E316" s="442" t="n">
        <v>10.1648135909257</v>
      </c>
    </row>
    <row r="317">
      <c r="A317" s="442" t="s">
        <v>255</v>
      </c>
      <c r="B317" s="442" t="s">
        <v>256</v>
      </c>
      <c r="C317" s="442" t="s">
        <v>16</v>
      </c>
      <c r="D317" s="442" t="n">
        <v>293057.484302356</v>
      </c>
      <c r="E317" s="442" t="n">
        <v>30.610462288317</v>
      </c>
    </row>
    <row r="318">
      <c r="A318" s="442" t="s">
        <v>255</v>
      </c>
      <c r="B318" s="442" t="s">
        <v>256</v>
      </c>
      <c r="C318" s="442" t="s">
        <v>17</v>
      </c>
      <c r="D318" s="442" t="n">
        <v>275628.671632109</v>
      </c>
      <c r="E318" s="442" t="n">
        <v>7.80014799104225</v>
      </c>
    </row>
    <row r="319">
      <c r="A319" s="442" t="s">
        <v>257</v>
      </c>
      <c r="B319" s="442" t="s">
        <v>258</v>
      </c>
      <c r="C319" s="442" t="s">
        <v>16</v>
      </c>
      <c r="D319" s="442" t="n">
        <v>193104.358008399</v>
      </c>
      <c r="E319" s="442" t="n">
        <v>18.5046184583374</v>
      </c>
    </row>
    <row r="320">
      <c r="A320" s="442" t="s">
        <v>257</v>
      </c>
      <c r="B320" s="442" t="s">
        <v>258</v>
      </c>
      <c r="C320" s="442" t="s">
        <v>17</v>
      </c>
      <c r="D320" s="442" t="n">
        <v>333788.916814957</v>
      </c>
      <c r="E320" s="442" t="n">
        <v>15.6178291040421</v>
      </c>
    </row>
    <row r="321">
      <c r="A321" s="442" t="s">
        <v>259</v>
      </c>
      <c r="B321" s="442" t="s">
        <v>260</v>
      </c>
      <c r="C321" s="442" t="s">
        <v>16</v>
      </c>
      <c r="D321" s="442" t="n">
        <v>89595.7294333003</v>
      </c>
      <c r="E321" s="442" t="n">
        <v>4.36422969232163</v>
      </c>
    </row>
    <row r="322">
      <c r="A322" s="442" t="s">
        <v>259</v>
      </c>
      <c r="B322" s="442" t="s">
        <v>260</v>
      </c>
      <c r="C322" s="442" t="s">
        <v>17</v>
      </c>
      <c r="D322" s="442" t="n">
        <v>260805.434887055</v>
      </c>
      <c r="E322" s="442" t="n">
        <v>8.72775851061902</v>
      </c>
    </row>
    <row r="323">
      <c r="A323" s="442" t="s">
        <v>261</v>
      </c>
      <c r="B323" s="442" t="s">
        <v>262</v>
      </c>
      <c r="C323" s="442" t="s">
        <v>16</v>
      </c>
      <c r="D323" s="442" t="n">
        <v>158773.019736802</v>
      </c>
      <c r="E323" s="442" t="n">
        <v>36.0052744601563</v>
      </c>
    </row>
    <row r="324">
      <c r="A324" s="442" t="s">
        <v>261</v>
      </c>
      <c r="B324" s="442" t="s">
        <v>262</v>
      </c>
      <c r="C324" s="442" t="s">
        <v>17</v>
      </c>
      <c r="D324" s="442" t="n">
        <v>296704.219409236</v>
      </c>
      <c r="E324" s="442" t="n">
        <v>13.8999004168245</v>
      </c>
    </row>
    <row r="325">
      <c r="A325" s="442" t="s">
        <v>263</v>
      </c>
      <c r="B325" s="442" t="s">
        <v>264</v>
      </c>
      <c r="C325" s="442" t="s">
        <v>16</v>
      </c>
      <c r="D325" s="442" t="n">
        <v>383720.230440359</v>
      </c>
      <c r="E325" s="442" t="n">
        <v>25.0354365685196</v>
      </c>
    </row>
    <row r="326">
      <c r="A326" s="442" t="s">
        <v>263</v>
      </c>
      <c r="B326" s="442" t="s">
        <v>264</v>
      </c>
      <c r="C326" s="442" t="s">
        <v>17</v>
      </c>
      <c r="D326" s="442" t="n">
        <v>355498.197449852</v>
      </c>
      <c r="E326" s="442" t="n">
        <v>9.15967759304763</v>
      </c>
    </row>
    <row r="327">
      <c r="A327" s="442" t="s">
        <v>265</v>
      </c>
      <c r="B327" s="442" t="s">
        <v>266</v>
      </c>
      <c r="C327" s="442" t="s">
        <v>17</v>
      </c>
      <c r="D327" s="442" t="n">
        <v>180418.881459992</v>
      </c>
      <c r="E327" s="442" t="n">
        <v>13.3207422829499</v>
      </c>
    </row>
    <row r="328">
      <c r="A328" s="442" t="s">
        <v>267</v>
      </c>
      <c r="B328" s="442" t="s">
        <v>268</v>
      </c>
      <c r="C328" s="442" t="s">
        <v>16</v>
      </c>
      <c r="D328" s="442" t="n">
        <v>145702.41780278</v>
      </c>
      <c r="E328" s="442" t="n">
        <v>41.918720525434</v>
      </c>
    </row>
    <row r="329">
      <c r="A329" s="442" t="s">
        <v>267</v>
      </c>
      <c r="B329" s="442" t="s">
        <v>268</v>
      </c>
      <c r="C329" s="442" t="s">
        <v>17</v>
      </c>
      <c r="D329" s="442" t="n">
        <v>214239.138667503</v>
      </c>
      <c r="E329" s="442" t="n">
        <v>20.826738435025</v>
      </c>
    </row>
    <row r="330">
      <c r="A330" s="442" t="s">
        <v>269</v>
      </c>
      <c r="B330" s="442" t="s">
        <v>270</v>
      </c>
      <c r="C330" s="442" t="s">
        <v>16</v>
      </c>
      <c r="D330" s="442" t="n">
        <v>348360.556948225</v>
      </c>
      <c r="E330" s="442" t="n">
        <v>15.0315066965724</v>
      </c>
    </row>
    <row r="331">
      <c r="A331" s="442" t="s">
        <v>269</v>
      </c>
      <c r="B331" s="442" t="s">
        <v>270</v>
      </c>
      <c r="C331" s="442" t="s">
        <v>17</v>
      </c>
      <c r="D331" s="442" t="n">
        <v>322560.12747718</v>
      </c>
      <c r="E331" s="442" t="n">
        <v>7.43560814978801</v>
      </c>
    </row>
    <row r="332">
      <c r="A332" s="442" t="s">
        <v>273</v>
      </c>
      <c r="B332" s="442" t="s">
        <v>274</v>
      </c>
      <c r="C332" s="442" t="s">
        <v>16</v>
      </c>
      <c r="D332" s="442" t="n">
        <v>451913.636328913</v>
      </c>
      <c r="E332" s="442" t="n">
        <v>30.3546978865598</v>
      </c>
    </row>
    <row r="333">
      <c r="A333" s="442" t="s">
        <v>273</v>
      </c>
      <c r="B333" s="442" t="s">
        <v>274</v>
      </c>
      <c r="C333" s="442" t="s">
        <v>17</v>
      </c>
      <c r="D333" s="442" t="n">
        <v>235729.596022077</v>
      </c>
      <c r="E333" s="442" t="n">
        <v>11.9886813668975</v>
      </c>
    </row>
    <row r="334">
      <c r="A334" s="442" t="s">
        <v>275</v>
      </c>
      <c r="B334" s="442" t="s">
        <v>276</v>
      </c>
      <c r="C334" s="442" t="s">
        <v>16</v>
      </c>
      <c r="D334" s="442" t="n">
        <v>174261.912294761</v>
      </c>
      <c r="E334" s="442" t="n">
        <v>23.0721289976369</v>
      </c>
    </row>
    <row r="335">
      <c r="A335" s="442" t="s">
        <v>275</v>
      </c>
      <c r="B335" s="442" t="s">
        <v>276</v>
      </c>
      <c r="C335" s="442" t="s">
        <v>17</v>
      </c>
      <c r="D335" s="442" t="n">
        <v>190268.037533333</v>
      </c>
      <c r="E335" s="442" t="n">
        <v>11.7860991039111</v>
      </c>
    </row>
    <row r="336">
      <c r="A336" s="442" t="s">
        <v>279</v>
      </c>
      <c r="B336" s="442" t="s">
        <v>280</v>
      </c>
      <c r="C336" s="442" t="s">
        <v>16</v>
      </c>
      <c r="D336" s="442" t="n">
        <v>59019.020881429</v>
      </c>
      <c r="E336" s="442" t="n">
        <v>19.7633333036557</v>
      </c>
    </row>
    <row r="337">
      <c r="A337" s="442" t="s">
        <v>279</v>
      </c>
      <c r="B337" s="442" t="s">
        <v>280</v>
      </c>
      <c r="C337" s="442" t="s">
        <v>17</v>
      </c>
      <c r="D337" s="442" t="n">
        <v>220259.740350616</v>
      </c>
      <c r="E337" s="442" t="n">
        <v>18.629906404226</v>
      </c>
    </row>
    <row r="338">
      <c r="A338" s="442" t="s">
        <v>281</v>
      </c>
      <c r="B338" s="442" t="s">
        <v>282</v>
      </c>
      <c r="C338" s="442" t="s">
        <v>16</v>
      </c>
      <c r="D338" s="442" t="n">
        <v>40000</v>
      </c>
      <c r="E338" s="442" t="n">
        <v>0</v>
      </c>
    </row>
    <row r="339">
      <c r="A339" s="442" t="s">
        <v>281</v>
      </c>
      <c r="B339" s="442" t="s">
        <v>282</v>
      </c>
      <c r="C339" s="442" t="s">
        <v>17</v>
      </c>
      <c r="D339" s="442" t="n">
        <v>220771.581232939</v>
      </c>
      <c r="E339" s="442" t="n">
        <v>11.7461665401659</v>
      </c>
    </row>
    <row r="340">
      <c r="A340" s="442" t="s">
        <v>283</v>
      </c>
      <c r="B340" s="442" t="s">
        <v>284</v>
      </c>
      <c r="C340" s="442" t="s">
        <v>16</v>
      </c>
      <c r="D340" s="442" t="n">
        <v>42994.8506657949</v>
      </c>
      <c r="E340" s="442" t="n">
        <v>20.5885479353638</v>
      </c>
    </row>
    <row r="341">
      <c r="A341" s="442" t="s">
        <v>283</v>
      </c>
      <c r="B341" s="442" t="s">
        <v>284</v>
      </c>
      <c r="C341" s="442" t="s">
        <v>17</v>
      </c>
      <c r="D341" s="442" t="n">
        <v>105334.764362561</v>
      </c>
      <c r="E341" s="442" t="n">
        <v>16.6635755847558</v>
      </c>
    </row>
    <row r="342">
      <c r="A342" s="442" t="s">
        <v>285</v>
      </c>
      <c r="B342" s="442" t="s">
        <v>286</v>
      </c>
      <c r="C342" s="442" t="s">
        <v>16</v>
      </c>
      <c r="D342" s="442" t="n">
        <v>84486.1269091745</v>
      </c>
      <c r="E342" s="442" t="n">
        <v>32.2907216555231</v>
      </c>
    </row>
    <row r="343">
      <c r="A343" s="442" t="s">
        <v>285</v>
      </c>
      <c r="B343" s="442" t="s">
        <v>286</v>
      </c>
      <c r="C343" s="442" t="s">
        <v>17</v>
      </c>
      <c r="D343" s="442" t="n">
        <v>90933.7986458007</v>
      </c>
      <c r="E343" s="442" t="n">
        <v>14.8809938609486</v>
      </c>
    </row>
    <row r="344">
      <c r="A344" s="442" t="s">
        <v>287</v>
      </c>
      <c r="B344" s="442" t="s">
        <v>288</v>
      </c>
      <c r="C344" s="442" t="s">
        <v>16</v>
      </c>
      <c r="D344" s="442" t="n">
        <v>702362.017527048</v>
      </c>
      <c r="E344" s="442" t="n">
        <v>56.6640841110367</v>
      </c>
    </row>
    <row r="345">
      <c r="A345" s="442" t="s">
        <v>287</v>
      </c>
      <c r="B345" s="442" t="s">
        <v>288</v>
      </c>
      <c r="C345" s="442" t="s">
        <v>17</v>
      </c>
      <c r="D345" s="442" t="n">
        <v>273709.509708495</v>
      </c>
      <c r="E345" s="442" t="n">
        <v>19.7960210429335</v>
      </c>
    </row>
    <row r="346">
      <c r="A346" s="442" t="s">
        <v>289</v>
      </c>
      <c r="B346" s="442" t="s">
        <v>290</v>
      </c>
      <c r="C346" s="442" t="s">
        <v>16</v>
      </c>
      <c r="D346" s="442" t="n">
        <v>188402.843774217</v>
      </c>
      <c r="E346" s="442" t="n">
        <v>23.1052712810365</v>
      </c>
    </row>
    <row r="347">
      <c r="A347" s="442" t="s">
        <v>289</v>
      </c>
      <c r="B347" s="442" t="s">
        <v>290</v>
      </c>
      <c r="C347" s="442" t="s">
        <v>17</v>
      </c>
      <c r="D347" s="442" t="n">
        <v>276335.625107014</v>
      </c>
      <c r="E347" s="442" t="n">
        <v>10.048024194798</v>
      </c>
    </row>
    <row r="348">
      <c r="A348" s="442" t="s">
        <v>291</v>
      </c>
      <c r="B348" s="442" t="s">
        <v>292</v>
      </c>
      <c r="C348" s="442" t="s">
        <v>16</v>
      </c>
      <c r="D348" s="442" t="n">
        <v>95499.5179664317</v>
      </c>
      <c r="E348" s="442" t="n">
        <v>12.1137988106893</v>
      </c>
    </row>
    <row r="349">
      <c r="A349" s="442" t="s">
        <v>291</v>
      </c>
      <c r="B349" s="442" t="s">
        <v>292</v>
      </c>
      <c r="C349" s="442" t="s">
        <v>17</v>
      </c>
      <c r="D349" s="442" t="n">
        <v>129194.443717483</v>
      </c>
      <c r="E349" s="442" t="n">
        <v>19.6774330246422</v>
      </c>
    </row>
    <row r="350">
      <c r="A350" s="442" t="s">
        <v>293</v>
      </c>
      <c r="B350" s="442" t="s">
        <v>294</v>
      </c>
      <c r="C350" s="442" t="s">
        <v>16</v>
      </c>
      <c r="D350" s="442" t="n">
        <v>472558.56318528</v>
      </c>
      <c r="E350" s="442" t="n">
        <v>28.4325710087902</v>
      </c>
    </row>
    <row r="351">
      <c r="A351" s="442" t="s">
        <v>293</v>
      </c>
      <c r="B351" s="442" t="s">
        <v>294</v>
      </c>
      <c r="C351" s="442" t="s">
        <v>17</v>
      </c>
      <c r="D351" s="442" t="n">
        <v>377207.234734647</v>
      </c>
      <c r="E351" s="442" t="n">
        <v>12.3242807423377</v>
      </c>
    </row>
    <row r="352">
      <c r="A352" s="442" t="s">
        <v>295</v>
      </c>
      <c r="B352" s="442" t="s">
        <v>296</v>
      </c>
      <c r="C352" s="442" t="s">
        <v>16</v>
      </c>
      <c r="D352" s="442" t="n">
        <v>278757.053036886</v>
      </c>
      <c r="E352" s="442" t="n">
        <v>26.0635022429206</v>
      </c>
    </row>
    <row r="353">
      <c r="A353" s="442" t="s">
        <v>295</v>
      </c>
      <c r="B353" s="442" t="s">
        <v>296</v>
      </c>
      <c r="C353" s="442" t="s">
        <v>17</v>
      </c>
      <c r="D353" s="442" t="n">
        <v>539879.818170076</v>
      </c>
      <c r="E353" s="442" t="n">
        <v>11.3671654946028</v>
      </c>
    </row>
    <row r="354">
      <c r="A354" t="s">
        <v>20</v>
      </c>
    </row>
    <row r="355">
      <c r="A355" t="s">
        <v>21</v>
      </c>
    </row>
    <row r="356">
      <c r="A356" t="s">
        <v>22</v>
      </c>
    </row>
    <row r="357">
      <c r="A357" t="s">
        <v>23</v>
      </c>
    </row>
    <row r="358">
      <c r="A358" t="s">
        <v>24</v>
      </c>
    </row>
    <row r="361">
      <c r="E361" s="7" t="str">
        <f>=HYPERLINK("#'Indice'!A1", "Ir al índice")</f>
      </c>
    </row>
    <row r="362">
      <c r="A362" s="4" t="s">
        <v>1056</v>
      </c>
    </row>
    <row r="363">
      <c r="A363" s="5" t="s">
        <v>9</v>
      </c>
      <c r="B363" s="5" t="s">
        <v>10</v>
      </c>
      <c r="C363" s="5" t="s">
        <v>11</v>
      </c>
      <c r="D363" s="5" t="s">
        <v>572</v>
      </c>
      <c r="E363" s="5" t="s">
        <v>573</v>
      </c>
    </row>
    <row r="364">
      <c r="A364" s="443" t="s">
        <v>29</v>
      </c>
      <c r="B364" s="443" t="s">
        <v>30</v>
      </c>
      <c r="C364" s="443" t="s">
        <v>16</v>
      </c>
      <c r="D364" s="443" t="n">
        <v>151844.095894493</v>
      </c>
      <c r="E364" s="443" t="n">
        <v>35.2980962632716</v>
      </c>
    </row>
    <row r="365">
      <c r="A365" s="443" t="s">
        <v>29</v>
      </c>
      <c r="B365" s="443" t="s">
        <v>30</v>
      </c>
      <c r="C365" s="443" t="s">
        <v>17</v>
      </c>
      <c r="D365" s="443" t="n">
        <v>186650.850797639</v>
      </c>
      <c r="E365" s="443" t="n">
        <v>19.4782008786051</v>
      </c>
    </row>
    <row r="366">
      <c r="A366" s="443" t="s">
        <v>31</v>
      </c>
      <c r="B366" s="443" t="s">
        <v>32</v>
      </c>
      <c r="C366" s="443" t="s">
        <v>16</v>
      </c>
      <c r="D366" s="443" t="n">
        <v>52000</v>
      </c>
      <c r="E366" s="443" t="n">
        <v>39.7642626135149</v>
      </c>
    </row>
    <row r="367">
      <c r="A367" s="443" t="s">
        <v>31</v>
      </c>
      <c r="B367" s="443" t="s">
        <v>32</v>
      </c>
      <c r="C367" s="443" t="s">
        <v>17</v>
      </c>
      <c r="D367" s="443" t="n">
        <v>119935.294117647</v>
      </c>
      <c r="E367" s="443" t="n">
        <v>7.42799687060306</v>
      </c>
    </row>
    <row r="368">
      <c r="A368" s="443" t="s">
        <v>33</v>
      </c>
      <c r="B368" s="443" t="s">
        <v>34</v>
      </c>
      <c r="C368" s="443" t="s">
        <v>16</v>
      </c>
      <c r="D368" s="443" t="n">
        <v>352499.483649442</v>
      </c>
      <c r="E368" s="443" t="n">
        <v>7.84041425158603</v>
      </c>
    </row>
    <row r="369">
      <c r="A369" s="443" t="s">
        <v>33</v>
      </c>
      <c r="B369" s="443" t="s">
        <v>34</v>
      </c>
      <c r="C369" s="443" t="s">
        <v>17</v>
      </c>
      <c r="D369" s="443" t="n">
        <v>296864.225995331</v>
      </c>
      <c r="E369" s="443" t="n">
        <v>19.6624687984041</v>
      </c>
    </row>
    <row r="370">
      <c r="A370" s="443" t="s">
        <v>35</v>
      </c>
      <c r="B370" s="443" t="s">
        <v>36</v>
      </c>
      <c r="C370" s="443" t="s">
        <v>16</v>
      </c>
      <c r="D370" s="443" t="n">
        <v>60000</v>
      </c>
      <c r="E370" s="443" t="n">
        <v>0.00000000000000848470015528069</v>
      </c>
    </row>
    <row r="371">
      <c r="A371" s="443" t="s">
        <v>35</v>
      </c>
      <c r="B371" s="443" t="s">
        <v>36</v>
      </c>
      <c r="C371" s="443" t="s">
        <v>17</v>
      </c>
      <c r="D371" s="443" t="n">
        <v>139155.101558811</v>
      </c>
      <c r="E371" s="443" t="n">
        <v>14.0112437024243</v>
      </c>
    </row>
    <row r="372">
      <c r="A372" s="443" t="s">
        <v>37</v>
      </c>
      <c r="B372" s="443" t="s">
        <v>38</v>
      </c>
      <c r="C372" s="443" t="s">
        <v>16</v>
      </c>
      <c r="D372" s="443" t="n">
        <v>119989.162337767</v>
      </c>
      <c r="E372" s="443" t="n">
        <v>18.8256621866366</v>
      </c>
    </row>
    <row r="373">
      <c r="A373" s="443" t="s">
        <v>37</v>
      </c>
      <c r="B373" s="443" t="s">
        <v>38</v>
      </c>
      <c r="C373" s="443" t="s">
        <v>17</v>
      </c>
      <c r="D373" s="443" t="n">
        <v>77501.6165703189</v>
      </c>
      <c r="E373" s="443" t="n">
        <v>8.57708645212476</v>
      </c>
    </row>
    <row r="374">
      <c r="A374" s="443" t="s">
        <v>39</v>
      </c>
      <c r="B374" s="443" t="s">
        <v>40</v>
      </c>
      <c r="C374" s="443" t="s">
        <v>17</v>
      </c>
      <c r="D374" s="443" t="n">
        <v>235497.007094527</v>
      </c>
      <c r="E374" s="443" t="n">
        <v>10.3519075851083</v>
      </c>
    </row>
    <row r="375">
      <c r="A375" t="s">
        <v>20</v>
      </c>
    </row>
    <row r="376">
      <c r="A376" t="s">
        <v>21</v>
      </c>
    </row>
    <row r="377">
      <c r="A377" t="s">
        <v>22</v>
      </c>
    </row>
    <row r="378">
      <c r="A378" t="s">
        <v>23</v>
      </c>
    </row>
    <row r="379">
      <c r="A379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1057</v>
      </c>
    </row>
    <row r="9">
      <c r="A9" t="s">
        <v>3</v>
      </c>
    </row>
    <row r="10">
      <c r="A10" t="s">
        <v>4</v>
      </c>
    </row>
    <row r="11">
      <c r="A11" t="s">
        <v>1058</v>
      </c>
    </row>
    <row r="12">
      <c r="A12" s="3" t="s">
        <v>6</v>
      </c>
    </row>
    <row r="13">
      <c r="A13" s="3" t="s">
        <v>1059</v>
      </c>
    </row>
    <row r="15">
      <c r="A15" s="4" t="s">
        <v>1060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44" t="s">
        <v>14</v>
      </c>
      <c r="B17" s="444" t="s">
        <v>15</v>
      </c>
      <c r="C17" s="444" t="s">
        <v>16</v>
      </c>
      <c r="D17" s="444" t="n">
        <v>122688.990362396</v>
      </c>
      <c r="E17" s="444" t="n">
        <v>6.24119893309073</v>
      </c>
    </row>
    <row r="18">
      <c r="A18" s="444" t="s">
        <v>14</v>
      </c>
      <c r="B18" s="444" t="s">
        <v>15</v>
      </c>
      <c r="C18" s="444" t="s">
        <v>17</v>
      </c>
      <c r="D18" s="444" t="n">
        <v>130108.337370124</v>
      </c>
      <c r="E18" s="444" t="n">
        <v>1.66353643908446</v>
      </c>
    </row>
    <row r="19">
      <c r="A19" s="444" t="s">
        <v>14</v>
      </c>
      <c r="B19" s="444" t="s">
        <v>19</v>
      </c>
      <c r="C19" s="444" t="s">
        <v>16</v>
      </c>
      <c r="D19" s="444" t="n">
        <v>122688.990362396</v>
      </c>
      <c r="E19" s="444" t="n">
        <v>6.24119893309073</v>
      </c>
    </row>
    <row r="20">
      <c r="A20" s="444" t="s">
        <v>14</v>
      </c>
      <c r="B20" s="444" t="s">
        <v>19</v>
      </c>
      <c r="C20" s="444" t="s">
        <v>17</v>
      </c>
      <c r="D20" s="444" t="n">
        <v>130108.337370124</v>
      </c>
      <c r="E20" s="444" t="n">
        <v>1.66353643908446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1061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45" t="s">
        <v>14</v>
      </c>
      <c r="B31" s="445" t="s">
        <v>15</v>
      </c>
      <c r="C31" s="445" t="s">
        <v>16</v>
      </c>
      <c r="D31" s="445" t="n">
        <v>122688.990362396</v>
      </c>
      <c r="E31" s="445" t="n">
        <v>6.24119893309073</v>
      </c>
    </row>
    <row r="32">
      <c r="A32" s="445" t="s">
        <v>14</v>
      </c>
      <c r="B32" s="445" t="s">
        <v>15</v>
      </c>
      <c r="C32" s="445" t="s">
        <v>17</v>
      </c>
      <c r="D32" s="445" t="n">
        <v>130108.337370124</v>
      </c>
      <c r="E32" s="445" t="n">
        <v>1.66353643908446</v>
      </c>
    </row>
    <row r="33">
      <c r="A33" s="445" t="s">
        <v>27</v>
      </c>
      <c r="B33" s="445" t="s">
        <v>28</v>
      </c>
      <c r="C33" s="445" t="s">
        <v>16</v>
      </c>
      <c r="D33" s="445" t="n">
        <v>71523.2071742577</v>
      </c>
      <c r="E33" s="445" t="n">
        <v>21.1856541349338</v>
      </c>
    </row>
    <row r="34">
      <c r="A34" s="445" t="s">
        <v>27</v>
      </c>
      <c r="B34" s="445" t="s">
        <v>28</v>
      </c>
      <c r="C34" s="445" t="s">
        <v>17</v>
      </c>
      <c r="D34" s="445" t="n">
        <v>103383.178862296</v>
      </c>
      <c r="E34" s="445" t="n">
        <v>7.4353259981026</v>
      </c>
    </row>
    <row r="35">
      <c r="A35" s="445" t="s">
        <v>29</v>
      </c>
      <c r="B35" s="445" t="s">
        <v>30</v>
      </c>
      <c r="C35" s="445" t="s">
        <v>16</v>
      </c>
      <c r="D35" s="445" t="n">
        <v>105236.976618261</v>
      </c>
      <c r="E35" s="445" t="n">
        <v>24.794937126017</v>
      </c>
    </row>
    <row r="36">
      <c r="A36" s="445" t="s">
        <v>29</v>
      </c>
      <c r="B36" s="445" t="s">
        <v>30</v>
      </c>
      <c r="C36" s="445" t="s">
        <v>17</v>
      </c>
      <c r="D36" s="445" t="n">
        <v>104653.733663051</v>
      </c>
      <c r="E36" s="445" t="n">
        <v>7.97819220112381</v>
      </c>
    </row>
    <row r="37">
      <c r="A37" s="445" t="s">
        <v>31</v>
      </c>
      <c r="B37" s="445" t="s">
        <v>32</v>
      </c>
      <c r="C37" s="445" t="s">
        <v>16</v>
      </c>
      <c r="D37" s="445" t="n">
        <v>56027.3510343355</v>
      </c>
      <c r="E37" s="445" t="n">
        <v>71.9708780396104</v>
      </c>
    </row>
    <row r="38">
      <c r="A38" s="445" t="s">
        <v>31</v>
      </c>
      <c r="B38" s="445" t="s">
        <v>32</v>
      </c>
      <c r="C38" s="445" t="s">
        <v>17</v>
      </c>
      <c r="D38" s="445" t="n">
        <v>70321.158024208</v>
      </c>
      <c r="E38" s="445" t="n">
        <v>12.0890866041376</v>
      </c>
    </row>
    <row r="39">
      <c r="A39" s="445" t="s">
        <v>33</v>
      </c>
      <c r="B39" s="445" t="s">
        <v>34</v>
      </c>
      <c r="C39" s="445" t="s">
        <v>16</v>
      </c>
      <c r="D39" s="445" t="n">
        <v>62496.2569441815</v>
      </c>
      <c r="E39" s="445" t="n">
        <v>10.2775781553815</v>
      </c>
    </row>
    <row r="40">
      <c r="A40" s="445" t="s">
        <v>33</v>
      </c>
      <c r="B40" s="445" t="s">
        <v>34</v>
      </c>
      <c r="C40" s="445" t="s">
        <v>17</v>
      </c>
      <c r="D40" s="445" t="n">
        <v>104188.40820348</v>
      </c>
      <c r="E40" s="445" t="n">
        <v>5.3480288280925</v>
      </c>
    </row>
    <row r="41">
      <c r="A41" s="445" t="s">
        <v>35</v>
      </c>
      <c r="B41" s="445" t="s">
        <v>36</v>
      </c>
      <c r="C41" s="445" t="s">
        <v>16</v>
      </c>
      <c r="D41" s="445" t="n">
        <v>67504.4579286434</v>
      </c>
      <c r="E41" s="445" t="n">
        <v>15.838331126151</v>
      </c>
    </row>
    <row r="42">
      <c r="A42" s="445" t="s">
        <v>35</v>
      </c>
      <c r="B42" s="445" t="s">
        <v>36</v>
      </c>
      <c r="C42" s="445" t="s">
        <v>17</v>
      </c>
      <c r="D42" s="445" t="n">
        <v>83536.805682391</v>
      </c>
      <c r="E42" s="445" t="n">
        <v>7.93363608022147</v>
      </c>
    </row>
    <row r="43">
      <c r="A43" s="445" t="s">
        <v>37</v>
      </c>
      <c r="B43" s="445" t="s">
        <v>38</v>
      </c>
      <c r="C43" s="445" t="s">
        <v>16</v>
      </c>
      <c r="D43" s="445" t="n">
        <v>52006.3810228175</v>
      </c>
      <c r="E43" s="445" t="n">
        <v>23.4551097069645</v>
      </c>
    </row>
    <row r="44">
      <c r="A44" s="445" t="s">
        <v>37</v>
      </c>
      <c r="B44" s="445" t="s">
        <v>38</v>
      </c>
      <c r="C44" s="445" t="s">
        <v>17</v>
      </c>
      <c r="D44" s="445" t="n">
        <v>80935.1169594716</v>
      </c>
      <c r="E44" s="445" t="n">
        <v>7.73794462317434</v>
      </c>
    </row>
    <row r="45">
      <c r="A45" s="445" t="s">
        <v>39</v>
      </c>
      <c r="B45" s="445" t="s">
        <v>40</v>
      </c>
      <c r="C45" s="445" t="s">
        <v>16</v>
      </c>
      <c r="D45" s="445" t="n">
        <v>91721.2025668516</v>
      </c>
      <c r="E45" s="445" t="n">
        <v>27.1069641690813</v>
      </c>
    </row>
    <row r="46">
      <c r="A46" s="445" t="s">
        <v>39</v>
      </c>
      <c r="B46" s="445" t="s">
        <v>40</v>
      </c>
      <c r="C46" s="445" t="s">
        <v>17</v>
      </c>
      <c r="D46" s="445" t="n">
        <v>127648.899786669</v>
      </c>
      <c r="E46" s="445" t="n">
        <v>9.80446669463189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1062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46" t="s">
        <v>14</v>
      </c>
      <c r="B57" s="446" t="s">
        <v>15</v>
      </c>
      <c r="C57" s="446" t="s">
        <v>16</v>
      </c>
      <c r="D57" s="446" t="n">
        <v>122688.990362396</v>
      </c>
      <c r="E57" s="446" t="n">
        <v>6.24119893309073</v>
      </c>
    </row>
    <row r="58">
      <c r="A58" s="446" t="s">
        <v>14</v>
      </c>
      <c r="B58" s="446" t="s">
        <v>15</v>
      </c>
      <c r="C58" s="446" t="s">
        <v>17</v>
      </c>
      <c r="D58" s="446" t="n">
        <v>130108.337370124</v>
      </c>
      <c r="E58" s="446" t="n">
        <v>1.66353643908446</v>
      </c>
    </row>
    <row r="59">
      <c r="A59" s="446" t="s">
        <v>42</v>
      </c>
      <c r="B59" s="446" t="s">
        <v>43</v>
      </c>
      <c r="C59" s="446" t="s">
        <v>16</v>
      </c>
      <c r="D59" s="446" t="n">
        <v>50831.1151273891</v>
      </c>
      <c r="E59" s="446" t="n">
        <v>20.6109022047568</v>
      </c>
    </row>
    <row r="60">
      <c r="A60" s="446" t="s">
        <v>42</v>
      </c>
      <c r="B60" s="446" t="s">
        <v>43</v>
      </c>
      <c r="C60" s="446" t="s">
        <v>17</v>
      </c>
      <c r="D60" s="446" t="n">
        <v>69580.0850207241</v>
      </c>
      <c r="E60" s="446" t="n">
        <v>17.4852581737366</v>
      </c>
    </row>
    <row r="61">
      <c r="A61" s="446" t="s">
        <v>44</v>
      </c>
      <c r="B61" s="446" t="s">
        <v>45</v>
      </c>
      <c r="C61" s="446" t="s">
        <v>16</v>
      </c>
      <c r="D61" s="446" t="n">
        <v>51366.0903505827</v>
      </c>
      <c r="E61" s="446" t="n">
        <v>25.3886317753129</v>
      </c>
    </row>
    <row r="62">
      <c r="A62" s="446" t="s">
        <v>44</v>
      </c>
      <c r="B62" s="446" t="s">
        <v>45</v>
      </c>
      <c r="C62" s="446" t="s">
        <v>17</v>
      </c>
      <c r="D62" s="446" t="n">
        <v>179203.830689598</v>
      </c>
      <c r="E62" s="446" t="n">
        <v>27.5685637940814</v>
      </c>
    </row>
    <row r="63">
      <c r="A63" s="446" t="s">
        <v>27</v>
      </c>
      <c r="B63" s="446" t="s">
        <v>28</v>
      </c>
      <c r="C63" s="446" t="s">
        <v>16</v>
      </c>
      <c r="D63" s="446" t="n">
        <v>60574.2364140261</v>
      </c>
      <c r="E63" s="446" t="n">
        <v>23.2697143265482</v>
      </c>
    </row>
    <row r="64">
      <c r="A64" s="446" t="s">
        <v>27</v>
      </c>
      <c r="B64" s="446" t="s">
        <v>28</v>
      </c>
      <c r="C64" s="446" t="s">
        <v>17</v>
      </c>
      <c r="D64" s="446" t="n">
        <v>101177.131679934</v>
      </c>
      <c r="E64" s="446" t="n">
        <v>8.74440029368586</v>
      </c>
    </row>
    <row r="65">
      <c r="A65" s="446" t="s">
        <v>29</v>
      </c>
      <c r="B65" s="446" t="s">
        <v>30</v>
      </c>
      <c r="C65" s="446" t="s">
        <v>16</v>
      </c>
      <c r="D65" s="446" t="n">
        <v>121151.605164891</v>
      </c>
      <c r="E65" s="446" t="n">
        <v>42.1044958525067</v>
      </c>
    </row>
    <row r="66">
      <c r="A66" s="446" t="s">
        <v>29</v>
      </c>
      <c r="B66" s="446" t="s">
        <v>30</v>
      </c>
      <c r="C66" s="446" t="s">
        <v>17</v>
      </c>
      <c r="D66" s="446" t="n">
        <v>104709.867080796</v>
      </c>
      <c r="E66" s="446" t="n">
        <v>10.515986798061</v>
      </c>
    </row>
    <row r="67">
      <c r="A67" s="446" t="s">
        <v>46</v>
      </c>
      <c r="B67" s="446" t="s">
        <v>47</v>
      </c>
      <c r="C67" s="446" t="s">
        <v>16</v>
      </c>
      <c r="D67" s="446" t="n">
        <v>50649.9315166496</v>
      </c>
      <c r="E67" s="446" t="n">
        <v>19.3246682988172</v>
      </c>
    </row>
    <row r="68">
      <c r="A68" s="446" t="s">
        <v>46</v>
      </c>
      <c r="B68" s="446" t="s">
        <v>47</v>
      </c>
      <c r="C68" s="446" t="s">
        <v>17</v>
      </c>
      <c r="D68" s="446" t="n">
        <v>61559.7290399127</v>
      </c>
      <c r="E68" s="446" t="n">
        <v>14.322986723363</v>
      </c>
    </row>
    <row r="69">
      <c r="A69" s="446" t="s">
        <v>48</v>
      </c>
      <c r="B69" s="446" t="s">
        <v>49</v>
      </c>
      <c r="C69" s="446" t="s">
        <v>16</v>
      </c>
      <c r="D69" s="446" t="n">
        <v>102331.923901752</v>
      </c>
      <c r="E69" s="446" t="n">
        <v>14.3044383421493</v>
      </c>
    </row>
    <row r="70">
      <c r="A70" s="446" t="s">
        <v>48</v>
      </c>
      <c r="B70" s="446" t="s">
        <v>49</v>
      </c>
      <c r="C70" s="446" t="s">
        <v>17</v>
      </c>
      <c r="D70" s="446" t="n">
        <v>138627.913964937</v>
      </c>
      <c r="E70" s="446" t="n">
        <v>17.0090884004761</v>
      </c>
    </row>
    <row r="71">
      <c r="A71" s="446" t="s">
        <v>31</v>
      </c>
      <c r="B71" s="446" t="s">
        <v>32</v>
      </c>
      <c r="C71" s="446" t="s">
        <v>16</v>
      </c>
      <c r="D71" s="446" t="n">
        <v>55879.7380729887</v>
      </c>
      <c r="E71" s="446" t="n">
        <v>74.0428771227864</v>
      </c>
    </row>
    <row r="72">
      <c r="A72" s="446" t="s">
        <v>31</v>
      </c>
      <c r="B72" s="446" t="s">
        <v>32</v>
      </c>
      <c r="C72" s="446" t="s">
        <v>17</v>
      </c>
      <c r="D72" s="446" t="n">
        <v>70747.8173621376</v>
      </c>
      <c r="E72" s="446" t="n">
        <v>12.2335408704938</v>
      </c>
    </row>
    <row r="73">
      <c r="A73" s="446" t="s">
        <v>50</v>
      </c>
      <c r="B73" s="446" t="s">
        <v>51</v>
      </c>
      <c r="C73" s="446" t="s">
        <v>16</v>
      </c>
      <c r="D73" s="446" t="n">
        <v>72128.497085225</v>
      </c>
      <c r="E73" s="446" t="n">
        <v>24.6558524787282</v>
      </c>
    </row>
    <row r="74">
      <c r="A74" s="446" t="s">
        <v>50</v>
      </c>
      <c r="B74" s="446" t="s">
        <v>51</v>
      </c>
      <c r="C74" s="446" t="s">
        <v>17</v>
      </c>
      <c r="D74" s="446" t="n">
        <v>95022.7481836556</v>
      </c>
      <c r="E74" s="446" t="n">
        <v>9.68892732582796</v>
      </c>
    </row>
    <row r="75">
      <c r="A75" s="446" t="s">
        <v>52</v>
      </c>
      <c r="B75" s="446" t="s">
        <v>53</v>
      </c>
      <c r="C75" s="446" t="s">
        <v>16</v>
      </c>
      <c r="D75" s="446" t="n">
        <v>64568.9502804675</v>
      </c>
      <c r="E75" s="446" t="n">
        <v>12.5493385697569</v>
      </c>
    </row>
    <row r="76">
      <c r="A76" s="446" t="s">
        <v>52</v>
      </c>
      <c r="B76" s="446" t="s">
        <v>53</v>
      </c>
      <c r="C76" s="446" t="s">
        <v>17</v>
      </c>
      <c r="D76" s="446" t="n">
        <v>67201.7215459467</v>
      </c>
      <c r="E76" s="446" t="n">
        <v>11.8259216904193</v>
      </c>
    </row>
    <row r="77">
      <c r="A77" s="446" t="s">
        <v>33</v>
      </c>
      <c r="B77" s="446" t="s">
        <v>34</v>
      </c>
      <c r="C77" s="446" t="s">
        <v>16</v>
      </c>
      <c r="D77" s="446" t="n">
        <v>58608.3259469477</v>
      </c>
      <c r="E77" s="446" t="n">
        <v>10.1817117952728</v>
      </c>
    </row>
    <row r="78">
      <c r="A78" s="446" t="s">
        <v>33</v>
      </c>
      <c r="B78" s="446" t="s">
        <v>34</v>
      </c>
      <c r="C78" s="446" t="s">
        <v>17</v>
      </c>
      <c r="D78" s="446" t="n">
        <v>93820.2960701167</v>
      </c>
      <c r="E78" s="446" t="n">
        <v>8.74121670310411</v>
      </c>
    </row>
    <row r="79">
      <c r="A79" s="446" t="s">
        <v>54</v>
      </c>
      <c r="B79" s="446" t="s">
        <v>55</v>
      </c>
      <c r="C79" s="446" t="s">
        <v>16</v>
      </c>
      <c r="D79" s="446" t="n">
        <v>101540.392295338</v>
      </c>
      <c r="E79" s="446" t="n">
        <v>28.058974675947</v>
      </c>
    </row>
    <row r="80">
      <c r="A80" s="446" t="s">
        <v>54</v>
      </c>
      <c r="B80" s="446" t="s">
        <v>55</v>
      </c>
      <c r="C80" s="446" t="s">
        <v>17</v>
      </c>
      <c r="D80" s="446" t="n">
        <v>89768.2333557201</v>
      </c>
      <c r="E80" s="446" t="n">
        <v>15.0852574106635</v>
      </c>
    </row>
    <row r="81">
      <c r="A81" s="446" t="s">
        <v>35</v>
      </c>
      <c r="B81" s="446" t="s">
        <v>36</v>
      </c>
      <c r="C81" s="446" t="s">
        <v>16</v>
      </c>
      <c r="D81" s="446" t="n">
        <v>68276.1945590973</v>
      </c>
      <c r="E81" s="446" t="n">
        <v>16.0586875546237</v>
      </c>
    </row>
    <row r="82">
      <c r="A82" s="446" t="s">
        <v>35</v>
      </c>
      <c r="B82" s="446" t="s">
        <v>36</v>
      </c>
      <c r="C82" s="446" t="s">
        <v>17</v>
      </c>
      <c r="D82" s="446" t="n">
        <v>83481.3317357234</v>
      </c>
      <c r="E82" s="446" t="n">
        <v>8.03087857014045</v>
      </c>
    </row>
    <row r="83">
      <c r="A83" s="446" t="s">
        <v>56</v>
      </c>
      <c r="B83" s="446" t="s">
        <v>57</v>
      </c>
      <c r="C83" s="446" t="s">
        <v>16</v>
      </c>
      <c r="D83" s="446" t="n">
        <v>157765.107942618</v>
      </c>
      <c r="E83" s="446" t="n">
        <v>15.7505813560754</v>
      </c>
    </row>
    <row r="84">
      <c r="A84" s="446" t="s">
        <v>56</v>
      </c>
      <c r="B84" s="446" t="s">
        <v>57</v>
      </c>
      <c r="C84" s="446" t="s">
        <v>17</v>
      </c>
      <c r="D84" s="446" t="n">
        <v>74660.5975822473</v>
      </c>
      <c r="E84" s="446" t="n">
        <v>20.5538398836292</v>
      </c>
    </row>
    <row r="85">
      <c r="A85" s="446" t="s">
        <v>37</v>
      </c>
      <c r="B85" s="446" t="s">
        <v>38</v>
      </c>
      <c r="C85" s="446" t="s">
        <v>16</v>
      </c>
      <c r="D85" s="446" t="n">
        <v>50912.3729670088</v>
      </c>
      <c r="E85" s="446" t="n">
        <v>24.2735290585534</v>
      </c>
    </row>
    <row r="86">
      <c r="A86" s="446" t="s">
        <v>37</v>
      </c>
      <c r="B86" s="446" t="s">
        <v>38</v>
      </c>
      <c r="C86" s="446" t="s">
        <v>17</v>
      </c>
      <c r="D86" s="446" t="n">
        <v>80873.2255368845</v>
      </c>
      <c r="E86" s="446" t="n">
        <v>7.77438349642553</v>
      </c>
    </row>
    <row r="87">
      <c r="A87" s="446" t="s">
        <v>39</v>
      </c>
      <c r="B87" s="446" t="s">
        <v>40</v>
      </c>
      <c r="C87" s="446" t="s">
        <v>16</v>
      </c>
      <c r="D87" s="446" t="n">
        <v>91721.2025668516</v>
      </c>
      <c r="E87" s="446" t="n">
        <v>27.1069641690813</v>
      </c>
    </row>
    <row r="88">
      <c r="A88" s="446" t="s">
        <v>39</v>
      </c>
      <c r="B88" s="446" t="s">
        <v>40</v>
      </c>
      <c r="C88" s="446" t="s">
        <v>17</v>
      </c>
      <c r="D88" s="446" t="n">
        <v>127648.899786669</v>
      </c>
      <c r="E88" s="446" t="n">
        <v>9.80446669463189</v>
      </c>
    </row>
    <row r="89">
      <c r="A89" s="446" t="s">
        <v>58</v>
      </c>
      <c r="B89" s="446" t="s">
        <v>59</v>
      </c>
      <c r="C89" s="446" t="s">
        <v>16</v>
      </c>
      <c r="D89" s="446" t="n">
        <v>68437.6478647785</v>
      </c>
      <c r="E89" s="446" t="n">
        <v>20.0201768743322</v>
      </c>
    </row>
    <row r="90">
      <c r="A90" s="446" t="s">
        <v>58</v>
      </c>
      <c r="B90" s="446" t="s">
        <v>59</v>
      </c>
      <c r="C90" s="446" t="s">
        <v>17</v>
      </c>
      <c r="D90" s="446" t="n">
        <v>145950.033530734</v>
      </c>
      <c r="E90" s="446" t="n">
        <v>12.5925079630366</v>
      </c>
    </row>
    <row r="91">
      <c r="A91" s="446" t="s">
        <v>60</v>
      </c>
      <c r="B91" s="446" t="s">
        <v>61</v>
      </c>
      <c r="C91" s="446" t="s">
        <v>16</v>
      </c>
      <c r="D91" s="446" t="n">
        <v>66120.8222664713</v>
      </c>
      <c r="E91" s="446" t="n">
        <v>23.8489558445013</v>
      </c>
    </row>
    <row r="92">
      <c r="A92" s="446" t="s">
        <v>60</v>
      </c>
      <c r="B92" s="446" t="s">
        <v>61</v>
      </c>
      <c r="C92" s="446" t="s">
        <v>17</v>
      </c>
      <c r="D92" s="446" t="n">
        <v>88048.2904728796</v>
      </c>
      <c r="E92" s="446" t="n">
        <v>7.24496999737534</v>
      </c>
    </row>
    <row r="93">
      <c r="A93" s="446" t="s">
        <v>64</v>
      </c>
      <c r="B93" s="446" t="s">
        <v>65</v>
      </c>
      <c r="C93" s="446" t="s">
        <v>16</v>
      </c>
      <c r="D93" s="446" t="n">
        <v>57298.3888999129</v>
      </c>
      <c r="E93" s="446" t="n">
        <v>22.8488113307949</v>
      </c>
    </row>
    <row r="94">
      <c r="A94" s="446" t="s">
        <v>64</v>
      </c>
      <c r="B94" s="446" t="s">
        <v>65</v>
      </c>
      <c r="C94" s="446" t="s">
        <v>17</v>
      </c>
      <c r="D94" s="446" t="n">
        <v>117152.063530861</v>
      </c>
      <c r="E94" s="446" t="n">
        <v>15.4970693478042</v>
      </c>
    </row>
    <row r="95">
      <c r="A95" s="446" t="s">
        <v>68</v>
      </c>
      <c r="B95" s="446" t="s">
        <v>69</v>
      </c>
      <c r="C95" s="446" t="s">
        <v>16</v>
      </c>
      <c r="D95" s="446" t="n">
        <v>111533.066495327</v>
      </c>
      <c r="E95" s="446" t="n">
        <v>21.7942395047073</v>
      </c>
    </row>
    <row r="96">
      <c r="A96" s="446" t="s">
        <v>68</v>
      </c>
      <c r="B96" s="446" t="s">
        <v>69</v>
      </c>
      <c r="C96" s="446" t="s">
        <v>17</v>
      </c>
      <c r="D96" s="446" t="n">
        <v>95301.1715533947</v>
      </c>
      <c r="E96" s="446" t="n">
        <v>5.24232515058418</v>
      </c>
    </row>
    <row r="97">
      <c r="A97" t="s">
        <v>20</v>
      </c>
    </row>
    <row r="98">
      <c r="A98" t="s">
        <v>21</v>
      </c>
    </row>
    <row r="99">
      <c r="A99" t="s">
        <v>22</v>
      </c>
    </row>
    <row r="100">
      <c r="A100" t="s">
        <v>23</v>
      </c>
    </row>
    <row r="101">
      <c r="A101" t="s">
        <v>24</v>
      </c>
    </row>
    <row r="104">
      <c r="E104" s="7" t="str">
        <f>=HYPERLINK("#'Indice'!A1", "Ir al índice")</f>
      </c>
    </row>
    <row r="105">
      <c r="A105" s="4" t="s">
        <v>1063</v>
      </c>
    </row>
    <row r="106">
      <c r="A106" s="5" t="s">
        <v>9</v>
      </c>
      <c r="B106" s="5" t="s">
        <v>71</v>
      </c>
      <c r="C106" s="5" t="s">
        <v>11</v>
      </c>
      <c r="D106" s="5" t="s">
        <v>572</v>
      </c>
      <c r="E106" s="5" t="s">
        <v>573</v>
      </c>
    </row>
    <row r="107">
      <c r="A107" s="447" t="s">
        <v>72</v>
      </c>
      <c r="B107" s="447" t="s">
        <v>73</v>
      </c>
      <c r="C107" s="447" t="s">
        <v>16</v>
      </c>
      <c r="D107" s="447" t="n">
        <v>200357.782087357</v>
      </c>
      <c r="E107" s="447" t="n">
        <v>19.518647069676</v>
      </c>
    </row>
    <row r="108">
      <c r="A108" s="447" t="s">
        <v>72</v>
      </c>
      <c r="B108" s="447" t="s">
        <v>73</v>
      </c>
      <c r="C108" s="447" t="s">
        <v>17</v>
      </c>
      <c r="D108" s="447" t="n">
        <v>196372.360983341</v>
      </c>
      <c r="E108" s="447" t="n">
        <v>3.65012254507249</v>
      </c>
    </row>
    <row r="109">
      <c r="A109" s="447" t="s">
        <v>74</v>
      </c>
      <c r="B109" s="447" t="s">
        <v>75</v>
      </c>
      <c r="C109" s="447" t="s">
        <v>16</v>
      </c>
      <c r="D109" s="447" t="n">
        <v>151464.489708445</v>
      </c>
      <c r="E109" s="447" t="n">
        <v>10.466228492693</v>
      </c>
    </row>
    <row r="110">
      <c r="A110" s="447" t="s">
        <v>74</v>
      </c>
      <c r="B110" s="447" t="s">
        <v>75</v>
      </c>
      <c r="C110" s="447" t="s">
        <v>17</v>
      </c>
      <c r="D110" s="447" t="n">
        <v>248249.307654028</v>
      </c>
      <c r="E110" s="447" t="n">
        <v>9.44510105694971</v>
      </c>
    </row>
    <row r="111">
      <c r="A111" s="447" t="s">
        <v>76</v>
      </c>
      <c r="B111" s="447" t="s">
        <v>77</v>
      </c>
      <c r="C111" s="447" t="s">
        <v>16</v>
      </c>
      <c r="D111" s="447" t="n">
        <v>123189.331543639</v>
      </c>
      <c r="E111" s="447" t="n">
        <v>19.3491822981994</v>
      </c>
    </row>
    <row r="112">
      <c r="A112" s="447" t="s">
        <v>76</v>
      </c>
      <c r="B112" s="447" t="s">
        <v>77</v>
      </c>
      <c r="C112" s="447" t="s">
        <v>17</v>
      </c>
      <c r="D112" s="447" t="n">
        <v>158001.078443745</v>
      </c>
      <c r="E112" s="447" t="n">
        <v>9.01933445842472</v>
      </c>
    </row>
    <row r="113">
      <c r="A113" s="447" t="s">
        <v>78</v>
      </c>
      <c r="B113" s="447" t="s">
        <v>79</v>
      </c>
      <c r="C113" s="447" t="s">
        <v>16</v>
      </c>
      <c r="D113" s="447" t="n">
        <v>65450.2347381995</v>
      </c>
      <c r="E113" s="447" t="n">
        <v>9.09738174672418</v>
      </c>
    </row>
    <row r="114">
      <c r="A114" s="447" t="s">
        <v>78</v>
      </c>
      <c r="B114" s="447" t="s">
        <v>79</v>
      </c>
      <c r="C114" s="447" t="s">
        <v>17</v>
      </c>
      <c r="D114" s="447" t="n">
        <v>74691.4354195712</v>
      </c>
      <c r="E114" s="447" t="n">
        <v>4.07709621638479</v>
      </c>
    </row>
    <row r="115">
      <c r="A115" s="447" t="s">
        <v>80</v>
      </c>
      <c r="B115" s="447" t="s">
        <v>81</v>
      </c>
      <c r="C115" s="447" t="s">
        <v>16</v>
      </c>
      <c r="D115" s="447" t="n">
        <v>110239.236584494</v>
      </c>
      <c r="E115" s="447" t="n">
        <v>49.8328387002303</v>
      </c>
    </row>
    <row r="116">
      <c r="A116" s="447" t="s">
        <v>80</v>
      </c>
      <c r="B116" s="447" t="s">
        <v>81</v>
      </c>
      <c r="C116" s="447" t="s">
        <v>17</v>
      </c>
      <c r="D116" s="447" t="n">
        <v>56059.8066645917</v>
      </c>
      <c r="E116" s="447" t="n">
        <v>10.1486604538824</v>
      </c>
    </row>
    <row r="117">
      <c r="A117" s="447" t="s">
        <v>82</v>
      </c>
      <c r="B117" s="447" t="s">
        <v>83</v>
      </c>
      <c r="C117" s="447" t="s">
        <v>16</v>
      </c>
      <c r="D117" s="447" t="n">
        <v>50059.4603169831</v>
      </c>
      <c r="E117" s="447" t="n">
        <v>37.3807463607047</v>
      </c>
    </row>
    <row r="118">
      <c r="A118" s="447" t="s">
        <v>82</v>
      </c>
      <c r="B118" s="447" t="s">
        <v>83</v>
      </c>
      <c r="C118" s="447" t="s">
        <v>17</v>
      </c>
      <c r="D118" s="447" t="n">
        <v>86930.8116529445</v>
      </c>
      <c r="E118" s="447" t="n">
        <v>9.57026998793544</v>
      </c>
    </row>
    <row r="119">
      <c r="A119" s="447" t="s">
        <v>84</v>
      </c>
      <c r="B119" s="447" t="s">
        <v>85</v>
      </c>
      <c r="C119" s="447" t="s">
        <v>16</v>
      </c>
      <c r="D119" s="447" t="n">
        <v>84600.3992442908</v>
      </c>
      <c r="E119" s="447" t="n">
        <v>33.0912075363667</v>
      </c>
    </row>
    <row r="120">
      <c r="A120" s="447" t="s">
        <v>84</v>
      </c>
      <c r="B120" s="447" t="s">
        <v>85</v>
      </c>
      <c r="C120" s="447" t="s">
        <v>17</v>
      </c>
      <c r="D120" s="447" t="n">
        <v>77451.9427279155</v>
      </c>
      <c r="E120" s="447" t="n">
        <v>6.50441130743412</v>
      </c>
    </row>
    <row r="121">
      <c r="A121" s="447" t="s">
        <v>86</v>
      </c>
      <c r="B121" s="447" t="s">
        <v>87</v>
      </c>
      <c r="C121" s="447" t="s">
        <v>16</v>
      </c>
      <c r="D121" s="447" t="n">
        <v>132257.747258211</v>
      </c>
      <c r="E121" s="447" t="n">
        <v>29.2475757469929</v>
      </c>
    </row>
    <row r="122">
      <c r="A122" s="447" t="s">
        <v>86</v>
      </c>
      <c r="B122" s="447" t="s">
        <v>87</v>
      </c>
      <c r="C122" s="447" t="s">
        <v>17</v>
      </c>
      <c r="D122" s="447" t="n">
        <v>117006.50179959</v>
      </c>
      <c r="E122" s="447" t="n">
        <v>4.22192882759905</v>
      </c>
    </row>
    <row r="123">
      <c r="A123" s="447" t="s">
        <v>88</v>
      </c>
      <c r="B123" s="447" t="s">
        <v>89</v>
      </c>
      <c r="C123" s="447" t="s">
        <v>16</v>
      </c>
      <c r="D123" s="447" t="n">
        <v>131552.839419139</v>
      </c>
      <c r="E123" s="447" t="n">
        <v>16.9438401612968</v>
      </c>
    </row>
    <row r="124">
      <c r="A124" s="447" t="s">
        <v>88</v>
      </c>
      <c r="B124" s="447" t="s">
        <v>89</v>
      </c>
      <c r="C124" s="447" t="s">
        <v>17</v>
      </c>
      <c r="D124" s="447" t="n">
        <v>116478.943563759</v>
      </c>
      <c r="E124" s="447" t="n">
        <v>4.20684472041509</v>
      </c>
    </row>
    <row r="125">
      <c r="A125" s="447" t="s">
        <v>90</v>
      </c>
      <c r="B125" s="447" t="s">
        <v>91</v>
      </c>
      <c r="C125" s="447" t="s">
        <v>16</v>
      </c>
      <c r="D125" s="447" t="n">
        <v>102645.955302771</v>
      </c>
      <c r="E125" s="447" t="n">
        <v>15.7758268588846</v>
      </c>
    </row>
    <row r="126">
      <c r="A126" s="447" t="s">
        <v>90</v>
      </c>
      <c r="B126" s="447" t="s">
        <v>91</v>
      </c>
      <c r="C126" s="447" t="s">
        <v>17</v>
      </c>
      <c r="D126" s="447" t="n">
        <v>108719.77861111</v>
      </c>
      <c r="E126" s="447" t="n">
        <v>5.35295060616046</v>
      </c>
    </row>
    <row r="127">
      <c r="A127" s="447" t="s">
        <v>92</v>
      </c>
      <c r="B127" s="447" t="s">
        <v>93</v>
      </c>
      <c r="C127" s="447" t="s">
        <v>16</v>
      </c>
      <c r="D127" s="447" t="n">
        <v>143359.308339318</v>
      </c>
      <c r="E127" s="447" t="n">
        <v>10.4261825865863</v>
      </c>
    </row>
    <row r="128">
      <c r="A128" s="447" t="s">
        <v>92</v>
      </c>
      <c r="B128" s="447" t="s">
        <v>93</v>
      </c>
      <c r="C128" s="447" t="s">
        <v>17</v>
      </c>
      <c r="D128" s="447" t="n">
        <v>137455.852595526</v>
      </c>
      <c r="E128" s="447" t="n">
        <v>3.86201034123526</v>
      </c>
    </row>
    <row r="129">
      <c r="A129" s="447" t="s">
        <v>94</v>
      </c>
      <c r="B129" s="447" t="s">
        <v>95</v>
      </c>
      <c r="C129" s="447" t="s">
        <v>16</v>
      </c>
      <c r="D129" s="447" t="n">
        <v>108786.907933567</v>
      </c>
      <c r="E129" s="447" t="n">
        <v>20.7458115933197</v>
      </c>
    </row>
    <row r="130">
      <c r="A130" s="447" t="s">
        <v>94</v>
      </c>
      <c r="B130" s="447" t="s">
        <v>95</v>
      </c>
      <c r="C130" s="447" t="s">
        <v>17</v>
      </c>
      <c r="D130" s="447" t="n">
        <v>144989.852322895</v>
      </c>
      <c r="E130" s="447" t="n">
        <v>8.37592283685216</v>
      </c>
    </row>
    <row r="131">
      <c r="A131" s="447" t="s">
        <v>96</v>
      </c>
      <c r="B131" s="447" t="s">
        <v>97</v>
      </c>
      <c r="C131" s="447" t="s">
        <v>16</v>
      </c>
      <c r="D131" s="447" t="n">
        <v>173664.514860716</v>
      </c>
      <c r="E131" s="447" t="n">
        <v>23.3789284953891</v>
      </c>
    </row>
    <row r="132">
      <c r="A132" s="447" t="s">
        <v>96</v>
      </c>
      <c r="B132" s="447" t="s">
        <v>97</v>
      </c>
      <c r="C132" s="447" t="s">
        <v>17</v>
      </c>
      <c r="D132" s="447" t="n">
        <v>178631.655410326</v>
      </c>
      <c r="E132" s="447" t="n">
        <v>4.31616396661669</v>
      </c>
    </row>
    <row r="133">
      <c r="A133" s="447" t="s">
        <v>98</v>
      </c>
      <c r="B133" s="447" t="s">
        <v>99</v>
      </c>
      <c r="C133" s="447" t="s">
        <v>16</v>
      </c>
      <c r="D133" s="447" t="n">
        <v>125123.113175167</v>
      </c>
      <c r="E133" s="447" t="n">
        <v>21.7688855400945</v>
      </c>
    </row>
    <row r="134">
      <c r="A134" s="447" t="s">
        <v>98</v>
      </c>
      <c r="B134" s="447" t="s">
        <v>99</v>
      </c>
      <c r="C134" s="447" t="s">
        <v>17</v>
      </c>
      <c r="D134" s="447" t="n">
        <v>152210.312303081</v>
      </c>
      <c r="E134" s="447" t="n">
        <v>10.5554750330639</v>
      </c>
    </row>
    <row r="135">
      <c r="A135" s="447" t="s">
        <v>100</v>
      </c>
      <c r="B135" s="447" t="s">
        <v>101</v>
      </c>
      <c r="C135" s="447" t="s">
        <v>16</v>
      </c>
      <c r="D135" s="447" t="n">
        <v>92345.3144776505</v>
      </c>
      <c r="E135" s="447" t="n">
        <v>12.9157095874317</v>
      </c>
    </row>
    <row r="136">
      <c r="A136" s="447" t="s">
        <v>100</v>
      </c>
      <c r="B136" s="447" t="s">
        <v>101</v>
      </c>
      <c r="C136" s="447" t="s">
        <v>17</v>
      </c>
      <c r="D136" s="447" t="n">
        <v>121004.724177292</v>
      </c>
      <c r="E136" s="447" t="n">
        <v>9.69173625590615</v>
      </c>
    </row>
    <row r="137">
      <c r="A137" s="447" t="s">
        <v>102</v>
      </c>
      <c r="B137" s="447" t="s">
        <v>103</v>
      </c>
      <c r="C137" s="447" t="s">
        <v>16</v>
      </c>
      <c r="D137" s="447" t="n">
        <v>99352.7349610484</v>
      </c>
      <c r="E137" s="447" t="n">
        <v>11.8997952186524</v>
      </c>
    </row>
    <row r="138">
      <c r="A138" s="447" t="s">
        <v>102</v>
      </c>
      <c r="B138" s="447" t="s">
        <v>103</v>
      </c>
      <c r="C138" s="447" t="s">
        <v>17</v>
      </c>
      <c r="D138" s="447" t="n">
        <v>108560.418213234</v>
      </c>
      <c r="E138" s="447" t="n">
        <v>7.35960960662861</v>
      </c>
    </row>
    <row r="139">
      <c r="A139" s="447" t="s">
        <v>104</v>
      </c>
      <c r="B139" s="447" t="s">
        <v>105</v>
      </c>
      <c r="C139" s="447" t="s">
        <v>16</v>
      </c>
      <c r="D139" s="447" t="n">
        <v>152090.577917012</v>
      </c>
      <c r="E139" s="447" t="n">
        <v>22.0285428310128</v>
      </c>
    </row>
    <row r="140">
      <c r="A140" s="447" t="s">
        <v>104</v>
      </c>
      <c r="B140" s="447" t="s">
        <v>105</v>
      </c>
      <c r="C140" s="447" t="s">
        <v>17</v>
      </c>
      <c r="D140" s="447" t="n">
        <v>115291.7322758</v>
      </c>
      <c r="E140" s="447" t="n">
        <v>7.24410171598561</v>
      </c>
    </row>
    <row r="141">
      <c r="A141" s="447" t="s">
        <v>106</v>
      </c>
      <c r="B141" s="447" t="s">
        <v>107</v>
      </c>
      <c r="C141" s="447" t="s">
        <v>16</v>
      </c>
      <c r="D141" s="447" t="n">
        <v>71952.9275053029</v>
      </c>
      <c r="E141" s="447" t="n">
        <v>15.3214370981546</v>
      </c>
    </row>
    <row r="142">
      <c r="A142" s="447" t="s">
        <v>106</v>
      </c>
      <c r="B142" s="447" t="s">
        <v>107</v>
      </c>
      <c r="C142" s="447" t="s">
        <v>17</v>
      </c>
      <c r="D142" s="447" t="n">
        <v>76901.2085364138</v>
      </c>
      <c r="E142" s="447" t="n">
        <v>4.56807699623731</v>
      </c>
    </row>
    <row r="143">
      <c r="A143" s="447" t="s">
        <v>108</v>
      </c>
      <c r="B143" s="447" t="s">
        <v>109</v>
      </c>
      <c r="C143" s="447" t="s">
        <v>16</v>
      </c>
      <c r="D143" s="447" t="n">
        <v>72117.6790734529</v>
      </c>
      <c r="E143" s="447" t="n">
        <v>15.1476278271766</v>
      </c>
    </row>
    <row r="144">
      <c r="A144" s="447" t="s">
        <v>108</v>
      </c>
      <c r="B144" s="447" t="s">
        <v>109</v>
      </c>
      <c r="C144" s="447" t="s">
        <v>17</v>
      </c>
      <c r="D144" s="447" t="n">
        <v>82178.0161821503</v>
      </c>
      <c r="E144" s="447" t="n">
        <v>6.07589879170601</v>
      </c>
    </row>
    <row r="145">
      <c r="A145" t="s">
        <v>20</v>
      </c>
    </row>
    <row r="146">
      <c r="A146" t="s">
        <v>21</v>
      </c>
    </row>
    <row r="147">
      <c r="A147" t="s">
        <v>22</v>
      </c>
    </row>
    <row r="148">
      <c r="A148" t="s">
        <v>23</v>
      </c>
    </row>
    <row r="149">
      <c r="A149" t="s">
        <v>24</v>
      </c>
    </row>
    <row r="152">
      <c r="E152" s="7" t="str">
        <f>=HYPERLINK("#'Indice'!A1", "Ir al índice")</f>
      </c>
    </row>
    <row r="153">
      <c r="A153" s="4" t="s">
        <v>1064</v>
      </c>
    </row>
    <row r="154">
      <c r="A154" s="5" t="s">
        <v>9</v>
      </c>
      <c r="B154" s="5" t="s">
        <v>71</v>
      </c>
      <c r="C154" s="5" t="s">
        <v>11</v>
      </c>
      <c r="D154" s="5" t="s">
        <v>572</v>
      </c>
      <c r="E154" s="5" t="s">
        <v>573</v>
      </c>
    </row>
    <row r="155">
      <c r="A155" s="448" t="s">
        <v>72</v>
      </c>
      <c r="B155" s="448" t="s">
        <v>73</v>
      </c>
      <c r="C155" s="448" t="s">
        <v>16</v>
      </c>
      <c r="D155" s="448" t="n">
        <v>200357.782087357</v>
      </c>
      <c r="E155" s="448" t="n">
        <v>19.518647069676</v>
      </c>
    </row>
    <row r="156">
      <c r="A156" s="448" t="s">
        <v>72</v>
      </c>
      <c r="B156" s="448" t="s">
        <v>73</v>
      </c>
      <c r="C156" s="448" t="s">
        <v>17</v>
      </c>
      <c r="D156" s="448" t="n">
        <v>196372.360983341</v>
      </c>
      <c r="E156" s="448" t="n">
        <v>3.65012254507249</v>
      </c>
    </row>
    <row r="157">
      <c r="A157" s="448" t="s">
        <v>74</v>
      </c>
      <c r="B157" s="448" t="s">
        <v>75</v>
      </c>
      <c r="C157" s="448" t="s">
        <v>16</v>
      </c>
      <c r="D157" s="448" t="n">
        <v>151464.489708445</v>
      </c>
      <c r="E157" s="448" t="n">
        <v>10.466228492693</v>
      </c>
    </row>
    <row r="158">
      <c r="A158" s="448" t="s">
        <v>74</v>
      </c>
      <c r="B158" s="448" t="s">
        <v>75</v>
      </c>
      <c r="C158" s="448" t="s">
        <v>17</v>
      </c>
      <c r="D158" s="448" t="n">
        <v>248249.307654028</v>
      </c>
      <c r="E158" s="448" t="n">
        <v>9.44510105694971</v>
      </c>
    </row>
    <row r="159">
      <c r="A159" s="448" t="s">
        <v>76</v>
      </c>
      <c r="B159" s="448" t="s">
        <v>77</v>
      </c>
      <c r="C159" s="448" t="s">
        <v>16</v>
      </c>
      <c r="D159" s="448" t="n">
        <v>123189.331543639</v>
      </c>
      <c r="E159" s="448" t="n">
        <v>19.3491822981994</v>
      </c>
    </row>
    <row r="160">
      <c r="A160" s="448" t="s">
        <v>76</v>
      </c>
      <c r="B160" s="448" t="s">
        <v>77</v>
      </c>
      <c r="C160" s="448" t="s">
        <v>17</v>
      </c>
      <c r="D160" s="448" t="n">
        <v>158001.078443745</v>
      </c>
      <c r="E160" s="448" t="n">
        <v>9.01933445842472</v>
      </c>
    </row>
    <row r="161">
      <c r="A161" s="448" t="s">
        <v>78</v>
      </c>
      <c r="B161" s="448" t="s">
        <v>79</v>
      </c>
      <c r="C161" s="448" t="s">
        <v>16</v>
      </c>
      <c r="D161" s="448" t="n">
        <v>65450.2347381995</v>
      </c>
      <c r="E161" s="448" t="n">
        <v>9.09738174672418</v>
      </c>
    </row>
    <row r="162">
      <c r="A162" s="448" t="s">
        <v>78</v>
      </c>
      <c r="B162" s="448" t="s">
        <v>79</v>
      </c>
      <c r="C162" s="448" t="s">
        <v>17</v>
      </c>
      <c r="D162" s="448" t="n">
        <v>74691.4354195712</v>
      </c>
      <c r="E162" s="448" t="n">
        <v>4.07709621638479</v>
      </c>
    </row>
    <row r="163">
      <c r="A163" s="448" t="s">
        <v>80</v>
      </c>
      <c r="B163" s="448" t="s">
        <v>81</v>
      </c>
      <c r="C163" s="448" t="s">
        <v>16</v>
      </c>
      <c r="D163" s="448" t="n">
        <v>110239.236584494</v>
      </c>
      <c r="E163" s="448" t="n">
        <v>49.8328387002303</v>
      </c>
    </row>
    <row r="164">
      <c r="A164" s="448" t="s">
        <v>80</v>
      </c>
      <c r="B164" s="448" t="s">
        <v>81</v>
      </c>
      <c r="C164" s="448" t="s">
        <v>17</v>
      </c>
      <c r="D164" s="448" t="n">
        <v>56059.8066645917</v>
      </c>
      <c r="E164" s="448" t="n">
        <v>10.1486604538824</v>
      </c>
    </row>
    <row r="165">
      <c r="A165" s="448" t="s">
        <v>82</v>
      </c>
      <c r="B165" s="448" t="s">
        <v>83</v>
      </c>
      <c r="C165" s="448" t="s">
        <v>16</v>
      </c>
      <c r="D165" s="448" t="n">
        <v>50059.4603169831</v>
      </c>
      <c r="E165" s="448" t="n">
        <v>37.3807463607047</v>
      </c>
    </row>
    <row r="166">
      <c r="A166" s="448" t="s">
        <v>82</v>
      </c>
      <c r="B166" s="448" t="s">
        <v>83</v>
      </c>
      <c r="C166" s="448" t="s">
        <v>17</v>
      </c>
      <c r="D166" s="448" t="n">
        <v>86930.8116529445</v>
      </c>
      <c r="E166" s="448" t="n">
        <v>9.57026998793544</v>
      </c>
    </row>
    <row r="167">
      <c r="A167" s="448" t="s">
        <v>84</v>
      </c>
      <c r="B167" s="448" t="s">
        <v>85</v>
      </c>
      <c r="C167" s="448" t="s">
        <v>16</v>
      </c>
      <c r="D167" s="448" t="n">
        <v>84600.3992442908</v>
      </c>
      <c r="E167" s="448" t="n">
        <v>33.0912075363667</v>
      </c>
    </row>
    <row r="168">
      <c r="A168" s="448" t="s">
        <v>84</v>
      </c>
      <c r="B168" s="448" t="s">
        <v>85</v>
      </c>
      <c r="C168" s="448" t="s">
        <v>17</v>
      </c>
      <c r="D168" s="448" t="n">
        <v>77451.9427279155</v>
      </c>
      <c r="E168" s="448" t="n">
        <v>6.50441130743412</v>
      </c>
    </row>
    <row r="169">
      <c r="A169" s="448" t="s">
        <v>86</v>
      </c>
      <c r="B169" s="448" t="s">
        <v>87</v>
      </c>
      <c r="C169" s="448" t="s">
        <v>16</v>
      </c>
      <c r="D169" s="448" t="n">
        <v>132257.747258211</v>
      </c>
      <c r="E169" s="448" t="n">
        <v>29.2475757469929</v>
      </c>
    </row>
    <row r="170">
      <c r="A170" s="448" t="s">
        <v>86</v>
      </c>
      <c r="B170" s="448" t="s">
        <v>87</v>
      </c>
      <c r="C170" s="448" t="s">
        <v>17</v>
      </c>
      <c r="D170" s="448" t="n">
        <v>117006.50179959</v>
      </c>
      <c r="E170" s="448" t="n">
        <v>4.22192882759905</v>
      </c>
    </row>
    <row r="171">
      <c r="A171" s="448" t="s">
        <v>88</v>
      </c>
      <c r="B171" s="448" t="s">
        <v>89</v>
      </c>
      <c r="C171" s="448" t="s">
        <v>16</v>
      </c>
      <c r="D171" s="448" t="n">
        <v>131552.839419139</v>
      </c>
      <c r="E171" s="448" t="n">
        <v>16.9438401612968</v>
      </c>
    </row>
    <row r="172">
      <c r="A172" s="448" t="s">
        <v>88</v>
      </c>
      <c r="B172" s="448" t="s">
        <v>89</v>
      </c>
      <c r="C172" s="448" t="s">
        <v>17</v>
      </c>
      <c r="D172" s="448" t="n">
        <v>116478.943563759</v>
      </c>
      <c r="E172" s="448" t="n">
        <v>4.20684472041509</v>
      </c>
    </row>
    <row r="173">
      <c r="A173" s="448" t="s">
        <v>90</v>
      </c>
      <c r="B173" s="448" t="s">
        <v>91</v>
      </c>
      <c r="C173" s="448" t="s">
        <v>16</v>
      </c>
      <c r="D173" s="448" t="n">
        <v>102645.955302771</v>
      </c>
      <c r="E173" s="448" t="n">
        <v>15.7758268588846</v>
      </c>
    </row>
    <row r="174">
      <c r="A174" s="448" t="s">
        <v>90</v>
      </c>
      <c r="B174" s="448" t="s">
        <v>91</v>
      </c>
      <c r="C174" s="448" t="s">
        <v>17</v>
      </c>
      <c r="D174" s="448" t="n">
        <v>108719.77861111</v>
      </c>
      <c r="E174" s="448" t="n">
        <v>5.35295060616046</v>
      </c>
    </row>
    <row r="175">
      <c r="A175" s="448" t="s">
        <v>92</v>
      </c>
      <c r="B175" s="448" t="s">
        <v>93</v>
      </c>
      <c r="C175" s="448" t="s">
        <v>16</v>
      </c>
      <c r="D175" s="448" t="n">
        <v>143359.308339318</v>
      </c>
      <c r="E175" s="448" t="n">
        <v>10.4261825865863</v>
      </c>
    </row>
    <row r="176">
      <c r="A176" s="448" t="s">
        <v>92</v>
      </c>
      <c r="B176" s="448" t="s">
        <v>93</v>
      </c>
      <c r="C176" s="448" t="s">
        <v>17</v>
      </c>
      <c r="D176" s="448" t="n">
        <v>137455.852595526</v>
      </c>
      <c r="E176" s="448" t="n">
        <v>3.86201034123526</v>
      </c>
    </row>
    <row r="177">
      <c r="A177" s="448" t="s">
        <v>94</v>
      </c>
      <c r="B177" s="448" t="s">
        <v>95</v>
      </c>
      <c r="C177" s="448" t="s">
        <v>16</v>
      </c>
      <c r="D177" s="448" t="n">
        <v>108786.907933567</v>
      </c>
      <c r="E177" s="448" t="n">
        <v>20.7458115933197</v>
      </c>
    </row>
    <row r="178">
      <c r="A178" s="448" t="s">
        <v>94</v>
      </c>
      <c r="B178" s="448" t="s">
        <v>95</v>
      </c>
      <c r="C178" s="448" t="s">
        <v>17</v>
      </c>
      <c r="D178" s="448" t="n">
        <v>144989.852322895</v>
      </c>
      <c r="E178" s="448" t="n">
        <v>8.37592283685216</v>
      </c>
    </row>
    <row r="179">
      <c r="A179" s="448" t="s">
        <v>96</v>
      </c>
      <c r="B179" s="448" t="s">
        <v>97</v>
      </c>
      <c r="C179" s="448" t="s">
        <v>16</v>
      </c>
      <c r="D179" s="448" t="n">
        <v>173664.514860716</v>
      </c>
      <c r="E179" s="448" t="n">
        <v>23.3789284953891</v>
      </c>
    </row>
    <row r="180">
      <c r="A180" s="448" t="s">
        <v>96</v>
      </c>
      <c r="B180" s="448" t="s">
        <v>97</v>
      </c>
      <c r="C180" s="448" t="s">
        <v>17</v>
      </c>
      <c r="D180" s="448" t="n">
        <v>178631.655410326</v>
      </c>
      <c r="E180" s="448" t="n">
        <v>4.31616396661669</v>
      </c>
    </row>
    <row r="181">
      <c r="A181" s="448" t="s">
        <v>98</v>
      </c>
      <c r="B181" s="448" t="s">
        <v>99</v>
      </c>
      <c r="C181" s="448" t="s">
        <v>16</v>
      </c>
      <c r="D181" s="448" t="n">
        <v>125123.113175167</v>
      </c>
      <c r="E181" s="448" t="n">
        <v>21.7688855400945</v>
      </c>
    </row>
    <row r="182">
      <c r="A182" s="448" t="s">
        <v>98</v>
      </c>
      <c r="B182" s="448" t="s">
        <v>99</v>
      </c>
      <c r="C182" s="448" t="s">
        <v>17</v>
      </c>
      <c r="D182" s="448" t="n">
        <v>152210.312303081</v>
      </c>
      <c r="E182" s="448" t="n">
        <v>10.5554750330639</v>
      </c>
    </row>
    <row r="183">
      <c r="A183" s="448" t="s">
        <v>100</v>
      </c>
      <c r="B183" s="448" t="s">
        <v>101</v>
      </c>
      <c r="C183" s="448" t="s">
        <v>16</v>
      </c>
      <c r="D183" s="448" t="n">
        <v>92345.3144776505</v>
      </c>
      <c r="E183" s="448" t="n">
        <v>12.9157095874317</v>
      </c>
    </row>
    <row r="184">
      <c r="A184" s="448" t="s">
        <v>100</v>
      </c>
      <c r="B184" s="448" t="s">
        <v>101</v>
      </c>
      <c r="C184" s="448" t="s">
        <v>17</v>
      </c>
      <c r="D184" s="448" t="n">
        <v>121004.724177292</v>
      </c>
      <c r="E184" s="448" t="n">
        <v>9.69173625590615</v>
      </c>
    </row>
    <row r="185">
      <c r="A185" s="448" t="s">
        <v>102</v>
      </c>
      <c r="B185" s="448" t="s">
        <v>103</v>
      </c>
      <c r="C185" s="448" t="s">
        <v>16</v>
      </c>
      <c r="D185" s="448" t="n">
        <v>99352.7349610484</v>
      </c>
      <c r="E185" s="448" t="n">
        <v>11.8997952186524</v>
      </c>
    </row>
    <row r="186">
      <c r="A186" s="448" t="s">
        <v>102</v>
      </c>
      <c r="B186" s="448" t="s">
        <v>103</v>
      </c>
      <c r="C186" s="448" t="s">
        <v>17</v>
      </c>
      <c r="D186" s="448" t="n">
        <v>108560.418213234</v>
      </c>
      <c r="E186" s="448" t="n">
        <v>7.35960960662861</v>
      </c>
    </row>
    <row r="187">
      <c r="A187" s="448" t="s">
        <v>104</v>
      </c>
      <c r="B187" s="448" t="s">
        <v>105</v>
      </c>
      <c r="C187" s="448" t="s">
        <v>16</v>
      </c>
      <c r="D187" s="448" t="n">
        <v>152090.577917012</v>
      </c>
      <c r="E187" s="448" t="n">
        <v>22.0285428310128</v>
      </c>
    </row>
    <row r="188">
      <c r="A188" s="448" t="s">
        <v>104</v>
      </c>
      <c r="B188" s="448" t="s">
        <v>105</v>
      </c>
      <c r="C188" s="448" t="s">
        <v>17</v>
      </c>
      <c r="D188" s="448" t="n">
        <v>115291.7322758</v>
      </c>
      <c r="E188" s="448" t="n">
        <v>7.24410171598561</v>
      </c>
    </row>
    <row r="189">
      <c r="A189" s="448" t="s">
        <v>106</v>
      </c>
      <c r="B189" s="448" t="s">
        <v>107</v>
      </c>
      <c r="C189" s="448" t="s">
        <v>16</v>
      </c>
      <c r="D189" s="448" t="n">
        <v>71952.9275053029</v>
      </c>
      <c r="E189" s="448" t="n">
        <v>15.3214370981546</v>
      </c>
    </row>
    <row r="190">
      <c r="A190" s="448" t="s">
        <v>106</v>
      </c>
      <c r="B190" s="448" t="s">
        <v>107</v>
      </c>
      <c r="C190" s="448" t="s">
        <v>17</v>
      </c>
      <c r="D190" s="448" t="n">
        <v>76901.2085364138</v>
      </c>
      <c r="E190" s="448" t="n">
        <v>4.56807699623731</v>
      </c>
    </row>
    <row r="191">
      <c r="A191" s="448" t="s">
        <v>108</v>
      </c>
      <c r="B191" s="448" t="s">
        <v>109</v>
      </c>
      <c r="C191" s="448" t="s">
        <v>16</v>
      </c>
      <c r="D191" s="448" t="n">
        <v>72117.6790734529</v>
      </c>
      <c r="E191" s="448" t="n">
        <v>15.1476278271766</v>
      </c>
    </row>
    <row r="192">
      <c r="A192" s="448" t="s">
        <v>108</v>
      </c>
      <c r="B192" s="448" t="s">
        <v>109</v>
      </c>
      <c r="C192" s="448" t="s">
        <v>17</v>
      </c>
      <c r="D192" s="448" t="n">
        <v>82178.0161821503</v>
      </c>
      <c r="E192" s="448" t="n">
        <v>6.07589879170601</v>
      </c>
    </row>
    <row r="193">
      <c r="A193" t="s">
        <v>20</v>
      </c>
    </row>
    <row r="194">
      <c r="A194" t="s">
        <v>21</v>
      </c>
    </row>
    <row r="195">
      <c r="A195" t="s">
        <v>22</v>
      </c>
    </row>
    <row r="196">
      <c r="A196" t="s">
        <v>23</v>
      </c>
    </row>
    <row r="197">
      <c r="A197" t="s">
        <v>24</v>
      </c>
    </row>
    <row r="200">
      <c r="E200" s="7" t="str">
        <f>=HYPERLINK("#'Indice'!A1", "Ir al índice")</f>
      </c>
    </row>
    <row r="201">
      <c r="A201" s="4" t="s">
        <v>1065</v>
      </c>
    </row>
    <row r="202">
      <c r="A202" s="5" t="s">
        <v>9</v>
      </c>
      <c r="B202" s="5" t="s">
        <v>114</v>
      </c>
      <c r="C202" s="5" t="s">
        <v>11</v>
      </c>
      <c r="D202" s="5" t="s">
        <v>572</v>
      </c>
      <c r="E202" s="5" t="s">
        <v>573</v>
      </c>
    </row>
    <row r="203">
      <c r="A203" s="449" t="s">
        <v>88</v>
      </c>
      <c r="B203" s="449" t="s">
        <v>115</v>
      </c>
      <c r="C203" s="449" t="s">
        <v>16</v>
      </c>
      <c r="D203" s="449" t="n">
        <v>231119.96622467</v>
      </c>
      <c r="E203" s="449" t="n">
        <v>45.9026017585743</v>
      </c>
    </row>
    <row r="204">
      <c r="A204" s="449" t="s">
        <v>88</v>
      </c>
      <c r="B204" s="449" t="s">
        <v>115</v>
      </c>
      <c r="C204" s="449" t="s">
        <v>17</v>
      </c>
      <c r="D204" s="449" t="n">
        <v>139142.485572078</v>
      </c>
      <c r="E204" s="449" t="n">
        <v>12.5299763406525</v>
      </c>
    </row>
    <row r="205">
      <c r="A205" s="449" t="s">
        <v>92</v>
      </c>
      <c r="B205" s="449" t="s">
        <v>116</v>
      </c>
      <c r="C205" s="449" t="s">
        <v>16</v>
      </c>
      <c r="D205" s="449" t="n">
        <v>72013.5887741146</v>
      </c>
      <c r="E205" s="449" t="n">
        <v>15.7211225143006</v>
      </c>
    </row>
    <row r="206">
      <c r="A206" s="449" t="s">
        <v>92</v>
      </c>
      <c r="B206" s="449" t="s">
        <v>116</v>
      </c>
      <c r="C206" s="449" t="s">
        <v>17</v>
      </c>
      <c r="D206" s="449" t="n">
        <v>111970.512797023</v>
      </c>
      <c r="E206" s="449" t="n">
        <v>14.1415692935552</v>
      </c>
    </row>
    <row r="207">
      <c r="A207" s="449" t="s">
        <v>94</v>
      </c>
      <c r="B207" s="449" t="s">
        <v>117</v>
      </c>
      <c r="C207" s="449" t="s">
        <v>16</v>
      </c>
      <c r="D207" s="449" t="n">
        <v>143655.021319584</v>
      </c>
      <c r="E207" s="449" t="n">
        <v>18.9318551117262</v>
      </c>
    </row>
    <row r="208">
      <c r="A208" s="449" t="s">
        <v>94</v>
      </c>
      <c r="B208" s="449" t="s">
        <v>117</v>
      </c>
      <c r="C208" s="449" t="s">
        <v>17</v>
      </c>
      <c r="D208" s="449" t="n">
        <v>160864.220280699</v>
      </c>
      <c r="E208" s="449" t="n">
        <v>9.75212732887148</v>
      </c>
    </row>
    <row r="209">
      <c r="A209" s="449" t="s">
        <v>96</v>
      </c>
      <c r="B209" s="449" t="s">
        <v>118</v>
      </c>
      <c r="C209" s="449" t="s">
        <v>16</v>
      </c>
      <c r="D209" s="449" t="n">
        <v>372813.187206523</v>
      </c>
      <c r="E209" s="449" t="n">
        <v>59.0076198902893</v>
      </c>
    </row>
    <row r="210">
      <c r="A210" s="449" t="s">
        <v>96</v>
      </c>
      <c r="B210" s="449" t="s">
        <v>118</v>
      </c>
      <c r="C210" s="449" t="s">
        <v>17</v>
      </c>
      <c r="D210" s="449" t="n">
        <v>199091.035087778</v>
      </c>
      <c r="E210" s="449" t="n">
        <v>8.76822898829649</v>
      </c>
    </row>
    <row r="211">
      <c r="A211" s="449" t="s">
        <v>98</v>
      </c>
      <c r="B211" s="449" t="s">
        <v>119</v>
      </c>
      <c r="C211" s="449" t="s">
        <v>16</v>
      </c>
      <c r="D211" s="449" t="n">
        <v>215219.7200564</v>
      </c>
      <c r="E211" s="449" t="n">
        <v>25.7859914561639</v>
      </c>
    </row>
    <row r="212">
      <c r="A212" s="449" t="s">
        <v>98</v>
      </c>
      <c r="B212" s="449" t="s">
        <v>119</v>
      </c>
      <c r="C212" s="449" t="s">
        <v>17</v>
      </c>
      <c r="D212" s="449" t="n">
        <v>216053.943434507</v>
      </c>
      <c r="E212" s="449" t="n">
        <v>8.76751095961104</v>
      </c>
    </row>
    <row r="213">
      <c r="A213" s="449" t="s">
        <v>106</v>
      </c>
      <c r="B213" s="449" t="s">
        <v>120</v>
      </c>
      <c r="C213" s="449" t="s">
        <v>16</v>
      </c>
      <c r="D213" s="449" t="n">
        <v>140972.413133353</v>
      </c>
      <c r="E213" s="449" t="n">
        <v>14.858368898348</v>
      </c>
    </row>
    <row r="214">
      <c r="A214" s="449" t="s">
        <v>106</v>
      </c>
      <c r="B214" s="449" t="s">
        <v>120</v>
      </c>
      <c r="C214" s="449" t="s">
        <v>17</v>
      </c>
      <c r="D214" s="449" t="n">
        <v>146087.042397045</v>
      </c>
      <c r="E214" s="449" t="n">
        <v>7.40831460893505</v>
      </c>
    </row>
    <row r="215">
      <c r="A215" s="449" t="s">
        <v>108</v>
      </c>
      <c r="B215" s="449" t="s">
        <v>121</v>
      </c>
      <c r="C215" s="449" t="s">
        <v>16</v>
      </c>
      <c r="D215" s="449" t="n">
        <v>192516.39902291</v>
      </c>
      <c r="E215" s="449" t="n">
        <v>32.3667219531799</v>
      </c>
    </row>
    <row r="216">
      <c r="A216" s="449" t="s">
        <v>108</v>
      </c>
      <c r="B216" s="449" t="s">
        <v>121</v>
      </c>
      <c r="C216" s="449" t="s">
        <v>17</v>
      </c>
      <c r="D216" s="449" t="n">
        <v>173177.062091281</v>
      </c>
      <c r="E216" s="449" t="n">
        <v>18.0276777450767</v>
      </c>
    </row>
    <row r="217">
      <c r="A217" s="449" t="s">
        <v>110</v>
      </c>
      <c r="B217" s="449" t="s">
        <v>122</v>
      </c>
      <c r="C217" s="449" t="s">
        <v>16</v>
      </c>
      <c r="D217" s="449" t="n">
        <v>232236.064766767</v>
      </c>
      <c r="E217" s="449" t="n">
        <v>18.0422301885986</v>
      </c>
    </row>
    <row r="218">
      <c r="A218" s="449" t="s">
        <v>110</v>
      </c>
      <c r="B218" s="449" t="s">
        <v>122</v>
      </c>
      <c r="C218" s="449" t="s">
        <v>17</v>
      </c>
      <c r="D218" s="449" t="n">
        <v>186115.481626823</v>
      </c>
      <c r="E218" s="449" t="n">
        <v>8.01264498998607</v>
      </c>
    </row>
    <row r="219">
      <c r="A219" s="449" t="s">
        <v>123</v>
      </c>
      <c r="B219" s="449" t="s">
        <v>124</v>
      </c>
      <c r="C219" s="449" t="s">
        <v>16</v>
      </c>
      <c r="D219" s="449" t="n">
        <v>243432.035381353</v>
      </c>
      <c r="E219" s="449" t="n">
        <v>48.9571914470243</v>
      </c>
    </row>
    <row r="220">
      <c r="A220" s="449" t="s">
        <v>123</v>
      </c>
      <c r="B220" s="449" t="s">
        <v>124</v>
      </c>
      <c r="C220" s="449" t="s">
        <v>17</v>
      </c>
      <c r="D220" s="449" t="n">
        <v>159765.422968768</v>
      </c>
      <c r="E220" s="449" t="n">
        <v>9.53184630407227</v>
      </c>
    </row>
    <row r="221">
      <c r="A221" s="449" t="s">
        <v>125</v>
      </c>
      <c r="B221" s="449" t="s">
        <v>126</v>
      </c>
      <c r="C221" s="449" t="s">
        <v>16</v>
      </c>
      <c r="D221" s="449" t="n">
        <v>170261.136503944</v>
      </c>
      <c r="E221" s="449" t="n">
        <v>13.0968018290273</v>
      </c>
    </row>
    <row r="222">
      <c r="A222" s="449" t="s">
        <v>125</v>
      </c>
      <c r="B222" s="449" t="s">
        <v>126</v>
      </c>
      <c r="C222" s="449" t="s">
        <v>17</v>
      </c>
      <c r="D222" s="449" t="n">
        <v>169503.964505237</v>
      </c>
      <c r="E222" s="449" t="n">
        <v>7.18199796214393</v>
      </c>
    </row>
    <row r="223">
      <c r="A223" s="449" t="s">
        <v>127</v>
      </c>
      <c r="B223" s="449" t="s">
        <v>128</v>
      </c>
      <c r="C223" s="449" t="s">
        <v>16</v>
      </c>
      <c r="D223" s="449" t="n">
        <v>137571.36248818</v>
      </c>
      <c r="E223" s="449" t="n">
        <v>24.9813293999895</v>
      </c>
    </row>
    <row r="224">
      <c r="A224" s="449" t="s">
        <v>127</v>
      </c>
      <c r="B224" s="449" t="s">
        <v>128</v>
      </c>
      <c r="C224" s="449" t="s">
        <v>17</v>
      </c>
      <c r="D224" s="449" t="n">
        <v>155050.409181833</v>
      </c>
      <c r="E224" s="449" t="n">
        <v>5.49474027285035</v>
      </c>
    </row>
    <row r="225">
      <c r="A225" s="449" t="s">
        <v>129</v>
      </c>
      <c r="B225" s="449" t="s">
        <v>130</v>
      </c>
      <c r="C225" s="449" t="s">
        <v>16</v>
      </c>
      <c r="D225" s="449" t="n">
        <v>265506.645691594</v>
      </c>
      <c r="E225" s="449" t="n">
        <v>32.9080983913042</v>
      </c>
    </row>
    <row r="226">
      <c r="A226" s="449" t="s">
        <v>129</v>
      </c>
      <c r="B226" s="449" t="s">
        <v>130</v>
      </c>
      <c r="C226" s="449" t="s">
        <v>17</v>
      </c>
      <c r="D226" s="449" t="n">
        <v>159765.276180319</v>
      </c>
      <c r="E226" s="449" t="n">
        <v>6.44687090060381</v>
      </c>
    </row>
    <row r="227">
      <c r="A227" s="449" t="s">
        <v>131</v>
      </c>
      <c r="B227" s="449" t="s">
        <v>132</v>
      </c>
      <c r="C227" s="449" t="s">
        <v>16</v>
      </c>
      <c r="D227" s="449" t="n">
        <v>74743.7780723551</v>
      </c>
      <c r="E227" s="449" t="n">
        <v>18.1208474812238</v>
      </c>
    </row>
    <row r="228">
      <c r="A228" s="449" t="s">
        <v>131</v>
      </c>
      <c r="B228" s="449" t="s">
        <v>132</v>
      </c>
      <c r="C228" s="449" t="s">
        <v>17</v>
      </c>
      <c r="D228" s="449" t="n">
        <v>99953.6667027117</v>
      </c>
      <c r="E228" s="449" t="n">
        <v>8.03943375843211</v>
      </c>
    </row>
    <row r="229">
      <c r="A229" s="449" t="s">
        <v>133</v>
      </c>
      <c r="B229" s="449" t="s">
        <v>134</v>
      </c>
      <c r="C229" s="449" t="s">
        <v>16</v>
      </c>
      <c r="D229" s="449" t="n">
        <v>98940.6910648333</v>
      </c>
      <c r="E229" s="449" t="n">
        <v>30.5274262029144</v>
      </c>
    </row>
    <row r="230">
      <c r="A230" s="449" t="s">
        <v>133</v>
      </c>
      <c r="B230" s="449" t="s">
        <v>134</v>
      </c>
      <c r="C230" s="449" t="s">
        <v>17</v>
      </c>
      <c r="D230" s="449" t="n">
        <v>116880.013321366</v>
      </c>
      <c r="E230" s="449" t="n">
        <v>9.61105791986452</v>
      </c>
    </row>
    <row r="231">
      <c r="A231" s="449" t="s">
        <v>135</v>
      </c>
      <c r="B231" s="449" t="s">
        <v>136</v>
      </c>
      <c r="C231" s="449" t="s">
        <v>16</v>
      </c>
      <c r="D231" s="449" t="n">
        <v>30419.6605078819</v>
      </c>
      <c r="E231" s="449" t="n">
        <v>25.3552220032825</v>
      </c>
    </row>
    <row r="232">
      <c r="A232" s="449" t="s">
        <v>135</v>
      </c>
      <c r="B232" s="449" t="s">
        <v>136</v>
      </c>
      <c r="C232" s="449" t="s">
        <v>17</v>
      </c>
      <c r="D232" s="449" t="n">
        <v>87080.1815652559</v>
      </c>
      <c r="E232" s="449" t="n">
        <v>11.5848376487985</v>
      </c>
    </row>
    <row r="233">
      <c r="A233" s="449" t="s">
        <v>137</v>
      </c>
      <c r="B233" s="449" t="s">
        <v>138</v>
      </c>
      <c r="C233" s="449" t="s">
        <v>16</v>
      </c>
      <c r="D233" s="449" t="n">
        <v>107250.458981469</v>
      </c>
      <c r="E233" s="449" t="n">
        <v>45.3970292241386</v>
      </c>
    </row>
    <row r="234">
      <c r="A234" s="449" t="s">
        <v>137</v>
      </c>
      <c r="B234" s="449" t="s">
        <v>138</v>
      </c>
      <c r="C234" s="449" t="s">
        <v>17</v>
      </c>
      <c r="D234" s="449" t="n">
        <v>103293.372070336</v>
      </c>
      <c r="E234" s="449" t="n">
        <v>10.4393931870189</v>
      </c>
    </row>
    <row r="235">
      <c r="A235" s="449" t="s">
        <v>139</v>
      </c>
      <c r="B235" s="449" t="s">
        <v>140</v>
      </c>
      <c r="C235" s="449" t="s">
        <v>16</v>
      </c>
      <c r="D235" s="449" t="n">
        <v>105313.772611551</v>
      </c>
      <c r="E235" s="449" t="n">
        <v>31.3113492524873</v>
      </c>
    </row>
    <row r="236">
      <c r="A236" s="449" t="s">
        <v>139</v>
      </c>
      <c r="B236" s="449" t="s">
        <v>140</v>
      </c>
      <c r="C236" s="449" t="s">
        <v>17</v>
      </c>
      <c r="D236" s="449" t="n">
        <v>92227.1538492508</v>
      </c>
      <c r="E236" s="449" t="n">
        <v>9.16617988698407</v>
      </c>
    </row>
    <row r="237">
      <c r="A237" s="449" t="s">
        <v>141</v>
      </c>
      <c r="B237" s="449" t="s">
        <v>142</v>
      </c>
      <c r="C237" s="449" t="s">
        <v>16</v>
      </c>
      <c r="D237" s="449" t="n">
        <v>66498.7690126139</v>
      </c>
      <c r="E237" s="449" t="n">
        <v>11.4926922435523</v>
      </c>
    </row>
    <row r="238">
      <c r="A238" s="449" t="s">
        <v>141</v>
      </c>
      <c r="B238" s="449" t="s">
        <v>142</v>
      </c>
      <c r="C238" s="449" t="s">
        <v>17</v>
      </c>
      <c r="D238" s="449" t="n">
        <v>60631.6529715678</v>
      </c>
      <c r="E238" s="449" t="n">
        <v>7.70324856020234</v>
      </c>
    </row>
    <row r="239">
      <c r="A239" s="449" t="s">
        <v>143</v>
      </c>
      <c r="B239" s="449" t="s">
        <v>144</v>
      </c>
      <c r="C239" s="449" t="s">
        <v>16</v>
      </c>
      <c r="D239" s="449" t="n">
        <v>78406.8081828443</v>
      </c>
      <c r="E239" s="449" t="n">
        <v>18.2142953894503</v>
      </c>
    </row>
    <row r="240">
      <c r="A240" s="449" t="s">
        <v>143</v>
      </c>
      <c r="B240" s="449" t="s">
        <v>144</v>
      </c>
      <c r="C240" s="449" t="s">
        <v>17</v>
      </c>
      <c r="D240" s="449" t="n">
        <v>88302.5088671121</v>
      </c>
      <c r="E240" s="449" t="n">
        <v>6.79005785604508</v>
      </c>
    </row>
    <row r="241">
      <c r="A241" s="449" t="s">
        <v>145</v>
      </c>
      <c r="B241" s="449" t="s">
        <v>146</v>
      </c>
      <c r="C241" s="449" t="s">
        <v>17</v>
      </c>
      <c r="D241" s="449" t="n">
        <v>80161.9104563214</v>
      </c>
      <c r="E241" s="449" t="n">
        <v>9.7366725590945</v>
      </c>
    </row>
    <row r="242">
      <c r="A242" s="449" t="s">
        <v>147</v>
      </c>
      <c r="B242" s="449" t="s">
        <v>148</v>
      </c>
      <c r="C242" s="449" t="s">
        <v>16</v>
      </c>
      <c r="D242" s="449" t="n">
        <v>93539.0519258259</v>
      </c>
      <c r="E242" s="449" t="n">
        <v>20.5092757034585</v>
      </c>
    </row>
    <row r="243">
      <c r="A243" s="449" t="s">
        <v>147</v>
      </c>
      <c r="B243" s="449" t="s">
        <v>148</v>
      </c>
      <c r="C243" s="449" t="s">
        <v>17</v>
      </c>
      <c r="D243" s="449" t="n">
        <v>156690.417759612</v>
      </c>
      <c r="E243" s="449" t="n">
        <v>22.0991985504588</v>
      </c>
    </row>
    <row r="244">
      <c r="A244" s="449" t="s">
        <v>149</v>
      </c>
      <c r="B244" s="449" t="s">
        <v>150</v>
      </c>
      <c r="C244" s="449" t="s">
        <v>16</v>
      </c>
      <c r="D244" s="449" t="n">
        <v>83884.5119548873</v>
      </c>
      <c r="E244" s="449" t="n">
        <v>9.10301210718778</v>
      </c>
    </row>
    <row r="245">
      <c r="A245" s="449" t="s">
        <v>149</v>
      </c>
      <c r="B245" s="449" t="s">
        <v>150</v>
      </c>
      <c r="C245" s="449" t="s">
        <v>17</v>
      </c>
      <c r="D245" s="449" t="n">
        <v>110207.954490817</v>
      </c>
      <c r="E245" s="449" t="n">
        <v>11.1186989916832</v>
      </c>
    </row>
    <row r="246">
      <c r="A246" s="449" t="s">
        <v>151</v>
      </c>
      <c r="B246" s="449" t="s">
        <v>152</v>
      </c>
      <c r="C246" s="449" t="s">
        <v>16</v>
      </c>
      <c r="D246" s="449" t="n">
        <v>191934.938958826</v>
      </c>
      <c r="E246" s="449" t="n">
        <v>26.9673461840961</v>
      </c>
    </row>
    <row r="247">
      <c r="A247" s="449" t="s">
        <v>151</v>
      </c>
      <c r="B247" s="449" t="s">
        <v>152</v>
      </c>
      <c r="C247" s="449" t="s">
        <v>17</v>
      </c>
      <c r="D247" s="449" t="n">
        <v>187312.274584399</v>
      </c>
      <c r="E247" s="449" t="n">
        <v>12.1224609362867</v>
      </c>
    </row>
    <row r="248">
      <c r="A248" s="449" t="s">
        <v>153</v>
      </c>
      <c r="B248" s="449" t="s">
        <v>154</v>
      </c>
      <c r="C248" s="449" t="s">
        <v>16</v>
      </c>
      <c r="D248" s="449" t="n">
        <v>92105.5121480008</v>
      </c>
      <c r="E248" s="449" t="n">
        <v>14.9762893740298</v>
      </c>
    </row>
    <row r="249">
      <c r="A249" s="449" t="s">
        <v>153</v>
      </c>
      <c r="B249" s="449" t="s">
        <v>154</v>
      </c>
      <c r="C249" s="449" t="s">
        <v>17</v>
      </c>
      <c r="D249" s="449" t="n">
        <v>106203.12959588</v>
      </c>
      <c r="E249" s="449" t="n">
        <v>7.76892707034532</v>
      </c>
    </row>
    <row r="250">
      <c r="A250" s="449" t="s">
        <v>155</v>
      </c>
      <c r="B250" s="449" t="s">
        <v>156</v>
      </c>
      <c r="C250" s="449" t="s">
        <v>16</v>
      </c>
      <c r="D250" s="449" t="n">
        <v>70054.1413488831</v>
      </c>
      <c r="E250" s="449" t="n">
        <v>16.649372228355</v>
      </c>
    </row>
    <row r="251">
      <c r="A251" s="449" t="s">
        <v>155</v>
      </c>
      <c r="B251" s="449" t="s">
        <v>156</v>
      </c>
      <c r="C251" s="449" t="s">
        <v>17</v>
      </c>
      <c r="D251" s="449" t="n">
        <v>84303.2037583526</v>
      </c>
      <c r="E251" s="449" t="n">
        <v>9.20336323399613</v>
      </c>
    </row>
    <row r="252">
      <c r="A252" s="449" t="s">
        <v>157</v>
      </c>
      <c r="B252" s="449" t="s">
        <v>158</v>
      </c>
      <c r="C252" s="449" t="s">
        <v>16</v>
      </c>
      <c r="D252" s="449" t="n">
        <v>107746.453756186</v>
      </c>
      <c r="E252" s="449" t="n">
        <v>18.1657683547017</v>
      </c>
    </row>
    <row r="253">
      <c r="A253" s="449" t="s">
        <v>157</v>
      </c>
      <c r="B253" s="449" t="s">
        <v>158</v>
      </c>
      <c r="C253" s="449" t="s">
        <v>17</v>
      </c>
      <c r="D253" s="449" t="n">
        <v>119883.281093057</v>
      </c>
      <c r="E253" s="449" t="n">
        <v>15.6566366559843</v>
      </c>
    </row>
    <row r="254">
      <c r="A254" s="449" t="s">
        <v>159</v>
      </c>
      <c r="B254" s="449" t="s">
        <v>160</v>
      </c>
      <c r="C254" s="449" t="s">
        <v>16</v>
      </c>
      <c r="D254" s="449" t="n">
        <v>70930.0764474795</v>
      </c>
      <c r="E254" s="449" t="n">
        <v>36.5658147790974</v>
      </c>
    </row>
    <row r="255">
      <c r="A255" s="449" t="s">
        <v>159</v>
      </c>
      <c r="B255" s="449" t="s">
        <v>160</v>
      </c>
      <c r="C255" s="449" t="s">
        <v>17</v>
      </c>
      <c r="D255" s="449" t="n">
        <v>124085.723887113</v>
      </c>
      <c r="E255" s="449" t="n">
        <v>17.0574056942934</v>
      </c>
    </row>
    <row r="256">
      <c r="A256" s="449" t="s">
        <v>161</v>
      </c>
      <c r="B256" s="449" t="s">
        <v>162</v>
      </c>
      <c r="C256" s="449" t="s">
        <v>16</v>
      </c>
      <c r="D256" s="449" t="n">
        <v>52315.8355319308</v>
      </c>
      <c r="E256" s="449" t="n">
        <v>40.4990888997499</v>
      </c>
    </row>
    <row r="257">
      <c r="A257" s="449" t="s">
        <v>161</v>
      </c>
      <c r="B257" s="449" t="s">
        <v>162</v>
      </c>
      <c r="C257" s="449" t="s">
        <v>17</v>
      </c>
      <c r="D257" s="449" t="n">
        <v>88547.942562317</v>
      </c>
      <c r="E257" s="449" t="n">
        <v>10.1453197059658</v>
      </c>
    </row>
    <row r="258">
      <c r="A258" s="449" t="s">
        <v>163</v>
      </c>
      <c r="B258" s="449" t="s">
        <v>164</v>
      </c>
      <c r="C258" s="449" t="s">
        <v>16</v>
      </c>
      <c r="D258" s="449" t="n">
        <v>114802.369210487</v>
      </c>
      <c r="E258" s="449" t="n">
        <v>15.3620579477937</v>
      </c>
    </row>
    <row r="259">
      <c r="A259" s="449" t="s">
        <v>163</v>
      </c>
      <c r="B259" s="449" t="s">
        <v>164</v>
      </c>
      <c r="C259" s="449" t="s">
        <v>17</v>
      </c>
      <c r="D259" s="449" t="n">
        <v>91722.4414877115</v>
      </c>
      <c r="E259" s="449" t="n">
        <v>6.4269841648622</v>
      </c>
    </row>
    <row r="260">
      <c r="A260" s="449" t="s">
        <v>167</v>
      </c>
      <c r="B260" s="449" t="s">
        <v>168</v>
      </c>
      <c r="C260" s="449" t="s">
        <v>16</v>
      </c>
      <c r="D260" s="449" t="n">
        <v>62811.9132549097</v>
      </c>
      <c r="E260" s="449" t="n">
        <v>24.8720757777776</v>
      </c>
    </row>
    <row r="261">
      <c r="A261" s="449" t="s">
        <v>167</v>
      </c>
      <c r="B261" s="449" t="s">
        <v>168</v>
      </c>
      <c r="C261" s="449" t="s">
        <v>17</v>
      </c>
      <c r="D261" s="449" t="n">
        <v>75861.4503134616</v>
      </c>
      <c r="E261" s="449" t="n">
        <v>8.63112550652035</v>
      </c>
    </row>
    <row r="262">
      <c r="A262" s="449" t="s">
        <v>169</v>
      </c>
      <c r="B262" s="449" t="s">
        <v>170</v>
      </c>
      <c r="C262" s="449" t="s">
        <v>16</v>
      </c>
      <c r="D262" s="449" t="n">
        <v>170920.299270747</v>
      </c>
      <c r="E262" s="449" t="n">
        <v>47.408383708364</v>
      </c>
    </row>
    <row r="263">
      <c r="A263" s="449" t="s">
        <v>169</v>
      </c>
      <c r="B263" s="449" t="s">
        <v>170</v>
      </c>
      <c r="C263" s="449" t="s">
        <v>17</v>
      </c>
      <c r="D263" s="449" t="n">
        <v>87984.3655673162</v>
      </c>
      <c r="E263" s="449" t="n">
        <v>6.71268032845579</v>
      </c>
    </row>
    <row r="264">
      <c r="A264" s="449" t="s">
        <v>171</v>
      </c>
      <c r="B264" s="449" t="s">
        <v>172</v>
      </c>
      <c r="C264" s="449" t="s">
        <v>16</v>
      </c>
      <c r="D264" s="449" t="n">
        <v>89827.0279448074</v>
      </c>
      <c r="E264" s="449" t="n">
        <v>26.2299055773629</v>
      </c>
    </row>
    <row r="265">
      <c r="A265" s="449" t="s">
        <v>171</v>
      </c>
      <c r="B265" s="449" t="s">
        <v>172</v>
      </c>
      <c r="C265" s="449" t="s">
        <v>17</v>
      </c>
      <c r="D265" s="449" t="n">
        <v>100926.484683342</v>
      </c>
      <c r="E265" s="449" t="n">
        <v>6.58678916558876</v>
      </c>
    </row>
    <row r="266">
      <c r="A266" s="449" t="s">
        <v>173</v>
      </c>
      <c r="B266" s="449" t="s">
        <v>174</v>
      </c>
      <c r="C266" s="449" t="s">
        <v>16</v>
      </c>
      <c r="D266" s="449" t="n">
        <v>61579.9534490246</v>
      </c>
      <c r="E266" s="449" t="n">
        <v>52.3024688435799</v>
      </c>
    </row>
    <row r="267">
      <c r="A267" s="449" t="s">
        <v>173</v>
      </c>
      <c r="B267" s="449" t="s">
        <v>174</v>
      </c>
      <c r="C267" s="449" t="s">
        <v>17</v>
      </c>
      <c r="D267" s="449" t="n">
        <v>84217.3583174634</v>
      </c>
      <c r="E267" s="449" t="n">
        <v>6.63916121244587</v>
      </c>
    </row>
    <row r="268">
      <c r="A268" s="449" t="s">
        <v>175</v>
      </c>
      <c r="B268" s="449" t="s">
        <v>176</v>
      </c>
      <c r="C268" s="449" t="s">
        <v>16</v>
      </c>
      <c r="D268" s="449" t="n">
        <v>60571.1049240013</v>
      </c>
      <c r="E268" s="449" t="n">
        <v>20.4294981131886</v>
      </c>
    </row>
    <row r="269">
      <c r="A269" s="449" t="s">
        <v>175</v>
      </c>
      <c r="B269" s="449" t="s">
        <v>176</v>
      </c>
      <c r="C269" s="449" t="s">
        <v>17</v>
      </c>
      <c r="D269" s="449" t="n">
        <v>74492.6104993046</v>
      </c>
      <c r="E269" s="449" t="n">
        <v>9.92249488688103</v>
      </c>
    </row>
    <row r="270">
      <c r="A270" s="449" t="s">
        <v>177</v>
      </c>
      <c r="B270" s="449" t="s">
        <v>178</v>
      </c>
      <c r="C270" s="449" t="s">
        <v>16</v>
      </c>
      <c r="D270" s="449" t="n">
        <v>58067.1289213928</v>
      </c>
      <c r="E270" s="449" t="n">
        <v>34.4751141300639</v>
      </c>
    </row>
    <row r="271">
      <c r="A271" s="449" t="s">
        <v>177</v>
      </c>
      <c r="B271" s="449" t="s">
        <v>178</v>
      </c>
      <c r="C271" s="449" t="s">
        <v>17</v>
      </c>
      <c r="D271" s="449" t="n">
        <v>79562.9263506244</v>
      </c>
      <c r="E271" s="449" t="n">
        <v>8.14527306334754</v>
      </c>
    </row>
    <row r="272">
      <c r="A272" s="449" t="s">
        <v>179</v>
      </c>
      <c r="B272" s="449" t="s">
        <v>180</v>
      </c>
      <c r="C272" s="449" t="s">
        <v>16</v>
      </c>
      <c r="D272" s="449" t="n">
        <v>49260.3451242077</v>
      </c>
      <c r="E272" s="449" t="n">
        <v>32.8224920280477</v>
      </c>
    </row>
    <row r="273">
      <c r="A273" s="449" t="s">
        <v>179</v>
      </c>
      <c r="B273" s="449" t="s">
        <v>180</v>
      </c>
      <c r="C273" s="449" t="s">
        <v>17</v>
      </c>
      <c r="D273" s="449" t="n">
        <v>53372.7647819322</v>
      </c>
      <c r="E273" s="449" t="n">
        <v>8.41630157654988</v>
      </c>
    </row>
    <row r="274">
      <c r="A274" s="449" t="s">
        <v>181</v>
      </c>
      <c r="B274" s="449" t="s">
        <v>182</v>
      </c>
      <c r="C274" s="449" t="s">
        <v>16</v>
      </c>
      <c r="D274" s="449" t="n">
        <v>80290.5323435648</v>
      </c>
      <c r="E274" s="449" t="n">
        <v>27.2222564042847</v>
      </c>
    </row>
    <row r="275">
      <c r="A275" s="449" t="s">
        <v>181</v>
      </c>
      <c r="B275" s="449" t="s">
        <v>182</v>
      </c>
      <c r="C275" s="449" t="s">
        <v>17</v>
      </c>
      <c r="D275" s="449" t="n">
        <v>67066.5961215186</v>
      </c>
      <c r="E275" s="449" t="n">
        <v>6.01192057449046</v>
      </c>
    </row>
    <row r="276">
      <c r="A276" s="449" t="s">
        <v>183</v>
      </c>
      <c r="B276" s="449" t="s">
        <v>184</v>
      </c>
      <c r="C276" s="449" t="s">
        <v>16</v>
      </c>
      <c r="D276" s="449" t="n">
        <v>98536.5614341079</v>
      </c>
      <c r="E276" s="449" t="n">
        <v>44.4010749425341</v>
      </c>
    </row>
    <row r="277">
      <c r="A277" s="449" t="s">
        <v>183</v>
      </c>
      <c r="B277" s="449" t="s">
        <v>184</v>
      </c>
      <c r="C277" s="449" t="s">
        <v>17</v>
      </c>
      <c r="D277" s="449" t="n">
        <v>71335.9016358612</v>
      </c>
      <c r="E277" s="449" t="n">
        <v>8.98284521621142</v>
      </c>
    </row>
    <row r="278">
      <c r="A278" s="449" t="s">
        <v>185</v>
      </c>
      <c r="B278" s="449" t="s">
        <v>186</v>
      </c>
      <c r="C278" s="449" t="s">
        <v>16</v>
      </c>
      <c r="D278" s="449" t="n">
        <v>30304.2564342655</v>
      </c>
      <c r="E278" s="449" t="n">
        <v>30.144586898337</v>
      </c>
    </row>
    <row r="279">
      <c r="A279" s="449" t="s">
        <v>185</v>
      </c>
      <c r="B279" s="449" t="s">
        <v>186</v>
      </c>
      <c r="C279" s="449" t="s">
        <v>17</v>
      </c>
      <c r="D279" s="449" t="n">
        <v>52373.2678769867</v>
      </c>
      <c r="E279" s="449" t="n">
        <v>8.82708447684866</v>
      </c>
    </row>
    <row r="280">
      <c r="A280" s="449" t="s">
        <v>187</v>
      </c>
      <c r="B280" s="449" t="s">
        <v>188</v>
      </c>
      <c r="C280" s="449" t="s">
        <v>16</v>
      </c>
      <c r="D280" s="449" t="n">
        <v>45443.7637381512</v>
      </c>
      <c r="E280" s="449" t="n">
        <v>22.0604057990149</v>
      </c>
    </row>
    <row r="281">
      <c r="A281" s="449" t="s">
        <v>187</v>
      </c>
      <c r="B281" s="449" t="s">
        <v>188</v>
      </c>
      <c r="C281" s="449" t="s">
        <v>17</v>
      </c>
      <c r="D281" s="449" t="n">
        <v>62727.9478074483</v>
      </c>
      <c r="E281" s="449" t="n">
        <v>22.8649871764587</v>
      </c>
    </row>
    <row r="282">
      <c r="A282" s="449" t="s">
        <v>189</v>
      </c>
      <c r="B282" s="449" t="s">
        <v>190</v>
      </c>
      <c r="C282" s="449" t="s">
        <v>16</v>
      </c>
      <c r="D282" s="449" t="n">
        <v>30423.0565956774</v>
      </c>
      <c r="E282" s="449" t="n">
        <v>64.6164309995064</v>
      </c>
    </row>
    <row r="283">
      <c r="A283" s="449" t="s">
        <v>189</v>
      </c>
      <c r="B283" s="449" t="s">
        <v>190</v>
      </c>
      <c r="C283" s="449" t="s">
        <v>17</v>
      </c>
      <c r="D283" s="449" t="n">
        <v>45218.2331598866</v>
      </c>
      <c r="E283" s="449" t="n">
        <v>8.63698348331815</v>
      </c>
    </row>
    <row r="284">
      <c r="A284" s="449" t="s">
        <v>191</v>
      </c>
      <c r="B284" s="449" t="s">
        <v>192</v>
      </c>
      <c r="C284" s="449" t="s">
        <v>16</v>
      </c>
      <c r="D284" s="449" t="n">
        <v>33623.3308649011</v>
      </c>
      <c r="E284" s="449" t="n">
        <v>44.6705180906669</v>
      </c>
    </row>
    <row r="285">
      <c r="A285" s="449" t="s">
        <v>191</v>
      </c>
      <c r="B285" s="449" t="s">
        <v>192</v>
      </c>
      <c r="C285" s="449" t="s">
        <v>17</v>
      </c>
      <c r="D285" s="449" t="n">
        <v>67576.652098915</v>
      </c>
      <c r="E285" s="449" t="n">
        <v>12.2623509745352</v>
      </c>
    </row>
    <row r="286">
      <c r="A286" s="449" t="s">
        <v>193</v>
      </c>
      <c r="B286" s="449" t="s">
        <v>194</v>
      </c>
      <c r="C286" s="449" t="s">
        <v>16</v>
      </c>
      <c r="D286" s="449" t="n">
        <v>136597.78686989</v>
      </c>
      <c r="E286" s="449" t="n">
        <v>20.8832740258938</v>
      </c>
    </row>
    <row r="287">
      <c r="A287" s="449" t="s">
        <v>193</v>
      </c>
      <c r="B287" s="449" t="s">
        <v>194</v>
      </c>
      <c r="C287" s="449" t="s">
        <v>17</v>
      </c>
      <c r="D287" s="449" t="n">
        <v>110046.635732925</v>
      </c>
      <c r="E287" s="449" t="n">
        <v>10.7336728576437</v>
      </c>
    </row>
    <row r="288">
      <c r="A288" s="449" t="s">
        <v>195</v>
      </c>
      <c r="B288" s="449" t="s">
        <v>196</v>
      </c>
      <c r="C288" s="449" t="s">
        <v>16</v>
      </c>
      <c r="D288" s="449" t="n">
        <v>79986.0752234452</v>
      </c>
      <c r="E288" s="449" t="n">
        <v>55.3888694209841</v>
      </c>
    </row>
    <row r="289">
      <c r="A289" s="449" t="s">
        <v>195</v>
      </c>
      <c r="B289" s="449" t="s">
        <v>196</v>
      </c>
      <c r="C289" s="449" t="s">
        <v>17</v>
      </c>
      <c r="D289" s="449" t="n">
        <v>72572.4675144372</v>
      </c>
      <c r="E289" s="449" t="n">
        <v>10.1299507887364</v>
      </c>
    </row>
    <row r="290">
      <c r="A290" s="449" t="s">
        <v>197</v>
      </c>
      <c r="B290" s="449" t="s">
        <v>198</v>
      </c>
      <c r="C290" s="449" t="s">
        <v>16</v>
      </c>
      <c r="D290" s="449" t="n">
        <v>56754.1975897012</v>
      </c>
      <c r="E290" s="449" t="n">
        <v>21.4961706586084</v>
      </c>
    </row>
    <row r="291">
      <c r="A291" s="449" t="s">
        <v>197</v>
      </c>
      <c r="B291" s="449" t="s">
        <v>198</v>
      </c>
      <c r="C291" s="449" t="s">
        <v>17</v>
      </c>
      <c r="D291" s="449" t="n">
        <v>65803.0973210948</v>
      </c>
      <c r="E291" s="449" t="n">
        <v>15.643883970384</v>
      </c>
    </row>
    <row r="292">
      <c r="A292" s="449" t="s">
        <v>199</v>
      </c>
      <c r="B292" s="449" t="s">
        <v>200</v>
      </c>
      <c r="C292" s="449" t="s">
        <v>16</v>
      </c>
      <c r="D292" s="449" t="n">
        <v>50511.0625733254</v>
      </c>
      <c r="E292" s="449" t="n">
        <v>34.3020134510712</v>
      </c>
    </row>
    <row r="293">
      <c r="A293" s="449" t="s">
        <v>199</v>
      </c>
      <c r="B293" s="449" t="s">
        <v>200</v>
      </c>
      <c r="C293" s="449" t="s">
        <v>17</v>
      </c>
      <c r="D293" s="449" t="n">
        <v>79295.9231344297</v>
      </c>
      <c r="E293" s="449" t="n">
        <v>12.9627928684152</v>
      </c>
    </row>
    <row r="294">
      <c r="A294" s="449" t="s">
        <v>201</v>
      </c>
      <c r="B294" s="449" t="s">
        <v>202</v>
      </c>
      <c r="C294" s="449" t="s">
        <v>16</v>
      </c>
      <c r="D294" s="449" t="n">
        <v>62527.1027602574</v>
      </c>
      <c r="E294" s="449" t="n">
        <v>18.2740314187767</v>
      </c>
    </row>
    <row r="295">
      <c r="A295" s="449" t="s">
        <v>201</v>
      </c>
      <c r="B295" s="449" t="s">
        <v>202</v>
      </c>
      <c r="C295" s="449" t="s">
        <v>17</v>
      </c>
      <c r="D295" s="449" t="n">
        <v>55366.7584253051</v>
      </c>
      <c r="E295" s="449" t="n">
        <v>8.53542747528948</v>
      </c>
    </row>
    <row r="296">
      <c r="A296" s="449" t="s">
        <v>203</v>
      </c>
      <c r="B296" s="449" t="s">
        <v>204</v>
      </c>
      <c r="C296" s="449" t="s">
        <v>16</v>
      </c>
      <c r="D296" s="449" t="n">
        <v>77013.6879825646</v>
      </c>
      <c r="E296" s="449" t="n">
        <v>41.9719893322142</v>
      </c>
    </row>
    <row r="297">
      <c r="A297" s="449" t="s">
        <v>203</v>
      </c>
      <c r="B297" s="449" t="s">
        <v>204</v>
      </c>
      <c r="C297" s="449" t="s">
        <v>17</v>
      </c>
      <c r="D297" s="449" t="n">
        <v>83143.3679472681</v>
      </c>
      <c r="E297" s="449" t="n">
        <v>9.9642603023825</v>
      </c>
    </row>
    <row r="298">
      <c r="A298" s="449" t="s">
        <v>205</v>
      </c>
      <c r="B298" s="449" t="s">
        <v>206</v>
      </c>
      <c r="C298" s="449" t="s">
        <v>16</v>
      </c>
      <c r="D298" s="449" t="n">
        <v>110509.490492267</v>
      </c>
      <c r="E298" s="449" t="n">
        <v>20.3910481999745</v>
      </c>
    </row>
    <row r="299">
      <c r="A299" s="449" t="s">
        <v>205</v>
      </c>
      <c r="B299" s="449" t="s">
        <v>206</v>
      </c>
      <c r="C299" s="449" t="s">
        <v>17</v>
      </c>
      <c r="D299" s="449" t="n">
        <v>104681.755173973</v>
      </c>
      <c r="E299" s="449" t="n">
        <v>6.57459929508892</v>
      </c>
    </row>
    <row r="300">
      <c r="A300" s="449" t="s">
        <v>207</v>
      </c>
      <c r="B300" s="449" t="s">
        <v>208</v>
      </c>
      <c r="C300" s="449" t="s">
        <v>16</v>
      </c>
      <c r="D300" s="449" t="n">
        <v>116590.496515801</v>
      </c>
      <c r="E300" s="449" t="n">
        <v>40.3809550398246</v>
      </c>
    </row>
    <row r="301">
      <c r="A301" s="449" t="s">
        <v>207</v>
      </c>
      <c r="B301" s="449" t="s">
        <v>208</v>
      </c>
      <c r="C301" s="449" t="s">
        <v>17</v>
      </c>
      <c r="D301" s="449" t="n">
        <v>138529.691739038</v>
      </c>
      <c r="E301" s="449" t="n">
        <v>19.1242431948894</v>
      </c>
    </row>
    <row r="302">
      <c r="A302" s="449" t="s">
        <v>209</v>
      </c>
      <c r="B302" s="449" t="s">
        <v>210</v>
      </c>
      <c r="C302" s="449" t="s">
        <v>16</v>
      </c>
      <c r="D302" s="449" t="n">
        <v>104121.457830692</v>
      </c>
      <c r="E302" s="449" t="n">
        <v>39.9092999986631</v>
      </c>
    </row>
    <row r="303">
      <c r="A303" s="449" t="s">
        <v>209</v>
      </c>
      <c r="B303" s="449" t="s">
        <v>210</v>
      </c>
      <c r="C303" s="449" t="s">
        <v>17</v>
      </c>
      <c r="D303" s="449" t="n">
        <v>84066.9764498285</v>
      </c>
      <c r="E303" s="449" t="n">
        <v>7.38361250549934</v>
      </c>
    </row>
    <row r="304">
      <c r="A304" s="449" t="s">
        <v>211</v>
      </c>
      <c r="B304" s="449" t="s">
        <v>212</v>
      </c>
      <c r="C304" s="449" t="s">
        <v>16</v>
      </c>
      <c r="D304" s="449" t="n">
        <v>74425.4149322594</v>
      </c>
      <c r="E304" s="449" t="n">
        <v>25.0929404028149</v>
      </c>
    </row>
    <row r="305">
      <c r="A305" s="449" t="s">
        <v>211</v>
      </c>
      <c r="B305" s="449" t="s">
        <v>212</v>
      </c>
      <c r="C305" s="449" t="s">
        <v>17</v>
      </c>
      <c r="D305" s="449" t="n">
        <v>78769.3877478861</v>
      </c>
      <c r="E305" s="449" t="n">
        <v>8.09796624135815</v>
      </c>
    </row>
    <row r="306">
      <c r="A306" s="449" t="s">
        <v>213</v>
      </c>
      <c r="B306" s="449" t="s">
        <v>214</v>
      </c>
      <c r="C306" s="449" t="s">
        <v>16</v>
      </c>
      <c r="D306" s="449" t="n">
        <v>47120.5966548631</v>
      </c>
      <c r="E306" s="449" t="n">
        <v>21.4660783876813</v>
      </c>
    </row>
    <row r="307">
      <c r="A307" s="449" t="s">
        <v>213</v>
      </c>
      <c r="B307" s="449" t="s">
        <v>214</v>
      </c>
      <c r="C307" s="449" t="s">
        <v>17</v>
      </c>
      <c r="D307" s="449" t="n">
        <v>75697.1014611601</v>
      </c>
      <c r="E307" s="449" t="n">
        <v>10.6747128307197</v>
      </c>
    </row>
    <row r="308">
      <c r="A308" s="449" t="s">
        <v>215</v>
      </c>
      <c r="B308" s="449" t="s">
        <v>216</v>
      </c>
      <c r="C308" s="449" t="s">
        <v>16</v>
      </c>
      <c r="D308" s="449" t="n">
        <v>116562.417017686</v>
      </c>
      <c r="E308" s="449" t="n">
        <v>56.2512394760808</v>
      </c>
    </row>
    <row r="309">
      <c r="A309" s="449" t="s">
        <v>215</v>
      </c>
      <c r="B309" s="449" t="s">
        <v>216</v>
      </c>
      <c r="C309" s="449" t="s">
        <v>17</v>
      </c>
      <c r="D309" s="449" t="n">
        <v>77379.7516451976</v>
      </c>
      <c r="E309" s="449" t="n">
        <v>9.80742696431062</v>
      </c>
    </row>
    <row r="310">
      <c r="A310" s="449" t="s">
        <v>217</v>
      </c>
      <c r="B310" s="449" t="s">
        <v>218</v>
      </c>
      <c r="C310" s="449" t="s">
        <v>16</v>
      </c>
      <c r="D310" s="449" t="n">
        <v>132297.055888847</v>
      </c>
      <c r="E310" s="449" t="n">
        <v>16.6491869551439</v>
      </c>
    </row>
    <row r="311">
      <c r="A311" s="449" t="s">
        <v>217</v>
      </c>
      <c r="B311" s="449" t="s">
        <v>218</v>
      </c>
      <c r="C311" s="449" t="s">
        <v>17</v>
      </c>
      <c r="D311" s="449" t="n">
        <v>150331.597042946</v>
      </c>
      <c r="E311" s="449" t="n">
        <v>7.7785940800703</v>
      </c>
    </row>
    <row r="312">
      <c r="A312" s="449" t="s">
        <v>219</v>
      </c>
      <c r="B312" s="449" t="s">
        <v>220</v>
      </c>
      <c r="C312" s="449" t="s">
        <v>16</v>
      </c>
      <c r="D312" s="449" t="n">
        <v>65099.2450391352</v>
      </c>
      <c r="E312" s="449" t="n">
        <v>24.4744948951134</v>
      </c>
    </row>
    <row r="313">
      <c r="A313" s="449" t="s">
        <v>219</v>
      </c>
      <c r="B313" s="449" t="s">
        <v>220</v>
      </c>
      <c r="C313" s="449" t="s">
        <v>17</v>
      </c>
      <c r="D313" s="449" t="n">
        <v>134150.018076405</v>
      </c>
      <c r="E313" s="449" t="n">
        <v>17.8909391723646</v>
      </c>
    </row>
    <row r="314">
      <c r="A314" s="449" t="s">
        <v>221</v>
      </c>
      <c r="B314" s="449" t="s">
        <v>222</v>
      </c>
      <c r="C314" s="449" t="s">
        <v>16</v>
      </c>
      <c r="D314" s="449" t="n">
        <v>114703.567541404</v>
      </c>
      <c r="E314" s="449" t="n">
        <v>30.9815445757206</v>
      </c>
    </row>
    <row r="315">
      <c r="A315" s="449" t="s">
        <v>221</v>
      </c>
      <c r="B315" s="449" t="s">
        <v>222</v>
      </c>
      <c r="C315" s="449" t="s">
        <v>17</v>
      </c>
      <c r="D315" s="449" t="n">
        <v>89536.6406881526</v>
      </c>
      <c r="E315" s="449" t="n">
        <v>7.78184003808207</v>
      </c>
    </row>
    <row r="316">
      <c r="A316" s="449" t="s">
        <v>223</v>
      </c>
      <c r="B316" s="449" t="s">
        <v>224</v>
      </c>
      <c r="C316" s="449" t="s">
        <v>16</v>
      </c>
      <c r="D316" s="449" t="n">
        <v>77250.6752639804</v>
      </c>
      <c r="E316" s="449" t="n">
        <v>37.9886202986148</v>
      </c>
    </row>
    <row r="317">
      <c r="A317" s="449" t="s">
        <v>223</v>
      </c>
      <c r="B317" s="449" t="s">
        <v>224</v>
      </c>
      <c r="C317" s="449" t="s">
        <v>17</v>
      </c>
      <c r="D317" s="449" t="n">
        <v>86928.0741499756</v>
      </c>
      <c r="E317" s="449" t="n">
        <v>7.57636373728358</v>
      </c>
    </row>
    <row r="318">
      <c r="A318" s="449" t="s">
        <v>225</v>
      </c>
      <c r="B318" s="449" t="s">
        <v>226</v>
      </c>
      <c r="C318" s="449" t="s">
        <v>16</v>
      </c>
      <c r="D318" s="449" t="n">
        <v>35279.6253923117</v>
      </c>
      <c r="E318" s="449" t="n">
        <v>22.8703317409792</v>
      </c>
    </row>
    <row r="319">
      <c r="A319" s="449" t="s">
        <v>225</v>
      </c>
      <c r="B319" s="449" t="s">
        <v>226</v>
      </c>
      <c r="C319" s="449" t="s">
        <v>17</v>
      </c>
      <c r="D319" s="449" t="n">
        <v>78910.9879551175</v>
      </c>
      <c r="E319" s="449" t="n">
        <v>10.2789436333778</v>
      </c>
    </row>
    <row r="320">
      <c r="A320" s="449" t="s">
        <v>227</v>
      </c>
      <c r="B320" s="449" t="s">
        <v>228</v>
      </c>
      <c r="C320" s="449" t="s">
        <v>16</v>
      </c>
      <c r="D320" s="449" t="n">
        <v>57324.3247660179</v>
      </c>
      <c r="E320" s="449" t="n">
        <v>41.7620168773193</v>
      </c>
    </row>
    <row r="321">
      <c r="A321" s="449" t="s">
        <v>227</v>
      </c>
      <c r="B321" s="449" t="s">
        <v>228</v>
      </c>
      <c r="C321" s="449" t="s">
        <v>17</v>
      </c>
      <c r="D321" s="449" t="n">
        <v>112404.697077095</v>
      </c>
      <c r="E321" s="449" t="n">
        <v>9.23543589678077</v>
      </c>
    </row>
    <row r="322">
      <c r="A322" s="449" t="s">
        <v>229</v>
      </c>
      <c r="B322" s="449" t="s">
        <v>230</v>
      </c>
      <c r="C322" s="449" t="s">
        <v>16</v>
      </c>
      <c r="D322" s="449" t="n">
        <v>51952.8047048217</v>
      </c>
      <c r="E322" s="449" t="n">
        <v>24.1508961241819</v>
      </c>
    </row>
    <row r="323">
      <c r="A323" s="449" t="s">
        <v>229</v>
      </c>
      <c r="B323" s="449" t="s">
        <v>230</v>
      </c>
      <c r="C323" s="449" t="s">
        <v>17</v>
      </c>
      <c r="D323" s="449" t="n">
        <v>74107.1040847615</v>
      </c>
      <c r="E323" s="449" t="n">
        <v>9.65192505032297</v>
      </c>
    </row>
    <row r="324">
      <c r="A324" s="449" t="s">
        <v>231</v>
      </c>
      <c r="B324" s="449" t="s">
        <v>232</v>
      </c>
      <c r="C324" s="449" t="s">
        <v>16</v>
      </c>
      <c r="D324" s="449" t="n">
        <v>76382.908188151</v>
      </c>
      <c r="E324" s="449" t="n">
        <v>14.1011404619041</v>
      </c>
    </row>
    <row r="325">
      <c r="A325" s="449" t="s">
        <v>231</v>
      </c>
      <c r="B325" s="449" t="s">
        <v>232</v>
      </c>
      <c r="C325" s="449" t="s">
        <v>17</v>
      </c>
      <c r="D325" s="449" t="n">
        <v>75670.1980226614</v>
      </c>
      <c r="E325" s="449" t="n">
        <v>15.16118171028</v>
      </c>
    </row>
    <row r="326">
      <c r="A326" s="449" t="s">
        <v>233</v>
      </c>
      <c r="B326" s="449" t="s">
        <v>234</v>
      </c>
      <c r="C326" s="449" t="s">
        <v>16</v>
      </c>
      <c r="D326" s="449" t="n">
        <v>44929.8942487801</v>
      </c>
      <c r="E326" s="449" t="n">
        <v>40.445962883756</v>
      </c>
    </row>
    <row r="327">
      <c r="A327" s="449" t="s">
        <v>233</v>
      </c>
      <c r="B327" s="449" t="s">
        <v>234</v>
      </c>
      <c r="C327" s="449" t="s">
        <v>17</v>
      </c>
      <c r="D327" s="449" t="n">
        <v>97095.5758417724</v>
      </c>
      <c r="E327" s="449" t="n">
        <v>20.7552716878228</v>
      </c>
    </row>
    <row r="328">
      <c r="A328" s="449" t="s">
        <v>235</v>
      </c>
      <c r="B328" s="449" t="s">
        <v>236</v>
      </c>
      <c r="C328" s="449" t="s">
        <v>16</v>
      </c>
      <c r="D328" s="449" t="n">
        <v>147547.013291876</v>
      </c>
      <c r="E328" s="449" t="n">
        <v>61.6843395695265</v>
      </c>
    </row>
    <row r="329">
      <c r="A329" s="449" t="s">
        <v>235</v>
      </c>
      <c r="B329" s="449" t="s">
        <v>236</v>
      </c>
      <c r="C329" s="449" t="s">
        <v>17</v>
      </c>
      <c r="D329" s="449" t="n">
        <v>68365.1735722059</v>
      </c>
      <c r="E329" s="449" t="n">
        <v>7.45979025450661</v>
      </c>
    </row>
    <row r="330">
      <c r="A330" s="449" t="s">
        <v>237</v>
      </c>
      <c r="B330" s="449" t="s">
        <v>238</v>
      </c>
      <c r="C330" s="449" t="s">
        <v>16</v>
      </c>
      <c r="D330" s="449" t="n">
        <v>84702.6048439657</v>
      </c>
      <c r="E330" s="449" t="n">
        <v>23.8350954727829</v>
      </c>
    </row>
    <row r="331">
      <c r="A331" s="449" t="s">
        <v>237</v>
      </c>
      <c r="B331" s="449" t="s">
        <v>238</v>
      </c>
      <c r="C331" s="449" t="s">
        <v>17</v>
      </c>
      <c r="D331" s="449" t="n">
        <v>71813.5349222324</v>
      </c>
      <c r="E331" s="449" t="n">
        <v>8.51122921990943</v>
      </c>
    </row>
    <row r="332">
      <c r="A332" s="449" t="s">
        <v>239</v>
      </c>
      <c r="B332" s="449" t="s">
        <v>240</v>
      </c>
      <c r="C332" s="449" t="s">
        <v>16</v>
      </c>
      <c r="D332" s="449" t="n">
        <v>62101.9750507608</v>
      </c>
      <c r="E332" s="449" t="n">
        <v>16.6618047151963</v>
      </c>
    </row>
    <row r="333">
      <c r="A333" s="449" t="s">
        <v>239</v>
      </c>
      <c r="B333" s="449" t="s">
        <v>240</v>
      </c>
      <c r="C333" s="449" t="s">
        <v>17</v>
      </c>
      <c r="D333" s="449" t="n">
        <v>157051.446873715</v>
      </c>
      <c r="E333" s="449" t="n">
        <v>21.6247588189293</v>
      </c>
    </row>
    <row r="334">
      <c r="A334" s="449" t="s">
        <v>241</v>
      </c>
      <c r="B334" s="449" t="s">
        <v>242</v>
      </c>
      <c r="C334" s="449" t="s">
        <v>16</v>
      </c>
      <c r="D334" s="449" t="n">
        <v>152090.577917012</v>
      </c>
      <c r="E334" s="449" t="n">
        <v>22.0285428310128</v>
      </c>
    </row>
    <row r="335">
      <c r="A335" s="449" t="s">
        <v>241</v>
      </c>
      <c r="B335" s="449" t="s">
        <v>242</v>
      </c>
      <c r="C335" s="449" t="s">
        <v>17</v>
      </c>
      <c r="D335" s="449" t="n">
        <v>115291.7322758</v>
      </c>
      <c r="E335" s="449" t="n">
        <v>7.24410171598561</v>
      </c>
    </row>
    <row r="336">
      <c r="A336" s="449" t="s">
        <v>243</v>
      </c>
      <c r="B336" s="449" t="s">
        <v>244</v>
      </c>
      <c r="C336" s="449" t="s">
        <v>16</v>
      </c>
      <c r="D336" s="449" t="n">
        <v>50952.5477975172</v>
      </c>
      <c r="E336" s="449" t="n">
        <v>45.9452303008366</v>
      </c>
    </row>
    <row r="337">
      <c r="A337" s="449" t="s">
        <v>243</v>
      </c>
      <c r="B337" s="449" t="s">
        <v>244</v>
      </c>
      <c r="C337" s="449" t="s">
        <v>17</v>
      </c>
      <c r="D337" s="449" t="n">
        <v>91332.3664663314</v>
      </c>
      <c r="E337" s="449" t="n">
        <v>12.1094829472464</v>
      </c>
    </row>
    <row r="338">
      <c r="A338" s="449" t="s">
        <v>245</v>
      </c>
      <c r="B338" s="449" t="s">
        <v>246</v>
      </c>
      <c r="C338" s="449" t="s">
        <v>17</v>
      </c>
      <c r="D338" s="449" t="n">
        <v>56274.7839238993</v>
      </c>
      <c r="E338" s="449" t="n">
        <v>10.2319277160328</v>
      </c>
    </row>
    <row r="339">
      <c r="A339" s="449" t="s">
        <v>247</v>
      </c>
      <c r="B339" s="449" t="s">
        <v>248</v>
      </c>
      <c r="C339" s="449" t="s">
        <v>16</v>
      </c>
      <c r="D339" s="449" t="n">
        <v>85198.3566410364</v>
      </c>
      <c r="E339" s="449" t="n">
        <v>15.9719681076839</v>
      </c>
    </row>
    <row r="340">
      <c r="A340" s="449" t="s">
        <v>247</v>
      </c>
      <c r="B340" s="449" t="s">
        <v>248</v>
      </c>
      <c r="C340" s="449" t="s">
        <v>17</v>
      </c>
      <c r="D340" s="449" t="n">
        <v>104269.773846065</v>
      </c>
      <c r="E340" s="449" t="n">
        <v>7.85165314212226</v>
      </c>
    </row>
    <row r="341">
      <c r="A341" s="449" t="s">
        <v>249</v>
      </c>
      <c r="B341" s="449" t="s">
        <v>250</v>
      </c>
      <c r="C341" s="449" t="s">
        <v>16</v>
      </c>
      <c r="D341" s="449" t="n">
        <v>216532.72453821</v>
      </c>
      <c r="E341" s="449" t="n">
        <v>43.4582834151055</v>
      </c>
    </row>
    <row r="342">
      <c r="A342" s="449" t="s">
        <v>249</v>
      </c>
      <c r="B342" s="449" t="s">
        <v>250</v>
      </c>
      <c r="C342" s="449" t="s">
        <v>17</v>
      </c>
      <c r="D342" s="449" t="n">
        <v>123027.274088243</v>
      </c>
      <c r="E342" s="449" t="n">
        <v>5.99083841643083</v>
      </c>
    </row>
    <row r="343">
      <c r="A343" s="449" t="s">
        <v>251</v>
      </c>
      <c r="B343" s="449" t="s">
        <v>252</v>
      </c>
      <c r="C343" s="449" t="s">
        <v>16</v>
      </c>
      <c r="D343" s="449" t="n">
        <v>75217.8214914237</v>
      </c>
      <c r="E343" s="449" t="n">
        <v>17.121706038038</v>
      </c>
    </row>
    <row r="344">
      <c r="A344" s="449" t="s">
        <v>251</v>
      </c>
      <c r="B344" s="449" t="s">
        <v>252</v>
      </c>
      <c r="C344" s="449" t="s">
        <v>17</v>
      </c>
      <c r="D344" s="449" t="n">
        <v>157127.497177243</v>
      </c>
      <c r="E344" s="449" t="n">
        <v>10.835247498492</v>
      </c>
    </row>
    <row r="345">
      <c r="A345" s="449" t="s">
        <v>253</v>
      </c>
      <c r="B345" s="449" t="s">
        <v>254</v>
      </c>
      <c r="C345" s="449" t="s">
        <v>16</v>
      </c>
      <c r="D345" s="449" t="n">
        <v>71778.6627604196</v>
      </c>
      <c r="E345" s="449" t="n">
        <v>18.6546302866652</v>
      </c>
    </row>
    <row r="346">
      <c r="A346" s="449" t="s">
        <v>253</v>
      </c>
      <c r="B346" s="449" t="s">
        <v>254</v>
      </c>
      <c r="C346" s="449" t="s">
        <v>17</v>
      </c>
      <c r="D346" s="449" t="n">
        <v>88924.8148395411</v>
      </c>
      <c r="E346" s="449" t="n">
        <v>16.3173750995535</v>
      </c>
    </row>
    <row r="347">
      <c r="A347" s="449" t="s">
        <v>255</v>
      </c>
      <c r="B347" s="449" t="s">
        <v>256</v>
      </c>
      <c r="C347" s="449" t="s">
        <v>16</v>
      </c>
      <c r="D347" s="449" t="n">
        <v>160648.678364146</v>
      </c>
      <c r="E347" s="449" t="n">
        <v>28.4555212910574</v>
      </c>
    </row>
    <row r="348">
      <c r="A348" s="449" t="s">
        <v>255</v>
      </c>
      <c r="B348" s="449" t="s">
        <v>256</v>
      </c>
      <c r="C348" s="449" t="s">
        <v>17</v>
      </c>
      <c r="D348" s="449" t="n">
        <v>158283.9449318</v>
      </c>
      <c r="E348" s="449" t="n">
        <v>5.967422031696</v>
      </c>
    </row>
    <row r="349">
      <c r="A349" s="449" t="s">
        <v>257</v>
      </c>
      <c r="B349" s="449" t="s">
        <v>258</v>
      </c>
      <c r="C349" s="449" t="s">
        <v>16</v>
      </c>
      <c r="D349" s="449" t="n">
        <v>383602.980131998</v>
      </c>
      <c r="E349" s="449" t="n">
        <v>54.7587838854276</v>
      </c>
    </row>
    <row r="350">
      <c r="A350" s="449" t="s">
        <v>257</v>
      </c>
      <c r="B350" s="449" t="s">
        <v>258</v>
      </c>
      <c r="C350" s="449" t="s">
        <v>17</v>
      </c>
      <c r="D350" s="449" t="n">
        <v>233506.032995692</v>
      </c>
      <c r="E350" s="449" t="n">
        <v>6.95439984884351</v>
      </c>
    </row>
    <row r="351">
      <c r="A351" s="449" t="s">
        <v>259</v>
      </c>
      <c r="B351" s="449" t="s">
        <v>260</v>
      </c>
      <c r="C351" s="449" t="s">
        <v>16</v>
      </c>
      <c r="D351" s="449" t="n">
        <v>150214.540233206</v>
      </c>
      <c r="E351" s="449" t="n">
        <v>14.5111943662443</v>
      </c>
    </row>
    <row r="352">
      <c r="A352" s="449" t="s">
        <v>259</v>
      </c>
      <c r="B352" s="449" t="s">
        <v>260</v>
      </c>
      <c r="C352" s="449" t="s">
        <v>17</v>
      </c>
      <c r="D352" s="449" t="n">
        <v>150650.767658889</v>
      </c>
      <c r="E352" s="449" t="n">
        <v>10.4660719900089</v>
      </c>
    </row>
    <row r="353">
      <c r="A353" s="449" t="s">
        <v>261</v>
      </c>
      <c r="B353" s="449" t="s">
        <v>262</v>
      </c>
      <c r="C353" s="449" t="s">
        <v>16</v>
      </c>
      <c r="D353" s="449" t="n">
        <v>190307.738260898</v>
      </c>
      <c r="E353" s="449" t="n">
        <v>37.0913704981125</v>
      </c>
    </row>
    <row r="354">
      <c r="A354" s="449" t="s">
        <v>261</v>
      </c>
      <c r="B354" s="449" t="s">
        <v>262</v>
      </c>
      <c r="C354" s="449" t="s">
        <v>17</v>
      </c>
      <c r="D354" s="449" t="n">
        <v>145856.153564913</v>
      </c>
      <c r="E354" s="449" t="n">
        <v>8.16693267498581</v>
      </c>
    </row>
    <row r="355">
      <c r="A355" s="449" t="s">
        <v>263</v>
      </c>
      <c r="B355" s="449" t="s">
        <v>264</v>
      </c>
      <c r="C355" s="449" t="s">
        <v>16</v>
      </c>
      <c r="D355" s="449" t="n">
        <v>218731.690662126</v>
      </c>
      <c r="E355" s="449" t="n">
        <v>34.0561173387881</v>
      </c>
    </row>
    <row r="356">
      <c r="A356" s="449" t="s">
        <v>263</v>
      </c>
      <c r="B356" s="449" t="s">
        <v>264</v>
      </c>
      <c r="C356" s="449" t="s">
        <v>17</v>
      </c>
      <c r="D356" s="449" t="n">
        <v>191481.091017268</v>
      </c>
      <c r="E356" s="449" t="n">
        <v>11.2522280229968</v>
      </c>
    </row>
    <row r="357">
      <c r="A357" s="449" t="s">
        <v>265</v>
      </c>
      <c r="B357" s="449" t="s">
        <v>266</v>
      </c>
      <c r="C357" s="449" t="s">
        <v>16</v>
      </c>
      <c r="D357" s="449" t="n">
        <v>54060.0763296498</v>
      </c>
      <c r="E357" s="449" t="n">
        <v>13.0571669179589</v>
      </c>
    </row>
    <row r="358">
      <c r="A358" s="449" t="s">
        <v>265</v>
      </c>
      <c r="B358" s="449" t="s">
        <v>266</v>
      </c>
      <c r="C358" s="449" t="s">
        <v>17</v>
      </c>
      <c r="D358" s="449" t="n">
        <v>149378.604176565</v>
      </c>
      <c r="E358" s="449" t="n">
        <v>19.4762126415343</v>
      </c>
    </row>
    <row r="359">
      <c r="A359" s="449" t="s">
        <v>267</v>
      </c>
      <c r="B359" s="449" t="s">
        <v>268</v>
      </c>
      <c r="C359" s="449" t="s">
        <v>16</v>
      </c>
      <c r="D359" s="449" t="n">
        <v>228532.412349589</v>
      </c>
      <c r="E359" s="449" t="n">
        <v>49.0635768589652</v>
      </c>
    </row>
    <row r="360">
      <c r="A360" s="449" t="s">
        <v>267</v>
      </c>
      <c r="B360" s="449" t="s">
        <v>268</v>
      </c>
      <c r="C360" s="449" t="s">
        <v>17</v>
      </c>
      <c r="D360" s="449" t="n">
        <v>153866.313793666</v>
      </c>
      <c r="E360" s="449" t="n">
        <v>8.15985639250555</v>
      </c>
    </row>
    <row r="361">
      <c r="A361" s="449" t="s">
        <v>269</v>
      </c>
      <c r="B361" s="449" t="s">
        <v>270</v>
      </c>
      <c r="C361" s="449" t="s">
        <v>16</v>
      </c>
      <c r="D361" s="449" t="n">
        <v>169504.08464978</v>
      </c>
      <c r="E361" s="449" t="n">
        <v>16.0767437819687</v>
      </c>
    </row>
    <row r="362">
      <c r="A362" s="449" t="s">
        <v>269</v>
      </c>
      <c r="B362" s="449" t="s">
        <v>270</v>
      </c>
      <c r="C362" s="449" t="s">
        <v>17</v>
      </c>
      <c r="D362" s="449" t="n">
        <v>257684.434278432</v>
      </c>
      <c r="E362" s="449" t="n">
        <v>5.79807466935823</v>
      </c>
    </row>
    <row r="363">
      <c r="A363" s="449" t="s">
        <v>271</v>
      </c>
      <c r="B363" s="449" t="s">
        <v>272</v>
      </c>
      <c r="C363" s="449" t="s">
        <v>16</v>
      </c>
      <c r="D363" s="449" t="n">
        <v>62529.1296871738</v>
      </c>
      <c r="E363" s="449" t="n">
        <v>26.0093518035813</v>
      </c>
    </row>
    <row r="364">
      <c r="A364" s="449" t="s">
        <v>271</v>
      </c>
      <c r="B364" s="449" t="s">
        <v>272</v>
      </c>
      <c r="C364" s="449" t="s">
        <v>17</v>
      </c>
      <c r="D364" s="449" t="n">
        <v>184513.55346516</v>
      </c>
      <c r="E364" s="449" t="n">
        <v>8.01438623156644</v>
      </c>
    </row>
    <row r="365">
      <c r="A365" s="449" t="s">
        <v>273</v>
      </c>
      <c r="B365" s="449" t="s">
        <v>274</v>
      </c>
      <c r="C365" s="449" t="s">
        <v>16</v>
      </c>
      <c r="D365" s="449" t="n">
        <v>173061.290433223</v>
      </c>
      <c r="E365" s="449" t="n">
        <v>26.1224492253175</v>
      </c>
    </row>
    <row r="366">
      <c r="A366" s="449" t="s">
        <v>273</v>
      </c>
      <c r="B366" s="449" t="s">
        <v>274</v>
      </c>
      <c r="C366" s="449" t="s">
        <v>17</v>
      </c>
      <c r="D366" s="449" t="n">
        <v>196215.515632767</v>
      </c>
      <c r="E366" s="449" t="n">
        <v>14.4321932366132</v>
      </c>
    </row>
    <row r="367">
      <c r="A367" s="449" t="s">
        <v>275</v>
      </c>
      <c r="B367" s="449" t="s">
        <v>276</v>
      </c>
      <c r="C367" s="449" t="s">
        <v>16</v>
      </c>
      <c r="D367" s="449" t="n">
        <v>99635.9019653945</v>
      </c>
      <c r="E367" s="449" t="n">
        <v>38.5935048405795</v>
      </c>
    </row>
    <row r="368">
      <c r="A368" s="449" t="s">
        <v>275</v>
      </c>
      <c r="B368" s="449" t="s">
        <v>276</v>
      </c>
      <c r="C368" s="449" t="s">
        <v>17</v>
      </c>
      <c r="D368" s="449" t="n">
        <v>161877.589345155</v>
      </c>
      <c r="E368" s="449" t="n">
        <v>13.3556881099527</v>
      </c>
    </row>
    <row r="369">
      <c r="A369" s="449" t="s">
        <v>277</v>
      </c>
      <c r="B369" s="449" t="s">
        <v>278</v>
      </c>
      <c r="C369" s="449" t="s">
        <v>16</v>
      </c>
      <c r="D369" s="449" t="n">
        <v>140505.328870496</v>
      </c>
      <c r="E369" s="449" t="n">
        <v>39.3347616715728</v>
      </c>
    </row>
    <row r="370">
      <c r="A370" s="449" t="s">
        <v>277</v>
      </c>
      <c r="B370" s="449" t="s">
        <v>278</v>
      </c>
      <c r="C370" s="449" t="s">
        <v>17</v>
      </c>
      <c r="D370" s="449" t="n">
        <v>286349.930583629</v>
      </c>
      <c r="E370" s="449" t="n">
        <v>12.3569626741274</v>
      </c>
    </row>
    <row r="371">
      <c r="A371" s="449" t="s">
        <v>279</v>
      </c>
      <c r="B371" s="449" t="s">
        <v>280</v>
      </c>
      <c r="C371" s="449" t="s">
        <v>16</v>
      </c>
      <c r="D371" s="449" t="n">
        <v>28797.3662843686</v>
      </c>
      <c r="E371" s="449" t="n">
        <v>13.524570301623</v>
      </c>
    </row>
    <row r="372">
      <c r="A372" s="449" t="s">
        <v>279</v>
      </c>
      <c r="B372" s="449" t="s">
        <v>280</v>
      </c>
      <c r="C372" s="449" t="s">
        <v>17</v>
      </c>
      <c r="D372" s="449" t="n">
        <v>100485.714613089</v>
      </c>
      <c r="E372" s="449" t="n">
        <v>13.8272508280437</v>
      </c>
    </row>
    <row r="373">
      <c r="A373" s="449" t="s">
        <v>281</v>
      </c>
      <c r="B373" s="449" t="s">
        <v>282</v>
      </c>
      <c r="C373" s="449" t="s">
        <v>16</v>
      </c>
      <c r="D373" s="449" t="n">
        <v>109605.936630432</v>
      </c>
      <c r="E373" s="449" t="n">
        <v>27.5577851349322</v>
      </c>
    </row>
    <row r="374">
      <c r="A374" s="449" t="s">
        <v>281</v>
      </c>
      <c r="B374" s="449" t="s">
        <v>282</v>
      </c>
      <c r="C374" s="449" t="s">
        <v>17</v>
      </c>
      <c r="D374" s="449" t="n">
        <v>119097.677652707</v>
      </c>
      <c r="E374" s="449" t="n">
        <v>8.74539619924426</v>
      </c>
    </row>
    <row r="375">
      <c r="A375" s="449" t="s">
        <v>283</v>
      </c>
      <c r="B375" s="449" t="s">
        <v>284</v>
      </c>
      <c r="C375" s="449" t="s">
        <v>16</v>
      </c>
      <c r="D375" s="449" t="n">
        <v>182910.072579348</v>
      </c>
      <c r="E375" s="449" t="n">
        <v>64.3773442400683</v>
      </c>
    </row>
    <row r="376">
      <c r="A376" s="449" t="s">
        <v>283</v>
      </c>
      <c r="B376" s="449" t="s">
        <v>284</v>
      </c>
      <c r="C376" s="449" t="s">
        <v>17</v>
      </c>
      <c r="D376" s="449" t="n">
        <v>56145.4305370211</v>
      </c>
      <c r="E376" s="449" t="n">
        <v>8.71708744793881</v>
      </c>
    </row>
    <row r="377">
      <c r="A377" s="449" t="s">
        <v>285</v>
      </c>
      <c r="B377" s="449" t="s">
        <v>286</v>
      </c>
      <c r="C377" s="449" t="s">
        <v>16</v>
      </c>
      <c r="D377" s="449" t="n">
        <v>66856.8112893245</v>
      </c>
      <c r="E377" s="449" t="n">
        <v>25.793400291001</v>
      </c>
    </row>
    <row r="378">
      <c r="A378" s="449" t="s">
        <v>285</v>
      </c>
      <c r="B378" s="449" t="s">
        <v>286</v>
      </c>
      <c r="C378" s="449" t="s">
        <v>17</v>
      </c>
      <c r="D378" s="449" t="n">
        <v>54607.7214604561</v>
      </c>
      <c r="E378" s="449" t="n">
        <v>8.61817286795165</v>
      </c>
    </row>
    <row r="379">
      <c r="A379" s="449" t="s">
        <v>287</v>
      </c>
      <c r="B379" s="449" t="s">
        <v>288</v>
      </c>
      <c r="C379" s="449" t="s">
        <v>16</v>
      </c>
      <c r="D379" s="449" t="n">
        <v>136165.24926676</v>
      </c>
      <c r="E379" s="449" t="n">
        <v>32.9877151646607</v>
      </c>
    </row>
    <row r="380">
      <c r="A380" s="449" t="s">
        <v>287</v>
      </c>
      <c r="B380" s="449" t="s">
        <v>288</v>
      </c>
      <c r="C380" s="449" t="s">
        <v>17</v>
      </c>
      <c r="D380" s="449" t="n">
        <v>154153.581581205</v>
      </c>
      <c r="E380" s="449" t="n">
        <v>11.0232799740163</v>
      </c>
    </row>
    <row r="381">
      <c r="A381" s="449" t="s">
        <v>289</v>
      </c>
      <c r="B381" s="449" t="s">
        <v>290</v>
      </c>
      <c r="C381" s="449" t="s">
        <v>16</v>
      </c>
      <c r="D381" s="449" t="n">
        <v>156722.204291978</v>
      </c>
      <c r="E381" s="449" t="n">
        <v>22.1981235159162</v>
      </c>
    </row>
    <row r="382">
      <c r="A382" s="449" t="s">
        <v>289</v>
      </c>
      <c r="B382" s="449" t="s">
        <v>290</v>
      </c>
      <c r="C382" s="449" t="s">
        <v>17</v>
      </c>
      <c r="D382" s="449" t="n">
        <v>192645.762720768</v>
      </c>
      <c r="E382" s="449" t="n">
        <v>10.5579276287305</v>
      </c>
    </row>
    <row r="383">
      <c r="A383" s="449" t="s">
        <v>293</v>
      </c>
      <c r="B383" s="449" t="s">
        <v>294</v>
      </c>
      <c r="C383" s="449" t="s">
        <v>16</v>
      </c>
      <c r="D383" s="449" t="n">
        <v>173436.169381883</v>
      </c>
      <c r="E383" s="449" t="n">
        <v>11.7600315064215</v>
      </c>
    </row>
    <row r="384">
      <c r="A384" s="449" t="s">
        <v>293</v>
      </c>
      <c r="B384" s="449" t="s">
        <v>294</v>
      </c>
      <c r="C384" s="449" t="s">
        <v>17</v>
      </c>
      <c r="D384" s="449" t="n">
        <v>175319.072937323</v>
      </c>
      <c r="E384" s="449" t="n">
        <v>4.75069519994586</v>
      </c>
    </row>
    <row r="385">
      <c r="A385" s="449" t="s">
        <v>295</v>
      </c>
      <c r="B385" s="449" t="s">
        <v>296</v>
      </c>
      <c r="C385" s="449" t="s">
        <v>16</v>
      </c>
      <c r="D385" s="449" t="n">
        <v>117645.978748652</v>
      </c>
      <c r="E385" s="449" t="n">
        <v>19.8920294273225</v>
      </c>
    </row>
    <row r="386">
      <c r="A386" s="449" t="s">
        <v>295</v>
      </c>
      <c r="B386" s="449" t="s">
        <v>296</v>
      </c>
      <c r="C386" s="449" t="s">
        <v>17</v>
      </c>
      <c r="D386" s="449" t="n">
        <v>372972.768813371</v>
      </c>
      <c r="E386" s="449" t="n">
        <v>14.4148280554235</v>
      </c>
    </row>
    <row r="387">
      <c r="A387" t="s">
        <v>20</v>
      </c>
    </row>
    <row r="388">
      <c r="A388" t="s">
        <v>21</v>
      </c>
    </row>
    <row r="389">
      <c r="A389" t="s">
        <v>22</v>
      </c>
    </row>
    <row r="390">
      <c r="A390" t="s">
        <v>23</v>
      </c>
    </row>
    <row r="391">
      <c r="A391" t="s">
        <v>24</v>
      </c>
    </row>
    <row r="394">
      <c r="E394" s="7" t="str">
        <f>=HYPERLINK("#'Indice'!A1", "Ir al índice")</f>
      </c>
    </row>
    <row r="395">
      <c r="A395" s="4" t="s">
        <v>1066</v>
      </c>
    </row>
    <row r="396">
      <c r="A396" s="5" t="s">
        <v>9</v>
      </c>
      <c r="B396" s="5" t="s">
        <v>10</v>
      </c>
      <c r="C396" s="5" t="s">
        <v>11</v>
      </c>
      <c r="D396" s="5" t="s">
        <v>572</v>
      </c>
      <c r="E396" s="5" t="s">
        <v>573</v>
      </c>
    </row>
    <row r="397">
      <c r="A397" s="450" t="s">
        <v>27</v>
      </c>
      <c r="B397" s="450" t="s">
        <v>28</v>
      </c>
      <c r="C397" s="450" t="s">
        <v>16</v>
      </c>
      <c r="D397" s="450" t="n">
        <v>135342.519230009</v>
      </c>
      <c r="E397" s="450" t="n">
        <v>30.6815297073747</v>
      </c>
    </row>
    <row r="398">
      <c r="A398" s="450" t="s">
        <v>27</v>
      </c>
      <c r="B398" s="450" t="s">
        <v>28</v>
      </c>
      <c r="C398" s="450" t="s">
        <v>17</v>
      </c>
      <c r="D398" s="450" t="n">
        <v>115978.738835927</v>
      </c>
      <c r="E398" s="450" t="n">
        <v>9.24318255361894</v>
      </c>
    </row>
    <row r="399">
      <c r="A399" s="450" t="s">
        <v>29</v>
      </c>
      <c r="B399" s="450" t="s">
        <v>30</v>
      </c>
      <c r="C399" s="450" t="s">
        <v>16</v>
      </c>
      <c r="D399" s="450" t="n">
        <v>89900.3782397475</v>
      </c>
      <c r="E399" s="450" t="n">
        <v>19.4756820185269</v>
      </c>
    </row>
    <row r="400">
      <c r="A400" s="450" t="s">
        <v>29</v>
      </c>
      <c r="B400" s="450" t="s">
        <v>30</v>
      </c>
      <c r="C400" s="450" t="s">
        <v>17</v>
      </c>
      <c r="D400" s="450" t="n">
        <v>104527.959513965</v>
      </c>
      <c r="E400" s="450" t="n">
        <v>10.6289406214303</v>
      </c>
    </row>
    <row r="401">
      <c r="A401" s="450" t="s">
        <v>31</v>
      </c>
      <c r="B401" s="450" t="s">
        <v>32</v>
      </c>
      <c r="C401" s="450" t="s">
        <v>16</v>
      </c>
      <c r="D401" s="450" t="n">
        <v>61666.6665039062</v>
      </c>
      <c r="E401" s="450" t="n">
        <v>25.3453720774618</v>
      </c>
    </row>
    <row r="402">
      <c r="A402" s="450" t="s">
        <v>31</v>
      </c>
      <c r="B402" s="450" t="s">
        <v>32</v>
      </c>
      <c r="C402" s="450" t="s">
        <v>17</v>
      </c>
      <c r="D402" s="450" t="n">
        <v>47001.2160831646</v>
      </c>
      <c r="E402" s="450" t="n">
        <v>10.0199290623328</v>
      </c>
    </row>
    <row r="403">
      <c r="A403" s="450" t="s">
        <v>33</v>
      </c>
      <c r="B403" s="450" t="s">
        <v>34</v>
      </c>
      <c r="C403" s="450" t="s">
        <v>16</v>
      </c>
      <c r="D403" s="450" t="n">
        <v>63932.6492474208</v>
      </c>
      <c r="E403" s="450" t="n">
        <v>13.1293059718973</v>
      </c>
    </row>
    <row r="404">
      <c r="A404" s="450" t="s">
        <v>33</v>
      </c>
      <c r="B404" s="450" t="s">
        <v>34</v>
      </c>
      <c r="C404" s="450" t="s">
        <v>17</v>
      </c>
      <c r="D404" s="450" t="n">
        <v>108932.997356439</v>
      </c>
      <c r="E404" s="450" t="n">
        <v>6.57638438632807</v>
      </c>
    </row>
    <row r="405">
      <c r="A405" s="450" t="s">
        <v>35</v>
      </c>
      <c r="B405" s="450" t="s">
        <v>36</v>
      </c>
      <c r="C405" s="450" t="s">
        <v>16</v>
      </c>
      <c r="D405" s="450" t="n">
        <v>43083.3324053771</v>
      </c>
      <c r="E405" s="450" t="n">
        <v>15.5652398157467</v>
      </c>
    </row>
    <row r="406">
      <c r="A406" s="450" t="s">
        <v>35</v>
      </c>
      <c r="B406" s="450" t="s">
        <v>36</v>
      </c>
      <c r="C406" s="450" t="s">
        <v>17</v>
      </c>
      <c r="D406" s="450" t="n">
        <v>87985.0460936337</v>
      </c>
      <c r="E406" s="450" t="n">
        <v>25.8491726955151</v>
      </c>
    </row>
    <row r="407">
      <c r="A407" s="450" t="s">
        <v>37</v>
      </c>
      <c r="B407" s="450" t="s">
        <v>38</v>
      </c>
      <c r="C407" s="450" t="s">
        <v>16</v>
      </c>
      <c r="D407" s="450" t="n">
        <v>152591.495094143</v>
      </c>
      <c r="E407" s="450" t="n">
        <v>33.8950826800071</v>
      </c>
    </row>
    <row r="408">
      <c r="A408" s="450" t="s">
        <v>37</v>
      </c>
      <c r="B408" s="450" t="s">
        <v>38</v>
      </c>
      <c r="C408" s="450" t="s">
        <v>17</v>
      </c>
      <c r="D408" s="450" t="n">
        <v>97247.3789142865</v>
      </c>
      <c r="E408" s="450" t="n">
        <v>9.61320705039038</v>
      </c>
    </row>
    <row r="409">
      <c r="A409" t="s">
        <v>20</v>
      </c>
    </row>
    <row r="410">
      <c r="A410" t="s">
        <v>21</v>
      </c>
    </row>
    <row r="411">
      <c r="A411" t="s">
        <v>22</v>
      </c>
    </row>
    <row r="412">
      <c r="A412" t="s">
        <v>23</v>
      </c>
    </row>
    <row r="413">
      <c r="A41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1067</v>
      </c>
    </row>
    <row r="9">
      <c r="A9" t="s">
        <v>3</v>
      </c>
    </row>
    <row r="10">
      <c r="A10" t="s">
        <v>4</v>
      </c>
    </row>
    <row r="11">
      <c r="A11" t="s">
        <v>1068</v>
      </c>
    </row>
    <row r="12">
      <c r="A12" s="3" t="s">
        <v>6</v>
      </c>
    </row>
    <row r="13">
      <c r="A13" s="3" t="s">
        <v>570</v>
      </c>
    </row>
    <row r="15">
      <c r="A15" s="4" t="s">
        <v>1069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1" t="s">
        <v>14</v>
      </c>
      <c r="B17" s="451" t="s">
        <v>15</v>
      </c>
      <c r="C17" s="451" t="s">
        <v>16</v>
      </c>
      <c r="D17" s="451" t="n">
        <v>1232867.90851393</v>
      </c>
      <c r="E17" s="451" t="n">
        <v>2.38548237949417</v>
      </c>
    </row>
    <row r="18">
      <c r="A18" s="451" t="s">
        <v>14</v>
      </c>
      <c r="B18" s="451" t="s">
        <v>15</v>
      </c>
      <c r="C18" s="451" t="s">
        <v>17</v>
      </c>
      <c r="D18" s="451" t="n">
        <v>1406755.99447749</v>
      </c>
      <c r="E18" s="451" t="n">
        <v>0.631793168669936</v>
      </c>
    </row>
    <row r="19">
      <c r="A19" s="451" t="s">
        <v>14</v>
      </c>
      <c r="B19" s="451" t="s">
        <v>19</v>
      </c>
      <c r="C19" s="451" t="s">
        <v>16</v>
      </c>
      <c r="D19" s="451" t="n">
        <v>1232867.90851393</v>
      </c>
      <c r="E19" s="451" t="n">
        <v>2.38548237949417</v>
      </c>
    </row>
    <row r="20">
      <c r="A20" s="451" t="s">
        <v>14</v>
      </c>
      <c r="B20" s="451" t="s">
        <v>19</v>
      </c>
      <c r="C20" s="451" t="s">
        <v>17</v>
      </c>
      <c r="D20" s="451" t="n">
        <v>1406755.99447749</v>
      </c>
      <c r="E20" s="451" t="n">
        <v>0.631793168669936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1070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2" t="s">
        <v>14</v>
      </c>
      <c r="B31" s="452" t="s">
        <v>15</v>
      </c>
      <c r="C31" s="452" t="s">
        <v>16</v>
      </c>
      <c r="D31" s="452" t="n">
        <v>1232867.90851393</v>
      </c>
      <c r="E31" s="452" t="n">
        <v>2.38548237949417</v>
      </c>
    </row>
    <row r="32">
      <c r="A32" s="452" t="s">
        <v>14</v>
      </c>
      <c r="B32" s="452" t="s">
        <v>15</v>
      </c>
      <c r="C32" s="452" t="s">
        <v>17</v>
      </c>
      <c r="D32" s="452" t="n">
        <v>1406755.99447749</v>
      </c>
      <c r="E32" s="452" t="n">
        <v>0.631793168669936</v>
      </c>
    </row>
    <row r="33">
      <c r="A33" s="452" t="s">
        <v>27</v>
      </c>
      <c r="B33" s="452" t="s">
        <v>28</v>
      </c>
      <c r="C33" s="452" t="s">
        <v>16</v>
      </c>
      <c r="D33" s="452" t="n">
        <v>1376148.14615586</v>
      </c>
      <c r="E33" s="452" t="n">
        <v>15.5915872919243</v>
      </c>
    </row>
    <row r="34">
      <c r="A34" s="452" t="s">
        <v>27</v>
      </c>
      <c r="B34" s="452" t="s">
        <v>28</v>
      </c>
      <c r="C34" s="452" t="s">
        <v>17</v>
      </c>
      <c r="D34" s="452" t="n">
        <v>1370764.61649187</v>
      </c>
      <c r="E34" s="452" t="n">
        <v>6.51115421373258</v>
      </c>
    </row>
    <row r="35">
      <c r="A35" s="452" t="s">
        <v>29</v>
      </c>
      <c r="B35" s="452" t="s">
        <v>30</v>
      </c>
      <c r="C35" s="452" t="s">
        <v>16</v>
      </c>
      <c r="D35" s="452" t="n">
        <v>1104611.70795404</v>
      </c>
      <c r="E35" s="452" t="n">
        <v>11.3441311747649</v>
      </c>
    </row>
    <row r="36">
      <c r="A36" s="452" t="s">
        <v>29</v>
      </c>
      <c r="B36" s="452" t="s">
        <v>30</v>
      </c>
      <c r="C36" s="452" t="s">
        <v>17</v>
      </c>
      <c r="D36" s="452" t="n">
        <v>1421495.05649732</v>
      </c>
      <c r="E36" s="452" t="n">
        <v>5.59931856577056</v>
      </c>
    </row>
    <row r="37">
      <c r="A37" s="452" t="s">
        <v>31</v>
      </c>
      <c r="B37" s="452" t="s">
        <v>32</v>
      </c>
      <c r="C37" s="452" t="s">
        <v>16</v>
      </c>
      <c r="D37" s="452" t="n">
        <v>963495.99828307</v>
      </c>
      <c r="E37" s="452" t="n">
        <v>18.2043963331391</v>
      </c>
    </row>
    <row r="38">
      <c r="A38" s="452" t="s">
        <v>31</v>
      </c>
      <c r="B38" s="452" t="s">
        <v>32</v>
      </c>
      <c r="C38" s="452" t="s">
        <v>17</v>
      </c>
      <c r="D38" s="452" t="n">
        <v>873093.951782461</v>
      </c>
      <c r="E38" s="452" t="n">
        <v>4.28468529556582</v>
      </c>
    </row>
    <row r="39">
      <c r="A39" s="452" t="s">
        <v>33</v>
      </c>
      <c r="B39" s="452" t="s">
        <v>34</v>
      </c>
      <c r="C39" s="452" t="s">
        <v>16</v>
      </c>
      <c r="D39" s="452" t="n">
        <v>1087286.46875813</v>
      </c>
      <c r="E39" s="452" t="n">
        <v>18.0717061913397</v>
      </c>
    </row>
    <row r="40">
      <c r="A40" s="452" t="s">
        <v>33</v>
      </c>
      <c r="B40" s="452" t="s">
        <v>34</v>
      </c>
      <c r="C40" s="452" t="s">
        <v>17</v>
      </c>
      <c r="D40" s="452" t="n">
        <v>846611.07554297</v>
      </c>
      <c r="E40" s="452" t="n">
        <v>5.24320776730429</v>
      </c>
    </row>
    <row r="41">
      <c r="A41" s="452" t="s">
        <v>35</v>
      </c>
      <c r="B41" s="452" t="s">
        <v>36</v>
      </c>
      <c r="C41" s="452" t="s">
        <v>16</v>
      </c>
      <c r="D41" s="452" t="n">
        <v>835578.167873146</v>
      </c>
      <c r="E41" s="452" t="n">
        <v>8.7870775522654</v>
      </c>
    </row>
    <row r="42">
      <c r="A42" s="452" t="s">
        <v>35</v>
      </c>
      <c r="B42" s="452" t="s">
        <v>36</v>
      </c>
      <c r="C42" s="452" t="s">
        <v>17</v>
      </c>
      <c r="D42" s="452" t="n">
        <v>915367.119673746</v>
      </c>
      <c r="E42" s="452" t="n">
        <v>5.5064848507674</v>
      </c>
    </row>
    <row r="43">
      <c r="A43" s="452" t="s">
        <v>37</v>
      </c>
      <c r="B43" s="452" t="s">
        <v>38</v>
      </c>
      <c r="C43" s="452" t="s">
        <v>16</v>
      </c>
      <c r="D43" s="452" t="n">
        <v>575242.993319023</v>
      </c>
      <c r="E43" s="452" t="n">
        <v>6.26570454619955</v>
      </c>
    </row>
    <row r="44">
      <c r="A44" s="452" t="s">
        <v>37</v>
      </c>
      <c r="B44" s="452" t="s">
        <v>38</v>
      </c>
      <c r="C44" s="452" t="s">
        <v>17</v>
      </c>
      <c r="D44" s="452" t="n">
        <v>671950.42637451</v>
      </c>
      <c r="E44" s="452" t="n">
        <v>2.63894491591991</v>
      </c>
    </row>
    <row r="45">
      <c r="A45" s="452" t="s">
        <v>39</v>
      </c>
      <c r="B45" s="452" t="s">
        <v>40</v>
      </c>
      <c r="C45" s="452" t="s">
        <v>16</v>
      </c>
      <c r="D45" s="452" t="n">
        <v>819859.144746496</v>
      </c>
      <c r="E45" s="452" t="n">
        <v>5.87228374079892</v>
      </c>
    </row>
    <row r="46">
      <c r="A46" s="452" t="s">
        <v>39</v>
      </c>
      <c r="B46" s="452" t="s">
        <v>40</v>
      </c>
      <c r="C46" s="452" t="s">
        <v>17</v>
      </c>
      <c r="D46" s="452" t="n">
        <v>1100924.15364323</v>
      </c>
      <c r="E46" s="452" t="n">
        <v>5.6046541670205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1071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53" t="s">
        <v>14</v>
      </c>
      <c r="B57" s="453" t="s">
        <v>15</v>
      </c>
      <c r="C57" s="453" t="s">
        <v>16</v>
      </c>
      <c r="D57" s="453" t="n">
        <v>1232867.90851393</v>
      </c>
      <c r="E57" s="453" t="n">
        <v>2.38548237949417</v>
      </c>
    </row>
    <row r="58">
      <c r="A58" s="453" t="s">
        <v>14</v>
      </c>
      <c r="B58" s="453" t="s">
        <v>15</v>
      </c>
      <c r="C58" s="453" t="s">
        <v>17</v>
      </c>
      <c r="D58" s="453" t="n">
        <v>1406755.99447749</v>
      </c>
      <c r="E58" s="453" t="n">
        <v>0.631793168669936</v>
      </c>
    </row>
    <row r="59">
      <c r="A59" s="453" t="s">
        <v>42</v>
      </c>
      <c r="B59" s="453" t="s">
        <v>43</v>
      </c>
      <c r="C59" s="453" t="s">
        <v>16</v>
      </c>
      <c r="D59" s="453" t="n">
        <v>599190.797404344</v>
      </c>
      <c r="E59" s="453" t="n">
        <v>6.91061339078107</v>
      </c>
    </row>
    <row r="60">
      <c r="A60" s="453" t="s">
        <v>42</v>
      </c>
      <c r="B60" s="453" t="s">
        <v>43</v>
      </c>
      <c r="C60" s="453" t="s">
        <v>17</v>
      </c>
      <c r="D60" s="453" t="n">
        <v>631668.274409592</v>
      </c>
      <c r="E60" s="453" t="n">
        <v>3.39220432158597</v>
      </c>
    </row>
    <row r="61">
      <c r="A61" s="453" t="s">
        <v>44</v>
      </c>
      <c r="B61" s="453" t="s">
        <v>45</v>
      </c>
      <c r="C61" s="453" t="s">
        <v>16</v>
      </c>
      <c r="D61" s="453" t="n">
        <v>1266824.34510499</v>
      </c>
      <c r="E61" s="453" t="n">
        <v>17.9786778515307</v>
      </c>
    </row>
    <row r="62">
      <c r="A62" s="453" t="s">
        <v>44</v>
      </c>
      <c r="B62" s="453" t="s">
        <v>45</v>
      </c>
      <c r="C62" s="453" t="s">
        <v>17</v>
      </c>
      <c r="D62" s="453" t="n">
        <v>1384299.74819456</v>
      </c>
      <c r="E62" s="453" t="n">
        <v>7.71836199622921</v>
      </c>
    </row>
    <row r="63">
      <c r="A63" s="453" t="s">
        <v>27</v>
      </c>
      <c r="B63" s="453" t="s">
        <v>28</v>
      </c>
      <c r="C63" s="453" t="s">
        <v>16</v>
      </c>
      <c r="D63" s="453" t="n">
        <v>1454323.25684717</v>
      </c>
      <c r="E63" s="453" t="n">
        <v>17.6752361670158</v>
      </c>
    </row>
    <row r="64">
      <c r="A64" s="453" t="s">
        <v>27</v>
      </c>
      <c r="B64" s="453" t="s">
        <v>28</v>
      </c>
      <c r="C64" s="453" t="s">
        <v>17</v>
      </c>
      <c r="D64" s="453" t="n">
        <v>1412489.85604584</v>
      </c>
      <c r="E64" s="453" t="n">
        <v>7.35198979204717</v>
      </c>
    </row>
    <row r="65">
      <c r="A65" s="453" t="s">
        <v>29</v>
      </c>
      <c r="B65" s="453" t="s">
        <v>30</v>
      </c>
      <c r="C65" s="453" t="s">
        <v>16</v>
      </c>
      <c r="D65" s="453" t="n">
        <v>1071724.00890431</v>
      </c>
      <c r="E65" s="453" t="n">
        <v>11.1750879651513</v>
      </c>
    </row>
    <row r="66">
      <c r="A66" s="453" t="s">
        <v>29</v>
      </c>
      <c r="B66" s="453" t="s">
        <v>30</v>
      </c>
      <c r="C66" s="453" t="s">
        <v>17</v>
      </c>
      <c r="D66" s="453" t="n">
        <v>1447917.19172853</v>
      </c>
      <c r="E66" s="453" t="n">
        <v>6.98926959049906</v>
      </c>
    </row>
    <row r="67">
      <c r="A67" s="453" t="s">
        <v>46</v>
      </c>
      <c r="B67" s="453" t="s">
        <v>47</v>
      </c>
      <c r="C67" s="453" t="s">
        <v>16</v>
      </c>
      <c r="D67" s="453" t="n">
        <v>703073.497270431</v>
      </c>
      <c r="E67" s="453" t="n">
        <v>7.83146506238675</v>
      </c>
    </row>
    <row r="68">
      <c r="A68" s="453" t="s">
        <v>46</v>
      </c>
      <c r="B68" s="453" t="s">
        <v>47</v>
      </c>
      <c r="C68" s="453" t="s">
        <v>17</v>
      </c>
      <c r="D68" s="453" t="n">
        <v>665552.025475139</v>
      </c>
      <c r="E68" s="453" t="n">
        <v>1.68380888832165</v>
      </c>
    </row>
    <row r="69">
      <c r="A69" s="453" t="s">
        <v>48</v>
      </c>
      <c r="B69" s="453" t="s">
        <v>49</v>
      </c>
      <c r="C69" s="453" t="s">
        <v>16</v>
      </c>
      <c r="D69" s="453" t="n">
        <v>670987.549315016</v>
      </c>
      <c r="E69" s="453" t="n">
        <v>6.03877477717848</v>
      </c>
    </row>
    <row r="70">
      <c r="A70" s="453" t="s">
        <v>48</v>
      </c>
      <c r="B70" s="453" t="s">
        <v>49</v>
      </c>
      <c r="C70" s="453" t="s">
        <v>17</v>
      </c>
      <c r="D70" s="453" t="n">
        <v>797311.791652397</v>
      </c>
      <c r="E70" s="453" t="n">
        <v>4.198769530225</v>
      </c>
    </row>
    <row r="71">
      <c r="A71" s="453" t="s">
        <v>31</v>
      </c>
      <c r="B71" s="453" t="s">
        <v>32</v>
      </c>
      <c r="C71" s="453" t="s">
        <v>16</v>
      </c>
      <c r="D71" s="453" t="n">
        <v>973787.484263037</v>
      </c>
      <c r="E71" s="453" t="n">
        <v>18.3613076487464</v>
      </c>
    </row>
    <row r="72">
      <c r="A72" s="453" t="s">
        <v>31</v>
      </c>
      <c r="B72" s="453" t="s">
        <v>32</v>
      </c>
      <c r="C72" s="453" t="s">
        <v>17</v>
      </c>
      <c r="D72" s="453" t="n">
        <v>876506.080017333</v>
      </c>
      <c r="E72" s="453" t="n">
        <v>4.33374034746589</v>
      </c>
    </row>
    <row r="73">
      <c r="A73" s="453" t="s">
        <v>50</v>
      </c>
      <c r="B73" s="453" t="s">
        <v>51</v>
      </c>
      <c r="C73" s="453" t="s">
        <v>16</v>
      </c>
      <c r="D73" s="453" t="n">
        <v>717201.113914978</v>
      </c>
      <c r="E73" s="453" t="n">
        <v>7.34074005097038</v>
      </c>
    </row>
    <row r="74">
      <c r="A74" s="453" t="s">
        <v>50</v>
      </c>
      <c r="B74" s="453" t="s">
        <v>51</v>
      </c>
      <c r="C74" s="453" t="s">
        <v>17</v>
      </c>
      <c r="D74" s="453" t="n">
        <v>933240.015693625</v>
      </c>
      <c r="E74" s="453" t="n">
        <v>5.25916730242819</v>
      </c>
    </row>
    <row r="75">
      <c r="A75" s="453" t="s">
        <v>52</v>
      </c>
      <c r="B75" s="453" t="s">
        <v>53</v>
      </c>
      <c r="C75" s="453" t="s">
        <v>16</v>
      </c>
      <c r="D75" s="453" t="n">
        <v>708348.156506969</v>
      </c>
      <c r="E75" s="453" t="n">
        <v>4.37734220892642</v>
      </c>
    </row>
    <row r="76">
      <c r="A76" s="453" t="s">
        <v>52</v>
      </c>
      <c r="B76" s="453" t="s">
        <v>53</v>
      </c>
      <c r="C76" s="453" t="s">
        <v>17</v>
      </c>
      <c r="D76" s="453" t="n">
        <v>748010.410802142</v>
      </c>
      <c r="E76" s="453" t="n">
        <v>2.68782153731716</v>
      </c>
    </row>
    <row r="77">
      <c r="A77" s="453" t="s">
        <v>33</v>
      </c>
      <c r="B77" s="453" t="s">
        <v>34</v>
      </c>
      <c r="C77" s="453" t="s">
        <v>16</v>
      </c>
      <c r="D77" s="453" t="n">
        <v>1467059.7399008</v>
      </c>
      <c r="E77" s="453" t="n">
        <v>21.5610948170818</v>
      </c>
    </row>
    <row r="78">
      <c r="A78" s="453" t="s">
        <v>33</v>
      </c>
      <c r="B78" s="453" t="s">
        <v>34</v>
      </c>
      <c r="C78" s="453" t="s">
        <v>17</v>
      </c>
      <c r="D78" s="453" t="n">
        <v>874084.540292487</v>
      </c>
      <c r="E78" s="453" t="n">
        <v>7.47477024145826</v>
      </c>
    </row>
    <row r="79">
      <c r="A79" s="453" t="s">
        <v>54</v>
      </c>
      <c r="B79" s="453" t="s">
        <v>55</v>
      </c>
      <c r="C79" s="453" t="s">
        <v>16</v>
      </c>
      <c r="D79" s="453" t="n">
        <v>931227.292500731</v>
      </c>
      <c r="E79" s="453" t="n">
        <v>13.2916070424691</v>
      </c>
    </row>
    <row r="80">
      <c r="A80" s="453" t="s">
        <v>54</v>
      </c>
      <c r="B80" s="453" t="s">
        <v>55</v>
      </c>
      <c r="C80" s="453" t="s">
        <v>17</v>
      </c>
      <c r="D80" s="453" t="n">
        <v>958364.830773121</v>
      </c>
      <c r="E80" s="453" t="n">
        <v>4.93819651713465</v>
      </c>
    </row>
    <row r="81">
      <c r="A81" s="453" t="s">
        <v>35</v>
      </c>
      <c r="B81" s="453" t="s">
        <v>36</v>
      </c>
      <c r="C81" s="453" t="s">
        <v>16</v>
      </c>
      <c r="D81" s="453" t="n">
        <v>834503.085323755</v>
      </c>
      <c r="E81" s="453" t="n">
        <v>8.93486530276049</v>
      </c>
    </row>
    <row r="82">
      <c r="A82" s="453" t="s">
        <v>35</v>
      </c>
      <c r="B82" s="453" t="s">
        <v>36</v>
      </c>
      <c r="C82" s="453" t="s">
        <v>17</v>
      </c>
      <c r="D82" s="453" t="n">
        <v>915418.131678709</v>
      </c>
      <c r="E82" s="453" t="n">
        <v>5.5712867695309</v>
      </c>
    </row>
    <row r="83">
      <c r="A83" s="453" t="s">
        <v>56</v>
      </c>
      <c r="B83" s="453" t="s">
        <v>57</v>
      </c>
      <c r="C83" s="453" t="s">
        <v>16</v>
      </c>
      <c r="D83" s="453" t="n">
        <v>570587.477255937</v>
      </c>
      <c r="E83" s="453" t="n">
        <v>4.78845918552609</v>
      </c>
    </row>
    <row r="84">
      <c r="A84" s="453" t="s">
        <v>56</v>
      </c>
      <c r="B84" s="453" t="s">
        <v>57</v>
      </c>
      <c r="C84" s="453" t="s">
        <v>17</v>
      </c>
      <c r="D84" s="453" t="n">
        <v>710382.314758926</v>
      </c>
      <c r="E84" s="453" t="n">
        <v>7.23934760360109</v>
      </c>
    </row>
    <row r="85">
      <c r="A85" s="453" t="s">
        <v>37</v>
      </c>
      <c r="B85" s="453" t="s">
        <v>38</v>
      </c>
      <c r="C85" s="453" t="s">
        <v>16</v>
      </c>
      <c r="D85" s="453" t="n">
        <v>575846.885520441</v>
      </c>
      <c r="E85" s="453" t="n">
        <v>6.28395418953797</v>
      </c>
    </row>
    <row r="86">
      <c r="A86" s="453" t="s">
        <v>37</v>
      </c>
      <c r="B86" s="453" t="s">
        <v>38</v>
      </c>
      <c r="C86" s="453" t="s">
        <v>17</v>
      </c>
      <c r="D86" s="453" t="n">
        <v>673770.576769089</v>
      </c>
      <c r="E86" s="453" t="n">
        <v>2.65001091187881</v>
      </c>
    </row>
    <row r="87">
      <c r="A87" s="453" t="s">
        <v>39</v>
      </c>
      <c r="B87" s="453" t="s">
        <v>40</v>
      </c>
      <c r="C87" s="453" t="s">
        <v>16</v>
      </c>
      <c r="D87" s="453" t="n">
        <v>808193.95027203</v>
      </c>
      <c r="E87" s="453" t="n">
        <v>5.42081819663852</v>
      </c>
    </row>
    <row r="88">
      <c r="A88" s="453" t="s">
        <v>39</v>
      </c>
      <c r="B88" s="453" t="s">
        <v>40</v>
      </c>
      <c r="C88" s="453" t="s">
        <v>17</v>
      </c>
      <c r="D88" s="453" t="n">
        <v>1029087.50995787</v>
      </c>
      <c r="E88" s="453" t="n">
        <v>4.38131650308981</v>
      </c>
    </row>
    <row r="89">
      <c r="A89" s="453" t="s">
        <v>58</v>
      </c>
      <c r="B89" s="453" t="s">
        <v>59</v>
      </c>
      <c r="C89" s="453" t="s">
        <v>16</v>
      </c>
      <c r="D89" s="453" t="n">
        <v>864600.112733284</v>
      </c>
      <c r="E89" s="453" t="n">
        <v>7.39931102672066</v>
      </c>
    </row>
    <row r="90">
      <c r="A90" s="453" t="s">
        <v>58</v>
      </c>
      <c r="B90" s="453" t="s">
        <v>59</v>
      </c>
      <c r="C90" s="453" t="s">
        <v>17</v>
      </c>
      <c r="D90" s="453" t="n">
        <v>795709.803073332</v>
      </c>
      <c r="E90" s="453" t="n">
        <v>2.52038587469429</v>
      </c>
    </row>
    <row r="91">
      <c r="A91" s="453" t="s">
        <v>60</v>
      </c>
      <c r="B91" s="453" t="s">
        <v>61</v>
      </c>
      <c r="C91" s="453" t="s">
        <v>16</v>
      </c>
      <c r="D91" s="453" t="n">
        <v>994558.684276901</v>
      </c>
      <c r="E91" s="453" t="n">
        <v>7.90207770122931</v>
      </c>
    </row>
    <row r="92">
      <c r="A92" s="453" t="s">
        <v>60</v>
      </c>
      <c r="B92" s="453" t="s">
        <v>61</v>
      </c>
      <c r="C92" s="453" t="s">
        <v>17</v>
      </c>
      <c r="D92" s="453" t="n">
        <v>1031513.04663263</v>
      </c>
      <c r="E92" s="453" t="n">
        <v>2.41416464078672</v>
      </c>
    </row>
    <row r="93">
      <c r="A93" s="453" t="s">
        <v>62</v>
      </c>
      <c r="B93" s="453" t="s">
        <v>63</v>
      </c>
      <c r="C93" s="453" t="s">
        <v>16</v>
      </c>
      <c r="D93" s="453" t="n">
        <v>878889.599926758</v>
      </c>
      <c r="E93" s="453" t="n">
        <v>18.1505116790447</v>
      </c>
    </row>
    <row r="94">
      <c r="A94" s="453" t="s">
        <v>62</v>
      </c>
      <c r="B94" s="453" t="s">
        <v>63</v>
      </c>
      <c r="C94" s="453" t="s">
        <v>17</v>
      </c>
      <c r="D94" s="453" t="n">
        <v>1006999.29222878</v>
      </c>
      <c r="E94" s="453" t="n">
        <v>4.69954120063678</v>
      </c>
    </row>
    <row r="95">
      <c r="A95" s="453" t="s">
        <v>64</v>
      </c>
      <c r="B95" s="453" t="s">
        <v>65</v>
      </c>
      <c r="C95" s="453" t="s">
        <v>16</v>
      </c>
      <c r="D95" s="453" t="n">
        <v>853711.416759215</v>
      </c>
      <c r="E95" s="453" t="n">
        <v>4.63906626513416</v>
      </c>
    </row>
    <row r="96">
      <c r="A96" s="453" t="s">
        <v>64</v>
      </c>
      <c r="B96" s="453" t="s">
        <v>65</v>
      </c>
      <c r="C96" s="453" t="s">
        <v>17</v>
      </c>
      <c r="D96" s="453" t="n">
        <v>874514.689390814</v>
      </c>
      <c r="E96" s="453" t="n">
        <v>4.73756548231597</v>
      </c>
    </row>
    <row r="97">
      <c r="A97" s="453" t="s">
        <v>66</v>
      </c>
      <c r="B97" s="453" t="s">
        <v>67</v>
      </c>
      <c r="C97" s="453" t="s">
        <v>16</v>
      </c>
      <c r="D97" s="453" t="n">
        <v>594251.441339136</v>
      </c>
      <c r="E97" s="453" t="n">
        <v>14.8795646164549</v>
      </c>
    </row>
    <row r="98">
      <c r="A98" s="453" t="s">
        <v>66</v>
      </c>
      <c r="B98" s="453" t="s">
        <v>67</v>
      </c>
      <c r="C98" s="453" t="s">
        <v>17</v>
      </c>
      <c r="D98" s="453" t="n">
        <v>538157.176068772</v>
      </c>
      <c r="E98" s="453" t="n">
        <v>3.70498615425352</v>
      </c>
    </row>
    <row r="99">
      <c r="A99" s="453" t="s">
        <v>68</v>
      </c>
      <c r="B99" s="453" t="s">
        <v>69</v>
      </c>
      <c r="C99" s="453" t="s">
        <v>16</v>
      </c>
      <c r="D99" s="453" t="n">
        <v>932393.538339362</v>
      </c>
      <c r="E99" s="453" t="n">
        <v>5.54324664308895</v>
      </c>
    </row>
    <row r="100">
      <c r="A100" s="453" t="s">
        <v>68</v>
      </c>
      <c r="B100" s="453" t="s">
        <v>69</v>
      </c>
      <c r="C100" s="453" t="s">
        <v>17</v>
      </c>
      <c r="D100" s="453" t="n">
        <v>908280.834209453</v>
      </c>
      <c r="E100" s="453" t="n">
        <v>3.63201955376496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1072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54" t="s">
        <v>72</v>
      </c>
      <c r="B111" s="454" t="s">
        <v>73</v>
      </c>
      <c r="C111" s="454" t="s">
        <v>16</v>
      </c>
      <c r="D111" s="454" t="n">
        <v>2674142.75185546</v>
      </c>
      <c r="E111" s="454" t="n">
        <v>6.80050567178851</v>
      </c>
    </row>
    <row r="112">
      <c r="A112" s="454" t="s">
        <v>72</v>
      </c>
      <c r="B112" s="454" t="s">
        <v>73</v>
      </c>
      <c r="C112" s="454" t="s">
        <v>17</v>
      </c>
      <c r="D112" s="454" t="n">
        <v>2648434.81615286</v>
      </c>
      <c r="E112" s="454" t="n">
        <v>1.94212489940987</v>
      </c>
    </row>
    <row r="113">
      <c r="A113" s="454" t="s">
        <v>74</v>
      </c>
      <c r="B113" s="454" t="s">
        <v>75</v>
      </c>
      <c r="C113" s="454" t="s">
        <v>16</v>
      </c>
      <c r="D113" s="454" t="n">
        <v>3798906.07302187</v>
      </c>
      <c r="E113" s="454" t="n">
        <v>9.10508778701743</v>
      </c>
    </row>
    <row r="114">
      <c r="A114" s="454" t="s">
        <v>74</v>
      </c>
      <c r="B114" s="454" t="s">
        <v>75</v>
      </c>
      <c r="C114" s="454" t="s">
        <v>17</v>
      </c>
      <c r="D114" s="454" t="n">
        <v>3603758.6321691</v>
      </c>
      <c r="E114" s="454" t="n">
        <v>3.35870514515432</v>
      </c>
    </row>
    <row r="115">
      <c r="A115" s="454" t="s">
        <v>76</v>
      </c>
      <c r="B115" s="454" t="s">
        <v>77</v>
      </c>
      <c r="C115" s="454" t="s">
        <v>16</v>
      </c>
      <c r="D115" s="454" t="n">
        <v>1138684.24123472</v>
      </c>
      <c r="E115" s="454" t="n">
        <v>6.19284392853072</v>
      </c>
    </row>
    <row r="116">
      <c r="A116" s="454" t="s">
        <v>76</v>
      </c>
      <c r="B116" s="454" t="s">
        <v>77</v>
      </c>
      <c r="C116" s="454" t="s">
        <v>17</v>
      </c>
      <c r="D116" s="454" t="n">
        <v>1231558.75273853</v>
      </c>
      <c r="E116" s="454" t="n">
        <v>3.04376456800185</v>
      </c>
    </row>
    <row r="117">
      <c r="A117" s="454" t="s">
        <v>78</v>
      </c>
      <c r="B117" s="454" t="s">
        <v>79</v>
      </c>
      <c r="C117" s="454" t="s">
        <v>16</v>
      </c>
      <c r="D117" s="454" t="n">
        <v>670385.895748755</v>
      </c>
      <c r="E117" s="454" t="n">
        <v>3.85960360007629</v>
      </c>
    </row>
    <row r="118">
      <c r="A118" s="454" t="s">
        <v>78</v>
      </c>
      <c r="B118" s="454" t="s">
        <v>79</v>
      </c>
      <c r="C118" s="454" t="s">
        <v>17</v>
      </c>
      <c r="D118" s="454" t="n">
        <v>753333.442460563</v>
      </c>
      <c r="E118" s="454" t="n">
        <v>1.39958413826903</v>
      </c>
    </row>
    <row r="119">
      <c r="A119" s="454" t="s">
        <v>80</v>
      </c>
      <c r="B119" s="454" t="s">
        <v>81</v>
      </c>
      <c r="C119" s="454" t="s">
        <v>16</v>
      </c>
      <c r="D119" s="454" t="n">
        <v>604279.120402993</v>
      </c>
      <c r="E119" s="454" t="n">
        <v>5.02490212733181</v>
      </c>
    </row>
    <row r="120">
      <c r="A120" s="454" t="s">
        <v>80</v>
      </c>
      <c r="B120" s="454" t="s">
        <v>81</v>
      </c>
      <c r="C120" s="454" t="s">
        <v>17</v>
      </c>
      <c r="D120" s="454" t="n">
        <v>615908.993240809</v>
      </c>
      <c r="E120" s="454" t="n">
        <v>1.94047494707617</v>
      </c>
    </row>
    <row r="121">
      <c r="A121" s="454" t="s">
        <v>82</v>
      </c>
      <c r="B121" s="454" t="s">
        <v>83</v>
      </c>
      <c r="C121" s="454" t="s">
        <v>16</v>
      </c>
      <c r="D121" s="454" t="n">
        <v>1120391.59636495</v>
      </c>
      <c r="E121" s="454" t="n">
        <v>15.8518307351093</v>
      </c>
    </row>
    <row r="122">
      <c r="A122" s="454" t="s">
        <v>82</v>
      </c>
      <c r="B122" s="454" t="s">
        <v>83</v>
      </c>
      <c r="C122" s="454" t="s">
        <v>17</v>
      </c>
      <c r="D122" s="454" t="n">
        <v>834845.906033094</v>
      </c>
      <c r="E122" s="454" t="n">
        <v>3.88045204017316</v>
      </c>
    </row>
    <row r="123">
      <c r="A123" s="454" t="s">
        <v>84</v>
      </c>
      <c r="B123" s="454" t="s">
        <v>85</v>
      </c>
      <c r="C123" s="454" t="s">
        <v>16</v>
      </c>
      <c r="D123" s="454" t="n">
        <v>725184.888985491</v>
      </c>
      <c r="E123" s="454" t="n">
        <v>3.01450992353313</v>
      </c>
    </row>
    <row r="124">
      <c r="A124" s="454" t="s">
        <v>84</v>
      </c>
      <c r="B124" s="454" t="s">
        <v>85</v>
      </c>
      <c r="C124" s="454" t="s">
        <v>17</v>
      </c>
      <c r="D124" s="454" t="n">
        <v>779912.307627173</v>
      </c>
      <c r="E124" s="454" t="n">
        <v>1.75713488013621</v>
      </c>
    </row>
    <row r="125">
      <c r="A125" s="454" t="s">
        <v>86</v>
      </c>
      <c r="B125" s="454" t="s">
        <v>87</v>
      </c>
      <c r="C125" s="454" t="s">
        <v>16</v>
      </c>
      <c r="D125" s="454" t="n">
        <v>1104417.23798205</v>
      </c>
      <c r="E125" s="454" t="n">
        <v>10.6949384089603</v>
      </c>
    </row>
    <row r="126">
      <c r="A126" s="454" t="s">
        <v>86</v>
      </c>
      <c r="B126" s="454" t="s">
        <v>87</v>
      </c>
      <c r="C126" s="454" t="s">
        <v>17</v>
      </c>
      <c r="D126" s="454" t="n">
        <v>1161479.96862584</v>
      </c>
      <c r="E126" s="454" t="n">
        <v>2.44895630804663</v>
      </c>
    </row>
    <row r="127">
      <c r="A127" s="454" t="s">
        <v>88</v>
      </c>
      <c r="B127" s="454" t="s">
        <v>89</v>
      </c>
      <c r="C127" s="454" t="s">
        <v>16</v>
      </c>
      <c r="D127" s="454" t="n">
        <v>1333215.98507221</v>
      </c>
      <c r="E127" s="454" t="n">
        <v>7.05734988989435</v>
      </c>
    </row>
    <row r="128">
      <c r="A128" s="454" t="s">
        <v>88</v>
      </c>
      <c r="B128" s="454" t="s">
        <v>89</v>
      </c>
      <c r="C128" s="454" t="s">
        <v>17</v>
      </c>
      <c r="D128" s="454" t="n">
        <v>1659319.72670702</v>
      </c>
      <c r="E128" s="454" t="n">
        <v>1.74497252492725</v>
      </c>
    </row>
    <row r="129">
      <c r="A129" s="454" t="s">
        <v>90</v>
      </c>
      <c r="B129" s="454" t="s">
        <v>91</v>
      </c>
      <c r="C129" s="454" t="s">
        <v>16</v>
      </c>
      <c r="D129" s="454" t="n">
        <v>1209122.3131746</v>
      </c>
      <c r="E129" s="454" t="n">
        <v>7.10073381773136</v>
      </c>
    </row>
    <row r="130">
      <c r="A130" s="454" t="s">
        <v>90</v>
      </c>
      <c r="B130" s="454" t="s">
        <v>91</v>
      </c>
      <c r="C130" s="454" t="s">
        <v>17</v>
      </c>
      <c r="D130" s="454" t="n">
        <v>1308072.70178884</v>
      </c>
      <c r="E130" s="454" t="n">
        <v>1.56086306261772</v>
      </c>
    </row>
    <row r="131">
      <c r="A131" s="454" t="s">
        <v>92</v>
      </c>
      <c r="B131" s="454" t="s">
        <v>93</v>
      </c>
      <c r="C131" s="454" t="s">
        <v>16</v>
      </c>
      <c r="D131" s="454" t="n">
        <v>1844540.66162841</v>
      </c>
      <c r="E131" s="454" t="n">
        <v>5.53308353165515</v>
      </c>
    </row>
    <row r="132">
      <c r="A132" s="454" t="s">
        <v>92</v>
      </c>
      <c r="B132" s="454" t="s">
        <v>93</v>
      </c>
      <c r="C132" s="454" t="s">
        <v>17</v>
      </c>
      <c r="D132" s="454" t="n">
        <v>1704945.14397427</v>
      </c>
      <c r="E132" s="454" t="n">
        <v>1.47793086366621</v>
      </c>
    </row>
    <row r="133">
      <c r="A133" s="454" t="s">
        <v>94</v>
      </c>
      <c r="B133" s="454" t="s">
        <v>95</v>
      </c>
      <c r="C133" s="454" t="s">
        <v>16</v>
      </c>
      <c r="D133" s="454" t="n">
        <v>1425253.69605913</v>
      </c>
      <c r="E133" s="454" t="n">
        <v>6.54505240949285</v>
      </c>
    </row>
    <row r="134">
      <c r="A134" s="454" t="s">
        <v>94</v>
      </c>
      <c r="B134" s="454" t="s">
        <v>95</v>
      </c>
      <c r="C134" s="454" t="s">
        <v>17</v>
      </c>
      <c r="D134" s="454" t="n">
        <v>1764923.60225983</v>
      </c>
      <c r="E134" s="454" t="n">
        <v>2.60883260305832</v>
      </c>
    </row>
    <row r="135">
      <c r="A135" s="454" t="s">
        <v>96</v>
      </c>
      <c r="B135" s="454" t="s">
        <v>97</v>
      </c>
      <c r="C135" s="454" t="s">
        <v>16</v>
      </c>
      <c r="D135" s="454" t="n">
        <v>2505217.22595288</v>
      </c>
      <c r="E135" s="454" t="n">
        <v>6.24327682844376</v>
      </c>
    </row>
    <row r="136">
      <c r="A136" s="454" t="s">
        <v>96</v>
      </c>
      <c r="B136" s="454" t="s">
        <v>97</v>
      </c>
      <c r="C136" s="454" t="s">
        <v>17</v>
      </c>
      <c r="D136" s="454" t="n">
        <v>2423499.64363353</v>
      </c>
      <c r="E136" s="454" t="n">
        <v>1.59174622029554</v>
      </c>
    </row>
    <row r="137">
      <c r="A137" s="454" t="s">
        <v>98</v>
      </c>
      <c r="B137" s="454" t="s">
        <v>99</v>
      </c>
      <c r="C137" s="454" t="s">
        <v>16</v>
      </c>
      <c r="D137" s="454" t="n">
        <v>915517.273081434</v>
      </c>
      <c r="E137" s="454" t="n">
        <v>7.21221551863423</v>
      </c>
    </row>
    <row r="138">
      <c r="A138" s="454" t="s">
        <v>98</v>
      </c>
      <c r="B138" s="454" t="s">
        <v>99</v>
      </c>
      <c r="C138" s="454" t="s">
        <v>17</v>
      </c>
      <c r="D138" s="454" t="n">
        <v>1156151.19326006</v>
      </c>
      <c r="E138" s="454" t="n">
        <v>3.88702149977329</v>
      </c>
    </row>
    <row r="139">
      <c r="A139" s="454" t="s">
        <v>100</v>
      </c>
      <c r="B139" s="454" t="s">
        <v>101</v>
      </c>
      <c r="C139" s="454" t="s">
        <v>16</v>
      </c>
      <c r="D139" s="454" t="n">
        <v>1374681.06615259</v>
      </c>
      <c r="E139" s="454" t="n">
        <v>8.70267285639011</v>
      </c>
    </row>
    <row r="140">
      <c r="A140" s="454" t="s">
        <v>100</v>
      </c>
      <c r="B140" s="454" t="s">
        <v>101</v>
      </c>
      <c r="C140" s="454" t="s">
        <v>17</v>
      </c>
      <c r="D140" s="454" t="n">
        <v>1406863.42991127</v>
      </c>
      <c r="E140" s="454" t="n">
        <v>2.5286834160954</v>
      </c>
    </row>
    <row r="141">
      <c r="A141" s="454" t="s">
        <v>102</v>
      </c>
      <c r="B141" s="454" t="s">
        <v>103</v>
      </c>
      <c r="C141" s="454" t="s">
        <v>16</v>
      </c>
      <c r="D141" s="454" t="n">
        <v>1155552.67457575</v>
      </c>
      <c r="E141" s="454" t="n">
        <v>9.22776090126867</v>
      </c>
    </row>
    <row r="142">
      <c r="A142" s="454" t="s">
        <v>102</v>
      </c>
      <c r="B142" s="454" t="s">
        <v>103</v>
      </c>
      <c r="C142" s="454" t="s">
        <v>17</v>
      </c>
      <c r="D142" s="454" t="n">
        <v>1313938.06358748</v>
      </c>
      <c r="E142" s="454" t="n">
        <v>2.31788738748214</v>
      </c>
    </row>
    <row r="143">
      <c r="A143" s="454" t="s">
        <v>104</v>
      </c>
      <c r="B143" s="454" t="s">
        <v>105</v>
      </c>
      <c r="C143" s="454" t="s">
        <v>16</v>
      </c>
      <c r="D143" s="454" t="n">
        <v>1209333.71563336</v>
      </c>
      <c r="E143" s="454" t="n">
        <v>10.6608758212935</v>
      </c>
    </row>
    <row r="144">
      <c r="A144" s="454" t="s">
        <v>104</v>
      </c>
      <c r="B144" s="454" t="s">
        <v>105</v>
      </c>
      <c r="C144" s="454" t="s">
        <v>17</v>
      </c>
      <c r="D144" s="454" t="n">
        <v>1333639.2273208</v>
      </c>
      <c r="E144" s="454" t="n">
        <v>5.55882062129552</v>
      </c>
    </row>
    <row r="145">
      <c r="A145" s="454" t="s">
        <v>106</v>
      </c>
      <c r="B145" s="454" t="s">
        <v>107</v>
      </c>
      <c r="C145" s="454" t="s">
        <v>16</v>
      </c>
      <c r="D145" s="454" t="n">
        <v>800662.137945438</v>
      </c>
      <c r="E145" s="454" t="n">
        <v>5.85939853755546</v>
      </c>
    </row>
    <row r="146">
      <c r="A146" s="454" t="s">
        <v>106</v>
      </c>
      <c r="B146" s="454" t="s">
        <v>107</v>
      </c>
      <c r="C146" s="454" t="s">
        <v>17</v>
      </c>
      <c r="D146" s="454" t="n">
        <v>818746.750013608</v>
      </c>
      <c r="E146" s="454" t="n">
        <v>1.66680254996841</v>
      </c>
    </row>
    <row r="147">
      <c r="A147" s="454" t="s">
        <v>108</v>
      </c>
      <c r="B147" s="454" t="s">
        <v>109</v>
      </c>
      <c r="C147" s="454" t="s">
        <v>16</v>
      </c>
      <c r="D147" s="454" t="n">
        <v>653292.789638319</v>
      </c>
      <c r="E147" s="454" t="n">
        <v>7.28959324583237</v>
      </c>
    </row>
    <row r="148">
      <c r="A148" s="454" t="s">
        <v>108</v>
      </c>
      <c r="B148" s="454" t="s">
        <v>109</v>
      </c>
      <c r="C148" s="454" t="s">
        <v>17</v>
      </c>
      <c r="D148" s="454" t="n">
        <v>684577.565331156</v>
      </c>
      <c r="E148" s="454" t="n">
        <v>1.86229949832009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1073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55" t="s">
        <v>72</v>
      </c>
      <c r="B159" s="455" t="s">
        <v>73</v>
      </c>
      <c r="C159" s="455" t="s">
        <v>16</v>
      </c>
      <c r="D159" s="455" t="n">
        <v>2674142.75185546</v>
      </c>
      <c r="E159" s="455" t="n">
        <v>6.80050567178851</v>
      </c>
    </row>
    <row r="160">
      <c r="A160" s="455" t="s">
        <v>72</v>
      </c>
      <c r="B160" s="455" t="s">
        <v>73</v>
      </c>
      <c r="C160" s="455" t="s">
        <v>17</v>
      </c>
      <c r="D160" s="455" t="n">
        <v>2648434.81615286</v>
      </c>
      <c r="E160" s="455" t="n">
        <v>1.94212489940987</v>
      </c>
    </row>
    <row r="161">
      <c r="A161" s="455" t="s">
        <v>74</v>
      </c>
      <c r="B161" s="455" t="s">
        <v>75</v>
      </c>
      <c r="C161" s="455" t="s">
        <v>16</v>
      </c>
      <c r="D161" s="455" t="n">
        <v>3798906.07302187</v>
      </c>
      <c r="E161" s="455" t="n">
        <v>9.10508778701743</v>
      </c>
    </row>
    <row r="162">
      <c r="A162" s="455" t="s">
        <v>74</v>
      </c>
      <c r="B162" s="455" t="s">
        <v>75</v>
      </c>
      <c r="C162" s="455" t="s">
        <v>17</v>
      </c>
      <c r="D162" s="455" t="n">
        <v>3603758.6321691</v>
      </c>
      <c r="E162" s="455" t="n">
        <v>3.35870514515432</v>
      </c>
    </row>
    <row r="163">
      <c r="A163" s="455" t="s">
        <v>76</v>
      </c>
      <c r="B163" s="455" t="s">
        <v>77</v>
      </c>
      <c r="C163" s="455" t="s">
        <v>16</v>
      </c>
      <c r="D163" s="455" t="n">
        <v>1138684.24123472</v>
      </c>
      <c r="E163" s="455" t="n">
        <v>6.19284392853072</v>
      </c>
    </row>
    <row r="164">
      <c r="A164" s="455" t="s">
        <v>76</v>
      </c>
      <c r="B164" s="455" t="s">
        <v>77</v>
      </c>
      <c r="C164" s="455" t="s">
        <v>17</v>
      </c>
      <c r="D164" s="455" t="n">
        <v>1231558.75273853</v>
      </c>
      <c r="E164" s="455" t="n">
        <v>3.04376456800185</v>
      </c>
    </row>
    <row r="165">
      <c r="A165" s="455" t="s">
        <v>78</v>
      </c>
      <c r="B165" s="455" t="s">
        <v>79</v>
      </c>
      <c r="C165" s="455" t="s">
        <v>16</v>
      </c>
      <c r="D165" s="455" t="n">
        <v>670385.895748755</v>
      </c>
      <c r="E165" s="455" t="n">
        <v>3.85960360007629</v>
      </c>
    </row>
    <row r="166">
      <c r="A166" s="455" t="s">
        <v>78</v>
      </c>
      <c r="B166" s="455" t="s">
        <v>79</v>
      </c>
      <c r="C166" s="455" t="s">
        <v>17</v>
      </c>
      <c r="D166" s="455" t="n">
        <v>753333.442460563</v>
      </c>
      <c r="E166" s="455" t="n">
        <v>1.39958413826903</v>
      </c>
    </row>
    <row r="167">
      <c r="A167" s="455" t="s">
        <v>80</v>
      </c>
      <c r="B167" s="455" t="s">
        <v>81</v>
      </c>
      <c r="C167" s="455" t="s">
        <v>16</v>
      </c>
      <c r="D167" s="455" t="n">
        <v>604279.120402993</v>
      </c>
      <c r="E167" s="455" t="n">
        <v>5.02490212733181</v>
      </c>
    </row>
    <row r="168">
      <c r="A168" s="455" t="s">
        <v>80</v>
      </c>
      <c r="B168" s="455" t="s">
        <v>81</v>
      </c>
      <c r="C168" s="455" t="s">
        <v>17</v>
      </c>
      <c r="D168" s="455" t="n">
        <v>615908.993240809</v>
      </c>
      <c r="E168" s="455" t="n">
        <v>1.94047494707617</v>
      </c>
    </row>
    <row r="169">
      <c r="A169" s="455" t="s">
        <v>82</v>
      </c>
      <c r="B169" s="455" t="s">
        <v>83</v>
      </c>
      <c r="C169" s="455" t="s">
        <v>16</v>
      </c>
      <c r="D169" s="455" t="n">
        <v>1120391.59636495</v>
      </c>
      <c r="E169" s="455" t="n">
        <v>15.8518307351093</v>
      </c>
    </row>
    <row r="170">
      <c r="A170" s="455" t="s">
        <v>82</v>
      </c>
      <c r="B170" s="455" t="s">
        <v>83</v>
      </c>
      <c r="C170" s="455" t="s">
        <v>17</v>
      </c>
      <c r="D170" s="455" t="n">
        <v>834845.906033094</v>
      </c>
      <c r="E170" s="455" t="n">
        <v>3.88045204017316</v>
      </c>
    </row>
    <row r="171">
      <c r="A171" s="455" t="s">
        <v>84</v>
      </c>
      <c r="B171" s="455" t="s">
        <v>85</v>
      </c>
      <c r="C171" s="455" t="s">
        <v>16</v>
      </c>
      <c r="D171" s="455" t="n">
        <v>725184.888985491</v>
      </c>
      <c r="E171" s="455" t="n">
        <v>3.01450992353313</v>
      </c>
    </row>
    <row r="172">
      <c r="A172" s="455" t="s">
        <v>84</v>
      </c>
      <c r="B172" s="455" t="s">
        <v>85</v>
      </c>
      <c r="C172" s="455" t="s">
        <v>17</v>
      </c>
      <c r="D172" s="455" t="n">
        <v>779912.307627173</v>
      </c>
      <c r="E172" s="455" t="n">
        <v>1.75713488013621</v>
      </c>
    </row>
    <row r="173">
      <c r="A173" s="455" t="s">
        <v>86</v>
      </c>
      <c r="B173" s="455" t="s">
        <v>87</v>
      </c>
      <c r="C173" s="455" t="s">
        <v>16</v>
      </c>
      <c r="D173" s="455" t="n">
        <v>1104417.23798205</v>
      </c>
      <c r="E173" s="455" t="n">
        <v>10.6949384089603</v>
      </c>
    </row>
    <row r="174">
      <c r="A174" s="455" t="s">
        <v>86</v>
      </c>
      <c r="B174" s="455" t="s">
        <v>87</v>
      </c>
      <c r="C174" s="455" t="s">
        <v>17</v>
      </c>
      <c r="D174" s="455" t="n">
        <v>1161479.96862584</v>
      </c>
      <c r="E174" s="455" t="n">
        <v>2.44895630804663</v>
      </c>
    </row>
    <row r="175">
      <c r="A175" s="455" t="s">
        <v>88</v>
      </c>
      <c r="B175" s="455" t="s">
        <v>89</v>
      </c>
      <c r="C175" s="455" t="s">
        <v>16</v>
      </c>
      <c r="D175" s="455" t="n">
        <v>1333215.98507221</v>
      </c>
      <c r="E175" s="455" t="n">
        <v>7.05734988989435</v>
      </c>
    </row>
    <row r="176">
      <c r="A176" s="455" t="s">
        <v>88</v>
      </c>
      <c r="B176" s="455" t="s">
        <v>89</v>
      </c>
      <c r="C176" s="455" t="s">
        <v>17</v>
      </c>
      <c r="D176" s="455" t="n">
        <v>1659319.72670702</v>
      </c>
      <c r="E176" s="455" t="n">
        <v>1.74497252492725</v>
      </c>
    </row>
    <row r="177">
      <c r="A177" s="455" t="s">
        <v>90</v>
      </c>
      <c r="B177" s="455" t="s">
        <v>91</v>
      </c>
      <c r="C177" s="455" t="s">
        <v>16</v>
      </c>
      <c r="D177" s="455" t="n">
        <v>1209122.3131746</v>
      </c>
      <c r="E177" s="455" t="n">
        <v>7.10073381773136</v>
      </c>
    </row>
    <row r="178">
      <c r="A178" s="455" t="s">
        <v>90</v>
      </c>
      <c r="B178" s="455" t="s">
        <v>91</v>
      </c>
      <c r="C178" s="455" t="s">
        <v>17</v>
      </c>
      <c r="D178" s="455" t="n">
        <v>1308072.70178884</v>
      </c>
      <c r="E178" s="455" t="n">
        <v>1.56086306261772</v>
      </c>
    </row>
    <row r="179">
      <c r="A179" s="455" t="s">
        <v>92</v>
      </c>
      <c r="B179" s="455" t="s">
        <v>93</v>
      </c>
      <c r="C179" s="455" t="s">
        <v>16</v>
      </c>
      <c r="D179" s="455" t="n">
        <v>1844540.66162841</v>
      </c>
      <c r="E179" s="455" t="n">
        <v>5.53308353165515</v>
      </c>
    </row>
    <row r="180">
      <c r="A180" s="455" t="s">
        <v>92</v>
      </c>
      <c r="B180" s="455" t="s">
        <v>93</v>
      </c>
      <c r="C180" s="455" t="s">
        <v>17</v>
      </c>
      <c r="D180" s="455" t="n">
        <v>1704945.14397427</v>
      </c>
      <c r="E180" s="455" t="n">
        <v>1.47793086366621</v>
      </c>
    </row>
    <row r="181">
      <c r="A181" s="455" t="s">
        <v>94</v>
      </c>
      <c r="B181" s="455" t="s">
        <v>95</v>
      </c>
      <c r="C181" s="455" t="s">
        <v>16</v>
      </c>
      <c r="D181" s="455" t="n">
        <v>1425253.69605913</v>
      </c>
      <c r="E181" s="455" t="n">
        <v>6.54505240949285</v>
      </c>
    </row>
    <row r="182">
      <c r="A182" s="455" t="s">
        <v>94</v>
      </c>
      <c r="B182" s="455" t="s">
        <v>95</v>
      </c>
      <c r="C182" s="455" t="s">
        <v>17</v>
      </c>
      <c r="D182" s="455" t="n">
        <v>1764923.60225983</v>
      </c>
      <c r="E182" s="455" t="n">
        <v>2.60883260305832</v>
      </c>
    </row>
    <row r="183">
      <c r="A183" s="455" t="s">
        <v>96</v>
      </c>
      <c r="B183" s="455" t="s">
        <v>97</v>
      </c>
      <c r="C183" s="455" t="s">
        <v>16</v>
      </c>
      <c r="D183" s="455" t="n">
        <v>2505217.22595288</v>
      </c>
      <c r="E183" s="455" t="n">
        <v>6.24327682844376</v>
      </c>
    </row>
    <row r="184">
      <c r="A184" s="455" t="s">
        <v>96</v>
      </c>
      <c r="B184" s="455" t="s">
        <v>97</v>
      </c>
      <c r="C184" s="455" t="s">
        <v>17</v>
      </c>
      <c r="D184" s="455" t="n">
        <v>2423499.64363353</v>
      </c>
      <c r="E184" s="455" t="n">
        <v>1.59174622029554</v>
      </c>
    </row>
    <row r="185">
      <c r="A185" s="455" t="s">
        <v>98</v>
      </c>
      <c r="B185" s="455" t="s">
        <v>99</v>
      </c>
      <c r="C185" s="455" t="s">
        <v>16</v>
      </c>
      <c r="D185" s="455" t="n">
        <v>915517.273081434</v>
      </c>
      <c r="E185" s="455" t="n">
        <v>7.21221551863423</v>
      </c>
    </row>
    <row r="186">
      <c r="A186" s="455" t="s">
        <v>98</v>
      </c>
      <c r="B186" s="455" t="s">
        <v>99</v>
      </c>
      <c r="C186" s="455" t="s">
        <v>17</v>
      </c>
      <c r="D186" s="455" t="n">
        <v>1156151.19326006</v>
      </c>
      <c r="E186" s="455" t="n">
        <v>3.88702149977329</v>
      </c>
    </row>
    <row r="187">
      <c r="A187" s="455" t="s">
        <v>100</v>
      </c>
      <c r="B187" s="455" t="s">
        <v>101</v>
      </c>
      <c r="C187" s="455" t="s">
        <v>16</v>
      </c>
      <c r="D187" s="455" t="n">
        <v>1374681.06615259</v>
      </c>
      <c r="E187" s="455" t="n">
        <v>8.70267285639011</v>
      </c>
    </row>
    <row r="188">
      <c r="A188" s="455" t="s">
        <v>100</v>
      </c>
      <c r="B188" s="455" t="s">
        <v>101</v>
      </c>
      <c r="C188" s="455" t="s">
        <v>17</v>
      </c>
      <c r="D188" s="455" t="n">
        <v>1406863.42991127</v>
      </c>
      <c r="E188" s="455" t="n">
        <v>2.5286834160954</v>
      </c>
    </row>
    <row r="189">
      <c r="A189" s="455" t="s">
        <v>102</v>
      </c>
      <c r="B189" s="455" t="s">
        <v>103</v>
      </c>
      <c r="C189" s="455" t="s">
        <v>16</v>
      </c>
      <c r="D189" s="455" t="n">
        <v>1155552.67457575</v>
      </c>
      <c r="E189" s="455" t="n">
        <v>9.22776090126867</v>
      </c>
    </row>
    <row r="190">
      <c r="A190" s="455" t="s">
        <v>102</v>
      </c>
      <c r="B190" s="455" t="s">
        <v>103</v>
      </c>
      <c r="C190" s="455" t="s">
        <v>17</v>
      </c>
      <c r="D190" s="455" t="n">
        <v>1313938.06358748</v>
      </c>
      <c r="E190" s="455" t="n">
        <v>2.31788738748214</v>
      </c>
    </row>
    <row r="191">
      <c r="A191" s="455" t="s">
        <v>104</v>
      </c>
      <c r="B191" s="455" t="s">
        <v>105</v>
      </c>
      <c r="C191" s="455" t="s">
        <v>16</v>
      </c>
      <c r="D191" s="455" t="n">
        <v>1209333.71563336</v>
      </c>
      <c r="E191" s="455" t="n">
        <v>10.6608758212935</v>
      </c>
    </row>
    <row r="192">
      <c r="A192" s="455" t="s">
        <v>104</v>
      </c>
      <c r="B192" s="455" t="s">
        <v>105</v>
      </c>
      <c r="C192" s="455" t="s">
        <v>17</v>
      </c>
      <c r="D192" s="455" t="n">
        <v>1333639.2273208</v>
      </c>
      <c r="E192" s="455" t="n">
        <v>5.55882062129552</v>
      </c>
    </row>
    <row r="193">
      <c r="A193" s="455" t="s">
        <v>106</v>
      </c>
      <c r="B193" s="455" t="s">
        <v>107</v>
      </c>
      <c r="C193" s="455" t="s">
        <v>16</v>
      </c>
      <c r="D193" s="455" t="n">
        <v>800662.137945438</v>
      </c>
      <c r="E193" s="455" t="n">
        <v>5.85939853755546</v>
      </c>
    </row>
    <row r="194">
      <c r="A194" s="455" t="s">
        <v>106</v>
      </c>
      <c r="B194" s="455" t="s">
        <v>107</v>
      </c>
      <c r="C194" s="455" t="s">
        <v>17</v>
      </c>
      <c r="D194" s="455" t="n">
        <v>818746.750013608</v>
      </c>
      <c r="E194" s="455" t="n">
        <v>1.66680254996841</v>
      </c>
    </row>
    <row r="195">
      <c r="A195" s="455" t="s">
        <v>108</v>
      </c>
      <c r="B195" s="455" t="s">
        <v>109</v>
      </c>
      <c r="C195" s="455" t="s">
        <v>16</v>
      </c>
      <c r="D195" s="455" t="n">
        <v>653292.789638319</v>
      </c>
      <c r="E195" s="455" t="n">
        <v>7.28959324583237</v>
      </c>
    </row>
    <row r="196">
      <c r="A196" s="455" t="s">
        <v>108</v>
      </c>
      <c r="B196" s="455" t="s">
        <v>109</v>
      </c>
      <c r="C196" s="455" t="s">
        <v>17</v>
      </c>
      <c r="D196" s="455" t="n">
        <v>684577.565331156</v>
      </c>
      <c r="E196" s="455" t="n">
        <v>1.86229949832009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1074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56" t="s">
        <v>88</v>
      </c>
      <c r="B207" s="456" t="s">
        <v>115</v>
      </c>
      <c r="C207" s="456" t="s">
        <v>16</v>
      </c>
      <c r="D207" s="456" t="n">
        <v>1203371.82296859</v>
      </c>
      <c r="E207" s="456" t="n">
        <v>10.7310659441602</v>
      </c>
    </row>
    <row r="208">
      <c r="A208" s="456" t="s">
        <v>88</v>
      </c>
      <c r="B208" s="456" t="s">
        <v>115</v>
      </c>
      <c r="C208" s="456" t="s">
        <v>17</v>
      </c>
      <c r="D208" s="456" t="n">
        <v>1232577.57010937</v>
      </c>
      <c r="E208" s="456" t="n">
        <v>7.56080516557541</v>
      </c>
    </row>
    <row r="209">
      <c r="A209" s="456" t="s">
        <v>92</v>
      </c>
      <c r="B209" s="456" t="s">
        <v>116</v>
      </c>
      <c r="C209" s="456" t="s">
        <v>16</v>
      </c>
      <c r="D209" s="456" t="n">
        <v>920478.977597079</v>
      </c>
      <c r="E209" s="456" t="n">
        <v>9.70314239215788</v>
      </c>
    </row>
    <row r="210">
      <c r="A210" s="456" t="s">
        <v>92</v>
      </c>
      <c r="B210" s="456" t="s">
        <v>116</v>
      </c>
      <c r="C210" s="456" t="s">
        <v>17</v>
      </c>
      <c r="D210" s="456" t="n">
        <v>987409.926493091</v>
      </c>
      <c r="E210" s="456" t="n">
        <v>4.41676254622576</v>
      </c>
    </row>
    <row r="211">
      <c r="A211" s="456" t="s">
        <v>94</v>
      </c>
      <c r="B211" s="456" t="s">
        <v>117</v>
      </c>
      <c r="C211" s="456" t="s">
        <v>16</v>
      </c>
      <c r="D211" s="456" t="n">
        <v>2674216.82731535</v>
      </c>
      <c r="E211" s="456" t="n">
        <v>24.2774021460189</v>
      </c>
    </row>
    <row r="212">
      <c r="A212" s="456" t="s">
        <v>94</v>
      </c>
      <c r="B212" s="456" t="s">
        <v>117</v>
      </c>
      <c r="C212" s="456" t="s">
        <v>17</v>
      </c>
      <c r="D212" s="456" t="n">
        <v>2093749.52364457</v>
      </c>
      <c r="E212" s="456" t="n">
        <v>4.80862120208344</v>
      </c>
    </row>
    <row r="213">
      <c r="A213" s="456" t="s">
        <v>96</v>
      </c>
      <c r="B213" s="456" t="s">
        <v>118</v>
      </c>
      <c r="C213" s="456" t="s">
        <v>16</v>
      </c>
      <c r="D213" s="456" t="n">
        <v>2766359.080428</v>
      </c>
      <c r="E213" s="456" t="n">
        <v>10.5442716173245</v>
      </c>
    </row>
    <row r="214">
      <c r="A214" s="456" t="s">
        <v>96</v>
      </c>
      <c r="B214" s="456" t="s">
        <v>118</v>
      </c>
      <c r="C214" s="456" t="s">
        <v>17</v>
      </c>
      <c r="D214" s="456" t="n">
        <v>2972336.6856405</v>
      </c>
      <c r="E214" s="456" t="n">
        <v>4.50350631570314</v>
      </c>
    </row>
    <row r="215">
      <c r="A215" s="456" t="s">
        <v>98</v>
      </c>
      <c r="B215" s="456" t="s">
        <v>119</v>
      </c>
      <c r="C215" s="456" t="s">
        <v>16</v>
      </c>
      <c r="D215" s="456" t="n">
        <v>4655001.68773844</v>
      </c>
      <c r="E215" s="456" t="n">
        <v>14.4256379589868</v>
      </c>
    </row>
    <row r="216">
      <c r="A216" s="456" t="s">
        <v>98</v>
      </c>
      <c r="B216" s="456" t="s">
        <v>119</v>
      </c>
      <c r="C216" s="456" t="s">
        <v>17</v>
      </c>
      <c r="D216" s="456" t="n">
        <v>4116651.4906863</v>
      </c>
      <c r="E216" s="456" t="n">
        <v>5.43837145243632</v>
      </c>
    </row>
    <row r="217">
      <c r="A217" s="456" t="s">
        <v>106</v>
      </c>
      <c r="B217" s="456" t="s">
        <v>120</v>
      </c>
      <c r="C217" s="456" t="s">
        <v>16</v>
      </c>
      <c r="D217" s="456" t="n">
        <v>1988728.93345358</v>
      </c>
      <c r="E217" s="456" t="n">
        <v>6.42313132189348</v>
      </c>
    </row>
    <row r="218">
      <c r="A218" s="456" t="s">
        <v>106</v>
      </c>
      <c r="B218" s="456" t="s">
        <v>120</v>
      </c>
      <c r="C218" s="456" t="s">
        <v>17</v>
      </c>
      <c r="D218" s="456" t="n">
        <v>1811737.43164676</v>
      </c>
      <c r="E218" s="456" t="n">
        <v>3.46238288275611</v>
      </c>
    </row>
    <row r="219">
      <c r="A219" s="456" t="s">
        <v>108</v>
      </c>
      <c r="B219" s="456" t="s">
        <v>121</v>
      </c>
      <c r="C219" s="456" t="s">
        <v>16</v>
      </c>
      <c r="D219" s="456" t="n">
        <v>2175881.38189502</v>
      </c>
      <c r="E219" s="456" t="n">
        <v>17.0061605059636</v>
      </c>
    </row>
    <row r="220">
      <c r="A220" s="456" t="s">
        <v>108</v>
      </c>
      <c r="B220" s="456" t="s">
        <v>121</v>
      </c>
      <c r="C220" s="456" t="s">
        <v>17</v>
      </c>
      <c r="D220" s="456" t="n">
        <v>2350033.94348708</v>
      </c>
      <c r="E220" s="456" t="n">
        <v>4.59323280789139</v>
      </c>
    </row>
    <row r="221">
      <c r="A221" s="456" t="s">
        <v>110</v>
      </c>
      <c r="B221" s="456" t="s">
        <v>122</v>
      </c>
      <c r="C221" s="456" t="s">
        <v>16</v>
      </c>
      <c r="D221" s="456" t="n">
        <v>5082009.46251026</v>
      </c>
      <c r="E221" s="456" t="n">
        <v>16.8431632205563</v>
      </c>
    </row>
    <row r="222">
      <c r="A222" s="456" t="s">
        <v>110</v>
      </c>
      <c r="B222" s="456" t="s">
        <v>122</v>
      </c>
      <c r="C222" s="456" t="s">
        <v>17</v>
      </c>
      <c r="D222" s="456" t="n">
        <v>3480625.57619773</v>
      </c>
      <c r="E222" s="456" t="n">
        <v>3.26234854720857</v>
      </c>
    </row>
    <row r="223">
      <c r="A223" s="456" t="s">
        <v>123</v>
      </c>
      <c r="B223" s="456" t="s">
        <v>124</v>
      </c>
      <c r="C223" s="456" t="s">
        <v>16</v>
      </c>
      <c r="D223" s="456" t="n">
        <v>1682947.40077188</v>
      </c>
      <c r="E223" s="456" t="n">
        <v>15.8544220903488</v>
      </c>
    </row>
    <row r="224">
      <c r="A224" s="456" t="s">
        <v>123</v>
      </c>
      <c r="B224" s="456" t="s">
        <v>124</v>
      </c>
      <c r="C224" s="456" t="s">
        <v>17</v>
      </c>
      <c r="D224" s="456" t="n">
        <v>2233137.24875742</v>
      </c>
      <c r="E224" s="456" t="n">
        <v>4.29834337302801</v>
      </c>
    </row>
    <row r="225">
      <c r="A225" s="456" t="s">
        <v>125</v>
      </c>
      <c r="B225" s="456" t="s">
        <v>126</v>
      </c>
      <c r="C225" s="456" t="s">
        <v>16</v>
      </c>
      <c r="D225" s="456" t="n">
        <v>4463808.42246398</v>
      </c>
      <c r="E225" s="456" t="n">
        <v>16.6971776308575</v>
      </c>
    </row>
    <row r="226">
      <c r="A226" s="456" t="s">
        <v>125</v>
      </c>
      <c r="B226" s="456" t="s">
        <v>126</v>
      </c>
      <c r="C226" s="456" t="s">
        <v>17</v>
      </c>
      <c r="D226" s="456" t="n">
        <v>3064463.38258776</v>
      </c>
      <c r="E226" s="456" t="n">
        <v>5.58818079959278</v>
      </c>
    </row>
    <row r="227">
      <c r="A227" s="456" t="s">
        <v>127</v>
      </c>
      <c r="B227" s="456" t="s">
        <v>128</v>
      </c>
      <c r="C227" s="456" t="s">
        <v>16</v>
      </c>
      <c r="D227" s="456" t="n">
        <v>2941714.82857145</v>
      </c>
      <c r="E227" s="456" t="n">
        <v>10.6318084188052</v>
      </c>
    </row>
    <row r="228">
      <c r="A228" s="456" t="s">
        <v>127</v>
      </c>
      <c r="B228" s="456" t="s">
        <v>128</v>
      </c>
      <c r="C228" s="456" t="s">
        <v>17</v>
      </c>
      <c r="D228" s="456" t="n">
        <v>3135339.63313612</v>
      </c>
      <c r="E228" s="456" t="n">
        <v>4.58254145864277</v>
      </c>
    </row>
    <row r="229">
      <c r="A229" s="456" t="s">
        <v>129</v>
      </c>
      <c r="B229" s="456" t="s">
        <v>130</v>
      </c>
      <c r="C229" s="456" t="s">
        <v>16</v>
      </c>
      <c r="D229" s="456" t="n">
        <v>3135623.23099386</v>
      </c>
      <c r="E229" s="456" t="n">
        <v>15.0938830731901</v>
      </c>
    </row>
    <row r="230">
      <c r="A230" s="456" t="s">
        <v>129</v>
      </c>
      <c r="B230" s="456" t="s">
        <v>130</v>
      </c>
      <c r="C230" s="456" t="s">
        <v>17</v>
      </c>
      <c r="D230" s="456" t="n">
        <v>2781490.8189623</v>
      </c>
      <c r="E230" s="456" t="n">
        <v>3.51647948136734</v>
      </c>
    </row>
    <row r="231">
      <c r="A231" s="456" t="s">
        <v>131</v>
      </c>
      <c r="B231" s="456" t="s">
        <v>132</v>
      </c>
      <c r="C231" s="456" t="s">
        <v>16</v>
      </c>
      <c r="D231" s="456" t="n">
        <v>1490221.3155407</v>
      </c>
      <c r="E231" s="456" t="n">
        <v>23.9200658812806</v>
      </c>
    </row>
    <row r="232">
      <c r="A232" s="456" t="s">
        <v>131</v>
      </c>
      <c r="B232" s="456" t="s">
        <v>132</v>
      </c>
      <c r="C232" s="456" t="s">
        <v>17</v>
      </c>
      <c r="D232" s="456" t="n">
        <v>1310531.19728117</v>
      </c>
      <c r="E232" s="456" t="n">
        <v>3.71181113389564</v>
      </c>
    </row>
    <row r="233">
      <c r="A233" s="456" t="s">
        <v>133</v>
      </c>
      <c r="B233" s="456" t="s">
        <v>134</v>
      </c>
      <c r="C233" s="456" t="s">
        <v>16</v>
      </c>
      <c r="D233" s="456" t="n">
        <v>1163595.40188722</v>
      </c>
      <c r="E233" s="456" t="n">
        <v>10.3019511001136</v>
      </c>
    </row>
    <row r="234">
      <c r="A234" s="456" t="s">
        <v>133</v>
      </c>
      <c r="B234" s="456" t="s">
        <v>134</v>
      </c>
      <c r="C234" s="456" t="s">
        <v>17</v>
      </c>
      <c r="D234" s="456" t="n">
        <v>1256172.71961661</v>
      </c>
      <c r="E234" s="456" t="n">
        <v>3.32494251008861</v>
      </c>
    </row>
    <row r="235">
      <c r="A235" s="456" t="s">
        <v>135</v>
      </c>
      <c r="B235" s="456" t="s">
        <v>136</v>
      </c>
      <c r="C235" s="456" t="s">
        <v>16</v>
      </c>
      <c r="D235" s="456" t="n">
        <v>878759.593716415</v>
      </c>
      <c r="E235" s="456" t="n">
        <v>8.47021602814152</v>
      </c>
    </row>
    <row r="236">
      <c r="A236" s="456" t="s">
        <v>135</v>
      </c>
      <c r="B236" s="456" t="s">
        <v>136</v>
      </c>
      <c r="C236" s="456" t="s">
        <v>17</v>
      </c>
      <c r="D236" s="456" t="n">
        <v>945277.230165712</v>
      </c>
      <c r="E236" s="456" t="n">
        <v>3.88310331111103</v>
      </c>
    </row>
    <row r="237">
      <c r="A237" s="456" t="s">
        <v>137</v>
      </c>
      <c r="B237" s="456" t="s">
        <v>138</v>
      </c>
      <c r="C237" s="456" t="s">
        <v>16</v>
      </c>
      <c r="D237" s="456" t="n">
        <v>878610.703336996</v>
      </c>
      <c r="E237" s="456" t="n">
        <v>15.9712932592246</v>
      </c>
    </row>
    <row r="238">
      <c r="A238" s="456" t="s">
        <v>137</v>
      </c>
      <c r="B238" s="456" t="s">
        <v>138</v>
      </c>
      <c r="C238" s="456" t="s">
        <v>17</v>
      </c>
      <c r="D238" s="456" t="n">
        <v>1124318.19584945</v>
      </c>
      <c r="E238" s="456" t="n">
        <v>2.89747854797448</v>
      </c>
    </row>
    <row r="239">
      <c r="A239" s="456" t="s">
        <v>139</v>
      </c>
      <c r="B239" s="456" t="s">
        <v>140</v>
      </c>
      <c r="C239" s="456" t="s">
        <v>16</v>
      </c>
      <c r="D239" s="456" t="n">
        <v>1248819.51036361</v>
      </c>
      <c r="E239" s="456" t="n">
        <v>8.16608105846134</v>
      </c>
    </row>
    <row r="240">
      <c r="A240" s="456" t="s">
        <v>139</v>
      </c>
      <c r="B240" s="456" t="s">
        <v>140</v>
      </c>
      <c r="C240" s="456" t="s">
        <v>17</v>
      </c>
      <c r="D240" s="456" t="n">
        <v>1266212.32120726</v>
      </c>
      <c r="E240" s="456" t="n">
        <v>2.78398394804436</v>
      </c>
    </row>
    <row r="241">
      <c r="A241" s="456" t="s">
        <v>141</v>
      </c>
      <c r="B241" s="456" t="s">
        <v>142</v>
      </c>
      <c r="C241" s="456" t="s">
        <v>16</v>
      </c>
      <c r="D241" s="456" t="n">
        <v>646076.701347535</v>
      </c>
      <c r="E241" s="456" t="n">
        <v>6.82107744009152</v>
      </c>
    </row>
    <row r="242">
      <c r="A242" s="456" t="s">
        <v>141</v>
      </c>
      <c r="B242" s="456" t="s">
        <v>142</v>
      </c>
      <c r="C242" s="456" t="s">
        <v>17</v>
      </c>
      <c r="D242" s="456" t="n">
        <v>703993.007723885</v>
      </c>
      <c r="E242" s="456" t="n">
        <v>2.70877574140882</v>
      </c>
    </row>
    <row r="243">
      <c r="A243" s="456" t="s">
        <v>143</v>
      </c>
      <c r="B243" s="456" t="s">
        <v>144</v>
      </c>
      <c r="C243" s="456" t="s">
        <v>16</v>
      </c>
      <c r="D243" s="456" t="n">
        <v>943862.218896225</v>
      </c>
      <c r="E243" s="456" t="n">
        <v>9.34670566478628</v>
      </c>
    </row>
    <row r="244">
      <c r="A244" s="456" t="s">
        <v>143</v>
      </c>
      <c r="B244" s="456" t="s">
        <v>144</v>
      </c>
      <c r="C244" s="456" t="s">
        <v>17</v>
      </c>
      <c r="D244" s="456" t="n">
        <v>1153167.93955142</v>
      </c>
      <c r="E244" s="456" t="n">
        <v>3.77873148854145</v>
      </c>
    </row>
    <row r="245">
      <c r="A245" s="456" t="s">
        <v>145</v>
      </c>
      <c r="B245" s="456" t="s">
        <v>146</v>
      </c>
      <c r="C245" s="456" t="s">
        <v>16</v>
      </c>
      <c r="D245" s="456" t="n">
        <v>812483.734813839</v>
      </c>
      <c r="E245" s="456" t="n">
        <v>6.21019589205976</v>
      </c>
    </row>
    <row r="246">
      <c r="A246" s="456" t="s">
        <v>145</v>
      </c>
      <c r="B246" s="456" t="s">
        <v>146</v>
      </c>
      <c r="C246" s="456" t="s">
        <v>17</v>
      </c>
      <c r="D246" s="456" t="n">
        <v>811951.992850849</v>
      </c>
      <c r="E246" s="456" t="n">
        <v>3.05470835328229</v>
      </c>
    </row>
    <row r="247">
      <c r="A247" s="456" t="s">
        <v>147</v>
      </c>
      <c r="B247" s="456" t="s">
        <v>148</v>
      </c>
      <c r="C247" s="456" t="s">
        <v>16</v>
      </c>
      <c r="D247" s="456" t="n">
        <v>1586872.84569132</v>
      </c>
      <c r="E247" s="456" t="n">
        <v>21.1989376535117</v>
      </c>
    </row>
    <row r="248">
      <c r="A248" s="456" t="s">
        <v>147</v>
      </c>
      <c r="B248" s="456" t="s">
        <v>148</v>
      </c>
      <c r="C248" s="456" t="s">
        <v>17</v>
      </c>
      <c r="D248" s="456" t="n">
        <v>1591898.29180788</v>
      </c>
      <c r="E248" s="456" t="n">
        <v>4.65362289236693</v>
      </c>
    </row>
    <row r="249">
      <c r="A249" s="456" t="s">
        <v>149</v>
      </c>
      <c r="B249" s="456" t="s">
        <v>150</v>
      </c>
      <c r="C249" s="456" t="s">
        <v>16</v>
      </c>
      <c r="D249" s="456" t="n">
        <v>960852.789694963</v>
      </c>
      <c r="E249" s="456" t="n">
        <v>8.1496281189098</v>
      </c>
    </row>
    <row r="250">
      <c r="A250" s="456" t="s">
        <v>149</v>
      </c>
      <c r="B250" s="456" t="s">
        <v>150</v>
      </c>
      <c r="C250" s="456" t="s">
        <v>17</v>
      </c>
      <c r="D250" s="456" t="n">
        <v>1120454.76203869</v>
      </c>
      <c r="E250" s="456" t="n">
        <v>3.64094160396535</v>
      </c>
    </row>
    <row r="251">
      <c r="A251" s="456" t="s">
        <v>151</v>
      </c>
      <c r="B251" s="456" t="s">
        <v>152</v>
      </c>
      <c r="C251" s="456" t="s">
        <v>16</v>
      </c>
      <c r="D251" s="456" t="n">
        <v>1108311.93823102</v>
      </c>
      <c r="E251" s="456" t="n">
        <v>8.5768392325001</v>
      </c>
    </row>
    <row r="252">
      <c r="A252" s="456" t="s">
        <v>151</v>
      </c>
      <c r="B252" s="456" t="s">
        <v>152</v>
      </c>
      <c r="C252" s="456" t="s">
        <v>17</v>
      </c>
      <c r="D252" s="456" t="n">
        <v>1230233.45223498</v>
      </c>
      <c r="E252" s="456" t="n">
        <v>4.16191396974784</v>
      </c>
    </row>
    <row r="253">
      <c r="A253" s="456" t="s">
        <v>153</v>
      </c>
      <c r="B253" s="456" t="s">
        <v>154</v>
      </c>
      <c r="C253" s="456" t="s">
        <v>16</v>
      </c>
      <c r="D253" s="456" t="n">
        <v>1299333.5886378</v>
      </c>
      <c r="E253" s="456" t="n">
        <v>8.33516254303672</v>
      </c>
    </row>
    <row r="254">
      <c r="A254" s="456" t="s">
        <v>153</v>
      </c>
      <c r="B254" s="456" t="s">
        <v>154</v>
      </c>
      <c r="C254" s="456" t="s">
        <v>17</v>
      </c>
      <c r="D254" s="456" t="n">
        <v>1311690.01432947</v>
      </c>
      <c r="E254" s="456" t="n">
        <v>2.94881545992833</v>
      </c>
    </row>
    <row r="255">
      <c r="A255" s="456" t="s">
        <v>155</v>
      </c>
      <c r="B255" s="456" t="s">
        <v>156</v>
      </c>
      <c r="C255" s="456" t="s">
        <v>16</v>
      </c>
      <c r="D255" s="456" t="n">
        <v>872390.613166425</v>
      </c>
      <c r="E255" s="456" t="n">
        <v>4.13016486582586</v>
      </c>
    </row>
    <row r="256">
      <c r="A256" s="456" t="s">
        <v>155</v>
      </c>
      <c r="B256" s="456" t="s">
        <v>156</v>
      </c>
      <c r="C256" s="456" t="s">
        <v>17</v>
      </c>
      <c r="D256" s="456" t="n">
        <v>948510.650778451</v>
      </c>
      <c r="E256" s="456" t="n">
        <v>3.63209226842046</v>
      </c>
    </row>
    <row r="257">
      <c r="A257" s="456" t="s">
        <v>157</v>
      </c>
      <c r="B257" s="456" t="s">
        <v>158</v>
      </c>
      <c r="C257" s="456" t="s">
        <v>16</v>
      </c>
      <c r="D257" s="456" t="n">
        <v>1579724.42400623</v>
      </c>
      <c r="E257" s="456" t="n">
        <v>28.3939546294863</v>
      </c>
    </row>
    <row r="258">
      <c r="A258" s="456" t="s">
        <v>157</v>
      </c>
      <c r="B258" s="456" t="s">
        <v>158</v>
      </c>
      <c r="C258" s="456" t="s">
        <v>17</v>
      </c>
      <c r="D258" s="456" t="n">
        <v>1358067.08976691</v>
      </c>
      <c r="E258" s="456" t="n">
        <v>4.51700715767115</v>
      </c>
    </row>
    <row r="259">
      <c r="A259" s="456" t="s">
        <v>159</v>
      </c>
      <c r="B259" s="456" t="s">
        <v>160</v>
      </c>
      <c r="C259" s="456" t="s">
        <v>16</v>
      </c>
      <c r="D259" s="456" t="n">
        <v>1092022.85473864</v>
      </c>
      <c r="E259" s="456" t="n">
        <v>9.24765819758422</v>
      </c>
    </row>
    <row r="260">
      <c r="A260" s="456" t="s">
        <v>159</v>
      </c>
      <c r="B260" s="456" t="s">
        <v>160</v>
      </c>
      <c r="C260" s="456" t="s">
        <v>17</v>
      </c>
      <c r="D260" s="456" t="n">
        <v>1330113.56417686</v>
      </c>
      <c r="E260" s="456" t="n">
        <v>3.77087164259616</v>
      </c>
    </row>
    <row r="261">
      <c r="A261" s="456" t="s">
        <v>161</v>
      </c>
      <c r="B261" s="456" t="s">
        <v>162</v>
      </c>
      <c r="C261" s="456" t="s">
        <v>16</v>
      </c>
      <c r="D261" s="456" t="n">
        <v>1209245.84581839</v>
      </c>
      <c r="E261" s="456" t="n">
        <v>17.34636063523</v>
      </c>
    </row>
    <row r="262">
      <c r="A262" s="456" t="s">
        <v>161</v>
      </c>
      <c r="B262" s="456" t="s">
        <v>162</v>
      </c>
      <c r="C262" s="456" t="s">
        <v>17</v>
      </c>
      <c r="D262" s="456" t="n">
        <v>887532.037699114</v>
      </c>
      <c r="E262" s="456" t="n">
        <v>4.62989042399945</v>
      </c>
    </row>
    <row r="263">
      <c r="A263" s="456" t="s">
        <v>163</v>
      </c>
      <c r="B263" s="456" t="s">
        <v>164</v>
      </c>
      <c r="C263" s="456" t="s">
        <v>16</v>
      </c>
      <c r="D263" s="456" t="n">
        <v>1085296.78480275</v>
      </c>
      <c r="E263" s="456" t="n">
        <v>4.89275047233964</v>
      </c>
    </row>
    <row r="264">
      <c r="A264" s="456" t="s">
        <v>163</v>
      </c>
      <c r="B264" s="456" t="s">
        <v>164</v>
      </c>
      <c r="C264" s="456" t="s">
        <v>17</v>
      </c>
      <c r="D264" s="456" t="n">
        <v>1293072.82476875</v>
      </c>
      <c r="E264" s="456" t="n">
        <v>2.99605858645836</v>
      </c>
    </row>
    <row r="265">
      <c r="A265" s="456" t="s">
        <v>165</v>
      </c>
      <c r="B265" s="456" t="s">
        <v>166</v>
      </c>
      <c r="C265" s="456" t="s">
        <v>16</v>
      </c>
      <c r="D265" s="456" t="n">
        <v>1185340.67064702</v>
      </c>
      <c r="E265" s="456" t="n">
        <v>9.96156422984311</v>
      </c>
    </row>
    <row r="266">
      <c r="A266" s="456" t="s">
        <v>165</v>
      </c>
      <c r="B266" s="456" t="s">
        <v>166</v>
      </c>
      <c r="C266" s="456" t="s">
        <v>17</v>
      </c>
      <c r="D266" s="456" t="n">
        <v>1501178.71474059</v>
      </c>
      <c r="E266" s="456" t="n">
        <v>5.91368782887883</v>
      </c>
    </row>
    <row r="267">
      <c r="A267" s="456" t="s">
        <v>167</v>
      </c>
      <c r="B267" s="456" t="s">
        <v>168</v>
      </c>
      <c r="C267" s="456" t="s">
        <v>16</v>
      </c>
      <c r="D267" s="456" t="n">
        <v>1067827.10015552</v>
      </c>
      <c r="E267" s="456" t="n">
        <v>10.2409297407113</v>
      </c>
    </row>
    <row r="268">
      <c r="A268" s="456" t="s">
        <v>167</v>
      </c>
      <c r="B268" s="456" t="s">
        <v>168</v>
      </c>
      <c r="C268" s="456" t="s">
        <v>17</v>
      </c>
      <c r="D268" s="456" t="n">
        <v>1040392.47006458</v>
      </c>
      <c r="E268" s="456" t="n">
        <v>3.01898456437159</v>
      </c>
    </row>
    <row r="269">
      <c r="A269" s="456" t="s">
        <v>169</v>
      </c>
      <c r="B269" s="456" t="s">
        <v>170</v>
      </c>
      <c r="C269" s="456" t="s">
        <v>16</v>
      </c>
      <c r="D269" s="456" t="n">
        <v>1186349.14302612</v>
      </c>
      <c r="E269" s="456" t="n">
        <v>10.1984127916682</v>
      </c>
    </row>
    <row r="270">
      <c r="A270" s="456" t="s">
        <v>169</v>
      </c>
      <c r="B270" s="456" t="s">
        <v>170</v>
      </c>
      <c r="C270" s="456" t="s">
        <v>17</v>
      </c>
      <c r="D270" s="456" t="n">
        <v>1121346.06878306</v>
      </c>
      <c r="E270" s="456" t="n">
        <v>2.95492188665313</v>
      </c>
    </row>
    <row r="271">
      <c r="A271" s="456" t="s">
        <v>171</v>
      </c>
      <c r="B271" s="456" t="s">
        <v>172</v>
      </c>
      <c r="C271" s="456" t="s">
        <v>16</v>
      </c>
      <c r="D271" s="456" t="n">
        <v>1139323.84065861</v>
      </c>
      <c r="E271" s="456" t="n">
        <v>12.8275905295542</v>
      </c>
    </row>
    <row r="272">
      <c r="A272" s="456" t="s">
        <v>171</v>
      </c>
      <c r="B272" s="456" t="s">
        <v>172</v>
      </c>
      <c r="C272" s="456" t="s">
        <v>17</v>
      </c>
      <c r="D272" s="456" t="n">
        <v>941487.527004667</v>
      </c>
      <c r="E272" s="456" t="n">
        <v>2.98290496472153</v>
      </c>
    </row>
    <row r="273">
      <c r="A273" s="456" t="s">
        <v>173</v>
      </c>
      <c r="B273" s="456" t="s">
        <v>174</v>
      </c>
      <c r="C273" s="456" t="s">
        <v>16</v>
      </c>
      <c r="D273" s="456" t="n">
        <v>1023892.12115818</v>
      </c>
      <c r="E273" s="456" t="n">
        <v>8.42306192379582</v>
      </c>
    </row>
    <row r="274">
      <c r="A274" s="456" t="s">
        <v>173</v>
      </c>
      <c r="B274" s="456" t="s">
        <v>174</v>
      </c>
      <c r="C274" s="456" t="s">
        <v>17</v>
      </c>
      <c r="D274" s="456" t="n">
        <v>1035368.73363666</v>
      </c>
      <c r="E274" s="456" t="n">
        <v>4.49745654163749</v>
      </c>
    </row>
    <row r="275">
      <c r="A275" s="456" t="s">
        <v>175</v>
      </c>
      <c r="B275" s="456" t="s">
        <v>176</v>
      </c>
      <c r="C275" s="456" t="s">
        <v>16</v>
      </c>
      <c r="D275" s="456" t="n">
        <v>519127.929700282</v>
      </c>
      <c r="E275" s="456" t="n">
        <v>8.67447700344135</v>
      </c>
    </row>
    <row r="276">
      <c r="A276" s="456" t="s">
        <v>175</v>
      </c>
      <c r="B276" s="456" t="s">
        <v>176</v>
      </c>
      <c r="C276" s="456" t="s">
        <v>17</v>
      </c>
      <c r="D276" s="456" t="n">
        <v>647790.915574337</v>
      </c>
      <c r="E276" s="456" t="n">
        <v>3.18533414497421</v>
      </c>
    </row>
    <row r="277">
      <c r="A277" s="456" t="s">
        <v>177</v>
      </c>
      <c r="B277" s="456" t="s">
        <v>178</v>
      </c>
      <c r="C277" s="456" t="s">
        <v>16</v>
      </c>
      <c r="D277" s="456" t="n">
        <v>590257.925321311</v>
      </c>
      <c r="E277" s="456" t="n">
        <v>8.78396135300986</v>
      </c>
    </row>
    <row r="278">
      <c r="A278" s="456" t="s">
        <v>177</v>
      </c>
      <c r="B278" s="456" t="s">
        <v>178</v>
      </c>
      <c r="C278" s="456" t="s">
        <v>17</v>
      </c>
      <c r="D278" s="456" t="n">
        <v>649190.227751071</v>
      </c>
      <c r="E278" s="456" t="n">
        <v>2.56023811105613</v>
      </c>
    </row>
    <row r="279">
      <c r="A279" s="456" t="s">
        <v>179</v>
      </c>
      <c r="B279" s="456" t="s">
        <v>180</v>
      </c>
      <c r="C279" s="456" t="s">
        <v>16</v>
      </c>
      <c r="D279" s="456" t="n">
        <v>426327.580318529</v>
      </c>
      <c r="E279" s="456" t="n">
        <v>5.89460628340593</v>
      </c>
    </row>
    <row r="280">
      <c r="A280" s="456" t="s">
        <v>179</v>
      </c>
      <c r="B280" s="456" t="s">
        <v>180</v>
      </c>
      <c r="C280" s="456" t="s">
        <v>17</v>
      </c>
      <c r="D280" s="456" t="n">
        <v>442014.452189764</v>
      </c>
      <c r="E280" s="456" t="n">
        <v>1.84948236012548</v>
      </c>
    </row>
    <row r="281">
      <c r="A281" s="456" t="s">
        <v>181</v>
      </c>
      <c r="B281" s="456" t="s">
        <v>182</v>
      </c>
      <c r="C281" s="456" t="s">
        <v>16</v>
      </c>
      <c r="D281" s="456" t="n">
        <v>653168.799961006</v>
      </c>
      <c r="E281" s="456" t="n">
        <v>10.1592175333643</v>
      </c>
    </row>
    <row r="282">
      <c r="A282" s="456" t="s">
        <v>181</v>
      </c>
      <c r="B282" s="456" t="s">
        <v>182</v>
      </c>
      <c r="C282" s="456" t="s">
        <v>17</v>
      </c>
      <c r="D282" s="456" t="n">
        <v>651825.930896559</v>
      </c>
      <c r="E282" s="456" t="n">
        <v>1.8864094253776</v>
      </c>
    </row>
    <row r="283">
      <c r="A283" s="456" t="s">
        <v>183</v>
      </c>
      <c r="B283" s="456" t="s">
        <v>184</v>
      </c>
      <c r="C283" s="456" t="s">
        <v>16</v>
      </c>
      <c r="D283" s="456" t="n">
        <v>926534.531586449</v>
      </c>
      <c r="E283" s="456" t="n">
        <v>24.4829707263774</v>
      </c>
    </row>
    <row r="284">
      <c r="A284" s="456" t="s">
        <v>183</v>
      </c>
      <c r="B284" s="456" t="s">
        <v>184</v>
      </c>
      <c r="C284" s="456" t="s">
        <v>17</v>
      </c>
      <c r="D284" s="456" t="n">
        <v>783357.437618388</v>
      </c>
      <c r="E284" s="456" t="n">
        <v>3.6301911228987</v>
      </c>
    </row>
    <row r="285">
      <c r="A285" s="456" t="s">
        <v>185</v>
      </c>
      <c r="B285" s="456" t="s">
        <v>186</v>
      </c>
      <c r="C285" s="456" t="s">
        <v>16</v>
      </c>
      <c r="D285" s="456" t="n">
        <v>583819.711773285</v>
      </c>
      <c r="E285" s="456" t="n">
        <v>4.86015684684006</v>
      </c>
    </row>
    <row r="286">
      <c r="A286" s="456" t="s">
        <v>185</v>
      </c>
      <c r="B286" s="456" t="s">
        <v>186</v>
      </c>
      <c r="C286" s="456" t="s">
        <v>17</v>
      </c>
      <c r="D286" s="456" t="n">
        <v>607029.141402474</v>
      </c>
      <c r="E286" s="456" t="n">
        <v>2.9961679885683</v>
      </c>
    </row>
    <row r="287">
      <c r="A287" s="456" t="s">
        <v>187</v>
      </c>
      <c r="B287" s="456" t="s">
        <v>188</v>
      </c>
      <c r="C287" s="456" t="s">
        <v>16</v>
      </c>
      <c r="D287" s="456" t="n">
        <v>703120.556792687</v>
      </c>
      <c r="E287" s="456" t="n">
        <v>9.10672138847445</v>
      </c>
    </row>
    <row r="288">
      <c r="A288" s="456" t="s">
        <v>187</v>
      </c>
      <c r="B288" s="456" t="s">
        <v>188</v>
      </c>
      <c r="C288" s="456" t="s">
        <v>17</v>
      </c>
      <c r="D288" s="456" t="n">
        <v>695091.374939332</v>
      </c>
      <c r="E288" s="456" t="n">
        <v>3.90208311591118</v>
      </c>
    </row>
    <row r="289">
      <c r="A289" s="456" t="s">
        <v>189</v>
      </c>
      <c r="B289" s="456" t="s">
        <v>190</v>
      </c>
      <c r="C289" s="456" t="s">
        <v>16</v>
      </c>
      <c r="D289" s="456" t="n">
        <v>536348.456504108</v>
      </c>
      <c r="E289" s="456" t="n">
        <v>5.18044648276546</v>
      </c>
    </row>
    <row r="290">
      <c r="A290" s="456" t="s">
        <v>189</v>
      </c>
      <c r="B290" s="456" t="s">
        <v>190</v>
      </c>
      <c r="C290" s="456" t="s">
        <v>17</v>
      </c>
      <c r="D290" s="456" t="n">
        <v>579731.544283268</v>
      </c>
      <c r="E290" s="456" t="n">
        <v>3.01324694566157</v>
      </c>
    </row>
    <row r="291">
      <c r="A291" s="456" t="s">
        <v>191</v>
      </c>
      <c r="B291" s="456" t="s">
        <v>192</v>
      </c>
      <c r="C291" s="456" t="s">
        <v>16</v>
      </c>
      <c r="D291" s="456" t="n">
        <v>621286.586026965</v>
      </c>
      <c r="E291" s="456" t="n">
        <v>8.46783955937596</v>
      </c>
    </row>
    <row r="292">
      <c r="A292" s="456" t="s">
        <v>191</v>
      </c>
      <c r="B292" s="456" t="s">
        <v>192</v>
      </c>
      <c r="C292" s="456" t="s">
        <v>17</v>
      </c>
      <c r="D292" s="456" t="n">
        <v>642746.465503055</v>
      </c>
      <c r="E292" s="456" t="n">
        <v>2.26357311044971</v>
      </c>
    </row>
    <row r="293">
      <c r="A293" s="456" t="s">
        <v>193</v>
      </c>
      <c r="B293" s="456" t="s">
        <v>194</v>
      </c>
      <c r="C293" s="456" t="s">
        <v>16</v>
      </c>
      <c r="D293" s="456" t="n">
        <v>1339900.80401711</v>
      </c>
      <c r="E293" s="456" t="n">
        <v>33.8970773660789</v>
      </c>
    </row>
    <row r="294">
      <c r="A294" s="456" t="s">
        <v>193</v>
      </c>
      <c r="B294" s="456" t="s">
        <v>194</v>
      </c>
      <c r="C294" s="456" t="s">
        <v>17</v>
      </c>
      <c r="D294" s="456" t="n">
        <v>1103790.72912933</v>
      </c>
      <c r="E294" s="456" t="n">
        <v>4.18222241145069</v>
      </c>
    </row>
    <row r="295">
      <c r="A295" s="456" t="s">
        <v>195</v>
      </c>
      <c r="B295" s="456" t="s">
        <v>196</v>
      </c>
      <c r="C295" s="456" t="s">
        <v>16</v>
      </c>
      <c r="D295" s="456" t="n">
        <v>745892.183026019</v>
      </c>
      <c r="E295" s="456" t="n">
        <v>12.3084662853811</v>
      </c>
    </row>
    <row r="296">
      <c r="A296" s="456" t="s">
        <v>195</v>
      </c>
      <c r="B296" s="456" t="s">
        <v>196</v>
      </c>
      <c r="C296" s="456" t="s">
        <v>17</v>
      </c>
      <c r="D296" s="456" t="n">
        <v>707797.114786647</v>
      </c>
      <c r="E296" s="456" t="n">
        <v>2.26942688663455</v>
      </c>
    </row>
    <row r="297">
      <c r="A297" s="456" t="s">
        <v>197</v>
      </c>
      <c r="B297" s="456" t="s">
        <v>198</v>
      </c>
      <c r="C297" s="456" t="s">
        <v>16</v>
      </c>
      <c r="D297" s="456" t="n">
        <v>512603.668226575</v>
      </c>
      <c r="E297" s="456" t="n">
        <v>7.18548488126543</v>
      </c>
    </row>
    <row r="298">
      <c r="A298" s="456" t="s">
        <v>197</v>
      </c>
      <c r="B298" s="456" t="s">
        <v>198</v>
      </c>
      <c r="C298" s="456" t="s">
        <v>17</v>
      </c>
      <c r="D298" s="456" t="n">
        <v>556843.176997477</v>
      </c>
      <c r="E298" s="456" t="n">
        <v>4.78701153529676</v>
      </c>
    </row>
    <row r="299">
      <c r="A299" s="456" t="s">
        <v>199</v>
      </c>
      <c r="B299" s="456" t="s">
        <v>200</v>
      </c>
      <c r="C299" s="456" t="s">
        <v>16</v>
      </c>
      <c r="D299" s="456" t="n">
        <v>597645.097902942</v>
      </c>
      <c r="E299" s="456" t="n">
        <v>6.41536369905904</v>
      </c>
    </row>
    <row r="300">
      <c r="A300" s="456" t="s">
        <v>199</v>
      </c>
      <c r="B300" s="456" t="s">
        <v>200</v>
      </c>
      <c r="C300" s="456" t="s">
        <v>17</v>
      </c>
      <c r="D300" s="456" t="n">
        <v>708427.713039994</v>
      </c>
      <c r="E300" s="456" t="n">
        <v>4.13408036543899</v>
      </c>
    </row>
    <row r="301">
      <c r="A301" s="456" t="s">
        <v>201</v>
      </c>
      <c r="B301" s="456" t="s">
        <v>202</v>
      </c>
      <c r="C301" s="456" t="s">
        <v>16</v>
      </c>
      <c r="D301" s="456" t="n">
        <v>559721.648475046</v>
      </c>
      <c r="E301" s="456" t="n">
        <v>3.05296061762203</v>
      </c>
    </row>
    <row r="302">
      <c r="A302" s="456" t="s">
        <v>201</v>
      </c>
      <c r="B302" s="456" t="s">
        <v>202</v>
      </c>
      <c r="C302" s="456" t="s">
        <v>17</v>
      </c>
      <c r="D302" s="456" t="n">
        <v>555340.138324167</v>
      </c>
      <c r="E302" s="456" t="n">
        <v>3.00559799263848</v>
      </c>
    </row>
    <row r="303">
      <c r="A303" s="456" t="s">
        <v>203</v>
      </c>
      <c r="B303" s="456" t="s">
        <v>204</v>
      </c>
      <c r="C303" s="456" t="s">
        <v>16</v>
      </c>
      <c r="D303" s="456" t="n">
        <v>784388.462221398</v>
      </c>
      <c r="E303" s="456" t="n">
        <v>4.14212819545024</v>
      </c>
    </row>
    <row r="304">
      <c r="A304" s="456" t="s">
        <v>203</v>
      </c>
      <c r="B304" s="456" t="s">
        <v>204</v>
      </c>
      <c r="C304" s="456" t="s">
        <v>17</v>
      </c>
      <c r="D304" s="456" t="n">
        <v>940300.840971533</v>
      </c>
      <c r="E304" s="456" t="n">
        <v>4.4350145014697</v>
      </c>
    </row>
    <row r="305">
      <c r="A305" s="456" t="s">
        <v>205</v>
      </c>
      <c r="B305" s="456" t="s">
        <v>206</v>
      </c>
      <c r="C305" s="456" t="s">
        <v>16</v>
      </c>
      <c r="D305" s="456" t="n">
        <v>1385155.94135124</v>
      </c>
      <c r="E305" s="456" t="n">
        <v>8.21342824590783</v>
      </c>
    </row>
    <row r="306">
      <c r="A306" s="456" t="s">
        <v>205</v>
      </c>
      <c r="B306" s="456" t="s">
        <v>206</v>
      </c>
      <c r="C306" s="456" t="s">
        <v>17</v>
      </c>
      <c r="D306" s="456" t="n">
        <v>1756029.31397641</v>
      </c>
      <c r="E306" s="456" t="n">
        <v>5.17627853549922</v>
      </c>
    </row>
    <row r="307">
      <c r="A307" s="456" t="s">
        <v>207</v>
      </c>
      <c r="B307" s="456" t="s">
        <v>208</v>
      </c>
      <c r="C307" s="456" t="s">
        <v>16</v>
      </c>
      <c r="D307" s="456" t="n">
        <v>1182562.90177944</v>
      </c>
      <c r="E307" s="456" t="n">
        <v>9.9381739972323</v>
      </c>
    </row>
    <row r="308">
      <c r="A308" s="456" t="s">
        <v>207</v>
      </c>
      <c r="B308" s="456" t="s">
        <v>208</v>
      </c>
      <c r="C308" s="456" t="s">
        <v>17</v>
      </c>
      <c r="D308" s="456" t="n">
        <v>1296267.95210267</v>
      </c>
      <c r="E308" s="456" t="n">
        <v>4.75779192408744</v>
      </c>
    </row>
    <row r="309">
      <c r="A309" s="456" t="s">
        <v>209</v>
      </c>
      <c r="B309" s="456" t="s">
        <v>210</v>
      </c>
      <c r="C309" s="456" t="s">
        <v>16</v>
      </c>
      <c r="D309" s="456" t="n">
        <v>847457.615193237</v>
      </c>
      <c r="E309" s="456" t="n">
        <v>5.90296364098974</v>
      </c>
    </row>
    <row r="310">
      <c r="A310" s="456" t="s">
        <v>209</v>
      </c>
      <c r="B310" s="456" t="s">
        <v>210</v>
      </c>
      <c r="C310" s="456" t="s">
        <v>17</v>
      </c>
      <c r="D310" s="456" t="n">
        <v>863469.666678711</v>
      </c>
      <c r="E310" s="456" t="n">
        <v>2.56897930780386</v>
      </c>
    </row>
    <row r="311">
      <c r="A311" s="456" t="s">
        <v>211</v>
      </c>
      <c r="B311" s="456" t="s">
        <v>212</v>
      </c>
      <c r="C311" s="456" t="s">
        <v>16</v>
      </c>
      <c r="D311" s="456" t="n">
        <v>946729.058161854</v>
      </c>
      <c r="E311" s="456" t="n">
        <v>20.7272906655094</v>
      </c>
    </row>
    <row r="312">
      <c r="A312" s="456" t="s">
        <v>211</v>
      </c>
      <c r="B312" s="456" t="s">
        <v>212</v>
      </c>
      <c r="C312" s="456" t="s">
        <v>17</v>
      </c>
      <c r="D312" s="456" t="n">
        <v>1142779.50712777</v>
      </c>
      <c r="E312" s="456" t="n">
        <v>3.95562478087529</v>
      </c>
    </row>
    <row r="313">
      <c r="A313" s="456" t="s">
        <v>213</v>
      </c>
      <c r="B313" s="456" t="s">
        <v>214</v>
      </c>
      <c r="C313" s="456" t="s">
        <v>16</v>
      </c>
      <c r="D313" s="456" t="n">
        <v>675289.833949903</v>
      </c>
      <c r="E313" s="456" t="n">
        <v>6.98840153319243</v>
      </c>
    </row>
    <row r="314">
      <c r="A314" s="456" t="s">
        <v>213</v>
      </c>
      <c r="B314" s="456" t="s">
        <v>214</v>
      </c>
      <c r="C314" s="456" t="s">
        <v>17</v>
      </c>
      <c r="D314" s="456" t="n">
        <v>798855.637880939</v>
      </c>
      <c r="E314" s="456" t="n">
        <v>2.83929431723222</v>
      </c>
    </row>
    <row r="315">
      <c r="A315" s="456" t="s">
        <v>215</v>
      </c>
      <c r="B315" s="456" t="s">
        <v>216</v>
      </c>
      <c r="C315" s="456" t="s">
        <v>16</v>
      </c>
      <c r="D315" s="456" t="n">
        <v>857116.150890264</v>
      </c>
      <c r="E315" s="456" t="n">
        <v>5.31578286101847</v>
      </c>
    </row>
    <row r="316">
      <c r="A316" s="456" t="s">
        <v>215</v>
      </c>
      <c r="B316" s="456" t="s">
        <v>216</v>
      </c>
      <c r="C316" s="456" t="s">
        <v>17</v>
      </c>
      <c r="D316" s="456" t="n">
        <v>940041.824574438</v>
      </c>
      <c r="E316" s="456" t="n">
        <v>2.62110173891651</v>
      </c>
    </row>
    <row r="317">
      <c r="A317" s="456" t="s">
        <v>217</v>
      </c>
      <c r="B317" s="456" t="s">
        <v>218</v>
      </c>
      <c r="C317" s="456" t="s">
        <v>16</v>
      </c>
      <c r="D317" s="456" t="n">
        <v>1037398.60499835</v>
      </c>
      <c r="E317" s="456" t="n">
        <v>5.64900448558368</v>
      </c>
    </row>
    <row r="318">
      <c r="A318" s="456" t="s">
        <v>217</v>
      </c>
      <c r="B318" s="456" t="s">
        <v>218</v>
      </c>
      <c r="C318" s="456" t="s">
        <v>17</v>
      </c>
      <c r="D318" s="456" t="n">
        <v>1026494.59761381</v>
      </c>
      <c r="E318" s="456" t="n">
        <v>2.21774592662283</v>
      </c>
    </row>
    <row r="319">
      <c r="A319" s="456" t="s">
        <v>219</v>
      </c>
      <c r="B319" s="456" t="s">
        <v>220</v>
      </c>
      <c r="C319" s="456" t="s">
        <v>16</v>
      </c>
      <c r="D319" s="456" t="n">
        <v>807240.083076257</v>
      </c>
      <c r="E319" s="456" t="n">
        <v>6.4474539070815</v>
      </c>
    </row>
    <row r="320">
      <c r="A320" s="456" t="s">
        <v>219</v>
      </c>
      <c r="B320" s="456" t="s">
        <v>220</v>
      </c>
      <c r="C320" s="456" t="s">
        <v>17</v>
      </c>
      <c r="D320" s="456" t="n">
        <v>985256.915974244</v>
      </c>
      <c r="E320" s="456" t="n">
        <v>4.31791832682221</v>
      </c>
    </row>
    <row r="321">
      <c r="A321" s="456" t="s">
        <v>221</v>
      </c>
      <c r="B321" s="456" t="s">
        <v>222</v>
      </c>
      <c r="C321" s="456" t="s">
        <v>16</v>
      </c>
      <c r="D321" s="456" t="n">
        <v>756105.45392189</v>
      </c>
      <c r="E321" s="456" t="n">
        <v>9.86099069721127</v>
      </c>
    </row>
    <row r="322">
      <c r="A322" s="456" t="s">
        <v>221</v>
      </c>
      <c r="B322" s="456" t="s">
        <v>222</v>
      </c>
      <c r="C322" s="456" t="s">
        <v>17</v>
      </c>
      <c r="D322" s="456" t="n">
        <v>727631.761848465</v>
      </c>
      <c r="E322" s="456" t="n">
        <v>2.45612314524512</v>
      </c>
    </row>
    <row r="323">
      <c r="A323" s="456" t="s">
        <v>223</v>
      </c>
      <c r="B323" s="456" t="s">
        <v>224</v>
      </c>
      <c r="C323" s="456" t="s">
        <v>16</v>
      </c>
      <c r="D323" s="456" t="n">
        <v>737247.042044494</v>
      </c>
      <c r="E323" s="456" t="n">
        <v>7.67121000969226</v>
      </c>
    </row>
    <row r="324">
      <c r="A324" s="456" t="s">
        <v>223</v>
      </c>
      <c r="B324" s="456" t="s">
        <v>224</v>
      </c>
      <c r="C324" s="456" t="s">
        <v>17</v>
      </c>
      <c r="D324" s="456" t="n">
        <v>794325.688904052</v>
      </c>
      <c r="E324" s="456" t="n">
        <v>2.44367286303129</v>
      </c>
    </row>
    <row r="325">
      <c r="A325" s="456" t="s">
        <v>225</v>
      </c>
      <c r="B325" s="456" t="s">
        <v>226</v>
      </c>
      <c r="C325" s="456" t="s">
        <v>16</v>
      </c>
      <c r="D325" s="456" t="n">
        <v>595078.125459926</v>
      </c>
      <c r="E325" s="456" t="n">
        <v>3.63293933234975</v>
      </c>
    </row>
    <row r="326">
      <c r="A326" s="456" t="s">
        <v>225</v>
      </c>
      <c r="B326" s="456" t="s">
        <v>226</v>
      </c>
      <c r="C326" s="456" t="s">
        <v>17</v>
      </c>
      <c r="D326" s="456" t="n">
        <v>662871.138932059</v>
      </c>
      <c r="E326" s="456" t="n">
        <v>2.06977231620021</v>
      </c>
    </row>
    <row r="327">
      <c r="A327" s="456" t="s">
        <v>227</v>
      </c>
      <c r="B327" s="456" t="s">
        <v>228</v>
      </c>
      <c r="C327" s="456" t="s">
        <v>16</v>
      </c>
      <c r="D327" s="456" t="n">
        <v>732515.485946924</v>
      </c>
      <c r="E327" s="456" t="n">
        <v>2.18037377859985</v>
      </c>
    </row>
    <row r="328">
      <c r="A328" s="456" t="s">
        <v>227</v>
      </c>
      <c r="B328" s="456" t="s">
        <v>228</v>
      </c>
      <c r="C328" s="456" t="s">
        <v>17</v>
      </c>
      <c r="D328" s="456" t="n">
        <v>919101.608368049</v>
      </c>
      <c r="E328" s="456" t="n">
        <v>1.47339751390014</v>
      </c>
    </row>
    <row r="329">
      <c r="A329" s="456" t="s">
        <v>229</v>
      </c>
      <c r="B329" s="456" t="s">
        <v>230</v>
      </c>
      <c r="C329" s="456" t="s">
        <v>16</v>
      </c>
      <c r="D329" s="456" t="n">
        <v>697306.211660849</v>
      </c>
      <c r="E329" s="456" t="n">
        <v>5.5964033041036</v>
      </c>
    </row>
    <row r="330">
      <c r="A330" s="456" t="s">
        <v>229</v>
      </c>
      <c r="B330" s="456" t="s">
        <v>230</v>
      </c>
      <c r="C330" s="456" t="s">
        <v>17</v>
      </c>
      <c r="D330" s="456" t="n">
        <v>771489.275143001</v>
      </c>
      <c r="E330" s="456" t="n">
        <v>4.5605952615213</v>
      </c>
    </row>
    <row r="331">
      <c r="A331" s="456" t="s">
        <v>231</v>
      </c>
      <c r="B331" s="456" t="s">
        <v>232</v>
      </c>
      <c r="C331" s="456" t="s">
        <v>16</v>
      </c>
      <c r="D331" s="456" t="n">
        <v>739381.876823292</v>
      </c>
      <c r="E331" s="456" t="n">
        <v>5.54067649378625</v>
      </c>
    </row>
    <row r="332">
      <c r="A332" s="456" t="s">
        <v>231</v>
      </c>
      <c r="B332" s="456" t="s">
        <v>232</v>
      </c>
      <c r="C332" s="456" t="s">
        <v>17</v>
      </c>
      <c r="D332" s="456" t="n">
        <v>790184.034354415</v>
      </c>
      <c r="E332" s="456" t="n">
        <v>2.87735925483734</v>
      </c>
    </row>
    <row r="333">
      <c r="A333" s="456" t="s">
        <v>233</v>
      </c>
      <c r="B333" s="456" t="s">
        <v>234</v>
      </c>
      <c r="C333" s="456" t="s">
        <v>16</v>
      </c>
      <c r="D333" s="456" t="n">
        <v>719675.082132039</v>
      </c>
      <c r="E333" s="456" t="n">
        <v>7.97598635552813</v>
      </c>
    </row>
    <row r="334">
      <c r="A334" s="456" t="s">
        <v>233</v>
      </c>
      <c r="B334" s="456" t="s">
        <v>234</v>
      </c>
      <c r="C334" s="456" t="s">
        <v>17</v>
      </c>
      <c r="D334" s="456" t="n">
        <v>742661.793303057</v>
      </c>
      <c r="E334" s="456" t="n">
        <v>3.49912727610533</v>
      </c>
    </row>
    <row r="335">
      <c r="A335" s="456" t="s">
        <v>235</v>
      </c>
      <c r="B335" s="456" t="s">
        <v>236</v>
      </c>
      <c r="C335" s="456" t="s">
        <v>16</v>
      </c>
      <c r="D335" s="456" t="n">
        <v>667666.556937839</v>
      </c>
      <c r="E335" s="456" t="n">
        <v>4.76866366699724</v>
      </c>
    </row>
    <row r="336">
      <c r="A336" s="456" t="s">
        <v>235</v>
      </c>
      <c r="B336" s="456" t="s">
        <v>236</v>
      </c>
      <c r="C336" s="456" t="s">
        <v>17</v>
      </c>
      <c r="D336" s="456" t="n">
        <v>734391.869176703</v>
      </c>
      <c r="E336" s="456" t="n">
        <v>2.26563668242163</v>
      </c>
    </row>
    <row r="337">
      <c r="A337" s="456" t="s">
        <v>237</v>
      </c>
      <c r="B337" s="456" t="s">
        <v>238</v>
      </c>
      <c r="C337" s="456" t="s">
        <v>16</v>
      </c>
      <c r="D337" s="456" t="n">
        <v>912951.64187277</v>
      </c>
      <c r="E337" s="456" t="n">
        <v>15.3277035151604</v>
      </c>
    </row>
    <row r="338">
      <c r="A338" s="456" t="s">
        <v>237</v>
      </c>
      <c r="B338" s="456" t="s">
        <v>238</v>
      </c>
      <c r="C338" s="456" t="s">
        <v>17</v>
      </c>
      <c r="D338" s="456" t="n">
        <v>794018.009218647</v>
      </c>
      <c r="E338" s="456" t="n">
        <v>5.13670342887729</v>
      </c>
    </row>
    <row r="339">
      <c r="A339" s="456" t="s">
        <v>239</v>
      </c>
      <c r="B339" s="456" t="s">
        <v>240</v>
      </c>
      <c r="C339" s="456" t="s">
        <v>16</v>
      </c>
      <c r="D339" s="456" t="n">
        <v>1521290.78225956</v>
      </c>
      <c r="E339" s="456" t="n">
        <v>9.50258585315915</v>
      </c>
    </row>
    <row r="340">
      <c r="A340" s="456" t="s">
        <v>239</v>
      </c>
      <c r="B340" s="456" t="s">
        <v>240</v>
      </c>
      <c r="C340" s="456" t="s">
        <v>17</v>
      </c>
      <c r="D340" s="456" t="n">
        <v>1597859.89985518</v>
      </c>
      <c r="E340" s="456" t="n">
        <v>5.9404367065216</v>
      </c>
    </row>
    <row r="341">
      <c r="A341" s="456" t="s">
        <v>241</v>
      </c>
      <c r="B341" s="456" t="s">
        <v>242</v>
      </c>
      <c r="C341" s="456" t="s">
        <v>16</v>
      </c>
      <c r="D341" s="456" t="n">
        <v>1209333.71563336</v>
      </c>
      <c r="E341" s="456" t="n">
        <v>10.6608758212935</v>
      </c>
    </row>
    <row r="342">
      <c r="A342" s="456" t="s">
        <v>241</v>
      </c>
      <c r="B342" s="456" t="s">
        <v>242</v>
      </c>
      <c r="C342" s="456" t="s">
        <v>17</v>
      </c>
      <c r="D342" s="456" t="n">
        <v>1333639.2273208</v>
      </c>
      <c r="E342" s="456" t="n">
        <v>5.55882062129552</v>
      </c>
    </row>
    <row r="343">
      <c r="A343" s="456" t="s">
        <v>243</v>
      </c>
      <c r="B343" s="456" t="s">
        <v>244</v>
      </c>
      <c r="C343" s="456" t="s">
        <v>16</v>
      </c>
      <c r="D343" s="456" t="n">
        <v>795327.066261146</v>
      </c>
      <c r="E343" s="456" t="n">
        <v>7.38035994344549</v>
      </c>
    </row>
    <row r="344">
      <c r="A344" s="456" t="s">
        <v>243</v>
      </c>
      <c r="B344" s="456" t="s">
        <v>244</v>
      </c>
      <c r="C344" s="456" t="s">
        <v>17</v>
      </c>
      <c r="D344" s="456" t="n">
        <v>790684.216679494</v>
      </c>
      <c r="E344" s="456" t="n">
        <v>3.49104608902617</v>
      </c>
    </row>
    <row r="345">
      <c r="A345" s="456" t="s">
        <v>245</v>
      </c>
      <c r="B345" s="456" t="s">
        <v>246</v>
      </c>
      <c r="C345" s="456" t="s">
        <v>16</v>
      </c>
      <c r="D345" s="456" t="n">
        <v>666521.309867097</v>
      </c>
      <c r="E345" s="456" t="n">
        <v>19.2003610854161</v>
      </c>
    </row>
    <row r="346">
      <c r="A346" s="456" t="s">
        <v>245</v>
      </c>
      <c r="B346" s="456" t="s">
        <v>246</v>
      </c>
      <c r="C346" s="456" t="s">
        <v>17</v>
      </c>
      <c r="D346" s="456" t="n">
        <v>682895.51209779</v>
      </c>
      <c r="E346" s="456" t="n">
        <v>3.14439820420293</v>
      </c>
    </row>
    <row r="347">
      <c r="A347" s="456" t="s">
        <v>247</v>
      </c>
      <c r="B347" s="456" t="s">
        <v>248</v>
      </c>
      <c r="C347" s="456" t="s">
        <v>16</v>
      </c>
      <c r="D347" s="456" t="n">
        <v>1342476.25656297</v>
      </c>
      <c r="E347" s="456" t="n">
        <v>9.11800131050872</v>
      </c>
    </row>
    <row r="348">
      <c r="A348" s="456" t="s">
        <v>247</v>
      </c>
      <c r="B348" s="456" t="s">
        <v>248</v>
      </c>
      <c r="C348" s="456" t="s">
        <v>17</v>
      </c>
      <c r="D348" s="456" t="n">
        <v>1484911.41754502</v>
      </c>
      <c r="E348" s="456" t="n">
        <v>4.25135549250029</v>
      </c>
    </row>
    <row r="349">
      <c r="A349" s="456" t="s">
        <v>249</v>
      </c>
      <c r="B349" s="456" t="s">
        <v>250</v>
      </c>
      <c r="C349" s="456" t="s">
        <v>16</v>
      </c>
      <c r="D349" s="456" t="n">
        <v>1706486.74362127</v>
      </c>
      <c r="E349" s="456" t="n">
        <v>5.28120908205802</v>
      </c>
    </row>
    <row r="350">
      <c r="A350" s="456" t="s">
        <v>249</v>
      </c>
      <c r="B350" s="456" t="s">
        <v>250</v>
      </c>
      <c r="C350" s="456" t="s">
        <v>17</v>
      </c>
      <c r="D350" s="456" t="n">
        <v>1813610.44619933</v>
      </c>
      <c r="E350" s="456" t="n">
        <v>2.99980362995872</v>
      </c>
    </row>
    <row r="351">
      <c r="A351" s="456" t="s">
        <v>251</v>
      </c>
      <c r="B351" s="456" t="s">
        <v>252</v>
      </c>
      <c r="C351" s="456" t="s">
        <v>16</v>
      </c>
      <c r="D351" s="456" t="n">
        <v>2770962.83406967</v>
      </c>
      <c r="E351" s="456" t="n">
        <v>12.0970468973594</v>
      </c>
    </row>
    <row r="352">
      <c r="A352" s="456" t="s">
        <v>251</v>
      </c>
      <c r="B352" s="456" t="s">
        <v>252</v>
      </c>
      <c r="C352" s="456" t="s">
        <v>17</v>
      </c>
      <c r="D352" s="456" t="n">
        <v>2068948.65853024</v>
      </c>
      <c r="E352" s="456" t="n">
        <v>3.52949290394719</v>
      </c>
    </row>
    <row r="353">
      <c r="A353" s="456" t="s">
        <v>253</v>
      </c>
      <c r="B353" s="456" t="s">
        <v>254</v>
      </c>
      <c r="C353" s="456" t="s">
        <v>16</v>
      </c>
      <c r="D353" s="456" t="n">
        <v>747456.133821271</v>
      </c>
      <c r="E353" s="456" t="n">
        <v>8.97378952395147</v>
      </c>
    </row>
    <row r="354">
      <c r="A354" s="456" t="s">
        <v>253</v>
      </c>
      <c r="B354" s="456" t="s">
        <v>254</v>
      </c>
      <c r="C354" s="456" t="s">
        <v>17</v>
      </c>
      <c r="D354" s="456" t="n">
        <v>1069639.00526702</v>
      </c>
      <c r="E354" s="456" t="n">
        <v>7.18172597211967</v>
      </c>
    </row>
    <row r="355">
      <c r="A355" s="456" t="s">
        <v>255</v>
      </c>
      <c r="B355" s="456" t="s">
        <v>256</v>
      </c>
      <c r="C355" s="456" t="s">
        <v>16</v>
      </c>
      <c r="D355" s="456" t="n">
        <v>2944764.21602844</v>
      </c>
      <c r="E355" s="456" t="n">
        <v>19.7124351136097</v>
      </c>
    </row>
    <row r="356">
      <c r="A356" s="456" t="s">
        <v>255</v>
      </c>
      <c r="B356" s="456" t="s">
        <v>256</v>
      </c>
      <c r="C356" s="456" t="s">
        <v>17</v>
      </c>
      <c r="D356" s="456" t="n">
        <v>2457888.92833692</v>
      </c>
      <c r="E356" s="456" t="n">
        <v>3.46662844809764</v>
      </c>
    </row>
    <row r="357">
      <c r="A357" s="456" t="s">
        <v>257</v>
      </c>
      <c r="B357" s="456" t="s">
        <v>258</v>
      </c>
      <c r="C357" s="456" t="s">
        <v>16</v>
      </c>
      <c r="D357" s="456" t="n">
        <v>2738310.963144</v>
      </c>
      <c r="E357" s="456" t="n">
        <v>6.64651489109353</v>
      </c>
    </row>
    <row r="358">
      <c r="A358" s="456" t="s">
        <v>257</v>
      </c>
      <c r="B358" s="456" t="s">
        <v>258</v>
      </c>
      <c r="C358" s="456" t="s">
        <v>17</v>
      </c>
      <c r="D358" s="456" t="n">
        <v>3194724.47301056</v>
      </c>
      <c r="E358" s="456" t="n">
        <v>3.78404268426955</v>
      </c>
    </row>
    <row r="359">
      <c r="A359" s="456" t="s">
        <v>259</v>
      </c>
      <c r="B359" s="456" t="s">
        <v>260</v>
      </c>
      <c r="C359" s="456" t="s">
        <v>16</v>
      </c>
      <c r="D359" s="456" t="n">
        <v>3047949.64778962</v>
      </c>
      <c r="E359" s="456" t="n">
        <v>8.64969135802552</v>
      </c>
    </row>
    <row r="360">
      <c r="A360" s="456" t="s">
        <v>259</v>
      </c>
      <c r="B360" s="456" t="s">
        <v>260</v>
      </c>
      <c r="C360" s="456" t="s">
        <v>17</v>
      </c>
      <c r="D360" s="456" t="n">
        <v>2733604.87796983</v>
      </c>
      <c r="E360" s="456" t="n">
        <v>4.43453984612644</v>
      </c>
    </row>
    <row r="361">
      <c r="A361" s="456" t="s">
        <v>261</v>
      </c>
      <c r="B361" s="456" t="s">
        <v>262</v>
      </c>
      <c r="C361" s="456" t="s">
        <v>16</v>
      </c>
      <c r="D361" s="456" t="n">
        <v>1869389.70330537</v>
      </c>
      <c r="E361" s="456" t="n">
        <v>4.29164507066782</v>
      </c>
    </row>
    <row r="362">
      <c r="A362" s="456" t="s">
        <v>261</v>
      </c>
      <c r="B362" s="456" t="s">
        <v>262</v>
      </c>
      <c r="C362" s="456" t="s">
        <v>17</v>
      </c>
      <c r="D362" s="456" t="n">
        <v>2402259.48225035</v>
      </c>
      <c r="E362" s="456" t="n">
        <v>4.4267156132684</v>
      </c>
    </row>
    <row r="363">
      <c r="A363" s="456" t="s">
        <v>263</v>
      </c>
      <c r="B363" s="456" t="s">
        <v>264</v>
      </c>
      <c r="C363" s="456" t="s">
        <v>16</v>
      </c>
      <c r="D363" s="456" t="n">
        <v>2187644.13305896</v>
      </c>
      <c r="E363" s="456" t="n">
        <v>7.43390077168046</v>
      </c>
    </row>
    <row r="364">
      <c r="A364" s="456" t="s">
        <v>263</v>
      </c>
      <c r="B364" s="456" t="s">
        <v>264</v>
      </c>
      <c r="C364" s="456" t="s">
        <v>17</v>
      </c>
      <c r="D364" s="456" t="n">
        <v>2407290.14873041</v>
      </c>
      <c r="E364" s="456" t="n">
        <v>2.44493670747326</v>
      </c>
    </row>
    <row r="365">
      <c r="A365" s="456" t="s">
        <v>265</v>
      </c>
      <c r="B365" s="456" t="s">
        <v>266</v>
      </c>
      <c r="C365" s="456" t="s">
        <v>16</v>
      </c>
      <c r="D365" s="456" t="n">
        <v>1237134.1913152</v>
      </c>
      <c r="E365" s="456" t="n">
        <v>12.3866272091484</v>
      </c>
    </row>
    <row r="366">
      <c r="A366" s="456" t="s">
        <v>265</v>
      </c>
      <c r="B366" s="456" t="s">
        <v>266</v>
      </c>
      <c r="C366" s="456" t="s">
        <v>17</v>
      </c>
      <c r="D366" s="456" t="n">
        <v>1413546.46042739</v>
      </c>
      <c r="E366" s="456" t="n">
        <v>3.69834920253231</v>
      </c>
    </row>
    <row r="367">
      <c r="A367" s="456" t="s">
        <v>267</v>
      </c>
      <c r="B367" s="456" t="s">
        <v>268</v>
      </c>
      <c r="C367" s="456" t="s">
        <v>16</v>
      </c>
      <c r="D367" s="456" t="n">
        <v>2360379.40552032</v>
      </c>
      <c r="E367" s="456" t="n">
        <v>26.8714410571241</v>
      </c>
    </row>
    <row r="368">
      <c r="A368" s="456" t="s">
        <v>267</v>
      </c>
      <c r="B368" s="456" t="s">
        <v>268</v>
      </c>
      <c r="C368" s="456" t="s">
        <v>17</v>
      </c>
      <c r="D368" s="456" t="n">
        <v>1888977.36505684</v>
      </c>
      <c r="E368" s="456" t="n">
        <v>6.96615837610178</v>
      </c>
    </row>
    <row r="369">
      <c r="A369" s="456" t="s">
        <v>269</v>
      </c>
      <c r="B369" s="456" t="s">
        <v>270</v>
      </c>
      <c r="C369" s="456" t="s">
        <v>16</v>
      </c>
      <c r="D369" s="456" t="n">
        <v>4613054.7177131</v>
      </c>
      <c r="E369" s="456" t="n">
        <v>6.57108036183385</v>
      </c>
    </row>
    <row r="370">
      <c r="A370" s="456" t="s">
        <v>269</v>
      </c>
      <c r="B370" s="456" t="s">
        <v>270</v>
      </c>
      <c r="C370" s="456" t="s">
        <v>17</v>
      </c>
      <c r="D370" s="456" t="n">
        <v>4483697.52206515</v>
      </c>
      <c r="E370" s="456" t="n">
        <v>2.65686471911956</v>
      </c>
    </row>
    <row r="371">
      <c r="A371" s="456" t="s">
        <v>271</v>
      </c>
      <c r="B371" s="456" t="s">
        <v>272</v>
      </c>
      <c r="C371" s="456" t="s">
        <v>16</v>
      </c>
      <c r="D371" s="456" t="n">
        <v>1280799.48506503</v>
      </c>
      <c r="E371" s="456" t="n">
        <v>11.4785368557152</v>
      </c>
    </row>
    <row r="372">
      <c r="A372" s="456" t="s">
        <v>271</v>
      </c>
      <c r="B372" s="456" t="s">
        <v>272</v>
      </c>
      <c r="C372" s="456" t="s">
        <v>17</v>
      </c>
      <c r="D372" s="456" t="n">
        <v>2142134.21548174</v>
      </c>
      <c r="E372" s="456" t="n">
        <v>5.46340227888718</v>
      </c>
    </row>
    <row r="373">
      <c r="A373" s="456" t="s">
        <v>273</v>
      </c>
      <c r="B373" s="456" t="s">
        <v>274</v>
      </c>
      <c r="C373" s="456" t="s">
        <v>16</v>
      </c>
      <c r="D373" s="456" t="n">
        <v>3455369.52769505</v>
      </c>
      <c r="E373" s="456" t="n">
        <v>15.6053690585447</v>
      </c>
    </row>
    <row r="374">
      <c r="A374" s="456" t="s">
        <v>273</v>
      </c>
      <c r="B374" s="456" t="s">
        <v>274</v>
      </c>
      <c r="C374" s="456" t="s">
        <v>17</v>
      </c>
      <c r="D374" s="456" t="n">
        <v>2462376.85784208</v>
      </c>
      <c r="E374" s="456" t="n">
        <v>7.96971880292199</v>
      </c>
    </row>
    <row r="375">
      <c r="A375" s="456" t="s">
        <v>275</v>
      </c>
      <c r="B375" s="456" t="s">
        <v>276</v>
      </c>
      <c r="C375" s="456" t="s">
        <v>16</v>
      </c>
      <c r="D375" s="456" t="n">
        <v>1408990.35922249</v>
      </c>
      <c r="E375" s="456" t="n">
        <v>10.5523465052265</v>
      </c>
    </row>
    <row r="376">
      <c r="A376" s="456" t="s">
        <v>275</v>
      </c>
      <c r="B376" s="456" t="s">
        <v>276</v>
      </c>
      <c r="C376" s="456" t="s">
        <v>17</v>
      </c>
      <c r="D376" s="456" t="n">
        <v>1746057.29041109</v>
      </c>
      <c r="E376" s="456" t="n">
        <v>4.38257541425385</v>
      </c>
    </row>
    <row r="377">
      <c r="A377" s="456" t="s">
        <v>277</v>
      </c>
      <c r="B377" s="456" t="s">
        <v>278</v>
      </c>
      <c r="C377" s="456" t="s">
        <v>16</v>
      </c>
      <c r="D377" s="456" t="n">
        <v>2395319.96000688</v>
      </c>
      <c r="E377" s="456" t="n">
        <v>6.19514465939189</v>
      </c>
    </row>
    <row r="378">
      <c r="A378" s="456" t="s">
        <v>277</v>
      </c>
      <c r="B378" s="456" t="s">
        <v>278</v>
      </c>
      <c r="C378" s="456" t="s">
        <v>17</v>
      </c>
      <c r="D378" s="456" t="n">
        <v>2903879.97724493</v>
      </c>
      <c r="E378" s="456" t="n">
        <v>3.2828760199052</v>
      </c>
    </row>
    <row r="379">
      <c r="A379" s="456" t="s">
        <v>279</v>
      </c>
      <c r="B379" s="456" t="s">
        <v>280</v>
      </c>
      <c r="C379" s="456" t="s">
        <v>16</v>
      </c>
      <c r="D379" s="456" t="n">
        <v>887074.479739334</v>
      </c>
      <c r="E379" s="456" t="n">
        <v>7.91787804515253</v>
      </c>
    </row>
    <row r="380">
      <c r="A380" s="456" t="s">
        <v>279</v>
      </c>
      <c r="B380" s="456" t="s">
        <v>280</v>
      </c>
      <c r="C380" s="456" t="s">
        <v>17</v>
      </c>
      <c r="D380" s="456" t="n">
        <v>1077095.66896883</v>
      </c>
      <c r="E380" s="456" t="n">
        <v>3.85633906302114</v>
      </c>
    </row>
    <row r="381">
      <c r="A381" s="456" t="s">
        <v>281</v>
      </c>
      <c r="B381" s="456" t="s">
        <v>282</v>
      </c>
      <c r="C381" s="456" t="s">
        <v>16</v>
      </c>
      <c r="D381" s="456" t="n">
        <v>2073544.99355016</v>
      </c>
      <c r="E381" s="456" t="n">
        <v>29.3819719526452</v>
      </c>
    </row>
    <row r="382">
      <c r="A382" s="456" t="s">
        <v>281</v>
      </c>
      <c r="B382" s="456" t="s">
        <v>282</v>
      </c>
      <c r="C382" s="456" t="s">
        <v>17</v>
      </c>
      <c r="D382" s="456" t="n">
        <v>1873544.20463114</v>
      </c>
      <c r="E382" s="456" t="n">
        <v>4.36242172656909</v>
      </c>
    </row>
    <row r="383">
      <c r="A383" s="456" t="s">
        <v>283</v>
      </c>
      <c r="B383" s="456" t="s">
        <v>284</v>
      </c>
      <c r="C383" s="456" t="s">
        <v>16</v>
      </c>
      <c r="D383" s="456" t="n">
        <v>564563.279345773</v>
      </c>
      <c r="E383" s="456" t="n">
        <v>9.42823175282617</v>
      </c>
    </row>
    <row r="384">
      <c r="A384" s="456" t="s">
        <v>283</v>
      </c>
      <c r="B384" s="456" t="s">
        <v>284</v>
      </c>
      <c r="C384" s="456" t="s">
        <v>17</v>
      </c>
      <c r="D384" s="456" t="n">
        <v>540915.009398681</v>
      </c>
      <c r="E384" s="456" t="n">
        <v>4.67757832596948</v>
      </c>
    </row>
    <row r="385">
      <c r="A385" s="456" t="s">
        <v>285</v>
      </c>
      <c r="B385" s="456" t="s">
        <v>286</v>
      </c>
      <c r="C385" s="456" t="s">
        <v>16</v>
      </c>
      <c r="D385" s="456" t="n">
        <v>609535.686910457</v>
      </c>
      <c r="E385" s="456" t="n">
        <v>11.6753458529437</v>
      </c>
    </row>
    <row r="386">
      <c r="A386" s="456" t="s">
        <v>285</v>
      </c>
      <c r="B386" s="456" t="s">
        <v>286</v>
      </c>
      <c r="C386" s="456" t="s">
        <v>17</v>
      </c>
      <c r="D386" s="456" t="n">
        <v>656503.647095389</v>
      </c>
      <c r="E386" s="456" t="n">
        <v>3.60581781814191</v>
      </c>
    </row>
    <row r="387">
      <c r="A387" s="456" t="s">
        <v>287</v>
      </c>
      <c r="B387" s="456" t="s">
        <v>288</v>
      </c>
      <c r="C387" s="456" t="s">
        <v>16</v>
      </c>
      <c r="D387" s="456" t="n">
        <v>1698883.0355083</v>
      </c>
      <c r="E387" s="456" t="n">
        <v>16.2506932509274</v>
      </c>
    </row>
    <row r="388">
      <c r="A388" s="456" t="s">
        <v>287</v>
      </c>
      <c r="B388" s="456" t="s">
        <v>288</v>
      </c>
      <c r="C388" s="456" t="s">
        <v>17</v>
      </c>
      <c r="D388" s="456" t="n">
        <v>2022296.66585105</v>
      </c>
      <c r="E388" s="456" t="n">
        <v>5.93017211326265</v>
      </c>
    </row>
    <row r="389">
      <c r="A389" s="456" t="s">
        <v>289</v>
      </c>
      <c r="B389" s="456" t="s">
        <v>290</v>
      </c>
      <c r="C389" s="456" t="s">
        <v>16</v>
      </c>
      <c r="D389" s="456" t="n">
        <v>1556347.25732029</v>
      </c>
      <c r="E389" s="456" t="n">
        <v>9.17539357826099</v>
      </c>
    </row>
    <row r="390">
      <c r="A390" s="456" t="s">
        <v>289</v>
      </c>
      <c r="B390" s="456" t="s">
        <v>290</v>
      </c>
      <c r="C390" s="456" t="s">
        <v>17</v>
      </c>
      <c r="D390" s="456" t="n">
        <v>1970050.46300367</v>
      </c>
      <c r="E390" s="456" t="n">
        <v>4.888996589288</v>
      </c>
    </row>
    <row r="391">
      <c r="A391" s="456" t="s">
        <v>291</v>
      </c>
      <c r="B391" s="456" t="s">
        <v>292</v>
      </c>
      <c r="C391" s="456" t="s">
        <v>16</v>
      </c>
      <c r="D391" s="456" t="n">
        <v>657740.001050412</v>
      </c>
      <c r="E391" s="456" t="n">
        <v>18.3914909919441</v>
      </c>
    </row>
    <row r="392">
      <c r="A392" s="456" t="s">
        <v>291</v>
      </c>
      <c r="B392" s="456" t="s">
        <v>292</v>
      </c>
      <c r="C392" s="456" t="s">
        <v>17</v>
      </c>
      <c r="D392" s="456" t="n">
        <v>548348.934279306</v>
      </c>
      <c r="E392" s="456" t="n">
        <v>6.04539564951959</v>
      </c>
    </row>
    <row r="393">
      <c r="A393" s="456" t="s">
        <v>293</v>
      </c>
      <c r="B393" s="456" t="s">
        <v>294</v>
      </c>
      <c r="C393" s="456" t="s">
        <v>16</v>
      </c>
      <c r="D393" s="456" t="n">
        <v>3556254.54222153</v>
      </c>
      <c r="E393" s="456" t="n">
        <v>15.1163735845475</v>
      </c>
    </row>
    <row r="394">
      <c r="A394" s="456" t="s">
        <v>293</v>
      </c>
      <c r="B394" s="456" t="s">
        <v>294</v>
      </c>
      <c r="C394" s="456" t="s">
        <v>17</v>
      </c>
      <c r="D394" s="456" t="n">
        <v>2437242.88593996</v>
      </c>
      <c r="E394" s="456" t="n">
        <v>6.37599700306429</v>
      </c>
    </row>
    <row r="395">
      <c r="A395" s="456" t="s">
        <v>295</v>
      </c>
      <c r="B395" s="456" t="s">
        <v>296</v>
      </c>
      <c r="C395" s="456" t="s">
        <v>16</v>
      </c>
      <c r="D395" s="456" t="n">
        <v>5698672.27784313</v>
      </c>
      <c r="E395" s="456" t="n">
        <v>9.98388501316832</v>
      </c>
    </row>
    <row r="396">
      <c r="A396" s="456" t="s">
        <v>295</v>
      </c>
      <c r="B396" s="456" t="s">
        <v>296</v>
      </c>
      <c r="C396" s="456" t="s">
        <v>17</v>
      </c>
      <c r="D396" s="456" t="n">
        <v>5318571.88462395</v>
      </c>
      <c r="E396" s="456" t="n">
        <v>3.91206572515078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1075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57" t="s">
        <v>27</v>
      </c>
      <c r="B407" s="457" t="s">
        <v>28</v>
      </c>
      <c r="C407" s="457" t="s">
        <v>16</v>
      </c>
      <c r="D407" s="457" t="n">
        <v>1060519.56023377</v>
      </c>
      <c r="E407" s="457" t="n">
        <v>18.209939502743</v>
      </c>
    </row>
    <row r="408">
      <c r="A408" s="457" t="s">
        <v>27</v>
      </c>
      <c r="B408" s="457" t="s">
        <v>28</v>
      </c>
      <c r="C408" s="457" t="s">
        <v>17</v>
      </c>
      <c r="D408" s="457" t="n">
        <v>1134920.5600367</v>
      </c>
      <c r="E408" s="457" t="n">
        <v>8.39811908996339</v>
      </c>
    </row>
    <row r="409">
      <c r="A409" s="457" t="s">
        <v>29</v>
      </c>
      <c r="B409" s="457" t="s">
        <v>30</v>
      </c>
      <c r="C409" s="457" t="s">
        <v>16</v>
      </c>
      <c r="D409" s="457" t="n">
        <v>1137560.05945358</v>
      </c>
      <c r="E409" s="457" t="n">
        <v>19.4062730694271</v>
      </c>
    </row>
    <row r="410">
      <c r="A410" s="457" t="s">
        <v>29</v>
      </c>
      <c r="B410" s="457" t="s">
        <v>30</v>
      </c>
      <c r="C410" s="457" t="s">
        <v>17</v>
      </c>
      <c r="D410" s="457" t="n">
        <v>1360947.30990403</v>
      </c>
      <c r="E410" s="457" t="n">
        <v>8.90396092919766</v>
      </c>
    </row>
    <row r="411">
      <c r="A411" s="457" t="s">
        <v>31</v>
      </c>
      <c r="B411" s="457" t="s">
        <v>32</v>
      </c>
      <c r="C411" s="457" t="s">
        <v>16</v>
      </c>
      <c r="D411" s="457" t="n">
        <v>556857.935483871</v>
      </c>
      <c r="E411" s="457" t="n">
        <v>7.24670067266063</v>
      </c>
    </row>
    <row r="412">
      <c r="A412" s="457" t="s">
        <v>31</v>
      </c>
      <c r="B412" s="457" t="s">
        <v>32</v>
      </c>
      <c r="C412" s="457" t="s">
        <v>17</v>
      </c>
      <c r="D412" s="457" t="n">
        <v>651320.645273512</v>
      </c>
      <c r="E412" s="457" t="n">
        <v>3.62932678973778</v>
      </c>
    </row>
    <row r="413">
      <c r="A413" s="457" t="s">
        <v>33</v>
      </c>
      <c r="B413" s="457" t="s">
        <v>34</v>
      </c>
      <c r="C413" s="457" t="s">
        <v>16</v>
      </c>
      <c r="D413" s="457" t="n">
        <v>863294.875795283</v>
      </c>
      <c r="E413" s="457" t="n">
        <v>27.1481726537412</v>
      </c>
    </row>
    <row r="414">
      <c r="A414" s="457" t="s">
        <v>33</v>
      </c>
      <c r="B414" s="457" t="s">
        <v>34</v>
      </c>
      <c r="C414" s="457" t="s">
        <v>17</v>
      </c>
      <c r="D414" s="457" t="n">
        <v>820955.987163142</v>
      </c>
      <c r="E414" s="457" t="n">
        <v>7.37441751727589</v>
      </c>
    </row>
    <row r="415">
      <c r="A415" s="457" t="s">
        <v>35</v>
      </c>
      <c r="B415" s="457" t="s">
        <v>36</v>
      </c>
      <c r="C415" s="457" t="s">
        <v>16</v>
      </c>
      <c r="D415" s="457" t="n">
        <v>873446.292430931</v>
      </c>
      <c r="E415" s="457" t="n">
        <v>47.8231507866794</v>
      </c>
    </row>
    <row r="416">
      <c r="A416" s="457" t="s">
        <v>35</v>
      </c>
      <c r="B416" s="457" t="s">
        <v>36</v>
      </c>
      <c r="C416" s="457" t="s">
        <v>17</v>
      </c>
      <c r="D416" s="457" t="n">
        <v>911606.905349079</v>
      </c>
      <c r="E416" s="457" t="n">
        <v>24.2504476010595</v>
      </c>
    </row>
    <row r="417">
      <c r="A417" s="457" t="s">
        <v>37</v>
      </c>
      <c r="B417" s="457" t="s">
        <v>38</v>
      </c>
      <c r="C417" s="457" t="s">
        <v>16</v>
      </c>
      <c r="D417" s="457" t="n">
        <v>378081.198100504</v>
      </c>
      <c r="E417" s="457" t="n">
        <v>6.91358725176775</v>
      </c>
    </row>
    <row r="418">
      <c r="A418" s="457" t="s">
        <v>37</v>
      </c>
      <c r="B418" s="457" t="s">
        <v>38</v>
      </c>
      <c r="C418" s="457" t="s">
        <v>17</v>
      </c>
      <c r="D418" s="457" t="n">
        <v>400639.328795853</v>
      </c>
      <c r="E418" s="457" t="n">
        <v>2.34081075315455</v>
      </c>
    </row>
    <row r="419">
      <c r="A419" s="457" t="s">
        <v>39</v>
      </c>
      <c r="B419" s="457" t="s">
        <v>40</v>
      </c>
      <c r="C419" s="457" t="s">
        <v>16</v>
      </c>
      <c r="D419" s="457" t="n">
        <v>1043535.04329522</v>
      </c>
      <c r="E419" s="457" t="n">
        <v>39.9770065502234</v>
      </c>
    </row>
    <row r="420">
      <c r="A420" s="457" t="s">
        <v>39</v>
      </c>
      <c r="B420" s="457" t="s">
        <v>40</v>
      </c>
      <c r="C420" s="457" t="s">
        <v>17</v>
      </c>
      <c r="D420" s="457" t="n">
        <v>1257290.72487631</v>
      </c>
      <c r="E420" s="457" t="n">
        <v>13.5325918292946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1076</v>
      </c>
    </row>
    <row r="9">
      <c r="A9" t="s">
        <v>3</v>
      </c>
    </row>
    <row r="10">
      <c r="A10" t="s">
        <v>4</v>
      </c>
    </row>
    <row r="11">
      <c r="A11" t="s">
        <v>1077</v>
      </c>
    </row>
    <row r="12">
      <c r="A12" s="3" t="s">
        <v>6</v>
      </c>
    </row>
    <row r="13">
      <c r="A13" s="3" t="s">
        <v>1078</v>
      </c>
    </row>
    <row r="15">
      <c r="A15" s="4" t="s">
        <v>1079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58" t="s">
        <v>14</v>
      </c>
      <c r="B17" s="458" t="s">
        <v>15</v>
      </c>
      <c r="C17" s="458" t="s">
        <v>16</v>
      </c>
      <c r="D17" s="458" t="n">
        <v>42103.6409420965</v>
      </c>
      <c r="E17" s="458" t="n">
        <v>7.33051802422707</v>
      </c>
    </row>
    <row r="18">
      <c r="A18" s="458" t="s">
        <v>14</v>
      </c>
      <c r="B18" s="458" t="s">
        <v>15</v>
      </c>
      <c r="C18" s="458" t="s">
        <v>17</v>
      </c>
      <c r="D18" s="458" t="n">
        <v>44362.9569377599</v>
      </c>
      <c r="E18" s="458" t="n">
        <v>3.13674511794385</v>
      </c>
    </row>
    <row r="19">
      <c r="A19" s="458" t="s">
        <v>14</v>
      </c>
      <c r="B19" s="458" t="s">
        <v>19</v>
      </c>
      <c r="C19" s="458" t="s">
        <v>16</v>
      </c>
      <c r="D19" s="458" t="n">
        <v>42103.6409420965</v>
      </c>
      <c r="E19" s="458" t="n">
        <v>7.33051802422707</v>
      </c>
    </row>
    <row r="20">
      <c r="A20" s="458" t="s">
        <v>14</v>
      </c>
      <c r="B20" s="458" t="s">
        <v>19</v>
      </c>
      <c r="C20" s="458" t="s">
        <v>17</v>
      </c>
      <c r="D20" s="458" t="n">
        <v>44362.9569377599</v>
      </c>
      <c r="E20" s="458" t="n">
        <v>3.13674511794385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1080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59" t="s">
        <v>14</v>
      </c>
      <c r="B31" s="459" t="s">
        <v>15</v>
      </c>
      <c r="C31" s="459" t="s">
        <v>16</v>
      </c>
      <c r="D31" s="459" t="n">
        <v>42103.6409420965</v>
      </c>
      <c r="E31" s="459" t="n">
        <v>7.33051802422707</v>
      </c>
    </row>
    <row r="32">
      <c r="A32" s="459" t="s">
        <v>14</v>
      </c>
      <c r="B32" s="459" t="s">
        <v>15</v>
      </c>
      <c r="C32" s="459" t="s">
        <v>17</v>
      </c>
      <c r="D32" s="459" t="n">
        <v>44362.9569377599</v>
      </c>
      <c r="E32" s="459" t="n">
        <v>3.13674511794385</v>
      </c>
    </row>
    <row r="33">
      <c r="A33" s="459" t="s">
        <v>27</v>
      </c>
      <c r="B33" s="459" t="s">
        <v>28</v>
      </c>
      <c r="C33" s="459" t="s">
        <v>16</v>
      </c>
      <c r="D33" s="459" t="n">
        <v>8456.78978571182</v>
      </c>
      <c r="E33" s="459" t="n">
        <v>28.2932111259587</v>
      </c>
    </row>
    <row r="34">
      <c r="A34" s="459" t="s">
        <v>27</v>
      </c>
      <c r="B34" s="459" t="s">
        <v>28</v>
      </c>
      <c r="C34" s="459" t="s">
        <v>17</v>
      </c>
      <c r="D34" s="459" t="n">
        <v>27786.2928808181</v>
      </c>
      <c r="E34" s="459" t="n">
        <v>25.4970605016951</v>
      </c>
    </row>
    <row r="35">
      <c r="A35" s="459" t="s">
        <v>29</v>
      </c>
      <c r="B35" s="459" t="s">
        <v>30</v>
      </c>
      <c r="C35" s="459" t="s">
        <v>16</v>
      </c>
      <c r="D35" s="459" t="n">
        <v>103476.031223879</v>
      </c>
      <c r="E35" s="459" t="n">
        <v>80.2948203342527</v>
      </c>
    </row>
    <row r="36">
      <c r="A36" s="459" t="s">
        <v>29</v>
      </c>
      <c r="B36" s="459" t="s">
        <v>30</v>
      </c>
      <c r="C36" s="459" t="s">
        <v>17</v>
      </c>
      <c r="D36" s="459" t="n">
        <v>29794.9848597791</v>
      </c>
      <c r="E36" s="459" t="n">
        <v>14.4187628942963</v>
      </c>
    </row>
    <row r="37">
      <c r="A37" s="459" t="s">
        <v>31</v>
      </c>
      <c r="B37" s="459" t="s">
        <v>32</v>
      </c>
      <c r="C37" s="459" t="s">
        <v>16</v>
      </c>
      <c r="D37" s="459" t="n">
        <v>18117.6606054627</v>
      </c>
      <c r="E37" s="459" t="n">
        <v>43.6525205605007</v>
      </c>
    </row>
    <row r="38">
      <c r="A38" s="459" t="s">
        <v>31</v>
      </c>
      <c r="B38" s="459" t="s">
        <v>32</v>
      </c>
      <c r="C38" s="459" t="s">
        <v>17</v>
      </c>
      <c r="D38" s="459" t="n">
        <v>12560.9955956236</v>
      </c>
      <c r="E38" s="459" t="n">
        <v>14.556171866371</v>
      </c>
    </row>
    <row r="39">
      <c r="A39" s="459" t="s">
        <v>33</v>
      </c>
      <c r="B39" s="459" t="s">
        <v>34</v>
      </c>
      <c r="C39" s="459" t="s">
        <v>17</v>
      </c>
      <c r="D39" s="459" t="n">
        <v>37780.6707872517</v>
      </c>
      <c r="E39" s="459" t="n">
        <v>33.6950327397374</v>
      </c>
    </row>
    <row r="40">
      <c r="A40" s="459" t="s">
        <v>35</v>
      </c>
      <c r="B40" s="459" t="s">
        <v>36</v>
      </c>
      <c r="C40" s="459" t="s">
        <v>16</v>
      </c>
      <c r="D40" s="459" t="n">
        <v>22329.5942278068</v>
      </c>
      <c r="E40" s="459" t="n">
        <v>22.4916708252326</v>
      </c>
    </row>
    <row r="41">
      <c r="A41" s="459" t="s">
        <v>35</v>
      </c>
      <c r="B41" s="459" t="s">
        <v>36</v>
      </c>
      <c r="C41" s="459" t="s">
        <v>17</v>
      </c>
      <c r="D41" s="459" t="n">
        <v>48991.7914004256</v>
      </c>
      <c r="E41" s="459" t="n">
        <v>25.1409762628467</v>
      </c>
    </row>
    <row r="42">
      <c r="A42" s="459" t="s">
        <v>37</v>
      </c>
      <c r="B42" s="459" t="s">
        <v>38</v>
      </c>
      <c r="C42" s="459" t="s">
        <v>17</v>
      </c>
      <c r="D42" s="459" t="n">
        <v>20577.9747119421</v>
      </c>
      <c r="E42" s="459" t="n">
        <v>11.5298041597369</v>
      </c>
    </row>
    <row r="43">
      <c r="A43" s="459" t="s">
        <v>39</v>
      </c>
      <c r="B43" s="459" t="s">
        <v>40</v>
      </c>
      <c r="C43" s="459" t="s">
        <v>16</v>
      </c>
      <c r="D43" s="459" t="n">
        <v>20222.9695459019</v>
      </c>
      <c r="E43" s="459" t="n">
        <v>60.4796291695317</v>
      </c>
    </row>
    <row r="44">
      <c r="A44" s="459" t="s">
        <v>39</v>
      </c>
      <c r="B44" s="459" t="s">
        <v>40</v>
      </c>
      <c r="C44" s="459" t="s">
        <v>17</v>
      </c>
      <c r="D44" s="459" t="n">
        <v>24765.6176204369</v>
      </c>
      <c r="E44" s="459" t="n">
        <v>31.5077474891968</v>
      </c>
    </row>
    <row r="45">
      <c r="A45" t="s">
        <v>20</v>
      </c>
    </row>
    <row r="46">
      <c r="A46" t="s">
        <v>21</v>
      </c>
    </row>
    <row r="47">
      <c r="A47" t="s">
        <v>22</v>
      </c>
    </row>
    <row r="48">
      <c r="A48" t="s">
        <v>23</v>
      </c>
    </row>
    <row r="49">
      <c r="A49" t="s">
        <v>24</v>
      </c>
    </row>
    <row r="52">
      <c r="E52" s="7" t="str">
        <f>=HYPERLINK("#'Indice'!A1", "Ir al índice")</f>
      </c>
    </row>
    <row r="53">
      <c r="A53" s="4" t="s">
        <v>1081</v>
      </c>
    </row>
    <row r="54">
      <c r="A54" s="5" t="s">
        <v>9</v>
      </c>
      <c r="B54" s="5" t="s">
        <v>10</v>
      </c>
      <c r="C54" s="5" t="s">
        <v>11</v>
      </c>
      <c r="D54" s="5" t="s">
        <v>572</v>
      </c>
      <c r="E54" s="5" t="s">
        <v>573</v>
      </c>
    </row>
    <row r="55">
      <c r="A55" s="460" t="s">
        <v>14</v>
      </c>
      <c r="B55" s="460" t="s">
        <v>15</v>
      </c>
      <c r="C55" s="460" t="s">
        <v>16</v>
      </c>
      <c r="D55" s="460" t="n">
        <v>42103.6409420965</v>
      </c>
      <c r="E55" s="460" t="n">
        <v>7.33051802422707</v>
      </c>
    </row>
    <row r="56">
      <c r="A56" s="460" t="s">
        <v>14</v>
      </c>
      <c r="B56" s="460" t="s">
        <v>15</v>
      </c>
      <c r="C56" s="460" t="s">
        <v>17</v>
      </c>
      <c r="D56" s="460" t="n">
        <v>44362.9569377599</v>
      </c>
      <c r="E56" s="460" t="n">
        <v>3.13674511794385</v>
      </c>
    </row>
    <row r="57">
      <c r="A57" s="460" t="s">
        <v>42</v>
      </c>
      <c r="B57" s="460" t="s">
        <v>43</v>
      </c>
      <c r="C57" s="460" t="s">
        <v>16</v>
      </c>
      <c r="D57" s="460" t="n">
        <v>37474.6120242239</v>
      </c>
      <c r="E57" s="460" t="n">
        <v>32.0373440720765</v>
      </c>
    </row>
    <row r="58">
      <c r="A58" s="460" t="s">
        <v>42</v>
      </c>
      <c r="B58" s="460" t="s">
        <v>43</v>
      </c>
      <c r="C58" s="460" t="s">
        <v>17</v>
      </c>
      <c r="D58" s="460" t="n">
        <v>16723.5000376033</v>
      </c>
      <c r="E58" s="460" t="n">
        <v>23.9660801026474</v>
      </c>
    </row>
    <row r="59">
      <c r="A59" s="460" t="s">
        <v>44</v>
      </c>
      <c r="B59" s="460" t="s">
        <v>45</v>
      </c>
      <c r="C59" s="460" t="s">
        <v>16</v>
      </c>
      <c r="D59" s="460" t="n">
        <v>42220.6886613681</v>
      </c>
      <c r="E59" s="460" t="n">
        <v>14.0450948131276</v>
      </c>
    </row>
    <row r="60">
      <c r="A60" s="460" t="s">
        <v>44</v>
      </c>
      <c r="B60" s="460" t="s">
        <v>45</v>
      </c>
      <c r="C60" s="460" t="s">
        <v>17</v>
      </c>
      <c r="D60" s="460" t="n">
        <v>32827.0210321333</v>
      </c>
      <c r="E60" s="460" t="n">
        <v>16.1232350471268</v>
      </c>
    </row>
    <row r="61">
      <c r="A61" s="460" t="s">
        <v>27</v>
      </c>
      <c r="B61" s="460" t="s">
        <v>28</v>
      </c>
      <c r="C61" s="460" t="s">
        <v>16</v>
      </c>
      <c r="D61" s="460" t="n">
        <v>8456.78978571182</v>
      </c>
      <c r="E61" s="460" t="n">
        <v>28.2932111259587</v>
      </c>
    </row>
    <row r="62">
      <c r="A62" s="460" t="s">
        <v>27</v>
      </c>
      <c r="B62" s="460" t="s">
        <v>28</v>
      </c>
      <c r="C62" s="460" t="s">
        <v>17</v>
      </c>
      <c r="D62" s="460" t="n">
        <v>27786.2928808181</v>
      </c>
      <c r="E62" s="460" t="n">
        <v>25.4970605016951</v>
      </c>
    </row>
    <row r="63">
      <c r="A63" s="460" t="s">
        <v>29</v>
      </c>
      <c r="B63" s="460" t="s">
        <v>30</v>
      </c>
      <c r="C63" s="460" t="s">
        <v>16</v>
      </c>
      <c r="D63" s="460" t="n">
        <v>383264.6738441</v>
      </c>
      <c r="E63" s="460" t="n">
        <v>77.134246890377</v>
      </c>
    </row>
    <row r="64">
      <c r="A64" s="460" t="s">
        <v>29</v>
      </c>
      <c r="B64" s="460" t="s">
        <v>30</v>
      </c>
      <c r="C64" s="460" t="s">
        <v>17</v>
      </c>
      <c r="D64" s="460" t="n">
        <v>25210.4579387487</v>
      </c>
      <c r="E64" s="460" t="n">
        <v>21.1889600148554</v>
      </c>
    </row>
    <row r="65">
      <c r="A65" s="460" t="s">
        <v>46</v>
      </c>
      <c r="B65" s="460" t="s">
        <v>47</v>
      </c>
      <c r="C65" s="460" t="s">
        <v>16</v>
      </c>
      <c r="D65" s="460" t="n">
        <v>8937.56713482641</v>
      </c>
      <c r="E65" s="460" t="n">
        <v>36.5627361295891</v>
      </c>
    </row>
    <row r="66">
      <c r="A66" s="460" t="s">
        <v>46</v>
      </c>
      <c r="B66" s="460" t="s">
        <v>47</v>
      </c>
      <c r="C66" s="460" t="s">
        <v>17</v>
      </c>
      <c r="D66" s="460" t="n">
        <v>13182.5921910586</v>
      </c>
      <c r="E66" s="460" t="n">
        <v>17.0164555581067</v>
      </c>
    </row>
    <row r="67">
      <c r="A67" s="460" t="s">
        <v>48</v>
      </c>
      <c r="B67" s="460" t="s">
        <v>49</v>
      </c>
      <c r="C67" s="460" t="s">
        <v>16</v>
      </c>
      <c r="D67" s="460" t="n">
        <v>22867.8211453917</v>
      </c>
      <c r="E67" s="460" t="n">
        <v>49.6158094132733</v>
      </c>
    </row>
    <row r="68">
      <c r="A68" s="460" t="s">
        <v>48</v>
      </c>
      <c r="B68" s="460" t="s">
        <v>49</v>
      </c>
      <c r="C68" s="460" t="s">
        <v>17</v>
      </c>
      <c r="D68" s="460" t="n">
        <v>30105.033367619</v>
      </c>
      <c r="E68" s="460" t="n">
        <v>19.3980905308729</v>
      </c>
    </row>
    <row r="69">
      <c r="A69" s="460" t="s">
        <v>31</v>
      </c>
      <c r="B69" s="460" t="s">
        <v>32</v>
      </c>
      <c r="C69" s="460" t="s">
        <v>16</v>
      </c>
      <c r="D69" s="460" t="n">
        <v>18117.6606054627</v>
      </c>
      <c r="E69" s="460" t="n">
        <v>43.6525205605007</v>
      </c>
    </row>
    <row r="70">
      <c r="A70" s="460" t="s">
        <v>31</v>
      </c>
      <c r="B70" s="460" t="s">
        <v>32</v>
      </c>
      <c r="C70" s="460" t="s">
        <v>17</v>
      </c>
      <c r="D70" s="460" t="n">
        <v>12714.3825695446</v>
      </c>
      <c r="E70" s="460" t="n">
        <v>14.7659337706756</v>
      </c>
    </row>
    <row r="71">
      <c r="A71" s="460" t="s">
        <v>52</v>
      </c>
      <c r="B71" s="460" t="s">
        <v>53</v>
      </c>
      <c r="C71" s="460" t="s">
        <v>16</v>
      </c>
      <c r="D71" s="460" t="n">
        <v>21834.8682101237</v>
      </c>
      <c r="E71" s="460" t="n">
        <v>30.2840920556522</v>
      </c>
    </row>
    <row r="72">
      <c r="A72" s="460" t="s">
        <v>52</v>
      </c>
      <c r="B72" s="460" t="s">
        <v>53</v>
      </c>
      <c r="C72" s="460" t="s">
        <v>17</v>
      </c>
      <c r="D72" s="460" t="n">
        <v>17965.0589995727</v>
      </c>
      <c r="E72" s="460" t="n">
        <v>27.6943849636231</v>
      </c>
    </row>
    <row r="73">
      <c r="A73" s="460" t="s">
        <v>33</v>
      </c>
      <c r="B73" s="460" t="s">
        <v>34</v>
      </c>
      <c r="C73" s="460" t="s">
        <v>17</v>
      </c>
      <c r="D73" s="460" t="n">
        <v>37780.6707872517</v>
      </c>
      <c r="E73" s="460" t="n">
        <v>33.6950327397374</v>
      </c>
    </row>
    <row r="74">
      <c r="A74" s="460" t="s">
        <v>54</v>
      </c>
      <c r="B74" s="460" t="s">
        <v>55</v>
      </c>
      <c r="C74" s="460" t="s">
        <v>16</v>
      </c>
      <c r="D74" s="460" t="n">
        <v>28435.8734719499</v>
      </c>
      <c r="E74" s="460" t="n">
        <v>40.011974145634</v>
      </c>
    </row>
    <row r="75">
      <c r="A75" s="460" t="s">
        <v>54</v>
      </c>
      <c r="B75" s="460" t="s">
        <v>55</v>
      </c>
      <c r="C75" s="460" t="s">
        <v>17</v>
      </c>
      <c r="D75" s="460" t="n">
        <v>56406.0800871321</v>
      </c>
      <c r="E75" s="460" t="n">
        <v>48.4075037894274</v>
      </c>
    </row>
    <row r="76">
      <c r="A76" s="460" t="s">
        <v>35</v>
      </c>
      <c r="B76" s="460" t="s">
        <v>36</v>
      </c>
      <c r="C76" s="460" t="s">
        <v>16</v>
      </c>
      <c r="D76" s="460" t="n">
        <v>22714.2018258583</v>
      </c>
      <c r="E76" s="460" t="n">
        <v>22.4442273612523</v>
      </c>
    </row>
    <row r="77">
      <c r="A77" s="460" t="s">
        <v>35</v>
      </c>
      <c r="B77" s="460" t="s">
        <v>36</v>
      </c>
      <c r="C77" s="460" t="s">
        <v>17</v>
      </c>
      <c r="D77" s="460" t="n">
        <v>49890.7112956572</v>
      </c>
      <c r="E77" s="460" t="n">
        <v>25.3551702831024</v>
      </c>
    </row>
    <row r="78">
      <c r="A78" s="460" t="s">
        <v>39</v>
      </c>
      <c r="B78" s="460" t="s">
        <v>40</v>
      </c>
      <c r="C78" s="460" t="s">
        <v>16</v>
      </c>
      <c r="D78" s="460" t="n">
        <v>20222.9695459019</v>
      </c>
      <c r="E78" s="460" t="n">
        <v>60.4796291695317</v>
      </c>
    </row>
    <row r="79">
      <c r="A79" s="460" t="s">
        <v>39</v>
      </c>
      <c r="B79" s="460" t="s">
        <v>40</v>
      </c>
      <c r="C79" s="460" t="s">
        <v>17</v>
      </c>
      <c r="D79" s="460" t="n">
        <v>23789.2590746444</v>
      </c>
      <c r="E79" s="460" t="n">
        <v>55.9133804717961</v>
      </c>
    </row>
    <row r="80">
      <c r="A80" s="460" t="s">
        <v>60</v>
      </c>
      <c r="B80" s="460" t="s">
        <v>61</v>
      </c>
      <c r="C80" s="460" t="s">
        <v>16</v>
      </c>
      <c r="D80" s="460" t="n">
        <v>56534.4365576068</v>
      </c>
      <c r="E80" s="460" t="n">
        <v>52.4624533949651</v>
      </c>
    </row>
    <row r="81">
      <c r="A81" s="460" t="s">
        <v>60</v>
      </c>
      <c r="B81" s="460" t="s">
        <v>61</v>
      </c>
      <c r="C81" s="460" t="s">
        <v>17</v>
      </c>
      <c r="D81" s="460" t="n">
        <v>38942.3581042656</v>
      </c>
      <c r="E81" s="460" t="n">
        <v>15.8500694761496</v>
      </c>
    </row>
    <row r="82">
      <c r="A82" s="460" t="s">
        <v>62</v>
      </c>
      <c r="B82" s="460" t="s">
        <v>63</v>
      </c>
      <c r="C82" s="460" t="s">
        <v>17</v>
      </c>
      <c r="D82" s="460" t="n">
        <v>89132.4498913534</v>
      </c>
      <c r="E82" s="460" t="n">
        <v>55.3316283915167</v>
      </c>
    </row>
    <row r="83">
      <c r="A83" s="460" t="s">
        <v>64</v>
      </c>
      <c r="B83" s="460" t="s">
        <v>65</v>
      </c>
      <c r="C83" s="460" t="s">
        <v>16</v>
      </c>
      <c r="D83" s="460" t="n">
        <v>14256.8045877974</v>
      </c>
      <c r="E83" s="460" t="n">
        <v>39.7043391241449</v>
      </c>
    </row>
    <row r="84">
      <c r="A84" s="460" t="s">
        <v>64</v>
      </c>
      <c r="B84" s="460" t="s">
        <v>65</v>
      </c>
      <c r="C84" s="460" t="s">
        <v>17</v>
      </c>
      <c r="D84" s="460" t="n">
        <v>19249.6319868075</v>
      </c>
      <c r="E84" s="460" t="n">
        <v>24.6056192753067</v>
      </c>
    </row>
    <row r="85">
      <c r="A85" s="460" t="s">
        <v>66</v>
      </c>
      <c r="B85" s="460" t="s">
        <v>67</v>
      </c>
      <c r="C85" s="460" t="s">
        <v>17</v>
      </c>
      <c r="D85" s="460" t="n">
        <v>8518.468576576</v>
      </c>
      <c r="E85" s="460" t="n">
        <v>21.1120110622565</v>
      </c>
    </row>
    <row r="86">
      <c r="A86" s="460" t="s">
        <v>68</v>
      </c>
      <c r="B86" s="460" t="s">
        <v>69</v>
      </c>
      <c r="C86" s="460" t="s">
        <v>16</v>
      </c>
      <c r="D86" s="460" t="n">
        <v>8101.80948240563</v>
      </c>
      <c r="E86" s="460" t="n">
        <v>23.2031991962373</v>
      </c>
    </row>
    <row r="87">
      <c r="A87" s="460" t="s">
        <v>68</v>
      </c>
      <c r="B87" s="460" t="s">
        <v>69</v>
      </c>
      <c r="C87" s="460" t="s">
        <v>17</v>
      </c>
      <c r="D87" s="460" t="n">
        <v>73915.9097509719</v>
      </c>
      <c r="E87" s="460" t="n">
        <v>44.847195977699</v>
      </c>
    </row>
    <row r="88">
      <c r="A88" t="s">
        <v>20</v>
      </c>
    </row>
    <row r="89">
      <c r="A89" t="s">
        <v>21</v>
      </c>
    </row>
    <row r="90">
      <c r="A90" t="s">
        <v>22</v>
      </c>
    </row>
    <row r="91">
      <c r="A91" t="s">
        <v>23</v>
      </c>
    </row>
    <row r="92">
      <c r="A92" t="s">
        <v>24</v>
      </c>
    </row>
    <row r="95">
      <c r="E95" s="7" t="str">
        <f>=HYPERLINK("#'Indice'!A1", "Ir al índice")</f>
      </c>
    </row>
    <row r="96">
      <c r="A96" s="4" t="s">
        <v>1082</v>
      </c>
    </row>
    <row r="97">
      <c r="A97" s="5" t="s">
        <v>9</v>
      </c>
      <c r="B97" s="5" t="s">
        <v>71</v>
      </c>
      <c r="C97" s="5" t="s">
        <v>11</v>
      </c>
      <c r="D97" s="5" t="s">
        <v>572</v>
      </c>
      <c r="E97" s="5" t="s">
        <v>573</v>
      </c>
    </row>
    <row r="98">
      <c r="A98" s="461" t="s">
        <v>72</v>
      </c>
      <c r="B98" s="461" t="s">
        <v>73</v>
      </c>
      <c r="C98" s="461" t="s">
        <v>16</v>
      </c>
      <c r="D98" s="461" t="n">
        <v>47378.5757448177</v>
      </c>
      <c r="E98" s="461" t="n">
        <v>23.8015954580178</v>
      </c>
    </row>
    <row r="99">
      <c r="A99" s="461" t="s">
        <v>72</v>
      </c>
      <c r="B99" s="461" t="s">
        <v>73</v>
      </c>
      <c r="C99" s="461" t="s">
        <v>17</v>
      </c>
      <c r="D99" s="461" t="n">
        <v>55795.6073632898</v>
      </c>
      <c r="E99" s="461" t="n">
        <v>6.81924151166025</v>
      </c>
    </row>
    <row r="100">
      <c r="A100" s="461" t="s">
        <v>74</v>
      </c>
      <c r="B100" s="461" t="s">
        <v>75</v>
      </c>
      <c r="C100" s="461" t="s">
        <v>16</v>
      </c>
      <c r="D100" s="461" t="n">
        <v>44665.5154652814</v>
      </c>
      <c r="E100" s="461" t="n">
        <v>21.1781769994934</v>
      </c>
    </row>
    <row r="101">
      <c r="A101" s="461" t="s">
        <v>74</v>
      </c>
      <c r="B101" s="461" t="s">
        <v>75</v>
      </c>
      <c r="C101" s="461" t="s">
        <v>17</v>
      </c>
      <c r="D101" s="461" t="n">
        <v>73796.3544139132</v>
      </c>
      <c r="E101" s="461" t="n">
        <v>21.1824670239725</v>
      </c>
    </row>
    <row r="102">
      <c r="A102" s="461" t="s">
        <v>76</v>
      </c>
      <c r="B102" s="461" t="s">
        <v>77</v>
      </c>
      <c r="C102" s="461" t="s">
        <v>16</v>
      </c>
      <c r="D102" s="461" t="n">
        <v>50462.7987643837</v>
      </c>
      <c r="E102" s="461" t="n">
        <v>50.5571821684855</v>
      </c>
    </row>
    <row r="103">
      <c r="A103" s="461" t="s">
        <v>76</v>
      </c>
      <c r="B103" s="461" t="s">
        <v>77</v>
      </c>
      <c r="C103" s="461" t="s">
        <v>17</v>
      </c>
      <c r="D103" s="461" t="n">
        <v>36218.7368418371</v>
      </c>
      <c r="E103" s="461" t="n">
        <v>11.0770808656379</v>
      </c>
    </row>
    <row r="104">
      <c r="A104" s="461" t="s">
        <v>78</v>
      </c>
      <c r="B104" s="461" t="s">
        <v>79</v>
      </c>
      <c r="C104" s="461" t="s">
        <v>16</v>
      </c>
      <c r="D104" s="461" t="n">
        <v>8922.77952092376</v>
      </c>
      <c r="E104" s="461" t="n">
        <v>38.8764536708016</v>
      </c>
    </row>
    <row r="105">
      <c r="A105" s="461" t="s">
        <v>78</v>
      </c>
      <c r="B105" s="461" t="s">
        <v>79</v>
      </c>
      <c r="C105" s="461" t="s">
        <v>17</v>
      </c>
      <c r="D105" s="461" t="n">
        <v>35257.8379852531</v>
      </c>
      <c r="E105" s="461" t="n">
        <v>10.7328694634266</v>
      </c>
    </row>
    <row r="106">
      <c r="A106" s="461" t="s">
        <v>80</v>
      </c>
      <c r="B106" s="461" t="s">
        <v>81</v>
      </c>
      <c r="C106" s="461" t="s">
        <v>16</v>
      </c>
      <c r="D106" s="461" t="n">
        <v>19644.0599790304</v>
      </c>
      <c r="E106" s="461" t="n">
        <v>33.4986768354176</v>
      </c>
    </row>
    <row r="107">
      <c r="A107" s="461" t="s">
        <v>80</v>
      </c>
      <c r="B107" s="461" t="s">
        <v>81</v>
      </c>
      <c r="C107" s="461" t="s">
        <v>17</v>
      </c>
      <c r="D107" s="461" t="n">
        <v>19655.1488536008</v>
      </c>
      <c r="E107" s="461" t="n">
        <v>10.1264248283046</v>
      </c>
    </row>
    <row r="108">
      <c r="A108" s="461" t="s">
        <v>82</v>
      </c>
      <c r="B108" s="461" t="s">
        <v>83</v>
      </c>
      <c r="C108" s="461" t="s">
        <v>16</v>
      </c>
      <c r="D108" s="461" t="n">
        <v>16422.2860850131</v>
      </c>
      <c r="E108" s="461" t="n">
        <v>41.3034852165381</v>
      </c>
    </row>
    <row r="109">
      <c r="A109" s="461" t="s">
        <v>82</v>
      </c>
      <c r="B109" s="461" t="s">
        <v>83</v>
      </c>
      <c r="C109" s="461" t="s">
        <v>17</v>
      </c>
      <c r="D109" s="461" t="n">
        <v>46028.5949121786</v>
      </c>
      <c r="E109" s="461" t="n">
        <v>19.4660226455494</v>
      </c>
    </row>
    <row r="110">
      <c r="A110" s="461" t="s">
        <v>84</v>
      </c>
      <c r="B110" s="461" t="s">
        <v>85</v>
      </c>
      <c r="C110" s="461" t="s">
        <v>16</v>
      </c>
      <c r="D110" s="461" t="n">
        <v>17640.7254394487</v>
      </c>
      <c r="E110" s="461" t="n">
        <v>37.0231254421718</v>
      </c>
    </row>
    <row r="111">
      <c r="A111" s="461" t="s">
        <v>84</v>
      </c>
      <c r="B111" s="461" t="s">
        <v>85</v>
      </c>
      <c r="C111" s="461" t="s">
        <v>17</v>
      </c>
      <c r="D111" s="461" t="n">
        <v>32302.4167279698</v>
      </c>
      <c r="E111" s="461" t="n">
        <v>16.8500053558903</v>
      </c>
    </row>
    <row r="112">
      <c r="A112" s="461" t="s">
        <v>86</v>
      </c>
      <c r="B112" s="461" t="s">
        <v>87</v>
      </c>
      <c r="C112" s="461" t="s">
        <v>16</v>
      </c>
      <c r="D112" s="461" t="n">
        <v>31480.5880103435</v>
      </c>
      <c r="E112" s="461" t="n">
        <v>25.3644470734282</v>
      </c>
    </row>
    <row r="113">
      <c r="A113" s="461" t="s">
        <v>86</v>
      </c>
      <c r="B113" s="461" t="s">
        <v>87</v>
      </c>
      <c r="C113" s="461" t="s">
        <v>17</v>
      </c>
      <c r="D113" s="461" t="n">
        <v>42986.3394359601</v>
      </c>
      <c r="E113" s="461" t="n">
        <v>8.88222414545722</v>
      </c>
    </row>
    <row r="114">
      <c r="A114" s="461" t="s">
        <v>88</v>
      </c>
      <c r="B114" s="461" t="s">
        <v>89</v>
      </c>
      <c r="C114" s="461" t="s">
        <v>16</v>
      </c>
      <c r="D114" s="461" t="n">
        <v>63207.9663289972</v>
      </c>
      <c r="E114" s="461" t="n">
        <v>26.0213082223942</v>
      </c>
    </row>
    <row r="115">
      <c r="A115" s="461" t="s">
        <v>88</v>
      </c>
      <c r="B115" s="461" t="s">
        <v>89</v>
      </c>
      <c r="C115" s="461" t="s">
        <v>17</v>
      </c>
      <c r="D115" s="461" t="n">
        <v>41678.47281018</v>
      </c>
      <c r="E115" s="461" t="n">
        <v>7.48654601428252</v>
      </c>
    </row>
    <row r="116">
      <c r="A116" s="461" t="s">
        <v>90</v>
      </c>
      <c r="B116" s="461" t="s">
        <v>91</v>
      </c>
      <c r="C116" s="461" t="s">
        <v>16</v>
      </c>
      <c r="D116" s="461" t="n">
        <v>43521.1130767387</v>
      </c>
      <c r="E116" s="461" t="n">
        <v>33.022172675378</v>
      </c>
    </row>
    <row r="117">
      <c r="A117" s="461" t="s">
        <v>90</v>
      </c>
      <c r="B117" s="461" t="s">
        <v>91</v>
      </c>
      <c r="C117" s="461" t="s">
        <v>17</v>
      </c>
      <c r="D117" s="461" t="n">
        <v>35865.2942123075</v>
      </c>
      <c r="E117" s="461" t="n">
        <v>7.22217019995801</v>
      </c>
    </row>
    <row r="118">
      <c r="A118" s="461" t="s">
        <v>92</v>
      </c>
      <c r="B118" s="461" t="s">
        <v>93</v>
      </c>
      <c r="C118" s="461" t="s">
        <v>16</v>
      </c>
      <c r="D118" s="461" t="n">
        <v>54159.2477185008</v>
      </c>
      <c r="E118" s="461" t="n">
        <v>15.3817773385962</v>
      </c>
    </row>
    <row r="119">
      <c r="A119" s="461" t="s">
        <v>92</v>
      </c>
      <c r="B119" s="461" t="s">
        <v>93</v>
      </c>
      <c r="C119" s="461" t="s">
        <v>17</v>
      </c>
      <c r="D119" s="461" t="n">
        <v>49005.4666598751</v>
      </c>
      <c r="E119" s="461" t="n">
        <v>5.3589365478509</v>
      </c>
    </row>
    <row r="120">
      <c r="A120" s="461" t="s">
        <v>94</v>
      </c>
      <c r="B120" s="461" t="s">
        <v>95</v>
      </c>
      <c r="C120" s="461" t="s">
        <v>16</v>
      </c>
      <c r="D120" s="461" t="n">
        <v>27675.070595254</v>
      </c>
      <c r="E120" s="461" t="n">
        <v>26.913765721952</v>
      </c>
    </row>
    <row r="121">
      <c r="A121" s="461" t="s">
        <v>94</v>
      </c>
      <c r="B121" s="461" t="s">
        <v>95</v>
      </c>
      <c r="C121" s="461" t="s">
        <v>17</v>
      </c>
      <c r="D121" s="461" t="n">
        <v>48523.4891285122</v>
      </c>
      <c r="E121" s="461" t="n">
        <v>12.9618206990286</v>
      </c>
    </row>
    <row r="122">
      <c r="A122" s="461" t="s">
        <v>96</v>
      </c>
      <c r="B122" s="461" t="s">
        <v>97</v>
      </c>
      <c r="C122" s="461" t="s">
        <v>16</v>
      </c>
      <c r="D122" s="461" t="n">
        <v>51591.2175927053</v>
      </c>
      <c r="E122" s="461" t="n">
        <v>22.2215752061797</v>
      </c>
    </row>
    <row r="123">
      <c r="A123" s="461" t="s">
        <v>96</v>
      </c>
      <c r="B123" s="461" t="s">
        <v>97</v>
      </c>
      <c r="C123" s="461" t="s">
        <v>17</v>
      </c>
      <c r="D123" s="461" t="n">
        <v>54254.7686197371</v>
      </c>
      <c r="E123" s="461" t="n">
        <v>9.27697584937559</v>
      </c>
    </row>
    <row r="124">
      <c r="A124" s="461" t="s">
        <v>98</v>
      </c>
      <c r="B124" s="461" t="s">
        <v>99</v>
      </c>
      <c r="C124" s="461" t="s">
        <v>16</v>
      </c>
      <c r="D124" s="461" t="n">
        <v>9737.05299928726</v>
      </c>
      <c r="E124" s="461" t="n">
        <v>49.2589616926908</v>
      </c>
    </row>
    <row r="125">
      <c r="A125" s="461" t="s">
        <v>98</v>
      </c>
      <c r="B125" s="461" t="s">
        <v>99</v>
      </c>
      <c r="C125" s="461" t="s">
        <v>17</v>
      </c>
      <c r="D125" s="461" t="n">
        <v>21452.7024283683</v>
      </c>
      <c r="E125" s="461" t="n">
        <v>18.6130057108624</v>
      </c>
    </row>
    <row r="126">
      <c r="A126" s="461" t="s">
        <v>100</v>
      </c>
      <c r="B126" s="461" t="s">
        <v>101</v>
      </c>
      <c r="C126" s="461" t="s">
        <v>16</v>
      </c>
      <c r="D126" s="461" t="n">
        <v>32007.1949028929</v>
      </c>
      <c r="E126" s="461" t="n">
        <v>26.1767387585296</v>
      </c>
    </row>
    <row r="127">
      <c r="A127" s="461" t="s">
        <v>100</v>
      </c>
      <c r="B127" s="461" t="s">
        <v>101</v>
      </c>
      <c r="C127" s="461" t="s">
        <v>17</v>
      </c>
      <c r="D127" s="461" t="n">
        <v>31074.169537523</v>
      </c>
      <c r="E127" s="461" t="n">
        <v>10.0519429616026</v>
      </c>
    </row>
    <row r="128">
      <c r="A128" s="461" t="s">
        <v>102</v>
      </c>
      <c r="B128" s="461" t="s">
        <v>103</v>
      </c>
      <c r="C128" s="461" t="s">
        <v>16</v>
      </c>
      <c r="D128" s="461" t="n">
        <v>23688.7559830562</v>
      </c>
      <c r="E128" s="461" t="n">
        <v>32.3772185799152</v>
      </c>
    </row>
    <row r="129">
      <c r="A129" s="461" t="s">
        <v>102</v>
      </c>
      <c r="B129" s="461" t="s">
        <v>103</v>
      </c>
      <c r="C129" s="461" t="s">
        <v>17</v>
      </c>
      <c r="D129" s="461" t="n">
        <v>41353.8420080748</v>
      </c>
      <c r="E129" s="461" t="n">
        <v>15.0907761343337</v>
      </c>
    </row>
    <row r="130">
      <c r="A130" s="461" t="s">
        <v>104</v>
      </c>
      <c r="B130" s="461" t="s">
        <v>105</v>
      </c>
      <c r="C130" s="461" t="s">
        <v>16</v>
      </c>
      <c r="D130" s="461" t="n">
        <v>66835.8815520591</v>
      </c>
      <c r="E130" s="461" t="n">
        <v>37.3166164536416</v>
      </c>
    </row>
    <row r="131">
      <c r="A131" s="461" t="s">
        <v>104</v>
      </c>
      <c r="B131" s="461" t="s">
        <v>105</v>
      </c>
      <c r="C131" s="461" t="s">
        <v>17</v>
      </c>
      <c r="D131" s="461" t="n">
        <v>41894.7650818965</v>
      </c>
      <c r="E131" s="461" t="n">
        <v>14.7623819742534</v>
      </c>
    </row>
    <row r="132">
      <c r="A132" s="461" t="s">
        <v>106</v>
      </c>
      <c r="B132" s="461" t="s">
        <v>107</v>
      </c>
      <c r="C132" s="461" t="s">
        <v>16</v>
      </c>
      <c r="D132" s="461" t="n">
        <v>34138.6286061168</v>
      </c>
      <c r="E132" s="461" t="n">
        <v>35.9507198344271</v>
      </c>
    </row>
    <row r="133">
      <c r="A133" s="461" t="s">
        <v>106</v>
      </c>
      <c r="B133" s="461" t="s">
        <v>107</v>
      </c>
      <c r="C133" s="461" t="s">
        <v>17</v>
      </c>
      <c r="D133" s="461" t="n">
        <v>20346.9066492853</v>
      </c>
      <c r="E133" s="461" t="n">
        <v>11.0578642712496</v>
      </c>
    </row>
    <row r="134">
      <c r="A134" s="461" t="s">
        <v>108</v>
      </c>
      <c r="B134" s="461" t="s">
        <v>109</v>
      </c>
      <c r="C134" s="461" t="s">
        <v>16</v>
      </c>
      <c r="D134" s="461" t="n">
        <v>51651.3429717536</v>
      </c>
      <c r="E134" s="461" t="n">
        <v>22.5976653325051</v>
      </c>
    </row>
    <row r="135">
      <c r="A135" s="461" t="s">
        <v>108</v>
      </c>
      <c r="B135" s="461" t="s">
        <v>109</v>
      </c>
      <c r="C135" s="461" t="s">
        <v>17</v>
      </c>
      <c r="D135" s="461" t="n">
        <v>28993.8556610314</v>
      </c>
      <c r="E135" s="461" t="n">
        <v>9.35290676595829</v>
      </c>
    </row>
    <row r="136">
      <c r="A136" t="s">
        <v>20</v>
      </c>
    </row>
    <row r="137">
      <c r="A137" t="s">
        <v>21</v>
      </c>
    </row>
    <row r="138">
      <c r="A138" t="s">
        <v>22</v>
      </c>
    </row>
    <row r="139">
      <c r="A139" t="s">
        <v>23</v>
      </c>
    </row>
    <row r="140">
      <c r="A140" t="s">
        <v>24</v>
      </c>
    </row>
    <row r="143">
      <c r="E143" s="7" t="str">
        <f>=HYPERLINK("#'Indice'!A1", "Ir al índice")</f>
      </c>
    </row>
    <row r="144">
      <c r="A144" s="4" t="s">
        <v>1083</v>
      </c>
    </row>
    <row r="145">
      <c r="A145" s="5" t="s">
        <v>9</v>
      </c>
      <c r="B145" s="5" t="s">
        <v>71</v>
      </c>
      <c r="C145" s="5" t="s">
        <v>11</v>
      </c>
      <c r="D145" s="5" t="s">
        <v>572</v>
      </c>
      <c r="E145" s="5" t="s">
        <v>573</v>
      </c>
    </row>
    <row r="146">
      <c r="A146" s="462" t="s">
        <v>72</v>
      </c>
      <c r="B146" s="462" t="s">
        <v>73</v>
      </c>
      <c r="C146" s="462" t="s">
        <v>16</v>
      </c>
      <c r="D146" s="462" t="n">
        <v>47378.5757448177</v>
      </c>
      <c r="E146" s="462" t="n">
        <v>23.8015954580178</v>
      </c>
    </row>
    <row r="147">
      <c r="A147" s="462" t="s">
        <v>72</v>
      </c>
      <c r="B147" s="462" t="s">
        <v>73</v>
      </c>
      <c r="C147" s="462" t="s">
        <v>17</v>
      </c>
      <c r="D147" s="462" t="n">
        <v>55795.6073632898</v>
      </c>
      <c r="E147" s="462" t="n">
        <v>6.81924151166025</v>
      </c>
    </row>
    <row r="148">
      <c r="A148" s="462" t="s">
        <v>74</v>
      </c>
      <c r="B148" s="462" t="s">
        <v>75</v>
      </c>
      <c r="C148" s="462" t="s">
        <v>16</v>
      </c>
      <c r="D148" s="462" t="n">
        <v>44665.5154652814</v>
      </c>
      <c r="E148" s="462" t="n">
        <v>21.1781769994934</v>
      </c>
    </row>
    <row r="149">
      <c r="A149" s="462" t="s">
        <v>74</v>
      </c>
      <c r="B149" s="462" t="s">
        <v>75</v>
      </c>
      <c r="C149" s="462" t="s">
        <v>17</v>
      </c>
      <c r="D149" s="462" t="n">
        <v>73796.3544139132</v>
      </c>
      <c r="E149" s="462" t="n">
        <v>21.1824670239725</v>
      </c>
    </row>
    <row r="150">
      <c r="A150" s="462" t="s">
        <v>76</v>
      </c>
      <c r="B150" s="462" t="s">
        <v>77</v>
      </c>
      <c r="C150" s="462" t="s">
        <v>16</v>
      </c>
      <c r="D150" s="462" t="n">
        <v>50462.7987643837</v>
      </c>
      <c r="E150" s="462" t="n">
        <v>50.5571821684855</v>
      </c>
    </row>
    <row r="151">
      <c r="A151" s="462" t="s">
        <v>76</v>
      </c>
      <c r="B151" s="462" t="s">
        <v>77</v>
      </c>
      <c r="C151" s="462" t="s">
        <v>17</v>
      </c>
      <c r="D151" s="462" t="n">
        <v>36218.7368418371</v>
      </c>
      <c r="E151" s="462" t="n">
        <v>11.0770808656379</v>
      </c>
    </row>
    <row r="152">
      <c r="A152" s="462" t="s">
        <v>78</v>
      </c>
      <c r="B152" s="462" t="s">
        <v>79</v>
      </c>
      <c r="C152" s="462" t="s">
        <v>16</v>
      </c>
      <c r="D152" s="462" t="n">
        <v>8922.77952092376</v>
      </c>
      <c r="E152" s="462" t="n">
        <v>38.8764536708016</v>
      </c>
    </row>
    <row r="153">
      <c r="A153" s="462" t="s">
        <v>78</v>
      </c>
      <c r="B153" s="462" t="s">
        <v>79</v>
      </c>
      <c r="C153" s="462" t="s">
        <v>17</v>
      </c>
      <c r="D153" s="462" t="n">
        <v>35257.8379852531</v>
      </c>
      <c r="E153" s="462" t="n">
        <v>10.7328694634266</v>
      </c>
    </row>
    <row r="154">
      <c r="A154" s="462" t="s">
        <v>80</v>
      </c>
      <c r="B154" s="462" t="s">
        <v>81</v>
      </c>
      <c r="C154" s="462" t="s">
        <v>16</v>
      </c>
      <c r="D154" s="462" t="n">
        <v>19644.0599790304</v>
      </c>
      <c r="E154" s="462" t="n">
        <v>33.4986768354176</v>
      </c>
    </row>
    <row r="155">
      <c r="A155" s="462" t="s">
        <v>80</v>
      </c>
      <c r="B155" s="462" t="s">
        <v>81</v>
      </c>
      <c r="C155" s="462" t="s">
        <v>17</v>
      </c>
      <c r="D155" s="462" t="n">
        <v>19655.1488536008</v>
      </c>
      <c r="E155" s="462" t="n">
        <v>10.1264248283046</v>
      </c>
    </row>
    <row r="156">
      <c r="A156" s="462" t="s">
        <v>82</v>
      </c>
      <c r="B156" s="462" t="s">
        <v>83</v>
      </c>
      <c r="C156" s="462" t="s">
        <v>16</v>
      </c>
      <c r="D156" s="462" t="n">
        <v>16422.2860850131</v>
      </c>
      <c r="E156" s="462" t="n">
        <v>41.3034852165381</v>
      </c>
    </row>
    <row r="157">
      <c r="A157" s="462" t="s">
        <v>82</v>
      </c>
      <c r="B157" s="462" t="s">
        <v>83</v>
      </c>
      <c r="C157" s="462" t="s">
        <v>17</v>
      </c>
      <c r="D157" s="462" t="n">
        <v>46028.5949121786</v>
      </c>
      <c r="E157" s="462" t="n">
        <v>19.4660226455494</v>
      </c>
    </row>
    <row r="158">
      <c r="A158" s="462" t="s">
        <v>84</v>
      </c>
      <c r="B158" s="462" t="s">
        <v>85</v>
      </c>
      <c r="C158" s="462" t="s">
        <v>16</v>
      </c>
      <c r="D158" s="462" t="n">
        <v>17640.7254394487</v>
      </c>
      <c r="E158" s="462" t="n">
        <v>37.0231254421718</v>
      </c>
    </row>
    <row r="159">
      <c r="A159" s="462" t="s">
        <v>84</v>
      </c>
      <c r="B159" s="462" t="s">
        <v>85</v>
      </c>
      <c r="C159" s="462" t="s">
        <v>17</v>
      </c>
      <c r="D159" s="462" t="n">
        <v>32302.4167279698</v>
      </c>
      <c r="E159" s="462" t="n">
        <v>16.8500053558903</v>
      </c>
    </row>
    <row r="160">
      <c r="A160" s="462" t="s">
        <v>86</v>
      </c>
      <c r="B160" s="462" t="s">
        <v>87</v>
      </c>
      <c r="C160" s="462" t="s">
        <v>16</v>
      </c>
      <c r="D160" s="462" t="n">
        <v>31480.5880103435</v>
      </c>
      <c r="E160" s="462" t="n">
        <v>25.3644470734282</v>
      </c>
    </row>
    <row r="161">
      <c r="A161" s="462" t="s">
        <v>86</v>
      </c>
      <c r="B161" s="462" t="s">
        <v>87</v>
      </c>
      <c r="C161" s="462" t="s">
        <v>17</v>
      </c>
      <c r="D161" s="462" t="n">
        <v>42986.3394359601</v>
      </c>
      <c r="E161" s="462" t="n">
        <v>8.88222414545722</v>
      </c>
    </row>
    <row r="162">
      <c r="A162" s="462" t="s">
        <v>88</v>
      </c>
      <c r="B162" s="462" t="s">
        <v>89</v>
      </c>
      <c r="C162" s="462" t="s">
        <v>16</v>
      </c>
      <c r="D162" s="462" t="n">
        <v>63207.9663289972</v>
      </c>
      <c r="E162" s="462" t="n">
        <v>26.0213082223942</v>
      </c>
    </row>
    <row r="163">
      <c r="A163" s="462" t="s">
        <v>88</v>
      </c>
      <c r="B163" s="462" t="s">
        <v>89</v>
      </c>
      <c r="C163" s="462" t="s">
        <v>17</v>
      </c>
      <c r="D163" s="462" t="n">
        <v>41678.47281018</v>
      </c>
      <c r="E163" s="462" t="n">
        <v>7.48654601428252</v>
      </c>
    </row>
    <row r="164">
      <c r="A164" s="462" t="s">
        <v>90</v>
      </c>
      <c r="B164" s="462" t="s">
        <v>91</v>
      </c>
      <c r="C164" s="462" t="s">
        <v>16</v>
      </c>
      <c r="D164" s="462" t="n">
        <v>43521.1130767387</v>
      </c>
      <c r="E164" s="462" t="n">
        <v>33.022172675378</v>
      </c>
    </row>
    <row r="165">
      <c r="A165" s="462" t="s">
        <v>90</v>
      </c>
      <c r="B165" s="462" t="s">
        <v>91</v>
      </c>
      <c r="C165" s="462" t="s">
        <v>17</v>
      </c>
      <c r="D165" s="462" t="n">
        <v>35865.2942123075</v>
      </c>
      <c r="E165" s="462" t="n">
        <v>7.22217019995801</v>
      </c>
    </row>
    <row r="166">
      <c r="A166" s="462" t="s">
        <v>92</v>
      </c>
      <c r="B166" s="462" t="s">
        <v>93</v>
      </c>
      <c r="C166" s="462" t="s">
        <v>16</v>
      </c>
      <c r="D166" s="462" t="n">
        <v>54159.2477185008</v>
      </c>
      <c r="E166" s="462" t="n">
        <v>15.3817773385962</v>
      </c>
    </row>
    <row r="167">
      <c r="A167" s="462" t="s">
        <v>92</v>
      </c>
      <c r="B167" s="462" t="s">
        <v>93</v>
      </c>
      <c r="C167" s="462" t="s">
        <v>17</v>
      </c>
      <c r="D167" s="462" t="n">
        <v>49005.4666598751</v>
      </c>
      <c r="E167" s="462" t="n">
        <v>5.3589365478509</v>
      </c>
    </row>
    <row r="168">
      <c r="A168" s="462" t="s">
        <v>94</v>
      </c>
      <c r="B168" s="462" t="s">
        <v>95</v>
      </c>
      <c r="C168" s="462" t="s">
        <v>16</v>
      </c>
      <c r="D168" s="462" t="n">
        <v>27675.070595254</v>
      </c>
      <c r="E168" s="462" t="n">
        <v>26.913765721952</v>
      </c>
    </row>
    <row r="169">
      <c r="A169" s="462" t="s">
        <v>94</v>
      </c>
      <c r="B169" s="462" t="s">
        <v>95</v>
      </c>
      <c r="C169" s="462" t="s">
        <v>17</v>
      </c>
      <c r="D169" s="462" t="n">
        <v>48523.4891285122</v>
      </c>
      <c r="E169" s="462" t="n">
        <v>12.9618206990286</v>
      </c>
    </row>
    <row r="170">
      <c r="A170" s="462" t="s">
        <v>96</v>
      </c>
      <c r="B170" s="462" t="s">
        <v>97</v>
      </c>
      <c r="C170" s="462" t="s">
        <v>16</v>
      </c>
      <c r="D170" s="462" t="n">
        <v>51591.2175927053</v>
      </c>
      <c r="E170" s="462" t="n">
        <v>22.2215752061797</v>
      </c>
    </row>
    <row r="171">
      <c r="A171" s="462" t="s">
        <v>96</v>
      </c>
      <c r="B171" s="462" t="s">
        <v>97</v>
      </c>
      <c r="C171" s="462" t="s">
        <v>17</v>
      </c>
      <c r="D171" s="462" t="n">
        <v>54254.7686197371</v>
      </c>
      <c r="E171" s="462" t="n">
        <v>9.27697584937559</v>
      </c>
    </row>
    <row r="172">
      <c r="A172" s="462" t="s">
        <v>98</v>
      </c>
      <c r="B172" s="462" t="s">
        <v>99</v>
      </c>
      <c r="C172" s="462" t="s">
        <v>16</v>
      </c>
      <c r="D172" s="462" t="n">
        <v>9737.05299928726</v>
      </c>
      <c r="E172" s="462" t="n">
        <v>49.2589616926908</v>
      </c>
    </row>
    <row r="173">
      <c r="A173" s="462" t="s">
        <v>98</v>
      </c>
      <c r="B173" s="462" t="s">
        <v>99</v>
      </c>
      <c r="C173" s="462" t="s">
        <v>17</v>
      </c>
      <c r="D173" s="462" t="n">
        <v>21452.7024283683</v>
      </c>
      <c r="E173" s="462" t="n">
        <v>18.6130057108624</v>
      </c>
    </row>
    <row r="174">
      <c r="A174" s="462" t="s">
        <v>100</v>
      </c>
      <c r="B174" s="462" t="s">
        <v>101</v>
      </c>
      <c r="C174" s="462" t="s">
        <v>16</v>
      </c>
      <c r="D174" s="462" t="n">
        <v>32007.1949028929</v>
      </c>
      <c r="E174" s="462" t="n">
        <v>26.1767387585296</v>
      </c>
    </row>
    <row r="175">
      <c r="A175" s="462" t="s">
        <v>100</v>
      </c>
      <c r="B175" s="462" t="s">
        <v>101</v>
      </c>
      <c r="C175" s="462" t="s">
        <v>17</v>
      </c>
      <c r="D175" s="462" t="n">
        <v>31074.169537523</v>
      </c>
      <c r="E175" s="462" t="n">
        <v>10.0519429616026</v>
      </c>
    </row>
    <row r="176">
      <c r="A176" s="462" t="s">
        <v>102</v>
      </c>
      <c r="B176" s="462" t="s">
        <v>103</v>
      </c>
      <c r="C176" s="462" t="s">
        <v>16</v>
      </c>
      <c r="D176" s="462" t="n">
        <v>23688.7559830562</v>
      </c>
      <c r="E176" s="462" t="n">
        <v>32.3772185799152</v>
      </c>
    </row>
    <row r="177">
      <c r="A177" s="462" t="s">
        <v>102</v>
      </c>
      <c r="B177" s="462" t="s">
        <v>103</v>
      </c>
      <c r="C177" s="462" t="s">
        <v>17</v>
      </c>
      <c r="D177" s="462" t="n">
        <v>41353.8420080748</v>
      </c>
      <c r="E177" s="462" t="n">
        <v>15.0907761343337</v>
      </c>
    </row>
    <row r="178">
      <c r="A178" s="462" t="s">
        <v>104</v>
      </c>
      <c r="B178" s="462" t="s">
        <v>105</v>
      </c>
      <c r="C178" s="462" t="s">
        <v>16</v>
      </c>
      <c r="D178" s="462" t="n">
        <v>66835.8815520591</v>
      </c>
      <c r="E178" s="462" t="n">
        <v>37.3166164536416</v>
      </c>
    </row>
    <row r="179">
      <c r="A179" s="462" t="s">
        <v>104</v>
      </c>
      <c r="B179" s="462" t="s">
        <v>105</v>
      </c>
      <c r="C179" s="462" t="s">
        <v>17</v>
      </c>
      <c r="D179" s="462" t="n">
        <v>41894.7650818965</v>
      </c>
      <c r="E179" s="462" t="n">
        <v>14.7623819742534</v>
      </c>
    </row>
    <row r="180">
      <c r="A180" s="462" t="s">
        <v>106</v>
      </c>
      <c r="B180" s="462" t="s">
        <v>107</v>
      </c>
      <c r="C180" s="462" t="s">
        <v>16</v>
      </c>
      <c r="D180" s="462" t="n">
        <v>34138.6286061168</v>
      </c>
      <c r="E180" s="462" t="n">
        <v>35.9507198344271</v>
      </c>
    </row>
    <row r="181">
      <c r="A181" s="462" t="s">
        <v>106</v>
      </c>
      <c r="B181" s="462" t="s">
        <v>107</v>
      </c>
      <c r="C181" s="462" t="s">
        <v>17</v>
      </c>
      <c r="D181" s="462" t="n">
        <v>20346.9066492853</v>
      </c>
      <c r="E181" s="462" t="n">
        <v>11.0578642712496</v>
      </c>
    </row>
    <row r="182">
      <c r="A182" s="462" t="s">
        <v>108</v>
      </c>
      <c r="B182" s="462" t="s">
        <v>109</v>
      </c>
      <c r="C182" s="462" t="s">
        <v>16</v>
      </c>
      <c r="D182" s="462" t="n">
        <v>51651.3429717536</v>
      </c>
      <c r="E182" s="462" t="n">
        <v>22.5976653325051</v>
      </c>
    </row>
    <row r="183">
      <c r="A183" s="462" t="s">
        <v>108</v>
      </c>
      <c r="B183" s="462" t="s">
        <v>109</v>
      </c>
      <c r="C183" s="462" t="s">
        <v>17</v>
      </c>
      <c r="D183" s="462" t="n">
        <v>28993.8556610314</v>
      </c>
      <c r="E183" s="462" t="n">
        <v>9.35290676595829</v>
      </c>
    </row>
    <row r="184">
      <c r="A184" t="s">
        <v>20</v>
      </c>
    </row>
    <row r="185">
      <c r="A185" t="s">
        <v>21</v>
      </c>
    </row>
    <row r="186">
      <c r="A186" t="s">
        <v>22</v>
      </c>
    </row>
    <row r="187">
      <c r="A187" t="s">
        <v>23</v>
      </c>
    </row>
    <row r="188">
      <c r="A188" t="s">
        <v>24</v>
      </c>
    </row>
    <row r="191">
      <c r="E191" s="7" t="str">
        <f>=HYPERLINK("#'Indice'!A1", "Ir al índice")</f>
      </c>
    </row>
    <row r="192">
      <c r="A192" s="4" t="s">
        <v>1084</v>
      </c>
    </row>
    <row r="193">
      <c r="A193" s="5" t="s">
        <v>9</v>
      </c>
      <c r="B193" s="5" t="s">
        <v>114</v>
      </c>
      <c r="C193" s="5" t="s">
        <v>11</v>
      </c>
      <c r="D193" s="5" t="s">
        <v>572</v>
      </c>
      <c r="E193" s="5" t="s">
        <v>573</v>
      </c>
    </row>
    <row r="194">
      <c r="A194" s="463" t="s">
        <v>88</v>
      </c>
      <c r="B194" s="463" t="s">
        <v>115</v>
      </c>
      <c r="C194" s="463" t="s">
        <v>16</v>
      </c>
      <c r="D194" s="463" t="n">
        <v>27215.9997158879</v>
      </c>
      <c r="E194" s="463" t="n">
        <v>43.4802610344091</v>
      </c>
    </row>
    <row r="195">
      <c r="A195" s="463" t="s">
        <v>88</v>
      </c>
      <c r="B195" s="463" t="s">
        <v>115</v>
      </c>
      <c r="C195" s="463" t="s">
        <v>17</v>
      </c>
      <c r="D195" s="463" t="n">
        <v>50698.5624041261</v>
      </c>
      <c r="E195" s="463" t="n">
        <v>19.4442267976297</v>
      </c>
    </row>
    <row r="196">
      <c r="A196" s="463" t="s">
        <v>94</v>
      </c>
      <c r="B196" s="463" t="s">
        <v>117</v>
      </c>
      <c r="C196" s="463" t="s">
        <v>16</v>
      </c>
      <c r="D196" s="463" t="n">
        <v>11230.2714106758</v>
      </c>
      <c r="E196" s="463" t="n">
        <v>31.5303101527635</v>
      </c>
    </row>
    <row r="197">
      <c r="A197" s="463" t="s">
        <v>94</v>
      </c>
      <c r="B197" s="463" t="s">
        <v>117</v>
      </c>
      <c r="C197" s="463" t="s">
        <v>17</v>
      </c>
      <c r="D197" s="463" t="n">
        <v>52832.2783096011</v>
      </c>
      <c r="E197" s="463" t="n">
        <v>16.2504616967845</v>
      </c>
    </row>
    <row r="198">
      <c r="A198" s="463" t="s">
        <v>96</v>
      </c>
      <c r="B198" s="463" t="s">
        <v>118</v>
      </c>
      <c r="C198" s="463" t="s">
        <v>17</v>
      </c>
      <c r="D198" s="463" t="n">
        <v>46565.7738647419</v>
      </c>
      <c r="E198" s="463" t="n">
        <v>12.0558473817192</v>
      </c>
    </row>
    <row r="199">
      <c r="A199" s="463" t="s">
        <v>98</v>
      </c>
      <c r="B199" s="463" t="s">
        <v>119</v>
      </c>
      <c r="C199" s="463" t="s">
        <v>16</v>
      </c>
      <c r="D199" s="463" t="n">
        <v>71103.3024112266</v>
      </c>
      <c r="E199" s="463" t="n">
        <v>36.4695750631459</v>
      </c>
    </row>
    <row r="200">
      <c r="A200" s="463" t="s">
        <v>98</v>
      </c>
      <c r="B200" s="463" t="s">
        <v>119</v>
      </c>
      <c r="C200" s="463" t="s">
        <v>17</v>
      </c>
      <c r="D200" s="463" t="n">
        <v>65194.1198121924</v>
      </c>
      <c r="E200" s="463" t="n">
        <v>18.6939069167396</v>
      </c>
    </row>
    <row r="201">
      <c r="A201" s="463" t="s">
        <v>106</v>
      </c>
      <c r="B201" s="463" t="s">
        <v>120</v>
      </c>
      <c r="C201" s="463" t="s">
        <v>16</v>
      </c>
      <c r="D201" s="463" t="n">
        <v>39998.0341672487</v>
      </c>
      <c r="E201" s="463" t="n">
        <v>30.6663156465003</v>
      </c>
    </row>
    <row r="202">
      <c r="A202" s="463" t="s">
        <v>106</v>
      </c>
      <c r="B202" s="463" t="s">
        <v>120</v>
      </c>
      <c r="C202" s="463" t="s">
        <v>17</v>
      </c>
      <c r="D202" s="463" t="n">
        <v>56455.1373474635</v>
      </c>
      <c r="E202" s="463" t="n">
        <v>18.4107080427842</v>
      </c>
    </row>
    <row r="203">
      <c r="A203" s="463" t="s">
        <v>108</v>
      </c>
      <c r="B203" s="463" t="s">
        <v>121</v>
      </c>
      <c r="C203" s="463" t="s">
        <v>16</v>
      </c>
      <c r="D203" s="463" t="n">
        <v>69185.09118235</v>
      </c>
      <c r="E203" s="463" t="n">
        <v>34.9074853673961</v>
      </c>
    </row>
    <row r="204">
      <c r="A204" s="463" t="s">
        <v>108</v>
      </c>
      <c r="B204" s="463" t="s">
        <v>121</v>
      </c>
      <c r="C204" s="463" t="s">
        <v>17</v>
      </c>
      <c r="D204" s="463" t="n">
        <v>57336.1253242956</v>
      </c>
      <c r="E204" s="463" t="n">
        <v>12.2713019009173</v>
      </c>
    </row>
    <row r="205">
      <c r="A205" s="463" t="s">
        <v>110</v>
      </c>
      <c r="B205" s="463" t="s">
        <v>122</v>
      </c>
      <c r="C205" s="463" t="s">
        <v>16</v>
      </c>
      <c r="D205" s="463" t="n">
        <v>140479.870738347</v>
      </c>
      <c r="E205" s="463" t="n">
        <v>39.5491414207171</v>
      </c>
    </row>
    <row r="206">
      <c r="A206" s="463" t="s">
        <v>110</v>
      </c>
      <c r="B206" s="463" t="s">
        <v>122</v>
      </c>
      <c r="C206" s="463" t="s">
        <v>17</v>
      </c>
      <c r="D206" s="463" t="n">
        <v>55748.5755680634</v>
      </c>
      <c r="E206" s="463" t="n">
        <v>13.1692174984438</v>
      </c>
    </row>
    <row r="207">
      <c r="A207" s="463" t="s">
        <v>123</v>
      </c>
      <c r="B207" s="463" t="s">
        <v>124</v>
      </c>
      <c r="C207" s="463" t="s">
        <v>16</v>
      </c>
      <c r="D207" s="463" t="n">
        <v>9231.09871874472</v>
      </c>
      <c r="E207" s="463" t="n">
        <v>37.9659047093175</v>
      </c>
    </row>
    <row r="208">
      <c r="A208" s="463" t="s">
        <v>123</v>
      </c>
      <c r="B208" s="463" t="s">
        <v>124</v>
      </c>
      <c r="C208" s="463" t="s">
        <v>17</v>
      </c>
      <c r="D208" s="463" t="n">
        <v>47007.0712145384</v>
      </c>
      <c r="E208" s="463" t="n">
        <v>15.6392266501055</v>
      </c>
    </row>
    <row r="209">
      <c r="A209" s="463" t="s">
        <v>125</v>
      </c>
      <c r="B209" s="463" t="s">
        <v>126</v>
      </c>
      <c r="C209" s="463" t="s">
        <v>16</v>
      </c>
      <c r="D209" s="463" t="n">
        <v>59280.1762016927</v>
      </c>
      <c r="E209" s="463" t="n">
        <v>35.3985687466727</v>
      </c>
    </row>
    <row r="210">
      <c r="A210" s="463" t="s">
        <v>125</v>
      </c>
      <c r="B210" s="463" t="s">
        <v>126</v>
      </c>
      <c r="C210" s="463" t="s">
        <v>17</v>
      </c>
      <c r="D210" s="463" t="n">
        <v>52644.3828202462</v>
      </c>
      <c r="E210" s="463" t="n">
        <v>14.845444466842</v>
      </c>
    </row>
    <row r="211">
      <c r="A211" s="463" t="s">
        <v>127</v>
      </c>
      <c r="B211" s="463" t="s">
        <v>128</v>
      </c>
      <c r="C211" s="463" t="s">
        <v>16</v>
      </c>
      <c r="D211" s="463" t="n">
        <v>92779.3292083883</v>
      </c>
      <c r="E211" s="463" t="n">
        <v>42.8010726824963</v>
      </c>
    </row>
    <row r="212">
      <c r="A212" s="463" t="s">
        <v>127</v>
      </c>
      <c r="B212" s="463" t="s">
        <v>128</v>
      </c>
      <c r="C212" s="463" t="s">
        <v>17</v>
      </c>
      <c r="D212" s="463" t="n">
        <v>74650.0788655835</v>
      </c>
      <c r="E212" s="463" t="n">
        <v>15.7673189055647</v>
      </c>
    </row>
    <row r="213">
      <c r="A213" s="463" t="s">
        <v>129</v>
      </c>
      <c r="B213" s="463" t="s">
        <v>130</v>
      </c>
      <c r="C213" s="463" t="s">
        <v>16</v>
      </c>
      <c r="D213" s="463" t="n">
        <v>75364.8711708371</v>
      </c>
      <c r="E213" s="463" t="n">
        <v>36.9964390596044</v>
      </c>
    </row>
    <row r="214">
      <c r="A214" s="463" t="s">
        <v>129</v>
      </c>
      <c r="B214" s="463" t="s">
        <v>130</v>
      </c>
      <c r="C214" s="463" t="s">
        <v>17</v>
      </c>
      <c r="D214" s="463" t="n">
        <v>46867.7370726309</v>
      </c>
      <c r="E214" s="463" t="n">
        <v>9.56374126103649</v>
      </c>
    </row>
    <row r="215">
      <c r="A215" s="463" t="s">
        <v>131</v>
      </c>
      <c r="B215" s="463" t="s">
        <v>132</v>
      </c>
      <c r="C215" s="463" t="s">
        <v>16</v>
      </c>
      <c r="D215" s="463" t="n">
        <v>18199.5867910371</v>
      </c>
      <c r="E215" s="463" t="n">
        <v>30.1581803556679</v>
      </c>
    </row>
    <row r="216">
      <c r="A216" s="463" t="s">
        <v>131</v>
      </c>
      <c r="B216" s="463" t="s">
        <v>132</v>
      </c>
      <c r="C216" s="463" t="s">
        <v>17</v>
      </c>
      <c r="D216" s="463" t="n">
        <v>33827.9720667995</v>
      </c>
      <c r="E216" s="463" t="n">
        <v>26.5158563148871</v>
      </c>
    </row>
    <row r="217">
      <c r="A217" s="463" t="s">
        <v>133</v>
      </c>
      <c r="B217" s="463" t="s">
        <v>134</v>
      </c>
      <c r="C217" s="463" t="s">
        <v>16</v>
      </c>
      <c r="D217" s="463" t="n">
        <v>11782.1956773892</v>
      </c>
      <c r="E217" s="463" t="n">
        <v>4.94651102907398</v>
      </c>
    </row>
    <row r="218">
      <c r="A218" s="463" t="s">
        <v>133</v>
      </c>
      <c r="B218" s="463" t="s">
        <v>134</v>
      </c>
      <c r="C218" s="463" t="s">
        <v>17</v>
      </c>
      <c r="D218" s="463" t="n">
        <v>39023.7355372593</v>
      </c>
      <c r="E218" s="463" t="n">
        <v>10.5148419015459</v>
      </c>
    </row>
    <row r="219">
      <c r="A219" s="463" t="s">
        <v>135</v>
      </c>
      <c r="B219" s="463" t="s">
        <v>136</v>
      </c>
      <c r="C219" s="463" t="s">
        <v>16</v>
      </c>
      <c r="D219" s="463" t="n">
        <v>10716.9522120278</v>
      </c>
      <c r="E219" s="463" t="n">
        <v>20.5846943940084</v>
      </c>
    </row>
    <row r="220">
      <c r="A220" s="463" t="s">
        <v>135</v>
      </c>
      <c r="B220" s="463" t="s">
        <v>136</v>
      </c>
      <c r="C220" s="463" t="s">
        <v>17</v>
      </c>
      <c r="D220" s="463" t="n">
        <v>22607.844316765</v>
      </c>
      <c r="E220" s="463" t="n">
        <v>18.9417219922171</v>
      </c>
    </row>
    <row r="221">
      <c r="A221" s="463" t="s">
        <v>137</v>
      </c>
      <c r="B221" s="463" t="s">
        <v>138</v>
      </c>
      <c r="C221" s="463" t="s">
        <v>16</v>
      </c>
      <c r="D221" s="463" t="n">
        <v>4374.49648368444</v>
      </c>
      <c r="E221" s="463" t="n">
        <v>52.9376036871641</v>
      </c>
    </row>
    <row r="222">
      <c r="A222" s="463" t="s">
        <v>137</v>
      </c>
      <c r="B222" s="463" t="s">
        <v>138</v>
      </c>
      <c r="C222" s="463" t="s">
        <v>17</v>
      </c>
      <c r="D222" s="463" t="n">
        <v>35668.9052959196</v>
      </c>
      <c r="E222" s="463" t="n">
        <v>25.6614260416061</v>
      </c>
    </row>
    <row r="223">
      <c r="A223" s="463" t="s">
        <v>139</v>
      </c>
      <c r="B223" s="463" t="s">
        <v>140</v>
      </c>
      <c r="C223" s="463" t="s">
        <v>16</v>
      </c>
      <c r="D223" s="463" t="n">
        <v>34847.3321836021</v>
      </c>
      <c r="E223" s="463" t="n">
        <v>12.722390536133</v>
      </c>
    </row>
    <row r="224">
      <c r="A224" s="463" t="s">
        <v>139</v>
      </c>
      <c r="B224" s="463" t="s">
        <v>140</v>
      </c>
      <c r="C224" s="463" t="s">
        <v>17</v>
      </c>
      <c r="D224" s="463" t="n">
        <v>35278.3123582703</v>
      </c>
      <c r="E224" s="463" t="n">
        <v>22.1953281651697</v>
      </c>
    </row>
    <row r="225">
      <c r="A225" s="463" t="s">
        <v>141</v>
      </c>
      <c r="B225" s="463" t="s">
        <v>142</v>
      </c>
      <c r="C225" s="463" t="s">
        <v>16</v>
      </c>
      <c r="D225" s="463" t="n">
        <v>6870.81489058167</v>
      </c>
      <c r="E225" s="463" t="n">
        <v>40.8518373619872</v>
      </c>
    </row>
    <row r="226">
      <c r="A226" s="463" t="s">
        <v>141</v>
      </c>
      <c r="B226" s="463" t="s">
        <v>142</v>
      </c>
      <c r="C226" s="463" t="s">
        <v>17</v>
      </c>
      <c r="D226" s="463" t="n">
        <v>30533.3345198711</v>
      </c>
      <c r="E226" s="463" t="n">
        <v>24.7765603359893</v>
      </c>
    </row>
    <row r="227">
      <c r="A227" s="463" t="s">
        <v>143</v>
      </c>
      <c r="B227" s="463" t="s">
        <v>144</v>
      </c>
      <c r="C227" s="463" t="s">
        <v>16</v>
      </c>
      <c r="D227" s="463" t="n">
        <v>16472.1495584934</v>
      </c>
      <c r="E227" s="463" t="n">
        <v>59.5319633356339</v>
      </c>
    </row>
    <row r="228">
      <c r="A228" s="463" t="s">
        <v>143</v>
      </c>
      <c r="B228" s="463" t="s">
        <v>144</v>
      </c>
      <c r="C228" s="463" t="s">
        <v>17</v>
      </c>
      <c r="D228" s="463" t="n">
        <v>44016.0397087901</v>
      </c>
      <c r="E228" s="463" t="n">
        <v>14.9646001795938</v>
      </c>
    </row>
    <row r="229">
      <c r="A229" s="463" t="s">
        <v>145</v>
      </c>
      <c r="B229" s="463" t="s">
        <v>146</v>
      </c>
      <c r="C229" s="463" t="s">
        <v>17</v>
      </c>
      <c r="D229" s="463" t="n">
        <v>23859.5723636804</v>
      </c>
      <c r="E229" s="463" t="n">
        <v>27.9472184913599</v>
      </c>
    </row>
    <row r="230">
      <c r="A230" s="463" t="s">
        <v>147</v>
      </c>
      <c r="B230" s="463" t="s">
        <v>148</v>
      </c>
      <c r="C230" s="463" t="s">
        <v>16</v>
      </c>
      <c r="D230" s="463" t="n">
        <v>65839.4790001096</v>
      </c>
      <c r="E230" s="463" t="n">
        <v>61.7963302996657</v>
      </c>
    </row>
    <row r="231">
      <c r="A231" s="463" t="s">
        <v>147</v>
      </c>
      <c r="B231" s="463" t="s">
        <v>148</v>
      </c>
      <c r="C231" s="463" t="s">
        <v>17</v>
      </c>
      <c r="D231" s="463" t="n">
        <v>31523.7594295459</v>
      </c>
      <c r="E231" s="463" t="n">
        <v>12.745913627702</v>
      </c>
    </row>
    <row r="232">
      <c r="A232" s="463" t="s">
        <v>149</v>
      </c>
      <c r="B232" s="463" t="s">
        <v>150</v>
      </c>
      <c r="C232" s="463" t="s">
        <v>16</v>
      </c>
      <c r="D232" s="463" t="n">
        <v>102107.495436834</v>
      </c>
      <c r="E232" s="463" t="n">
        <v>52.4373499069991</v>
      </c>
    </row>
    <row r="233">
      <c r="A233" s="463" t="s">
        <v>149</v>
      </c>
      <c r="B233" s="463" t="s">
        <v>150</v>
      </c>
      <c r="C233" s="463" t="s">
        <v>17</v>
      </c>
      <c r="D233" s="463" t="n">
        <v>30516.2894181913</v>
      </c>
      <c r="E233" s="463" t="n">
        <v>16.004302029649</v>
      </c>
    </row>
    <row r="234">
      <c r="A234" s="463" t="s">
        <v>151</v>
      </c>
      <c r="B234" s="463" t="s">
        <v>152</v>
      </c>
      <c r="C234" s="463" t="s">
        <v>17</v>
      </c>
      <c r="D234" s="463" t="n">
        <v>20835.952475424</v>
      </c>
      <c r="E234" s="463" t="n">
        <v>17.673950031423</v>
      </c>
    </row>
    <row r="235">
      <c r="A235" s="463" t="s">
        <v>153</v>
      </c>
      <c r="B235" s="463" t="s">
        <v>154</v>
      </c>
      <c r="C235" s="463" t="s">
        <v>16</v>
      </c>
      <c r="D235" s="463" t="n">
        <v>27516.0481333008</v>
      </c>
      <c r="E235" s="463" t="n">
        <v>26.8607521310194</v>
      </c>
    </row>
    <row r="236">
      <c r="A236" s="463" t="s">
        <v>153</v>
      </c>
      <c r="B236" s="463" t="s">
        <v>154</v>
      </c>
      <c r="C236" s="463" t="s">
        <v>17</v>
      </c>
      <c r="D236" s="463" t="n">
        <v>30927.9896315397</v>
      </c>
      <c r="E236" s="463" t="n">
        <v>12.7044380280441</v>
      </c>
    </row>
    <row r="237">
      <c r="A237" s="463" t="s">
        <v>155</v>
      </c>
      <c r="B237" s="463" t="s">
        <v>156</v>
      </c>
      <c r="C237" s="463" t="s">
        <v>16</v>
      </c>
      <c r="D237" s="463" t="n">
        <v>8337.1510593077</v>
      </c>
      <c r="E237" s="463" t="n">
        <v>10.8579312457651</v>
      </c>
    </row>
    <row r="238">
      <c r="A238" s="463" t="s">
        <v>155</v>
      </c>
      <c r="B238" s="463" t="s">
        <v>156</v>
      </c>
      <c r="C238" s="463" t="s">
        <v>17</v>
      </c>
      <c r="D238" s="463" t="n">
        <v>18115.2144255325</v>
      </c>
      <c r="E238" s="463" t="n">
        <v>31.4345991410901</v>
      </c>
    </row>
    <row r="239">
      <c r="A239" s="463" t="s">
        <v>157</v>
      </c>
      <c r="B239" s="463" t="s">
        <v>158</v>
      </c>
      <c r="C239" s="463" t="s">
        <v>16</v>
      </c>
      <c r="D239" s="463" t="n">
        <v>29063.471010933</v>
      </c>
      <c r="E239" s="463" t="n">
        <v>54.7357485758472</v>
      </c>
    </row>
    <row r="240">
      <c r="A240" s="463" t="s">
        <v>157</v>
      </c>
      <c r="B240" s="463" t="s">
        <v>158</v>
      </c>
      <c r="C240" s="463" t="s">
        <v>17</v>
      </c>
      <c r="D240" s="463" t="n">
        <v>24737.3297425617</v>
      </c>
      <c r="E240" s="463" t="n">
        <v>28.4651800466299</v>
      </c>
    </row>
    <row r="241">
      <c r="A241" s="463" t="s">
        <v>159</v>
      </c>
      <c r="B241" s="463" t="s">
        <v>160</v>
      </c>
      <c r="C241" s="463" t="s">
        <v>16</v>
      </c>
      <c r="D241" s="463" t="n">
        <v>5638.5234082965</v>
      </c>
      <c r="E241" s="463" t="n">
        <v>34.7570163543329</v>
      </c>
    </row>
    <row r="242">
      <c r="A242" s="463" t="s">
        <v>159</v>
      </c>
      <c r="B242" s="463" t="s">
        <v>160</v>
      </c>
      <c r="C242" s="463" t="s">
        <v>17</v>
      </c>
      <c r="D242" s="463" t="n">
        <v>24839.7092268044</v>
      </c>
      <c r="E242" s="463" t="n">
        <v>15.4234363647231</v>
      </c>
    </row>
    <row r="243">
      <c r="A243" s="463" t="s">
        <v>161</v>
      </c>
      <c r="B243" s="463" t="s">
        <v>162</v>
      </c>
      <c r="C243" s="463" t="s">
        <v>16</v>
      </c>
      <c r="D243" s="463" t="n">
        <v>16422.2860850131</v>
      </c>
      <c r="E243" s="463" t="n">
        <v>41.3034852165381</v>
      </c>
    </row>
    <row r="244">
      <c r="A244" s="463" t="s">
        <v>161</v>
      </c>
      <c r="B244" s="463" t="s">
        <v>162</v>
      </c>
      <c r="C244" s="463" t="s">
        <v>17</v>
      </c>
      <c r="D244" s="463" t="n">
        <v>48595.9846411644</v>
      </c>
      <c r="E244" s="463" t="n">
        <v>21.4559004452678</v>
      </c>
    </row>
    <row r="245">
      <c r="A245" s="463" t="s">
        <v>163</v>
      </c>
      <c r="B245" s="463" t="s">
        <v>164</v>
      </c>
      <c r="C245" s="463" t="s">
        <v>16</v>
      </c>
      <c r="D245" s="463" t="n">
        <v>28493.2593938167</v>
      </c>
      <c r="E245" s="463" t="n">
        <v>40.4763221411597</v>
      </c>
    </row>
    <row r="246">
      <c r="A246" s="463" t="s">
        <v>163</v>
      </c>
      <c r="B246" s="463" t="s">
        <v>164</v>
      </c>
      <c r="C246" s="463" t="s">
        <v>17</v>
      </c>
      <c r="D246" s="463" t="n">
        <v>54034.228602774</v>
      </c>
      <c r="E246" s="463" t="n">
        <v>22.0600151377804</v>
      </c>
    </row>
    <row r="247">
      <c r="A247" s="463" t="s">
        <v>167</v>
      </c>
      <c r="B247" s="463" t="s">
        <v>168</v>
      </c>
      <c r="C247" s="463" t="s">
        <v>16</v>
      </c>
      <c r="D247" s="463" t="n">
        <v>28908.7870833138</v>
      </c>
      <c r="E247" s="463" t="n">
        <v>28.6426081146341</v>
      </c>
    </row>
    <row r="248">
      <c r="A248" s="463" t="s">
        <v>167</v>
      </c>
      <c r="B248" s="463" t="s">
        <v>168</v>
      </c>
      <c r="C248" s="463" t="s">
        <v>17</v>
      </c>
      <c r="D248" s="463" t="n">
        <v>36497.2673509774</v>
      </c>
      <c r="E248" s="463" t="n">
        <v>19.6970416871273</v>
      </c>
    </row>
    <row r="249">
      <c r="A249" s="463" t="s">
        <v>169</v>
      </c>
      <c r="B249" s="463" t="s">
        <v>170</v>
      </c>
      <c r="C249" s="463" t="s">
        <v>16</v>
      </c>
      <c r="D249" s="463" t="n">
        <v>70658.1227765199</v>
      </c>
      <c r="E249" s="463" t="n">
        <v>67.7025157104829</v>
      </c>
    </row>
    <row r="250">
      <c r="A250" s="463" t="s">
        <v>169</v>
      </c>
      <c r="B250" s="463" t="s">
        <v>170</v>
      </c>
      <c r="C250" s="463" t="s">
        <v>17</v>
      </c>
      <c r="D250" s="463" t="n">
        <v>44990.3589050542</v>
      </c>
      <c r="E250" s="463" t="n">
        <v>14.1980760188177</v>
      </c>
    </row>
    <row r="251">
      <c r="A251" s="463" t="s">
        <v>171</v>
      </c>
      <c r="B251" s="463" t="s">
        <v>172</v>
      </c>
      <c r="C251" s="463" t="s">
        <v>16</v>
      </c>
      <c r="D251" s="463" t="n">
        <v>50735.8772638072</v>
      </c>
      <c r="E251" s="463" t="n">
        <v>46.5882960211993</v>
      </c>
    </row>
    <row r="252">
      <c r="A252" s="463" t="s">
        <v>171</v>
      </c>
      <c r="B252" s="463" t="s">
        <v>172</v>
      </c>
      <c r="C252" s="463" t="s">
        <v>17</v>
      </c>
      <c r="D252" s="463" t="n">
        <v>46886.0934970676</v>
      </c>
      <c r="E252" s="463" t="n">
        <v>17.0373553017978</v>
      </c>
    </row>
    <row r="253">
      <c r="A253" s="463" t="s">
        <v>175</v>
      </c>
      <c r="B253" s="463" t="s">
        <v>176</v>
      </c>
      <c r="C253" s="463" t="s">
        <v>17</v>
      </c>
      <c r="D253" s="463" t="n">
        <v>36243.7798230733</v>
      </c>
      <c r="E253" s="463" t="n">
        <v>23.1134852450823</v>
      </c>
    </row>
    <row r="254">
      <c r="A254" s="463" t="s">
        <v>179</v>
      </c>
      <c r="B254" s="463" t="s">
        <v>180</v>
      </c>
      <c r="C254" s="463" t="s">
        <v>16</v>
      </c>
      <c r="D254" s="463" t="n">
        <v>15338.627030655</v>
      </c>
      <c r="E254" s="463" t="n">
        <v>48.1153921476432</v>
      </c>
    </row>
    <row r="255">
      <c r="A255" s="463" t="s">
        <v>179</v>
      </c>
      <c r="B255" s="463" t="s">
        <v>180</v>
      </c>
      <c r="C255" s="463" t="s">
        <v>17</v>
      </c>
      <c r="D255" s="463" t="n">
        <v>17119.5960082143</v>
      </c>
      <c r="E255" s="463" t="n">
        <v>18.1520319426126</v>
      </c>
    </row>
    <row r="256">
      <c r="A256" s="463" t="s">
        <v>181</v>
      </c>
      <c r="B256" s="463" t="s">
        <v>182</v>
      </c>
      <c r="C256" s="463" t="s">
        <v>16</v>
      </c>
      <c r="D256" s="463" t="n">
        <v>21183.2189452078</v>
      </c>
      <c r="E256" s="463" t="n">
        <v>3.73694916151919</v>
      </c>
    </row>
    <row r="257">
      <c r="A257" s="463" t="s">
        <v>181</v>
      </c>
      <c r="B257" s="463" t="s">
        <v>182</v>
      </c>
      <c r="C257" s="463" t="s">
        <v>17</v>
      </c>
      <c r="D257" s="463" t="n">
        <v>20463.6195660883</v>
      </c>
      <c r="E257" s="463" t="n">
        <v>15.5008068621394</v>
      </c>
    </row>
    <row r="258">
      <c r="A258" s="463" t="s">
        <v>183</v>
      </c>
      <c r="B258" s="463" t="s">
        <v>184</v>
      </c>
      <c r="C258" s="463" t="s">
        <v>16</v>
      </c>
      <c r="D258" s="463" t="n">
        <v>50691.8285746491</v>
      </c>
      <c r="E258" s="463" t="n">
        <v>11.7484911692068</v>
      </c>
    </row>
    <row r="259">
      <c r="A259" s="463" t="s">
        <v>183</v>
      </c>
      <c r="B259" s="463" t="s">
        <v>184</v>
      </c>
      <c r="C259" s="463" t="s">
        <v>17</v>
      </c>
      <c r="D259" s="463" t="n">
        <v>22137.8865889632</v>
      </c>
      <c r="E259" s="463" t="n">
        <v>37.5648337716532</v>
      </c>
    </row>
    <row r="260">
      <c r="A260" s="463" t="s">
        <v>185</v>
      </c>
      <c r="B260" s="463" t="s">
        <v>186</v>
      </c>
      <c r="C260" s="463" t="s">
        <v>16</v>
      </c>
      <c r="D260" s="463" t="n">
        <v>10002.8798981732</v>
      </c>
      <c r="E260" s="463" t="n">
        <v>30.8544277311301</v>
      </c>
    </row>
    <row r="261">
      <c r="A261" s="463" t="s">
        <v>185</v>
      </c>
      <c r="B261" s="463" t="s">
        <v>186</v>
      </c>
      <c r="C261" s="463" t="s">
        <v>17</v>
      </c>
      <c r="D261" s="463" t="n">
        <v>14211.9413556446</v>
      </c>
      <c r="E261" s="463" t="n">
        <v>21.2700866726894</v>
      </c>
    </row>
    <row r="262">
      <c r="A262" s="463" t="s">
        <v>187</v>
      </c>
      <c r="B262" s="463" t="s">
        <v>188</v>
      </c>
      <c r="C262" s="463" t="s">
        <v>16</v>
      </c>
      <c r="D262" s="463" t="n">
        <v>11184.439588749</v>
      </c>
      <c r="E262" s="463" t="n">
        <v>15.822691527041</v>
      </c>
    </row>
    <row r="263">
      <c r="A263" s="463" t="s">
        <v>187</v>
      </c>
      <c r="B263" s="463" t="s">
        <v>188</v>
      </c>
      <c r="C263" s="463" t="s">
        <v>17</v>
      </c>
      <c r="D263" s="463" t="n">
        <v>27016.010854206</v>
      </c>
      <c r="E263" s="463" t="n">
        <v>20.6746619153368</v>
      </c>
    </row>
    <row r="264">
      <c r="A264" s="463" t="s">
        <v>189</v>
      </c>
      <c r="B264" s="463" t="s">
        <v>190</v>
      </c>
      <c r="C264" s="463" t="s">
        <v>17</v>
      </c>
      <c r="D264" s="463" t="n">
        <v>16792.1359536929</v>
      </c>
      <c r="E264" s="463" t="n">
        <v>16.8824630644899</v>
      </c>
    </row>
    <row r="265">
      <c r="A265" s="463" t="s">
        <v>191</v>
      </c>
      <c r="B265" s="463" t="s">
        <v>192</v>
      </c>
      <c r="C265" s="463" t="s">
        <v>17</v>
      </c>
      <c r="D265" s="463" t="n">
        <v>32961.1175230153</v>
      </c>
      <c r="E265" s="463" t="n">
        <v>31.18527125166</v>
      </c>
    </row>
    <row r="266">
      <c r="A266" s="463" t="s">
        <v>193</v>
      </c>
      <c r="B266" s="463" t="s">
        <v>194</v>
      </c>
      <c r="C266" s="463" t="s">
        <v>16</v>
      </c>
      <c r="D266" s="463" t="n">
        <v>70134.9251495909</v>
      </c>
      <c r="E266" s="463" t="n">
        <v>33.6470501701614</v>
      </c>
    </row>
    <row r="267">
      <c r="A267" s="463" t="s">
        <v>193</v>
      </c>
      <c r="B267" s="463" t="s">
        <v>194</v>
      </c>
      <c r="C267" s="463" t="s">
        <v>17</v>
      </c>
      <c r="D267" s="463" t="n">
        <v>40415.8829483013</v>
      </c>
      <c r="E267" s="463" t="n">
        <v>15.567503935976</v>
      </c>
    </row>
    <row r="268">
      <c r="A268" s="463" t="s">
        <v>195</v>
      </c>
      <c r="B268" s="463" t="s">
        <v>196</v>
      </c>
      <c r="C268" s="463" t="s">
        <v>16</v>
      </c>
      <c r="D268" s="463" t="n">
        <v>27474.1880048164</v>
      </c>
      <c r="E268" s="463" t="n">
        <v>31.6479552344218</v>
      </c>
    </row>
    <row r="269">
      <c r="A269" s="463" t="s">
        <v>195</v>
      </c>
      <c r="B269" s="463" t="s">
        <v>196</v>
      </c>
      <c r="C269" s="463" t="s">
        <v>17</v>
      </c>
      <c r="D269" s="463" t="n">
        <v>33249.089685124</v>
      </c>
      <c r="E269" s="463" t="n">
        <v>19.1377814685016</v>
      </c>
    </row>
    <row r="270">
      <c r="A270" s="463" t="s">
        <v>197</v>
      </c>
      <c r="B270" s="463" t="s">
        <v>198</v>
      </c>
      <c r="C270" s="463" t="s">
        <v>16</v>
      </c>
      <c r="D270" s="463" t="n">
        <v>41728.4190612273</v>
      </c>
      <c r="E270" s="463" t="n">
        <v>41.9796182781502</v>
      </c>
    </row>
    <row r="271">
      <c r="A271" s="463" t="s">
        <v>197</v>
      </c>
      <c r="B271" s="463" t="s">
        <v>198</v>
      </c>
      <c r="C271" s="463" t="s">
        <v>17</v>
      </c>
      <c r="D271" s="463" t="n">
        <v>11823.3196581312</v>
      </c>
      <c r="E271" s="463" t="n">
        <v>22.0722639015932</v>
      </c>
    </row>
    <row r="272">
      <c r="A272" s="463" t="s">
        <v>199</v>
      </c>
      <c r="B272" s="463" t="s">
        <v>200</v>
      </c>
      <c r="C272" s="463" t="s">
        <v>16</v>
      </c>
      <c r="D272" s="463" t="n">
        <v>55051.9951381593</v>
      </c>
      <c r="E272" s="463" t="n">
        <v>33.9366079286519</v>
      </c>
    </row>
    <row r="273">
      <c r="A273" s="463" t="s">
        <v>199</v>
      </c>
      <c r="B273" s="463" t="s">
        <v>200</v>
      </c>
      <c r="C273" s="463" t="s">
        <v>17</v>
      </c>
      <c r="D273" s="463" t="n">
        <v>31163.0560810087</v>
      </c>
      <c r="E273" s="463" t="n">
        <v>18.022658504671</v>
      </c>
    </row>
    <row r="274">
      <c r="A274" s="463" t="s">
        <v>201</v>
      </c>
      <c r="B274" s="463" t="s">
        <v>202</v>
      </c>
      <c r="C274" s="463" t="s">
        <v>16</v>
      </c>
      <c r="D274" s="463" t="n">
        <v>21722.43669493</v>
      </c>
      <c r="E274" s="463" t="n">
        <v>62.4617049929188</v>
      </c>
    </row>
    <row r="275">
      <c r="A275" s="463" t="s">
        <v>201</v>
      </c>
      <c r="B275" s="463" t="s">
        <v>202</v>
      </c>
      <c r="C275" s="463" t="s">
        <v>17</v>
      </c>
      <c r="D275" s="463" t="n">
        <v>15439.6353461303</v>
      </c>
      <c r="E275" s="463" t="n">
        <v>27.5763054582111</v>
      </c>
    </row>
    <row r="276">
      <c r="A276" s="463" t="s">
        <v>203</v>
      </c>
      <c r="B276" s="463" t="s">
        <v>204</v>
      </c>
      <c r="C276" s="463" t="s">
        <v>16</v>
      </c>
      <c r="D276" s="463" t="n">
        <v>12612.0004788167</v>
      </c>
      <c r="E276" s="463" t="n">
        <v>26.0208142913864</v>
      </c>
    </row>
    <row r="277">
      <c r="A277" s="463" t="s">
        <v>203</v>
      </c>
      <c r="B277" s="463" t="s">
        <v>204</v>
      </c>
      <c r="C277" s="463" t="s">
        <v>17</v>
      </c>
      <c r="D277" s="463" t="n">
        <v>27766.7647656052</v>
      </c>
      <c r="E277" s="463" t="n">
        <v>22.0821134143463</v>
      </c>
    </row>
    <row r="278">
      <c r="A278" s="463" t="s">
        <v>205</v>
      </c>
      <c r="B278" s="463" t="s">
        <v>206</v>
      </c>
      <c r="C278" s="463" t="s">
        <v>16</v>
      </c>
      <c r="D278" s="463" t="n">
        <v>99997.0612791994</v>
      </c>
      <c r="E278" s="463" t="n">
        <v>44.9052928950128</v>
      </c>
    </row>
    <row r="279">
      <c r="A279" s="463" t="s">
        <v>205</v>
      </c>
      <c r="B279" s="463" t="s">
        <v>206</v>
      </c>
      <c r="C279" s="463" t="s">
        <v>17</v>
      </c>
      <c r="D279" s="463" t="n">
        <v>31198.5755375946</v>
      </c>
      <c r="E279" s="463" t="n">
        <v>14.5471369343726</v>
      </c>
    </row>
    <row r="280">
      <c r="A280" s="463" t="s">
        <v>207</v>
      </c>
      <c r="B280" s="463" t="s">
        <v>208</v>
      </c>
      <c r="C280" s="463" t="s">
        <v>16</v>
      </c>
      <c r="D280" s="463" t="n">
        <v>93286.8008242198</v>
      </c>
      <c r="E280" s="463" t="n">
        <v>62.2995006559256</v>
      </c>
    </row>
    <row r="281">
      <c r="A281" s="463" t="s">
        <v>207</v>
      </c>
      <c r="B281" s="463" t="s">
        <v>208</v>
      </c>
      <c r="C281" s="463" t="s">
        <v>17</v>
      </c>
      <c r="D281" s="463" t="n">
        <v>39852.2035959613</v>
      </c>
      <c r="E281" s="463" t="n">
        <v>13.4435272228337</v>
      </c>
    </row>
    <row r="282">
      <c r="A282" s="463" t="s">
        <v>209</v>
      </c>
      <c r="B282" s="463" t="s">
        <v>210</v>
      </c>
      <c r="C282" s="463" t="s">
        <v>16</v>
      </c>
      <c r="D282" s="463" t="n">
        <v>28966.808856838</v>
      </c>
      <c r="E282" s="463" t="n">
        <v>15.5852278935915</v>
      </c>
    </row>
    <row r="283">
      <c r="A283" s="463" t="s">
        <v>209</v>
      </c>
      <c r="B283" s="463" t="s">
        <v>210</v>
      </c>
      <c r="C283" s="463" t="s">
        <v>17</v>
      </c>
      <c r="D283" s="463" t="n">
        <v>20406.5119754637</v>
      </c>
      <c r="E283" s="463" t="n">
        <v>20.3440649839007</v>
      </c>
    </row>
    <row r="284">
      <c r="A284" s="463" t="s">
        <v>211</v>
      </c>
      <c r="B284" s="463" t="s">
        <v>212</v>
      </c>
      <c r="C284" s="463" t="s">
        <v>16</v>
      </c>
      <c r="D284" s="463" t="n">
        <v>88043.6773723393</v>
      </c>
      <c r="E284" s="463" t="n">
        <v>66.0654139767299</v>
      </c>
    </row>
    <row r="285">
      <c r="A285" s="463" t="s">
        <v>211</v>
      </c>
      <c r="B285" s="463" t="s">
        <v>212</v>
      </c>
      <c r="C285" s="463" t="s">
        <v>17</v>
      </c>
      <c r="D285" s="463" t="n">
        <v>37610.3282146988</v>
      </c>
      <c r="E285" s="463" t="n">
        <v>20.466106917239</v>
      </c>
    </row>
    <row r="286">
      <c r="A286" s="463" t="s">
        <v>213</v>
      </c>
      <c r="B286" s="463" t="s">
        <v>214</v>
      </c>
      <c r="C286" s="463" t="s">
        <v>16</v>
      </c>
      <c r="D286" s="463" t="n">
        <v>11711.1789246174</v>
      </c>
      <c r="E286" s="463" t="n">
        <v>41.7914928076006</v>
      </c>
    </row>
    <row r="287">
      <c r="A287" s="463" t="s">
        <v>213</v>
      </c>
      <c r="B287" s="463" t="s">
        <v>214</v>
      </c>
      <c r="C287" s="463" t="s">
        <v>17</v>
      </c>
      <c r="D287" s="463" t="n">
        <v>61409.9167170861</v>
      </c>
      <c r="E287" s="463" t="n">
        <v>33.8090546191695</v>
      </c>
    </row>
    <row r="288">
      <c r="A288" s="463" t="s">
        <v>215</v>
      </c>
      <c r="B288" s="463" t="s">
        <v>216</v>
      </c>
      <c r="C288" s="463" t="s">
        <v>16</v>
      </c>
      <c r="D288" s="463" t="n">
        <v>61020.3658568181</v>
      </c>
      <c r="E288" s="463" t="n">
        <v>34.5716487781128</v>
      </c>
    </row>
    <row r="289">
      <c r="A289" s="463" t="s">
        <v>215</v>
      </c>
      <c r="B289" s="463" t="s">
        <v>216</v>
      </c>
      <c r="C289" s="463" t="s">
        <v>17</v>
      </c>
      <c r="D289" s="463" t="n">
        <v>23278.0175684071</v>
      </c>
      <c r="E289" s="463" t="n">
        <v>13.2886727009927</v>
      </c>
    </row>
    <row r="290">
      <c r="A290" s="463" t="s">
        <v>217</v>
      </c>
      <c r="B290" s="463" t="s">
        <v>218</v>
      </c>
      <c r="C290" s="463" t="s">
        <v>16</v>
      </c>
      <c r="D290" s="463" t="n">
        <v>10284.7223535157</v>
      </c>
      <c r="E290" s="463" t="n">
        <v>31.819356728699</v>
      </c>
    </row>
    <row r="291">
      <c r="A291" s="463" t="s">
        <v>217</v>
      </c>
      <c r="B291" s="463" t="s">
        <v>218</v>
      </c>
      <c r="C291" s="463" t="s">
        <v>17</v>
      </c>
      <c r="D291" s="463" t="n">
        <v>50242.7084258678</v>
      </c>
      <c r="E291" s="463" t="n">
        <v>19.2216925164725</v>
      </c>
    </row>
    <row r="292">
      <c r="A292" s="463" t="s">
        <v>223</v>
      </c>
      <c r="B292" s="463" t="s">
        <v>224</v>
      </c>
      <c r="C292" s="463" t="s">
        <v>16</v>
      </c>
      <c r="D292" s="463" t="n">
        <v>28472.8498024758</v>
      </c>
      <c r="E292" s="463" t="n">
        <v>21.6518192463641</v>
      </c>
    </row>
    <row r="293">
      <c r="A293" s="463" t="s">
        <v>223</v>
      </c>
      <c r="B293" s="463" t="s">
        <v>224</v>
      </c>
      <c r="C293" s="463" t="s">
        <v>17</v>
      </c>
      <c r="D293" s="463" t="n">
        <v>23722.7808949852</v>
      </c>
      <c r="E293" s="463" t="n">
        <v>18.9802675395641</v>
      </c>
    </row>
    <row r="294">
      <c r="A294" s="463" t="s">
        <v>229</v>
      </c>
      <c r="B294" s="463" t="s">
        <v>230</v>
      </c>
      <c r="C294" s="463" t="s">
        <v>16</v>
      </c>
      <c r="D294" s="463" t="n">
        <v>6732.9120230433</v>
      </c>
      <c r="E294" s="463" t="n">
        <v>46.3997094415945</v>
      </c>
    </row>
    <row r="295">
      <c r="A295" s="463" t="s">
        <v>229</v>
      </c>
      <c r="B295" s="463" t="s">
        <v>230</v>
      </c>
      <c r="C295" s="463" t="s">
        <v>17</v>
      </c>
      <c r="D295" s="463" t="n">
        <v>28050.573918464</v>
      </c>
      <c r="E295" s="463" t="n">
        <v>33.8648128412538</v>
      </c>
    </row>
    <row r="296">
      <c r="A296" s="463" t="s">
        <v>231</v>
      </c>
      <c r="B296" s="463" t="s">
        <v>232</v>
      </c>
      <c r="C296" s="463" t="s">
        <v>16</v>
      </c>
      <c r="D296" s="463" t="n">
        <v>13746.5982079748</v>
      </c>
      <c r="E296" s="463" t="n">
        <v>6.60597776433047</v>
      </c>
    </row>
    <row r="297">
      <c r="A297" s="463" t="s">
        <v>231</v>
      </c>
      <c r="B297" s="463" t="s">
        <v>232</v>
      </c>
      <c r="C297" s="463" t="s">
        <v>17</v>
      </c>
      <c r="D297" s="463" t="n">
        <v>35400.1458303583</v>
      </c>
      <c r="E297" s="463" t="n">
        <v>31.2169548440385</v>
      </c>
    </row>
    <row r="298">
      <c r="A298" s="463" t="s">
        <v>233</v>
      </c>
      <c r="B298" s="463" t="s">
        <v>234</v>
      </c>
      <c r="C298" s="463" t="s">
        <v>16</v>
      </c>
      <c r="D298" s="463" t="n">
        <v>33696.0294865396</v>
      </c>
      <c r="E298" s="463" t="n">
        <v>44.2083526252969</v>
      </c>
    </row>
    <row r="299">
      <c r="A299" s="463" t="s">
        <v>233</v>
      </c>
      <c r="B299" s="463" t="s">
        <v>234</v>
      </c>
      <c r="C299" s="463" t="s">
        <v>17</v>
      </c>
      <c r="D299" s="463" t="n">
        <v>37593.7321146343</v>
      </c>
      <c r="E299" s="463" t="n">
        <v>30.6042141033267</v>
      </c>
    </row>
    <row r="300">
      <c r="A300" s="463" t="s">
        <v>235</v>
      </c>
      <c r="B300" s="463" t="s">
        <v>236</v>
      </c>
      <c r="C300" s="463" t="s">
        <v>16</v>
      </c>
      <c r="D300" s="463" t="n">
        <v>11504.3478695513</v>
      </c>
      <c r="E300" s="463" t="n">
        <v>24.6904995224178</v>
      </c>
    </row>
    <row r="301">
      <c r="A301" s="463" t="s">
        <v>235</v>
      </c>
      <c r="B301" s="463" t="s">
        <v>236</v>
      </c>
      <c r="C301" s="463" t="s">
        <v>17</v>
      </c>
      <c r="D301" s="463" t="n">
        <v>26257.9865347693</v>
      </c>
      <c r="E301" s="463" t="n">
        <v>23.8840155383631</v>
      </c>
    </row>
    <row r="302">
      <c r="A302" s="463" t="s">
        <v>237</v>
      </c>
      <c r="B302" s="463" t="s">
        <v>238</v>
      </c>
      <c r="C302" s="463" t="s">
        <v>16</v>
      </c>
      <c r="D302" s="463" t="n">
        <v>18743.5935280774</v>
      </c>
      <c r="E302" s="463" t="n">
        <v>44.5575321127491</v>
      </c>
    </row>
    <row r="303">
      <c r="A303" s="463" t="s">
        <v>237</v>
      </c>
      <c r="B303" s="463" t="s">
        <v>238</v>
      </c>
      <c r="C303" s="463" t="s">
        <v>17</v>
      </c>
      <c r="D303" s="463" t="n">
        <v>20701.2529776043</v>
      </c>
      <c r="E303" s="463" t="n">
        <v>18.3112595844913</v>
      </c>
    </row>
    <row r="304">
      <c r="A304" s="463" t="s">
        <v>239</v>
      </c>
      <c r="B304" s="463" t="s">
        <v>240</v>
      </c>
      <c r="C304" s="463" t="s">
        <v>16</v>
      </c>
      <c r="D304" s="463" t="n">
        <v>18728.2445531121</v>
      </c>
      <c r="E304" s="463" t="n">
        <v>77.2758004154179</v>
      </c>
    </row>
    <row r="305">
      <c r="A305" s="463" t="s">
        <v>239</v>
      </c>
      <c r="B305" s="463" t="s">
        <v>240</v>
      </c>
      <c r="C305" s="463" t="s">
        <v>17</v>
      </c>
      <c r="D305" s="463" t="n">
        <v>41124.3183041483</v>
      </c>
      <c r="E305" s="463" t="n">
        <v>16.8948926834728</v>
      </c>
    </row>
    <row r="306">
      <c r="A306" s="463" t="s">
        <v>241</v>
      </c>
      <c r="B306" s="463" t="s">
        <v>242</v>
      </c>
      <c r="C306" s="463" t="s">
        <v>16</v>
      </c>
      <c r="D306" s="463" t="n">
        <v>66835.8815520591</v>
      </c>
      <c r="E306" s="463" t="n">
        <v>37.3166164536416</v>
      </c>
    </row>
    <row r="307">
      <c r="A307" s="463" t="s">
        <v>241</v>
      </c>
      <c r="B307" s="463" t="s">
        <v>242</v>
      </c>
      <c r="C307" s="463" t="s">
        <v>17</v>
      </c>
      <c r="D307" s="463" t="n">
        <v>41894.7650818965</v>
      </c>
      <c r="E307" s="463" t="n">
        <v>14.7623819742534</v>
      </c>
    </row>
    <row r="308">
      <c r="A308" s="463" t="s">
        <v>243</v>
      </c>
      <c r="B308" s="463" t="s">
        <v>244</v>
      </c>
      <c r="C308" s="463" t="s">
        <v>17</v>
      </c>
      <c r="D308" s="463" t="n">
        <v>21311.8405917494</v>
      </c>
      <c r="E308" s="463" t="n">
        <v>20.9020677739206</v>
      </c>
    </row>
    <row r="309">
      <c r="A309" s="463" t="s">
        <v>245</v>
      </c>
      <c r="B309" s="463" t="s">
        <v>246</v>
      </c>
      <c r="C309" s="463" t="s">
        <v>17</v>
      </c>
      <c r="D309" s="463" t="n">
        <v>37908.3847452963</v>
      </c>
      <c r="E309" s="463" t="n">
        <v>71.247801401226</v>
      </c>
    </row>
    <row r="310">
      <c r="A310" s="463" t="s">
        <v>247</v>
      </c>
      <c r="B310" s="463" t="s">
        <v>248</v>
      </c>
      <c r="C310" s="463" t="s">
        <v>16</v>
      </c>
      <c r="D310" s="463" t="n">
        <v>21673.6533014259</v>
      </c>
      <c r="E310" s="463" t="n">
        <v>44.1416716383363</v>
      </c>
    </row>
    <row r="311">
      <c r="A311" s="463" t="s">
        <v>247</v>
      </c>
      <c r="B311" s="463" t="s">
        <v>248</v>
      </c>
      <c r="C311" s="463" t="s">
        <v>17</v>
      </c>
      <c r="D311" s="463" t="n">
        <v>39115.7382633986</v>
      </c>
      <c r="E311" s="463" t="n">
        <v>25.0232105724728</v>
      </c>
    </row>
    <row r="312">
      <c r="A312" s="463" t="s">
        <v>249</v>
      </c>
      <c r="B312" s="463" t="s">
        <v>250</v>
      </c>
      <c r="C312" s="463" t="s">
        <v>16</v>
      </c>
      <c r="D312" s="463" t="n">
        <v>32539.1926828578</v>
      </c>
      <c r="E312" s="463" t="n">
        <v>24.172400363397</v>
      </c>
    </row>
    <row r="313">
      <c r="A313" s="463" t="s">
        <v>249</v>
      </c>
      <c r="B313" s="463" t="s">
        <v>250</v>
      </c>
      <c r="C313" s="463" t="s">
        <v>17</v>
      </c>
      <c r="D313" s="463" t="n">
        <v>34966.7133636383</v>
      </c>
      <c r="E313" s="463" t="n">
        <v>9.17196374559859</v>
      </c>
    </row>
    <row r="314">
      <c r="A314" s="463" t="s">
        <v>251</v>
      </c>
      <c r="B314" s="463" t="s">
        <v>252</v>
      </c>
      <c r="C314" s="463" t="s">
        <v>16</v>
      </c>
      <c r="D314" s="463" t="n">
        <v>67083.7178699936</v>
      </c>
      <c r="E314" s="463" t="n">
        <v>37.969343302872</v>
      </c>
    </row>
    <row r="315">
      <c r="A315" s="463" t="s">
        <v>251</v>
      </c>
      <c r="B315" s="463" t="s">
        <v>252</v>
      </c>
      <c r="C315" s="463" t="s">
        <v>17</v>
      </c>
      <c r="D315" s="463" t="n">
        <v>50088.2983821527</v>
      </c>
      <c r="E315" s="463" t="n">
        <v>11.8787079352619</v>
      </c>
    </row>
    <row r="316">
      <c r="A316" s="463" t="s">
        <v>253</v>
      </c>
      <c r="B316" s="463" t="s">
        <v>254</v>
      </c>
      <c r="C316" s="463" t="s">
        <v>16</v>
      </c>
      <c r="D316" s="463" t="n">
        <v>9737.05299928726</v>
      </c>
      <c r="E316" s="463" t="n">
        <v>49.2589616926908</v>
      </c>
    </row>
    <row r="317">
      <c r="A317" s="463" t="s">
        <v>253</v>
      </c>
      <c r="B317" s="463" t="s">
        <v>254</v>
      </c>
      <c r="C317" s="463" t="s">
        <v>17</v>
      </c>
      <c r="D317" s="463" t="n">
        <v>22221.9113385656</v>
      </c>
      <c r="E317" s="463" t="n">
        <v>34.7592106624436</v>
      </c>
    </row>
    <row r="318">
      <c r="A318" s="463" t="s">
        <v>255</v>
      </c>
      <c r="B318" s="463" t="s">
        <v>256</v>
      </c>
      <c r="C318" s="463" t="s">
        <v>16</v>
      </c>
      <c r="D318" s="463" t="n">
        <v>19897.0329409188</v>
      </c>
      <c r="E318" s="463" t="n">
        <v>23.782083489617</v>
      </c>
    </row>
    <row r="319">
      <c r="A319" s="463" t="s">
        <v>255</v>
      </c>
      <c r="B319" s="463" t="s">
        <v>256</v>
      </c>
      <c r="C319" s="463" t="s">
        <v>17</v>
      </c>
      <c r="D319" s="463" t="n">
        <v>52916.0225156054</v>
      </c>
      <c r="E319" s="463" t="n">
        <v>13.561978877466</v>
      </c>
    </row>
    <row r="320">
      <c r="A320" s="463" t="s">
        <v>257</v>
      </c>
      <c r="B320" s="463" t="s">
        <v>258</v>
      </c>
      <c r="C320" s="463" t="s">
        <v>16</v>
      </c>
      <c r="D320" s="463" t="n">
        <v>88783.7255392616</v>
      </c>
      <c r="E320" s="463" t="n">
        <v>45.8502592894427</v>
      </c>
    </row>
    <row r="321">
      <c r="A321" s="463" t="s">
        <v>257</v>
      </c>
      <c r="B321" s="463" t="s">
        <v>258</v>
      </c>
      <c r="C321" s="463" t="s">
        <v>17</v>
      </c>
      <c r="D321" s="463" t="n">
        <v>69395.7068093294</v>
      </c>
      <c r="E321" s="463" t="n">
        <v>15.3490710180435</v>
      </c>
    </row>
    <row r="322">
      <c r="A322" s="463" t="s">
        <v>259</v>
      </c>
      <c r="B322" s="463" t="s">
        <v>260</v>
      </c>
      <c r="C322" s="463" t="s">
        <v>16</v>
      </c>
      <c r="D322" s="463" t="n">
        <v>28090.4728300315</v>
      </c>
      <c r="E322" s="463" t="n">
        <v>53.4055991556821</v>
      </c>
    </row>
    <row r="323">
      <c r="A323" s="463" t="s">
        <v>259</v>
      </c>
      <c r="B323" s="463" t="s">
        <v>260</v>
      </c>
      <c r="C323" s="463" t="s">
        <v>17</v>
      </c>
      <c r="D323" s="463" t="n">
        <v>55729.2432681591</v>
      </c>
      <c r="E323" s="463" t="n">
        <v>17.4545388047076</v>
      </c>
    </row>
    <row r="324">
      <c r="A324" s="463" t="s">
        <v>261</v>
      </c>
      <c r="B324" s="463" t="s">
        <v>262</v>
      </c>
      <c r="C324" s="463" t="s">
        <v>16</v>
      </c>
      <c r="D324" s="463" t="n">
        <v>41854.4133431629</v>
      </c>
      <c r="E324" s="463" t="n">
        <v>12.3956859859499</v>
      </c>
    </row>
    <row r="325">
      <c r="A325" s="463" t="s">
        <v>261</v>
      </c>
      <c r="B325" s="463" t="s">
        <v>262</v>
      </c>
      <c r="C325" s="463" t="s">
        <v>17</v>
      </c>
      <c r="D325" s="463" t="n">
        <v>44902.9442336918</v>
      </c>
      <c r="E325" s="463" t="n">
        <v>17.1625226263117</v>
      </c>
    </row>
    <row r="326">
      <c r="A326" s="463" t="s">
        <v>263</v>
      </c>
      <c r="B326" s="463" t="s">
        <v>264</v>
      </c>
      <c r="C326" s="463" t="s">
        <v>16</v>
      </c>
      <c r="D326" s="463" t="n">
        <v>82506.8702491623</v>
      </c>
      <c r="E326" s="463" t="n">
        <v>41.4978942474354</v>
      </c>
    </row>
    <row r="327">
      <c r="A327" s="463" t="s">
        <v>263</v>
      </c>
      <c r="B327" s="463" t="s">
        <v>264</v>
      </c>
      <c r="C327" s="463" t="s">
        <v>17</v>
      </c>
      <c r="D327" s="463" t="n">
        <v>63619.0876624505</v>
      </c>
      <c r="E327" s="463" t="n">
        <v>15.8012138519831</v>
      </c>
    </row>
    <row r="328">
      <c r="A328" s="463" t="s">
        <v>267</v>
      </c>
      <c r="B328" s="463" t="s">
        <v>268</v>
      </c>
      <c r="C328" s="463" t="s">
        <v>16</v>
      </c>
      <c r="D328" s="463" t="n">
        <v>18070.4007370048</v>
      </c>
      <c r="E328" s="463" t="n">
        <v>46.2755847690535</v>
      </c>
    </row>
    <row r="329">
      <c r="A329" s="463" t="s">
        <v>267</v>
      </c>
      <c r="B329" s="463" t="s">
        <v>268</v>
      </c>
      <c r="C329" s="463" t="s">
        <v>17</v>
      </c>
      <c r="D329" s="463" t="n">
        <v>45444.3751436445</v>
      </c>
      <c r="E329" s="463" t="n">
        <v>17.442082011721</v>
      </c>
    </row>
    <row r="330">
      <c r="A330" s="463" t="s">
        <v>269</v>
      </c>
      <c r="B330" s="463" t="s">
        <v>270</v>
      </c>
      <c r="C330" s="463" t="s">
        <v>16</v>
      </c>
      <c r="D330" s="463" t="n">
        <v>55069.0453631497</v>
      </c>
      <c r="E330" s="463" t="n">
        <v>41.6426130851798</v>
      </c>
    </row>
    <row r="331">
      <c r="A331" s="463" t="s">
        <v>269</v>
      </c>
      <c r="B331" s="463" t="s">
        <v>270</v>
      </c>
      <c r="C331" s="463" t="s">
        <v>17</v>
      </c>
      <c r="D331" s="463" t="n">
        <v>69864.9722975529</v>
      </c>
      <c r="E331" s="463" t="n">
        <v>13.9451836254028</v>
      </c>
    </row>
    <row r="332">
      <c r="A332" s="463" t="s">
        <v>271</v>
      </c>
      <c r="B332" s="463" t="s">
        <v>272</v>
      </c>
      <c r="C332" s="463" t="s">
        <v>16</v>
      </c>
      <c r="D332" s="463" t="n">
        <v>15125.3857787177</v>
      </c>
      <c r="E332" s="463" t="n">
        <v>9.63226774382374</v>
      </c>
    </row>
    <row r="333">
      <c r="A333" s="463" t="s">
        <v>271</v>
      </c>
      <c r="B333" s="463" t="s">
        <v>272</v>
      </c>
      <c r="C333" s="463" t="s">
        <v>17</v>
      </c>
      <c r="D333" s="463" t="n">
        <v>43511.7785161251</v>
      </c>
      <c r="E333" s="463" t="n">
        <v>12.9803240763368</v>
      </c>
    </row>
    <row r="334">
      <c r="A334" s="463" t="s">
        <v>273</v>
      </c>
      <c r="B334" s="463" t="s">
        <v>274</v>
      </c>
      <c r="C334" s="463" t="s">
        <v>16</v>
      </c>
      <c r="D334" s="463" t="n">
        <v>54774.4090453697</v>
      </c>
      <c r="E334" s="463" t="n">
        <v>29.3080507606804</v>
      </c>
    </row>
    <row r="335">
      <c r="A335" s="463" t="s">
        <v>273</v>
      </c>
      <c r="B335" s="463" t="s">
        <v>274</v>
      </c>
      <c r="C335" s="463" t="s">
        <v>17</v>
      </c>
      <c r="D335" s="463" t="n">
        <v>47591.4403237612</v>
      </c>
      <c r="E335" s="463" t="n">
        <v>17.9289590858506</v>
      </c>
    </row>
    <row r="336">
      <c r="A336" s="463" t="s">
        <v>275</v>
      </c>
      <c r="B336" s="463" t="s">
        <v>276</v>
      </c>
      <c r="C336" s="463" t="s">
        <v>16</v>
      </c>
      <c r="D336" s="463" t="n">
        <v>52051.4742845137</v>
      </c>
      <c r="E336" s="463" t="n">
        <v>3.3277055314305</v>
      </c>
    </row>
    <row r="337">
      <c r="A337" s="463" t="s">
        <v>275</v>
      </c>
      <c r="B337" s="463" t="s">
        <v>276</v>
      </c>
      <c r="C337" s="463" t="s">
        <v>17</v>
      </c>
      <c r="D337" s="463" t="n">
        <v>52373.2845709345</v>
      </c>
      <c r="E337" s="463" t="n">
        <v>18.7240293487914</v>
      </c>
    </row>
    <row r="338">
      <c r="A338" s="463" t="s">
        <v>277</v>
      </c>
      <c r="B338" s="463" t="s">
        <v>278</v>
      </c>
      <c r="C338" s="463" t="s">
        <v>16</v>
      </c>
      <c r="D338" s="463" t="n">
        <v>36633.8017158661</v>
      </c>
      <c r="E338" s="463" t="n">
        <v>24.3256509058542</v>
      </c>
    </row>
    <row r="339">
      <c r="A339" s="463" t="s">
        <v>277</v>
      </c>
      <c r="B339" s="463" t="s">
        <v>278</v>
      </c>
      <c r="C339" s="463" t="s">
        <v>17</v>
      </c>
      <c r="D339" s="463" t="n">
        <v>118113.506856835</v>
      </c>
      <c r="E339" s="463" t="n">
        <v>39.6935068685701</v>
      </c>
    </row>
    <row r="340">
      <c r="A340" s="463" t="s">
        <v>279</v>
      </c>
      <c r="B340" s="463" t="s">
        <v>280</v>
      </c>
      <c r="C340" s="463" t="s">
        <v>17</v>
      </c>
      <c r="D340" s="463" t="n">
        <v>52267.4500860009</v>
      </c>
      <c r="E340" s="463" t="n">
        <v>27.6420822306331</v>
      </c>
    </row>
    <row r="341">
      <c r="A341" s="463" t="s">
        <v>281</v>
      </c>
      <c r="B341" s="463" t="s">
        <v>282</v>
      </c>
      <c r="C341" s="463" t="s">
        <v>16</v>
      </c>
      <c r="D341" s="463" t="n">
        <v>24176.0905379602</v>
      </c>
      <c r="E341" s="463" t="n">
        <v>42.7105282675034</v>
      </c>
    </row>
    <row r="342">
      <c r="A342" s="463" t="s">
        <v>281</v>
      </c>
      <c r="B342" s="463" t="s">
        <v>282</v>
      </c>
      <c r="C342" s="463" t="s">
        <v>17</v>
      </c>
      <c r="D342" s="463" t="n">
        <v>47726.8489089739</v>
      </c>
      <c r="E342" s="463" t="n">
        <v>13.5529332876703</v>
      </c>
    </row>
    <row r="343">
      <c r="A343" s="463" t="s">
        <v>283</v>
      </c>
      <c r="B343" s="463" t="s">
        <v>284</v>
      </c>
      <c r="C343" s="463" t="s">
        <v>16</v>
      </c>
      <c r="D343" s="463" t="n">
        <v>27711.5983590741</v>
      </c>
      <c r="E343" s="463" t="n">
        <v>46.9890162615332</v>
      </c>
    </row>
    <row r="344">
      <c r="A344" s="463" t="s">
        <v>283</v>
      </c>
      <c r="B344" s="463" t="s">
        <v>284</v>
      </c>
      <c r="C344" s="463" t="s">
        <v>17</v>
      </c>
      <c r="D344" s="463" t="n">
        <v>18273.3650663945</v>
      </c>
      <c r="E344" s="463" t="n">
        <v>17.4017959643912</v>
      </c>
    </row>
    <row r="345">
      <c r="A345" s="463" t="s">
        <v>285</v>
      </c>
      <c r="B345" s="463" t="s">
        <v>286</v>
      </c>
      <c r="C345" s="463" t="s">
        <v>16</v>
      </c>
      <c r="D345" s="463" t="n">
        <v>14809.5496809935</v>
      </c>
      <c r="E345" s="463" t="n">
        <v>31.9991683026303</v>
      </c>
    </row>
    <row r="346">
      <c r="A346" s="463" t="s">
        <v>285</v>
      </c>
      <c r="B346" s="463" t="s">
        <v>286</v>
      </c>
      <c r="C346" s="463" t="s">
        <v>17</v>
      </c>
      <c r="D346" s="463" t="n">
        <v>15098.0546645143</v>
      </c>
      <c r="E346" s="463" t="n">
        <v>19.9082335213458</v>
      </c>
    </row>
    <row r="347">
      <c r="A347" s="463" t="s">
        <v>287</v>
      </c>
      <c r="B347" s="463" t="s">
        <v>288</v>
      </c>
      <c r="C347" s="463" t="s">
        <v>16</v>
      </c>
      <c r="D347" s="463" t="n">
        <v>110070.094765394</v>
      </c>
      <c r="E347" s="463" t="n">
        <v>75.2820207896122</v>
      </c>
    </row>
    <row r="348">
      <c r="A348" s="463" t="s">
        <v>287</v>
      </c>
      <c r="B348" s="463" t="s">
        <v>288</v>
      </c>
      <c r="C348" s="463" t="s">
        <v>17</v>
      </c>
      <c r="D348" s="463" t="n">
        <v>76314.3387605767</v>
      </c>
      <c r="E348" s="463" t="n">
        <v>16.778515236018</v>
      </c>
    </row>
    <row r="349">
      <c r="A349" s="463" t="s">
        <v>289</v>
      </c>
      <c r="B349" s="463" t="s">
        <v>290</v>
      </c>
      <c r="C349" s="463" t="s">
        <v>16</v>
      </c>
      <c r="D349" s="463" t="n">
        <v>58889.3782909387</v>
      </c>
      <c r="E349" s="463" t="n">
        <v>52.914091985856</v>
      </c>
    </row>
    <row r="350">
      <c r="A350" s="463" t="s">
        <v>289</v>
      </c>
      <c r="B350" s="463" t="s">
        <v>290</v>
      </c>
      <c r="C350" s="463" t="s">
        <v>17</v>
      </c>
      <c r="D350" s="463" t="n">
        <v>36758.829060393</v>
      </c>
      <c r="E350" s="463" t="n">
        <v>14.4279409842621</v>
      </c>
    </row>
    <row r="351">
      <c r="A351" s="463" t="s">
        <v>291</v>
      </c>
      <c r="B351" s="463" t="s">
        <v>292</v>
      </c>
      <c r="C351" s="463" t="s">
        <v>17</v>
      </c>
      <c r="D351" s="463" t="n">
        <v>6056.75469705789</v>
      </c>
      <c r="E351" s="463" t="n">
        <v>25.7033911652164</v>
      </c>
    </row>
    <row r="352">
      <c r="A352" s="463" t="s">
        <v>293</v>
      </c>
      <c r="B352" s="463" t="s">
        <v>294</v>
      </c>
      <c r="C352" s="463" t="s">
        <v>16</v>
      </c>
      <c r="D352" s="463" t="n">
        <v>30846.7456236813</v>
      </c>
      <c r="E352" s="463" t="n">
        <v>18.9949565099964</v>
      </c>
    </row>
    <row r="353">
      <c r="A353" s="463" t="s">
        <v>293</v>
      </c>
      <c r="B353" s="463" t="s">
        <v>294</v>
      </c>
      <c r="C353" s="463" t="s">
        <v>17</v>
      </c>
      <c r="D353" s="463" t="n">
        <v>46835.4093462536</v>
      </c>
      <c r="E353" s="463" t="n">
        <v>11.9568398210338</v>
      </c>
    </row>
    <row r="354">
      <c r="A354" s="463" t="s">
        <v>295</v>
      </c>
      <c r="B354" s="463" t="s">
        <v>296</v>
      </c>
      <c r="C354" s="463" t="s">
        <v>16</v>
      </c>
      <c r="D354" s="463" t="n">
        <v>79119.9010234485</v>
      </c>
      <c r="E354" s="463" t="n">
        <v>27.8228671103059</v>
      </c>
    </row>
    <row r="355">
      <c r="A355" s="463" t="s">
        <v>295</v>
      </c>
      <c r="B355" s="463" t="s">
        <v>296</v>
      </c>
      <c r="C355" s="463" t="s">
        <v>17</v>
      </c>
      <c r="D355" s="463" t="n">
        <v>120311.700851633</v>
      </c>
      <c r="E355" s="463" t="n">
        <v>33.1443354709855</v>
      </c>
    </row>
    <row r="356">
      <c r="A356" t="s">
        <v>20</v>
      </c>
    </row>
    <row r="357">
      <c r="A357" t="s">
        <v>21</v>
      </c>
    </row>
    <row r="358">
      <c r="A358" t="s">
        <v>22</v>
      </c>
    </row>
    <row r="359">
      <c r="A359" t="s">
        <v>23</v>
      </c>
    </row>
    <row r="360">
      <c r="A360" t="s">
        <v>24</v>
      </c>
    </row>
    <row r="363">
      <c r="E363" s="7" t="str">
        <f>=HYPERLINK("#'Indice'!A1", "Ir al índice")</f>
      </c>
    </row>
    <row r="364">
      <c r="A364" s="4" t="s">
        <v>1085</v>
      </c>
    </row>
    <row r="365">
      <c r="A365" s="5" t="s">
        <v>9</v>
      </c>
      <c r="B365" s="5" t="s">
        <v>10</v>
      </c>
      <c r="C365" s="5" t="s">
        <v>11</v>
      </c>
      <c r="D365" s="5" t="s">
        <v>572</v>
      </c>
      <c r="E365" s="5" t="s">
        <v>573</v>
      </c>
    </row>
    <row r="366">
      <c r="A366" s="464" t="s">
        <v>29</v>
      </c>
      <c r="B366" s="464" t="s">
        <v>30</v>
      </c>
      <c r="C366" s="464" t="s">
        <v>16</v>
      </c>
      <c r="D366" s="464" t="n">
        <v>16222.8640815796</v>
      </c>
      <c r="E366" s="464" t="n">
        <v>13.6249697971283</v>
      </c>
    </row>
    <row r="367">
      <c r="A367" s="464" t="s">
        <v>29</v>
      </c>
      <c r="B367" s="464" t="s">
        <v>30</v>
      </c>
      <c r="C367" s="464" t="s">
        <v>17</v>
      </c>
      <c r="D367" s="464" t="n">
        <v>37774.3336289232</v>
      </c>
      <c r="E367" s="464" t="n">
        <v>19.1241281441563</v>
      </c>
    </row>
    <row r="368">
      <c r="A368" s="464" t="s">
        <v>31</v>
      </c>
      <c r="B368" s="464" t="s">
        <v>32</v>
      </c>
      <c r="C368" s="464" t="s">
        <v>17</v>
      </c>
      <c r="D368" s="464" t="n">
        <v>5980.65466526576</v>
      </c>
      <c r="E368" s="464" t="n">
        <v>9.95958120463075</v>
      </c>
    </row>
    <row r="369">
      <c r="A369" s="464" t="s">
        <v>35</v>
      </c>
      <c r="B369" s="464" t="s">
        <v>36</v>
      </c>
      <c r="C369" s="464" t="s">
        <v>16</v>
      </c>
      <c r="D369" s="464" t="n">
        <v>5416.66650390625</v>
      </c>
      <c r="E369" s="464" t="n">
        <v>16.8200540482333</v>
      </c>
    </row>
    <row r="370">
      <c r="A370" s="464" t="s">
        <v>35</v>
      </c>
      <c r="B370" s="464" t="s">
        <v>36</v>
      </c>
      <c r="C370" s="464" t="s">
        <v>17</v>
      </c>
      <c r="D370" s="464" t="n">
        <v>16854.6678853994</v>
      </c>
      <c r="E370" s="464" t="n">
        <v>23.4917161006014</v>
      </c>
    </row>
    <row r="371">
      <c r="A371" s="464" t="s">
        <v>37</v>
      </c>
      <c r="B371" s="464" t="s">
        <v>38</v>
      </c>
      <c r="C371" s="464" t="s">
        <v>17</v>
      </c>
      <c r="D371" s="464" t="n">
        <v>20577.9747119421</v>
      </c>
      <c r="E371" s="464" t="n">
        <v>11.5298041597369</v>
      </c>
    </row>
    <row r="372">
      <c r="A372" s="464" t="s">
        <v>39</v>
      </c>
      <c r="B372" s="464" t="s">
        <v>40</v>
      </c>
      <c r="C372" s="464" t="s">
        <v>17</v>
      </c>
      <c r="D372" s="464" t="n">
        <v>26014.6733889094</v>
      </c>
      <c r="E372" s="464" t="n">
        <v>19.957704231356</v>
      </c>
    </row>
    <row r="373">
      <c r="A373" t="s">
        <v>20</v>
      </c>
    </row>
    <row r="374">
      <c r="A374" t="s">
        <v>21</v>
      </c>
    </row>
    <row r="375">
      <c r="A375" t="s">
        <v>22</v>
      </c>
    </row>
    <row r="376">
      <c r="A376" t="s">
        <v>23</v>
      </c>
    </row>
    <row r="377">
      <c r="A377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1086</v>
      </c>
    </row>
    <row r="9">
      <c r="A9" t="s">
        <v>3</v>
      </c>
    </row>
    <row r="10">
      <c r="A10" t="s">
        <v>4</v>
      </c>
    </row>
    <row r="11">
      <c r="A11" t="s">
        <v>1087</v>
      </c>
    </row>
    <row r="12">
      <c r="A12" s="3" t="s">
        <v>6</v>
      </c>
    </row>
    <row r="13">
      <c r="A13" s="3" t="s">
        <v>570</v>
      </c>
    </row>
    <row r="15">
      <c r="A15" s="4" t="s">
        <v>1088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65" t="s">
        <v>14</v>
      </c>
      <c r="B17" s="465" t="s">
        <v>15</v>
      </c>
      <c r="C17" s="465" t="s">
        <v>16</v>
      </c>
      <c r="D17" s="465" t="n">
        <v>182205.90265388</v>
      </c>
      <c r="E17" s="465" t="n">
        <v>4.30416575239494</v>
      </c>
    </row>
    <row r="18">
      <c r="A18" s="465" t="s">
        <v>14</v>
      </c>
      <c r="B18" s="465" t="s">
        <v>15</v>
      </c>
      <c r="C18" s="465" t="s">
        <v>17</v>
      </c>
      <c r="D18" s="465" t="n">
        <v>154222.575885123</v>
      </c>
      <c r="E18" s="465" t="n">
        <v>1.47336779629053</v>
      </c>
    </row>
    <row r="19">
      <c r="A19" s="465" t="s">
        <v>14</v>
      </c>
      <c r="B19" s="465" t="s">
        <v>19</v>
      </c>
      <c r="C19" s="465" t="s">
        <v>16</v>
      </c>
      <c r="D19" s="465" t="n">
        <v>182205.90265388</v>
      </c>
      <c r="E19" s="465" t="n">
        <v>4.30416575239494</v>
      </c>
    </row>
    <row r="20">
      <c r="A20" s="465" t="s">
        <v>14</v>
      </c>
      <c r="B20" s="465" t="s">
        <v>19</v>
      </c>
      <c r="C20" s="465" t="s">
        <v>17</v>
      </c>
      <c r="D20" s="465" t="n">
        <v>154222.575885123</v>
      </c>
      <c r="E20" s="465" t="n">
        <v>1.47336779629053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1089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66" t="s">
        <v>14</v>
      </c>
      <c r="B31" s="466" t="s">
        <v>15</v>
      </c>
      <c r="C31" s="466" t="s">
        <v>16</v>
      </c>
      <c r="D31" s="466" t="n">
        <v>182205.90265388</v>
      </c>
      <c r="E31" s="466" t="n">
        <v>4.30416575239494</v>
      </c>
    </row>
    <row r="32">
      <c r="A32" s="466" t="s">
        <v>14</v>
      </c>
      <c r="B32" s="466" t="s">
        <v>15</v>
      </c>
      <c r="C32" s="466" t="s">
        <v>17</v>
      </c>
      <c r="D32" s="466" t="n">
        <v>154222.575885123</v>
      </c>
      <c r="E32" s="466" t="n">
        <v>1.47336779629053</v>
      </c>
    </row>
    <row r="33">
      <c r="A33" s="466" t="s">
        <v>27</v>
      </c>
      <c r="B33" s="466" t="s">
        <v>28</v>
      </c>
      <c r="C33" s="466" t="s">
        <v>16</v>
      </c>
      <c r="D33" s="466" t="n">
        <v>142425.518260741</v>
      </c>
      <c r="E33" s="466" t="n">
        <v>54.5117693886908</v>
      </c>
    </row>
    <row r="34">
      <c r="A34" s="466" t="s">
        <v>27</v>
      </c>
      <c r="B34" s="466" t="s">
        <v>28</v>
      </c>
      <c r="C34" s="466" t="s">
        <v>17</v>
      </c>
      <c r="D34" s="466" t="n">
        <v>82782.2057233369</v>
      </c>
      <c r="E34" s="466" t="n">
        <v>18.3019250566126</v>
      </c>
    </row>
    <row r="35">
      <c r="A35" s="466" t="s">
        <v>29</v>
      </c>
      <c r="B35" s="466" t="s">
        <v>30</v>
      </c>
      <c r="C35" s="466" t="s">
        <v>16</v>
      </c>
      <c r="D35" s="466" t="n">
        <v>152629.231000711</v>
      </c>
      <c r="E35" s="466" t="n">
        <v>34.4981588649946</v>
      </c>
    </row>
    <row r="36">
      <c r="A36" s="466" t="s">
        <v>29</v>
      </c>
      <c r="B36" s="466" t="s">
        <v>30</v>
      </c>
      <c r="C36" s="466" t="s">
        <v>17</v>
      </c>
      <c r="D36" s="466" t="n">
        <v>128379.656292863</v>
      </c>
      <c r="E36" s="466" t="n">
        <v>13.992527181901</v>
      </c>
    </row>
    <row r="37">
      <c r="A37" s="466" t="s">
        <v>31</v>
      </c>
      <c r="B37" s="466" t="s">
        <v>32</v>
      </c>
      <c r="C37" s="466" t="s">
        <v>16</v>
      </c>
      <c r="D37" s="466" t="n">
        <v>58700.044501925</v>
      </c>
      <c r="E37" s="466" t="n">
        <v>56.4799761418305</v>
      </c>
    </row>
    <row r="38">
      <c r="A38" s="466" t="s">
        <v>31</v>
      </c>
      <c r="B38" s="466" t="s">
        <v>32</v>
      </c>
      <c r="C38" s="466" t="s">
        <v>17</v>
      </c>
      <c r="D38" s="466" t="n">
        <v>54017.5119316162</v>
      </c>
      <c r="E38" s="466" t="n">
        <v>13.1457481030589</v>
      </c>
    </row>
    <row r="39">
      <c r="A39" s="466" t="s">
        <v>33</v>
      </c>
      <c r="B39" s="466" t="s">
        <v>34</v>
      </c>
      <c r="C39" s="466" t="s">
        <v>16</v>
      </c>
      <c r="D39" s="466" t="n">
        <v>44939.3699312694</v>
      </c>
      <c r="E39" s="466" t="n">
        <v>34.307687599256</v>
      </c>
    </row>
    <row r="40">
      <c r="A40" s="466" t="s">
        <v>33</v>
      </c>
      <c r="B40" s="466" t="s">
        <v>34</v>
      </c>
      <c r="C40" s="466" t="s">
        <v>17</v>
      </c>
      <c r="D40" s="466" t="n">
        <v>65122.7422274257</v>
      </c>
      <c r="E40" s="466" t="n">
        <v>12.3580394665696</v>
      </c>
    </row>
    <row r="41">
      <c r="A41" s="466" t="s">
        <v>35</v>
      </c>
      <c r="B41" s="466" t="s">
        <v>36</v>
      </c>
      <c r="C41" s="466" t="s">
        <v>16</v>
      </c>
      <c r="D41" s="466" t="n">
        <v>226671.480251955</v>
      </c>
      <c r="E41" s="466" t="n">
        <v>39.1346122089165</v>
      </c>
    </row>
    <row r="42">
      <c r="A42" s="466" t="s">
        <v>35</v>
      </c>
      <c r="B42" s="466" t="s">
        <v>36</v>
      </c>
      <c r="C42" s="466" t="s">
        <v>17</v>
      </c>
      <c r="D42" s="466" t="n">
        <v>63194.6803669491</v>
      </c>
      <c r="E42" s="466" t="n">
        <v>12.9713622703328</v>
      </c>
    </row>
    <row r="43">
      <c r="A43" s="466" t="s">
        <v>37</v>
      </c>
      <c r="B43" s="466" t="s">
        <v>38</v>
      </c>
      <c r="C43" s="466" t="s">
        <v>16</v>
      </c>
      <c r="D43" s="466" t="n">
        <v>52994.3330084158</v>
      </c>
      <c r="E43" s="466" t="n">
        <v>25.5110564830185</v>
      </c>
    </row>
    <row r="44">
      <c r="A44" s="466" t="s">
        <v>37</v>
      </c>
      <c r="B44" s="466" t="s">
        <v>38</v>
      </c>
      <c r="C44" s="466" t="s">
        <v>17</v>
      </c>
      <c r="D44" s="466" t="n">
        <v>39535.9420275697</v>
      </c>
      <c r="E44" s="466" t="n">
        <v>9.68019022713696</v>
      </c>
    </row>
    <row r="45">
      <c r="A45" s="466" t="s">
        <v>39</v>
      </c>
      <c r="B45" s="466" t="s">
        <v>40</v>
      </c>
      <c r="C45" s="466" t="s">
        <v>16</v>
      </c>
      <c r="D45" s="466" t="n">
        <v>111688.320818202</v>
      </c>
      <c r="E45" s="466" t="n">
        <v>37.4152490235469</v>
      </c>
    </row>
    <row r="46">
      <c r="A46" s="466" t="s">
        <v>39</v>
      </c>
      <c r="B46" s="466" t="s">
        <v>40</v>
      </c>
      <c r="C46" s="466" t="s">
        <v>17</v>
      </c>
      <c r="D46" s="466" t="n">
        <v>64248.1425690947</v>
      </c>
      <c r="E46" s="466" t="n">
        <v>11.2280806222049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1090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67" t="s">
        <v>14</v>
      </c>
      <c r="B57" s="467" t="s">
        <v>15</v>
      </c>
      <c r="C57" s="467" t="s">
        <v>16</v>
      </c>
      <c r="D57" s="467" t="n">
        <v>182205.90265388</v>
      </c>
      <c r="E57" s="467" t="n">
        <v>4.30416575239494</v>
      </c>
    </row>
    <row r="58">
      <c r="A58" s="467" t="s">
        <v>14</v>
      </c>
      <c r="B58" s="467" t="s">
        <v>15</v>
      </c>
      <c r="C58" s="467" t="s">
        <v>17</v>
      </c>
      <c r="D58" s="467" t="n">
        <v>154222.575885123</v>
      </c>
      <c r="E58" s="467" t="n">
        <v>1.47336779629053</v>
      </c>
    </row>
    <row r="59">
      <c r="A59" s="467" t="s">
        <v>42</v>
      </c>
      <c r="B59" s="467" t="s">
        <v>43</v>
      </c>
      <c r="C59" s="467" t="s">
        <v>16</v>
      </c>
      <c r="D59" s="467" t="n">
        <v>50272.0260399253</v>
      </c>
      <c r="E59" s="467" t="n">
        <v>34.048074278683</v>
      </c>
    </row>
    <row r="60">
      <c r="A60" s="467" t="s">
        <v>42</v>
      </c>
      <c r="B60" s="467" t="s">
        <v>43</v>
      </c>
      <c r="C60" s="467" t="s">
        <v>17</v>
      </c>
      <c r="D60" s="467" t="n">
        <v>36110.516391831</v>
      </c>
      <c r="E60" s="467" t="n">
        <v>17.5894050489453</v>
      </c>
    </row>
    <row r="61">
      <c r="A61" s="467" t="s">
        <v>44</v>
      </c>
      <c r="B61" s="467" t="s">
        <v>45</v>
      </c>
      <c r="C61" s="467" t="s">
        <v>16</v>
      </c>
      <c r="D61" s="467" t="n">
        <v>360388.569392038</v>
      </c>
      <c r="E61" s="467" t="n">
        <v>42.8719902858761</v>
      </c>
    </row>
    <row r="62">
      <c r="A62" s="467" t="s">
        <v>44</v>
      </c>
      <c r="B62" s="467" t="s">
        <v>45</v>
      </c>
      <c r="C62" s="467" t="s">
        <v>17</v>
      </c>
      <c r="D62" s="467" t="n">
        <v>218905.354679447</v>
      </c>
      <c r="E62" s="467" t="n">
        <v>11.7874872598593</v>
      </c>
    </row>
    <row r="63">
      <c r="A63" s="467" t="s">
        <v>27</v>
      </c>
      <c r="B63" s="467" t="s">
        <v>28</v>
      </c>
      <c r="C63" s="467" t="s">
        <v>16</v>
      </c>
      <c r="D63" s="467" t="n">
        <v>160980.085458392</v>
      </c>
      <c r="E63" s="467" t="n">
        <v>58.5038037378509</v>
      </c>
    </row>
    <row r="64">
      <c r="A64" s="467" t="s">
        <v>27</v>
      </c>
      <c r="B64" s="467" t="s">
        <v>28</v>
      </c>
      <c r="C64" s="467" t="s">
        <v>17</v>
      </c>
      <c r="D64" s="467" t="n">
        <v>77742.5638572377</v>
      </c>
      <c r="E64" s="467" t="n">
        <v>22.4400431597915</v>
      </c>
    </row>
    <row r="65">
      <c r="A65" s="467" t="s">
        <v>29</v>
      </c>
      <c r="B65" s="467" t="s">
        <v>30</v>
      </c>
      <c r="C65" s="467" t="s">
        <v>16</v>
      </c>
      <c r="D65" s="467" t="n">
        <v>175039.460518109</v>
      </c>
      <c r="E65" s="467" t="n">
        <v>54.1878986689333</v>
      </c>
    </row>
    <row r="66">
      <c r="A66" s="467" t="s">
        <v>29</v>
      </c>
      <c r="B66" s="467" t="s">
        <v>30</v>
      </c>
      <c r="C66" s="467" t="s">
        <v>17</v>
      </c>
      <c r="D66" s="467" t="n">
        <v>130109.558841362</v>
      </c>
      <c r="E66" s="467" t="n">
        <v>18.2507472277829</v>
      </c>
    </row>
    <row r="67">
      <c r="A67" s="467" t="s">
        <v>46</v>
      </c>
      <c r="B67" s="467" t="s">
        <v>47</v>
      </c>
      <c r="C67" s="467" t="s">
        <v>16</v>
      </c>
      <c r="D67" s="467" t="n">
        <v>45793.0024570803</v>
      </c>
      <c r="E67" s="467" t="n">
        <v>23.4668608896939</v>
      </c>
    </row>
    <row r="68">
      <c r="A68" s="467" t="s">
        <v>46</v>
      </c>
      <c r="B68" s="467" t="s">
        <v>47</v>
      </c>
      <c r="C68" s="467" t="s">
        <v>17</v>
      </c>
      <c r="D68" s="467" t="n">
        <v>67596.4698906905</v>
      </c>
      <c r="E68" s="467" t="n">
        <v>12.4511731572291</v>
      </c>
    </row>
    <row r="69">
      <c r="A69" s="467" t="s">
        <v>48</v>
      </c>
      <c r="B69" s="467" t="s">
        <v>49</v>
      </c>
      <c r="C69" s="467" t="s">
        <v>16</v>
      </c>
      <c r="D69" s="467" t="n">
        <v>75581.2819364242</v>
      </c>
      <c r="E69" s="467" t="n">
        <v>27.3321645158865</v>
      </c>
    </row>
    <row r="70">
      <c r="A70" s="467" t="s">
        <v>48</v>
      </c>
      <c r="B70" s="467" t="s">
        <v>49</v>
      </c>
      <c r="C70" s="467" t="s">
        <v>17</v>
      </c>
      <c r="D70" s="467" t="n">
        <v>77207.956362745</v>
      </c>
      <c r="E70" s="467" t="n">
        <v>9.78994882074129</v>
      </c>
    </row>
    <row r="71">
      <c r="A71" s="467" t="s">
        <v>31</v>
      </c>
      <c r="B71" s="467" t="s">
        <v>32</v>
      </c>
      <c r="C71" s="467" t="s">
        <v>16</v>
      </c>
      <c r="D71" s="467" t="n">
        <v>58913.6525122291</v>
      </c>
      <c r="E71" s="467" t="n">
        <v>57.6978532136355</v>
      </c>
    </row>
    <row r="72">
      <c r="A72" s="467" t="s">
        <v>31</v>
      </c>
      <c r="B72" s="467" t="s">
        <v>32</v>
      </c>
      <c r="C72" s="467" t="s">
        <v>17</v>
      </c>
      <c r="D72" s="467" t="n">
        <v>53947.3481407277</v>
      </c>
      <c r="E72" s="467" t="n">
        <v>13.3636303704384</v>
      </c>
    </row>
    <row r="73">
      <c r="A73" s="467" t="s">
        <v>50</v>
      </c>
      <c r="B73" s="467" t="s">
        <v>51</v>
      </c>
      <c r="C73" s="467" t="s">
        <v>16</v>
      </c>
      <c r="D73" s="467" t="n">
        <v>52228.1141932978</v>
      </c>
      <c r="E73" s="467" t="n">
        <v>14.6618294179281</v>
      </c>
    </row>
    <row r="74">
      <c r="A74" s="467" t="s">
        <v>50</v>
      </c>
      <c r="B74" s="467" t="s">
        <v>51</v>
      </c>
      <c r="C74" s="467" t="s">
        <v>17</v>
      </c>
      <c r="D74" s="467" t="n">
        <v>106428.532452847</v>
      </c>
      <c r="E74" s="467" t="n">
        <v>12.29905984914</v>
      </c>
    </row>
    <row r="75">
      <c r="A75" s="467" t="s">
        <v>52</v>
      </c>
      <c r="B75" s="467" t="s">
        <v>53</v>
      </c>
      <c r="C75" s="467" t="s">
        <v>16</v>
      </c>
      <c r="D75" s="467" t="n">
        <v>103918.799166153</v>
      </c>
      <c r="E75" s="467" t="n">
        <v>49.0718400727938</v>
      </c>
    </row>
    <row r="76">
      <c r="A76" s="467" t="s">
        <v>52</v>
      </c>
      <c r="B76" s="467" t="s">
        <v>53</v>
      </c>
      <c r="C76" s="467" t="s">
        <v>17</v>
      </c>
      <c r="D76" s="467" t="n">
        <v>37997.7451026395</v>
      </c>
      <c r="E76" s="467" t="n">
        <v>18.5587218668758</v>
      </c>
    </row>
    <row r="77">
      <c r="A77" s="467" t="s">
        <v>33</v>
      </c>
      <c r="B77" s="467" t="s">
        <v>34</v>
      </c>
      <c r="C77" s="467" t="s">
        <v>16</v>
      </c>
      <c r="D77" s="467" t="n">
        <v>45200.8455451156</v>
      </c>
      <c r="E77" s="467" t="n">
        <v>74.3694067827796</v>
      </c>
    </row>
    <row r="78">
      <c r="A78" s="467" t="s">
        <v>33</v>
      </c>
      <c r="B78" s="467" t="s">
        <v>34</v>
      </c>
      <c r="C78" s="467" t="s">
        <v>17</v>
      </c>
      <c r="D78" s="467" t="n">
        <v>65040.6732043681</v>
      </c>
      <c r="E78" s="467" t="n">
        <v>20.1081088443298</v>
      </c>
    </row>
    <row r="79">
      <c r="A79" s="467" t="s">
        <v>54</v>
      </c>
      <c r="B79" s="467" t="s">
        <v>55</v>
      </c>
      <c r="C79" s="467" t="s">
        <v>16</v>
      </c>
      <c r="D79" s="467" t="n">
        <v>121623.236888377</v>
      </c>
      <c r="E79" s="467" t="n">
        <v>31.6792472207779</v>
      </c>
    </row>
    <row r="80">
      <c r="A80" s="467" t="s">
        <v>54</v>
      </c>
      <c r="B80" s="467" t="s">
        <v>55</v>
      </c>
      <c r="C80" s="467" t="s">
        <v>17</v>
      </c>
      <c r="D80" s="467" t="n">
        <v>82571.2254393657</v>
      </c>
      <c r="E80" s="467" t="n">
        <v>14.6363980562221</v>
      </c>
    </row>
    <row r="81">
      <c r="A81" s="467" t="s">
        <v>35</v>
      </c>
      <c r="B81" s="467" t="s">
        <v>36</v>
      </c>
      <c r="C81" s="467" t="s">
        <v>16</v>
      </c>
      <c r="D81" s="467" t="n">
        <v>219729.7942071</v>
      </c>
      <c r="E81" s="467" t="n">
        <v>41.1553577032214</v>
      </c>
    </row>
    <row r="82">
      <c r="A82" s="467" t="s">
        <v>35</v>
      </c>
      <c r="B82" s="467" t="s">
        <v>36</v>
      </c>
      <c r="C82" s="467" t="s">
        <v>17</v>
      </c>
      <c r="D82" s="467" t="n">
        <v>62377.4636757787</v>
      </c>
      <c r="E82" s="467" t="n">
        <v>13.2852200127336</v>
      </c>
    </row>
    <row r="83">
      <c r="A83" s="467" t="s">
        <v>56</v>
      </c>
      <c r="B83" s="467" t="s">
        <v>57</v>
      </c>
      <c r="C83" s="467" t="s">
        <v>16</v>
      </c>
      <c r="D83" s="467" t="n">
        <v>37242.3985685786</v>
      </c>
      <c r="E83" s="467" t="n">
        <v>27.2456452447278</v>
      </c>
    </row>
    <row r="84">
      <c r="A84" s="467" t="s">
        <v>56</v>
      </c>
      <c r="B84" s="467" t="s">
        <v>57</v>
      </c>
      <c r="C84" s="467" t="s">
        <v>17</v>
      </c>
      <c r="D84" s="467" t="n">
        <v>35665.6018770518</v>
      </c>
      <c r="E84" s="467" t="n">
        <v>18.1452546762509</v>
      </c>
    </row>
    <row r="85">
      <c r="A85" s="467" t="s">
        <v>37</v>
      </c>
      <c r="B85" s="467" t="s">
        <v>38</v>
      </c>
      <c r="C85" s="467" t="s">
        <v>16</v>
      </c>
      <c r="D85" s="467" t="n">
        <v>53137.6576802985</v>
      </c>
      <c r="E85" s="467" t="n">
        <v>25.5284464307658</v>
      </c>
    </row>
    <row r="86">
      <c r="A86" s="467" t="s">
        <v>37</v>
      </c>
      <c r="B86" s="467" t="s">
        <v>38</v>
      </c>
      <c r="C86" s="467" t="s">
        <v>17</v>
      </c>
      <c r="D86" s="467" t="n">
        <v>39724.097925611</v>
      </c>
      <c r="E86" s="467" t="n">
        <v>9.69982560755805</v>
      </c>
    </row>
    <row r="87">
      <c r="A87" s="467" t="s">
        <v>39</v>
      </c>
      <c r="B87" s="467" t="s">
        <v>40</v>
      </c>
      <c r="C87" s="467" t="s">
        <v>16</v>
      </c>
      <c r="D87" s="467" t="n">
        <v>116661.225405859</v>
      </c>
      <c r="E87" s="467" t="n">
        <v>37.4926655396163</v>
      </c>
    </row>
    <row r="88">
      <c r="A88" s="467" t="s">
        <v>39</v>
      </c>
      <c r="B88" s="467" t="s">
        <v>40</v>
      </c>
      <c r="C88" s="467" t="s">
        <v>17</v>
      </c>
      <c r="D88" s="467" t="n">
        <v>67974.1553485356</v>
      </c>
      <c r="E88" s="467" t="n">
        <v>13.3654520228921</v>
      </c>
    </row>
    <row r="89">
      <c r="A89" s="467" t="s">
        <v>58</v>
      </c>
      <c r="B89" s="467" t="s">
        <v>59</v>
      </c>
      <c r="C89" s="467" t="s">
        <v>16</v>
      </c>
      <c r="D89" s="467" t="n">
        <v>128956.579754524</v>
      </c>
      <c r="E89" s="467" t="n">
        <v>31.0778932078812</v>
      </c>
    </row>
    <row r="90">
      <c r="A90" s="467" t="s">
        <v>58</v>
      </c>
      <c r="B90" s="467" t="s">
        <v>59</v>
      </c>
      <c r="C90" s="467" t="s">
        <v>17</v>
      </c>
      <c r="D90" s="467" t="n">
        <v>157243.786385802</v>
      </c>
      <c r="E90" s="467" t="n">
        <v>21.9419741111376</v>
      </c>
    </row>
    <row r="91">
      <c r="A91" s="467" t="s">
        <v>60</v>
      </c>
      <c r="B91" s="467" t="s">
        <v>61</v>
      </c>
      <c r="C91" s="467" t="s">
        <v>16</v>
      </c>
      <c r="D91" s="467" t="n">
        <v>227711.604566961</v>
      </c>
      <c r="E91" s="467" t="n">
        <v>24.5103119521621</v>
      </c>
    </row>
    <row r="92">
      <c r="A92" s="467" t="s">
        <v>60</v>
      </c>
      <c r="B92" s="467" t="s">
        <v>61</v>
      </c>
      <c r="C92" s="467" t="s">
        <v>17</v>
      </c>
      <c r="D92" s="467" t="n">
        <v>189273.072613948</v>
      </c>
      <c r="E92" s="467" t="n">
        <v>8.82150637547009</v>
      </c>
    </row>
    <row r="93">
      <c r="A93" s="467" t="s">
        <v>62</v>
      </c>
      <c r="B93" s="467" t="s">
        <v>63</v>
      </c>
      <c r="C93" s="467" t="s">
        <v>16</v>
      </c>
      <c r="D93" s="467" t="n">
        <v>115955.96754118</v>
      </c>
      <c r="E93" s="467" t="n">
        <v>58.8967295725158</v>
      </c>
    </row>
    <row r="94">
      <c r="A94" s="467" t="s">
        <v>62</v>
      </c>
      <c r="B94" s="467" t="s">
        <v>63</v>
      </c>
      <c r="C94" s="467" t="s">
        <v>17</v>
      </c>
      <c r="D94" s="467" t="n">
        <v>80954.0765475088</v>
      </c>
      <c r="E94" s="467" t="n">
        <v>13.9313267164944</v>
      </c>
    </row>
    <row r="95">
      <c r="A95" s="467" t="s">
        <v>64</v>
      </c>
      <c r="B95" s="467" t="s">
        <v>65</v>
      </c>
      <c r="C95" s="467" t="s">
        <v>16</v>
      </c>
      <c r="D95" s="467" t="n">
        <v>100674.088997199</v>
      </c>
      <c r="E95" s="467" t="n">
        <v>41.6953763991719</v>
      </c>
    </row>
    <row r="96">
      <c r="A96" s="467" t="s">
        <v>64</v>
      </c>
      <c r="B96" s="467" t="s">
        <v>65</v>
      </c>
      <c r="C96" s="467" t="s">
        <v>17</v>
      </c>
      <c r="D96" s="467" t="n">
        <v>58651.8774920466</v>
      </c>
      <c r="E96" s="467" t="n">
        <v>14.2672852258459</v>
      </c>
    </row>
    <row r="97">
      <c r="A97" s="467" t="s">
        <v>66</v>
      </c>
      <c r="B97" s="467" t="s">
        <v>67</v>
      </c>
      <c r="C97" s="467" t="s">
        <v>16</v>
      </c>
      <c r="D97" s="467" t="n">
        <v>39509.6104260072</v>
      </c>
      <c r="E97" s="467" t="n">
        <v>58.3517635097621</v>
      </c>
    </row>
    <row r="98">
      <c r="A98" s="467" t="s">
        <v>66</v>
      </c>
      <c r="B98" s="467" t="s">
        <v>67</v>
      </c>
      <c r="C98" s="467" t="s">
        <v>17</v>
      </c>
      <c r="D98" s="467" t="n">
        <v>24514.4134965783</v>
      </c>
      <c r="E98" s="467" t="n">
        <v>15.0940486861753</v>
      </c>
    </row>
    <row r="99">
      <c r="A99" s="467" t="s">
        <v>68</v>
      </c>
      <c r="B99" s="467" t="s">
        <v>69</v>
      </c>
      <c r="C99" s="467" t="s">
        <v>16</v>
      </c>
      <c r="D99" s="467" t="n">
        <v>200190.817997327</v>
      </c>
      <c r="E99" s="467" t="n">
        <v>29.8071544711687</v>
      </c>
    </row>
    <row r="100">
      <c r="A100" s="467" t="s">
        <v>68</v>
      </c>
      <c r="B100" s="467" t="s">
        <v>69</v>
      </c>
      <c r="C100" s="467" t="s">
        <v>17</v>
      </c>
      <c r="D100" s="467" t="n">
        <v>121019.639010596</v>
      </c>
      <c r="E100" s="467" t="n">
        <v>11.8923125028062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1091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68" t="s">
        <v>72</v>
      </c>
      <c r="B111" s="468" t="s">
        <v>73</v>
      </c>
      <c r="C111" s="468" t="s">
        <v>16</v>
      </c>
      <c r="D111" s="468" t="n">
        <v>445784.259919393</v>
      </c>
      <c r="E111" s="468" t="n">
        <v>13.0361842299367</v>
      </c>
    </row>
    <row r="112">
      <c r="A112" s="468" t="s">
        <v>72</v>
      </c>
      <c r="B112" s="468" t="s">
        <v>73</v>
      </c>
      <c r="C112" s="468" t="s">
        <v>17</v>
      </c>
      <c r="D112" s="468" t="n">
        <v>352898.308764814</v>
      </c>
      <c r="E112" s="468" t="n">
        <v>3.53098248402415</v>
      </c>
    </row>
    <row r="113">
      <c r="A113" s="468" t="s">
        <v>74</v>
      </c>
      <c r="B113" s="468" t="s">
        <v>75</v>
      </c>
      <c r="C113" s="468" t="s">
        <v>16</v>
      </c>
      <c r="D113" s="468" t="n">
        <v>553021.302582599</v>
      </c>
      <c r="E113" s="468" t="n">
        <v>15.0003941142873</v>
      </c>
    </row>
    <row r="114">
      <c r="A114" s="468" t="s">
        <v>74</v>
      </c>
      <c r="B114" s="468" t="s">
        <v>75</v>
      </c>
      <c r="C114" s="468" t="s">
        <v>17</v>
      </c>
      <c r="D114" s="468" t="n">
        <v>448465.048789051</v>
      </c>
      <c r="E114" s="468" t="n">
        <v>9.42251869535401</v>
      </c>
    </row>
    <row r="115">
      <c r="A115" s="468" t="s">
        <v>76</v>
      </c>
      <c r="B115" s="468" t="s">
        <v>77</v>
      </c>
      <c r="C115" s="468" t="s">
        <v>16</v>
      </c>
      <c r="D115" s="468" t="n">
        <v>164512.894670199</v>
      </c>
      <c r="E115" s="468" t="n">
        <v>21.2286607834095</v>
      </c>
    </row>
    <row r="116">
      <c r="A116" s="468" t="s">
        <v>76</v>
      </c>
      <c r="B116" s="468" t="s">
        <v>77</v>
      </c>
      <c r="C116" s="468" t="s">
        <v>17</v>
      </c>
      <c r="D116" s="468" t="n">
        <v>102693.056101572</v>
      </c>
      <c r="E116" s="468" t="n">
        <v>7.02240234414001</v>
      </c>
    </row>
    <row r="117">
      <c r="A117" s="468" t="s">
        <v>78</v>
      </c>
      <c r="B117" s="468" t="s">
        <v>79</v>
      </c>
      <c r="C117" s="468" t="s">
        <v>16</v>
      </c>
      <c r="D117" s="468" t="n">
        <v>83881.3082343035</v>
      </c>
      <c r="E117" s="468" t="n">
        <v>20.6708090172527</v>
      </c>
    </row>
    <row r="118">
      <c r="A118" s="468" t="s">
        <v>78</v>
      </c>
      <c r="B118" s="468" t="s">
        <v>79</v>
      </c>
      <c r="C118" s="468" t="s">
        <v>17</v>
      </c>
      <c r="D118" s="468" t="n">
        <v>69805.2719314823</v>
      </c>
      <c r="E118" s="468" t="n">
        <v>4.9065198329567</v>
      </c>
    </row>
    <row r="119">
      <c r="A119" s="468" t="s">
        <v>80</v>
      </c>
      <c r="B119" s="468" t="s">
        <v>81</v>
      </c>
      <c r="C119" s="468" t="s">
        <v>16</v>
      </c>
      <c r="D119" s="468" t="n">
        <v>67052.2970815827</v>
      </c>
      <c r="E119" s="468" t="n">
        <v>23.4467443165893</v>
      </c>
    </row>
    <row r="120">
      <c r="A120" s="468" t="s">
        <v>80</v>
      </c>
      <c r="B120" s="468" t="s">
        <v>81</v>
      </c>
      <c r="C120" s="468" t="s">
        <v>17</v>
      </c>
      <c r="D120" s="468" t="n">
        <v>49344.4334778905</v>
      </c>
      <c r="E120" s="468" t="n">
        <v>6.1166985888802</v>
      </c>
    </row>
    <row r="121">
      <c r="A121" s="468" t="s">
        <v>82</v>
      </c>
      <c r="B121" s="468" t="s">
        <v>83</v>
      </c>
      <c r="C121" s="468" t="s">
        <v>16</v>
      </c>
      <c r="D121" s="468" t="n">
        <v>150208.205074567</v>
      </c>
      <c r="E121" s="468" t="n">
        <v>30.8383905448777</v>
      </c>
    </row>
    <row r="122">
      <c r="A122" s="468" t="s">
        <v>82</v>
      </c>
      <c r="B122" s="468" t="s">
        <v>83</v>
      </c>
      <c r="C122" s="468" t="s">
        <v>17</v>
      </c>
      <c r="D122" s="468" t="n">
        <v>74604.131522051</v>
      </c>
      <c r="E122" s="468" t="n">
        <v>10.8795582714366</v>
      </c>
    </row>
    <row r="123">
      <c r="A123" s="468" t="s">
        <v>84</v>
      </c>
      <c r="B123" s="468" t="s">
        <v>85</v>
      </c>
      <c r="C123" s="468" t="s">
        <v>16</v>
      </c>
      <c r="D123" s="468" t="n">
        <v>80073.6746958396</v>
      </c>
      <c r="E123" s="468" t="n">
        <v>13.6515277711969</v>
      </c>
    </row>
    <row r="124">
      <c r="A124" s="468" t="s">
        <v>84</v>
      </c>
      <c r="B124" s="468" t="s">
        <v>85</v>
      </c>
      <c r="C124" s="468" t="s">
        <v>17</v>
      </c>
      <c r="D124" s="468" t="n">
        <v>66957.534688136</v>
      </c>
      <c r="E124" s="468" t="n">
        <v>6.49526375342143</v>
      </c>
    </row>
    <row r="125">
      <c r="A125" s="468" t="s">
        <v>86</v>
      </c>
      <c r="B125" s="468" t="s">
        <v>87</v>
      </c>
      <c r="C125" s="468" t="s">
        <v>16</v>
      </c>
      <c r="D125" s="468" t="n">
        <v>154865.513322275</v>
      </c>
      <c r="E125" s="468" t="n">
        <v>15.8163701042926</v>
      </c>
    </row>
    <row r="126">
      <c r="A126" s="468" t="s">
        <v>86</v>
      </c>
      <c r="B126" s="468" t="s">
        <v>87</v>
      </c>
      <c r="C126" s="468" t="s">
        <v>17</v>
      </c>
      <c r="D126" s="468" t="n">
        <v>98644.4316954685</v>
      </c>
      <c r="E126" s="468" t="n">
        <v>4.85679022148143</v>
      </c>
    </row>
    <row r="127">
      <c r="A127" s="468" t="s">
        <v>88</v>
      </c>
      <c r="B127" s="468" t="s">
        <v>89</v>
      </c>
      <c r="C127" s="468" t="s">
        <v>16</v>
      </c>
      <c r="D127" s="468" t="n">
        <v>265292.023521005</v>
      </c>
      <c r="E127" s="468" t="n">
        <v>22.7251095918411</v>
      </c>
    </row>
    <row r="128">
      <c r="A128" s="468" t="s">
        <v>88</v>
      </c>
      <c r="B128" s="468" t="s">
        <v>89</v>
      </c>
      <c r="C128" s="468" t="s">
        <v>17</v>
      </c>
      <c r="D128" s="468" t="n">
        <v>122990.270431369</v>
      </c>
      <c r="E128" s="468" t="n">
        <v>4.36253655995938</v>
      </c>
    </row>
    <row r="129">
      <c r="A129" s="468" t="s">
        <v>90</v>
      </c>
      <c r="B129" s="468" t="s">
        <v>91</v>
      </c>
      <c r="C129" s="468" t="s">
        <v>16</v>
      </c>
      <c r="D129" s="468" t="n">
        <v>144535.852243049</v>
      </c>
      <c r="E129" s="468" t="n">
        <v>16.948186484577</v>
      </c>
    </row>
    <row r="130">
      <c r="A130" s="468" t="s">
        <v>90</v>
      </c>
      <c r="B130" s="468" t="s">
        <v>91</v>
      </c>
      <c r="C130" s="468" t="s">
        <v>17</v>
      </c>
      <c r="D130" s="468" t="n">
        <v>98190.0296968845</v>
      </c>
      <c r="E130" s="468" t="n">
        <v>5.33528035617257</v>
      </c>
    </row>
    <row r="131">
      <c r="A131" s="468" t="s">
        <v>92</v>
      </c>
      <c r="B131" s="468" t="s">
        <v>93</v>
      </c>
      <c r="C131" s="468" t="s">
        <v>16</v>
      </c>
      <c r="D131" s="468" t="n">
        <v>339322.02341048</v>
      </c>
      <c r="E131" s="468" t="n">
        <v>8.32435005826023</v>
      </c>
    </row>
    <row r="132">
      <c r="A132" s="468" t="s">
        <v>92</v>
      </c>
      <c r="B132" s="468" t="s">
        <v>93</v>
      </c>
      <c r="C132" s="468" t="s">
        <v>17</v>
      </c>
      <c r="D132" s="468" t="n">
        <v>253357.713165149</v>
      </c>
      <c r="E132" s="468" t="n">
        <v>2.75798746436033</v>
      </c>
    </row>
    <row r="133">
      <c r="A133" s="468" t="s">
        <v>94</v>
      </c>
      <c r="B133" s="468" t="s">
        <v>95</v>
      </c>
      <c r="C133" s="468" t="s">
        <v>16</v>
      </c>
      <c r="D133" s="468" t="n">
        <v>190331.090766995</v>
      </c>
      <c r="E133" s="468" t="n">
        <v>34.3226303624436</v>
      </c>
    </row>
    <row r="134">
      <c r="A134" s="468" t="s">
        <v>94</v>
      </c>
      <c r="B134" s="468" t="s">
        <v>95</v>
      </c>
      <c r="C134" s="468" t="s">
        <v>17</v>
      </c>
      <c r="D134" s="468" t="n">
        <v>130957.197230491</v>
      </c>
      <c r="E134" s="468" t="n">
        <v>6.18564049556494</v>
      </c>
    </row>
    <row r="135">
      <c r="A135" s="468" t="s">
        <v>96</v>
      </c>
      <c r="B135" s="468" t="s">
        <v>97</v>
      </c>
      <c r="C135" s="468" t="s">
        <v>16</v>
      </c>
      <c r="D135" s="468" t="n">
        <v>344083.16782526</v>
      </c>
      <c r="E135" s="468" t="n">
        <v>13.1324798145723</v>
      </c>
    </row>
    <row r="136">
      <c r="A136" s="468" t="s">
        <v>96</v>
      </c>
      <c r="B136" s="468" t="s">
        <v>97</v>
      </c>
      <c r="C136" s="468" t="s">
        <v>17</v>
      </c>
      <c r="D136" s="468" t="n">
        <v>320609.540665248</v>
      </c>
      <c r="E136" s="468" t="n">
        <v>3.5636813809737</v>
      </c>
    </row>
    <row r="137">
      <c r="A137" s="468" t="s">
        <v>98</v>
      </c>
      <c r="B137" s="468" t="s">
        <v>99</v>
      </c>
      <c r="C137" s="468" t="s">
        <v>16</v>
      </c>
      <c r="D137" s="468" t="n">
        <v>125345.434412621</v>
      </c>
      <c r="E137" s="468" t="n">
        <v>24.0113504736075</v>
      </c>
    </row>
    <row r="138">
      <c r="A138" s="468" t="s">
        <v>98</v>
      </c>
      <c r="B138" s="468" t="s">
        <v>99</v>
      </c>
      <c r="C138" s="468" t="s">
        <v>17</v>
      </c>
      <c r="D138" s="468" t="n">
        <v>90656.2986704249</v>
      </c>
      <c r="E138" s="468" t="n">
        <v>10.2250722930607</v>
      </c>
    </row>
    <row r="139">
      <c r="A139" s="468" t="s">
        <v>100</v>
      </c>
      <c r="B139" s="468" t="s">
        <v>101</v>
      </c>
      <c r="C139" s="468" t="s">
        <v>16</v>
      </c>
      <c r="D139" s="468" t="n">
        <v>138227.125750728</v>
      </c>
      <c r="E139" s="468" t="n">
        <v>18.0001296345906</v>
      </c>
    </row>
    <row r="140">
      <c r="A140" s="468" t="s">
        <v>100</v>
      </c>
      <c r="B140" s="468" t="s">
        <v>101</v>
      </c>
      <c r="C140" s="468" t="s">
        <v>17</v>
      </c>
      <c r="D140" s="468" t="n">
        <v>167315.34520365</v>
      </c>
      <c r="E140" s="468" t="n">
        <v>8.21886577780341</v>
      </c>
    </row>
    <row r="141">
      <c r="A141" s="468" t="s">
        <v>102</v>
      </c>
      <c r="B141" s="468" t="s">
        <v>103</v>
      </c>
      <c r="C141" s="468" t="s">
        <v>16</v>
      </c>
      <c r="D141" s="468" t="n">
        <v>118378.685303396</v>
      </c>
      <c r="E141" s="468" t="n">
        <v>20.8152786156559</v>
      </c>
    </row>
    <row r="142">
      <c r="A142" s="468" t="s">
        <v>102</v>
      </c>
      <c r="B142" s="468" t="s">
        <v>103</v>
      </c>
      <c r="C142" s="468" t="s">
        <v>17</v>
      </c>
      <c r="D142" s="468" t="n">
        <v>134884.993125517</v>
      </c>
      <c r="E142" s="468" t="n">
        <v>5.503415978148</v>
      </c>
    </row>
    <row r="143">
      <c r="A143" s="468" t="s">
        <v>104</v>
      </c>
      <c r="B143" s="468" t="s">
        <v>105</v>
      </c>
      <c r="C143" s="468" t="s">
        <v>16</v>
      </c>
      <c r="D143" s="468" t="n">
        <v>170888.815667666</v>
      </c>
      <c r="E143" s="468" t="n">
        <v>35.5049142551299</v>
      </c>
    </row>
    <row r="144">
      <c r="A144" s="468" t="s">
        <v>104</v>
      </c>
      <c r="B144" s="468" t="s">
        <v>105</v>
      </c>
      <c r="C144" s="468" t="s">
        <v>17</v>
      </c>
      <c r="D144" s="468" t="n">
        <v>121416.310296119</v>
      </c>
      <c r="E144" s="468" t="n">
        <v>11.0369733389254</v>
      </c>
    </row>
    <row r="145">
      <c r="A145" s="468" t="s">
        <v>106</v>
      </c>
      <c r="B145" s="468" t="s">
        <v>107</v>
      </c>
      <c r="C145" s="468" t="s">
        <v>16</v>
      </c>
      <c r="D145" s="468" t="n">
        <v>128066.711910272</v>
      </c>
      <c r="E145" s="468" t="n">
        <v>23.90854980482</v>
      </c>
    </row>
    <row r="146">
      <c r="A146" s="468" t="s">
        <v>106</v>
      </c>
      <c r="B146" s="468" t="s">
        <v>107</v>
      </c>
      <c r="C146" s="468" t="s">
        <v>17</v>
      </c>
      <c r="D146" s="468" t="n">
        <v>70120.9439046024</v>
      </c>
      <c r="E146" s="468" t="n">
        <v>6.40108068841669</v>
      </c>
    </row>
    <row r="147">
      <c r="A147" s="468" t="s">
        <v>108</v>
      </c>
      <c r="B147" s="468" t="s">
        <v>109</v>
      </c>
      <c r="C147" s="468" t="s">
        <v>16</v>
      </c>
      <c r="D147" s="468" t="n">
        <v>78361.1886510058</v>
      </c>
      <c r="E147" s="468" t="n">
        <v>11.4130095123961</v>
      </c>
    </row>
    <row r="148">
      <c r="A148" s="468" t="s">
        <v>108</v>
      </c>
      <c r="B148" s="468" t="s">
        <v>109</v>
      </c>
      <c r="C148" s="468" t="s">
        <v>17</v>
      </c>
      <c r="D148" s="468" t="n">
        <v>69663.0343311787</v>
      </c>
      <c r="E148" s="468" t="n">
        <v>5.91315077348752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1092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69" t="s">
        <v>72</v>
      </c>
      <c r="B159" s="469" t="s">
        <v>73</v>
      </c>
      <c r="C159" s="469" t="s">
        <v>16</v>
      </c>
      <c r="D159" s="469" t="n">
        <v>445784.259919393</v>
      </c>
      <c r="E159" s="469" t="n">
        <v>13.0361842299367</v>
      </c>
    </row>
    <row r="160">
      <c r="A160" s="469" t="s">
        <v>72</v>
      </c>
      <c r="B160" s="469" t="s">
        <v>73</v>
      </c>
      <c r="C160" s="469" t="s">
        <v>17</v>
      </c>
      <c r="D160" s="469" t="n">
        <v>352898.308764814</v>
      </c>
      <c r="E160" s="469" t="n">
        <v>3.53098248402415</v>
      </c>
    </row>
    <row r="161">
      <c r="A161" s="469" t="s">
        <v>74</v>
      </c>
      <c r="B161" s="469" t="s">
        <v>75</v>
      </c>
      <c r="C161" s="469" t="s">
        <v>16</v>
      </c>
      <c r="D161" s="469" t="n">
        <v>553021.302582599</v>
      </c>
      <c r="E161" s="469" t="n">
        <v>15.0003941142873</v>
      </c>
    </row>
    <row r="162">
      <c r="A162" s="469" t="s">
        <v>74</v>
      </c>
      <c r="B162" s="469" t="s">
        <v>75</v>
      </c>
      <c r="C162" s="469" t="s">
        <v>17</v>
      </c>
      <c r="D162" s="469" t="n">
        <v>448465.048789051</v>
      </c>
      <c r="E162" s="469" t="n">
        <v>9.42251869535401</v>
      </c>
    </row>
    <row r="163">
      <c r="A163" s="469" t="s">
        <v>76</v>
      </c>
      <c r="B163" s="469" t="s">
        <v>77</v>
      </c>
      <c r="C163" s="469" t="s">
        <v>16</v>
      </c>
      <c r="D163" s="469" t="n">
        <v>164512.894670199</v>
      </c>
      <c r="E163" s="469" t="n">
        <v>21.2286607834095</v>
      </c>
    </row>
    <row r="164">
      <c r="A164" s="469" t="s">
        <v>76</v>
      </c>
      <c r="B164" s="469" t="s">
        <v>77</v>
      </c>
      <c r="C164" s="469" t="s">
        <v>17</v>
      </c>
      <c r="D164" s="469" t="n">
        <v>102693.056101572</v>
      </c>
      <c r="E164" s="469" t="n">
        <v>7.02240234414001</v>
      </c>
    </row>
    <row r="165">
      <c r="A165" s="469" t="s">
        <v>78</v>
      </c>
      <c r="B165" s="469" t="s">
        <v>79</v>
      </c>
      <c r="C165" s="469" t="s">
        <v>16</v>
      </c>
      <c r="D165" s="469" t="n">
        <v>83881.3082343035</v>
      </c>
      <c r="E165" s="469" t="n">
        <v>20.6708090172527</v>
      </c>
    </row>
    <row r="166">
      <c r="A166" s="469" t="s">
        <v>78</v>
      </c>
      <c r="B166" s="469" t="s">
        <v>79</v>
      </c>
      <c r="C166" s="469" t="s">
        <v>17</v>
      </c>
      <c r="D166" s="469" t="n">
        <v>69805.2719314823</v>
      </c>
      <c r="E166" s="469" t="n">
        <v>4.9065198329567</v>
      </c>
    </row>
    <row r="167">
      <c r="A167" s="469" t="s">
        <v>80</v>
      </c>
      <c r="B167" s="469" t="s">
        <v>81</v>
      </c>
      <c r="C167" s="469" t="s">
        <v>16</v>
      </c>
      <c r="D167" s="469" t="n">
        <v>67052.2970815827</v>
      </c>
      <c r="E167" s="469" t="n">
        <v>23.4467443165893</v>
      </c>
    </row>
    <row r="168">
      <c r="A168" s="469" t="s">
        <v>80</v>
      </c>
      <c r="B168" s="469" t="s">
        <v>81</v>
      </c>
      <c r="C168" s="469" t="s">
        <v>17</v>
      </c>
      <c r="D168" s="469" t="n">
        <v>49344.4334778905</v>
      </c>
      <c r="E168" s="469" t="n">
        <v>6.1166985888802</v>
      </c>
    </row>
    <row r="169">
      <c r="A169" s="469" t="s">
        <v>82</v>
      </c>
      <c r="B169" s="469" t="s">
        <v>83</v>
      </c>
      <c r="C169" s="469" t="s">
        <v>16</v>
      </c>
      <c r="D169" s="469" t="n">
        <v>150208.205074567</v>
      </c>
      <c r="E169" s="469" t="n">
        <v>30.8383905448777</v>
      </c>
    </row>
    <row r="170">
      <c r="A170" s="469" t="s">
        <v>82</v>
      </c>
      <c r="B170" s="469" t="s">
        <v>83</v>
      </c>
      <c r="C170" s="469" t="s">
        <v>17</v>
      </c>
      <c r="D170" s="469" t="n">
        <v>74604.131522051</v>
      </c>
      <c r="E170" s="469" t="n">
        <v>10.8795582714366</v>
      </c>
    </row>
    <row r="171">
      <c r="A171" s="469" t="s">
        <v>84</v>
      </c>
      <c r="B171" s="469" t="s">
        <v>85</v>
      </c>
      <c r="C171" s="469" t="s">
        <v>16</v>
      </c>
      <c r="D171" s="469" t="n">
        <v>80073.6746958396</v>
      </c>
      <c r="E171" s="469" t="n">
        <v>13.6515277711969</v>
      </c>
    </row>
    <row r="172">
      <c r="A172" s="469" t="s">
        <v>84</v>
      </c>
      <c r="B172" s="469" t="s">
        <v>85</v>
      </c>
      <c r="C172" s="469" t="s">
        <v>17</v>
      </c>
      <c r="D172" s="469" t="n">
        <v>66957.534688136</v>
      </c>
      <c r="E172" s="469" t="n">
        <v>6.49526375342143</v>
      </c>
    </row>
    <row r="173">
      <c r="A173" s="469" t="s">
        <v>86</v>
      </c>
      <c r="B173" s="469" t="s">
        <v>87</v>
      </c>
      <c r="C173" s="469" t="s">
        <v>16</v>
      </c>
      <c r="D173" s="469" t="n">
        <v>154865.513322275</v>
      </c>
      <c r="E173" s="469" t="n">
        <v>15.8163701042926</v>
      </c>
    </row>
    <row r="174">
      <c r="A174" s="469" t="s">
        <v>86</v>
      </c>
      <c r="B174" s="469" t="s">
        <v>87</v>
      </c>
      <c r="C174" s="469" t="s">
        <v>17</v>
      </c>
      <c r="D174" s="469" t="n">
        <v>98644.4316954685</v>
      </c>
      <c r="E174" s="469" t="n">
        <v>4.85679022148143</v>
      </c>
    </row>
    <row r="175">
      <c r="A175" s="469" t="s">
        <v>88</v>
      </c>
      <c r="B175" s="469" t="s">
        <v>89</v>
      </c>
      <c r="C175" s="469" t="s">
        <v>16</v>
      </c>
      <c r="D175" s="469" t="n">
        <v>265292.023521005</v>
      </c>
      <c r="E175" s="469" t="n">
        <v>22.7251095918411</v>
      </c>
    </row>
    <row r="176">
      <c r="A176" s="469" t="s">
        <v>88</v>
      </c>
      <c r="B176" s="469" t="s">
        <v>89</v>
      </c>
      <c r="C176" s="469" t="s">
        <v>17</v>
      </c>
      <c r="D176" s="469" t="n">
        <v>122990.270431369</v>
      </c>
      <c r="E176" s="469" t="n">
        <v>4.36253655995938</v>
      </c>
    </row>
    <row r="177">
      <c r="A177" s="469" t="s">
        <v>90</v>
      </c>
      <c r="B177" s="469" t="s">
        <v>91</v>
      </c>
      <c r="C177" s="469" t="s">
        <v>16</v>
      </c>
      <c r="D177" s="469" t="n">
        <v>144535.852243049</v>
      </c>
      <c r="E177" s="469" t="n">
        <v>16.948186484577</v>
      </c>
    </row>
    <row r="178">
      <c r="A178" s="469" t="s">
        <v>90</v>
      </c>
      <c r="B178" s="469" t="s">
        <v>91</v>
      </c>
      <c r="C178" s="469" t="s">
        <v>17</v>
      </c>
      <c r="D178" s="469" t="n">
        <v>98190.0296968845</v>
      </c>
      <c r="E178" s="469" t="n">
        <v>5.33528035617257</v>
      </c>
    </row>
    <row r="179">
      <c r="A179" s="469" t="s">
        <v>92</v>
      </c>
      <c r="B179" s="469" t="s">
        <v>93</v>
      </c>
      <c r="C179" s="469" t="s">
        <v>16</v>
      </c>
      <c r="D179" s="469" t="n">
        <v>339322.02341048</v>
      </c>
      <c r="E179" s="469" t="n">
        <v>8.32435005826023</v>
      </c>
    </row>
    <row r="180">
      <c r="A180" s="469" t="s">
        <v>92</v>
      </c>
      <c r="B180" s="469" t="s">
        <v>93</v>
      </c>
      <c r="C180" s="469" t="s">
        <v>17</v>
      </c>
      <c r="D180" s="469" t="n">
        <v>253357.713165149</v>
      </c>
      <c r="E180" s="469" t="n">
        <v>2.75798746436033</v>
      </c>
    </row>
    <row r="181">
      <c r="A181" s="469" t="s">
        <v>94</v>
      </c>
      <c r="B181" s="469" t="s">
        <v>95</v>
      </c>
      <c r="C181" s="469" t="s">
        <v>16</v>
      </c>
      <c r="D181" s="469" t="n">
        <v>190331.090766995</v>
      </c>
      <c r="E181" s="469" t="n">
        <v>34.3226303624436</v>
      </c>
    </row>
    <row r="182">
      <c r="A182" s="469" t="s">
        <v>94</v>
      </c>
      <c r="B182" s="469" t="s">
        <v>95</v>
      </c>
      <c r="C182" s="469" t="s">
        <v>17</v>
      </c>
      <c r="D182" s="469" t="n">
        <v>130957.197230491</v>
      </c>
      <c r="E182" s="469" t="n">
        <v>6.18564049556494</v>
      </c>
    </row>
    <row r="183">
      <c r="A183" s="469" t="s">
        <v>96</v>
      </c>
      <c r="B183" s="469" t="s">
        <v>97</v>
      </c>
      <c r="C183" s="469" t="s">
        <v>16</v>
      </c>
      <c r="D183" s="469" t="n">
        <v>344083.16782526</v>
      </c>
      <c r="E183" s="469" t="n">
        <v>13.1324798145723</v>
      </c>
    </row>
    <row r="184">
      <c r="A184" s="469" t="s">
        <v>96</v>
      </c>
      <c r="B184" s="469" t="s">
        <v>97</v>
      </c>
      <c r="C184" s="469" t="s">
        <v>17</v>
      </c>
      <c r="D184" s="469" t="n">
        <v>320609.540665248</v>
      </c>
      <c r="E184" s="469" t="n">
        <v>3.5636813809737</v>
      </c>
    </row>
    <row r="185">
      <c r="A185" s="469" t="s">
        <v>98</v>
      </c>
      <c r="B185" s="469" t="s">
        <v>99</v>
      </c>
      <c r="C185" s="469" t="s">
        <v>16</v>
      </c>
      <c r="D185" s="469" t="n">
        <v>125345.434412621</v>
      </c>
      <c r="E185" s="469" t="n">
        <v>24.0113504736075</v>
      </c>
    </row>
    <row r="186">
      <c r="A186" s="469" t="s">
        <v>98</v>
      </c>
      <c r="B186" s="469" t="s">
        <v>99</v>
      </c>
      <c r="C186" s="469" t="s">
        <v>17</v>
      </c>
      <c r="D186" s="469" t="n">
        <v>90656.2986704249</v>
      </c>
      <c r="E186" s="469" t="n">
        <v>10.2250722930607</v>
      </c>
    </row>
    <row r="187">
      <c r="A187" s="469" t="s">
        <v>100</v>
      </c>
      <c r="B187" s="469" t="s">
        <v>101</v>
      </c>
      <c r="C187" s="469" t="s">
        <v>16</v>
      </c>
      <c r="D187" s="469" t="n">
        <v>138227.125750728</v>
      </c>
      <c r="E187" s="469" t="n">
        <v>18.0001296345906</v>
      </c>
    </row>
    <row r="188">
      <c r="A188" s="469" t="s">
        <v>100</v>
      </c>
      <c r="B188" s="469" t="s">
        <v>101</v>
      </c>
      <c r="C188" s="469" t="s">
        <v>17</v>
      </c>
      <c r="D188" s="469" t="n">
        <v>167315.34520365</v>
      </c>
      <c r="E188" s="469" t="n">
        <v>8.21886577780341</v>
      </c>
    </row>
    <row r="189">
      <c r="A189" s="469" t="s">
        <v>102</v>
      </c>
      <c r="B189" s="469" t="s">
        <v>103</v>
      </c>
      <c r="C189" s="469" t="s">
        <v>16</v>
      </c>
      <c r="D189" s="469" t="n">
        <v>118378.685303396</v>
      </c>
      <c r="E189" s="469" t="n">
        <v>20.8152786156559</v>
      </c>
    </row>
    <row r="190">
      <c r="A190" s="469" t="s">
        <v>102</v>
      </c>
      <c r="B190" s="469" t="s">
        <v>103</v>
      </c>
      <c r="C190" s="469" t="s">
        <v>17</v>
      </c>
      <c r="D190" s="469" t="n">
        <v>134884.993125517</v>
      </c>
      <c r="E190" s="469" t="n">
        <v>5.503415978148</v>
      </c>
    </row>
    <row r="191">
      <c r="A191" s="469" t="s">
        <v>104</v>
      </c>
      <c r="B191" s="469" t="s">
        <v>105</v>
      </c>
      <c r="C191" s="469" t="s">
        <v>16</v>
      </c>
      <c r="D191" s="469" t="n">
        <v>170888.815667666</v>
      </c>
      <c r="E191" s="469" t="n">
        <v>35.5049142551299</v>
      </c>
    </row>
    <row r="192">
      <c r="A192" s="469" t="s">
        <v>104</v>
      </c>
      <c r="B192" s="469" t="s">
        <v>105</v>
      </c>
      <c r="C192" s="469" t="s">
        <v>17</v>
      </c>
      <c r="D192" s="469" t="n">
        <v>121416.310296119</v>
      </c>
      <c r="E192" s="469" t="n">
        <v>11.0369733389254</v>
      </c>
    </row>
    <row r="193">
      <c r="A193" s="469" t="s">
        <v>106</v>
      </c>
      <c r="B193" s="469" t="s">
        <v>107</v>
      </c>
      <c r="C193" s="469" t="s">
        <v>16</v>
      </c>
      <c r="D193" s="469" t="n">
        <v>128066.711910272</v>
      </c>
      <c r="E193" s="469" t="n">
        <v>23.90854980482</v>
      </c>
    </row>
    <row r="194">
      <c r="A194" s="469" t="s">
        <v>106</v>
      </c>
      <c r="B194" s="469" t="s">
        <v>107</v>
      </c>
      <c r="C194" s="469" t="s">
        <v>17</v>
      </c>
      <c r="D194" s="469" t="n">
        <v>70120.9439046024</v>
      </c>
      <c r="E194" s="469" t="n">
        <v>6.40108068841669</v>
      </c>
    </row>
    <row r="195">
      <c r="A195" s="469" t="s">
        <v>108</v>
      </c>
      <c r="B195" s="469" t="s">
        <v>109</v>
      </c>
      <c r="C195" s="469" t="s">
        <v>16</v>
      </c>
      <c r="D195" s="469" t="n">
        <v>78361.1886510058</v>
      </c>
      <c r="E195" s="469" t="n">
        <v>11.4130095123961</v>
      </c>
    </row>
    <row r="196">
      <c r="A196" s="469" t="s">
        <v>108</v>
      </c>
      <c r="B196" s="469" t="s">
        <v>109</v>
      </c>
      <c r="C196" s="469" t="s">
        <v>17</v>
      </c>
      <c r="D196" s="469" t="n">
        <v>69663.0343311787</v>
      </c>
      <c r="E196" s="469" t="n">
        <v>5.91315077348752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1093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0" t="s">
        <v>88</v>
      </c>
      <c r="B207" s="470" t="s">
        <v>115</v>
      </c>
      <c r="C207" s="470" t="s">
        <v>16</v>
      </c>
      <c r="D207" s="470" t="n">
        <v>117416.766651487</v>
      </c>
      <c r="E207" s="470" t="n">
        <v>48.2820893254081</v>
      </c>
    </row>
    <row r="208">
      <c r="A208" s="470" t="s">
        <v>88</v>
      </c>
      <c r="B208" s="470" t="s">
        <v>115</v>
      </c>
      <c r="C208" s="470" t="s">
        <v>17</v>
      </c>
      <c r="D208" s="470" t="n">
        <v>84825.6436253109</v>
      </c>
      <c r="E208" s="470" t="n">
        <v>14.9688554967682</v>
      </c>
    </row>
    <row r="209">
      <c r="A209" s="470" t="s">
        <v>92</v>
      </c>
      <c r="B209" s="470" t="s">
        <v>116</v>
      </c>
      <c r="C209" s="470" t="s">
        <v>16</v>
      </c>
      <c r="D209" s="470" t="n">
        <v>63499.8760586729</v>
      </c>
      <c r="E209" s="470" t="n">
        <v>45.326710631923</v>
      </c>
    </row>
    <row r="210">
      <c r="A210" s="470" t="s">
        <v>92</v>
      </c>
      <c r="B210" s="470" t="s">
        <v>116</v>
      </c>
      <c r="C210" s="470" t="s">
        <v>17</v>
      </c>
      <c r="D210" s="470" t="n">
        <v>55166.6019919642</v>
      </c>
      <c r="E210" s="470" t="n">
        <v>18.8393298944054</v>
      </c>
    </row>
    <row r="211">
      <c r="A211" s="470" t="s">
        <v>94</v>
      </c>
      <c r="B211" s="470" t="s">
        <v>117</v>
      </c>
      <c r="C211" s="470" t="s">
        <v>16</v>
      </c>
      <c r="D211" s="470" t="n">
        <v>312932.806153595</v>
      </c>
      <c r="E211" s="470" t="n">
        <v>30.9097591797163</v>
      </c>
    </row>
    <row r="212">
      <c r="A212" s="470" t="s">
        <v>94</v>
      </c>
      <c r="B212" s="470" t="s">
        <v>117</v>
      </c>
      <c r="C212" s="470" t="s">
        <v>17</v>
      </c>
      <c r="D212" s="470" t="n">
        <v>216761.449114288</v>
      </c>
      <c r="E212" s="470" t="n">
        <v>9.96140014457818</v>
      </c>
    </row>
    <row r="213">
      <c r="A213" s="470" t="s">
        <v>96</v>
      </c>
      <c r="B213" s="470" t="s">
        <v>118</v>
      </c>
      <c r="C213" s="470" t="s">
        <v>16</v>
      </c>
      <c r="D213" s="470" t="n">
        <v>193595.851608921</v>
      </c>
      <c r="E213" s="470" t="n">
        <v>36.5050330446737</v>
      </c>
    </row>
    <row r="214">
      <c r="A214" s="470" t="s">
        <v>96</v>
      </c>
      <c r="B214" s="470" t="s">
        <v>118</v>
      </c>
      <c r="C214" s="470" t="s">
        <v>17</v>
      </c>
      <c r="D214" s="470" t="n">
        <v>382065.611911782</v>
      </c>
      <c r="E214" s="470" t="n">
        <v>7.07818498603992</v>
      </c>
    </row>
    <row r="215">
      <c r="A215" s="470" t="s">
        <v>98</v>
      </c>
      <c r="B215" s="470" t="s">
        <v>119</v>
      </c>
      <c r="C215" s="470" t="s">
        <v>16</v>
      </c>
      <c r="D215" s="470" t="n">
        <v>1070647.94963252</v>
      </c>
      <c r="E215" s="470" t="n">
        <v>14.9188872263176</v>
      </c>
    </row>
    <row r="216">
      <c r="A216" s="470" t="s">
        <v>98</v>
      </c>
      <c r="B216" s="470" t="s">
        <v>119</v>
      </c>
      <c r="C216" s="470" t="s">
        <v>17</v>
      </c>
      <c r="D216" s="470" t="n">
        <v>636636.060205274</v>
      </c>
      <c r="E216" s="470" t="n">
        <v>9.48613257134408</v>
      </c>
    </row>
    <row r="217">
      <c r="A217" s="470" t="s">
        <v>106</v>
      </c>
      <c r="B217" s="470" t="s">
        <v>120</v>
      </c>
      <c r="C217" s="470" t="s">
        <v>16</v>
      </c>
      <c r="D217" s="470" t="n">
        <v>364963.55303423</v>
      </c>
      <c r="E217" s="470" t="n">
        <v>15.399402636819</v>
      </c>
    </row>
    <row r="218">
      <c r="A218" s="470" t="s">
        <v>106</v>
      </c>
      <c r="B218" s="470" t="s">
        <v>120</v>
      </c>
      <c r="C218" s="470" t="s">
        <v>17</v>
      </c>
      <c r="D218" s="470" t="n">
        <v>297490.389800931</v>
      </c>
      <c r="E218" s="470" t="n">
        <v>7.54983773196254</v>
      </c>
    </row>
    <row r="219">
      <c r="A219" s="470" t="s">
        <v>108</v>
      </c>
      <c r="B219" s="470" t="s">
        <v>121</v>
      </c>
      <c r="C219" s="470" t="s">
        <v>16</v>
      </c>
      <c r="D219" s="470" t="n">
        <v>449296.150947289</v>
      </c>
      <c r="E219" s="470" t="n">
        <v>23.2617840736607</v>
      </c>
    </row>
    <row r="220">
      <c r="A220" s="470" t="s">
        <v>108</v>
      </c>
      <c r="B220" s="470" t="s">
        <v>121</v>
      </c>
      <c r="C220" s="470" t="s">
        <v>17</v>
      </c>
      <c r="D220" s="470" t="n">
        <v>389963.004482684</v>
      </c>
      <c r="E220" s="470" t="n">
        <v>7.68880874220257</v>
      </c>
    </row>
    <row r="221">
      <c r="A221" s="470" t="s">
        <v>110</v>
      </c>
      <c r="B221" s="470" t="s">
        <v>122</v>
      </c>
      <c r="C221" s="470" t="s">
        <v>16</v>
      </c>
      <c r="D221" s="470" t="n">
        <v>1009868.52750507</v>
      </c>
      <c r="E221" s="470" t="n">
        <v>16.5842386458722</v>
      </c>
    </row>
    <row r="222">
      <c r="A222" s="470" t="s">
        <v>110</v>
      </c>
      <c r="B222" s="470" t="s">
        <v>122</v>
      </c>
      <c r="C222" s="470" t="s">
        <v>17</v>
      </c>
      <c r="D222" s="470" t="n">
        <v>694274.203556561</v>
      </c>
      <c r="E222" s="470" t="n">
        <v>5.64774228237838</v>
      </c>
    </row>
    <row r="223">
      <c r="A223" s="470" t="s">
        <v>123</v>
      </c>
      <c r="B223" s="470" t="s">
        <v>124</v>
      </c>
      <c r="C223" s="470" t="s">
        <v>16</v>
      </c>
      <c r="D223" s="470" t="n">
        <v>129447.675195246</v>
      </c>
      <c r="E223" s="470" t="n">
        <v>58.2410504873065</v>
      </c>
    </row>
    <row r="224">
      <c r="A224" s="470" t="s">
        <v>123</v>
      </c>
      <c r="B224" s="470" t="s">
        <v>124</v>
      </c>
      <c r="C224" s="470" t="s">
        <v>17</v>
      </c>
      <c r="D224" s="470" t="n">
        <v>176410.872337289</v>
      </c>
      <c r="E224" s="470" t="n">
        <v>11.2260096476686</v>
      </c>
    </row>
    <row r="225">
      <c r="A225" s="470" t="s">
        <v>125</v>
      </c>
      <c r="B225" s="470" t="s">
        <v>126</v>
      </c>
      <c r="C225" s="470" t="s">
        <v>16</v>
      </c>
      <c r="D225" s="470" t="n">
        <v>737112.023460827</v>
      </c>
      <c r="E225" s="470" t="n">
        <v>14.2138495698756</v>
      </c>
    </row>
    <row r="226">
      <c r="A226" s="470" t="s">
        <v>125</v>
      </c>
      <c r="B226" s="470" t="s">
        <v>126</v>
      </c>
      <c r="C226" s="470" t="s">
        <v>17</v>
      </c>
      <c r="D226" s="470" t="n">
        <v>650157.044507839</v>
      </c>
      <c r="E226" s="470" t="n">
        <v>8.80089356096738</v>
      </c>
    </row>
    <row r="227">
      <c r="A227" s="470" t="s">
        <v>127</v>
      </c>
      <c r="B227" s="470" t="s">
        <v>128</v>
      </c>
      <c r="C227" s="470" t="s">
        <v>16</v>
      </c>
      <c r="D227" s="470" t="n">
        <v>832811.549034309</v>
      </c>
      <c r="E227" s="470" t="n">
        <v>24.3617034240723</v>
      </c>
    </row>
    <row r="228">
      <c r="A228" s="470" t="s">
        <v>127</v>
      </c>
      <c r="B228" s="470" t="s">
        <v>128</v>
      </c>
      <c r="C228" s="470" t="s">
        <v>17</v>
      </c>
      <c r="D228" s="470" t="n">
        <v>654640.174736458</v>
      </c>
      <c r="E228" s="470" t="n">
        <v>7.58349430082333</v>
      </c>
    </row>
    <row r="229">
      <c r="A229" s="470" t="s">
        <v>129</v>
      </c>
      <c r="B229" s="470" t="s">
        <v>130</v>
      </c>
      <c r="C229" s="470" t="s">
        <v>16</v>
      </c>
      <c r="D229" s="470" t="n">
        <v>1004631.05868938</v>
      </c>
      <c r="E229" s="470" t="n">
        <v>20.4371555756248</v>
      </c>
    </row>
    <row r="230">
      <c r="A230" s="470" t="s">
        <v>129</v>
      </c>
      <c r="B230" s="470" t="s">
        <v>130</v>
      </c>
      <c r="C230" s="470" t="s">
        <v>17</v>
      </c>
      <c r="D230" s="470" t="n">
        <v>515254.753525132</v>
      </c>
      <c r="E230" s="470" t="n">
        <v>6.19711163736208</v>
      </c>
    </row>
    <row r="231">
      <c r="A231" s="470" t="s">
        <v>131</v>
      </c>
      <c r="B231" s="470" t="s">
        <v>132</v>
      </c>
      <c r="C231" s="470" t="s">
        <v>16</v>
      </c>
      <c r="D231" s="470" t="n">
        <v>118150.018669505</v>
      </c>
      <c r="E231" s="470" t="n">
        <v>31.6769972962974</v>
      </c>
    </row>
    <row r="232">
      <c r="A232" s="470" t="s">
        <v>131</v>
      </c>
      <c r="B232" s="470" t="s">
        <v>132</v>
      </c>
      <c r="C232" s="470" t="s">
        <v>17</v>
      </c>
      <c r="D232" s="470" t="n">
        <v>105624.032687136</v>
      </c>
      <c r="E232" s="470" t="n">
        <v>14.2428627274103</v>
      </c>
    </row>
    <row r="233">
      <c r="A233" s="470" t="s">
        <v>133</v>
      </c>
      <c r="B233" s="470" t="s">
        <v>134</v>
      </c>
      <c r="C233" s="470" t="s">
        <v>16</v>
      </c>
      <c r="D233" s="470" t="n">
        <v>165403.172164148</v>
      </c>
      <c r="E233" s="470" t="n">
        <v>29.0608921328071</v>
      </c>
    </row>
    <row r="234">
      <c r="A234" s="470" t="s">
        <v>133</v>
      </c>
      <c r="B234" s="470" t="s">
        <v>134</v>
      </c>
      <c r="C234" s="470" t="s">
        <v>17</v>
      </c>
      <c r="D234" s="470" t="n">
        <v>136565.066828157</v>
      </c>
      <c r="E234" s="470" t="n">
        <v>9.36337395960494</v>
      </c>
    </row>
    <row r="235">
      <c r="A235" s="470" t="s">
        <v>135</v>
      </c>
      <c r="B235" s="470" t="s">
        <v>136</v>
      </c>
      <c r="C235" s="470" t="s">
        <v>16</v>
      </c>
      <c r="D235" s="470" t="n">
        <v>83284.6601068576</v>
      </c>
      <c r="E235" s="470" t="n">
        <v>29.1471006077558</v>
      </c>
    </row>
    <row r="236">
      <c r="A236" s="470" t="s">
        <v>135</v>
      </c>
      <c r="B236" s="470" t="s">
        <v>136</v>
      </c>
      <c r="C236" s="470" t="s">
        <v>17</v>
      </c>
      <c r="D236" s="470" t="n">
        <v>76315.4301863333</v>
      </c>
      <c r="E236" s="470" t="n">
        <v>11.4063927457044</v>
      </c>
    </row>
    <row r="237">
      <c r="A237" s="470" t="s">
        <v>137</v>
      </c>
      <c r="B237" s="470" t="s">
        <v>138</v>
      </c>
      <c r="C237" s="470" t="s">
        <v>16</v>
      </c>
      <c r="D237" s="470" t="n">
        <v>46834.6791619026</v>
      </c>
      <c r="E237" s="470" t="n">
        <v>55.7174277324843</v>
      </c>
    </row>
    <row r="238">
      <c r="A238" s="470" t="s">
        <v>137</v>
      </c>
      <c r="B238" s="470" t="s">
        <v>138</v>
      </c>
      <c r="C238" s="470" t="s">
        <v>17</v>
      </c>
      <c r="D238" s="470" t="n">
        <v>53819.7775326675</v>
      </c>
      <c r="E238" s="470" t="n">
        <v>11.5182960220772</v>
      </c>
    </row>
    <row r="239">
      <c r="A239" s="470" t="s">
        <v>139</v>
      </c>
      <c r="B239" s="470" t="s">
        <v>140</v>
      </c>
      <c r="C239" s="470" t="s">
        <v>16</v>
      </c>
      <c r="D239" s="470" t="n">
        <v>119831.732401786</v>
      </c>
      <c r="E239" s="470" t="n">
        <v>38.4924109170691</v>
      </c>
    </row>
    <row r="240">
      <c r="A240" s="470" t="s">
        <v>139</v>
      </c>
      <c r="B240" s="470" t="s">
        <v>140</v>
      </c>
      <c r="C240" s="470" t="s">
        <v>17</v>
      </c>
      <c r="D240" s="470" t="n">
        <v>74796.3208759732</v>
      </c>
      <c r="E240" s="470" t="n">
        <v>13.3510497500414</v>
      </c>
    </row>
    <row r="241">
      <c r="A241" s="470" t="s">
        <v>141</v>
      </c>
      <c r="B241" s="470" t="s">
        <v>142</v>
      </c>
      <c r="C241" s="470" t="s">
        <v>16</v>
      </c>
      <c r="D241" s="470" t="n">
        <v>111906.164101693</v>
      </c>
      <c r="E241" s="470" t="n">
        <v>47.4730185221961</v>
      </c>
    </row>
    <row r="242">
      <c r="A242" s="470" t="s">
        <v>141</v>
      </c>
      <c r="B242" s="470" t="s">
        <v>142</v>
      </c>
      <c r="C242" s="470" t="s">
        <v>17</v>
      </c>
      <c r="D242" s="470" t="n">
        <v>59335.8592821874</v>
      </c>
      <c r="E242" s="470" t="n">
        <v>8.39539854518707</v>
      </c>
    </row>
    <row r="243">
      <c r="A243" s="470" t="s">
        <v>143</v>
      </c>
      <c r="B243" s="470" t="s">
        <v>144</v>
      </c>
      <c r="C243" s="470" t="s">
        <v>16</v>
      </c>
      <c r="D243" s="470" t="n">
        <v>92368.742167475</v>
      </c>
      <c r="E243" s="470" t="n">
        <v>42.1966093735494</v>
      </c>
    </row>
    <row r="244">
      <c r="A244" s="470" t="s">
        <v>143</v>
      </c>
      <c r="B244" s="470" t="s">
        <v>144</v>
      </c>
      <c r="C244" s="470" t="s">
        <v>17</v>
      </c>
      <c r="D244" s="470" t="n">
        <v>138190.164280795</v>
      </c>
      <c r="E244" s="470" t="n">
        <v>10.8822412626121</v>
      </c>
    </row>
    <row r="245">
      <c r="A245" s="470" t="s">
        <v>145</v>
      </c>
      <c r="B245" s="470" t="s">
        <v>146</v>
      </c>
      <c r="C245" s="470" t="s">
        <v>16</v>
      </c>
      <c r="D245" s="470" t="n">
        <v>88588.1596812951</v>
      </c>
      <c r="E245" s="470" t="n">
        <v>24.1085429738265</v>
      </c>
    </row>
    <row r="246">
      <c r="A246" s="470" t="s">
        <v>145</v>
      </c>
      <c r="B246" s="470" t="s">
        <v>146</v>
      </c>
      <c r="C246" s="470" t="s">
        <v>17</v>
      </c>
      <c r="D246" s="470" t="n">
        <v>86745.6746406415</v>
      </c>
      <c r="E246" s="470" t="n">
        <v>9.10823999777933</v>
      </c>
    </row>
    <row r="247">
      <c r="A247" s="470" t="s">
        <v>147</v>
      </c>
      <c r="B247" s="470" t="s">
        <v>148</v>
      </c>
      <c r="C247" s="470" t="s">
        <v>16</v>
      </c>
      <c r="D247" s="470" t="n">
        <v>112195.091746695</v>
      </c>
      <c r="E247" s="470" t="n">
        <v>25.7667675124467</v>
      </c>
    </row>
    <row r="248">
      <c r="A248" s="470" t="s">
        <v>147</v>
      </c>
      <c r="B248" s="470" t="s">
        <v>148</v>
      </c>
      <c r="C248" s="470" t="s">
        <v>17</v>
      </c>
      <c r="D248" s="470" t="n">
        <v>209456.428185952</v>
      </c>
      <c r="E248" s="470" t="n">
        <v>15.6630980237012</v>
      </c>
    </row>
    <row r="249">
      <c r="A249" s="470" t="s">
        <v>149</v>
      </c>
      <c r="B249" s="470" t="s">
        <v>150</v>
      </c>
      <c r="C249" s="470" t="s">
        <v>16</v>
      </c>
      <c r="D249" s="470" t="n">
        <v>108962.092344512</v>
      </c>
      <c r="E249" s="470" t="n">
        <v>26.5780854130942</v>
      </c>
    </row>
    <row r="250">
      <c r="A250" s="470" t="s">
        <v>149</v>
      </c>
      <c r="B250" s="470" t="s">
        <v>150</v>
      </c>
      <c r="C250" s="470" t="s">
        <v>17</v>
      </c>
      <c r="D250" s="470" t="n">
        <v>118391.955998109</v>
      </c>
      <c r="E250" s="470" t="n">
        <v>13.2132261242563</v>
      </c>
    </row>
    <row r="251">
      <c r="A251" s="470" t="s">
        <v>151</v>
      </c>
      <c r="B251" s="470" t="s">
        <v>152</v>
      </c>
      <c r="C251" s="470" t="s">
        <v>16</v>
      </c>
      <c r="D251" s="470" t="n">
        <v>165384.264555254</v>
      </c>
      <c r="E251" s="470" t="n">
        <v>30.6757885619402</v>
      </c>
    </row>
    <row r="252">
      <c r="A252" s="470" t="s">
        <v>151</v>
      </c>
      <c r="B252" s="470" t="s">
        <v>152</v>
      </c>
      <c r="C252" s="470" t="s">
        <v>17</v>
      </c>
      <c r="D252" s="470" t="n">
        <v>102014.883148275</v>
      </c>
      <c r="E252" s="470" t="n">
        <v>13.6467444760581</v>
      </c>
    </row>
    <row r="253">
      <c r="A253" s="470" t="s">
        <v>153</v>
      </c>
      <c r="B253" s="470" t="s">
        <v>154</v>
      </c>
      <c r="C253" s="470" t="s">
        <v>16</v>
      </c>
      <c r="D253" s="470" t="n">
        <v>147470.877327943</v>
      </c>
      <c r="E253" s="470" t="n">
        <v>21.7460859254997</v>
      </c>
    </row>
    <row r="254">
      <c r="A254" s="470" t="s">
        <v>153</v>
      </c>
      <c r="B254" s="470" t="s">
        <v>154</v>
      </c>
      <c r="C254" s="470" t="s">
        <v>17</v>
      </c>
      <c r="D254" s="470" t="n">
        <v>145639.911922418</v>
      </c>
      <c r="E254" s="470" t="n">
        <v>8.42678073600863</v>
      </c>
    </row>
    <row r="255">
      <c r="A255" s="470" t="s">
        <v>155</v>
      </c>
      <c r="B255" s="470" t="s">
        <v>156</v>
      </c>
      <c r="C255" s="470" t="s">
        <v>16</v>
      </c>
      <c r="D255" s="470" t="n">
        <v>197517.842216899</v>
      </c>
      <c r="E255" s="470" t="n">
        <v>40.3235494934314</v>
      </c>
    </row>
    <row r="256">
      <c r="A256" s="470" t="s">
        <v>155</v>
      </c>
      <c r="B256" s="470" t="s">
        <v>156</v>
      </c>
      <c r="C256" s="470" t="s">
        <v>17</v>
      </c>
      <c r="D256" s="470" t="n">
        <v>77093.5478504064</v>
      </c>
      <c r="E256" s="470" t="n">
        <v>14.3919058743172</v>
      </c>
    </row>
    <row r="257">
      <c r="A257" s="470" t="s">
        <v>157</v>
      </c>
      <c r="B257" s="470" t="s">
        <v>158</v>
      </c>
      <c r="C257" s="470" t="s">
        <v>16</v>
      </c>
      <c r="D257" s="470" t="n">
        <v>134139.448958887</v>
      </c>
      <c r="E257" s="470" t="n">
        <v>28.6952498586021</v>
      </c>
    </row>
    <row r="258">
      <c r="A258" s="470" t="s">
        <v>157</v>
      </c>
      <c r="B258" s="470" t="s">
        <v>158</v>
      </c>
      <c r="C258" s="470" t="s">
        <v>17</v>
      </c>
      <c r="D258" s="470" t="n">
        <v>131890.291343278</v>
      </c>
      <c r="E258" s="470" t="n">
        <v>9.56110781945461</v>
      </c>
    </row>
    <row r="259">
      <c r="A259" s="470" t="s">
        <v>159</v>
      </c>
      <c r="B259" s="470" t="s">
        <v>160</v>
      </c>
      <c r="C259" s="470" t="s">
        <v>16</v>
      </c>
      <c r="D259" s="470" t="n">
        <v>189763.897578748</v>
      </c>
      <c r="E259" s="470" t="n">
        <v>46.8325933953262</v>
      </c>
    </row>
    <row r="260">
      <c r="A260" s="470" t="s">
        <v>159</v>
      </c>
      <c r="B260" s="470" t="s">
        <v>160</v>
      </c>
      <c r="C260" s="470" t="s">
        <v>17</v>
      </c>
      <c r="D260" s="470" t="n">
        <v>128473.073162528</v>
      </c>
      <c r="E260" s="470" t="n">
        <v>11.8047490498559</v>
      </c>
    </row>
    <row r="261">
      <c r="A261" s="470" t="s">
        <v>161</v>
      </c>
      <c r="B261" s="470" t="s">
        <v>162</v>
      </c>
      <c r="C261" s="470" t="s">
        <v>16</v>
      </c>
      <c r="D261" s="470" t="n">
        <v>156733.551222603</v>
      </c>
      <c r="E261" s="470" t="n">
        <v>34.0379625692042</v>
      </c>
    </row>
    <row r="262">
      <c r="A262" s="470" t="s">
        <v>161</v>
      </c>
      <c r="B262" s="470" t="s">
        <v>162</v>
      </c>
      <c r="C262" s="470" t="s">
        <v>17</v>
      </c>
      <c r="D262" s="470" t="n">
        <v>81871.0833296988</v>
      </c>
      <c r="E262" s="470" t="n">
        <v>12.5204320756939</v>
      </c>
    </row>
    <row r="263">
      <c r="A263" s="470" t="s">
        <v>163</v>
      </c>
      <c r="B263" s="470" t="s">
        <v>164</v>
      </c>
      <c r="C263" s="470" t="s">
        <v>16</v>
      </c>
      <c r="D263" s="470" t="n">
        <v>105093.538588105</v>
      </c>
      <c r="E263" s="470" t="n">
        <v>34.0375801236601</v>
      </c>
    </row>
    <row r="264">
      <c r="A264" s="470" t="s">
        <v>163</v>
      </c>
      <c r="B264" s="470" t="s">
        <v>164</v>
      </c>
      <c r="C264" s="470" t="s">
        <v>17</v>
      </c>
      <c r="D264" s="470" t="n">
        <v>154949.969955486</v>
      </c>
      <c r="E264" s="470" t="n">
        <v>8.61180754725072</v>
      </c>
    </row>
    <row r="265">
      <c r="A265" s="470" t="s">
        <v>165</v>
      </c>
      <c r="B265" s="470" t="s">
        <v>166</v>
      </c>
      <c r="C265" s="470" t="s">
        <v>16</v>
      </c>
      <c r="D265" s="470" t="n">
        <v>153339.37497859</v>
      </c>
      <c r="E265" s="470" t="n">
        <v>41.5466950109358</v>
      </c>
    </row>
    <row r="266">
      <c r="A266" s="470" t="s">
        <v>165</v>
      </c>
      <c r="B266" s="470" t="s">
        <v>166</v>
      </c>
      <c r="C266" s="470" t="s">
        <v>17</v>
      </c>
      <c r="D266" s="470" t="n">
        <v>101663.533805644</v>
      </c>
      <c r="E266" s="470" t="n">
        <v>11.4916416944519</v>
      </c>
    </row>
    <row r="267">
      <c r="A267" s="470" t="s">
        <v>167</v>
      </c>
      <c r="B267" s="470" t="s">
        <v>168</v>
      </c>
      <c r="C267" s="470" t="s">
        <v>16</v>
      </c>
      <c r="D267" s="470" t="n">
        <v>210753.268455852</v>
      </c>
      <c r="E267" s="470" t="n">
        <v>36.7292413124333</v>
      </c>
    </row>
    <row r="268">
      <c r="A268" s="470" t="s">
        <v>167</v>
      </c>
      <c r="B268" s="470" t="s">
        <v>168</v>
      </c>
      <c r="C268" s="470" t="s">
        <v>17</v>
      </c>
      <c r="D268" s="470" t="n">
        <v>96540.2204007616</v>
      </c>
      <c r="E268" s="470" t="n">
        <v>9.67802982663543</v>
      </c>
    </row>
    <row r="269">
      <c r="A269" s="470" t="s">
        <v>169</v>
      </c>
      <c r="B269" s="470" t="s">
        <v>170</v>
      </c>
      <c r="C269" s="470" t="s">
        <v>16</v>
      </c>
      <c r="D269" s="470" t="n">
        <v>247009.431562124</v>
      </c>
      <c r="E269" s="470" t="n">
        <v>46.4856827323297</v>
      </c>
    </row>
    <row r="270">
      <c r="A270" s="470" t="s">
        <v>169</v>
      </c>
      <c r="B270" s="470" t="s">
        <v>170</v>
      </c>
      <c r="C270" s="470" t="s">
        <v>17</v>
      </c>
      <c r="D270" s="470" t="n">
        <v>85378.9571067626</v>
      </c>
      <c r="E270" s="470" t="n">
        <v>9.98412701554957</v>
      </c>
    </row>
    <row r="271">
      <c r="A271" s="470" t="s">
        <v>171</v>
      </c>
      <c r="B271" s="470" t="s">
        <v>172</v>
      </c>
      <c r="C271" s="470" t="s">
        <v>16</v>
      </c>
      <c r="D271" s="470" t="n">
        <v>188824.80954498</v>
      </c>
      <c r="E271" s="470" t="n">
        <v>42.689626974081</v>
      </c>
    </row>
    <row r="272">
      <c r="A272" s="470" t="s">
        <v>171</v>
      </c>
      <c r="B272" s="470" t="s">
        <v>172</v>
      </c>
      <c r="C272" s="470" t="s">
        <v>17</v>
      </c>
      <c r="D272" s="470" t="n">
        <v>121317.532816</v>
      </c>
      <c r="E272" s="470" t="n">
        <v>14.1099133510517</v>
      </c>
    </row>
    <row r="273">
      <c r="A273" s="470" t="s">
        <v>173</v>
      </c>
      <c r="B273" s="470" t="s">
        <v>174</v>
      </c>
      <c r="C273" s="470" t="s">
        <v>16</v>
      </c>
      <c r="D273" s="470" t="n">
        <v>83848.9199095422</v>
      </c>
      <c r="E273" s="470" t="n">
        <v>19.6171942955128</v>
      </c>
    </row>
    <row r="274">
      <c r="A274" s="470" t="s">
        <v>173</v>
      </c>
      <c r="B274" s="470" t="s">
        <v>174</v>
      </c>
      <c r="C274" s="470" t="s">
        <v>17</v>
      </c>
      <c r="D274" s="470" t="n">
        <v>103596.999990888</v>
      </c>
      <c r="E274" s="470" t="n">
        <v>9.85525115238564</v>
      </c>
    </row>
    <row r="275">
      <c r="A275" s="470" t="s">
        <v>175</v>
      </c>
      <c r="B275" s="470" t="s">
        <v>176</v>
      </c>
      <c r="C275" s="470" t="s">
        <v>16</v>
      </c>
      <c r="D275" s="470" t="n">
        <v>59347.8589327018</v>
      </c>
      <c r="E275" s="470" t="n">
        <v>34.1969712770573</v>
      </c>
    </row>
    <row r="276">
      <c r="A276" s="470" t="s">
        <v>175</v>
      </c>
      <c r="B276" s="470" t="s">
        <v>176</v>
      </c>
      <c r="C276" s="470" t="s">
        <v>17</v>
      </c>
      <c r="D276" s="470" t="n">
        <v>54298.2775029979</v>
      </c>
      <c r="E276" s="470" t="n">
        <v>13.0066544208295</v>
      </c>
    </row>
    <row r="277">
      <c r="A277" s="470" t="s">
        <v>177</v>
      </c>
      <c r="B277" s="470" t="s">
        <v>178</v>
      </c>
      <c r="C277" s="470" t="s">
        <v>16</v>
      </c>
      <c r="D277" s="470" t="n">
        <v>59806.3473194846</v>
      </c>
      <c r="E277" s="470" t="n">
        <v>25.5902187163814</v>
      </c>
    </row>
    <row r="278">
      <c r="A278" s="470" t="s">
        <v>177</v>
      </c>
      <c r="B278" s="470" t="s">
        <v>178</v>
      </c>
      <c r="C278" s="470" t="s">
        <v>17</v>
      </c>
      <c r="D278" s="470" t="n">
        <v>44320.3301768563</v>
      </c>
      <c r="E278" s="470" t="n">
        <v>14.968461221546</v>
      </c>
    </row>
    <row r="279">
      <c r="A279" s="470" t="s">
        <v>179</v>
      </c>
      <c r="B279" s="470" t="s">
        <v>180</v>
      </c>
      <c r="C279" s="470" t="s">
        <v>16</v>
      </c>
      <c r="D279" s="470" t="n">
        <v>97033.9769231897</v>
      </c>
      <c r="E279" s="470" t="n">
        <v>27.8077433718396</v>
      </c>
    </row>
    <row r="280">
      <c r="A280" s="470" t="s">
        <v>179</v>
      </c>
      <c r="B280" s="470" t="s">
        <v>180</v>
      </c>
      <c r="C280" s="470" t="s">
        <v>17</v>
      </c>
      <c r="D280" s="470" t="n">
        <v>35949.8213643733</v>
      </c>
      <c r="E280" s="470" t="n">
        <v>14.3569971494892</v>
      </c>
    </row>
    <row r="281">
      <c r="A281" s="470" t="s">
        <v>181</v>
      </c>
      <c r="B281" s="470" t="s">
        <v>182</v>
      </c>
      <c r="C281" s="470" t="s">
        <v>16</v>
      </c>
      <c r="D281" s="470" t="n">
        <v>43334.8197074964</v>
      </c>
      <c r="E281" s="470" t="n">
        <v>36.8727395682831</v>
      </c>
    </row>
    <row r="282">
      <c r="A282" s="470" t="s">
        <v>181</v>
      </c>
      <c r="B282" s="470" t="s">
        <v>182</v>
      </c>
      <c r="C282" s="470" t="s">
        <v>17</v>
      </c>
      <c r="D282" s="470" t="n">
        <v>52789.5742429967</v>
      </c>
      <c r="E282" s="470" t="n">
        <v>18.5609420720049</v>
      </c>
    </row>
    <row r="283">
      <c r="A283" s="470" t="s">
        <v>183</v>
      </c>
      <c r="B283" s="470" t="s">
        <v>184</v>
      </c>
      <c r="C283" s="470" t="s">
        <v>16</v>
      </c>
      <c r="D283" s="470" t="n">
        <v>110220.211552109</v>
      </c>
      <c r="E283" s="470" t="n">
        <v>40.6538658375339</v>
      </c>
    </row>
    <row r="284">
      <c r="A284" s="470" t="s">
        <v>183</v>
      </c>
      <c r="B284" s="470" t="s">
        <v>184</v>
      </c>
      <c r="C284" s="470" t="s">
        <v>17</v>
      </c>
      <c r="D284" s="470" t="n">
        <v>60363.9447995819</v>
      </c>
      <c r="E284" s="470" t="n">
        <v>12.8723080390398</v>
      </c>
    </row>
    <row r="285">
      <c r="A285" s="470" t="s">
        <v>185</v>
      </c>
      <c r="B285" s="470" t="s">
        <v>186</v>
      </c>
      <c r="C285" s="470" t="s">
        <v>16</v>
      </c>
      <c r="D285" s="470" t="n">
        <v>76224.0506720335</v>
      </c>
      <c r="E285" s="470" t="n">
        <v>24.8666347573224</v>
      </c>
    </row>
    <row r="286">
      <c r="A286" s="470" t="s">
        <v>185</v>
      </c>
      <c r="B286" s="470" t="s">
        <v>186</v>
      </c>
      <c r="C286" s="470" t="s">
        <v>17</v>
      </c>
      <c r="D286" s="470" t="n">
        <v>53691.7531610029</v>
      </c>
      <c r="E286" s="470" t="n">
        <v>10.8552633718122</v>
      </c>
    </row>
    <row r="287">
      <c r="A287" s="470" t="s">
        <v>187</v>
      </c>
      <c r="B287" s="470" t="s">
        <v>188</v>
      </c>
      <c r="C287" s="470" t="s">
        <v>16</v>
      </c>
      <c r="D287" s="470" t="n">
        <v>56863.7001063169</v>
      </c>
      <c r="E287" s="470" t="n">
        <v>31.712474583855</v>
      </c>
    </row>
    <row r="288">
      <c r="A288" s="470" t="s">
        <v>187</v>
      </c>
      <c r="B288" s="470" t="s">
        <v>188</v>
      </c>
      <c r="C288" s="470" t="s">
        <v>17</v>
      </c>
      <c r="D288" s="470" t="n">
        <v>64719.1333699617</v>
      </c>
      <c r="E288" s="470" t="n">
        <v>10.1468924154159</v>
      </c>
    </row>
    <row r="289">
      <c r="A289" s="470" t="s">
        <v>189</v>
      </c>
      <c r="B289" s="470" t="s">
        <v>190</v>
      </c>
      <c r="C289" s="470" t="s">
        <v>16</v>
      </c>
      <c r="D289" s="470" t="n">
        <v>44325.5652177406</v>
      </c>
      <c r="E289" s="470" t="n">
        <v>28.2367850768868</v>
      </c>
    </row>
    <row r="290">
      <c r="A290" s="470" t="s">
        <v>189</v>
      </c>
      <c r="B290" s="470" t="s">
        <v>190</v>
      </c>
      <c r="C290" s="470" t="s">
        <v>17</v>
      </c>
      <c r="D290" s="470" t="n">
        <v>34109.4503086716</v>
      </c>
      <c r="E290" s="470" t="n">
        <v>13.2257918424816</v>
      </c>
    </row>
    <row r="291">
      <c r="A291" s="470" t="s">
        <v>191</v>
      </c>
      <c r="B291" s="470" t="s">
        <v>192</v>
      </c>
      <c r="C291" s="470" t="s">
        <v>16</v>
      </c>
      <c r="D291" s="470" t="n">
        <v>113554.550615627</v>
      </c>
      <c r="E291" s="470" t="n">
        <v>58.1018435480727</v>
      </c>
    </row>
    <row r="292">
      <c r="A292" s="470" t="s">
        <v>191</v>
      </c>
      <c r="B292" s="470" t="s">
        <v>192</v>
      </c>
      <c r="C292" s="470" t="s">
        <v>17</v>
      </c>
      <c r="D292" s="470" t="n">
        <v>48108.0246251344</v>
      </c>
      <c r="E292" s="470" t="n">
        <v>10.1166378584439</v>
      </c>
    </row>
    <row r="293">
      <c r="A293" s="470" t="s">
        <v>193</v>
      </c>
      <c r="B293" s="470" t="s">
        <v>194</v>
      </c>
      <c r="C293" s="470" t="s">
        <v>16</v>
      </c>
      <c r="D293" s="470" t="n">
        <v>199476.526187532</v>
      </c>
      <c r="E293" s="470" t="n">
        <v>24.794558183163</v>
      </c>
    </row>
    <row r="294">
      <c r="A294" s="470" t="s">
        <v>193</v>
      </c>
      <c r="B294" s="470" t="s">
        <v>194</v>
      </c>
      <c r="C294" s="470" t="s">
        <v>17</v>
      </c>
      <c r="D294" s="470" t="n">
        <v>106957.244785339</v>
      </c>
      <c r="E294" s="470" t="n">
        <v>12.4341662551561</v>
      </c>
    </row>
    <row r="295">
      <c r="A295" s="470" t="s">
        <v>195</v>
      </c>
      <c r="B295" s="470" t="s">
        <v>196</v>
      </c>
      <c r="C295" s="470" t="s">
        <v>16</v>
      </c>
      <c r="D295" s="470" t="n">
        <v>93586.409106828</v>
      </c>
      <c r="E295" s="470" t="n">
        <v>18.3506885798345</v>
      </c>
    </row>
    <row r="296">
      <c r="A296" s="470" t="s">
        <v>195</v>
      </c>
      <c r="B296" s="470" t="s">
        <v>196</v>
      </c>
      <c r="C296" s="470" t="s">
        <v>17</v>
      </c>
      <c r="D296" s="470" t="n">
        <v>78298.79310085</v>
      </c>
      <c r="E296" s="470" t="n">
        <v>11.2844362804129</v>
      </c>
    </row>
    <row r="297">
      <c r="A297" s="470" t="s">
        <v>197</v>
      </c>
      <c r="B297" s="470" t="s">
        <v>198</v>
      </c>
      <c r="C297" s="470" t="s">
        <v>16</v>
      </c>
      <c r="D297" s="470" t="n">
        <v>34529.6585689676</v>
      </c>
      <c r="E297" s="470" t="n">
        <v>45.2277658247206</v>
      </c>
    </row>
    <row r="298">
      <c r="A298" s="470" t="s">
        <v>197</v>
      </c>
      <c r="B298" s="470" t="s">
        <v>198</v>
      </c>
      <c r="C298" s="470" t="s">
        <v>17</v>
      </c>
      <c r="D298" s="470" t="n">
        <v>44861.446961072</v>
      </c>
      <c r="E298" s="470" t="n">
        <v>12.1496369260245</v>
      </c>
    </row>
    <row r="299">
      <c r="A299" s="470" t="s">
        <v>199</v>
      </c>
      <c r="B299" s="470" t="s">
        <v>200</v>
      </c>
      <c r="C299" s="470" t="s">
        <v>16</v>
      </c>
      <c r="D299" s="470" t="n">
        <v>91189.0728656504</v>
      </c>
      <c r="E299" s="470" t="n">
        <v>19.3506943895931</v>
      </c>
    </row>
    <row r="300">
      <c r="A300" s="470" t="s">
        <v>199</v>
      </c>
      <c r="B300" s="470" t="s">
        <v>200</v>
      </c>
      <c r="C300" s="470" t="s">
        <v>17</v>
      </c>
      <c r="D300" s="470" t="n">
        <v>99312.8391304431</v>
      </c>
      <c r="E300" s="470" t="n">
        <v>12.7669055806467</v>
      </c>
    </row>
    <row r="301">
      <c r="A301" s="470" t="s">
        <v>201</v>
      </c>
      <c r="B301" s="470" t="s">
        <v>202</v>
      </c>
      <c r="C301" s="470" t="s">
        <v>16</v>
      </c>
      <c r="D301" s="470" t="n">
        <v>61379.2354272335</v>
      </c>
      <c r="E301" s="470" t="n">
        <v>20.2946208981893</v>
      </c>
    </row>
    <row r="302">
      <c r="A302" s="470" t="s">
        <v>201</v>
      </c>
      <c r="B302" s="470" t="s">
        <v>202</v>
      </c>
      <c r="C302" s="470" t="s">
        <v>17</v>
      </c>
      <c r="D302" s="470" t="n">
        <v>47566.0984068287</v>
      </c>
      <c r="E302" s="470" t="n">
        <v>11.2260375550213</v>
      </c>
    </row>
    <row r="303">
      <c r="A303" s="470" t="s">
        <v>203</v>
      </c>
      <c r="B303" s="470" t="s">
        <v>204</v>
      </c>
      <c r="C303" s="470" t="s">
        <v>16</v>
      </c>
      <c r="D303" s="470" t="n">
        <v>68659.0813427497</v>
      </c>
      <c r="E303" s="470" t="n">
        <v>26.4230878933806</v>
      </c>
    </row>
    <row r="304">
      <c r="A304" s="470" t="s">
        <v>203</v>
      </c>
      <c r="B304" s="470" t="s">
        <v>204</v>
      </c>
      <c r="C304" s="470" t="s">
        <v>17</v>
      </c>
      <c r="D304" s="470" t="n">
        <v>45753.0635459334</v>
      </c>
      <c r="E304" s="470" t="n">
        <v>11.2851473293155</v>
      </c>
    </row>
    <row r="305">
      <c r="A305" s="470" t="s">
        <v>205</v>
      </c>
      <c r="B305" s="470" t="s">
        <v>206</v>
      </c>
      <c r="C305" s="470" t="s">
        <v>16</v>
      </c>
      <c r="D305" s="470" t="n">
        <v>235527.983869783</v>
      </c>
      <c r="E305" s="470" t="n">
        <v>43.0413242613419</v>
      </c>
    </row>
    <row r="306">
      <c r="A306" s="470" t="s">
        <v>205</v>
      </c>
      <c r="B306" s="470" t="s">
        <v>206</v>
      </c>
      <c r="C306" s="470" t="s">
        <v>17</v>
      </c>
      <c r="D306" s="470" t="n">
        <v>132199.153367896</v>
      </c>
      <c r="E306" s="470" t="n">
        <v>8.92139111951783</v>
      </c>
    </row>
    <row r="307">
      <c r="A307" s="470" t="s">
        <v>207</v>
      </c>
      <c r="B307" s="470" t="s">
        <v>208</v>
      </c>
      <c r="C307" s="470" t="s">
        <v>16</v>
      </c>
      <c r="D307" s="470" t="n">
        <v>138216.539824372</v>
      </c>
      <c r="E307" s="470" t="n">
        <v>25.8789797532775</v>
      </c>
    </row>
    <row r="308">
      <c r="A308" s="470" t="s">
        <v>207</v>
      </c>
      <c r="B308" s="470" t="s">
        <v>208</v>
      </c>
      <c r="C308" s="470" t="s">
        <v>17</v>
      </c>
      <c r="D308" s="470" t="n">
        <v>121854.34604066</v>
      </c>
      <c r="E308" s="470" t="n">
        <v>16.0227462587065</v>
      </c>
    </row>
    <row r="309">
      <c r="A309" s="470" t="s">
        <v>209</v>
      </c>
      <c r="B309" s="470" t="s">
        <v>210</v>
      </c>
      <c r="C309" s="470" t="s">
        <v>16</v>
      </c>
      <c r="D309" s="470" t="n">
        <v>164192.745744236</v>
      </c>
      <c r="E309" s="470" t="n">
        <v>45.1212627816162</v>
      </c>
    </row>
    <row r="310">
      <c r="A310" s="470" t="s">
        <v>209</v>
      </c>
      <c r="B310" s="470" t="s">
        <v>210</v>
      </c>
      <c r="C310" s="470" t="s">
        <v>17</v>
      </c>
      <c r="D310" s="470" t="n">
        <v>60291.3962166719</v>
      </c>
      <c r="E310" s="470" t="n">
        <v>10.8894422425648</v>
      </c>
    </row>
    <row r="311">
      <c r="A311" s="470" t="s">
        <v>211</v>
      </c>
      <c r="B311" s="470" t="s">
        <v>212</v>
      </c>
      <c r="C311" s="470" t="s">
        <v>16</v>
      </c>
      <c r="D311" s="470" t="n">
        <v>210713.509859902</v>
      </c>
      <c r="E311" s="470" t="n">
        <v>57.2205405038335</v>
      </c>
    </row>
    <row r="312">
      <c r="A312" s="470" t="s">
        <v>211</v>
      </c>
      <c r="B312" s="470" t="s">
        <v>212</v>
      </c>
      <c r="C312" s="470" t="s">
        <v>17</v>
      </c>
      <c r="D312" s="470" t="n">
        <v>62748.880420107</v>
      </c>
      <c r="E312" s="470" t="n">
        <v>13.3360259966338</v>
      </c>
    </row>
    <row r="313">
      <c r="A313" s="470" t="s">
        <v>213</v>
      </c>
      <c r="B313" s="470" t="s">
        <v>214</v>
      </c>
      <c r="C313" s="470" t="s">
        <v>16</v>
      </c>
      <c r="D313" s="470" t="n">
        <v>51366.0590381233</v>
      </c>
      <c r="E313" s="470" t="n">
        <v>34.8214832038467</v>
      </c>
    </row>
    <row r="314">
      <c r="A314" s="470" t="s">
        <v>213</v>
      </c>
      <c r="B314" s="470" t="s">
        <v>214</v>
      </c>
      <c r="C314" s="470" t="s">
        <v>17</v>
      </c>
      <c r="D314" s="470" t="n">
        <v>46346.2749766684</v>
      </c>
      <c r="E314" s="470" t="n">
        <v>11.4011383815627</v>
      </c>
    </row>
    <row r="315">
      <c r="A315" s="470" t="s">
        <v>215</v>
      </c>
      <c r="B315" s="470" t="s">
        <v>216</v>
      </c>
      <c r="C315" s="470" t="s">
        <v>16</v>
      </c>
      <c r="D315" s="470" t="n">
        <v>89779.3053814473</v>
      </c>
      <c r="E315" s="470" t="n">
        <v>14.2732573731681</v>
      </c>
    </row>
    <row r="316">
      <c r="A316" s="470" t="s">
        <v>215</v>
      </c>
      <c r="B316" s="470" t="s">
        <v>216</v>
      </c>
      <c r="C316" s="470" t="s">
        <v>17</v>
      </c>
      <c r="D316" s="470" t="n">
        <v>65479.2865093242</v>
      </c>
      <c r="E316" s="470" t="n">
        <v>8.87224860679193</v>
      </c>
    </row>
    <row r="317">
      <c r="A317" s="470" t="s">
        <v>217</v>
      </c>
      <c r="B317" s="470" t="s">
        <v>218</v>
      </c>
      <c r="C317" s="470" t="s">
        <v>16</v>
      </c>
      <c r="D317" s="470" t="n">
        <v>317397.865988329</v>
      </c>
      <c r="E317" s="470" t="n">
        <v>62.9123864445594</v>
      </c>
    </row>
    <row r="318">
      <c r="A318" s="470" t="s">
        <v>217</v>
      </c>
      <c r="B318" s="470" t="s">
        <v>218</v>
      </c>
      <c r="C318" s="470" t="s">
        <v>17</v>
      </c>
      <c r="D318" s="470" t="n">
        <v>68353.472398686</v>
      </c>
      <c r="E318" s="470" t="n">
        <v>9.02685967409509</v>
      </c>
    </row>
    <row r="319">
      <c r="A319" s="470" t="s">
        <v>219</v>
      </c>
      <c r="B319" s="470" t="s">
        <v>220</v>
      </c>
      <c r="C319" s="470" t="s">
        <v>16</v>
      </c>
      <c r="D319" s="470" t="n">
        <v>56425.7404538584</v>
      </c>
      <c r="E319" s="470" t="n">
        <v>30.7532832955936</v>
      </c>
    </row>
    <row r="320">
      <c r="A320" s="470" t="s">
        <v>219</v>
      </c>
      <c r="B320" s="470" t="s">
        <v>220</v>
      </c>
      <c r="C320" s="470" t="s">
        <v>17</v>
      </c>
      <c r="D320" s="470" t="n">
        <v>96751.3864668318</v>
      </c>
      <c r="E320" s="470" t="n">
        <v>10.6820260750869</v>
      </c>
    </row>
    <row r="321">
      <c r="A321" s="470" t="s">
        <v>221</v>
      </c>
      <c r="B321" s="470" t="s">
        <v>222</v>
      </c>
      <c r="C321" s="470" t="s">
        <v>16</v>
      </c>
      <c r="D321" s="470" t="n">
        <v>47060.9514891749</v>
      </c>
      <c r="E321" s="470" t="n">
        <v>35.3309098386499</v>
      </c>
    </row>
    <row r="322">
      <c r="A322" s="470" t="s">
        <v>221</v>
      </c>
      <c r="B322" s="470" t="s">
        <v>222</v>
      </c>
      <c r="C322" s="470" t="s">
        <v>17</v>
      </c>
      <c r="D322" s="470" t="n">
        <v>31284.5520263446</v>
      </c>
      <c r="E322" s="470" t="n">
        <v>9.68646734933402</v>
      </c>
    </row>
    <row r="323">
      <c r="A323" s="470" t="s">
        <v>223</v>
      </c>
      <c r="B323" s="470" t="s">
        <v>224</v>
      </c>
      <c r="C323" s="470" t="s">
        <v>16</v>
      </c>
      <c r="D323" s="470" t="n">
        <v>161821.720623943</v>
      </c>
      <c r="E323" s="470" t="n">
        <v>22.8716350381457</v>
      </c>
    </row>
    <row r="324">
      <c r="A324" s="470" t="s">
        <v>223</v>
      </c>
      <c r="B324" s="470" t="s">
        <v>224</v>
      </c>
      <c r="C324" s="470" t="s">
        <v>17</v>
      </c>
      <c r="D324" s="470" t="n">
        <v>83338.8872439561</v>
      </c>
      <c r="E324" s="470" t="n">
        <v>14.2899832423833</v>
      </c>
    </row>
    <row r="325">
      <c r="A325" s="470" t="s">
        <v>225</v>
      </c>
      <c r="B325" s="470" t="s">
        <v>226</v>
      </c>
      <c r="C325" s="470" t="s">
        <v>16</v>
      </c>
      <c r="D325" s="470" t="n">
        <v>49676.5800615194</v>
      </c>
      <c r="E325" s="470" t="n">
        <v>37.8696184659095</v>
      </c>
    </row>
    <row r="326">
      <c r="A326" s="470" t="s">
        <v>225</v>
      </c>
      <c r="B326" s="470" t="s">
        <v>226</v>
      </c>
      <c r="C326" s="470" t="s">
        <v>17</v>
      </c>
      <c r="D326" s="470" t="n">
        <v>43446.5551685843</v>
      </c>
      <c r="E326" s="470" t="n">
        <v>11.3258506247549</v>
      </c>
    </row>
    <row r="327">
      <c r="A327" s="470" t="s">
        <v>227</v>
      </c>
      <c r="B327" s="470" t="s">
        <v>228</v>
      </c>
      <c r="C327" s="470" t="s">
        <v>16</v>
      </c>
      <c r="D327" s="470" t="n">
        <v>25360.480064191</v>
      </c>
      <c r="E327" s="470" t="n">
        <v>33.3986637380788</v>
      </c>
    </row>
    <row r="328">
      <c r="A328" s="470" t="s">
        <v>227</v>
      </c>
      <c r="B328" s="470" t="s">
        <v>228</v>
      </c>
      <c r="C328" s="470" t="s">
        <v>17</v>
      </c>
      <c r="D328" s="470" t="n">
        <v>37156.6175238062</v>
      </c>
      <c r="E328" s="470" t="n">
        <v>18.4084947724148</v>
      </c>
    </row>
    <row r="329">
      <c r="A329" s="470" t="s">
        <v>229</v>
      </c>
      <c r="B329" s="470" t="s">
        <v>230</v>
      </c>
      <c r="C329" s="470" t="s">
        <v>16</v>
      </c>
      <c r="D329" s="470" t="n">
        <v>54762.9340641975</v>
      </c>
      <c r="E329" s="470" t="n">
        <v>43.7291291045783</v>
      </c>
    </row>
    <row r="330">
      <c r="A330" s="470" t="s">
        <v>229</v>
      </c>
      <c r="B330" s="470" t="s">
        <v>230</v>
      </c>
      <c r="C330" s="470" t="s">
        <v>17</v>
      </c>
      <c r="D330" s="470" t="n">
        <v>54766.7528796641</v>
      </c>
      <c r="E330" s="470" t="n">
        <v>18.915419324622</v>
      </c>
    </row>
    <row r="331">
      <c r="A331" s="470" t="s">
        <v>231</v>
      </c>
      <c r="B331" s="470" t="s">
        <v>232</v>
      </c>
      <c r="C331" s="470" t="s">
        <v>16</v>
      </c>
      <c r="D331" s="470" t="n">
        <v>58419.120235716</v>
      </c>
      <c r="E331" s="470" t="n">
        <v>24.788463622752</v>
      </c>
    </row>
    <row r="332">
      <c r="A332" s="470" t="s">
        <v>231</v>
      </c>
      <c r="B332" s="470" t="s">
        <v>232</v>
      </c>
      <c r="C332" s="470" t="s">
        <v>17</v>
      </c>
      <c r="D332" s="470" t="n">
        <v>54416.8133063529</v>
      </c>
      <c r="E332" s="470" t="n">
        <v>11.9841417849347</v>
      </c>
    </row>
    <row r="333">
      <c r="A333" s="470" t="s">
        <v>233</v>
      </c>
      <c r="B333" s="470" t="s">
        <v>234</v>
      </c>
      <c r="C333" s="470" t="s">
        <v>16</v>
      </c>
      <c r="D333" s="470" t="n">
        <v>81842.8762058607</v>
      </c>
      <c r="E333" s="470" t="n">
        <v>25.6264172068609</v>
      </c>
    </row>
    <row r="334">
      <c r="A334" s="470" t="s">
        <v>233</v>
      </c>
      <c r="B334" s="470" t="s">
        <v>234</v>
      </c>
      <c r="C334" s="470" t="s">
        <v>17</v>
      </c>
      <c r="D334" s="470" t="n">
        <v>85321.7125586162</v>
      </c>
      <c r="E334" s="470" t="n">
        <v>12.8478619525743</v>
      </c>
    </row>
    <row r="335">
      <c r="A335" s="470" t="s">
        <v>235</v>
      </c>
      <c r="B335" s="470" t="s">
        <v>236</v>
      </c>
      <c r="C335" s="470" t="s">
        <v>16</v>
      </c>
      <c r="D335" s="470" t="n">
        <v>147692.799043247</v>
      </c>
      <c r="E335" s="470" t="n">
        <v>23.7923978326339</v>
      </c>
    </row>
    <row r="336">
      <c r="A336" s="470" t="s">
        <v>235</v>
      </c>
      <c r="B336" s="470" t="s">
        <v>236</v>
      </c>
      <c r="C336" s="470" t="s">
        <v>17</v>
      </c>
      <c r="D336" s="470" t="n">
        <v>81985.957222468</v>
      </c>
      <c r="E336" s="470" t="n">
        <v>9.04144205133402</v>
      </c>
    </row>
    <row r="337">
      <c r="A337" s="470" t="s">
        <v>237</v>
      </c>
      <c r="B337" s="470" t="s">
        <v>238</v>
      </c>
      <c r="C337" s="470" t="s">
        <v>16</v>
      </c>
      <c r="D337" s="470" t="n">
        <v>79237.8119724626</v>
      </c>
      <c r="E337" s="470" t="n">
        <v>30.3317416504361</v>
      </c>
    </row>
    <row r="338">
      <c r="A338" s="470" t="s">
        <v>237</v>
      </c>
      <c r="B338" s="470" t="s">
        <v>238</v>
      </c>
      <c r="C338" s="470" t="s">
        <v>17</v>
      </c>
      <c r="D338" s="470" t="n">
        <v>47319.8594108382</v>
      </c>
      <c r="E338" s="470" t="n">
        <v>11.9600310868587</v>
      </c>
    </row>
    <row r="339">
      <c r="A339" s="470" t="s">
        <v>239</v>
      </c>
      <c r="B339" s="470" t="s">
        <v>240</v>
      </c>
      <c r="C339" s="470" t="s">
        <v>16</v>
      </c>
      <c r="D339" s="470" t="n">
        <v>256219.612625316</v>
      </c>
      <c r="E339" s="470" t="n">
        <v>24.3918185474909</v>
      </c>
    </row>
    <row r="340">
      <c r="A340" s="470" t="s">
        <v>239</v>
      </c>
      <c r="B340" s="470" t="s">
        <v>240</v>
      </c>
      <c r="C340" s="470" t="s">
        <v>17</v>
      </c>
      <c r="D340" s="470" t="n">
        <v>191017.606994794</v>
      </c>
      <c r="E340" s="470" t="n">
        <v>12.1223076767144</v>
      </c>
    </row>
    <row r="341">
      <c r="A341" s="470" t="s">
        <v>241</v>
      </c>
      <c r="B341" s="470" t="s">
        <v>242</v>
      </c>
      <c r="C341" s="470" t="s">
        <v>16</v>
      </c>
      <c r="D341" s="470" t="n">
        <v>170888.815667666</v>
      </c>
      <c r="E341" s="470" t="n">
        <v>35.5049142551299</v>
      </c>
    </row>
    <row r="342">
      <c r="A342" s="470" t="s">
        <v>241</v>
      </c>
      <c r="B342" s="470" t="s">
        <v>242</v>
      </c>
      <c r="C342" s="470" t="s">
        <v>17</v>
      </c>
      <c r="D342" s="470" t="n">
        <v>121416.310296119</v>
      </c>
      <c r="E342" s="470" t="n">
        <v>11.0369733389254</v>
      </c>
    </row>
    <row r="343">
      <c r="A343" s="470" t="s">
        <v>243</v>
      </c>
      <c r="B343" s="470" t="s">
        <v>244</v>
      </c>
      <c r="C343" s="470" t="s">
        <v>16</v>
      </c>
      <c r="D343" s="470" t="n">
        <v>90854.005517123</v>
      </c>
      <c r="E343" s="470" t="n">
        <v>30.297364341391</v>
      </c>
    </row>
    <row r="344">
      <c r="A344" s="470" t="s">
        <v>243</v>
      </c>
      <c r="B344" s="470" t="s">
        <v>244</v>
      </c>
      <c r="C344" s="470" t="s">
        <v>17</v>
      </c>
      <c r="D344" s="470" t="n">
        <v>45569.4572336945</v>
      </c>
      <c r="E344" s="470" t="n">
        <v>11.261097206554</v>
      </c>
    </row>
    <row r="345">
      <c r="A345" s="470" t="s">
        <v>245</v>
      </c>
      <c r="B345" s="470" t="s">
        <v>246</v>
      </c>
      <c r="C345" s="470" t="s">
        <v>16</v>
      </c>
      <c r="D345" s="470" t="n">
        <v>30021.0029994542</v>
      </c>
      <c r="E345" s="470" t="n">
        <v>78.1033228458005</v>
      </c>
    </row>
    <row r="346">
      <c r="A346" s="470" t="s">
        <v>245</v>
      </c>
      <c r="B346" s="470" t="s">
        <v>246</v>
      </c>
      <c r="C346" s="470" t="s">
        <v>17</v>
      </c>
      <c r="D346" s="470" t="n">
        <v>46788.5083467672</v>
      </c>
      <c r="E346" s="470" t="n">
        <v>12.1266328979241</v>
      </c>
    </row>
    <row r="347">
      <c r="A347" s="470" t="s">
        <v>247</v>
      </c>
      <c r="B347" s="470" t="s">
        <v>248</v>
      </c>
      <c r="C347" s="470" t="s">
        <v>16</v>
      </c>
      <c r="D347" s="470" t="n">
        <v>289294.843538277</v>
      </c>
      <c r="E347" s="470" t="n">
        <v>54.3144265542311</v>
      </c>
    </row>
    <row r="348">
      <c r="A348" s="470" t="s">
        <v>247</v>
      </c>
      <c r="B348" s="470" t="s">
        <v>248</v>
      </c>
      <c r="C348" s="470" t="s">
        <v>17</v>
      </c>
      <c r="D348" s="470" t="n">
        <v>124021.591222712</v>
      </c>
      <c r="E348" s="470" t="n">
        <v>9.96885147752568</v>
      </c>
    </row>
    <row r="349">
      <c r="A349" s="470" t="s">
        <v>249</v>
      </c>
      <c r="B349" s="470" t="s">
        <v>250</v>
      </c>
      <c r="C349" s="470" t="s">
        <v>16</v>
      </c>
      <c r="D349" s="470" t="n">
        <v>181087.248340724</v>
      </c>
      <c r="E349" s="470" t="n">
        <v>22.2194287896363</v>
      </c>
    </row>
    <row r="350">
      <c r="A350" s="470" t="s">
        <v>249</v>
      </c>
      <c r="B350" s="470" t="s">
        <v>250</v>
      </c>
      <c r="C350" s="470" t="s">
        <v>17</v>
      </c>
      <c r="D350" s="470" t="n">
        <v>193417.805660277</v>
      </c>
      <c r="E350" s="470" t="n">
        <v>7.85171922569336</v>
      </c>
    </row>
    <row r="351">
      <c r="A351" s="470" t="s">
        <v>251</v>
      </c>
      <c r="B351" s="470" t="s">
        <v>252</v>
      </c>
      <c r="C351" s="470" t="s">
        <v>16</v>
      </c>
      <c r="D351" s="470" t="n">
        <v>224138.20256883</v>
      </c>
      <c r="E351" s="470" t="n">
        <v>21.8031998212356</v>
      </c>
    </row>
    <row r="352">
      <c r="A352" s="470" t="s">
        <v>251</v>
      </c>
      <c r="B352" s="470" t="s">
        <v>252</v>
      </c>
      <c r="C352" s="470" t="s">
        <v>17</v>
      </c>
      <c r="D352" s="470" t="n">
        <v>197454.829960302</v>
      </c>
      <c r="E352" s="470" t="n">
        <v>9.3409201209752</v>
      </c>
    </row>
    <row r="353">
      <c r="A353" s="470" t="s">
        <v>253</v>
      </c>
      <c r="B353" s="470" t="s">
        <v>254</v>
      </c>
      <c r="C353" s="470" t="s">
        <v>16</v>
      </c>
      <c r="D353" s="470" t="n">
        <v>90443.1646677908</v>
      </c>
      <c r="E353" s="470" t="n">
        <v>34.0002585763571</v>
      </c>
    </row>
    <row r="354">
      <c r="A354" s="470" t="s">
        <v>253</v>
      </c>
      <c r="B354" s="470" t="s">
        <v>254</v>
      </c>
      <c r="C354" s="470" t="s">
        <v>17</v>
      </c>
      <c r="D354" s="470" t="n">
        <v>77391.9083929185</v>
      </c>
      <c r="E354" s="470" t="n">
        <v>15.3026349049798</v>
      </c>
    </row>
    <row r="355">
      <c r="A355" s="470" t="s">
        <v>255</v>
      </c>
      <c r="B355" s="470" t="s">
        <v>256</v>
      </c>
      <c r="C355" s="470" t="s">
        <v>16</v>
      </c>
      <c r="D355" s="470" t="n">
        <v>425113.75909454</v>
      </c>
      <c r="E355" s="470" t="n">
        <v>26.2287043737802</v>
      </c>
    </row>
    <row r="356">
      <c r="A356" s="470" t="s">
        <v>255</v>
      </c>
      <c r="B356" s="470" t="s">
        <v>256</v>
      </c>
      <c r="C356" s="470" t="s">
        <v>17</v>
      </c>
      <c r="D356" s="470" t="n">
        <v>396844.294467409</v>
      </c>
      <c r="E356" s="470" t="n">
        <v>6.55011637031983</v>
      </c>
    </row>
    <row r="357">
      <c r="A357" s="470" t="s">
        <v>257</v>
      </c>
      <c r="B357" s="470" t="s">
        <v>258</v>
      </c>
      <c r="C357" s="470" t="s">
        <v>16</v>
      </c>
      <c r="D357" s="470" t="n">
        <v>560982.228096095</v>
      </c>
      <c r="E357" s="470" t="n">
        <v>17.6124946069735</v>
      </c>
    </row>
    <row r="358">
      <c r="A358" s="470" t="s">
        <v>257</v>
      </c>
      <c r="B358" s="470" t="s">
        <v>258</v>
      </c>
      <c r="C358" s="470" t="s">
        <v>17</v>
      </c>
      <c r="D358" s="470" t="n">
        <v>535870.443428038</v>
      </c>
      <c r="E358" s="470" t="n">
        <v>6.64495347713665</v>
      </c>
    </row>
    <row r="359">
      <c r="A359" s="470" t="s">
        <v>259</v>
      </c>
      <c r="B359" s="470" t="s">
        <v>260</v>
      </c>
      <c r="C359" s="470" t="s">
        <v>16</v>
      </c>
      <c r="D359" s="470" t="n">
        <v>847501.048301368</v>
      </c>
      <c r="E359" s="470" t="n">
        <v>40.060233200213</v>
      </c>
    </row>
    <row r="360">
      <c r="A360" s="470" t="s">
        <v>259</v>
      </c>
      <c r="B360" s="470" t="s">
        <v>260</v>
      </c>
      <c r="C360" s="470" t="s">
        <v>17</v>
      </c>
      <c r="D360" s="470" t="n">
        <v>289597.820225928</v>
      </c>
      <c r="E360" s="470" t="n">
        <v>8.18386277779887</v>
      </c>
    </row>
    <row r="361">
      <c r="A361" s="470" t="s">
        <v>261</v>
      </c>
      <c r="B361" s="470" t="s">
        <v>262</v>
      </c>
      <c r="C361" s="470" t="s">
        <v>16</v>
      </c>
      <c r="D361" s="470" t="n">
        <v>389938.022001946</v>
      </c>
      <c r="E361" s="470" t="n">
        <v>37.4195998048752</v>
      </c>
    </row>
    <row r="362">
      <c r="A362" s="470" t="s">
        <v>261</v>
      </c>
      <c r="B362" s="470" t="s">
        <v>262</v>
      </c>
      <c r="C362" s="470" t="s">
        <v>17</v>
      </c>
      <c r="D362" s="470" t="n">
        <v>141930.166664524</v>
      </c>
      <c r="E362" s="470" t="n">
        <v>10.8700415479591</v>
      </c>
    </row>
    <row r="363">
      <c r="A363" s="470" t="s">
        <v>263</v>
      </c>
      <c r="B363" s="470" t="s">
        <v>264</v>
      </c>
      <c r="C363" s="470" t="s">
        <v>16</v>
      </c>
      <c r="D363" s="470" t="n">
        <v>467368.863237604</v>
      </c>
      <c r="E363" s="470" t="n">
        <v>43.432532518073</v>
      </c>
    </row>
    <row r="364">
      <c r="A364" s="470" t="s">
        <v>263</v>
      </c>
      <c r="B364" s="470" t="s">
        <v>264</v>
      </c>
      <c r="C364" s="470" t="s">
        <v>17</v>
      </c>
      <c r="D364" s="470" t="n">
        <v>194265.836205871</v>
      </c>
      <c r="E364" s="470" t="n">
        <v>8.79930404046328</v>
      </c>
    </row>
    <row r="365">
      <c r="A365" s="470" t="s">
        <v>265</v>
      </c>
      <c r="B365" s="470" t="s">
        <v>266</v>
      </c>
      <c r="C365" s="470" t="s">
        <v>16</v>
      </c>
      <c r="D365" s="470" t="n">
        <v>82611.3021226996</v>
      </c>
      <c r="E365" s="470" t="n">
        <v>55.6408812138366</v>
      </c>
    </row>
    <row r="366">
      <c r="A366" s="470" t="s">
        <v>265</v>
      </c>
      <c r="B366" s="470" t="s">
        <v>266</v>
      </c>
      <c r="C366" s="470" t="s">
        <v>17</v>
      </c>
      <c r="D366" s="470" t="n">
        <v>98479.2310748608</v>
      </c>
      <c r="E366" s="470" t="n">
        <v>11.7921766405614</v>
      </c>
    </row>
    <row r="367">
      <c r="A367" s="470" t="s">
        <v>267</v>
      </c>
      <c r="B367" s="470" t="s">
        <v>268</v>
      </c>
      <c r="C367" s="470" t="s">
        <v>16</v>
      </c>
      <c r="D367" s="470" t="n">
        <v>359354.744098832</v>
      </c>
      <c r="E367" s="470" t="n">
        <v>31.7834538295265</v>
      </c>
    </row>
    <row r="368">
      <c r="A368" s="470" t="s">
        <v>267</v>
      </c>
      <c r="B368" s="470" t="s">
        <v>268</v>
      </c>
      <c r="C368" s="470" t="s">
        <v>17</v>
      </c>
      <c r="D368" s="470" t="n">
        <v>155644.209247643</v>
      </c>
      <c r="E368" s="470" t="n">
        <v>11.6149419825787</v>
      </c>
    </row>
    <row r="369">
      <c r="A369" s="470" t="s">
        <v>269</v>
      </c>
      <c r="B369" s="470" t="s">
        <v>270</v>
      </c>
      <c r="C369" s="470" t="s">
        <v>16</v>
      </c>
      <c r="D369" s="470" t="n">
        <v>991479.718796687</v>
      </c>
      <c r="E369" s="470" t="n">
        <v>17.9538351544058</v>
      </c>
    </row>
    <row r="370">
      <c r="A370" s="470" t="s">
        <v>269</v>
      </c>
      <c r="B370" s="470" t="s">
        <v>270</v>
      </c>
      <c r="C370" s="470" t="s">
        <v>17</v>
      </c>
      <c r="D370" s="470" t="n">
        <v>759327.464130862</v>
      </c>
      <c r="E370" s="470" t="n">
        <v>5.79768418038785</v>
      </c>
    </row>
    <row r="371">
      <c r="A371" s="470" t="s">
        <v>271</v>
      </c>
      <c r="B371" s="470" t="s">
        <v>272</v>
      </c>
      <c r="C371" s="470" t="s">
        <v>16</v>
      </c>
      <c r="D371" s="470" t="n">
        <v>146605.003468235</v>
      </c>
      <c r="E371" s="470" t="n">
        <v>50.3709344312948</v>
      </c>
    </row>
    <row r="372">
      <c r="A372" s="470" t="s">
        <v>271</v>
      </c>
      <c r="B372" s="470" t="s">
        <v>272</v>
      </c>
      <c r="C372" s="470" t="s">
        <v>17</v>
      </c>
      <c r="D372" s="470" t="n">
        <v>231303.270566958</v>
      </c>
      <c r="E372" s="470" t="n">
        <v>10.437083985452</v>
      </c>
    </row>
    <row r="373">
      <c r="A373" s="470" t="s">
        <v>273</v>
      </c>
      <c r="B373" s="470" t="s">
        <v>274</v>
      </c>
      <c r="C373" s="470" t="s">
        <v>16</v>
      </c>
      <c r="D373" s="470" t="n">
        <v>679148.304302332</v>
      </c>
      <c r="E373" s="470" t="n">
        <v>15.3930346224379</v>
      </c>
    </row>
    <row r="374">
      <c r="A374" s="470" t="s">
        <v>273</v>
      </c>
      <c r="B374" s="470" t="s">
        <v>274</v>
      </c>
      <c r="C374" s="470" t="s">
        <v>17</v>
      </c>
      <c r="D374" s="470" t="n">
        <v>366721.590422834</v>
      </c>
      <c r="E374" s="470" t="n">
        <v>9.17233759506157</v>
      </c>
    </row>
    <row r="375">
      <c r="A375" s="470" t="s">
        <v>275</v>
      </c>
      <c r="B375" s="470" t="s">
        <v>276</v>
      </c>
      <c r="C375" s="470" t="s">
        <v>16</v>
      </c>
      <c r="D375" s="470" t="n">
        <v>130408.94656538</v>
      </c>
      <c r="E375" s="470" t="n">
        <v>33.9600708207943</v>
      </c>
    </row>
    <row r="376">
      <c r="A376" s="470" t="s">
        <v>275</v>
      </c>
      <c r="B376" s="470" t="s">
        <v>276</v>
      </c>
      <c r="C376" s="470" t="s">
        <v>17</v>
      </c>
      <c r="D376" s="470" t="n">
        <v>115593.083875067</v>
      </c>
      <c r="E376" s="470" t="n">
        <v>10.5536874980584</v>
      </c>
    </row>
    <row r="377">
      <c r="A377" s="470" t="s">
        <v>277</v>
      </c>
      <c r="B377" s="470" t="s">
        <v>278</v>
      </c>
      <c r="C377" s="470" t="s">
        <v>16</v>
      </c>
      <c r="D377" s="470" t="n">
        <v>545650.330667962</v>
      </c>
      <c r="E377" s="470" t="n">
        <v>40.5271431496153</v>
      </c>
    </row>
    <row r="378">
      <c r="A378" s="470" t="s">
        <v>277</v>
      </c>
      <c r="B378" s="470" t="s">
        <v>278</v>
      </c>
      <c r="C378" s="470" t="s">
        <v>17</v>
      </c>
      <c r="D378" s="470" t="n">
        <v>377848.951779521</v>
      </c>
      <c r="E378" s="470" t="n">
        <v>8.39715380478988</v>
      </c>
    </row>
    <row r="379">
      <c r="A379" s="470" t="s">
        <v>279</v>
      </c>
      <c r="B379" s="470" t="s">
        <v>280</v>
      </c>
      <c r="C379" s="470" t="s">
        <v>16</v>
      </c>
      <c r="D379" s="470" t="n">
        <v>54399.0998149105</v>
      </c>
      <c r="E379" s="470" t="n">
        <v>18.4344400368475</v>
      </c>
    </row>
    <row r="380">
      <c r="A380" s="470" t="s">
        <v>279</v>
      </c>
      <c r="B380" s="470" t="s">
        <v>280</v>
      </c>
      <c r="C380" s="470" t="s">
        <v>17</v>
      </c>
      <c r="D380" s="470" t="n">
        <v>95425.2325183257</v>
      </c>
      <c r="E380" s="470" t="n">
        <v>13.6520542515565</v>
      </c>
    </row>
    <row r="381">
      <c r="A381" s="470" t="s">
        <v>281</v>
      </c>
      <c r="B381" s="470" t="s">
        <v>282</v>
      </c>
      <c r="C381" s="470" t="s">
        <v>16</v>
      </c>
      <c r="D381" s="470" t="n">
        <v>272143.289633597</v>
      </c>
      <c r="E381" s="470" t="n">
        <v>34.9951413394317</v>
      </c>
    </row>
    <row r="382">
      <c r="A382" s="470" t="s">
        <v>281</v>
      </c>
      <c r="B382" s="470" t="s">
        <v>282</v>
      </c>
      <c r="C382" s="470" t="s">
        <v>17</v>
      </c>
      <c r="D382" s="470" t="n">
        <v>166607.064115042</v>
      </c>
      <c r="E382" s="470" t="n">
        <v>10.883893064776</v>
      </c>
    </row>
    <row r="383">
      <c r="A383" s="470" t="s">
        <v>283</v>
      </c>
      <c r="B383" s="470" t="s">
        <v>284</v>
      </c>
      <c r="C383" s="470" t="s">
        <v>16</v>
      </c>
      <c r="D383" s="470" t="n">
        <v>108338.877795879</v>
      </c>
      <c r="E383" s="470" t="n">
        <v>43.5942124179123</v>
      </c>
    </row>
    <row r="384">
      <c r="A384" s="470" t="s">
        <v>283</v>
      </c>
      <c r="B384" s="470" t="s">
        <v>284</v>
      </c>
      <c r="C384" s="470" t="s">
        <v>17</v>
      </c>
      <c r="D384" s="470" t="n">
        <v>62164.0735314362</v>
      </c>
      <c r="E384" s="470" t="n">
        <v>12.8641877507025</v>
      </c>
    </row>
    <row r="385">
      <c r="A385" s="470" t="s">
        <v>285</v>
      </c>
      <c r="B385" s="470" t="s">
        <v>286</v>
      </c>
      <c r="C385" s="470" t="s">
        <v>16</v>
      </c>
      <c r="D385" s="470" t="n">
        <v>18570.0506226659</v>
      </c>
      <c r="E385" s="470" t="n">
        <v>27.360453511084</v>
      </c>
    </row>
    <row r="386">
      <c r="A386" s="470" t="s">
        <v>285</v>
      </c>
      <c r="B386" s="470" t="s">
        <v>286</v>
      </c>
      <c r="C386" s="470" t="s">
        <v>17</v>
      </c>
      <c r="D386" s="470" t="n">
        <v>29814.6484465233</v>
      </c>
      <c r="E386" s="470" t="n">
        <v>13.0050376107209</v>
      </c>
    </row>
    <row r="387">
      <c r="A387" s="470" t="s">
        <v>287</v>
      </c>
      <c r="B387" s="470" t="s">
        <v>288</v>
      </c>
      <c r="C387" s="470" t="s">
        <v>16</v>
      </c>
      <c r="D387" s="470" t="n">
        <v>168744.172287478</v>
      </c>
      <c r="E387" s="470" t="n">
        <v>31.6897644296013</v>
      </c>
    </row>
    <row r="388">
      <c r="A388" s="470" t="s">
        <v>287</v>
      </c>
      <c r="B388" s="470" t="s">
        <v>288</v>
      </c>
      <c r="C388" s="470" t="s">
        <v>17</v>
      </c>
      <c r="D388" s="470" t="n">
        <v>166276.959457762</v>
      </c>
      <c r="E388" s="470" t="n">
        <v>13.7685122994381</v>
      </c>
    </row>
    <row r="389">
      <c r="A389" s="470" t="s">
        <v>289</v>
      </c>
      <c r="B389" s="470" t="s">
        <v>290</v>
      </c>
      <c r="C389" s="470" t="s">
        <v>16</v>
      </c>
      <c r="D389" s="470" t="n">
        <v>264852.966633839</v>
      </c>
      <c r="E389" s="470" t="n">
        <v>31.8754450599592</v>
      </c>
    </row>
    <row r="390">
      <c r="A390" s="470" t="s">
        <v>289</v>
      </c>
      <c r="B390" s="470" t="s">
        <v>290</v>
      </c>
      <c r="C390" s="470" t="s">
        <v>17</v>
      </c>
      <c r="D390" s="470" t="n">
        <v>165051.702064581</v>
      </c>
      <c r="E390" s="470" t="n">
        <v>11.579271997162</v>
      </c>
    </row>
    <row r="391">
      <c r="A391" s="470" t="s">
        <v>291</v>
      </c>
      <c r="B391" s="470" t="s">
        <v>292</v>
      </c>
      <c r="C391" s="470" t="s">
        <v>16</v>
      </c>
      <c r="D391" s="470" t="n">
        <v>34281.766098068</v>
      </c>
      <c r="E391" s="470" t="n">
        <v>23.5115873563897</v>
      </c>
    </row>
    <row r="392">
      <c r="A392" s="470" t="s">
        <v>291</v>
      </c>
      <c r="B392" s="470" t="s">
        <v>292</v>
      </c>
      <c r="C392" s="470" t="s">
        <v>17</v>
      </c>
      <c r="D392" s="470" t="n">
        <v>30274.740092426</v>
      </c>
      <c r="E392" s="470" t="n">
        <v>12.8506081238217</v>
      </c>
    </row>
    <row r="393">
      <c r="A393" s="470" t="s">
        <v>293</v>
      </c>
      <c r="B393" s="470" t="s">
        <v>294</v>
      </c>
      <c r="C393" s="470" t="s">
        <v>16</v>
      </c>
      <c r="D393" s="470" t="n">
        <v>410408.987197878</v>
      </c>
      <c r="E393" s="470" t="n">
        <v>29.4541309622249</v>
      </c>
    </row>
    <row r="394">
      <c r="A394" s="470" t="s">
        <v>293</v>
      </c>
      <c r="B394" s="470" t="s">
        <v>294</v>
      </c>
      <c r="C394" s="470" t="s">
        <v>17</v>
      </c>
      <c r="D394" s="470" t="n">
        <v>211286.635923347</v>
      </c>
      <c r="E394" s="470" t="n">
        <v>10.8532180393472</v>
      </c>
    </row>
    <row r="395">
      <c r="A395" s="470" t="s">
        <v>295</v>
      </c>
      <c r="B395" s="470" t="s">
        <v>296</v>
      </c>
      <c r="C395" s="470" t="s">
        <v>16</v>
      </c>
      <c r="D395" s="470" t="n">
        <v>1035741.68575331</v>
      </c>
      <c r="E395" s="470" t="n">
        <v>15.9793360007813</v>
      </c>
    </row>
    <row r="396">
      <c r="A396" s="470" t="s">
        <v>295</v>
      </c>
      <c r="B396" s="470" t="s">
        <v>296</v>
      </c>
      <c r="C396" s="470" t="s">
        <v>17</v>
      </c>
      <c r="D396" s="470" t="n">
        <v>770069.315707046</v>
      </c>
      <c r="E396" s="470" t="n">
        <v>11.6511768328655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1094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1" t="s">
        <v>27</v>
      </c>
      <c r="B407" s="471" t="s">
        <v>28</v>
      </c>
      <c r="C407" s="471" t="s">
        <v>16</v>
      </c>
      <c r="D407" s="471" t="n">
        <v>67512.2657535995</v>
      </c>
      <c r="E407" s="471" t="n">
        <v>35.8130355945224</v>
      </c>
    </row>
    <row r="408">
      <c r="A408" s="471" t="s">
        <v>27</v>
      </c>
      <c r="B408" s="471" t="s">
        <v>28</v>
      </c>
      <c r="C408" s="471" t="s">
        <v>17</v>
      </c>
      <c r="D408" s="471" t="n">
        <v>111267.832013025</v>
      </c>
      <c r="E408" s="471" t="n">
        <v>18.5519987243292</v>
      </c>
    </row>
    <row r="409">
      <c r="A409" s="471" t="s">
        <v>29</v>
      </c>
      <c r="B409" s="471" t="s">
        <v>30</v>
      </c>
      <c r="C409" s="471" t="s">
        <v>16</v>
      </c>
      <c r="D409" s="471" t="n">
        <v>130177.671887127</v>
      </c>
      <c r="E409" s="471" t="n">
        <v>34.9058176563756</v>
      </c>
    </row>
    <row r="410">
      <c r="A410" s="471" t="s">
        <v>29</v>
      </c>
      <c r="B410" s="471" t="s">
        <v>30</v>
      </c>
      <c r="C410" s="471" t="s">
        <v>17</v>
      </c>
      <c r="D410" s="471" t="n">
        <v>124415.491390177</v>
      </c>
      <c r="E410" s="471" t="n">
        <v>18.5241143316682</v>
      </c>
    </row>
    <row r="411">
      <c r="A411" s="471" t="s">
        <v>31</v>
      </c>
      <c r="B411" s="471" t="s">
        <v>32</v>
      </c>
      <c r="C411" s="471" t="s">
        <v>16</v>
      </c>
      <c r="D411" s="471" t="n">
        <v>50259.9467670072</v>
      </c>
      <c r="E411" s="471" t="n">
        <v>35.6425380511038</v>
      </c>
    </row>
    <row r="412">
      <c r="A412" s="471" t="s">
        <v>31</v>
      </c>
      <c r="B412" s="471" t="s">
        <v>32</v>
      </c>
      <c r="C412" s="471" t="s">
        <v>17</v>
      </c>
      <c r="D412" s="471" t="n">
        <v>58577.8493021491</v>
      </c>
      <c r="E412" s="471" t="n">
        <v>11.3703252896925</v>
      </c>
    </row>
    <row r="413">
      <c r="A413" s="471" t="s">
        <v>33</v>
      </c>
      <c r="B413" s="471" t="s">
        <v>34</v>
      </c>
      <c r="C413" s="471" t="s">
        <v>16</v>
      </c>
      <c r="D413" s="471" t="n">
        <v>44785.1507070198</v>
      </c>
      <c r="E413" s="471" t="n">
        <v>32.1763131536558</v>
      </c>
    </row>
    <row r="414">
      <c r="A414" s="471" t="s">
        <v>33</v>
      </c>
      <c r="B414" s="471" t="s">
        <v>34</v>
      </c>
      <c r="C414" s="471" t="s">
        <v>17</v>
      </c>
      <c r="D414" s="471" t="n">
        <v>65198.5117064214</v>
      </c>
      <c r="E414" s="471" t="n">
        <v>14.8519384797982</v>
      </c>
    </row>
    <row r="415">
      <c r="A415" s="471" t="s">
        <v>35</v>
      </c>
      <c r="B415" s="471" t="s">
        <v>36</v>
      </c>
      <c r="C415" s="471" t="s">
        <v>16</v>
      </c>
      <c r="D415" s="471" t="n">
        <v>471181.664085335</v>
      </c>
      <c r="E415" s="471" t="n">
        <v>90.9579602977937</v>
      </c>
    </row>
    <row r="416">
      <c r="A416" s="471" t="s">
        <v>35</v>
      </c>
      <c r="B416" s="471" t="s">
        <v>36</v>
      </c>
      <c r="C416" s="471" t="s">
        <v>17</v>
      </c>
      <c r="D416" s="471" t="n">
        <v>123433.636093813</v>
      </c>
      <c r="E416" s="471" t="n">
        <v>33.0417663877677</v>
      </c>
    </row>
    <row r="417">
      <c r="A417" s="471" t="s">
        <v>37</v>
      </c>
      <c r="B417" s="471" t="s">
        <v>38</v>
      </c>
      <c r="C417" s="471" t="s">
        <v>16</v>
      </c>
      <c r="D417" s="471" t="n">
        <v>6200.96568032215</v>
      </c>
      <c r="E417" s="471" t="n">
        <v>32.6164569384917</v>
      </c>
    </row>
    <row r="418">
      <c r="A418" s="471" t="s">
        <v>37</v>
      </c>
      <c r="B418" s="471" t="s">
        <v>38</v>
      </c>
      <c r="C418" s="471" t="s">
        <v>17</v>
      </c>
      <c r="D418" s="471" t="n">
        <v>11489.4776444593</v>
      </c>
      <c r="E418" s="471" t="n">
        <v>16.3478329730669</v>
      </c>
    </row>
    <row r="419">
      <c r="A419" s="471" t="s">
        <v>39</v>
      </c>
      <c r="B419" s="471" t="s">
        <v>40</v>
      </c>
      <c r="C419" s="471" t="s">
        <v>16</v>
      </c>
      <c r="D419" s="471" t="n">
        <v>16334.6681657653</v>
      </c>
      <c r="E419" s="471" t="n">
        <v>63.8829931378617</v>
      </c>
    </row>
    <row r="420">
      <c r="A420" s="471" t="s">
        <v>39</v>
      </c>
      <c r="B420" s="471" t="s">
        <v>40</v>
      </c>
      <c r="C420" s="471" t="s">
        <v>17</v>
      </c>
      <c r="D420" s="471" t="n">
        <v>56137.7435749027</v>
      </c>
      <c r="E420" s="471" t="n">
        <v>20.6374401964266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1095</v>
      </c>
    </row>
    <row r="9">
      <c r="A9" t="s">
        <v>3</v>
      </c>
    </row>
    <row r="10">
      <c r="A10" t="s">
        <v>4</v>
      </c>
    </row>
    <row r="11">
      <c r="A11" t="s">
        <v>1096</v>
      </c>
    </row>
    <row r="12">
      <c r="A12" s="3" t="s">
        <v>6</v>
      </c>
    </row>
    <row r="13">
      <c r="A13" s="3" t="s">
        <v>570</v>
      </c>
    </row>
    <row r="15">
      <c r="A15" s="4" t="s">
        <v>1097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2" t="s">
        <v>14</v>
      </c>
      <c r="B17" s="472" t="s">
        <v>15</v>
      </c>
      <c r="C17" s="472" t="s">
        <v>16</v>
      </c>
      <c r="D17" s="472" t="n">
        <v>331490.278113786</v>
      </c>
      <c r="E17" s="472" t="n">
        <v>2.42182452144658</v>
      </c>
    </row>
    <row r="18">
      <c r="A18" s="472" t="s">
        <v>14</v>
      </c>
      <c r="B18" s="472" t="s">
        <v>15</v>
      </c>
      <c r="C18" s="472" t="s">
        <v>17</v>
      </c>
      <c r="D18" s="472" t="n">
        <v>367018.471657506</v>
      </c>
      <c r="E18" s="472" t="n">
        <v>0.605305624909267</v>
      </c>
    </row>
    <row r="19">
      <c r="A19" s="472" t="s">
        <v>14</v>
      </c>
      <c r="B19" s="472" t="s">
        <v>19</v>
      </c>
      <c r="C19" s="472" t="s">
        <v>16</v>
      </c>
      <c r="D19" s="472" t="n">
        <v>331490.278113786</v>
      </c>
      <c r="E19" s="472" t="n">
        <v>2.42182452144658</v>
      </c>
    </row>
    <row r="20">
      <c r="A20" s="472" t="s">
        <v>14</v>
      </c>
      <c r="B20" s="472" t="s">
        <v>19</v>
      </c>
      <c r="C20" s="472" t="s">
        <v>17</v>
      </c>
      <c r="D20" s="472" t="n">
        <v>367018.471657506</v>
      </c>
      <c r="E20" s="472" t="n">
        <v>0.605305624909267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1098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73" t="s">
        <v>14</v>
      </c>
      <c r="B31" s="473" t="s">
        <v>15</v>
      </c>
      <c r="C31" s="473" t="s">
        <v>16</v>
      </c>
      <c r="D31" s="473" t="n">
        <v>331490.278113786</v>
      </c>
      <c r="E31" s="473" t="n">
        <v>2.42182452144658</v>
      </c>
    </row>
    <row r="32">
      <c r="A32" s="473" t="s">
        <v>14</v>
      </c>
      <c r="B32" s="473" t="s">
        <v>15</v>
      </c>
      <c r="C32" s="473" t="s">
        <v>17</v>
      </c>
      <c r="D32" s="473" t="n">
        <v>367018.471657506</v>
      </c>
      <c r="E32" s="473" t="n">
        <v>0.605305624909267</v>
      </c>
    </row>
    <row r="33">
      <c r="A33" s="473" t="s">
        <v>27</v>
      </c>
      <c r="B33" s="473" t="s">
        <v>28</v>
      </c>
      <c r="C33" s="473" t="s">
        <v>16</v>
      </c>
      <c r="D33" s="473" t="n">
        <v>352920.905717733</v>
      </c>
      <c r="E33" s="473" t="n">
        <v>18.398063792096</v>
      </c>
    </row>
    <row r="34">
      <c r="A34" s="473" t="s">
        <v>27</v>
      </c>
      <c r="B34" s="473" t="s">
        <v>28</v>
      </c>
      <c r="C34" s="473" t="s">
        <v>17</v>
      </c>
      <c r="D34" s="473" t="n">
        <v>350038.791828633</v>
      </c>
      <c r="E34" s="473" t="n">
        <v>6.62607588788567</v>
      </c>
    </row>
    <row r="35">
      <c r="A35" s="473" t="s">
        <v>29</v>
      </c>
      <c r="B35" s="473" t="s">
        <v>30</v>
      </c>
      <c r="C35" s="473" t="s">
        <v>16</v>
      </c>
      <c r="D35" s="473" t="n">
        <v>348322.777205473</v>
      </c>
      <c r="E35" s="473" t="n">
        <v>16.8779656931883</v>
      </c>
    </row>
    <row r="36">
      <c r="A36" s="473" t="s">
        <v>29</v>
      </c>
      <c r="B36" s="473" t="s">
        <v>30</v>
      </c>
      <c r="C36" s="473" t="s">
        <v>17</v>
      </c>
      <c r="D36" s="473" t="n">
        <v>352234.340925124</v>
      </c>
      <c r="E36" s="473" t="n">
        <v>6.04813919825286</v>
      </c>
    </row>
    <row r="37">
      <c r="A37" s="473" t="s">
        <v>31</v>
      </c>
      <c r="B37" s="473" t="s">
        <v>32</v>
      </c>
      <c r="C37" s="473" t="s">
        <v>16</v>
      </c>
      <c r="D37" s="473" t="n">
        <v>248192.753002078</v>
      </c>
      <c r="E37" s="473" t="n">
        <v>33.9282284668875</v>
      </c>
    </row>
    <row r="38">
      <c r="A38" s="473" t="s">
        <v>31</v>
      </c>
      <c r="B38" s="473" t="s">
        <v>32</v>
      </c>
      <c r="C38" s="473" t="s">
        <v>17</v>
      </c>
      <c r="D38" s="473" t="n">
        <v>264638.82162877</v>
      </c>
      <c r="E38" s="473" t="n">
        <v>6.03757425941525</v>
      </c>
    </row>
    <row r="39">
      <c r="A39" s="473" t="s">
        <v>33</v>
      </c>
      <c r="B39" s="473" t="s">
        <v>34</v>
      </c>
      <c r="C39" s="473" t="s">
        <v>16</v>
      </c>
      <c r="D39" s="473" t="n">
        <v>406371.960362469</v>
      </c>
      <c r="E39" s="473" t="n">
        <v>19.1618672355116</v>
      </c>
    </row>
    <row r="40">
      <c r="A40" s="473" t="s">
        <v>33</v>
      </c>
      <c r="B40" s="473" t="s">
        <v>34</v>
      </c>
      <c r="C40" s="473" t="s">
        <v>17</v>
      </c>
      <c r="D40" s="473" t="n">
        <v>339886.89903673</v>
      </c>
      <c r="E40" s="473" t="n">
        <v>6.03365443727934</v>
      </c>
    </row>
    <row r="41">
      <c r="A41" s="473" t="s">
        <v>35</v>
      </c>
      <c r="B41" s="473" t="s">
        <v>36</v>
      </c>
      <c r="C41" s="473" t="s">
        <v>16</v>
      </c>
      <c r="D41" s="473" t="n">
        <v>251482.199880969</v>
      </c>
      <c r="E41" s="473" t="n">
        <v>18.4868290334866</v>
      </c>
    </row>
    <row r="42">
      <c r="A42" s="473" t="s">
        <v>35</v>
      </c>
      <c r="B42" s="473" t="s">
        <v>36</v>
      </c>
      <c r="C42" s="473" t="s">
        <v>17</v>
      </c>
      <c r="D42" s="473" t="n">
        <v>295145.96783011</v>
      </c>
      <c r="E42" s="473" t="n">
        <v>5.87262431631621</v>
      </c>
    </row>
    <row r="43">
      <c r="A43" s="473" t="s">
        <v>37</v>
      </c>
      <c r="B43" s="473" t="s">
        <v>38</v>
      </c>
      <c r="C43" s="473" t="s">
        <v>16</v>
      </c>
      <c r="D43" s="473" t="n">
        <v>216868.233309589</v>
      </c>
      <c r="E43" s="473" t="n">
        <v>12.6550912133705</v>
      </c>
    </row>
    <row r="44">
      <c r="A44" s="473" t="s">
        <v>37</v>
      </c>
      <c r="B44" s="473" t="s">
        <v>38</v>
      </c>
      <c r="C44" s="473" t="s">
        <v>17</v>
      </c>
      <c r="D44" s="473" t="n">
        <v>258940.153379444</v>
      </c>
      <c r="E44" s="473" t="n">
        <v>4.55099728451567</v>
      </c>
    </row>
    <row r="45">
      <c r="A45" s="473" t="s">
        <v>39</v>
      </c>
      <c r="B45" s="473" t="s">
        <v>40</v>
      </c>
      <c r="C45" s="473" t="s">
        <v>16</v>
      </c>
      <c r="D45" s="473" t="n">
        <v>352570.978960365</v>
      </c>
      <c r="E45" s="473" t="n">
        <v>13.3506262367948</v>
      </c>
    </row>
    <row r="46">
      <c r="A46" s="473" t="s">
        <v>39</v>
      </c>
      <c r="B46" s="473" t="s">
        <v>40</v>
      </c>
      <c r="C46" s="473" t="s">
        <v>17</v>
      </c>
      <c r="D46" s="473" t="n">
        <v>414665.060283976</v>
      </c>
      <c r="E46" s="473" t="n">
        <v>6.10720240122746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1099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74" t="s">
        <v>14</v>
      </c>
      <c r="B57" s="474" t="s">
        <v>15</v>
      </c>
      <c r="C57" s="474" t="s">
        <v>16</v>
      </c>
      <c r="D57" s="474" t="n">
        <v>331490.278113786</v>
      </c>
      <c r="E57" s="474" t="n">
        <v>2.42182452144658</v>
      </c>
    </row>
    <row r="58">
      <c r="A58" s="474" t="s">
        <v>14</v>
      </c>
      <c r="B58" s="474" t="s">
        <v>15</v>
      </c>
      <c r="C58" s="474" t="s">
        <v>17</v>
      </c>
      <c r="D58" s="474" t="n">
        <v>367018.471657506</v>
      </c>
      <c r="E58" s="474" t="n">
        <v>0.605305624909267</v>
      </c>
    </row>
    <row r="59">
      <c r="A59" s="474" t="s">
        <v>42</v>
      </c>
      <c r="B59" s="474" t="s">
        <v>43</v>
      </c>
      <c r="C59" s="474" t="s">
        <v>16</v>
      </c>
      <c r="D59" s="474" t="n">
        <v>151040.088299701</v>
      </c>
      <c r="E59" s="474" t="n">
        <v>18.2192421110427</v>
      </c>
    </row>
    <row r="60">
      <c r="A60" s="474" t="s">
        <v>42</v>
      </c>
      <c r="B60" s="474" t="s">
        <v>43</v>
      </c>
      <c r="C60" s="474" t="s">
        <v>17</v>
      </c>
      <c r="D60" s="474" t="n">
        <v>191462.802596175</v>
      </c>
      <c r="E60" s="474" t="n">
        <v>10.6059812514041</v>
      </c>
    </row>
    <row r="61">
      <c r="A61" s="474" t="s">
        <v>44</v>
      </c>
      <c r="B61" s="474" t="s">
        <v>45</v>
      </c>
      <c r="C61" s="474" t="s">
        <v>16</v>
      </c>
      <c r="D61" s="474" t="n">
        <v>235553.411329074</v>
      </c>
      <c r="E61" s="474" t="n">
        <v>19.0462562349173</v>
      </c>
    </row>
    <row r="62">
      <c r="A62" s="474" t="s">
        <v>44</v>
      </c>
      <c r="B62" s="474" t="s">
        <v>45</v>
      </c>
      <c r="C62" s="474" t="s">
        <v>17</v>
      </c>
      <c r="D62" s="474" t="n">
        <v>366573.99560094</v>
      </c>
      <c r="E62" s="474" t="n">
        <v>6.77871991939474</v>
      </c>
    </row>
    <row r="63">
      <c r="A63" s="474" t="s">
        <v>27</v>
      </c>
      <c r="B63" s="474" t="s">
        <v>28</v>
      </c>
      <c r="C63" s="474" t="s">
        <v>16</v>
      </c>
      <c r="D63" s="474" t="n">
        <v>372679.185633266</v>
      </c>
      <c r="E63" s="474" t="n">
        <v>20.8869932061692</v>
      </c>
    </row>
    <row r="64">
      <c r="A64" s="474" t="s">
        <v>27</v>
      </c>
      <c r="B64" s="474" t="s">
        <v>28</v>
      </c>
      <c r="C64" s="474" t="s">
        <v>17</v>
      </c>
      <c r="D64" s="474" t="n">
        <v>358648.188638157</v>
      </c>
      <c r="E64" s="474" t="n">
        <v>7.53364785418216</v>
      </c>
    </row>
    <row r="65">
      <c r="A65" s="474" t="s">
        <v>29</v>
      </c>
      <c r="B65" s="474" t="s">
        <v>30</v>
      </c>
      <c r="C65" s="474" t="s">
        <v>16</v>
      </c>
      <c r="D65" s="474" t="n">
        <v>383772.659033731</v>
      </c>
      <c r="E65" s="474" t="n">
        <v>28.0706661296585</v>
      </c>
    </row>
    <row r="66">
      <c r="A66" s="474" t="s">
        <v>29</v>
      </c>
      <c r="B66" s="474" t="s">
        <v>30</v>
      </c>
      <c r="C66" s="474" t="s">
        <v>17</v>
      </c>
      <c r="D66" s="474" t="n">
        <v>365899.077981871</v>
      </c>
      <c r="E66" s="474" t="n">
        <v>7.76599921083629</v>
      </c>
    </row>
    <row r="67">
      <c r="A67" s="474" t="s">
        <v>46</v>
      </c>
      <c r="B67" s="474" t="s">
        <v>47</v>
      </c>
      <c r="C67" s="474" t="s">
        <v>16</v>
      </c>
      <c r="D67" s="474" t="n">
        <v>152157.354119777</v>
      </c>
      <c r="E67" s="474" t="n">
        <v>10.4556031083575</v>
      </c>
    </row>
    <row r="68">
      <c r="A68" s="474" t="s">
        <v>46</v>
      </c>
      <c r="B68" s="474" t="s">
        <v>47</v>
      </c>
      <c r="C68" s="474" t="s">
        <v>17</v>
      </c>
      <c r="D68" s="474" t="n">
        <v>204093.885113082</v>
      </c>
      <c r="E68" s="474" t="n">
        <v>17.6962084295126</v>
      </c>
    </row>
    <row r="69">
      <c r="A69" s="474" t="s">
        <v>48</v>
      </c>
      <c r="B69" s="474" t="s">
        <v>49</v>
      </c>
      <c r="C69" s="474" t="s">
        <v>16</v>
      </c>
      <c r="D69" s="474" t="n">
        <v>314762.285552388</v>
      </c>
      <c r="E69" s="474" t="n">
        <v>19.2524174486528</v>
      </c>
    </row>
    <row r="70">
      <c r="A70" s="474" t="s">
        <v>48</v>
      </c>
      <c r="B70" s="474" t="s">
        <v>49</v>
      </c>
      <c r="C70" s="474" t="s">
        <v>17</v>
      </c>
      <c r="D70" s="474" t="n">
        <v>314155.67587611</v>
      </c>
      <c r="E70" s="474" t="n">
        <v>6.43205331118013</v>
      </c>
    </row>
    <row r="71">
      <c r="A71" s="474" t="s">
        <v>31</v>
      </c>
      <c r="B71" s="474" t="s">
        <v>32</v>
      </c>
      <c r="C71" s="474" t="s">
        <v>16</v>
      </c>
      <c r="D71" s="474" t="n">
        <v>251366.799247664</v>
      </c>
      <c r="E71" s="474" t="n">
        <v>34.3621996155916</v>
      </c>
    </row>
    <row r="72">
      <c r="A72" s="474" t="s">
        <v>31</v>
      </c>
      <c r="B72" s="474" t="s">
        <v>32</v>
      </c>
      <c r="C72" s="474" t="s">
        <v>17</v>
      </c>
      <c r="D72" s="474" t="n">
        <v>265564.827727508</v>
      </c>
      <c r="E72" s="474" t="n">
        <v>6.10799979633207</v>
      </c>
    </row>
    <row r="73">
      <c r="A73" s="474" t="s">
        <v>50</v>
      </c>
      <c r="B73" s="474" t="s">
        <v>51</v>
      </c>
      <c r="C73" s="474" t="s">
        <v>16</v>
      </c>
      <c r="D73" s="474" t="n">
        <v>183300.426575783</v>
      </c>
      <c r="E73" s="474" t="n">
        <v>18.8477711932536</v>
      </c>
    </row>
    <row r="74">
      <c r="A74" s="474" t="s">
        <v>50</v>
      </c>
      <c r="B74" s="474" t="s">
        <v>51</v>
      </c>
      <c r="C74" s="474" t="s">
        <v>17</v>
      </c>
      <c r="D74" s="474" t="n">
        <v>252641.355507382</v>
      </c>
      <c r="E74" s="474" t="n">
        <v>6.08772690980277</v>
      </c>
    </row>
    <row r="75">
      <c r="A75" s="474" t="s">
        <v>52</v>
      </c>
      <c r="B75" s="474" t="s">
        <v>53</v>
      </c>
      <c r="C75" s="474" t="s">
        <v>16</v>
      </c>
      <c r="D75" s="474" t="n">
        <v>256156.842634505</v>
      </c>
      <c r="E75" s="474" t="n">
        <v>17.4186756666261</v>
      </c>
    </row>
    <row r="76">
      <c r="A76" s="474" t="s">
        <v>52</v>
      </c>
      <c r="B76" s="474" t="s">
        <v>53</v>
      </c>
      <c r="C76" s="474" t="s">
        <v>17</v>
      </c>
      <c r="D76" s="474" t="n">
        <v>229800.273031409</v>
      </c>
      <c r="E76" s="474" t="n">
        <v>7.57871333835067</v>
      </c>
    </row>
    <row r="77">
      <c r="A77" s="474" t="s">
        <v>33</v>
      </c>
      <c r="B77" s="474" t="s">
        <v>34</v>
      </c>
      <c r="C77" s="474" t="s">
        <v>16</v>
      </c>
      <c r="D77" s="474" t="n">
        <v>504919.317113945</v>
      </c>
      <c r="E77" s="474" t="n">
        <v>20.1668825378397</v>
      </c>
    </row>
    <row r="78">
      <c r="A78" s="474" t="s">
        <v>33</v>
      </c>
      <c r="B78" s="474" t="s">
        <v>34</v>
      </c>
      <c r="C78" s="474" t="s">
        <v>17</v>
      </c>
      <c r="D78" s="474" t="n">
        <v>339069.487780518</v>
      </c>
      <c r="E78" s="474" t="n">
        <v>8.96375376719268</v>
      </c>
    </row>
    <row r="79">
      <c r="A79" s="474" t="s">
        <v>54</v>
      </c>
      <c r="B79" s="474" t="s">
        <v>55</v>
      </c>
      <c r="C79" s="474" t="s">
        <v>16</v>
      </c>
      <c r="D79" s="474" t="n">
        <v>374932.613321862</v>
      </c>
      <c r="E79" s="474" t="n">
        <v>16.9039659404181</v>
      </c>
    </row>
    <row r="80">
      <c r="A80" s="474" t="s">
        <v>54</v>
      </c>
      <c r="B80" s="474" t="s">
        <v>55</v>
      </c>
      <c r="C80" s="474" t="s">
        <v>17</v>
      </c>
      <c r="D80" s="474" t="n">
        <v>362507.79200174</v>
      </c>
      <c r="E80" s="474" t="n">
        <v>8.09558442844015</v>
      </c>
    </row>
    <row r="81">
      <c r="A81" s="474" t="s">
        <v>35</v>
      </c>
      <c r="B81" s="474" t="s">
        <v>36</v>
      </c>
      <c r="C81" s="474" t="s">
        <v>16</v>
      </c>
      <c r="D81" s="474" t="n">
        <v>253521.832071222</v>
      </c>
      <c r="E81" s="474" t="n">
        <v>18.8398633103428</v>
      </c>
    </row>
    <row r="82">
      <c r="A82" s="474" t="s">
        <v>35</v>
      </c>
      <c r="B82" s="474" t="s">
        <v>36</v>
      </c>
      <c r="C82" s="474" t="s">
        <v>17</v>
      </c>
      <c r="D82" s="474" t="n">
        <v>296068.560364147</v>
      </c>
      <c r="E82" s="474" t="n">
        <v>5.93201246184266</v>
      </c>
    </row>
    <row r="83">
      <c r="A83" s="474" t="s">
        <v>56</v>
      </c>
      <c r="B83" s="474" t="s">
        <v>57</v>
      </c>
      <c r="C83" s="474" t="s">
        <v>16</v>
      </c>
      <c r="D83" s="474" t="n">
        <v>158870.109575504</v>
      </c>
      <c r="E83" s="474" t="n">
        <v>22.7726604103773</v>
      </c>
    </row>
    <row r="84">
      <c r="A84" s="474" t="s">
        <v>56</v>
      </c>
      <c r="B84" s="474" t="s">
        <v>57</v>
      </c>
      <c r="C84" s="474" t="s">
        <v>17</v>
      </c>
      <c r="D84" s="474" t="n">
        <v>311899.656735701</v>
      </c>
      <c r="E84" s="474" t="n">
        <v>6.42821616048249</v>
      </c>
    </row>
    <row r="85">
      <c r="A85" s="474" t="s">
        <v>37</v>
      </c>
      <c r="B85" s="474" t="s">
        <v>38</v>
      </c>
      <c r="C85" s="474" t="s">
        <v>16</v>
      </c>
      <c r="D85" s="474" t="n">
        <v>216770.124749731</v>
      </c>
      <c r="E85" s="474" t="n">
        <v>12.6998462417128</v>
      </c>
    </row>
    <row r="86">
      <c r="A86" s="474" t="s">
        <v>37</v>
      </c>
      <c r="B86" s="474" t="s">
        <v>38</v>
      </c>
      <c r="C86" s="474" t="s">
        <v>17</v>
      </c>
      <c r="D86" s="474" t="n">
        <v>259566.85433436</v>
      </c>
      <c r="E86" s="474" t="n">
        <v>4.5701526658899</v>
      </c>
    </row>
    <row r="87">
      <c r="A87" s="474" t="s">
        <v>39</v>
      </c>
      <c r="B87" s="474" t="s">
        <v>40</v>
      </c>
      <c r="C87" s="474" t="s">
        <v>16</v>
      </c>
      <c r="D87" s="474" t="n">
        <v>358047.016373378</v>
      </c>
      <c r="E87" s="474" t="n">
        <v>13.7402779300366</v>
      </c>
    </row>
    <row r="88">
      <c r="A88" s="474" t="s">
        <v>39</v>
      </c>
      <c r="B88" s="474" t="s">
        <v>40</v>
      </c>
      <c r="C88" s="474" t="s">
        <v>17</v>
      </c>
      <c r="D88" s="474" t="n">
        <v>421059.280011848</v>
      </c>
      <c r="E88" s="474" t="n">
        <v>7.03430934448304</v>
      </c>
    </row>
    <row r="89">
      <c r="A89" s="474" t="s">
        <v>58</v>
      </c>
      <c r="B89" s="474" t="s">
        <v>59</v>
      </c>
      <c r="C89" s="474" t="s">
        <v>16</v>
      </c>
      <c r="D89" s="474" t="n">
        <v>427431.917492248</v>
      </c>
      <c r="E89" s="474" t="n">
        <v>33.4392042079236</v>
      </c>
    </row>
    <row r="90">
      <c r="A90" s="474" t="s">
        <v>58</v>
      </c>
      <c r="B90" s="474" t="s">
        <v>59</v>
      </c>
      <c r="C90" s="474" t="s">
        <v>17</v>
      </c>
      <c r="D90" s="474" t="n">
        <v>373777.698364979</v>
      </c>
      <c r="E90" s="474" t="n">
        <v>8.13032413048433</v>
      </c>
    </row>
    <row r="91">
      <c r="A91" s="474" t="s">
        <v>60</v>
      </c>
      <c r="B91" s="474" t="s">
        <v>61</v>
      </c>
      <c r="C91" s="474" t="s">
        <v>16</v>
      </c>
      <c r="D91" s="474" t="n">
        <v>452262.830846713</v>
      </c>
      <c r="E91" s="474" t="n">
        <v>23.507159273841</v>
      </c>
    </row>
    <row r="92">
      <c r="A92" s="474" t="s">
        <v>60</v>
      </c>
      <c r="B92" s="474" t="s">
        <v>61</v>
      </c>
      <c r="C92" s="474" t="s">
        <v>17</v>
      </c>
      <c r="D92" s="474" t="n">
        <v>373629.375678535</v>
      </c>
      <c r="E92" s="474" t="n">
        <v>4.76722355909686</v>
      </c>
    </row>
    <row r="93">
      <c r="A93" s="474" t="s">
        <v>62</v>
      </c>
      <c r="B93" s="474" t="s">
        <v>63</v>
      </c>
      <c r="C93" s="474" t="s">
        <v>16</v>
      </c>
      <c r="D93" s="474" t="n">
        <v>147372.256791919</v>
      </c>
      <c r="E93" s="474" t="n">
        <v>53.0544766123271</v>
      </c>
    </row>
    <row r="94">
      <c r="A94" s="474" t="s">
        <v>62</v>
      </c>
      <c r="B94" s="474" t="s">
        <v>63</v>
      </c>
      <c r="C94" s="474" t="s">
        <v>17</v>
      </c>
      <c r="D94" s="474" t="n">
        <v>259302.955540805</v>
      </c>
      <c r="E94" s="474" t="n">
        <v>7.0694653856284</v>
      </c>
    </row>
    <row r="95">
      <c r="A95" s="474" t="s">
        <v>64</v>
      </c>
      <c r="B95" s="474" t="s">
        <v>65</v>
      </c>
      <c r="C95" s="474" t="s">
        <v>16</v>
      </c>
      <c r="D95" s="474" t="n">
        <v>246116.776251117</v>
      </c>
      <c r="E95" s="474" t="n">
        <v>14.4337926080491</v>
      </c>
    </row>
    <row r="96">
      <c r="A96" s="474" t="s">
        <v>64</v>
      </c>
      <c r="B96" s="474" t="s">
        <v>65</v>
      </c>
      <c r="C96" s="474" t="s">
        <v>17</v>
      </c>
      <c r="D96" s="474" t="n">
        <v>288104.33665755</v>
      </c>
      <c r="E96" s="474" t="n">
        <v>7.57888846857615</v>
      </c>
    </row>
    <row r="97">
      <c r="A97" s="474" t="s">
        <v>66</v>
      </c>
      <c r="B97" s="474" t="s">
        <v>67</v>
      </c>
      <c r="C97" s="474" t="s">
        <v>16</v>
      </c>
      <c r="D97" s="474" t="n">
        <v>212051.606784137</v>
      </c>
      <c r="E97" s="474" t="n">
        <v>17.9964008087771</v>
      </c>
    </row>
    <row r="98">
      <c r="A98" s="474" t="s">
        <v>66</v>
      </c>
      <c r="B98" s="474" t="s">
        <v>67</v>
      </c>
      <c r="C98" s="474" t="s">
        <v>17</v>
      </c>
      <c r="D98" s="474" t="n">
        <v>226835.812457587</v>
      </c>
      <c r="E98" s="474" t="n">
        <v>8.52188537359165</v>
      </c>
    </row>
    <row r="99">
      <c r="A99" s="474" t="s">
        <v>68</v>
      </c>
      <c r="B99" s="474" t="s">
        <v>69</v>
      </c>
      <c r="C99" s="474" t="s">
        <v>16</v>
      </c>
      <c r="D99" s="474" t="n">
        <v>300664.359215788</v>
      </c>
      <c r="E99" s="474" t="n">
        <v>14.0931320505533</v>
      </c>
    </row>
    <row r="100">
      <c r="A100" s="474" t="s">
        <v>68</v>
      </c>
      <c r="B100" s="474" t="s">
        <v>69</v>
      </c>
      <c r="C100" s="474" t="s">
        <v>17</v>
      </c>
      <c r="D100" s="474" t="n">
        <v>393292.641975377</v>
      </c>
      <c r="E100" s="474" t="n">
        <v>4.82377364063801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1100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75" t="s">
        <v>72</v>
      </c>
      <c r="B111" s="475" t="s">
        <v>73</v>
      </c>
      <c r="C111" s="475" t="s">
        <v>16</v>
      </c>
      <c r="D111" s="475" t="n">
        <v>554574.505959158</v>
      </c>
      <c r="E111" s="475" t="n">
        <v>8.28674088716563</v>
      </c>
    </row>
    <row r="112">
      <c r="A112" s="475" t="s">
        <v>72</v>
      </c>
      <c r="B112" s="475" t="s">
        <v>73</v>
      </c>
      <c r="C112" s="475" t="s">
        <v>17</v>
      </c>
      <c r="D112" s="475" t="n">
        <v>507155.93664208</v>
      </c>
      <c r="E112" s="475" t="n">
        <v>1.9553661888462</v>
      </c>
    </row>
    <row r="113">
      <c r="A113" s="475" t="s">
        <v>74</v>
      </c>
      <c r="B113" s="475" t="s">
        <v>75</v>
      </c>
      <c r="C113" s="475" t="s">
        <v>16</v>
      </c>
      <c r="D113" s="475" t="n">
        <v>629554.868748674</v>
      </c>
      <c r="E113" s="475" t="n">
        <v>7.76890095573188</v>
      </c>
    </row>
    <row r="114">
      <c r="A114" s="475" t="s">
        <v>74</v>
      </c>
      <c r="B114" s="475" t="s">
        <v>75</v>
      </c>
      <c r="C114" s="475" t="s">
        <v>17</v>
      </c>
      <c r="D114" s="475" t="n">
        <v>604739.524444131</v>
      </c>
      <c r="E114" s="475" t="n">
        <v>3.49012214978774</v>
      </c>
    </row>
    <row r="115">
      <c r="A115" s="475" t="s">
        <v>76</v>
      </c>
      <c r="B115" s="475" t="s">
        <v>77</v>
      </c>
      <c r="C115" s="475" t="s">
        <v>16</v>
      </c>
      <c r="D115" s="475" t="n">
        <v>293757.038917858</v>
      </c>
      <c r="E115" s="475" t="n">
        <v>12.6394688941152</v>
      </c>
    </row>
    <row r="116">
      <c r="A116" s="475" t="s">
        <v>76</v>
      </c>
      <c r="B116" s="475" t="s">
        <v>77</v>
      </c>
      <c r="C116" s="475" t="s">
        <v>17</v>
      </c>
      <c r="D116" s="475" t="n">
        <v>307551.768537141</v>
      </c>
      <c r="E116" s="475" t="n">
        <v>3.90622051112729</v>
      </c>
    </row>
    <row r="117">
      <c r="A117" s="475" t="s">
        <v>78</v>
      </c>
      <c r="B117" s="475" t="s">
        <v>79</v>
      </c>
      <c r="C117" s="475" t="s">
        <v>16</v>
      </c>
      <c r="D117" s="475" t="n">
        <v>215293.588332779</v>
      </c>
      <c r="E117" s="475" t="n">
        <v>7.55749626627438</v>
      </c>
    </row>
    <row r="118">
      <c r="A118" s="475" t="s">
        <v>78</v>
      </c>
      <c r="B118" s="475" t="s">
        <v>79</v>
      </c>
      <c r="C118" s="475" t="s">
        <v>17</v>
      </c>
      <c r="D118" s="475" t="n">
        <v>283003.017560417</v>
      </c>
      <c r="E118" s="475" t="n">
        <v>2.04285851962354</v>
      </c>
    </row>
    <row r="119">
      <c r="A119" s="475" t="s">
        <v>80</v>
      </c>
      <c r="B119" s="475" t="s">
        <v>81</v>
      </c>
      <c r="C119" s="475" t="s">
        <v>16</v>
      </c>
      <c r="D119" s="475" t="n">
        <v>229207.565144849</v>
      </c>
      <c r="E119" s="475" t="n">
        <v>7.04440643081832</v>
      </c>
    </row>
    <row r="120">
      <c r="A120" s="475" t="s">
        <v>80</v>
      </c>
      <c r="B120" s="475" t="s">
        <v>81</v>
      </c>
      <c r="C120" s="475" t="s">
        <v>17</v>
      </c>
      <c r="D120" s="475" t="n">
        <v>238870.450740716</v>
      </c>
      <c r="E120" s="475" t="n">
        <v>2.46881819818571</v>
      </c>
    </row>
    <row r="121">
      <c r="A121" s="475" t="s">
        <v>82</v>
      </c>
      <c r="B121" s="475" t="s">
        <v>83</v>
      </c>
      <c r="C121" s="475" t="s">
        <v>16</v>
      </c>
      <c r="D121" s="475" t="n">
        <v>252025.734417236</v>
      </c>
      <c r="E121" s="475" t="n">
        <v>13.9631159142342</v>
      </c>
    </row>
    <row r="122">
      <c r="A122" s="475" t="s">
        <v>82</v>
      </c>
      <c r="B122" s="475" t="s">
        <v>83</v>
      </c>
      <c r="C122" s="475" t="s">
        <v>17</v>
      </c>
      <c r="D122" s="475" t="n">
        <v>246133.200545121</v>
      </c>
      <c r="E122" s="475" t="n">
        <v>4.28270906578044</v>
      </c>
    </row>
    <row r="123">
      <c r="A123" s="475" t="s">
        <v>84</v>
      </c>
      <c r="B123" s="475" t="s">
        <v>85</v>
      </c>
      <c r="C123" s="475" t="s">
        <v>16</v>
      </c>
      <c r="D123" s="475" t="n">
        <v>216207.972524779</v>
      </c>
      <c r="E123" s="475" t="n">
        <v>6.09820484835579</v>
      </c>
    </row>
    <row r="124">
      <c r="A124" s="475" t="s">
        <v>84</v>
      </c>
      <c r="B124" s="475" t="s">
        <v>85</v>
      </c>
      <c r="C124" s="475" t="s">
        <v>17</v>
      </c>
      <c r="D124" s="475" t="n">
        <v>239220.232589949</v>
      </c>
      <c r="E124" s="475" t="n">
        <v>2.69246736076735</v>
      </c>
    </row>
    <row r="125">
      <c r="A125" s="475" t="s">
        <v>86</v>
      </c>
      <c r="B125" s="475" t="s">
        <v>87</v>
      </c>
      <c r="C125" s="475" t="s">
        <v>16</v>
      </c>
      <c r="D125" s="475" t="n">
        <v>290939.552729807</v>
      </c>
      <c r="E125" s="475" t="n">
        <v>6.31035101512684</v>
      </c>
    </row>
    <row r="126">
      <c r="A126" s="475" t="s">
        <v>86</v>
      </c>
      <c r="B126" s="475" t="s">
        <v>87</v>
      </c>
      <c r="C126" s="475" t="s">
        <v>17</v>
      </c>
      <c r="D126" s="475" t="n">
        <v>334759.695993736</v>
      </c>
      <c r="E126" s="475" t="n">
        <v>1.9596073192032</v>
      </c>
    </row>
    <row r="127">
      <c r="A127" s="475" t="s">
        <v>88</v>
      </c>
      <c r="B127" s="475" t="s">
        <v>89</v>
      </c>
      <c r="C127" s="475" t="s">
        <v>16</v>
      </c>
      <c r="D127" s="475" t="n">
        <v>367344.491752885</v>
      </c>
      <c r="E127" s="475" t="n">
        <v>9.60577028216948</v>
      </c>
    </row>
    <row r="128">
      <c r="A128" s="475" t="s">
        <v>88</v>
      </c>
      <c r="B128" s="475" t="s">
        <v>89</v>
      </c>
      <c r="C128" s="475" t="s">
        <v>17</v>
      </c>
      <c r="D128" s="475" t="n">
        <v>416525.8944241</v>
      </c>
      <c r="E128" s="475" t="n">
        <v>2.13583818996057</v>
      </c>
    </row>
    <row r="129">
      <c r="A129" s="475" t="s">
        <v>90</v>
      </c>
      <c r="B129" s="475" t="s">
        <v>91</v>
      </c>
      <c r="C129" s="475" t="s">
        <v>16</v>
      </c>
      <c r="D129" s="475" t="n">
        <v>342092.59205925</v>
      </c>
      <c r="E129" s="475" t="n">
        <v>7.73649937259213</v>
      </c>
    </row>
    <row r="130">
      <c r="A130" s="475" t="s">
        <v>90</v>
      </c>
      <c r="B130" s="475" t="s">
        <v>91</v>
      </c>
      <c r="C130" s="475" t="s">
        <v>17</v>
      </c>
      <c r="D130" s="475" t="n">
        <v>361760.086512056</v>
      </c>
      <c r="E130" s="475" t="n">
        <v>1.94036373955919</v>
      </c>
    </row>
    <row r="131">
      <c r="A131" s="475" t="s">
        <v>92</v>
      </c>
      <c r="B131" s="475" t="s">
        <v>93</v>
      </c>
      <c r="C131" s="475" t="s">
        <v>16</v>
      </c>
      <c r="D131" s="475" t="n">
        <v>496520.153589565</v>
      </c>
      <c r="E131" s="475" t="n">
        <v>7.18392830067055</v>
      </c>
    </row>
    <row r="132">
      <c r="A132" s="475" t="s">
        <v>92</v>
      </c>
      <c r="B132" s="475" t="s">
        <v>93</v>
      </c>
      <c r="C132" s="475" t="s">
        <v>17</v>
      </c>
      <c r="D132" s="475" t="n">
        <v>451951.877864213</v>
      </c>
      <c r="E132" s="475" t="n">
        <v>1.50663898766686</v>
      </c>
    </row>
    <row r="133">
      <c r="A133" s="475" t="s">
        <v>94</v>
      </c>
      <c r="B133" s="475" t="s">
        <v>95</v>
      </c>
      <c r="C133" s="475" t="s">
        <v>16</v>
      </c>
      <c r="D133" s="475" t="n">
        <v>319018.665578592</v>
      </c>
      <c r="E133" s="475" t="n">
        <v>16.1479511092716</v>
      </c>
    </row>
    <row r="134">
      <c r="A134" s="475" t="s">
        <v>94</v>
      </c>
      <c r="B134" s="475" t="s">
        <v>95</v>
      </c>
      <c r="C134" s="475" t="s">
        <v>17</v>
      </c>
      <c r="D134" s="475" t="n">
        <v>400267.906365799</v>
      </c>
      <c r="E134" s="475" t="n">
        <v>3.00296904301081</v>
      </c>
    </row>
    <row r="135">
      <c r="A135" s="475" t="s">
        <v>96</v>
      </c>
      <c r="B135" s="475" t="s">
        <v>97</v>
      </c>
      <c r="C135" s="475" t="s">
        <v>16</v>
      </c>
      <c r="D135" s="475" t="n">
        <v>523235.592263351</v>
      </c>
      <c r="E135" s="475" t="n">
        <v>5.38026948146564</v>
      </c>
    </row>
    <row r="136">
      <c r="A136" s="475" t="s">
        <v>96</v>
      </c>
      <c r="B136" s="475" t="s">
        <v>97</v>
      </c>
      <c r="C136" s="475" t="s">
        <v>17</v>
      </c>
      <c r="D136" s="475" t="n">
        <v>514071.827016464</v>
      </c>
      <c r="E136" s="475" t="n">
        <v>1.87425925387453</v>
      </c>
    </row>
    <row r="137">
      <c r="A137" s="475" t="s">
        <v>98</v>
      </c>
      <c r="B137" s="475" t="s">
        <v>99</v>
      </c>
      <c r="C137" s="475" t="s">
        <v>16</v>
      </c>
      <c r="D137" s="475" t="n">
        <v>280800.629079511</v>
      </c>
      <c r="E137" s="475" t="n">
        <v>23.0915855006394</v>
      </c>
    </row>
    <row r="138">
      <c r="A138" s="475" t="s">
        <v>98</v>
      </c>
      <c r="B138" s="475" t="s">
        <v>99</v>
      </c>
      <c r="C138" s="475" t="s">
        <v>17</v>
      </c>
      <c r="D138" s="475" t="n">
        <v>286638.719318242</v>
      </c>
      <c r="E138" s="475" t="n">
        <v>4.79363709533049</v>
      </c>
    </row>
    <row r="139">
      <c r="A139" s="475" t="s">
        <v>100</v>
      </c>
      <c r="B139" s="475" t="s">
        <v>101</v>
      </c>
      <c r="C139" s="475" t="s">
        <v>16</v>
      </c>
      <c r="D139" s="475" t="n">
        <v>356298.319549358</v>
      </c>
      <c r="E139" s="475" t="n">
        <v>9.85522943265094</v>
      </c>
    </row>
    <row r="140">
      <c r="A140" s="475" t="s">
        <v>100</v>
      </c>
      <c r="B140" s="475" t="s">
        <v>101</v>
      </c>
      <c r="C140" s="475" t="s">
        <v>17</v>
      </c>
      <c r="D140" s="475" t="n">
        <v>384631.905212345</v>
      </c>
      <c r="E140" s="475" t="n">
        <v>3.96704085491688</v>
      </c>
    </row>
    <row r="141">
      <c r="A141" s="475" t="s">
        <v>102</v>
      </c>
      <c r="B141" s="475" t="s">
        <v>103</v>
      </c>
      <c r="C141" s="475" t="s">
        <v>16</v>
      </c>
      <c r="D141" s="475" t="n">
        <v>328645.702156937</v>
      </c>
      <c r="E141" s="475" t="n">
        <v>8.17991255717723</v>
      </c>
    </row>
    <row r="142">
      <c r="A142" s="475" t="s">
        <v>102</v>
      </c>
      <c r="B142" s="475" t="s">
        <v>103</v>
      </c>
      <c r="C142" s="475" t="s">
        <v>17</v>
      </c>
      <c r="D142" s="475" t="n">
        <v>381749.646816292</v>
      </c>
      <c r="E142" s="475" t="n">
        <v>2.32548369843837</v>
      </c>
    </row>
    <row r="143">
      <c r="A143" s="475" t="s">
        <v>104</v>
      </c>
      <c r="B143" s="475" t="s">
        <v>105</v>
      </c>
      <c r="C143" s="475" t="s">
        <v>16</v>
      </c>
      <c r="D143" s="475" t="n">
        <v>339489.963563959</v>
      </c>
      <c r="E143" s="475" t="n">
        <v>14.2240824396765</v>
      </c>
    </row>
    <row r="144">
      <c r="A144" s="475" t="s">
        <v>104</v>
      </c>
      <c r="B144" s="475" t="s">
        <v>105</v>
      </c>
      <c r="C144" s="475" t="s">
        <v>17</v>
      </c>
      <c r="D144" s="475" t="n">
        <v>314545.862599645</v>
      </c>
      <c r="E144" s="475" t="n">
        <v>6.21598811100089</v>
      </c>
    </row>
    <row r="145">
      <c r="A145" s="475" t="s">
        <v>106</v>
      </c>
      <c r="B145" s="475" t="s">
        <v>107</v>
      </c>
      <c r="C145" s="475" t="s">
        <v>16</v>
      </c>
      <c r="D145" s="475" t="n">
        <v>228067.429336822</v>
      </c>
      <c r="E145" s="475" t="n">
        <v>6.80177281290264</v>
      </c>
    </row>
    <row r="146">
      <c r="A146" s="475" t="s">
        <v>106</v>
      </c>
      <c r="B146" s="475" t="s">
        <v>107</v>
      </c>
      <c r="C146" s="475" t="s">
        <v>17</v>
      </c>
      <c r="D146" s="475" t="n">
        <v>279714.862380168</v>
      </c>
      <c r="E146" s="475" t="n">
        <v>2.62655595741128</v>
      </c>
    </row>
    <row r="147">
      <c r="A147" s="475" t="s">
        <v>108</v>
      </c>
      <c r="B147" s="475" t="s">
        <v>109</v>
      </c>
      <c r="C147" s="475" t="s">
        <v>16</v>
      </c>
      <c r="D147" s="475" t="n">
        <v>258201.405840078</v>
      </c>
      <c r="E147" s="475" t="n">
        <v>6.13955293350933</v>
      </c>
    </row>
    <row r="148">
      <c r="A148" s="475" t="s">
        <v>108</v>
      </c>
      <c r="B148" s="475" t="s">
        <v>109</v>
      </c>
      <c r="C148" s="475" t="s">
        <v>17</v>
      </c>
      <c r="D148" s="475" t="n">
        <v>280415.578920219</v>
      </c>
      <c r="E148" s="475" t="n">
        <v>2.18303877073327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1101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76" t="s">
        <v>72</v>
      </c>
      <c r="B159" s="476" t="s">
        <v>73</v>
      </c>
      <c r="C159" s="476" t="s">
        <v>16</v>
      </c>
      <c r="D159" s="476" t="n">
        <v>554574.505959158</v>
      </c>
      <c r="E159" s="476" t="n">
        <v>8.28674088716563</v>
      </c>
    </row>
    <row r="160">
      <c r="A160" s="476" t="s">
        <v>72</v>
      </c>
      <c r="B160" s="476" t="s">
        <v>73</v>
      </c>
      <c r="C160" s="476" t="s">
        <v>17</v>
      </c>
      <c r="D160" s="476" t="n">
        <v>507155.93664208</v>
      </c>
      <c r="E160" s="476" t="n">
        <v>1.9553661888462</v>
      </c>
    </row>
    <row r="161">
      <c r="A161" s="476" t="s">
        <v>74</v>
      </c>
      <c r="B161" s="476" t="s">
        <v>75</v>
      </c>
      <c r="C161" s="476" t="s">
        <v>16</v>
      </c>
      <c r="D161" s="476" t="n">
        <v>629554.868748674</v>
      </c>
      <c r="E161" s="476" t="n">
        <v>7.76890095573188</v>
      </c>
    </row>
    <row r="162">
      <c r="A162" s="476" t="s">
        <v>74</v>
      </c>
      <c r="B162" s="476" t="s">
        <v>75</v>
      </c>
      <c r="C162" s="476" t="s">
        <v>17</v>
      </c>
      <c r="D162" s="476" t="n">
        <v>604739.524444131</v>
      </c>
      <c r="E162" s="476" t="n">
        <v>3.49012214978774</v>
      </c>
    </row>
    <row r="163">
      <c r="A163" s="476" t="s">
        <v>76</v>
      </c>
      <c r="B163" s="476" t="s">
        <v>77</v>
      </c>
      <c r="C163" s="476" t="s">
        <v>16</v>
      </c>
      <c r="D163" s="476" t="n">
        <v>293757.038917858</v>
      </c>
      <c r="E163" s="476" t="n">
        <v>12.6394688941152</v>
      </c>
    </row>
    <row r="164">
      <c r="A164" s="476" t="s">
        <v>76</v>
      </c>
      <c r="B164" s="476" t="s">
        <v>77</v>
      </c>
      <c r="C164" s="476" t="s">
        <v>17</v>
      </c>
      <c r="D164" s="476" t="n">
        <v>307551.768537141</v>
      </c>
      <c r="E164" s="476" t="n">
        <v>3.90622051112729</v>
      </c>
    </row>
    <row r="165">
      <c r="A165" s="476" t="s">
        <v>78</v>
      </c>
      <c r="B165" s="476" t="s">
        <v>79</v>
      </c>
      <c r="C165" s="476" t="s">
        <v>16</v>
      </c>
      <c r="D165" s="476" t="n">
        <v>215293.588332779</v>
      </c>
      <c r="E165" s="476" t="n">
        <v>7.55749626627438</v>
      </c>
    </row>
    <row r="166">
      <c r="A166" s="476" t="s">
        <v>78</v>
      </c>
      <c r="B166" s="476" t="s">
        <v>79</v>
      </c>
      <c r="C166" s="476" t="s">
        <v>17</v>
      </c>
      <c r="D166" s="476" t="n">
        <v>283003.017560417</v>
      </c>
      <c r="E166" s="476" t="n">
        <v>2.04285851962354</v>
      </c>
    </row>
    <row r="167">
      <c r="A167" s="476" t="s">
        <v>80</v>
      </c>
      <c r="B167" s="476" t="s">
        <v>81</v>
      </c>
      <c r="C167" s="476" t="s">
        <v>16</v>
      </c>
      <c r="D167" s="476" t="n">
        <v>229207.565144849</v>
      </c>
      <c r="E167" s="476" t="n">
        <v>7.04440643081832</v>
      </c>
    </row>
    <row r="168">
      <c r="A168" s="476" t="s">
        <v>80</v>
      </c>
      <c r="B168" s="476" t="s">
        <v>81</v>
      </c>
      <c r="C168" s="476" t="s">
        <v>17</v>
      </c>
      <c r="D168" s="476" t="n">
        <v>238870.450740716</v>
      </c>
      <c r="E168" s="476" t="n">
        <v>2.46881819818571</v>
      </c>
    </row>
    <row r="169">
      <c r="A169" s="476" t="s">
        <v>82</v>
      </c>
      <c r="B169" s="476" t="s">
        <v>83</v>
      </c>
      <c r="C169" s="476" t="s">
        <v>16</v>
      </c>
      <c r="D169" s="476" t="n">
        <v>252025.734417236</v>
      </c>
      <c r="E169" s="476" t="n">
        <v>13.9631159142342</v>
      </c>
    </row>
    <row r="170">
      <c r="A170" s="476" t="s">
        <v>82</v>
      </c>
      <c r="B170" s="476" t="s">
        <v>83</v>
      </c>
      <c r="C170" s="476" t="s">
        <v>17</v>
      </c>
      <c r="D170" s="476" t="n">
        <v>246133.200545121</v>
      </c>
      <c r="E170" s="476" t="n">
        <v>4.28270906578044</v>
      </c>
    </row>
    <row r="171">
      <c r="A171" s="476" t="s">
        <v>84</v>
      </c>
      <c r="B171" s="476" t="s">
        <v>85</v>
      </c>
      <c r="C171" s="476" t="s">
        <v>16</v>
      </c>
      <c r="D171" s="476" t="n">
        <v>216207.972524779</v>
      </c>
      <c r="E171" s="476" t="n">
        <v>6.09820484835579</v>
      </c>
    </row>
    <row r="172">
      <c r="A172" s="476" t="s">
        <v>84</v>
      </c>
      <c r="B172" s="476" t="s">
        <v>85</v>
      </c>
      <c r="C172" s="476" t="s">
        <v>17</v>
      </c>
      <c r="D172" s="476" t="n">
        <v>239220.232589949</v>
      </c>
      <c r="E172" s="476" t="n">
        <v>2.69246736076735</v>
      </c>
    </row>
    <row r="173">
      <c r="A173" s="476" t="s">
        <v>86</v>
      </c>
      <c r="B173" s="476" t="s">
        <v>87</v>
      </c>
      <c r="C173" s="476" t="s">
        <v>16</v>
      </c>
      <c r="D173" s="476" t="n">
        <v>290939.552729807</v>
      </c>
      <c r="E173" s="476" t="n">
        <v>6.31035101512684</v>
      </c>
    </row>
    <row r="174">
      <c r="A174" s="476" t="s">
        <v>86</v>
      </c>
      <c r="B174" s="476" t="s">
        <v>87</v>
      </c>
      <c r="C174" s="476" t="s">
        <v>17</v>
      </c>
      <c r="D174" s="476" t="n">
        <v>334759.695993736</v>
      </c>
      <c r="E174" s="476" t="n">
        <v>1.9596073192032</v>
      </c>
    </row>
    <row r="175">
      <c r="A175" s="476" t="s">
        <v>88</v>
      </c>
      <c r="B175" s="476" t="s">
        <v>89</v>
      </c>
      <c r="C175" s="476" t="s">
        <v>16</v>
      </c>
      <c r="D175" s="476" t="n">
        <v>367344.491752885</v>
      </c>
      <c r="E175" s="476" t="n">
        <v>9.60577028216948</v>
      </c>
    </row>
    <row r="176">
      <c r="A176" s="476" t="s">
        <v>88</v>
      </c>
      <c r="B176" s="476" t="s">
        <v>89</v>
      </c>
      <c r="C176" s="476" t="s">
        <v>17</v>
      </c>
      <c r="D176" s="476" t="n">
        <v>416525.8944241</v>
      </c>
      <c r="E176" s="476" t="n">
        <v>2.13583818996057</v>
      </c>
    </row>
    <row r="177">
      <c r="A177" s="476" t="s">
        <v>90</v>
      </c>
      <c r="B177" s="476" t="s">
        <v>91</v>
      </c>
      <c r="C177" s="476" t="s">
        <v>16</v>
      </c>
      <c r="D177" s="476" t="n">
        <v>342092.59205925</v>
      </c>
      <c r="E177" s="476" t="n">
        <v>7.73649937259213</v>
      </c>
    </row>
    <row r="178">
      <c r="A178" s="476" t="s">
        <v>90</v>
      </c>
      <c r="B178" s="476" t="s">
        <v>91</v>
      </c>
      <c r="C178" s="476" t="s">
        <v>17</v>
      </c>
      <c r="D178" s="476" t="n">
        <v>361760.086512056</v>
      </c>
      <c r="E178" s="476" t="n">
        <v>1.94036373955919</v>
      </c>
    </row>
    <row r="179">
      <c r="A179" s="476" t="s">
        <v>92</v>
      </c>
      <c r="B179" s="476" t="s">
        <v>93</v>
      </c>
      <c r="C179" s="476" t="s">
        <v>16</v>
      </c>
      <c r="D179" s="476" t="n">
        <v>496520.153589565</v>
      </c>
      <c r="E179" s="476" t="n">
        <v>7.18392830067055</v>
      </c>
    </row>
    <row r="180">
      <c r="A180" s="476" t="s">
        <v>92</v>
      </c>
      <c r="B180" s="476" t="s">
        <v>93</v>
      </c>
      <c r="C180" s="476" t="s">
        <v>17</v>
      </c>
      <c r="D180" s="476" t="n">
        <v>451951.877864213</v>
      </c>
      <c r="E180" s="476" t="n">
        <v>1.50663898766686</v>
      </c>
    </row>
    <row r="181">
      <c r="A181" s="476" t="s">
        <v>94</v>
      </c>
      <c r="B181" s="476" t="s">
        <v>95</v>
      </c>
      <c r="C181" s="476" t="s">
        <v>16</v>
      </c>
      <c r="D181" s="476" t="n">
        <v>319018.665578592</v>
      </c>
      <c r="E181" s="476" t="n">
        <v>16.1479511092716</v>
      </c>
    </row>
    <row r="182">
      <c r="A182" s="476" t="s">
        <v>94</v>
      </c>
      <c r="B182" s="476" t="s">
        <v>95</v>
      </c>
      <c r="C182" s="476" t="s">
        <v>17</v>
      </c>
      <c r="D182" s="476" t="n">
        <v>400267.906365799</v>
      </c>
      <c r="E182" s="476" t="n">
        <v>3.00296904301081</v>
      </c>
    </row>
    <row r="183">
      <c r="A183" s="476" t="s">
        <v>96</v>
      </c>
      <c r="B183" s="476" t="s">
        <v>97</v>
      </c>
      <c r="C183" s="476" t="s">
        <v>16</v>
      </c>
      <c r="D183" s="476" t="n">
        <v>523235.592263351</v>
      </c>
      <c r="E183" s="476" t="n">
        <v>5.38026948146564</v>
      </c>
    </row>
    <row r="184">
      <c r="A184" s="476" t="s">
        <v>96</v>
      </c>
      <c r="B184" s="476" t="s">
        <v>97</v>
      </c>
      <c r="C184" s="476" t="s">
        <v>17</v>
      </c>
      <c r="D184" s="476" t="n">
        <v>514071.827016464</v>
      </c>
      <c r="E184" s="476" t="n">
        <v>1.87425925387453</v>
      </c>
    </row>
    <row r="185">
      <c r="A185" s="476" t="s">
        <v>98</v>
      </c>
      <c r="B185" s="476" t="s">
        <v>99</v>
      </c>
      <c r="C185" s="476" t="s">
        <v>16</v>
      </c>
      <c r="D185" s="476" t="n">
        <v>280800.629079511</v>
      </c>
      <c r="E185" s="476" t="n">
        <v>23.0915855006394</v>
      </c>
    </row>
    <row r="186">
      <c r="A186" s="476" t="s">
        <v>98</v>
      </c>
      <c r="B186" s="476" t="s">
        <v>99</v>
      </c>
      <c r="C186" s="476" t="s">
        <v>17</v>
      </c>
      <c r="D186" s="476" t="n">
        <v>286638.719318242</v>
      </c>
      <c r="E186" s="476" t="n">
        <v>4.79363709533049</v>
      </c>
    </row>
    <row r="187">
      <c r="A187" s="476" t="s">
        <v>100</v>
      </c>
      <c r="B187" s="476" t="s">
        <v>101</v>
      </c>
      <c r="C187" s="476" t="s">
        <v>16</v>
      </c>
      <c r="D187" s="476" t="n">
        <v>356298.319549358</v>
      </c>
      <c r="E187" s="476" t="n">
        <v>9.85522943265094</v>
      </c>
    </row>
    <row r="188">
      <c r="A188" s="476" t="s">
        <v>100</v>
      </c>
      <c r="B188" s="476" t="s">
        <v>101</v>
      </c>
      <c r="C188" s="476" t="s">
        <v>17</v>
      </c>
      <c r="D188" s="476" t="n">
        <v>384631.905212345</v>
      </c>
      <c r="E188" s="476" t="n">
        <v>3.96704085491688</v>
      </c>
    </row>
    <row r="189">
      <c r="A189" s="476" t="s">
        <v>102</v>
      </c>
      <c r="B189" s="476" t="s">
        <v>103</v>
      </c>
      <c r="C189" s="476" t="s">
        <v>16</v>
      </c>
      <c r="D189" s="476" t="n">
        <v>328645.702156937</v>
      </c>
      <c r="E189" s="476" t="n">
        <v>8.17991255717723</v>
      </c>
    </row>
    <row r="190">
      <c r="A190" s="476" t="s">
        <v>102</v>
      </c>
      <c r="B190" s="476" t="s">
        <v>103</v>
      </c>
      <c r="C190" s="476" t="s">
        <v>17</v>
      </c>
      <c r="D190" s="476" t="n">
        <v>381749.646816292</v>
      </c>
      <c r="E190" s="476" t="n">
        <v>2.32548369843837</v>
      </c>
    </row>
    <row r="191">
      <c r="A191" s="476" t="s">
        <v>104</v>
      </c>
      <c r="B191" s="476" t="s">
        <v>105</v>
      </c>
      <c r="C191" s="476" t="s">
        <v>16</v>
      </c>
      <c r="D191" s="476" t="n">
        <v>339489.963563959</v>
      </c>
      <c r="E191" s="476" t="n">
        <v>14.2240824396765</v>
      </c>
    </row>
    <row r="192">
      <c r="A192" s="476" t="s">
        <v>104</v>
      </c>
      <c r="B192" s="476" t="s">
        <v>105</v>
      </c>
      <c r="C192" s="476" t="s">
        <v>17</v>
      </c>
      <c r="D192" s="476" t="n">
        <v>314545.862599645</v>
      </c>
      <c r="E192" s="476" t="n">
        <v>6.21598811100089</v>
      </c>
    </row>
    <row r="193">
      <c r="A193" s="476" t="s">
        <v>106</v>
      </c>
      <c r="B193" s="476" t="s">
        <v>107</v>
      </c>
      <c r="C193" s="476" t="s">
        <v>16</v>
      </c>
      <c r="D193" s="476" t="n">
        <v>228067.429336822</v>
      </c>
      <c r="E193" s="476" t="n">
        <v>6.80177281290264</v>
      </c>
    </row>
    <row r="194">
      <c r="A194" s="476" t="s">
        <v>106</v>
      </c>
      <c r="B194" s="476" t="s">
        <v>107</v>
      </c>
      <c r="C194" s="476" t="s">
        <v>17</v>
      </c>
      <c r="D194" s="476" t="n">
        <v>279714.862380168</v>
      </c>
      <c r="E194" s="476" t="n">
        <v>2.62655595741128</v>
      </c>
    </row>
    <row r="195">
      <c r="A195" s="476" t="s">
        <v>108</v>
      </c>
      <c r="B195" s="476" t="s">
        <v>109</v>
      </c>
      <c r="C195" s="476" t="s">
        <v>16</v>
      </c>
      <c r="D195" s="476" t="n">
        <v>258201.405840078</v>
      </c>
      <c r="E195" s="476" t="n">
        <v>6.13955293350933</v>
      </c>
    </row>
    <row r="196">
      <c r="A196" s="476" t="s">
        <v>108</v>
      </c>
      <c r="B196" s="476" t="s">
        <v>109</v>
      </c>
      <c r="C196" s="476" t="s">
        <v>17</v>
      </c>
      <c r="D196" s="476" t="n">
        <v>280415.578920219</v>
      </c>
      <c r="E196" s="476" t="n">
        <v>2.18303877073327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1102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77" t="s">
        <v>88</v>
      </c>
      <c r="B207" s="477" t="s">
        <v>115</v>
      </c>
      <c r="C207" s="477" t="s">
        <v>16</v>
      </c>
      <c r="D207" s="477" t="n">
        <v>440099.780252533</v>
      </c>
      <c r="E207" s="477" t="n">
        <v>20.449802632622</v>
      </c>
    </row>
    <row r="208">
      <c r="A208" s="477" t="s">
        <v>88</v>
      </c>
      <c r="B208" s="477" t="s">
        <v>115</v>
      </c>
      <c r="C208" s="477" t="s">
        <v>17</v>
      </c>
      <c r="D208" s="477" t="n">
        <v>374475.167954704</v>
      </c>
      <c r="E208" s="477" t="n">
        <v>5.69800893481642</v>
      </c>
    </row>
    <row r="209">
      <c r="A209" s="477" t="s">
        <v>92</v>
      </c>
      <c r="B209" s="477" t="s">
        <v>116</v>
      </c>
      <c r="C209" s="477" t="s">
        <v>16</v>
      </c>
      <c r="D209" s="477" t="n">
        <v>212573.355882519</v>
      </c>
      <c r="E209" s="477" t="n">
        <v>12.6659450642504</v>
      </c>
    </row>
    <row r="210">
      <c r="A210" s="477" t="s">
        <v>92</v>
      </c>
      <c r="B210" s="477" t="s">
        <v>116</v>
      </c>
      <c r="C210" s="477" t="s">
        <v>17</v>
      </c>
      <c r="D210" s="477" t="n">
        <v>231094.22840669</v>
      </c>
      <c r="E210" s="477" t="n">
        <v>6.47110000160068</v>
      </c>
    </row>
    <row r="211">
      <c r="A211" s="477" t="s">
        <v>94</v>
      </c>
      <c r="B211" s="477" t="s">
        <v>117</v>
      </c>
      <c r="C211" s="477" t="s">
        <v>16</v>
      </c>
      <c r="D211" s="477" t="n">
        <v>519586.54067227</v>
      </c>
      <c r="E211" s="477" t="n">
        <v>17.5498187500949</v>
      </c>
    </row>
    <row r="212">
      <c r="A212" s="477" t="s">
        <v>94</v>
      </c>
      <c r="B212" s="477" t="s">
        <v>117</v>
      </c>
      <c r="C212" s="477" t="s">
        <v>17</v>
      </c>
      <c r="D212" s="477" t="n">
        <v>450436.023844999</v>
      </c>
      <c r="E212" s="477" t="n">
        <v>4.0135002898108</v>
      </c>
    </row>
    <row r="213">
      <c r="A213" s="477" t="s">
        <v>96</v>
      </c>
      <c r="B213" s="477" t="s">
        <v>118</v>
      </c>
      <c r="C213" s="477" t="s">
        <v>16</v>
      </c>
      <c r="D213" s="477" t="n">
        <v>495005.36490769</v>
      </c>
      <c r="E213" s="477" t="n">
        <v>18.4297554376371</v>
      </c>
    </row>
    <row r="214">
      <c r="A214" s="477" t="s">
        <v>96</v>
      </c>
      <c r="B214" s="477" t="s">
        <v>118</v>
      </c>
      <c r="C214" s="477" t="s">
        <v>17</v>
      </c>
      <c r="D214" s="477" t="n">
        <v>544075.740031288</v>
      </c>
      <c r="E214" s="477" t="n">
        <v>4.00310099509483</v>
      </c>
    </row>
    <row r="215">
      <c r="A215" s="477" t="s">
        <v>98</v>
      </c>
      <c r="B215" s="477" t="s">
        <v>119</v>
      </c>
      <c r="C215" s="477" t="s">
        <v>16</v>
      </c>
      <c r="D215" s="477" t="n">
        <v>655793.569508035</v>
      </c>
      <c r="E215" s="477" t="n">
        <v>12.4207980517627</v>
      </c>
    </row>
    <row r="216">
      <c r="A216" s="477" t="s">
        <v>98</v>
      </c>
      <c r="B216" s="477" t="s">
        <v>119</v>
      </c>
      <c r="C216" s="477" t="s">
        <v>17</v>
      </c>
      <c r="D216" s="477" t="n">
        <v>716485.712736347</v>
      </c>
      <c r="E216" s="477" t="n">
        <v>6.08474081789524</v>
      </c>
    </row>
    <row r="217">
      <c r="A217" s="477" t="s">
        <v>106</v>
      </c>
      <c r="B217" s="477" t="s">
        <v>120</v>
      </c>
      <c r="C217" s="477" t="s">
        <v>16</v>
      </c>
      <c r="D217" s="477" t="n">
        <v>639056.702811282</v>
      </c>
      <c r="E217" s="477" t="n">
        <v>7.58750502830827</v>
      </c>
    </row>
    <row r="218">
      <c r="A218" s="477" t="s">
        <v>106</v>
      </c>
      <c r="B218" s="477" t="s">
        <v>120</v>
      </c>
      <c r="C218" s="477" t="s">
        <v>17</v>
      </c>
      <c r="D218" s="477" t="n">
        <v>483263.937598963</v>
      </c>
      <c r="E218" s="477" t="n">
        <v>3.38706527361182</v>
      </c>
    </row>
    <row r="219">
      <c r="A219" s="477" t="s">
        <v>108</v>
      </c>
      <c r="B219" s="477" t="s">
        <v>121</v>
      </c>
      <c r="C219" s="477" t="s">
        <v>16</v>
      </c>
      <c r="D219" s="477" t="n">
        <v>759485.702755727</v>
      </c>
      <c r="E219" s="477" t="n">
        <v>33.1268919998706</v>
      </c>
    </row>
    <row r="220">
      <c r="A220" s="477" t="s">
        <v>108</v>
      </c>
      <c r="B220" s="477" t="s">
        <v>121</v>
      </c>
      <c r="C220" s="477" t="s">
        <v>17</v>
      </c>
      <c r="D220" s="477" t="n">
        <v>502256.601656265</v>
      </c>
      <c r="E220" s="477" t="n">
        <v>4.0549768387366</v>
      </c>
    </row>
    <row r="221">
      <c r="A221" s="477" t="s">
        <v>110</v>
      </c>
      <c r="B221" s="477" t="s">
        <v>122</v>
      </c>
      <c r="C221" s="477" t="s">
        <v>16</v>
      </c>
      <c r="D221" s="477" t="n">
        <v>841798.11868718</v>
      </c>
      <c r="E221" s="477" t="n">
        <v>8.89821466422584</v>
      </c>
    </row>
    <row r="222">
      <c r="A222" s="477" t="s">
        <v>110</v>
      </c>
      <c r="B222" s="477" t="s">
        <v>122</v>
      </c>
      <c r="C222" s="477" t="s">
        <v>17</v>
      </c>
      <c r="D222" s="477" t="n">
        <v>746467.228195728</v>
      </c>
      <c r="E222" s="477" t="n">
        <v>3.49095074899906</v>
      </c>
    </row>
    <row r="223">
      <c r="A223" s="477" t="s">
        <v>123</v>
      </c>
      <c r="B223" s="477" t="s">
        <v>124</v>
      </c>
      <c r="C223" s="477" t="s">
        <v>16</v>
      </c>
      <c r="D223" s="477" t="n">
        <v>371904.976051259</v>
      </c>
      <c r="E223" s="477" t="n">
        <v>20.9337904595736</v>
      </c>
    </row>
    <row r="224">
      <c r="A224" s="477" t="s">
        <v>123</v>
      </c>
      <c r="B224" s="477" t="s">
        <v>124</v>
      </c>
      <c r="C224" s="477" t="s">
        <v>17</v>
      </c>
      <c r="D224" s="477" t="n">
        <v>536730.807311967</v>
      </c>
      <c r="E224" s="477" t="n">
        <v>5.01973434633902</v>
      </c>
    </row>
    <row r="225">
      <c r="A225" s="477" t="s">
        <v>125</v>
      </c>
      <c r="B225" s="477" t="s">
        <v>126</v>
      </c>
      <c r="C225" s="477" t="s">
        <v>16</v>
      </c>
      <c r="D225" s="477" t="n">
        <v>847232.700729715</v>
      </c>
      <c r="E225" s="477" t="n">
        <v>11.4697304391669</v>
      </c>
    </row>
    <row r="226">
      <c r="A226" s="477" t="s">
        <v>125</v>
      </c>
      <c r="B226" s="477" t="s">
        <v>126</v>
      </c>
      <c r="C226" s="477" t="s">
        <v>17</v>
      </c>
      <c r="D226" s="477" t="n">
        <v>793542.283273602</v>
      </c>
      <c r="E226" s="477" t="n">
        <v>4.37141728690264</v>
      </c>
    </row>
    <row r="227">
      <c r="A227" s="477" t="s">
        <v>127</v>
      </c>
      <c r="B227" s="477" t="s">
        <v>128</v>
      </c>
      <c r="C227" s="477" t="s">
        <v>16</v>
      </c>
      <c r="D227" s="477" t="n">
        <v>658745.308162498</v>
      </c>
      <c r="E227" s="477" t="n">
        <v>12.9770870482228</v>
      </c>
    </row>
    <row r="228">
      <c r="A228" s="477" t="s">
        <v>127</v>
      </c>
      <c r="B228" s="477" t="s">
        <v>128</v>
      </c>
      <c r="C228" s="477" t="s">
        <v>17</v>
      </c>
      <c r="D228" s="477" t="n">
        <v>712238.700707552</v>
      </c>
      <c r="E228" s="477" t="n">
        <v>4.02932573482637</v>
      </c>
    </row>
    <row r="229">
      <c r="A229" s="477" t="s">
        <v>129</v>
      </c>
      <c r="B229" s="477" t="s">
        <v>130</v>
      </c>
      <c r="C229" s="477" t="s">
        <v>16</v>
      </c>
      <c r="D229" s="477" t="n">
        <v>624126.826446123</v>
      </c>
      <c r="E229" s="477" t="n">
        <v>12.2352719327887</v>
      </c>
    </row>
    <row r="230">
      <c r="A230" s="477" t="s">
        <v>129</v>
      </c>
      <c r="B230" s="477" t="s">
        <v>130</v>
      </c>
      <c r="C230" s="477" t="s">
        <v>17</v>
      </c>
      <c r="D230" s="477" t="n">
        <v>584565.63445282</v>
      </c>
      <c r="E230" s="477" t="n">
        <v>3.45400200958826</v>
      </c>
    </row>
    <row r="231">
      <c r="A231" s="477" t="s">
        <v>131</v>
      </c>
      <c r="B231" s="477" t="s">
        <v>132</v>
      </c>
      <c r="C231" s="477" t="s">
        <v>16</v>
      </c>
      <c r="D231" s="477" t="n">
        <v>322959.939392968</v>
      </c>
      <c r="E231" s="477" t="n">
        <v>18.781152091196</v>
      </c>
    </row>
    <row r="232">
      <c r="A232" s="477" t="s">
        <v>131</v>
      </c>
      <c r="B232" s="477" t="s">
        <v>132</v>
      </c>
      <c r="C232" s="477" t="s">
        <v>17</v>
      </c>
      <c r="D232" s="477" t="n">
        <v>333036.905120405</v>
      </c>
      <c r="E232" s="477" t="n">
        <v>4.47347475475623</v>
      </c>
    </row>
    <row r="233">
      <c r="A233" s="477" t="s">
        <v>133</v>
      </c>
      <c r="B233" s="477" t="s">
        <v>134</v>
      </c>
      <c r="C233" s="477" t="s">
        <v>16</v>
      </c>
      <c r="D233" s="477" t="n">
        <v>441655.779368852</v>
      </c>
      <c r="E233" s="477" t="n">
        <v>17.7271030906176</v>
      </c>
    </row>
    <row r="234">
      <c r="A234" s="477" t="s">
        <v>133</v>
      </c>
      <c r="B234" s="477" t="s">
        <v>134</v>
      </c>
      <c r="C234" s="477" t="s">
        <v>17</v>
      </c>
      <c r="D234" s="477" t="n">
        <v>420709.927340979</v>
      </c>
      <c r="E234" s="477" t="n">
        <v>3.55452642345101</v>
      </c>
    </row>
    <row r="235">
      <c r="A235" s="477" t="s">
        <v>135</v>
      </c>
      <c r="B235" s="477" t="s">
        <v>136</v>
      </c>
      <c r="C235" s="477" t="s">
        <v>16</v>
      </c>
      <c r="D235" s="477" t="n">
        <v>364480.386410164</v>
      </c>
      <c r="E235" s="477" t="n">
        <v>21.9184212798386</v>
      </c>
    </row>
    <row r="236">
      <c r="A236" s="477" t="s">
        <v>135</v>
      </c>
      <c r="B236" s="477" t="s">
        <v>136</v>
      </c>
      <c r="C236" s="477" t="s">
        <v>17</v>
      </c>
      <c r="D236" s="477" t="n">
        <v>283645.657561108</v>
      </c>
      <c r="E236" s="477" t="n">
        <v>4.69830125397349</v>
      </c>
    </row>
    <row r="237">
      <c r="A237" s="477" t="s">
        <v>137</v>
      </c>
      <c r="B237" s="477" t="s">
        <v>138</v>
      </c>
      <c r="C237" s="477" t="s">
        <v>16</v>
      </c>
      <c r="D237" s="477" t="n">
        <v>250028.500236796</v>
      </c>
      <c r="E237" s="477" t="n">
        <v>24.6263437887719</v>
      </c>
    </row>
    <row r="238">
      <c r="A238" s="477" t="s">
        <v>137</v>
      </c>
      <c r="B238" s="477" t="s">
        <v>138</v>
      </c>
      <c r="C238" s="477" t="s">
        <v>17</v>
      </c>
      <c r="D238" s="477" t="n">
        <v>318414.376461171</v>
      </c>
      <c r="E238" s="477" t="n">
        <v>7.31114775465408</v>
      </c>
    </row>
    <row r="239">
      <c r="A239" s="477" t="s">
        <v>139</v>
      </c>
      <c r="B239" s="477" t="s">
        <v>140</v>
      </c>
      <c r="C239" s="477" t="s">
        <v>16</v>
      </c>
      <c r="D239" s="477" t="n">
        <v>260497.560763034</v>
      </c>
      <c r="E239" s="477" t="n">
        <v>17.4745945849654</v>
      </c>
    </row>
    <row r="240">
      <c r="A240" s="477" t="s">
        <v>139</v>
      </c>
      <c r="B240" s="477" t="s">
        <v>140</v>
      </c>
      <c r="C240" s="477" t="s">
        <v>17</v>
      </c>
      <c r="D240" s="477" t="n">
        <v>381181.46388473</v>
      </c>
      <c r="E240" s="477" t="n">
        <v>4.80241430692207</v>
      </c>
    </row>
    <row r="241">
      <c r="A241" s="477" t="s">
        <v>141</v>
      </c>
      <c r="B241" s="477" t="s">
        <v>142</v>
      </c>
      <c r="C241" s="477" t="s">
        <v>16</v>
      </c>
      <c r="D241" s="477" t="n">
        <v>210617.042173007</v>
      </c>
      <c r="E241" s="477" t="n">
        <v>12.8308145229331</v>
      </c>
    </row>
    <row r="242">
      <c r="A242" s="477" t="s">
        <v>141</v>
      </c>
      <c r="B242" s="477" t="s">
        <v>142</v>
      </c>
      <c r="C242" s="477" t="s">
        <v>17</v>
      </c>
      <c r="D242" s="477" t="n">
        <v>283251.794613564</v>
      </c>
      <c r="E242" s="477" t="n">
        <v>4.89702281293032</v>
      </c>
    </row>
    <row r="243">
      <c r="A243" s="477" t="s">
        <v>143</v>
      </c>
      <c r="B243" s="477" t="s">
        <v>144</v>
      </c>
      <c r="C243" s="477" t="s">
        <v>16</v>
      </c>
      <c r="D243" s="477" t="n">
        <v>330090.343532277</v>
      </c>
      <c r="E243" s="477" t="n">
        <v>20.9975250274541</v>
      </c>
    </row>
    <row r="244">
      <c r="A244" s="477" t="s">
        <v>143</v>
      </c>
      <c r="B244" s="477" t="s">
        <v>144</v>
      </c>
      <c r="C244" s="477" t="s">
        <v>17</v>
      </c>
      <c r="D244" s="477" t="n">
        <v>376301.567711489</v>
      </c>
      <c r="E244" s="477" t="n">
        <v>4.63953061433972</v>
      </c>
    </row>
    <row r="245">
      <c r="A245" s="477" t="s">
        <v>145</v>
      </c>
      <c r="B245" s="477" t="s">
        <v>146</v>
      </c>
      <c r="C245" s="477" t="s">
        <v>16</v>
      </c>
      <c r="D245" s="477" t="n">
        <v>169856.602512369</v>
      </c>
      <c r="E245" s="477" t="n">
        <v>15.545924173706</v>
      </c>
    </row>
    <row r="246">
      <c r="A246" s="477" t="s">
        <v>145</v>
      </c>
      <c r="B246" s="477" t="s">
        <v>146</v>
      </c>
      <c r="C246" s="477" t="s">
        <v>17</v>
      </c>
      <c r="D246" s="477" t="n">
        <v>255876.377708016</v>
      </c>
      <c r="E246" s="477" t="n">
        <v>3.77891400956846</v>
      </c>
    </row>
    <row r="247">
      <c r="A247" s="477" t="s">
        <v>147</v>
      </c>
      <c r="B247" s="477" t="s">
        <v>148</v>
      </c>
      <c r="C247" s="477" t="s">
        <v>16</v>
      </c>
      <c r="D247" s="477" t="n">
        <v>397819.889555044</v>
      </c>
      <c r="E247" s="477" t="n">
        <v>25.7801462951361</v>
      </c>
    </row>
    <row r="248">
      <c r="A248" s="477" t="s">
        <v>147</v>
      </c>
      <c r="B248" s="477" t="s">
        <v>148</v>
      </c>
      <c r="C248" s="477" t="s">
        <v>17</v>
      </c>
      <c r="D248" s="477" t="n">
        <v>415997.437151161</v>
      </c>
      <c r="E248" s="477" t="n">
        <v>5.50957171985934</v>
      </c>
    </row>
    <row r="249">
      <c r="A249" s="477" t="s">
        <v>149</v>
      </c>
      <c r="B249" s="477" t="s">
        <v>150</v>
      </c>
      <c r="C249" s="477" t="s">
        <v>16</v>
      </c>
      <c r="D249" s="477" t="n">
        <v>261930.415370585</v>
      </c>
      <c r="E249" s="477" t="n">
        <v>13.5344094902209</v>
      </c>
    </row>
    <row r="250">
      <c r="A250" s="477" t="s">
        <v>149</v>
      </c>
      <c r="B250" s="477" t="s">
        <v>150</v>
      </c>
      <c r="C250" s="477" t="s">
        <v>17</v>
      </c>
      <c r="D250" s="477" t="n">
        <v>326171.212970956</v>
      </c>
      <c r="E250" s="477" t="n">
        <v>4.71046938194316</v>
      </c>
    </row>
    <row r="251">
      <c r="A251" s="477" t="s">
        <v>151</v>
      </c>
      <c r="B251" s="477" t="s">
        <v>152</v>
      </c>
      <c r="C251" s="477" t="s">
        <v>16</v>
      </c>
      <c r="D251" s="477" t="n">
        <v>406877.163191946</v>
      </c>
      <c r="E251" s="477" t="n">
        <v>31.952132986541</v>
      </c>
    </row>
    <row r="252">
      <c r="A252" s="477" t="s">
        <v>151</v>
      </c>
      <c r="B252" s="477" t="s">
        <v>152</v>
      </c>
      <c r="C252" s="477" t="s">
        <v>17</v>
      </c>
      <c r="D252" s="477" t="n">
        <v>319617.20597313</v>
      </c>
      <c r="E252" s="477" t="n">
        <v>5.76912596197363</v>
      </c>
    </row>
    <row r="253">
      <c r="A253" s="477" t="s">
        <v>153</v>
      </c>
      <c r="B253" s="477" t="s">
        <v>154</v>
      </c>
      <c r="C253" s="477" t="s">
        <v>16</v>
      </c>
      <c r="D253" s="477" t="n">
        <v>341554.366842127</v>
      </c>
      <c r="E253" s="477" t="n">
        <v>8.95422155837737</v>
      </c>
    </row>
    <row r="254">
      <c r="A254" s="477" t="s">
        <v>153</v>
      </c>
      <c r="B254" s="477" t="s">
        <v>154</v>
      </c>
      <c r="C254" s="477" t="s">
        <v>17</v>
      </c>
      <c r="D254" s="477" t="n">
        <v>368448.805240136</v>
      </c>
      <c r="E254" s="477" t="n">
        <v>5.40684795007957</v>
      </c>
    </row>
    <row r="255">
      <c r="A255" s="477" t="s">
        <v>155</v>
      </c>
      <c r="B255" s="477" t="s">
        <v>156</v>
      </c>
      <c r="C255" s="477" t="s">
        <v>16</v>
      </c>
      <c r="D255" s="477" t="n">
        <v>258249.659023268</v>
      </c>
      <c r="E255" s="477" t="n">
        <v>11.3504895444284</v>
      </c>
    </row>
    <row r="256">
      <c r="A256" s="477" t="s">
        <v>155</v>
      </c>
      <c r="B256" s="477" t="s">
        <v>156</v>
      </c>
      <c r="C256" s="477" t="s">
        <v>17</v>
      </c>
      <c r="D256" s="477" t="n">
        <v>263789.837996794</v>
      </c>
      <c r="E256" s="477" t="n">
        <v>6.84303202241616</v>
      </c>
    </row>
    <row r="257">
      <c r="A257" s="477" t="s">
        <v>157</v>
      </c>
      <c r="B257" s="477" t="s">
        <v>158</v>
      </c>
      <c r="C257" s="477" t="s">
        <v>16</v>
      </c>
      <c r="D257" s="477" t="n">
        <v>399142.344442751</v>
      </c>
      <c r="E257" s="477" t="n">
        <v>18.1056259117596</v>
      </c>
    </row>
    <row r="258">
      <c r="A258" s="477" t="s">
        <v>157</v>
      </c>
      <c r="B258" s="477" t="s">
        <v>158</v>
      </c>
      <c r="C258" s="477" t="s">
        <v>17</v>
      </c>
      <c r="D258" s="477" t="n">
        <v>390889.73251119</v>
      </c>
      <c r="E258" s="477" t="n">
        <v>3.88325025795242</v>
      </c>
    </row>
    <row r="259">
      <c r="A259" s="477" t="s">
        <v>159</v>
      </c>
      <c r="B259" s="477" t="s">
        <v>160</v>
      </c>
      <c r="C259" s="477" t="s">
        <v>16</v>
      </c>
      <c r="D259" s="477" t="n">
        <v>299508.303532413</v>
      </c>
      <c r="E259" s="477" t="n">
        <v>14.2251336490987</v>
      </c>
    </row>
    <row r="260">
      <c r="A260" s="477" t="s">
        <v>159</v>
      </c>
      <c r="B260" s="477" t="s">
        <v>160</v>
      </c>
      <c r="C260" s="477" t="s">
        <v>17</v>
      </c>
      <c r="D260" s="477" t="n">
        <v>403834.653556911</v>
      </c>
      <c r="E260" s="477" t="n">
        <v>3.78019288008689</v>
      </c>
    </row>
    <row r="261">
      <c r="A261" s="477" t="s">
        <v>161</v>
      </c>
      <c r="B261" s="477" t="s">
        <v>162</v>
      </c>
      <c r="C261" s="477" t="s">
        <v>16</v>
      </c>
      <c r="D261" s="477" t="n">
        <v>268555.331643715</v>
      </c>
      <c r="E261" s="477" t="n">
        <v>15.4475152027052</v>
      </c>
    </row>
    <row r="262">
      <c r="A262" s="477" t="s">
        <v>161</v>
      </c>
      <c r="B262" s="477" t="s">
        <v>162</v>
      </c>
      <c r="C262" s="477" t="s">
        <v>17</v>
      </c>
      <c r="D262" s="477" t="n">
        <v>262976.859230819</v>
      </c>
      <c r="E262" s="477" t="n">
        <v>4.98624049557882</v>
      </c>
    </row>
    <row r="263">
      <c r="A263" s="477" t="s">
        <v>163</v>
      </c>
      <c r="B263" s="477" t="s">
        <v>164</v>
      </c>
      <c r="C263" s="477" t="s">
        <v>16</v>
      </c>
      <c r="D263" s="477" t="n">
        <v>335719.376995375</v>
      </c>
      <c r="E263" s="477" t="n">
        <v>14.388285864262</v>
      </c>
    </row>
    <row r="264">
      <c r="A264" s="477" t="s">
        <v>163</v>
      </c>
      <c r="B264" s="477" t="s">
        <v>164</v>
      </c>
      <c r="C264" s="477" t="s">
        <v>17</v>
      </c>
      <c r="D264" s="477" t="n">
        <v>371240.96452822</v>
      </c>
      <c r="E264" s="477" t="n">
        <v>4.74523403042636</v>
      </c>
    </row>
    <row r="265">
      <c r="A265" s="477" t="s">
        <v>165</v>
      </c>
      <c r="B265" s="477" t="s">
        <v>166</v>
      </c>
      <c r="C265" s="477" t="s">
        <v>16</v>
      </c>
      <c r="D265" s="477" t="n">
        <v>348082.040491483</v>
      </c>
      <c r="E265" s="477" t="n">
        <v>19.0616281608777</v>
      </c>
    </row>
    <row r="266">
      <c r="A266" s="477" t="s">
        <v>165</v>
      </c>
      <c r="B266" s="477" t="s">
        <v>166</v>
      </c>
      <c r="C266" s="477" t="s">
        <v>17</v>
      </c>
      <c r="D266" s="477" t="n">
        <v>351971.788017667</v>
      </c>
      <c r="E266" s="477" t="n">
        <v>4.53246729083417</v>
      </c>
    </row>
    <row r="267">
      <c r="A267" s="477" t="s">
        <v>167</v>
      </c>
      <c r="B267" s="477" t="s">
        <v>168</v>
      </c>
      <c r="C267" s="477" t="s">
        <v>16</v>
      </c>
      <c r="D267" s="477" t="n">
        <v>367707.746929537</v>
      </c>
      <c r="E267" s="477" t="n">
        <v>14.5709426799746</v>
      </c>
    </row>
    <row r="268">
      <c r="A268" s="477" t="s">
        <v>167</v>
      </c>
      <c r="B268" s="477" t="s">
        <v>168</v>
      </c>
      <c r="C268" s="477" t="s">
        <v>17</v>
      </c>
      <c r="D268" s="477" t="n">
        <v>328094.486202495</v>
      </c>
      <c r="E268" s="477" t="n">
        <v>4.21314922636234</v>
      </c>
    </row>
    <row r="269">
      <c r="A269" s="477" t="s">
        <v>169</v>
      </c>
      <c r="B269" s="477" t="s">
        <v>170</v>
      </c>
      <c r="C269" s="477" t="s">
        <v>16</v>
      </c>
      <c r="D269" s="477" t="n">
        <v>401869.032047991</v>
      </c>
      <c r="E269" s="477" t="n">
        <v>19.204913127865</v>
      </c>
    </row>
    <row r="270">
      <c r="A270" s="477" t="s">
        <v>169</v>
      </c>
      <c r="B270" s="477" t="s">
        <v>170</v>
      </c>
      <c r="C270" s="477" t="s">
        <v>17</v>
      </c>
      <c r="D270" s="477" t="n">
        <v>346200.71741464</v>
      </c>
      <c r="E270" s="477" t="n">
        <v>6.73198128967775</v>
      </c>
    </row>
    <row r="271">
      <c r="A271" s="477" t="s">
        <v>171</v>
      </c>
      <c r="B271" s="477" t="s">
        <v>172</v>
      </c>
      <c r="C271" s="477" t="s">
        <v>16</v>
      </c>
      <c r="D271" s="477" t="n">
        <v>348566.889940421</v>
      </c>
      <c r="E271" s="477" t="n">
        <v>16.4000646526795</v>
      </c>
    </row>
    <row r="272">
      <c r="A272" s="477" t="s">
        <v>171</v>
      </c>
      <c r="B272" s="477" t="s">
        <v>172</v>
      </c>
      <c r="C272" s="477" t="s">
        <v>17</v>
      </c>
      <c r="D272" s="477" t="n">
        <v>311794.993117478</v>
      </c>
      <c r="E272" s="477" t="n">
        <v>5.60928810385405</v>
      </c>
    </row>
    <row r="273">
      <c r="A273" s="477" t="s">
        <v>173</v>
      </c>
      <c r="B273" s="477" t="s">
        <v>174</v>
      </c>
      <c r="C273" s="477" t="s">
        <v>16</v>
      </c>
      <c r="D273" s="477" t="n">
        <v>244654.929156155</v>
      </c>
      <c r="E273" s="477" t="n">
        <v>13.8019574602655</v>
      </c>
    </row>
    <row r="274">
      <c r="A274" s="477" t="s">
        <v>173</v>
      </c>
      <c r="B274" s="477" t="s">
        <v>174</v>
      </c>
      <c r="C274" s="477" t="s">
        <v>17</v>
      </c>
      <c r="D274" s="477" t="n">
        <v>279412.90049117</v>
      </c>
      <c r="E274" s="477" t="n">
        <v>4.57811404682379</v>
      </c>
    </row>
    <row r="275">
      <c r="A275" s="477" t="s">
        <v>175</v>
      </c>
      <c r="B275" s="477" t="s">
        <v>176</v>
      </c>
      <c r="C275" s="477" t="s">
        <v>16</v>
      </c>
      <c r="D275" s="477" t="n">
        <v>200504.736353579</v>
      </c>
      <c r="E275" s="477" t="n">
        <v>19.1123512224223</v>
      </c>
    </row>
    <row r="276">
      <c r="A276" s="477" t="s">
        <v>175</v>
      </c>
      <c r="B276" s="477" t="s">
        <v>176</v>
      </c>
      <c r="C276" s="477" t="s">
        <v>17</v>
      </c>
      <c r="D276" s="477" t="n">
        <v>254926.986035975</v>
      </c>
      <c r="E276" s="477" t="n">
        <v>4.28036353053749</v>
      </c>
    </row>
    <row r="277">
      <c r="A277" s="477" t="s">
        <v>177</v>
      </c>
      <c r="B277" s="477" t="s">
        <v>178</v>
      </c>
      <c r="C277" s="477" t="s">
        <v>16</v>
      </c>
      <c r="D277" s="477" t="n">
        <v>229409.298994281</v>
      </c>
      <c r="E277" s="477" t="n">
        <v>17.3808242434138</v>
      </c>
    </row>
    <row r="278">
      <c r="A278" s="477" t="s">
        <v>177</v>
      </c>
      <c r="B278" s="477" t="s">
        <v>178</v>
      </c>
      <c r="C278" s="477" t="s">
        <v>17</v>
      </c>
      <c r="D278" s="477" t="n">
        <v>289357.103078855</v>
      </c>
      <c r="E278" s="477" t="n">
        <v>4.63467465141059</v>
      </c>
    </row>
    <row r="279">
      <c r="A279" s="477" t="s">
        <v>179</v>
      </c>
      <c r="B279" s="477" t="s">
        <v>180</v>
      </c>
      <c r="C279" s="477" t="s">
        <v>16</v>
      </c>
      <c r="D279" s="477" t="n">
        <v>228254.520608181</v>
      </c>
      <c r="E279" s="477" t="n">
        <v>8.38667176219925</v>
      </c>
    </row>
    <row r="280">
      <c r="A280" s="477" t="s">
        <v>179</v>
      </c>
      <c r="B280" s="477" t="s">
        <v>180</v>
      </c>
      <c r="C280" s="477" t="s">
        <v>17</v>
      </c>
      <c r="D280" s="477" t="n">
        <v>230583.652073156</v>
      </c>
      <c r="E280" s="477" t="n">
        <v>5.08639203685676</v>
      </c>
    </row>
    <row r="281">
      <c r="A281" s="477" t="s">
        <v>181</v>
      </c>
      <c r="B281" s="477" t="s">
        <v>182</v>
      </c>
      <c r="C281" s="477" t="s">
        <v>16</v>
      </c>
      <c r="D281" s="477" t="n">
        <v>205756.123593886</v>
      </c>
      <c r="E281" s="477" t="n">
        <v>18.5212079188148</v>
      </c>
    </row>
    <row r="282">
      <c r="A282" s="477" t="s">
        <v>181</v>
      </c>
      <c r="B282" s="477" t="s">
        <v>182</v>
      </c>
      <c r="C282" s="477" t="s">
        <v>17</v>
      </c>
      <c r="D282" s="477" t="n">
        <v>214787.326289379</v>
      </c>
      <c r="E282" s="477" t="n">
        <v>4.73264783236477</v>
      </c>
    </row>
    <row r="283">
      <c r="A283" s="477" t="s">
        <v>183</v>
      </c>
      <c r="B283" s="477" t="s">
        <v>184</v>
      </c>
      <c r="C283" s="477" t="s">
        <v>16</v>
      </c>
      <c r="D283" s="477" t="n">
        <v>186669.514297288</v>
      </c>
      <c r="E283" s="477" t="n">
        <v>16.3828267277853</v>
      </c>
    </row>
    <row r="284">
      <c r="A284" s="477" t="s">
        <v>183</v>
      </c>
      <c r="B284" s="477" t="s">
        <v>184</v>
      </c>
      <c r="C284" s="477" t="s">
        <v>17</v>
      </c>
      <c r="D284" s="477" t="n">
        <v>299604.096440667</v>
      </c>
      <c r="E284" s="477" t="n">
        <v>5.55191577275209</v>
      </c>
    </row>
    <row r="285">
      <c r="A285" s="477" t="s">
        <v>185</v>
      </c>
      <c r="B285" s="477" t="s">
        <v>186</v>
      </c>
      <c r="C285" s="477" t="s">
        <v>16</v>
      </c>
      <c r="D285" s="477" t="n">
        <v>207794.789984558</v>
      </c>
      <c r="E285" s="477" t="n">
        <v>14.6635199750023</v>
      </c>
    </row>
    <row r="286">
      <c r="A286" s="477" t="s">
        <v>185</v>
      </c>
      <c r="B286" s="477" t="s">
        <v>186</v>
      </c>
      <c r="C286" s="477" t="s">
        <v>17</v>
      </c>
      <c r="D286" s="477" t="n">
        <v>283879.337182151</v>
      </c>
      <c r="E286" s="477" t="n">
        <v>4.15516537877335</v>
      </c>
    </row>
    <row r="287">
      <c r="A287" s="477" t="s">
        <v>187</v>
      </c>
      <c r="B287" s="477" t="s">
        <v>188</v>
      </c>
      <c r="C287" s="477" t="s">
        <v>16</v>
      </c>
      <c r="D287" s="477" t="n">
        <v>191760.24032138</v>
      </c>
      <c r="E287" s="477" t="n">
        <v>14.5157060533494</v>
      </c>
    </row>
    <row r="288">
      <c r="A288" s="477" t="s">
        <v>187</v>
      </c>
      <c r="B288" s="477" t="s">
        <v>188</v>
      </c>
      <c r="C288" s="477" t="s">
        <v>17</v>
      </c>
      <c r="D288" s="477" t="n">
        <v>248609.462723834</v>
      </c>
      <c r="E288" s="477" t="n">
        <v>3.90396849992614</v>
      </c>
    </row>
    <row r="289">
      <c r="A289" s="477" t="s">
        <v>189</v>
      </c>
      <c r="B289" s="477" t="s">
        <v>190</v>
      </c>
      <c r="C289" s="477" t="s">
        <v>16</v>
      </c>
      <c r="D289" s="477" t="n">
        <v>204410.597072196</v>
      </c>
      <c r="E289" s="477" t="n">
        <v>14.4802913626835</v>
      </c>
    </row>
    <row r="290">
      <c r="A290" s="477" t="s">
        <v>189</v>
      </c>
      <c r="B290" s="477" t="s">
        <v>190</v>
      </c>
      <c r="C290" s="477" t="s">
        <v>17</v>
      </c>
      <c r="D290" s="477" t="n">
        <v>236699.842587571</v>
      </c>
      <c r="E290" s="477" t="n">
        <v>5.76295477167364</v>
      </c>
    </row>
    <row r="291">
      <c r="A291" s="477" t="s">
        <v>191</v>
      </c>
      <c r="B291" s="477" t="s">
        <v>192</v>
      </c>
      <c r="C291" s="477" t="s">
        <v>16</v>
      </c>
      <c r="D291" s="477" t="n">
        <v>161088.04488215</v>
      </c>
      <c r="E291" s="477" t="n">
        <v>14.9426243740978</v>
      </c>
    </row>
    <row r="292">
      <c r="A292" s="477" t="s">
        <v>191</v>
      </c>
      <c r="B292" s="477" t="s">
        <v>192</v>
      </c>
      <c r="C292" s="477" t="s">
        <v>17</v>
      </c>
      <c r="D292" s="477" t="n">
        <v>184106.617254655</v>
      </c>
      <c r="E292" s="477" t="n">
        <v>4.98575005658891</v>
      </c>
    </row>
    <row r="293">
      <c r="A293" s="477" t="s">
        <v>193</v>
      </c>
      <c r="B293" s="477" t="s">
        <v>194</v>
      </c>
      <c r="C293" s="477" t="s">
        <v>16</v>
      </c>
      <c r="D293" s="477" t="n">
        <v>387133.625990415</v>
      </c>
      <c r="E293" s="477" t="n">
        <v>15.551621827686</v>
      </c>
    </row>
    <row r="294">
      <c r="A294" s="477" t="s">
        <v>193</v>
      </c>
      <c r="B294" s="477" t="s">
        <v>194</v>
      </c>
      <c r="C294" s="477" t="s">
        <v>17</v>
      </c>
      <c r="D294" s="477" t="n">
        <v>359471.778076187</v>
      </c>
      <c r="E294" s="477" t="n">
        <v>4.24633186033779</v>
      </c>
    </row>
    <row r="295">
      <c r="A295" s="477" t="s">
        <v>195</v>
      </c>
      <c r="B295" s="477" t="s">
        <v>196</v>
      </c>
      <c r="C295" s="477" t="s">
        <v>16</v>
      </c>
      <c r="D295" s="477" t="n">
        <v>268598.144755042</v>
      </c>
      <c r="E295" s="477" t="n">
        <v>9.86409340074846</v>
      </c>
    </row>
    <row r="296">
      <c r="A296" s="477" t="s">
        <v>195</v>
      </c>
      <c r="B296" s="477" t="s">
        <v>196</v>
      </c>
      <c r="C296" s="477" t="s">
        <v>17</v>
      </c>
      <c r="D296" s="477" t="n">
        <v>259974.931097501</v>
      </c>
      <c r="E296" s="477" t="n">
        <v>4.39322618521399</v>
      </c>
    </row>
    <row r="297">
      <c r="A297" s="477" t="s">
        <v>197</v>
      </c>
      <c r="B297" s="477" t="s">
        <v>198</v>
      </c>
      <c r="C297" s="477" t="s">
        <v>16</v>
      </c>
      <c r="D297" s="477" t="n">
        <v>177062.207233913</v>
      </c>
      <c r="E297" s="477" t="n">
        <v>11.6608915790943</v>
      </c>
    </row>
    <row r="298">
      <c r="A298" s="477" t="s">
        <v>197</v>
      </c>
      <c r="B298" s="477" t="s">
        <v>198</v>
      </c>
      <c r="C298" s="477" t="s">
        <v>17</v>
      </c>
      <c r="D298" s="477" t="n">
        <v>218712.069955892</v>
      </c>
      <c r="E298" s="477" t="n">
        <v>4.251295408145</v>
      </c>
    </row>
    <row r="299">
      <c r="A299" s="477" t="s">
        <v>199</v>
      </c>
      <c r="B299" s="477" t="s">
        <v>200</v>
      </c>
      <c r="C299" s="477" t="s">
        <v>16</v>
      </c>
      <c r="D299" s="477" t="n">
        <v>280169.656867869</v>
      </c>
      <c r="E299" s="477" t="n">
        <v>13.038575159141</v>
      </c>
    </row>
    <row r="300">
      <c r="A300" s="477" t="s">
        <v>199</v>
      </c>
      <c r="B300" s="477" t="s">
        <v>200</v>
      </c>
      <c r="C300" s="477" t="s">
        <v>17</v>
      </c>
      <c r="D300" s="477" t="n">
        <v>289406.63750282</v>
      </c>
      <c r="E300" s="477" t="n">
        <v>5.92164349657675</v>
      </c>
    </row>
    <row r="301">
      <c r="A301" s="477" t="s">
        <v>201</v>
      </c>
      <c r="B301" s="477" t="s">
        <v>202</v>
      </c>
      <c r="C301" s="477" t="s">
        <v>16</v>
      </c>
      <c r="D301" s="477" t="n">
        <v>248565.827554206</v>
      </c>
      <c r="E301" s="477" t="n">
        <v>9.30260951343445</v>
      </c>
    </row>
    <row r="302">
      <c r="A302" s="477" t="s">
        <v>201</v>
      </c>
      <c r="B302" s="477" t="s">
        <v>202</v>
      </c>
      <c r="C302" s="477" t="s">
        <v>17</v>
      </c>
      <c r="D302" s="477" t="n">
        <v>267322.970821114</v>
      </c>
      <c r="E302" s="477" t="n">
        <v>5.95789310563582</v>
      </c>
    </row>
    <row r="303">
      <c r="A303" s="477" t="s">
        <v>203</v>
      </c>
      <c r="B303" s="477" t="s">
        <v>204</v>
      </c>
      <c r="C303" s="477" t="s">
        <v>16</v>
      </c>
      <c r="D303" s="477" t="n">
        <v>219793.366973578</v>
      </c>
      <c r="E303" s="477" t="n">
        <v>15.8508101030456</v>
      </c>
    </row>
    <row r="304">
      <c r="A304" s="477" t="s">
        <v>203</v>
      </c>
      <c r="B304" s="477" t="s">
        <v>204</v>
      </c>
      <c r="C304" s="477" t="s">
        <v>17</v>
      </c>
      <c r="D304" s="477" t="n">
        <v>336140.816912504</v>
      </c>
      <c r="E304" s="477" t="n">
        <v>5.47429325021972</v>
      </c>
    </row>
    <row r="305">
      <c r="A305" s="477" t="s">
        <v>205</v>
      </c>
      <c r="B305" s="477" t="s">
        <v>206</v>
      </c>
      <c r="C305" s="477" t="s">
        <v>16</v>
      </c>
      <c r="D305" s="477" t="n">
        <v>370836.179732491</v>
      </c>
      <c r="E305" s="477" t="n">
        <v>16.8364562869528</v>
      </c>
    </row>
    <row r="306">
      <c r="A306" s="477" t="s">
        <v>205</v>
      </c>
      <c r="B306" s="477" t="s">
        <v>206</v>
      </c>
      <c r="C306" s="477" t="s">
        <v>17</v>
      </c>
      <c r="D306" s="477" t="n">
        <v>397416.877223724</v>
      </c>
      <c r="E306" s="477" t="n">
        <v>3.27620519742648</v>
      </c>
    </row>
    <row r="307">
      <c r="A307" s="477" t="s">
        <v>207</v>
      </c>
      <c r="B307" s="477" t="s">
        <v>208</v>
      </c>
      <c r="C307" s="477" t="s">
        <v>16</v>
      </c>
      <c r="D307" s="477" t="n">
        <v>428170.931286638</v>
      </c>
      <c r="E307" s="477" t="n">
        <v>17.9083576874444</v>
      </c>
    </row>
    <row r="308">
      <c r="A308" s="477" t="s">
        <v>207</v>
      </c>
      <c r="B308" s="477" t="s">
        <v>208</v>
      </c>
      <c r="C308" s="477" t="s">
        <v>17</v>
      </c>
      <c r="D308" s="477" t="n">
        <v>363899.583857821</v>
      </c>
      <c r="E308" s="477" t="n">
        <v>5.0117539684998</v>
      </c>
    </row>
    <row r="309">
      <c r="A309" s="477" t="s">
        <v>209</v>
      </c>
      <c r="B309" s="477" t="s">
        <v>210</v>
      </c>
      <c r="C309" s="477" t="s">
        <v>16</v>
      </c>
      <c r="D309" s="477" t="n">
        <v>324243.379408246</v>
      </c>
      <c r="E309" s="477" t="n">
        <v>15.6585563603239</v>
      </c>
    </row>
    <row r="310">
      <c r="A310" s="477" t="s">
        <v>209</v>
      </c>
      <c r="B310" s="477" t="s">
        <v>210</v>
      </c>
      <c r="C310" s="477" t="s">
        <v>17</v>
      </c>
      <c r="D310" s="477" t="n">
        <v>306553.710143292</v>
      </c>
      <c r="E310" s="477" t="n">
        <v>5.60242613659165</v>
      </c>
    </row>
    <row r="311">
      <c r="A311" s="477" t="s">
        <v>211</v>
      </c>
      <c r="B311" s="477" t="s">
        <v>212</v>
      </c>
      <c r="C311" s="477" t="s">
        <v>16</v>
      </c>
      <c r="D311" s="477" t="n">
        <v>240035.480384231</v>
      </c>
      <c r="E311" s="477" t="n">
        <v>26.7453329156789</v>
      </c>
    </row>
    <row r="312">
      <c r="A312" s="477" t="s">
        <v>211</v>
      </c>
      <c r="B312" s="477" t="s">
        <v>212</v>
      </c>
      <c r="C312" s="477" t="s">
        <v>17</v>
      </c>
      <c r="D312" s="477" t="n">
        <v>321051.835000384</v>
      </c>
      <c r="E312" s="477" t="n">
        <v>6.08756257461057</v>
      </c>
    </row>
    <row r="313">
      <c r="A313" s="477" t="s">
        <v>213</v>
      </c>
      <c r="B313" s="477" t="s">
        <v>214</v>
      </c>
      <c r="C313" s="477" t="s">
        <v>16</v>
      </c>
      <c r="D313" s="477" t="n">
        <v>184735.537723486</v>
      </c>
      <c r="E313" s="477" t="n">
        <v>19.7442226982662</v>
      </c>
    </row>
    <row r="314">
      <c r="A314" s="477" t="s">
        <v>213</v>
      </c>
      <c r="B314" s="477" t="s">
        <v>214</v>
      </c>
      <c r="C314" s="477" t="s">
        <v>17</v>
      </c>
      <c r="D314" s="477" t="n">
        <v>251494.285963039</v>
      </c>
      <c r="E314" s="477" t="n">
        <v>5.0115525488512</v>
      </c>
    </row>
    <row r="315">
      <c r="A315" s="477" t="s">
        <v>215</v>
      </c>
      <c r="B315" s="477" t="s">
        <v>216</v>
      </c>
      <c r="C315" s="477" t="s">
        <v>16</v>
      </c>
      <c r="D315" s="477" t="n">
        <v>326873.070306556</v>
      </c>
      <c r="E315" s="477" t="n">
        <v>16.6305215413321</v>
      </c>
    </row>
    <row r="316">
      <c r="A316" s="477" t="s">
        <v>215</v>
      </c>
      <c r="B316" s="477" t="s">
        <v>216</v>
      </c>
      <c r="C316" s="477" t="s">
        <v>17</v>
      </c>
      <c r="D316" s="477" t="n">
        <v>348501.094128245</v>
      </c>
      <c r="E316" s="477" t="n">
        <v>4.60609798797776</v>
      </c>
    </row>
    <row r="317">
      <c r="A317" s="477" t="s">
        <v>217</v>
      </c>
      <c r="B317" s="477" t="s">
        <v>218</v>
      </c>
      <c r="C317" s="477" t="s">
        <v>16</v>
      </c>
      <c r="D317" s="477" t="n">
        <v>341666.844992412</v>
      </c>
      <c r="E317" s="477" t="n">
        <v>21.3806542575981</v>
      </c>
    </row>
    <row r="318">
      <c r="A318" s="477" t="s">
        <v>217</v>
      </c>
      <c r="B318" s="477" t="s">
        <v>218</v>
      </c>
      <c r="C318" s="477" t="s">
        <v>17</v>
      </c>
      <c r="D318" s="477" t="n">
        <v>417644.976059799</v>
      </c>
      <c r="E318" s="477" t="n">
        <v>3.87282155216985</v>
      </c>
    </row>
    <row r="319">
      <c r="A319" s="477" t="s">
        <v>219</v>
      </c>
      <c r="B319" s="477" t="s">
        <v>220</v>
      </c>
      <c r="C319" s="477" t="s">
        <v>16</v>
      </c>
      <c r="D319" s="477" t="n">
        <v>184600.191315281</v>
      </c>
      <c r="E319" s="477" t="n">
        <v>12.9735066849947</v>
      </c>
    </row>
    <row r="320">
      <c r="A320" s="477" t="s">
        <v>219</v>
      </c>
      <c r="B320" s="477" t="s">
        <v>220</v>
      </c>
      <c r="C320" s="477" t="s">
        <v>17</v>
      </c>
      <c r="D320" s="477" t="n">
        <v>327031.343137988</v>
      </c>
      <c r="E320" s="477" t="n">
        <v>4.87041352082081</v>
      </c>
    </row>
    <row r="321">
      <c r="A321" s="477" t="s">
        <v>221</v>
      </c>
      <c r="B321" s="477" t="s">
        <v>222</v>
      </c>
      <c r="C321" s="477" t="s">
        <v>16</v>
      </c>
      <c r="D321" s="477" t="n">
        <v>240070.567615513</v>
      </c>
      <c r="E321" s="477" t="n">
        <v>21.9647109227737</v>
      </c>
    </row>
    <row r="322">
      <c r="A322" s="477" t="s">
        <v>221</v>
      </c>
      <c r="B322" s="477" t="s">
        <v>222</v>
      </c>
      <c r="C322" s="477" t="s">
        <v>17</v>
      </c>
      <c r="D322" s="477" t="n">
        <v>240081.591381329</v>
      </c>
      <c r="E322" s="477" t="n">
        <v>7.06570533814534</v>
      </c>
    </row>
    <row r="323">
      <c r="A323" s="477" t="s">
        <v>223</v>
      </c>
      <c r="B323" s="477" t="s">
        <v>224</v>
      </c>
      <c r="C323" s="477" t="s">
        <v>16</v>
      </c>
      <c r="D323" s="477" t="n">
        <v>238494.847680732</v>
      </c>
      <c r="E323" s="477" t="n">
        <v>10.4950032901059</v>
      </c>
    </row>
    <row r="324">
      <c r="A324" s="477" t="s">
        <v>223</v>
      </c>
      <c r="B324" s="477" t="s">
        <v>224</v>
      </c>
      <c r="C324" s="477" t="s">
        <v>17</v>
      </c>
      <c r="D324" s="477" t="n">
        <v>289711.497851666</v>
      </c>
      <c r="E324" s="477" t="n">
        <v>5.61143472454889</v>
      </c>
    </row>
    <row r="325">
      <c r="A325" s="477" t="s">
        <v>225</v>
      </c>
      <c r="B325" s="477" t="s">
        <v>226</v>
      </c>
      <c r="C325" s="477" t="s">
        <v>16</v>
      </c>
      <c r="D325" s="477" t="n">
        <v>137269.836476768</v>
      </c>
      <c r="E325" s="477" t="n">
        <v>12.3404359180005</v>
      </c>
    </row>
    <row r="326">
      <c r="A326" s="477" t="s">
        <v>225</v>
      </c>
      <c r="B326" s="477" t="s">
        <v>226</v>
      </c>
      <c r="C326" s="477" t="s">
        <v>17</v>
      </c>
      <c r="D326" s="477" t="n">
        <v>199802.64188419</v>
      </c>
      <c r="E326" s="477" t="n">
        <v>4.74562691295527</v>
      </c>
    </row>
    <row r="327">
      <c r="A327" s="477" t="s">
        <v>227</v>
      </c>
      <c r="B327" s="477" t="s">
        <v>228</v>
      </c>
      <c r="C327" s="477" t="s">
        <v>16</v>
      </c>
      <c r="D327" s="477" t="n">
        <v>184218.684225023</v>
      </c>
      <c r="E327" s="477" t="n">
        <v>7.17025557361671</v>
      </c>
    </row>
    <row r="328">
      <c r="A328" s="477" t="s">
        <v>227</v>
      </c>
      <c r="B328" s="477" t="s">
        <v>228</v>
      </c>
      <c r="C328" s="477" t="s">
        <v>17</v>
      </c>
      <c r="D328" s="477" t="n">
        <v>329724.806804065</v>
      </c>
      <c r="E328" s="477" t="n">
        <v>5.8466792274776</v>
      </c>
    </row>
    <row r="329">
      <c r="A329" s="477" t="s">
        <v>229</v>
      </c>
      <c r="B329" s="477" t="s">
        <v>230</v>
      </c>
      <c r="C329" s="477" t="s">
        <v>16</v>
      </c>
      <c r="D329" s="477" t="n">
        <v>213478.382364492</v>
      </c>
      <c r="E329" s="477" t="n">
        <v>14.0199577852225</v>
      </c>
    </row>
    <row r="330">
      <c r="A330" s="477" t="s">
        <v>229</v>
      </c>
      <c r="B330" s="477" t="s">
        <v>230</v>
      </c>
      <c r="C330" s="477" t="s">
        <v>17</v>
      </c>
      <c r="D330" s="477" t="n">
        <v>265650.862492969</v>
      </c>
      <c r="E330" s="477" t="n">
        <v>5.26275398481714</v>
      </c>
    </row>
    <row r="331">
      <c r="A331" s="477" t="s">
        <v>231</v>
      </c>
      <c r="B331" s="477" t="s">
        <v>232</v>
      </c>
      <c r="C331" s="477" t="s">
        <v>16</v>
      </c>
      <c r="D331" s="477" t="n">
        <v>198845.636550288</v>
      </c>
      <c r="E331" s="477" t="n">
        <v>12.6449790827488</v>
      </c>
    </row>
    <row r="332">
      <c r="A332" s="477" t="s">
        <v>231</v>
      </c>
      <c r="B332" s="477" t="s">
        <v>232</v>
      </c>
      <c r="C332" s="477" t="s">
        <v>17</v>
      </c>
      <c r="D332" s="477" t="n">
        <v>189781.611665467</v>
      </c>
      <c r="E332" s="477" t="n">
        <v>7.08900390705224</v>
      </c>
    </row>
    <row r="333">
      <c r="A333" s="477" t="s">
        <v>233</v>
      </c>
      <c r="B333" s="477" t="s">
        <v>234</v>
      </c>
      <c r="C333" s="477" t="s">
        <v>16</v>
      </c>
      <c r="D333" s="477" t="n">
        <v>188764.733532134</v>
      </c>
      <c r="E333" s="477" t="n">
        <v>11.1700843960248</v>
      </c>
    </row>
    <row r="334">
      <c r="A334" s="477" t="s">
        <v>233</v>
      </c>
      <c r="B334" s="477" t="s">
        <v>234</v>
      </c>
      <c r="C334" s="477" t="s">
        <v>17</v>
      </c>
      <c r="D334" s="477" t="n">
        <v>239154.486299172</v>
      </c>
      <c r="E334" s="477" t="n">
        <v>4.03278449378817</v>
      </c>
    </row>
    <row r="335">
      <c r="A335" s="477" t="s">
        <v>235</v>
      </c>
      <c r="B335" s="477" t="s">
        <v>236</v>
      </c>
      <c r="C335" s="477" t="s">
        <v>16</v>
      </c>
      <c r="D335" s="477" t="n">
        <v>276695.121713584</v>
      </c>
      <c r="E335" s="477" t="n">
        <v>11.1087272464436</v>
      </c>
    </row>
    <row r="336">
      <c r="A336" s="477" t="s">
        <v>235</v>
      </c>
      <c r="B336" s="477" t="s">
        <v>236</v>
      </c>
      <c r="C336" s="477" t="s">
        <v>17</v>
      </c>
      <c r="D336" s="477" t="n">
        <v>289922.605344782</v>
      </c>
      <c r="E336" s="477" t="n">
        <v>3.96314218152929</v>
      </c>
    </row>
    <row r="337">
      <c r="A337" s="477" t="s">
        <v>237</v>
      </c>
      <c r="B337" s="477" t="s">
        <v>238</v>
      </c>
      <c r="C337" s="477" t="s">
        <v>16</v>
      </c>
      <c r="D337" s="477" t="n">
        <v>280091.68054163</v>
      </c>
      <c r="E337" s="477" t="n">
        <v>10.23441545617</v>
      </c>
    </row>
    <row r="338">
      <c r="A338" s="477" t="s">
        <v>237</v>
      </c>
      <c r="B338" s="477" t="s">
        <v>238</v>
      </c>
      <c r="C338" s="477" t="s">
        <v>17</v>
      </c>
      <c r="D338" s="477" t="n">
        <v>327680.431046944</v>
      </c>
      <c r="E338" s="477" t="n">
        <v>4.50422870721021</v>
      </c>
    </row>
    <row r="339">
      <c r="A339" s="477" t="s">
        <v>239</v>
      </c>
      <c r="B339" s="477" t="s">
        <v>240</v>
      </c>
      <c r="C339" s="477" t="s">
        <v>16</v>
      </c>
      <c r="D339" s="477" t="n">
        <v>435801.176707351</v>
      </c>
      <c r="E339" s="477" t="n">
        <v>12.3189295282756</v>
      </c>
    </row>
    <row r="340">
      <c r="A340" s="477" t="s">
        <v>239</v>
      </c>
      <c r="B340" s="477" t="s">
        <v>240</v>
      </c>
      <c r="C340" s="477" t="s">
        <v>17</v>
      </c>
      <c r="D340" s="477" t="n">
        <v>388466.600073733</v>
      </c>
      <c r="E340" s="477" t="n">
        <v>4.69505749167964</v>
      </c>
    </row>
    <row r="341">
      <c r="A341" s="477" t="s">
        <v>241</v>
      </c>
      <c r="B341" s="477" t="s">
        <v>242</v>
      </c>
      <c r="C341" s="477" t="s">
        <v>16</v>
      </c>
      <c r="D341" s="477" t="n">
        <v>339489.963563959</v>
      </c>
      <c r="E341" s="477" t="n">
        <v>14.2240824396765</v>
      </c>
    </row>
    <row r="342">
      <c r="A342" s="477" t="s">
        <v>241</v>
      </c>
      <c r="B342" s="477" t="s">
        <v>242</v>
      </c>
      <c r="C342" s="477" t="s">
        <v>17</v>
      </c>
      <c r="D342" s="477" t="n">
        <v>314545.862599645</v>
      </c>
      <c r="E342" s="477" t="n">
        <v>6.21598811100089</v>
      </c>
    </row>
    <row r="343">
      <c r="A343" s="477" t="s">
        <v>243</v>
      </c>
      <c r="B343" s="477" t="s">
        <v>244</v>
      </c>
      <c r="C343" s="477" t="s">
        <v>16</v>
      </c>
      <c r="D343" s="477" t="n">
        <v>264436.663488529</v>
      </c>
      <c r="E343" s="477" t="n">
        <v>27.4582969152845</v>
      </c>
    </row>
    <row r="344">
      <c r="A344" s="477" t="s">
        <v>243</v>
      </c>
      <c r="B344" s="477" t="s">
        <v>244</v>
      </c>
      <c r="C344" s="477" t="s">
        <v>17</v>
      </c>
      <c r="D344" s="477" t="n">
        <v>199405.453542111</v>
      </c>
      <c r="E344" s="477" t="n">
        <v>7.50338844799406</v>
      </c>
    </row>
    <row r="345">
      <c r="A345" s="477" t="s">
        <v>245</v>
      </c>
      <c r="B345" s="477" t="s">
        <v>246</v>
      </c>
      <c r="C345" s="477" t="s">
        <v>16</v>
      </c>
      <c r="D345" s="477" t="n">
        <v>145548.895123433</v>
      </c>
      <c r="E345" s="477" t="n">
        <v>19.9281962699386</v>
      </c>
    </row>
    <row r="346">
      <c r="A346" s="477" t="s">
        <v>245</v>
      </c>
      <c r="B346" s="477" t="s">
        <v>246</v>
      </c>
      <c r="C346" s="477" t="s">
        <v>17</v>
      </c>
      <c r="D346" s="477" t="n">
        <v>239139.268501445</v>
      </c>
      <c r="E346" s="477" t="n">
        <v>10.5737560870004</v>
      </c>
    </row>
    <row r="347">
      <c r="A347" s="477" t="s">
        <v>247</v>
      </c>
      <c r="B347" s="477" t="s">
        <v>248</v>
      </c>
      <c r="C347" s="477" t="s">
        <v>16</v>
      </c>
      <c r="D347" s="477" t="n">
        <v>336612.059607768</v>
      </c>
      <c r="E347" s="477" t="n">
        <v>23.1306901989428</v>
      </c>
    </row>
    <row r="348">
      <c r="A348" s="477" t="s">
        <v>247</v>
      </c>
      <c r="B348" s="477" t="s">
        <v>248</v>
      </c>
      <c r="C348" s="477" t="s">
        <v>17</v>
      </c>
      <c r="D348" s="477" t="n">
        <v>283402.472876871</v>
      </c>
      <c r="E348" s="477" t="n">
        <v>6.29219635313024</v>
      </c>
    </row>
    <row r="349">
      <c r="A349" s="477" t="s">
        <v>249</v>
      </c>
      <c r="B349" s="477" t="s">
        <v>250</v>
      </c>
      <c r="C349" s="477" t="s">
        <v>16</v>
      </c>
      <c r="D349" s="477" t="n">
        <v>451032.633461605</v>
      </c>
      <c r="E349" s="477" t="n">
        <v>14.2992789833461</v>
      </c>
    </row>
    <row r="350">
      <c r="A350" s="477" t="s">
        <v>249</v>
      </c>
      <c r="B350" s="477" t="s">
        <v>250</v>
      </c>
      <c r="C350" s="477" t="s">
        <v>17</v>
      </c>
      <c r="D350" s="477" t="n">
        <v>398940.102475626</v>
      </c>
      <c r="E350" s="477" t="n">
        <v>4.82659988529766</v>
      </c>
    </row>
    <row r="351">
      <c r="A351" s="477" t="s">
        <v>251</v>
      </c>
      <c r="B351" s="477" t="s">
        <v>252</v>
      </c>
      <c r="C351" s="477" t="s">
        <v>16</v>
      </c>
      <c r="D351" s="477" t="n">
        <v>557658.89806226</v>
      </c>
      <c r="E351" s="477" t="n">
        <v>9.43429926464142</v>
      </c>
    </row>
    <row r="352">
      <c r="A352" s="477" t="s">
        <v>251</v>
      </c>
      <c r="B352" s="477" t="s">
        <v>252</v>
      </c>
      <c r="C352" s="477" t="s">
        <v>17</v>
      </c>
      <c r="D352" s="477" t="n">
        <v>419711.050610672</v>
      </c>
      <c r="E352" s="477" t="n">
        <v>4.07468562691535</v>
      </c>
    </row>
    <row r="353">
      <c r="A353" s="477" t="s">
        <v>253</v>
      </c>
      <c r="B353" s="477" t="s">
        <v>254</v>
      </c>
      <c r="C353" s="477" t="s">
        <v>16</v>
      </c>
      <c r="D353" s="477" t="n">
        <v>170898.387020743</v>
      </c>
      <c r="E353" s="477" t="n">
        <v>17.1119509750215</v>
      </c>
    </row>
    <row r="354">
      <c r="A354" s="477" t="s">
        <v>253</v>
      </c>
      <c r="B354" s="477" t="s">
        <v>254</v>
      </c>
      <c r="C354" s="477" t="s">
        <v>17</v>
      </c>
      <c r="D354" s="477" t="n">
        <v>247814.185564822</v>
      </c>
      <c r="E354" s="477" t="n">
        <v>8.26302924831986</v>
      </c>
    </row>
    <row r="355">
      <c r="A355" s="477" t="s">
        <v>255</v>
      </c>
      <c r="B355" s="477" t="s">
        <v>256</v>
      </c>
      <c r="C355" s="477" t="s">
        <v>16</v>
      </c>
      <c r="D355" s="477" t="n">
        <v>432437.340206994</v>
      </c>
      <c r="E355" s="477" t="n">
        <v>10.4599566878601</v>
      </c>
    </row>
    <row r="356">
      <c r="A356" s="477" t="s">
        <v>255</v>
      </c>
      <c r="B356" s="477" t="s">
        <v>256</v>
      </c>
      <c r="C356" s="477" t="s">
        <v>17</v>
      </c>
      <c r="D356" s="477" t="n">
        <v>573150.720702018</v>
      </c>
      <c r="E356" s="477" t="n">
        <v>4.29785822248455</v>
      </c>
    </row>
    <row r="357">
      <c r="A357" s="477" t="s">
        <v>257</v>
      </c>
      <c r="B357" s="477" t="s">
        <v>258</v>
      </c>
      <c r="C357" s="477" t="s">
        <v>16</v>
      </c>
      <c r="D357" s="477" t="n">
        <v>672660.910240646</v>
      </c>
      <c r="E357" s="477" t="n">
        <v>11.6877116009039</v>
      </c>
    </row>
    <row r="358">
      <c r="A358" s="477" t="s">
        <v>257</v>
      </c>
      <c r="B358" s="477" t="s">
        <v>258</v>
      </c>
      <c r="C358" s="477" t="s">
        <v>17</v>
      </c>
      <c r="D358" s="477" t="n">
        <v>735707.278476171</v>
      </c>
      <c r="E358" s="477" t="n">
        <v>2.80928636109646</v>
      </c>
    </row>
    <row r="359">
      <c r="A359" s="477" t="s">
        <v>259</v>
      </c>
      <c r="B359" s="477" t="s">
        <v>260</v>
      </c>
      <c r="C359" s="477" t="s">
        <v>16</v>
      </c>
      <c r="D359" s="477" t="n">
        <v>860153.565503891</v>
      </c>
      <c r="E359" s="477" t="n">
        <v>17.8454912167446</v>
      </c>
    </row>
    <row r="360">
      <c r="A360" s="477" t="s">
        <v>259</v>
      </c>
      <c r="B360" s="477" t="s">
        <v>260</v>
      </c>
      <c r="C360" s="477" t="s">
        <v>17</v>
      </c>
      <c r="D360" s="477" t="n">
        <v>534995.006815264</v>
      </c>
      <c r="E360" s="477" t="n">
        <v>5.07270641937201</v>
      </c>
    </row>
    <row r="361">
      <c r="A361" s="477" t="s">
        <v>261</v>
      </c>
      <c r="B361" s="477" t="s">
        <v>262</v>
      </c>
      <c r="C361" s="477" t="s">
        <v>16</v>
      </c>
      <c r="D361" s="477" t="n">
        <v>474324.374210403</v>
      </c>
      <c r="E361" s="477" t="n">
        <v>20.7841937135615</v>
      </c>
    </row>
    <row r="362">
      <c r="A362" s="477" t="s">
        <v>261</v>
      </c>
      <c r="B362" s="477" t="s">
        <v>262</v>
      </c>
      <c r="C362" s="477" t="s">
        <v>17</v>
      </c>
      <c r="D362" s="477" t="n">
        <v>517757.867410147</v>
      </c>
      <c r="E362" s="477" t="n">
        <v>3.47721072422178</v>
      </c>
    </row>
    <row r="363">
      <c r="A363" s="477" t="s">
        <v>263</v>
      </c>
      <c r="B363" s="477" t="s">
        <v>264</v>
      </c>
      <c r="C363" s="477" t="s">
        <v>16</v>
      </c>
      <c r="D363" s="477" t="n">
        <v>474127.81455675</v>
      </c>
      <c r="E363" s="477" t="n">
        <v>14.1061044120756</v>
      </c>
    </row>
    <row r="364">
      <c r="A364" s="477" t="s">
        <v>263</v>
      </c>
      <c r="B364" s="477" t="s">
        <v>264</v>
      </c>
      <c r="C364" s="477" t="s">
        <v>17</v>
      </c>
      <c r="D364" s="477" t="n">
        <v>600019.450300852</v>
      </c>
      <c r="E364" s="477" t="n">
        <v>3.33547562702593</v>
      </c>
    </row>
    <row r="365">
      <c r="A365" s="477" t="s">
        <v>265</v>
      </c>
      <c r="B365" s="477" t="s">
        <v>266</v>
      </c>
      <c r="C365" s="477" t="s">
        <v>16</v>
      </c>
      <c r="D365" s="477" t="n">
        <v>425828.061282296</v>
      </c>
      <c r="E365" s="477" t="n">
        <v>15.8131825879313</v>
      </c>
    </row>
    <row r="366">
      <c r="A366" s="477" t="s">
        <v>265</v>
      </c>
      <c r="B366" s="477" t="s">
        <v>266</v>
      </c>
      <c r="C366" s="477" t="s">
        <v>17</v>
      </c>
      <c r="D366" s="477" t="n">
        <v>433243.236895215</v>
      </c>
      <c r="E366" s="477" t="n">
        <v>5.16481604894397</v>
      </c>
    </row>
    <row r="367">
      <c r="A367" s="477" t="s">
        <v>267</v>
      </c>
      <c r="B367" s="477" t="s">
        <v>268</v>
      </c>
      <c r="C367" s="477" t="s">
        <v>16</v>
      </c>
      <c r="D367" s="477" t="n">
        <v>508680.511699207</v>
      </c>
      <c r="E367" s="477" t="n">
        <v>13.7620866967571</v>
      </c>
    </row>
    <row r="368">
      <c r="A368" s="477" t="s">
        <v>267</v>
      </c>
      <c r="B368" s="477" t="s">
        <v>268</v>
      </c>
      <c r="C368" s="477" t="s">
        <v>17</v>
      </c>
      <c r="D368" s="477" t="n">
        <v>449898.964580368</v>
      </c>
      <c r="E368" s="477" t="n">
        <v>5.25045924369959</v>
      </c>
    </row>
    <row r="369">
      <c r="A369" s="477" t="s">
        <v>269</v>
      </c>
      <c r="B369" s="477" t="s">
        <v>270</v>
      </c>
      <c r="C369" s="477" t="s">
        <v>16</v>
      </c>
      <c r="D369" s="477" t="n">
        <v>905198.069947695</v>
      </c>
      <c r="E369" s="477" t="n">
        <v>12.7597200410521</v>
      </c>
    </row>
    <row r="370">
      <c r="A370" s="477" t="s">
        <v>269</v>
      </c>
      <c r="B370" s="477" t="s">
        <v>270</v>
      </c>
      <c r="C370" s="477" t="s">
        <v>17</v>
      </c>
      <c r="D370" s="477" t="n">
        <v>660179.48191435</v>
      </c>
      <c r="E370" s="477" t="n">
        <v>3.72779538045252</v>
      </c>
    </row>
    <row r="371">
      <c r="A371" s="477" t="s">
        <v>271</v>
      </c>
      <c r="B371" s="477" t="s">
        <v>272</v>
      </c>
      <c r="C371" s="477" t="s">
        <v>16</v>
      </c>
      <c r="D371" s="477" t="n">
        <v>346539.971558473</v>
      </c>
      <c r="E371" s="477" t="n">
        <v>26.0590550229368</v>
      </c>
    </row>
    <row r="372">
      <c r="A372" s="477" t="s">
        <v>271</v>
      </c>
      <c r="B372" s="477" t="s">
        <v>272</v>
      </c>
      <c r="C372" s="477" t="s">
        <v>17</v>
      </c>
      <c r="D372" s="477" t="n">
        <v>616123.091463484</v>
      </c>
      <c r="E372" s="477" t="n">
        <v>6.80191155202609</v>
      </c>
    </row>
    <row r="373">
      <c r="A373" s="477" t="s">
        <v>273</v>
      </c>
      <c r="B373" s="477" t="s">
        <v>274</v>
      </c>
      <c r="C373" s="477" t="s">
        <v>16</v>
      </c>
      <c r="D373" s="477" t="n">
        <v>824916.922664654</v>
      </c>
      <c r="E373" s="477" t="n">
        <v>12.8638329241302</v>
      </c>
    </row>
    <row r="374">
      <c r="A374" s="477" t="s">
        <v>273</v>
      </c>
      <c r="B374" s="477" t="s">
        <v>274</v>
      </c>
      <c r="C374" s="477" t="s">
        <v>17</v>
      </c>
      <c r="D374" s="477" t="n">
        <v>565997.890052176</v>
      </c>
      <c r="E374" s="477" t="n">
        <v>6.00440409930452</v>
      </c>
    </row>
    <row r="375">
      <c r="A375" s="477" t="s">
        <v>275</v>
      </c>
      <c r="B375" s="477" t="s">
        <v>276</v>
      </c>
      <c r="C375" s="477" t="s">
        <v>16</v>
      </c>
      <c r="D375" s="477" t="n">
        <v>287911.315103995</v>
      </c>
      <c r="E375" s="477" t="n">
        <v>29.0139957203278</v>
      </c>
    </row>
    <row r="376">
      <c r="A376" s="477" t="s">
        <v>275</v>
      </c>
      <c r="B376" s="477" t="s">
        <v>276</v>
      </c>
      <c r="C376" s="477" t="s">
        <v>17</v>
      </c>
      <c r="D376" s="477" t="n">
        <v>418067.196073087</v>
      </c>
      <c r="E376" s="477" t="n">
        <v>4.45551984230566</v>
      </c>
    </row>
    <row r="377">
      <c r="A377" s="477" t="s">
        <v>277</v>
      </c>
      <c r="B377" s="477" t="s">
        <v>278</v>
      </c>
      <c r="C377" s="477" t="s">
        <v>16</v>
      </c>
      <c r="D377" s="477" t="n">
        <v>517343.292655275</v>
      </c>
      <c r="E377" s="477" t="n">
        <v>11.9608284122603</v>
      </c>
    </row>
    <row r="378">
      <c r="A378" s="477" t="s">
        <v>277</v>
      </c>
      <c r="B378" s="477" t="s">
        <v>278</v>
      </c>
      <c r="C378" s="477" t="s">
        <v>17</v>
      </c>
      <c r="D378" s="477" t="n">
        <v>542478.574549167</v>
      </c>
      <c r="E378" s="477" t="n">
        <v>4.28715340665146</v>
      </c>
    </row>
    <row r="379">
      <c r="A379" s="477" t="s">
        <v>279</v>
      </c>
      <c r="B379" s="477" t="s">
        <v>280</v>
      </c>
      <c r="C379" s="477" t="s">
        <v>16</v>
      </c>
      <c r="D379" s="477" t="n">
        <v>265812.916975247</v>
      </c>
      <c r="E379" s="477" t="n">
        <v>8.25730676462927</v>
      </c>
    </row>
    <row r="380">
      <c r="A380" s="477" t="s">
        <v>279</v>
      </c>
      <c r="B380" s="477" t="s">
        <v>280</v>
      </c>
      <c r="C380" s="477" t="s">
        <v>17</v>
      </c>
      <c r="D380" s="477" t="n">
        <v>294490.36888715</v>
      </c>
      <c r="E380" s="477" t="n">
        <v>5.90162667089658</v>
      </c>
    </row>
    <row r="381">
      <c r="A381" s="477" t="s">
        <v>281</v>
      </c>
      <c r="B381" s="477" t="s">
        <v>282</v>
      </c>
      <c r="C381" s="477" t="s">
        <v>16</v>
      </c>
      <c r="D381" s="477" t="n">
        <v>425749.002867314</v>
      </c>
      <c r="E381" s="477" t="n">
        <v>20.1510294731959</v>
      </c>
    </row>
    <row r="382">
      <c r="A382" s="477" t="s">
        <v>281</v>
      </c>
      <c r="B382" s="477" t="s">
        <v>282</v>
      </c>
      <c r="C382" s="477" t="s">
        <v>17</v>
      </c>
      <c r="D382" s="477" t="n">
        <v>463390.267960358</v>
      </c>
      <c r="E382" s="477" t="n">
        <v>4.33859092606961</v>
      </c>
    </row>
    <row r="383">
      <c r="A383" s="477" t="s">
        <v>283</v>
      </c>
      <c r="B383" s="477" t="s">
        <v>284</v>
      </c>
      <c r="C383" s="477" t="s">
        <v>16</v>
      </c>
      <c r="D383" s="477" t="n">
        <v>240535.329624424</v>
      </c>
      <c r="E383" s="477" t="n">
        <v>10.1719742599344</v>
      </c>
    </row>
    <row r="384">
      <c r="A384" s="477" t="s">
        <v>283</v>
      </c>
      <c r="B384" s="477" t="s">
        <v>284</v>
      </c>
      <c r="C384" s="477" t="s">
        <v>17</v>
      </c>
      <c r="D384" s="477" t="n">
        <v>218389.797416479</v>
      </c>
      <c r="E384" s="477" t="n">
        <v>5.18464424372526</v>
      </c>
    </row>
    <row r="385">
      <c r="A385" s="477" t="s">
        <v>285</v>
      </c>
      <c r="B385" s="477" t="s">
        <v>286</v>
      </c>
      <c r="C385" s="477" t="s">
        <v>16</v>
      </c>
      <c r="D385" s="477" t="n">
        <v>330220.213340197</v>
      </c>
      <c r="E385" s="477" t="n">
        <v>21.1293558894764</v>
      </c>
    </row>
    <row r="386">
      <c r="A386" s="477" t="s">
        <v>285</v>
      </c>
      <c r="B386" s="477" t="s">
        <v>286</v>
      </c>
      <c r="C386" s="477" t="s">
        <v>17</v>
      </c>
      <c r="D386" s="477" t="n">
        <v>249451.323383299</v>
      </c>
      <c r="E386" s="477" t="n">
        <v>6.29978551826308</v>
      </c>
    </row>
    <row r="387">
      <c r="A387" s="477" t="s">
        <v>287</v>
      </c>
      <c r="B387" s="477" t="s">
        <v>288</v>
      </c>
      <c r="C387" s="477" t="s">
        <v>16</v>
      </c>
      <c r="D387" s="477" t="n">
        <v>450731.361803363</v>
      </c>
      <c r="E387" s="477" t="n">
        <v>20.3724705840921</v>
      </c>
    </row>
    <row r="388">
      <c r="A388" s="477" t="s">
        <v>287</v>
      </c>
      <c r="B388" s="477" t="s">
        <v>288</v>
      </c>
      <c r="C388" s="477" t="s">
        <v>17</v>
      </c>
      <c r="D388" s="477" t="n">
        <v>501550.84661313</v>
      </c>
      <c r="E388" s="477" t="n">
        <v>6.42161810907334</v>
      </c>
    </row>
    <row r="389">
      <c r="A389" s="477" t="s">
        <v>289</v>
      </c>
      <c r="B389" s="477" t="s">
        <v>290</v>
      </c>
      <c r="C389" s="477" t="s">
        <v>16</v>
      </c>
      <c r="D389" s="477" t="n">
        <v>335886.159263848</v>
      </c>
      <c r="E389" s="477" t="n">
        <v>19.7617778868196</v>
      </c>
    </row>
    <row r="390">
      <c r="A390" s="477" t="s">
        <v>289</v>
      </c>
      <c r="B390" s="477" t="s">
        <v>290</v>
      </c>
      <c r="C390" s="477" t="s">
        <v>17</v>
      </c>
      <c r="D390" s="477" t="n">
        <v>414765.652123711</v>
      </c>
      <c r="E390" s="477" t="n">
        <v>4.84761679324255</v>
      </c>
    </row>
    <row r="391">
      <c r="A391" s="477" t="s">
        <v>291</v>
      </c>
      <c r="B391" s="477" t="s">
        <v>292</v>
      </c>
      <c r="C391" s="477" t="s">
        <v>16</v>
      </c>
      <c r="D391" s="477" t="n">
        <v>263247.035493945</v>
      </c>
      <c r="E391" s="477" t="n">
        <v>15.9948264043835</v>
      </c>
    </row>
    <row r="392">
      <c r="A392" s="477" t="s">
        <v>291</v>
      </c>
      <c r="B392" s="477" t="s">
        <v>292</v>
      </c>
      <c r="C392" s="477" t="s">
        <v>17</v>
      </c>
      <c r="D392" s="477" t="n">
        <v>358772.389480245</v>
      </c>
      <c r="E392" s="477" t="n">
        <v>3.92890286147493</v>
      </c>
    </row>
    <row r="393">
      <c r="A393" s="477" t="s">
        <v>293</v>
      </c>
      <c r="B393" s="477" t="s">
        <v>294</v>
      </c>
      <c r="C393" s="477" t="s">
        <v>16</v>
      </c>
      <c r="D393" s="477" t="n">
        <v>615842.687757476</v>
      </c>
      <c r="E393" s="477" t="n">
        <v>10.1602819820284</v>
      </c>
    </row>
    <row r="394">
      <c r="A394" s="477" t="s">
        <v>293</v>
      </c>
      <c r="B394" s="477" t="s">
        <v>294</v>
      </c>
      <c r="C394" s="477" t="s">
        <v>17</v>
      </c>
      <c r="D394" s="477" t="n">
        <v>516853.105696297</v>
      </c>
      <c r="E394" s="477" t="n">
        <v>5.81874592362471</v>
      </c>
    </row>
    <row r="395">
      <c r="A395" s="477" t="s">
        <v>295</v>
      </c>
      <c r="B395" s="477" t="s">
        <v>296</v>
      </c>
      <c r="C395" s="477" t="s">
        <v>16</v>
      </c>
      <c r="D395" s="477" t="n">
        <v>833551.140505405</v>
      </c>
      <c r="E395" s="477" t="n">
        <v>13.2960224549508</v>
      </c>
    </row>
    <row r="396">
      <c r="A396" s="477" t="s">
        <v>295</v>
      </c>
      <c r="B396" s="477" t="s">
        <v>296</v>
      </c>
      <c r="C396" s="477" t="s">
        <v>17</v>
      </c>
      <c r="D396" s="477" t="n">
        <v>744222.619158341</v>
      </c>
      <c r="E396" s="477" t="n">
        <v>4.50599726083659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1103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78" t="s">
        <v>27</v>
      </c>
      <c r="B407" s="478" t="s">
        <v>28</v>
      </c>
      <c r="C407" s="478" t="s">
        <v>16</v>
      </c>
      <c r="D407" s="478" t="n">
        <v>273147.715825894</v>
      </c>
      <c r="E407" s="478" t="n">
        <v>19.504468713704</v>
      </c>
    </row>
    <row r="408">
      <c r="A408" s="478" t="s">
        <v>27</v>
      </c>
      <c r="B408" s="478" t="s">
        <v>28</v>
      </c>
      <c r="C408" s="478" t="s">
        <v>17</v>
      </c>
      <c r="D408" s="478" t="n">
        <v>301330.304148226</v>
      </c>
      <c r="E408" s="478" t="n">
        <v>7.58630137169668</v>
      </c>
    </row>
    <row r="409">
      <c r="A409" s="478" t="s">
        <v>29</v>
      </c>
      <c r="B409" s="478" t="s">
        <v>30</v>
      </c>
      <c r="C409" s="478" t="s">
        <v>16</v>
      </c>
      <c r="D409" s="478" t="n">
        <v>312807.517675499</v>
      </c>
      <c r="E409" s="478" t="n">
        <v>14.9941138091517</v>
      </c>
    </row>
    <row r="410">
      <c r="A410" s="478" t="s">
        <v>29</v>
      </c>
      <c r="B410" s="478" t="s">
        <v>30</v>
      </c>
      <c r="C410" s="478" t="s">
        <v>17</v>
      </c>
      <c r="D410" s="478" t="n">
        <v>320672.948769642</v>
      </c>
      <c r="E410" s="478" t="n">
        <v>7.75426598982871</v>
      </c>
    </row>
    <row r="411">
      <c r="A411" s="478" t="s">
        <v>31</v>
      </c>
      <c r="B411" s="478" t="s">
        <v>32</v>
      </c>
      <c r="C411" s="478" t="s">
        <v>16</v>
      </c>
      <c r="D411" s="478" t="n">
        <v>122779.569808468</v>
      </c>
      <c r="E411" s="478" t="n">
        <v>12.9661690410782</v>
      </c>
    </row>
    <row r="412">
      <c r="A412" s="478" t="s">
        <v>31</v>
      </c>
      <c r="B412" s="478" t="s">
        <v>32</v>
      </c>
      <c r="C412" s="478" t="s">
        <v>17</v>
      </c>
      <c r="D412" s="478" t="n">
        <v>203859.190905643</v>
      </c>
      <c r="E412" s="478" t="n">
        <v>5.80384577357978</v>
      </c>
    </row>
    <row r="413">
      <c r="A413" s="478" t="s">
        <v>33</v>
      </c>
      <c r="B413" s="478" t="s">
        <v>34</v>
      </c>
      <c r="C413" s="478" t="s">
        <v>16</v>
      </c>
      <c r="D413" s="478" t="n">
        <v>348248.387435325</v>
      </c>
      <c r="E413" s="478" t="n">
        <v>29.9605317819789</v>
      </c>
    </row>
    <row r="414">
      <c r="A414" s="478" t="s">
        <v>33</v>
      </c>
      <c r="B414" s="478" t="s">
        <v>34</v>
      </c>
      <c r="C414" s="478" t="s">
        <v>17</v>
      </c>
      <c r="D414" s="478" t="n">
        <v>340638.635018579</v>
      </c>
      <c r="E414" s="478" t="n">
        <v>8.13742046913692</v>
      </c>
    </row>
    <row r="415">
      <c r="A415" s="478" t="s">
        <v>35</v>
      </c>
      <c r="B415" s="478" t="s">
        <v>36</v>
      </c>
      <c r="C415" s="478" t="s">
        <v>16</v>
      </c>
      <c r="D415" s="478" t="n">
        <v>179639.301978544</v>
      </c>
      <c r="E415" s="478" t="n">
        <v>35.2413018245202</v>
      </c>
    </row>
    <row r="416">
      <c r="A416" s="478" t="s">
        <v>35</v>
      </c>
      <c r="B416" s="478" t="s">
        <v>36</v>
      </c>
      <c r="C416" s="478" t="s">
        <v>17</v>
      </c>
      <c r="D416" s="478" t="n">
        <v>225999.47233473</v>
      </c>
      <c r="E416" s="478" t="n">
        <v>16.3188357653232</v>
      </c>
    </row>
    <row r="417">
      <c r="A417" s="478" t="s">
        <v>37</v>
      </c>
      <c r="B417" s="478" t="s">
        <v>38</v>
      </c>
      <c r="C417" s="478" t="s">
        <v>16</v>
      </c>
      <c r="D417" s="478" t="n">
        <v>248021.25706243</v>
      </c>
      <c r="E417" s="478" t="n">
        <v>28.42514439566</v>
      </c>
    </row>
    <row r="418">
      <c r="A418" s="478" t="s">
        <v>37</v>
      </c>
      <c r="B418" s="478" t="s">
        <v>38</v>
      </c>
      <c r="C418" s="478" t="s">
        <v>17</v>
      </c>
      <c r="D418" s="478" t="n">
        <v>164401.857550183</v>
      </c>
      <c r="E418" s="478" t="n">
        <v>7.0676369575497</v>
      </c>
    </row>
    <row r="419">
      <c r="A419" s="478" t="s">
        <v>39</v>
      </c>
      <c r="B419" s="478" t="s">
        <v>40</v>
      </c>
      <c r="C419" s="478" t="s">
        <v>16</v>
      </c>
      <c r="D419" s="478" t="n">
        <v>247569.935769602</v>
      </c>
      <c r="E419" s="478" t="n">
        <v>38.601323709756</v>
      </c>
    </row>
    <row r="420">
      <c r="A420" s="478" t="s">
        <v>39</v>
      </c>
      <c r="B420" s="478" t="s">
        <v>40</v>
      </c>
      <c r="C420" s="478" t="s">
        <v>17</v>
      </c>
      <c r="D420" s="478" t="n">
        <v>400706.950123985</v>
      </c>
      <c r="E420" s="478" t="n">
        <v>11.9913057532511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1104</v>
      </c>
    </row>
    <row r="9">
      <c r="A9" t="s">
        <v>3</v>
      </c>
    </row>
    <row r="10">
      <c r="A10" t="s">
        <v>4</v>
      </c>
    </row>
    <row r="11">
      <c r="A11" t="s">
        <v>1105</v>
      </c>
    </row>
    <row r="12">
      <c r="A12" s="3" t="s">
        <v>6</v>
      </c>
    </row>
    <row r="13">
      <c r="A13" s="3" t="s">
        <v>570</v>
      </c>
    </row>
    <row r="15">
      <c r="A15" s="4" t="s">
        <v>1106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79" t="s">
        <v>14</v>
      </c>
      <c r="B17" s="479" t="s">
        <v>15</v>
      </c>
      <c r="C17" s="479" t="s">
        <v>16</v>
      </c>
      <c r="D17" s="479" t="n">
        <v>42618.8128239439</v>
      </c>
      <c r="E17" s="479" t="n">
        <v>6.41107094680711</v>
      </c>
    </row>
    <row r="18">
      <c r="A18" s="479" t="s">
        <v>14</v>
      </c>
      <c r="B18" s="479" t="s">
        <v>15</v>
      </c>
      <c r="C18" s="479" t="s">
        <v>17</v>
      </c>
      <c r="D18" s="479" t="n">
        <v>37024.3073697187</v>
      </c>
      <c r="E18" s="479" t="n">
        <v>2.60181600362494</v>
      </c>
    </row>
    <row r="19">
      <c r="A19" s="479" t="s">
        <v>14</v>
      </c>
      <c r="B19" s="479" t="s">
        <v>19</v>
      </c>
      <c r="C19" s="479" t="s">
        <v>16</v>
      </c>
      <c r="D19" s="479" t="n">
        <v>42618.8128239439</v>
      </c>
      <c r="E19" s="479" t="n">
        <v>6.41107094680711</v>
      </c>
    </row>
    <row r="20">
      <c r="A20" s="479" t="s">
        <v>14</v>
      </c>
      <c r="B20" s="479" t="s">
        <v>19</v>
      </c>
      <c r="C20" s="479" t="s">
        <v>17</v>
      </c>
      <c r="D20" s="479" t="n">
        <v>37024.3073697187</v>
      </c>
      <c r="E20" s="479" t="n">
        <v>2.60181600362494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1107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0" t="s">
        <v>14</v>
      </c>
      <c r="B31" s="480" t="s">
        <v>15</v>
      </c>
      <c r="C31" s="480" t="s">
        <v>16</v>
      </c>
      <c r="D31" s="480" t="n">
        <v>42618.8128239439</v>
      </c>
      <c r="E31" s="480" t="n">
        <v>6.41107094680711</v>
      </c>
    </row>
    <row r="32">
      <c r="A32" s="480" t="s">
        <v>14</v>
      </c>
      <c r="B32" s="480" t="s">
        <v>15</v>
      </c>
      <c r="C32" s="480" t="s">
        <v>17</v>
      </c>
      <c r="D32" s="480" t="n">
        <v>37024.3073697187</v>
      </c>
      <c r="E32" s="480" t="n">
        <v>2.60181600362494</v>
      </c>
    </row>
    <row r="33">
      <c r="A33" s="480" t="s">
        <v>27</v>
      </c>
      <c r="B33" s="480" t="s">
        <v>28</v>
      </c>
      <c r="C33" s="480" t="s">
        <v>16</v>
      </c>
      <c r="D33" s="480" t="n">
        <v>13111.1222113948</v>
      </c>
      <c r="E33" s="480" t="n">
        <v>49.2088189313961</v>
      </c>
    </row>
    <row r="34">
      <c r="A34" s="480" t="s">
        <v>27</v>
      </c>
      <c r="B34" s="480" t="s">
        <v>28</v>
      </c>
      <c r="C34" s="480" t="s">
        <v>17</v>
      </c>
      <c r="D34" s="480" t="n">
        <v>28048.5499887903</v>
      </c>
      <c r="E34" s="480" t="n">
        <v>24.7210913895039</v>
      </c>
    </row>
    <row r="35">
      <c r="A35" s="480" t="s">
        <v>29</v>
      </c>
      <c r="B35" s="480" t="s">
        <v>30</v>
      </c>
      <c r="C35" s="480" t="s">
        <v>16</v>
      </c>
      <c r="D35" s="480" t="n">
        <v>32016.6443696514</v>
      </c>
      <c r="E35" s="480" t="n">
        <v>37.9216293311243</v>
      </c>
    </row>
    <row r="36">
      <c r="A36" s="480" t="s">
        <v>29</v>
      </c>
      <c r="B36" s="480" t="s">
        <v>30</v>
      </c>
      <c r="C36" s="480" t="s">
        <v>17</v>
      </c>
      <c r="D36" s="480" t="n">
        <v>28869.1855436498</v>
      </c>
      <c r="E36" s="480" t="n">
        <v>16.5065674994986</v>
      </c>
    </row>
    <row r="37">
      <c r="A37" s="480" t="s">
        <v>31</v>
      </c>
      <c r="B37" s="480" t="s">
        <v>32</v>
      </c>
      <c r="C37" s="480" t="s">
        <v>16</v>
      </c>
      <c r="D37" s="480" t="n">
        <v>25935.1121998802</v>
      </c>
      <c r="E37" s="480" t="n">
        <v>63.8418526968564</v>
      </c>
    </row>
    <row r="38">
      <c r="A38" s="480" t="s">
        <v>31</v>
      </c>
      <c r="B38" s="480" t="s">
        <v>32</v>
      </c>
      <c r="C38" s="480" t="s">
        <v>17</v>
      </c>
      <c r="D38" s="480" t="n">
        <v>10702.6293532067</v>
      </c>
      <c r="E38" s="480" t="n">
        <v>16.0675076824793</v>
      </c>
    </row>
    <row r="39">
      <c r="A39" s="480" t="s">
        <v>33</v>
      </c>
      <c r="B39" s="480" t="s">
        <v>34</v>
      </c>
      <c r="C39" s="480" t="s">
        <v>16</v>
      </c>
      <c r="D39" s="480" t="n">
        <v>16228.5600804513</v>
      </c>
      <c r="E39" s="480" t="n">
        <v>48.9127486440405</v>
      </c>
    </row>
    <row r="40">
      <c r="A40" s="480" t="s">
        <v>33</v>
      </c>
      <c r="B40" s="480" t="s">
        <v>34</v>
      </c>
      <c r="C40" s="480" t="s">
        <v>17</v>
      </c>
      <c r="D40" s="480" t="n">
        <v>12577.171087199</v>
      </c>
      <c r="E40" s="480" t="n">
        <v>33.2803262785376</v>
      </c>
    </row>
    <row r="41">
      <c r="A41" s="480" t="s">
        <v>35</v>
      </c>
      <c r="B41" s="480" t="s">
        <v>36</v>
      </c>
      <c r="C41" s="480" t="s">
        <v>16</v>
      </c>
      <c r="D41" s="480" t="n">
        <v>8724.70354247665</v>
      </c>
      <c r="E41" s="480" t="n">
        <v>44.7679511905449</v>
      </c>
    </row>
    <row r="42">
      <c r="A42" s="480" t="s">
        <v>35</v>
      </c>
      <c r="B42" s="480" t="s">
        <v>36</v>
      </c>
      <c r="C42" s="480" t="s">
        <v>17</v>
      </c>
      <c r="D42" s="480" t="n">
        <v>22546.2224597051</v>
      </c>
      <c r="E42" s="480" t="n">
        <v>64.1202750271538</v>
      </c>
    </row>
    <row r="43">
      <c r="A43" s="480" t="s">
        <v>37</v>
      </c>
      <c r="B43" s="480" t="s">
        <v>38</v>
      </c>
      <c r="C43" s="480" t="s">
        <v>16</v>
      </c>
      <c r="D43" s="480" t="n">
        <v>1742.19364850795</v>
      </c>
      <c r="E43" s="480" t="n">
        <v>37.6970969330743</v>
      </c>
    </row>
    <row r="44">
      <c r="A44" s="480" t="s">
        <v>37</v>
      </c>
      <c r="B44" s="480" t="s">
        <v>38</v>
      </c>
      <c r="C44" s="480" t="s">
        <v>17</v>
      </c>
      <c r="D44" s="480" t="n">
        <v>9963.93373397778</v>
      </c>
      <c r="E44" s="480" t="n">
        <v>17.3971271358364</v>
      </c>
    </row>
    <row r="45">
      <c r="A45" s="480" t="s">
        <v>39</v>
      </c>
      <c r="B45" s="480" t="s">
        <v>40</v>
      </c>
      <c r="C45" s="480" t="s">
        <v>16</v>
      </c>
      <c r="D45" s="480" t="n">
        <v>6073.18165134854</v>
      </c>
      <c r="E45" s="480" t="n">
        <v>85.1887519698757</v>
      </c>
    </row>
    <row r="46">
      <c r="A46" s="480" t="s">
        <v>39</v>
      </c>
      <c r="B46" s="480" t="s">
        <v>40</v>
      </c>
      <c r="C46" s="480" t="s">
        <v>17</v>
      </c>
      <c r="D46" s="480" t="n">
        <v>19826.0825659771</v>
      </c>
      <c r="E46" s="480" t="n">
        <v>24.8454487118176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1108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1" t="s">
        <v>14</v>
      </c>
      <c r="B57" s="481" t="s">
        <v>15</v>
      </c>
      <c r="C57" s="481" t="s">
        <v>16</v>
      </c>
      <c r="D57" s="481" t="n">
        <v>42618.8128239439</v>
      </c>
      <c r="E57" s="481" t="n">
        <v>6.41107094680711</v>
      </c>
    </row>
    <row r="58">
      <c r="A58" s="481" t="s">
        <v>14</v>
      </c>
      <c r="B58" s="481" t="s">
        <v>15</v>
      </c>
      <c r="C58" s="481" t="s">
        <v>17</v>
      </c>
      <c r="D58" s="481" t="n">
        <v>37024.3073697187</v>
      </c>
      <c r="E58" s="481" t="n">
        <v>2.60181600362494</v>
      </c>
    </row>
    <row r="59">
      <c r="A59" s="481" t="s">
        <v>42</v>
      </c>
      <c r="B59" s="481" t="s">
        <v>43</v>
      </c>
      <c r="C59" s="481" t="s">
        <v>16</v>
      </c>
      <c r="D59" s="481" t="n">
        <v>1430.09369928608</v>
      </c>
      <c r="E59" s="481" t="n">
        <v>55.495764256928</v>
      </c>
    </row>
    <row r="60">
      <c r="A60" s="481" t="s">
        <v>42</v>
      </c>
      <c r="B60" s="481" t="s">
        <v>43</v>
      </c>
      <c r="C60" s="481" t="s">
        <v>17</v>
      </c>
      <c r="D60" s="481" t="n">
        <v>4179.22230166678</v>
      </c>
      <c r="E60" s="481" t="n">
        <v>24.9414455895199</v>
      </c>
    </row>
    <row r="61">
      <c r="A61" s="481" t="s">
        <v>44</v>
      </c>
      <c r="B61" s="481" t="s">
        <v>45</v>
      </c>
      <c r="C61" s="481" t="s">
        <v>16</v>
      </c>
      <c r="D61" s="481" t="n">
        <v>21061.4511513958</v>
      </c>
      <c r="E61" s="481" t="n">
        <v>53.1526842409857</v>
      </c>
    </row>
    <row r="62">
      <c r="A62" s="481" t="s">
        <v>44</v>
      </c>
      <c r="B62" s="481" t="s">
        <v>45</v>
      </c>
      <c r="C62" s="481" t="s">
        <v>17</v>
      </c>
      <c r="D62" s="481" t="n">
        <v>29443.2712143037</v>
      </c>
      <c r="E62" s="481" t="n">
        <v>18.7402828415776</v>
      </c>
    </row>
    <row r="63">
      <c r="A63" s="481" t="s">
        <v>27</v>
      </c>
      <c r="B63" s="481" t="s">
        <v>28</v>
      </c>
      <c r="C63" s="481" t="s">
        <v>16</v>
      </c>
      <c r="D63" s="481" t="n">
        <v>15661.1060301569</v>
      </c>
      <c r="E63" s="481" t="n">
        <v>48.8441650332088</v>
      </c>
    </row>
    <row r="64">
      <c r="A64" s="481" t="s">
        <v>27</v>
      </c>
      <c r="B64" s="481" t="s">
        <v>28</v>
      </c>
      <c r="C64" s="481" t="s">
        <v>17</v>
      </c>
      <c r="D64" s="481" t="n">
        <v>30513.6367402727</v>
      </c>
      <c r="E64" s="481" t="n">
        <v>26.6057044721989</v>
      </c>
    </row>
    <row r="65">
      <c r="A65" s="481" t="s">
        <v>29</v>
      </c>
      <c r="B65" s="481" t="s">
        <v>30</v>
      </c>
      <c r="C65" s="481" t="s">
        <v>16</v>
      </c>
      <c r="D65" s="481" t="n">
        <v>27321.6330387556</v>
      </c>
      <c r="E65" s="481" t="n">
        <v>54.6653831051413</v>
      </c>
    </row>
    <row r="66">
      <c r="A66" s="481" t="s">
        <v>29</v>
      </c>
      <c r="B66" s="481" t="s">
        <v>30</v>
      </c>
      <c r="C66" s="481" t="s">
        <v>17</v>
      </c>
      <c r="D66" s="481" t="n">
        <v>24245.4030094282</v>
      </c>
      <c r="E66" s="481" t="n">
        <v>21.3428271304521</v>
      </c>
    </row>
    <row r="67">
      <c r="A67" s="481" t="s">
        <v>46</v>
      </c>
      <c r="B67" s="481" t="s">
        <v>47</v>
      </c>
      <c r="C67" s="481" t="s">
        <v>16</v>
      </c>
      <c r="D67" s="481" t="n">
        <v>241.333976114941</v>
      </c>
      <c r="E67" s="481" t="n">
        <v>65.6079212269688</v>
      </c>
    </row>
    <row r="68">
      <c r="A68" s="481" t="s">
        <v>46</v>
      </c>
      <c r="B68" s="481" t="s">
        <v>47</v>
      </c>
      <c r="C68" s="481" t="s">
        <v>17</v>
      </c>
      <c r="D68" s="481" t="n">
        <v>1028.72865328323</v>
      </c>
      <c r="E68" s="481" t="n">
        <v>28.9855582593221</v>
      </c>
    </row>
    <row r="69">
      <c r="A69" s="481" t="s">
        <v>48</v>
      </c>
      <c r="B69" s="481" t="s">
        <v>49</v>
      </c>
      <c r="C69" s="481" t="s">
        <v>16</v>
      </c>
      <c r="D69" s="481" t="n">
        <v>3583.44944180707</v>
      </c>
      <c r="E69" s="481" t="n">
        <v>70.2019854379069</v>
      </c>
    </row>
    <row r="70">
      <c r="A70" s="481" t="s">
        <v>48</v>
      </c>
      <c r="B70" s="481" t="s">
        <v>49</v>
      </c>
      <c r="C70" s="481" t="s">
        <v>17</v>
      </c>
      <c r="D70" s="481" t="n">
        <v>8553.02270592419</v>
      </c>
      <c r="E70" s="481" t="n">
        <v>19.8247056752935</v>
      </c>
    </row>
    <row r="71">
      <c r="A71" s="481" t="s">
        <v>31</v>
      </c>
      <c r="B71" s="481" t="s">
        <v>32</v>
      </c>
      <c r="C71" s="481" t="s">
        <v>16</v>
      </c>
      <c r="D71" s="481" t="n">
        <v>26420.0503886658</v>
      </c>
      <c r="E71" s="481" t="n">
        <v>64.2782787310348</v>
      </c>
    </row>
    <row r="72">
      <c r="A72" s="481" t="s">
        <v>31</v>
      </c>
      <c r="B72" s="481" t="s">
        <v>32</v>
      </c>
      <c r="C72" s="481" t="s">
        <v>17</v>
      </c>
      <c r="D72" s="481" t="n">
        <v>10760.7902868912</v>
      </c>
      <c r="E72" s="481" t="n">
        <v>16.2255916693687</v>
      </c>
    </row>
    <row r="73">
      <c r="A73" s="481" t="s">
        <v>50</v>
      </c>
      <c r="B73" s="481" t="s">
        <v>51</v>
      </c>
      <c r="C73" s="481" t="s">
        <v>16</v>
      </c>
      <c r="D73" s="481" t="n">
        <v>3725.65497661472</v>
      </c>
      <c r="E73" s="481" t="n">
        <v>43.5256397514718</v>
      </c>
    </row>
    <row r="74">
      <c r="A74" s="481" t="s">
        <v>50</v>
      </c>
      <c r="B74" s="481" t="s">
        <v>51</v>
      </c>
      <c r="C74" s="481" t="s">
        <v>17</v>
      </c>
      <c r="D74" s="481" t="n">
        <v>8155.36614839412</v>
      </c>
      <c r="E74" s="481" t="n">
        <v>21.4237015848431</v>
      </c>
    </row>
    <row r="75">
      <c r="A75" s="481" t="s">
        <v>52</v>
      </c>
      <c r="B75" s="481" t="s">
        <v>53</v>
      </c>
      <c r="C75" s="481" t="s">
        <v>16</v>
      </c>
      <c r="D75" s="481" t="n">
        <v>15978.2202100161</v>
      </c>
      <c r="E75" s="481" t="n">
        <v>42.9373026649434</v>
      </c>
    </row>
    <row r="76">
      <c r="A76" s="481" t="s">
        <v>52</v>
      </c>
      <c r="B76" s="481" t="s">
        <v>53</v>
      </c>
      <c r="C76" s="481" t="s">
        <v>17</v>
      </c>
      <c r="D76" s="481" t="n">
        <v>4678.17498746528</v>
      </c>
      <c r="E76" s="481" t="n">
        <v>23.1478260668719</v>
      </c>
    </row>
    <row r="77">
      <c r="A77" s="481" t="s">
        <v>33</v>
      </c>
      <c r="B77" s="481" t="s">
        <v>34</v>
      </c>
      <c r="C77" s="481" t="s">
        <v>16</v>
      </c>
      <c r="D77" s="481" t="n">
        <v>24034.7251983192</v>
      </c>
      <c r="E77" s="481" t="n">
        <v>77.594133469367</v>
      </c>
    </row>
    <row r="78">
      <c r="A78" s="481" t="s">
        <v>33</v>
      </c>
      <c r="B78" s="481" t="s">
        <v>34</v>
      </c>
      <c r="C78" s="481" t="s">
        <v>17</v>
      </c>
      <c r="D78" s="481" t="n">
        <v>20189.6092810488</v>
      </c>
      <c r="E78" s="481" t="n">
        <v>42.8257970311976</v>
      </c>
    </row>
    <row r="79">
      <c r="A79" s="481" t="s">
        <v>54</v>
      </c>
      <c r="B79" s="481" t="s">
        <v>55</v>
      </c>
      <c r="C79" s="481" t="s">
        <v>16</v>
      </c>
      <c r="D79" s="481" t="n">
        <v>11096.9074188409</v>
      </c>
      <c r="E79" s="481" t="n">
        <v>61.0932005987865</v>
      </c>
    </row>
    <row r="80">
      <c r="A80" s="481" t="s">
        <v>54</v>
      </c>
      <c r="B80" s="481" t="s">
        <v>55</v>
      </c>
      <c r="C80" s="481" t="s">
        <v>17</v>
      </c>
      <c r="D80" s="481" t="n">
        <v>7726.37489393772</v>
      </c>
      <c r="E80" s="481" t="n">
        <v>26.3885721420033</v>
      </c>
    </row>
    <row r="81">
      <c r="A81" s="481" t="s">
        <v>35</v>
      </c>
      <c r="B81" s="481" t="s">
        <v>36</v>
      </c>
      <c r="C81" s="481" t="s">
        <v>16</v>
      </c>
      <c r="D81" s="481" t="n">
        <v>8932.82669651792</v>
      </c>
      <c r="E81" s="481" t="n">
        <v>44.9722102155626</v>
      </c>
    </row>
    <row r="82">
      <c r="A82" s="481" t="s">
        <v>35</v>
      </c>
      <c r="B82" s="481" t="s">
        <v>36</v>
      </c>
      <c r="C82" s="481" t="s">
        <v>17</v>
      </c>
      <c r="D82" s="481" t="n">
        <v>22532.3678257629</v>
      </c>
      <c r="E82" s="481" t="n">
        <v>65.0254176307268</v>
      </c>
    </row>
    <row r="83">
      <c r="A83" s="481" t="s">
        <v>56</v>
      </c>
      <c r="B83" s="481" t="s">
        <v>57</v>
      </c>
      <c r="C83" s="481" t="s">
        <v>16</v>
      </c>
      <c r="D83" s="481" t="n">
        <v>1492.83460812289</v>
      </c>
      <c r="E83" s="481" t="n">
        <v>77.8375549315849</v>
      </c>
    </row>
    <row r="84">
      <c r="A84" s="481" t="s">
        <v>56</v>
      </c>
      <c r="B84" s="481" t="s">
        <v>57</v>
      </c>
      <c r="C84" s="481" t="s">
        <v>17</v>
      </c>
      <c r="D84" s="481" t="n">
        <v>3502.56038814087</v>
      </c>
      <c r="E84" s="481" t="n">
        <v>33.2024179978197</v>
      </c>
    </row>
    <row r="85">
      <c r="A85" s="481" t="s">
        <v>37</v>
      </c>
      <c r="B85" s="481" t="s">
        <v>38</v>
      </c>
      <c r="C85" s="481" t="s">
        <v>16</v>
      </c>
      <c r="D85" s="481" t="n">
        <v>1747.52986060993</v>
      </c>
      <c r="E85" s="481" t="n">
        <v>37.6915751367852</v>
      </c>
    </row>
    <row r="86">
      <c r="A86" s="481" t="s">
        <v>37</v>
      </c>
      <c r="B86" s="481" t="s">
        <v>38</v>
      </c>
      <c r="C86" s="481" t="s">
        <v>17</v>
      </c>
      <c r="D86" s="481" t="n">
        <v>10018.4454748739</v>
      </c>
      <c r="E86" s="481" t="n">
        <v>17.419534321793</v>
      </c>
    </row>
    <row r="87">
      <c r="A87" s="481" t="s">
        <v>39</v>
      </c>
      <c r="B87" s="481" t="s">
        <v>40</v>
      </c>
      <c r="C87" s="481" t="s">
        <v>16</v>
      </c>
      <c r="D87" s="481" t="n">
        <v>6389.91155162569</v>
      </c>
      <c r="E87" s="481" t="n">
        <v>85.1767758495806</v>
      </c>
    </row>
    <row r="88">
      <c r="A88" s="481" t="s">
        <v>39</v>
      </c>
      <c r="B88" s="481" t="s">
        <v>40</v>
      </c>
      <c r="C88" s="481" t="s">
        <v>17</v>
      </c>
      <c r="D88" s="481" t="n">
        <v>14493.3124801757</v>
      </c>
      <c r="E88" s="481" t="n">
        <v>37.1266679963882</v>
      </c>
    </row>
    <row r="89">
      <c r="A89" s="481" t="s">
        <v>58</v>
      </c>
      <c r="B89" s="481" t="s">
        <v>59</v>
      </c>
      <c r="C89" s="481" t="s">
        <v>16</v>
      </c>
      <c r="D89" s="481" t="n">
        <v>5068.54881125811</v>
      </c>
      <c r="E89" s="481" t="n">
        <v>84.3410319646051</v>
      </c>
    </row>
    <row r="90">
      <c r="A90" s="481" t="s">
        <v>58</v>
      </c>
      <c r="B90" s="481" t="s">
        <v>59</v>
      </c>
      <c r="C90" s="481" t="s">
        <v>17</v>
      </c>
      <c r="D90" s="481" t="n">
        <v>9251.24876465826</v>
      </c>
      <c r="E90" s="481" t="n">
        <v>32.416269935171</v>
      </c>
    </row>
    <row r="91">
      <c r="A91" s="481" t="s">
        <v>60</v>
      </c>
      <c r="B91" s="481" t="s">
        <v>61</v>
      </c>
      <c r="C91" s="481" t="s">
        <v>16</v>
      </c>
      <c r="D91" s="481" t="n">
        <v>20258.8027287039</v>
      </c>
      <c r="E91" s="481" t="n">
        <v>40.1156738241333</v>
      </c>
    </row>
    <row r="92">
      <c r="A92" s="481" t="s">
        <v>60</v>
      </c>
      <c r="B92" s="481" t="s">
        <v>61</v>
      </c>
      <c r="C92" s="481" t="s">
        <v>17</v>
      </c>
      <c r="D92" s="481" t="n">
        <v>30011.330611365</v>
      </c>
      <c r="E92" s="481" t="n">
        <v>14.7304699308973</v>
      </c>
    </row>
    <row r="93">
      <c r="A93" s="481" t="s">
        <v>62</v>
      </c>
      <c r="B93" s="481" t="s">
        <v>63</v>
      </c>
      <c r="C93" s="481" t="s">
        <v>16</v>
      </c>
      <c r="D93" s="481" t="n">
        <v>2097.61578656269</v>
      </c>
      <c r="E93" s="481" t="n">
        <v>100.043202034039</v>
      </c>
    </row>
    <row r="94">
      <c r="A94" s="481" t="s">
        <v>62</v>
      </c>
      <c r="B94" s="481" t="s">
        <v>63</v>
      </c>
      <c r="C94" s="481" t="s">
        <v>17</v>
      </c>
      <c r="D94" s="481" t="n">
        <v>7663.17963105675</v>
      </c>
      <c r="E94" s="481" t="n">
        <v>20.9907510886873</v>
      </c>
    </row>
    <row r="95">
      <c r="A95" s="481" t="s">
        <v>64</v>
      </c>
      <c r="B95" s="481" t="s">
        <v>65</v>
      </c>
      <c r="C95" s="481" t="s">
        <v>16</v>
      </c>
      <c r="D95" s="481" t="n">
        <v>6519.87968091777</v>
      </c>
      <c r="E95" s="481" t="n">
        <v>55.8476011290334</v>
      </c>
    </row>
    <row r="96">
      <c r="A96" s="481" t="s">
        <v>64</v>
      </c>
      <c r="B96" s="481" t="s">
        <v>65</v>
      </c>
      <c r="C96" s="481" t="s">
        <v>17</v>
      </c>
      <c r="D96" s="481" t="n">
        <v>12977.9899651802</v>
      </c>
      <c r="E96" s="481" t="n">
        <v>61.999373201195</v>
      </c>
    </row>
    <row r="97">
      <c r="A97" s="481" t="s">
        <v>66</v>
      </c>
      <c r="B97" s="481" t="s">
        <v>67</v>
      </c>
      <c r="C97" s="481" t="s">
        <v>16</v>
      </c>
      <c r="D97" s="481" t="n">
        <v>15863.1691796674</v>
      </c>
      <c r="E97" s="481" t="n">
        <v>66.6375697705451</v>
      </c>
    </row>
    <row r="98">
      <c r="A98" s="481" t="s">
        <v>66</v>
      </c>
      <c r="B98" s="481" t="s">
        <v>67</v>
      </c>
      <c r="C98" s="481" t="s">
        <v>17</v>
      </c>
      <c r="D98" s="481" t="n">
        <v>3711.1562397738</v>
      </c>
      <c r="E98" s="481" t="n">
        <v>30.8331522280117</v>
      </c>
    </row>
    <row r="99">
      <c r="A99" s="481" t="s">
        <v>68</v>
      </c>
      <c r="B99" s="481" t="s">
        <v>69</v>
      </c>
      <c r="C99" s="481" t="s">
        <v>16</v>
      </c>
      <c r="D99" s="481" t="n">
        <v>18795.8119984583</v>
      </c>
      <c r="E99" s="481" t="n">
        <v>39.5364539629663</v>
      </c>
    </row>
    <row r="100">
      <c r="A100" s="481" t="s">
        <v>68</v>
      </c>
      <c r="B100" s="481" t="s">
        <v>69</v>
      </c>
      <c r="C100" s="481" t="s">
        <v>17</v>
      </c>
      <c r="D100" s="481" t="n">
        <v>11124.3035438507</v>
      </c>
      <c r="E100" s="481" t="n">
        <v>18.1082085019515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1109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2" t="s">
        <v>72</v>
      </c>
      <c r="B111" s="482" t="s">
        <v>73</v>
      </c>
      <c r="C111" s="482" t="s">
        <v>16</v>
      </c>
      <c r="D111" s="482" t="n">
        <v>130363.332560797</v>
      </c>
      <c r="E111" s="482" t="n">
        <v>17.8857381278736</v>
      </c>
    </row>
    <row r="112">
      <c r="A112" s="482" t="s">
        <v>72</v>
      </c>
      <c r="B112" s="482" t="s">
        <v>73</v>
      </c>
      <c r="C112" s="482" t="s">
        <v>17</v>
      </c>
      <c r="D112" s="482" t="n">
        <v>91640.9786350299</v>
      </c>
      <c r="E112" s="482" t="n">
        <v>5.3509876965478</v>
      </c>
    </row>
    <row r="113">
      <c r="A113" s="482" t="s">
        <v>74</v>
      </c>
      <c r="B113" s="482" t="s">
        <v>75</v>
      </c>
      <c r="C113" s="482" t="s">
        <v>16</v>
      </c>
      <c r="D113" s="482" t="n">
        <v>204525.177384166</v>
      </c>
      <c r="E113" s="482" t="n">
        <v>14.7738349978516</v>
      </c>
    </row>
    <row r="114">
      <c r="A114" s="482" t="s">
        <v>74</v>
      </c>
      <c r="B114" s="482" t="s">
        <v>75</v>
      </c>
      <c r="C114" s="482" t="s">
        <v>17</v>
      </c>
      <c r="D114" s="482" t="n">
        <v>174480.986731824</v>
      </c>
      <c r="E114" s="482" t="n">
        <v>8.58513509210097</v>
      </c>
    </row>
    <row r="115">
      <c r="A115" s="482" t="s">
        <v>76</v>
      </c>
      <c r="B115" s="482" t="s">
        <v>77</v>
      </c>
      <c r="C115" s="482" t="s">
        <v>16</v>
      </c>
      <c r="D115" s="482" t="n">
        <v>33761.9893102374</v>
      </c>
      <c r="E115" s="482" t="n">
        <v>30.1223138023944</v>
      </c>
    </row>
    <row r="116">
      <c r="A116" s="482" t="s">
        <v>76</v>
      </c>
      <c r="B116" s="482" t="s">
        <v>77</v>
      </c>
      <c r="C116" s="482" t="s">
        <v>17</v>
      </c>
      <c r="D116" s="482" t="n">
        <v>40199.0465747685</v>
      </c>
      <c r="E116" s="482" t="n">
        <v>10.8112514016793</v>
      </c>
    </row>
    <row r="117">
      <c r="A117" s="482" t="s">
        <v>78</v>
      </c>
      <c r="B117" s="482" t="s">
        <v>79</v>
      </c>
      <c r="C117" s="482" t="s">
        <v>16</v>
      </c>
      <c r="D117" s="482" t="n">
        <v>7962.545613174</v>
      </c>
      <c r="E117" s="482" t="n">
        <v>31.5109711993914</v>
      </c>
    </row>
    <row r="118">
      <c r="A118" s="482" t="s">
        <v>78</v>
      </c>
      <c r="B118" s="482" t="s">
        <v>79</v>
      </c>
      <c r="C118" s="482" t="s">
        <v>17</v>
      </c>
      <c r="D118" s="482" t="n">
        <v>6938.9961106076</v>
      </c>
      <c r="E118" s="482" t="n">
        <v>9.00653878888675</v>
      </c>
    </row>
    <row r="119">
      <c r="A119" s="482" t="s">
        <v>80</v>
      </c>
      <c r="B119" s="482" t="s">
        <v>81</v>
      </c>
      <c r="C119" s="482" t="s">
        <v>16</v>
      </c>
      <c r="D119" s="482" t="n">
        <v>5844.09065071508</v>
      </c>
      <c r="E119" s="482" t="n">
        <v>21.25677199318</v>
      </c>
    </row>
    <row r="120">
      <c r="A120" s="482" t="s">
        <v>80</v>
      </c>
      <c r="B120" s="482" t="s">
        <v>81</v>
      </c>
      <c r="C120" s="482" t="s">
        <v>17</v>
      </c>
      <c r="D120" s="482" t="n">
        <v>4827.05743458406</v>
      </c>
      <c r="E120" s="482" t="n">
        <v>13.4515452409014</v>
      </c>
    </row>
    <row r="121">
      <c r="A121" s="482" t="s">
        <v>82</v>
      </c>
      <c r="B121" s="482" t="s">
        <v>83</v>
      </c>
      <c r="C121" s="482" t="s">
        <v>16</v>
      </c>
      <c r="D121" s="482" t="n">
        <v>13266.1605976498</v>
      </c>
      <c r="E121" s="482" t="n">
        <v>32.4133381419094</v>
      </c>
    </row>
    <row r="122">
      <c r="A122" s="482" t="s">
        <v>82</v>
      </c>
      <c r="B122" s="482" t="s">
        <v>83</v>
      </c>
      <c r="C122" s="482" t="s">
        <v>17</v>
      </c>
      <c r="D122" s="482" t="n">
        <v>8818.73226942244</v>
      </c>
      <c r="E122" s="482" t="n">
        <v>15.2130839506712</v>
      </c>
    </row>
    <row r="123">
      <c r="A123" s="482" t="s">
        <v>84</v>
      </c>
      <c r="B123" s="482" t="s">
        <v>85</v>
      </c>
      <c r="C123" s="482" t="s">
        <v>16</v>
      </c>
      <c r="D123" s="482" t="n">
        <v>6080.39938296158</v>
      </c>
      <c r="E123" s="482" t="n">
        <v>32.0696687414388</v>
      </c>
    </row>
    <row r="124">
      <c r="A124" s="482" t="s">
        <v>84</v>
      </c>
      <c r="B124" s="482" t="s">
        <v>85</v>
      </c>
      <c r="C124" s="482" t="s">
        <v>17</v>
      </c>
      <c r="D124" s="482" t="n">
        <v>6855.89949212433</v>
      </c>
      <c r="E124" s="482" t="n">
        <v>10.4996303625609</v>
      </c>
    </row>
    <row r="125">
      <c r="A125" s="482" t="s">
        <v>86</v>
      </c>
      <c r="B125" s="482" t="s">
        <v>87</v>
      </c>
      <c r="C125" s="482" t="s">
        <v>16</v>
      </c>
      <c r="D125" s="482" t="n">
        <v>21628.1571286405</v>
      </c>
      <c r="E125" s="482" t="n">
        <v>20.4544852299159</v>
      </c>
    </row>
    <row r="126">
      <c r="A126" s="482" t="s">
        <v>86</v>
      </c>
      <c r="B126" s="482" t="s">
        <v>87</v>
      </c>
      <c r="C126" s="482" t="s">
        <v>17</v>
      </c>
      <c r="D126" s="482" t="n">
        <v>24574.6297649288</v>
      </c>
      <c r="E126" s="482" t="n">
        <v>15.9600647359595</v>
      </c>
    </row>
    <row r="127">
      <c r="A127" s="482" t="s">
        <v>88</v>
      </c>
      <c r="B127" s="482" t="s">
        <v>89</v>
      </c>
      <c r="C127" s="482" t="s">
        <v>16</v>
      </c>
      <c r="D127" s="482" t="n">
        <v>39511.38323512</v>
      </c>
      <c r="E127" s="482" t="n">
        <v>22.506221652232</v>
      </c>
    </row>
    <row r="128">
      <c r="A128" s="482" t="s">
        <v>88</v>
      </c>
      <c r="B128" s="482" t="s">
        <v>89</v>
      </c>
      <c r="C128" s="482" t="s">
        <v>17</v>
      </c>
      <c r="D128" s="482" t="n">
        <v>30562.3172794684</v>
      </c>
      <c r="E128" s="482" t="n">
        <v>7.70536553709748</v>
      </c>
    </row>
    <row r="129">
      <c r="A129" s="482" t="s">
        <v>90</v>
      </c>
      <c r="B129" s="482" t="s">
        <v>91</v>
      </c>
      <c r="C129" s="482" t="s">
        <v>16</v>
      </c>
      <c r="D129" s="482" t="n">
        <v>37027.153078583</v>
      </c>
      <c r="E129" s="482" t="n">
        <v>21.9501729164555</v>
      </c>
    </row>
    <row r="130">
      <c r="A130" s="482" t="s">
        <v>90</v>
      </c>
      <c r="B130" s="482" t="s">
        <v>91</v>
      </c>
      <c r="C130" s="482" t="s">
        <v>17</v>
      </c>
      <c r="D130" s="482" t="n">
        <v>25697.7228018532</v>
      </c>
      <c r="E130" s="482" t="n">
        <v>9.53773332106573</v>
      </c>
    </row>
    <row r="131">
      <c r="A131" s="482" t="s">
        <v>92</v>
      </c>
      <c r="B131" s="482" t="s">
        <v>93</v>
      </c>
      <c r="C131" s="482" t="s">
        <v>16</v>
      </c>
      <c r="D131" s="482" t="n">
        <v>106020.916994667</v>
      </c>
      <c r="E131" s="482" t="n">
        <v>11.9693063698673</v>
      </c>
    </row>
    <row r="132">
      <c r="A132" s="482" t="s">
        <v>92</v>
      </c>
      <c r="B132" s="482" t="s">
        <v>93</v>
      </c>
      <c r="C132" s="482" t="s">
        <v>17</v>
      </c>
      <c r="D132" s="482" t="n">
        <v>59063.5183331968</v>
      </c>
      <c r="E132" s="482" t="n">
        <v>4.36111218079401</v>
      </c>
    </row>
    <row r="133">
      <c r="A133" s="482" t="s">
        <v>94</v>
      </c>
      <c r="B133" s="482" t="s">
        <v>95</v>
      </c>
      <c r="C133" s="482" t="s">
        <v>16</v>
      </c>
      <c r="D133" s="482" t="n">
        <v>37182.4853480031</v>
      </c>
      <c r="E133" s="482" t="n">
        <v>28.3330958531824</v>
      </c>
    </row>
    <row r="134">
      <c r="A134" s="482" t="s">
        <v>94</v>
      </c>
      <c r="B134" s="482" t="s">
        <v>95</v>
      </c>
      <c r="C134" s="482" t="s">
        <v>17</v>
      </c>
      <c r="D134" s="482" t="n">
        <v>45661.1873847551</v>
      </c>
      <c r="E134" s="482" t="n">
        <v>10.5444653934306</v>
      </c>
    </row>
    <row r="135">
      <c r="A135" s="482" t="s">
        <v>96</v>
      </c>
      <c r="B135" s="482" t="s">
        <v>97</v>
      </c>
      <c r="C135" s="482" t="s">
        <v>16</v>
      </c>
      <c r="D135" s="482" t="n">
        <v>120635.76339306</v>
      </c>
      <c r="E135" s="482" t="n">
        <v>16.5271286149353</v>
      </c>
    </row>
    <row r="136">
      <c r="A136" s="482" t="s">
        <v>96</v>
      </c>
      <c r="B136" s="482" t="s">
        <v>97</v>
      </c>
      <c r="C136" s="482" t="s">
        <v>17</v>
      </c>
      <c r="D136" s="482" t="n">
        <v>78293.3977169886</v>
      </c>
      <c r="E136" s="482" t="n">
        <v>5.99488159867058</v>
      </c>
    </row>
    <row r="137">
      <c r="A137" s="482" t="s">
        <v>98</v>
      </c>
      <c r="B137" s="482" t="s">
        <v>99</v>
      </c>
      <c r="C137" s="482" t="s">
        <v>16</v>
      </c>
      <c r="D137" s="482" t="n">
        <v>6295.44246489007</v>
      </c>
      <c r="E137" s="482" t="n">
        <v>35.8795723508892</v>
      </c>
    </row>
    <row r="138">
      <c r="A138" s="482" t="s">
        <v>98</v>
      </c>
      <c r="B138" s="482" t="s">
        <v>99</v>
      </c>
      <c r="C138" s="482" t="s">
        <v>17</v>
      </c>
      <c r="D138" s="482" t="n">
        <v>11001.41961558</v>
      </c>
      <c r="E138" s="482" t="n">
        <v>15.308268513078</v>
      </c>
    </row>
    <row r="139">
      <c r="A139" s="482" t="s">
        <v>100</v>
      </c>
      <c r="B139" s="482" t="s">
        <v>101</v>
      </c>
      <c r="C139" s="482" t="s">
        <v>16</v>
      </c>
      <c r="D139" s="482" t="n">
        <v>38983.0798337107</v>
      </c>
      <c r="E139" s="482" t="n">
        <v>20.6932181441266</v>
      </c>
    </row>
    <row r="140">
      <c r="A140" s="482" t="s">
        <v>100</v>
      </c>
      <c r="B140" s="482" t="s">
        <v>101</v>
      </c>
      <c r="C140" s="482" t="s">
        <v>17</v>
      </c>
      <c r="D140" s="482" t="n">
        <v>39885.1523823815</v>
      </c>
      <c r="E140" s="482" t="n">
        <v>10.495690304642</v>
      </c>
    </row>
    <row r="141">
      <c r="A141" s="482" t="s">
        <v>102</v>
      </c>
      <c r="B141" s="482" t="s">
        <v>103</v>
      </c>
      <c r="C141" s="482" t="s">
        <v>16</v>
      </c>
      <c r="D141" s="482" t="n">
        <v>30982.1676448275</v>
      </c>
      <c r="E141" s="482" t="n">
        <v>28.6124976021448</v>
      </c>
    </row>
    <row r="142">
      <c r="A142" s="482" t="s">
        <v>102</v>
      </c>
      <c r="B142" s="482" t="s">
        <v>103</v>
      </c>
      <c r="C142" s="482" t="s">
        <v>17</v>
      </c>
      <c r="D142" s="482" t="n">
        <v>19015.2574890414</v>
      </c>
      <c r="E142" s="482" t="n">
        <v>9.2527935084005</v>
      </c>
    </row>
    <row r="143">
      <c r="A143" s="482" t="s">
        <v>104</v>
      </c>
      <c r="B143" s="482" t="s">
        <v>105</v>
      </c>
      <c r="C143" s="482" t="s">
        <v>16</v>
      </c>
      <c r="D143" s="482" t="n">
        <v>49546.2074331144</v>
      </c>
      <c r="E143" s="482" t="n">
        <v>27.3161050779415</v>
      </c>
    </row>
    <row r="144">
      <c r="A144" s="482" t="s">
        <v>104</v>
      </c>
      <c r="B144" s="482" t="s">
        <v>105</v>
      </c>
      <c r="C144" s="482" t="s">
        <v>17</v>
      </c>
      <c r="D144" s="482" t="n">
        <v>58264.9792981539</v>
      </c>
      <c r="E144" s="482" t="n">
        <v>26.484331980558</v>
      </c>
    </row>
    <row r="145">
      <c r="A145" s="482" t="s">
        <v>106</v>
      </c>
      <c r="B145" s="482" t="s">
        <v>107</v>
      </c>
      <c r="C145" s="482" t="s">
        <v>16</v>
      </c>
      <c r="D145" s="482" t="n">
        <v>13035.0490601817</v>
      </c>
      <c r="E145" s="482" t="n">
        <v>21.9890928680584</v>
      </c>
    </row>
    <row r="146">
      <c r="A146" s="482" t="s">
        <v>106</v>
      </c>
      <c r="B146" s="482" t="s">
        <v>107</v>
      </c>
      <c r="C146" s="482" t="s">
        <v>17</v>
      </c>
      <c r="D146" s="482" t="n">
        <v>12165.9874916677</v>
      </c>
      <c r="E146" s="482" t="n">
        <v>11.8807303540324</v>
      </c>
    </row>
    <row r="147">
      <c r="A147" s="482" t="s">
        <v>108</v>
      </c>
      <c r="B147" s="482" t="s">
        <v>109</v>
      </c>
      <c r="C147" s="482" t="s">
        <v>16</v>
      </c>
      <c r="D147" s="482" t="n">
        <v>9313.15041539475</v>
      </c>
      <c r="E147" s="482" t="n">
        <v>26.4222769471346</v>
      </c>
    </row>
    <row r="148">
      <c r="A148" s="482" t="s">
        <v>108</v>
      </c>
      <c r="B148" s="482" t="s">
        <v>109</v>
      </c>
      <c r="C148" s="482" t="s">
        <v>17</v>
      </c>
      <c r="D148" s="482" t="n">
        <v>7455.17768786045</v>
      </c>
      <c r="E148" s="482" t="n">
        <v>11.7939572183927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1110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83" t="s">
        <v>72</v>
      </c>
      <c r="B159" s="483" t="s">
        <v>73</v>
      </c>
      <c r="C159" s="483" t="s">
        <v>16</v>
      </c>
      <c r="D159" s="483" t="n">
        <v>130363.332560797</v>
      </c>
      <c r="E159" s="483" t="n">
        <v>17.8857381278736</v>
      </c>
    </row>
    <row r="160">
      <c r="A160" s="483" t="s">
        <v>72</v>
      </c>
      <c r="B160" s="483" t="s">
        <v>73</v>
      </c>
      <c r="C160" s="483" t="s">
        <v>17</v>
      </c>
      <c r="D160" s="483" t="n">
        <v>91640.9786350299</v>
      </c>
      <c r="E160" s="483" t="n">
        <v>5.3509876965478</v>
      </c>
    </row>
    <row r="161">
      <c r="A161" s="483" t="s">
        <v>74</v>
      </c>
      <c r="B161" s="483" t="s">
        <v>75</v>
      </c>
      <c r="C161" s="483" t="s">
        <v>16</v>
      </c>
      <c r="D161" s="483" t="n">
        <v>204525.177384166</v>
      </c>
      <c r="E161" s="483" t="n">
        <v>14.7738349978516</v>
      </c>
    </row>
    <row r="162">
      <c r="A162" s="483" t="s">
        <v>74</v>
      </c>
      <c r="B162" s="483" t="s">
        <v>75</v>
      </c>
      <c r="C162" s="483" t="s">
        <v>17</v>
      </c>
      <c r="D162" s="483" t="n">
        <v>174480.986731824</v>
      </c>
      <c r="E162" s="483" t="n">
        <v>8.58513509210097</v>
      </c>
    </row>
    <row r="163">
      <c r="A163" s="483" t="s">
        <v>76</v>
      </c>
      <c r="B163" s="483" t="s">
        <v>77</v>
      </c>
      <c r="C163" s="483" t="s">
        <v>16</v>
      </c>
      <c r="D163" s="483" t="n">
        <v>33761.9893102374</v>
      </c>
      <c r="E163" s="483" t="n">
        <v>30.1223138023944</v>
      </c>
    </row>
    <row r="164">
      <c r="A164" s="483" t="s">
        <v>76</v>
      </c>
      <c r="B164" s="483" t="s">
        <v>77</v>
      </c>
      <c r="C164" s="483" t="s">
        <v>17</v>
      </c>
      <c r="D164" s="483" t="n">
        <v>40199.0465747685</v>
      </c>
      <c r="E164" s="483" t="n">
        <v>10.8112514016793</v>
      </c>
    </row>
    <row r="165">
      <c r="A165" s="483" t="s">
        <v>78</v>
      </c>
      <c r="B165" s="483" t="s">
        <v>79</v>
      </c>
      <c r="C165" s="483" t="s">
        <v>16</v>
      </c>
      <c r="D165" s="483" t="n">
        <v>7962.545613174</v>
      </c>
      <c r="E165" s="483" t="n">
        <v>31.5109711993914</v>
      </c>
    </row>
    <row r="166">
      <c r="A166" s="483" t="s">
        <v>78</v>
      </c>
      <c r="B166" s="483" t="s">
        <v>79</v>
      </c>
      <c r="C166" s="483" t="s">
        <v>17</v>
      </c>
      <c r="D166" s="483" t="n">
        <v>6938.9961106076</v>
      </c>
      <c r="E166" s="483" t="n">
        <v>9.00653878888675</v>
      </c>
    </row>
    <row r="167">
      <c r="A167" s="483" t="s">
        <v>80</v>
      </c>
      <c r="B167" s="483" t="s">
        <v>81</v>
      </c>
      <c r="C167" s="483" t="s">
        <v>16</v>
      </c>
      <c r="D167" s="483" t="n">
        <v>5844.09065071508</v>
      </c>
      <c r="E167" s="483" t="n">
        <v>21.25677199318</v>
      </c>
    </row>
    <row r="168">
      <c r="A168" s="483" t="s">
        <v>80</v>
      </c>
      <c r="B168" s="483" t="s">
        <v>81</v>
      </c>
      <c r="C168" s="483" t="s">
        <v>17</v>
      </c>
      <c r="D168" s="483" t="n">
        <v>4827.05743458406</v>
      </c>
      <c r="E168" s="483" t="n">
        <v>13.4515452409014</v>
      </c>
    </row>
    <row r="169">
      <c r="A169" s="483" t="s">
        <v>82</v>
      </c>
      <c r="B169" s="483" t="s">
        <v>83</v>
      </c>
      <c r="C169" s="483" t="s">
        <v>16</v>
      </c>
      <c r="D169" s="483" t="n">
        <v>13266.1605976498</v>
      </c>
      <c r="E169" s="483" t="n">
        <v>32.4133381419094</v>
      </c>
    </row>
    <row r="170">
      <c r="A170" s="483" t="s">
        <v>82</v>
      </c>
      <c r="B170" s="483" t="s">
        <v>83</v>
      </c>
      <c r="C170" s="483" t="s">
        <v>17</v>
      </c>
      <c r="D170" s="483" t="n">
        <v>8818.73226942244</v>
      </c>
      <c r="E170" s="483" t="n">
        <v>15.2130839506712</v>
      </c>
    </row>
    <row r="171">
      <c r="A171" s="483" t="s">
        <v>84</v>
      </c>
      <c r="B171" s="483" t="s">
        <v>85</v>
      </c>
      <c r="C171" s="483" t="s">
        <v>16</v>
      </c>
      <c r="D171" s="483" t="n">
        <v>6080.39938296158</v>
      </c>
      <c r="E171" s="483" t="n">
        <v>32.0696687414388</v>
      </c>
    </row>
    <row r="172">
      <c r="A172" s="483" t="s">
        <v>84</v>
      </c>
      <c r="B172" s="483" t="s">
        <v>85</v>
      </c>
      <c r="C172" s="483" t="s">
        <v>17</v>
      </c>
      <c r="D172" s="483" t="n">
        <v>6855.89949212433</v>
      </c>
      <c r="E172" s="483" t="n">
        <v>10.4996303625609</v>
      </c>
    </row>
    <row r="173">
      <c r="A173" s="483" t="s">
        <v>86</v>
      </c>
      <c r="B173" s="483" t="s">
        <v>87</v>
      </c>
      <c r="C173" s="483" t="s">
        <v>16</v>
      </c>
      <c r="D173" s="483" t="n">
        <v>21628.1571286405</v>
      </c>
      <c r="E173" s="483" t="n">
        <v>20.4544852299159</v>
      </c>
    </row>
    <row r="174">
      <c r="A174" s="483" t="s">
        <v>86</v>
      </c>
      <c r="B174" s="483" t="s">
        <v>87</v>
      </c>
      <c r="C174" s="483" t="s">
        <v>17</v>
      </c>
      <c r="D174" s="483" t="n">
        <v>24574.6297649288</v>
      </c>
      <c r="E174" s="483" t="n">
        <v>15.9600647359595</v>
      </c>
    </row>
    <row r="175">
      <c r="A175" s="483" t="s">
        <v>88</v>
      </c>
      <c r="B175" s="483" t="s">
        <v>89</v>
      </c>
      <c r="C175" s="483" t="s">
        <v>16</v>
      </c>
      <c r="D175" s="483" t="n">
        <v>39511.38323512</v>
      </c>
      <c r="E175" s="483" t="n">
        <v>22.506221652232</v>
      </c>
    </row>
    <row r="176">
      <c r="A176" s="483" t="s">
        <v>88</v>
      </c>
      <c r="B176" s="483" t="s">
        <v>89</v>
      </c>
      <c r="C176" s="483" t="s">
        <v>17</v>
      </c>
      <c r="D176" s="483" t="n">
        <v>30562.3172794684</v>
      </c>
      <c r="E176" s="483" t="n">
        <v>7.70536553709748</v>
      </c>
    </row>
    <row r="177">
      <c r="A177" s="483" t="s">
        <v>90</v>
      </c>
      <c r="B177" s="483" t="s">
        <v>91</v>
      </c>
      <c r="C177" s="483" t="s">
        <v>16</v>
      </c>
      <c r="D177" s="483" t="n">
        <v>37027.153078583</v>
      </c>
      <c r="E177" s="483" t="n">
        <v>21.9501729164555</v>
      </c>
    </row>
    <row r="178">
      <c r="A178" s="483" t="s">
        <v>90</v>
      </c>
      <c r="B178" s="483" t="s">
        <v>91</v>
      </c>
      <c r="C178" s="483" t="s">
        <v>17</v>
      </c>
      <c r="D178" s="483" t="n">
        <v>25697.7228018532</v>
      </c>
      <c r="E178" s="483" t="n">
        <v>9.53773332106573</v>
      </c>
    </row>
    <row r="179">
      <c r="A179" s="483" t="s">
        <v>92</v>
      </c>
      <c r="B179" s="483" t="s">
        <v>93</v>
      </c>
      <c r="C179" s="483" t="s">
        <v>16</v>
      </c>
      <c r="D179" s="483" t="n">
        <v>106020.916994667</v>
      </c>
      <c r="E179" s="483" t="n">
        <v>11.9693063698673</v>
      </c>
    </row>
    <row r="180">
      <c r="A180" s="483" t="s">
        <v>92</v>
      </c>
      <c r="B180" s="483" t="s">
        <v>93</v>
      </c>
      <c r="C180" s="483" t="s">
        <v>17</v>
      </c>
      <c r="D180" s="483" t="n">
        <v>59063.5183331968</v>
      </c>
      <c r="E180" s="483" t="n">
        <v>4.36111218079401</v>
      </c>
    </row>
    <row r="181">
      <c r="A181" s="483" t="s">
        <v>94</v>
      </c>
      <c r="B181" s="483" t="s">
        <v>95</v>
      </c>
      <c r="C181" s="483" t="s">
        <v>16</v>
      </c>
      <c r="D181" s="483" t="n">
        <v>37182.4853480031</v>
      </c>
      <c r="E181" s="483" t="n">
        <v>28.3330958531824</v>
      </c>
    </row>
    <row r="182">
      <c r="A182" s="483" t="s">
        <v>94</v>
      </c>
      <c r="B182" s="483" t="s">
        <v>95</v>
      </c>
      <c r="C182" s="483" t="s">
        <v>17</v>
      </c>
      <c r="D182" s="483" t="n">
        <v>45661.1873847551</v>
      </c>
      <c r="E182" s="483" t="n">
        <v>10.5444653934306</v>
      </c>
    </row>
    <row r="183">
      <c r="A183" s="483" t="s">
        <v>96</v>
      </c>
      <c r="B183" s="483" t="s">
        <v>97</v>
      </c>
      <c r="C183" s="483" t="s">
        <v>16</v>
      </c>
      <c r="D183" s="483" t="n">
        <v>120635.76339306</v>
      </c>
      <c r="E183" s="483" t="n">
        <v>16.5271286149353</v>
      </c>
    </row>
    <row r="184">
      <c r="A184" s="483" t="s">
        <v>96</v>
      </c>
      <c r="B184" s="483" t="s">
        <v>97</v>
      </c>
      <c r="C184" s="483" t="s">
        <v>17</v>
      </c>
      <c r="D184" s="483" t="n">
        <v>78293.3977169886</v>
      </c>
      <c r="E184" s="483" t="n">
        <v>5.99488159867058</v>
      </c>
    </row>
    <row r="185">
      <c r="A185" s="483" t="s">
        <v>98</v>
      </c>
      <c r="B185" s="483" t="s">
        <v>99</v>
      </c>
      <c r="C185" s="483" t="s">
        <v>16</v>
      </c>
      <c r="D185" s="483" t="n">
        <v>6295.44246489007</v>
      </c>
      <c r="E185" s="483" t="n">
        <v>35.8795723508892</v>
      </c>
    </row>
    <row r="186">
      <c r="A186" s="483" t="s">
        <v>98</v>
      </c>
      <c r="B186" s="483" t="s">
        <v>99</v>
      </c>
      <c r="C186" s="483" t="s">
        <v>17</v>
      </c>
      <c r="D186" s="483" t="n">
        <v>11001.41961558</v>
      </c>
      <c r="E186" s="483" t="n">
        <v>15.308268513078</v>
      </c>
    </row>
    <row r="187">
      <c r="A187" s="483" t="s">
        <v>100</v>
      </c>
      <c r="B187" s="483" t="s">
        <v>101</v>
      </c>
      <c r="C187" s="483" t="s">
        <v>16</v>
      </c>
      <c r="D187" s="483" t="n">
        <v>38983.0798337107</v>
      </c>
      <c r="E187" s="483" t="n">
        <v>20.6932181441266</v>
      </c>
    </row>
    <row r="188">
      <c r="A188" s="483" t="s">
        <v>100</v>
      </c>
      <c r="B188" s="483" t="s">
        <v>101</v>
      </c>
      <c r="C188" s="483" t="s">
        <v>17</v>
      </c>
      <c r="D188" s="483" t="n">
        <v>39885.1523823815</v>
      </c>
      <c r="E188" s="483" t="n">
        <v>10.495690304642</v>
      </c>
    </row>
    <row r="189">
      <c r="A189" s="483" t="s">
        <v>102</v>
      </c>
      <c r="B189" s="483" t="s">
        <v>103</v>
      </c>
      <c r="C189" s="483" t="s">
        <v>16</v>
      </c>
      <c r="D189" s="483" t="n">
        <v>30982.1676448275</v>
      </c>
      <c r="E189" s="483" t="n">
        <v>28.6124976021448</v>
      </c>
    </row>
    <row r="190">
      <c r="A190" s="483" t="s">
        <v>102</v>
      </c>
      <c r="B190" s="483" t="s">
        <v>103</v>
      </c>
      <c r="C190" s="483" t="s">
        <v>17</v>
      </c>
      <c r="D190" s="483" t="n">
        <v>19015.2574890414</v>
      </c>
      <c r="E190" s="483" t="n">
        <v>9.2527935084005</v>
      </c>
    </row>
    <row r="191">
      <c r="A191" s="483" t="s">
        <v>104</v>
      </c>
      <c r="B191" s="483" t="s">
        <v>105</v>
      </c>
      <c r="C191" s="483" t="s">
        <v>16</v>
      </c>
      <c r="D191" s="483" t="n">
        <v>49546.2074331144</v>
      </c>
      <c r="E191" s="483" t="n">
        <v>27.3161050779415</v>
      </c>
    </row>
    <row r="192">
      <c r="A192" s="483" t="s">
        <v>104</v>
      </c>
      <c r="B192" s="483" t="s">
        <v>105</v>
      </c>
      <c r="C192" s="483" t="s">
        <v>17</v>
      </c>
      <c r="D192" s="483" t="n">
        <v>58264.9792981539</v>
      </c>
      <c r="E192" s="483" t="n">
        <v>26.484331980558</v>
      </c>
    </row>
    <row r="193">
      <c r="A193" s="483" t="s">
        <v>106</v>
      </c>
      <c r="B193" s="483" t="s">
        <v>107</v>
      </c>
      <c r="C193" s="483" t="s">
        <v>16</v>
      </c>
      <c r="D193" s="483" t="n">
        <v>13035.0490601817</v>
      </c>
      <c r="E193" s="483" t="n">
        <v>21.9890928680584</v>
      </c>
    </row>
    <row r="194">
      <c r="A194" s="483" t="s">
        <v>106</v>
      </c>
      <c r="B194" s="483" t="s">
        <v>107</v>
      </c>
      <c r="C194" s="483" t="s">
        <v>17</v>
      </c>
      <c r="D194" s="483" t="n">
        <v>12165.9874916677</v>
      </c>
      <c r="E194" s="483" t="n">
        <v>11.8807303540324</v>
      </c>
    </row>
    <row r="195">
      <c r="A195" s="483" t="s">
        <v>108</v>
      </c>
      <c r="B195" s="483" t="s">
        <v>109</v>
      </c>
      <c r="C195" s="483" t="s">
        <v>16</v>
      </c>
      <c r="D195" s="483" t="n">
        <v>9313.15041539475</v>
      </c>
      <c r="E195" s="483" t="n">
        <v>26.4222769471346</v>
      </c>
    </row>
    <row r="196">
      <c r="A196" s="483" t="s">
        <v>108</v>
      </c>
      <c r="B196" s="483" t="s">
        <v>109</v>
      </c>
      <c r="C196" s="483" t="s">
        <v>17</v>
      </c>
      <c r="D196" s="483" t="n">
        <v>7455.17768786045</v>
      </c>
      <c r="E196" s="483" t="n">
        <v>11.7939572183927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1111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84" t="s">
        <v>88</v>
      </c>
      <c r="B207" s="484" t="s">
        <v>115</v>
      </c>
      <c r="C207" s="484" t="s">
        <v>16</v>
      </c>
      <c r="D207" s="484" t="n">
        <v>42135.3573410901</v>
      </c>
      <c r="E207" s="484" t="n">
        <v>48.33839245003</v>
      </c>
    </row>
    <row r="208">
      <c r="A208" s="484" t="s">
        <v>88</v>
      </c>
      <c r="B208" s="484" t="s">
        <v>115</v>
      </c>
      <c r="C208" s="484" t="s">
        <v>17</v>
      </c>
      <c r="D208" s="484" t="n">
        <v>27402.9006361076</v>
      </c>
      <c r="E208" s="484" t="n">
        <v>28.456678071366</v>
      </c>
    </row>
    <row r="209">
      <c r="A209" s="484" t="s">
        <v>92</v>
      </c>
      <c r="B209" s="484" t="s">
        <v>116</v>
      </c>
      <c r="C209" s="484" t="s">
        <v>16</v>
      </c>
      <c r="D209" s="484" t="n">
        <v>6968.74078140432</v>
      </c>
      <c r="E209" s="484" t="n">
        <v>56.2483185440957</v>
      </c>
    </row>
    <row r="210">
      <c r="A210" s="484" t="s">
        <v>92</v>
      </c>
      <c r="B210" s="484" t="s">
        <v>116</v>
      </c>
      <c r="C210" s="484" t="s">
        <v>17</v>
      </c>
      <c r="D210" s="484" t="n">
        <v>13370.8015815103</v>
      </c>
      <c r="E210" s="484" t="n">
        <v>26.5602279402478</v>
      </c>
    </row>
    <row r="211">
      <c r="A211" s="484" t="s">
        <v>94</v>
      </c>
      <c r="B211" s="484" t="s">
        <v>117</v>
      </c>
      <c r="C211" s="484" t="s">
        <v>16</v>
      </c>
      <c r="D211" s="484" t="n">
        <v>148262.990764676</v>
      </c>
      <c r="E211" s="484" t="n">
        <v>83.7959237553577</v>
      </c>
    </row>
    <row r="212">
      <c r="A212" s="484" t="s">
        <v>94</v>
      </c>
      <c r="B212" s="484" t="s">
        <v>117</v>
      </c>
      <c r="C212" s="484" t="s">
        <v>17</v>
      </c>
      <c r="D212" s="484" t="n">
        <v>39046.1311847608</v>
      </c>
      <c r="E212" s="484" t="n">
        <v>11.4735815723728</v>
      </c>
    </row>
    <row r="213">
      <c r="A213" s="484" t="s">
        <v>96</v>
      </c>
      <c r="B213" s="484" t="s">
        <v>118</v>
      </c>
      <c r="C213" s="484" t="s">
        <v>16</v>
      </c>
      <c r="D213" s="484" t="n">
        <v>44315.9948098212</v>
      </c>
      <c r="E213" s="484" t="n">
        <v>70.3105127815515</v>
      </c>
    </row>
    <row r="214">
      <c r="A214" s="484" t="s">
        <v>96</v>
      </c>
      <c r="B214" s="484" t="s">
        <v>118</v>
      </c>
      <c r="C214" s="484" t="s">
        <v>17</v>
      </c>
      <c r="D214" s="484" t="n">
        <v>92922.8771102004</v>
      </c>
      <c r="E214" s="484" t="n">
        <v>12.4919058267581</v>
      </c>
    </row>
    <row r="215">
      <c r="A215" s="484" t="s">
        <v>98</v>
      </c>
      <c r="B215" s="484" t="s">
        <v>119</v>
      </c>
      <c r="C215" s="484" t="s">
        <v>16</v>
      </c>
      <c r="D215" s="484" t="n">
        <v>253758.63059791</v>
      </c>
      <c r="E215" s="484" t="n">
        <v>28.8031778191845</v>
      </c>
    </row>
    <row r="216">
      <c r="A216" s="484" t="s">
        <v>98</v>
      </c>
      <c r="B216" s="484" t="s">
        <v>119</v>
      </c>
      <c r="C216" s="484" t="s">
        <v>17</v>
      </c>
      <c r="D216" s="484" t="n">
        <v>180438.092986354</v>
      </c>
      <c r="E216" s="484" t="n">
        <v>10.4774017966161</v>
      </c>
    </row>
    <row r="217">
      <c r="A217" s="484" t="s">
        <v>106</v>
      </c>
      <c r="B217" s="484" t="s">
        <v>120</v>
      </c>
      <c r="C217" s="484" t="s">
        <v>16</v>
      </c>
      <c r="D217" s="484" t="n">
        <v>225609.885247629</v>
      </c>
      <c r="E217" s="484" t="n">
        <v>31.5830061418485</v>
      </c>
    </row>
    <row r="218">
      <c r="A218" s="484" t="s">
        <v>106</v>
      </c>
      <c r="B218" s="484" t="s">
        <v>120</v>
      </c>
      <c r="C218" s="484" t="s">
        <v>17</v>
      </c>
      <c r="D218" s="484" t="n">
        <v>87986.7649918155</v>
      </c>
      <c r="E218" s="484" t="n">
        <v>11.7179461960784</v>
      </c>
    </row>
    <row r="219">
      <c r="A219" s="484" t="s">
        <v>108</v>
      </c>
      <c r="B219" s="484" t="s">
        <v>121</v>
      </c>
      <c r="C219" s="484" t="s">
        <v>16</v>
      </c>
      <c r="D219" s="484" t="n">
        <v>151419.087563997</v>
      </c>
      <c r="E219" s="484" t="n">
        <v>23.5931246910778</v>
      </c>
    </row>
    <row r="220">
      <c r="A220" s="484" t="s">
        <v>108</v>
      </c>
      <c r="B220" s="484" t="s">
        <v>121</v>
      </c>
      <c r="C220" s="484" t="s">
        <v>17</v>
      </c>
      <c r="D220" s="484" t="n">
        <v>103776.006780352</v>
      </c>
      <c r="E220" s="484" t="n">
        <v>11.5771403195036</v>
      </c>
    </row>
    <row r="221">
      <c r="A221" s="484" t="s">
        <v>110</v>
      </c>
      <c r="B221" s="484" t="s">
        <v>122</v>
      </c>
      <c r="C221" s="484" t="s">
        <v>16</v>
      </c>
      <c r="D221" s="484" t="n">
        <v>340206.387418513</v>
      </c>
      <c r="E221" s="484" t="n">
        <v>20.390935981805</v>
      </c>
    </row>
    <row r="222">
      <c r="A222" s="484" t="s">
        <v>110</v>
      </c>
      <c r="B222" s="484" t="s">
        <v>122</v>
      </c>
      <c r="C222" s="484" t="s">
        <v>17</v>
      </c>
      <c r="D222" s="484" t="n">
        <v>169663.931965092</v>
      </c>
      <c r="E222" s="484" t="n">
        <v>8.32332187155499</v>
      </c>
    </row>
    <row r="223">
      <c r="A223" s="484" t="s">
        <v>123</v>
      </c>
      <c r="B223" s="484" t="s">
        <v>124</v>
      </c>
      <c r="C223" s="484" t="s">
        <v>16</v>
      </c>
      <c r="D223" s="484" t="n">
        <v>34297.623717172</v>
      </c>
      <c r="E223" s="484" t="n">
        <v>58.3198915839792</v>
      </c>
    </row>
    <row r="224">
      <c r="A224" s="484" t="s">
        <v>123</v>
      </c>
      <c r="B224" s="484" t="s">
        <v>124</v>
      </c>
      <c r="C224" s="484" t="s">
        <v>17</v>
      </c>
      <c r="D224" s="484" t="n">
        <v>36812.7277213169</v>
      </c>
      <c r="E224" s="484" t="n">
        <v>13.0988024724092</v>
      </c>
    </row>
    <row r="225">
      <c r="A225" s="484" t="s">
        <v>125</v>
      </c>
      <c r="B225" s="484" t="s">
        <v>126</v>
      </c>
      <c r="C225" s="484" t="s">
        <v>16</v>
      </c>
      <c r="D225" s="484" t="n">
        <v>169774.788759343</v>
      </c>
      <c r="E225" s="484" t="n">
        <v>30.7249032549126</v>
      </c>
    </row>
    <row r="226">
      <c r="A226" s="484" t="s">
        <v>125</v>
      </c>
      <c r="B226" s="484" t="s">
        <v>126</v>
      </c>
      <c r="C226" s="484" t="s">
        <v>17</v>
      </c>
      <c r="D226" s="484" t="n">
        <v>106620.523575884</v>
      </c>
      <c r="E226" s="484" t="n">
        <v>11.0643986565481</v>
      </c>
    </row>
    <row r="227">
      <c r="A227" s="484" t="s">
        <v>127</v>
      </c>
      <c r="B227" s="484" t="s">
        <v>128</v>
      </c>
      <c r="C227" s="484" t="s">
        <v>16</v>
      </c>
      <c r="D227" s="484" t="n">
        <v>166858.507713849</v>
      </c>
      <c r="E227" s="484" t="n">
        <v>47.1304506264165</v>
      </c>
    </row>
    <row r="228">
      <c r="A228" s="484" t="s">
        <v>127</v>
      </c>
      <c r="B228" s="484" t="s">
        <v>128</v>
      </c>
      <c r="C228" s="484" t="s">
        <v>17</v>
      </c>
      <c r="D228" s="484" t="n">
        <v>135177.926013023</v>
      </c>
      <c r="E228" s="484" t="n">
        <v>11.4121567163982</v>
      </c>
    </row>
    <row r="229">
      <c r="A229" s="484" t="s">
        <v>129</v>
      </c>
      <c r="B229" s="484" t="s">
        <v>130</v>
      </c>
      <c r="C229" s="484" t="s">
        <v>16</v>
      </c>
      <c r="D229" s="484" t="n">
        <v>136935.380959324</v>
      </c>
      <c r="E229" s="484" t="n">
        <v>34.5242275639407</v>
      </c>
    </row>
    <row r="230">
      <c r="A230" s="484" t="s">
        <v>129</v>
      </c>
      <c r="B230" s="484" t="s">
        <v>130</v>
      </c>
      <c r="C230" s="484" t="s">
        <v>17</v>
      </c>
      <c r="D230" s="484" t="n">
        <v>105736.829071775</v>
      </c>
      <c r="E230" s="484" t="n">
        <v>8.6964539929877</v>
      </c>
    </row>
    <row r="231">
      <c r="A231" s="484" t="s">
        <v>131</v>
      </c>
      <c r="B231" s="484" t="s">
        <v>132</v>
      </c>
      <c r="C231" s="484" t="s">
        <v>16</v>
      </c>
      <c r="D231" s="484" t="n">
        <v>34543.2133099244</v>
      </c>
      <c r="E231" s="484" t="n">
        <v>42.0234361646704</v>
      </c>
    </row>
    <row r="232">
      <c r="A232" s="484" t="s">
        <v>131</v>
      </c>
      <c r="B232" s="484" t="s">
        <v>132</v>
      </c>
      <c r="C232" s="484" t="s">
        <v>17</v>
      </c>
      <c r="D232" s="484" t="n">
        <v>15886.224712358</v>
      </c>
      <c r="E232" s="484" t="n">
        <v>18.926920668089</v>
      </c>
    </row>
    <row r="233">
      <c r="A233" s="484" t="s">
        <v>133</v>
      </c>
      <c r="B233" s="484" t="s">
        <v>134</v>
      </c>
      <c r="C233" s="484" t="s">
        <v>16</v>
      </c>
      <c r="D233" s="484" t="n">
        <v>70233.6685579741</v>
      </c>
      <c r="E233" s="484" t="n">
        <v>41.5917541869174</v>
      </c>
    </row>
    <row r="234">
      <c r="A234" s="484" t="s">
        <v>133</v>
      </c>
      <c r="B234" s="484" t="s">
        <v>134</v>
      </c>
      <c r="C234" s="484" t="s">
        <v>17</v>
      </c>
      <c r="D234" s="484" t="n">
        <v>44893.6564161178</v>
      </c>
      <c r="E234" s="484" t="n">
        <v>13.2373223857277</v>
      </c>
    </row>
    <row r="235">
      <c r="A235" s="484" t="s">
        <v>135</v>
      </c>
      <c r="B235" s="484" t="s">
        <v>136</v>
      </c>
      <c r="C235" s="484" t="s">
        <v>16</v>
      </c>
      <c r="D235" s="484" t="n">
        <v>20658.5317130191</v>
      </c>
      <c r="E235" s="484" t="n">
        <v>31.9358685423478</v>
      </c>
    </row>
    <row r="236">
      <c r="A236" s="484" t="s">
        <v>135</v>
      </c>
      <c r="B236" s="484" t="s">
        <v>136</v>
      </c>
      <c r="C236" s="484" t="s">
        <v>17</v>
      </c>
      <c r="D236" s="484" t="n">
        <v>15137.4617353681</v>
      </c>
      <c r="E236" s="484" t="n">
        <v>16.8924257321894</v>
      </c>
    </row>
    <row r="237">
      <c r="A237" s="484" t="s">
        <v>137</v>
      </c>
      <c r="B237" s="484" t="s">
        <v>138</v>
      </c>
      <c r="C237" s="484" t="s">
        <v>16</v>
      </c>
      <c r="D237" s="484" t="n">
        <v>3435.33373519677</v>
      </c>
      <c r="E237" s="484" t="n">
        <v>69.6974016580079</v>
      </c>
    </row>
    <row r="238">
      <c r="A238" s="484" t="s">
        <v>137</v>
      </c>
      <c r="B238" s="484" t="s">
        <v>138</v>
      </c>
      <c r="C238" s="484" t="s">
        <v>17</v>
      </c>
      <c r="D238" s="484" t="n">
        <v>22399.4759377462</v>
      </c>
      <c r="E238" s="484" t="n">
        <v>39.6695091509668</v>
      </c>
    </row>
    <row r="239">
      <c r="A239" s="484" t="s">
        <v>139</v>
      </c>
      <c r="B239" s="484" t="s">
        <v>140</v>
      </c>
      <c r="C239" s="484" t="s">
        <v>16</v>
      </c>
      <c r="D239" s="484" t="n">
        <v>29950.6343325853</v>
      </c>
      <c r="E239" s="484" t="n">
        <v>64.8378839431601</v>
      </c>
    </row>
    <row r="240">
      <c r="A240" s="484" t="s">
        <v>139</v>
      </c>
      <c r="B240" s="484" t="s">
        <v>140</v>
      </c>
      <c r="C240" s="484" t="s">
        <v>17</v>
      </c>
      <c r="D240" s="484" t="n">
        <v>36093.3028523257</v>
      </c>
      <c r="E240" s="484" t="n">
        <v>27.1598791822079</v>
      </c>
    </row>
    <row r="241">
      <c r="A241" s="484" t="s">
        <v>141</v>
      </c>
      <c r="B241" s="484" t="s">
        <v>142</v>
      </c>
      <c r="C241" s="484" t="s">
        <v>16</v>
      </c>
      <c r="D241" s="484" t="n">
        <v>3791.19803510213</v>
      </c>
      <c r="E241" s="484" t="n">
        <v>86.0185551232615</v>
      </c>
    </row>
    <row r="242">
      <c r="A242" s="484" t="s">
        <v>141</v>
      </c>
      <c r="B242" s="484" t="s">
        <v>142</v>
      </c>
      <c r="C242" s="484" t="s">
        <v>17</v>
      </c>
      <c r="D242" s="484" t="n">
        <v>4362.04039876792</v>
      </c>
      <c r="E242" s="484" t="n">
        <v>21.5999106121269</v>
      </c>
    </row>
    <row r="243">
      <c r="A243" s="484" t="s">
        <v>143</v>
      </c>
      <c r="B243" s="484" t="s">
        <v>144</v>
      </c>
      <c r="C243" s="484" t="s">
        <v>16</v>
      </c>
      <c r="D243" s="484" t="n">
        <v>42091.6619661771</v>
      </c>
      <c r="E243" s="484" t="n">
        <v>51.5394534940732</v>
      </c>
    </row>
    <row r="244">
      <c r="A244" s="484" t="s">
        <v>143</v>
      </c>
      <c r="B244" s="484" t="s">
        <v>144</v>
      </c>
      <c r="C244" s="484" t="s">
        <v>17</v>
      </c>
      <c r="D244" s="484" t="n">
        <v>24426.1868253363</v>
      </c>
      <c r="E244" s="484" t="n">
        <v>12.8301050127112</v>
      </c>
    </row>
    <row r="245">
      <c r="A245" s="484" t="s">
        <v>145</v>
      </c>
      <c r="B245" s="484" t="s">
        <v>146</v>
      </c>
      <c r="C245" s="484" t="s">
        <v>16</v>
      </c>
      <c r="D245" s="484" t="n">
        <v>821.675608469089</v>
      </c>
      <c r="E245" s="484" t="n">
        <v>68.2394894712507</v>
      </c>
    </row>
    <row r="246">
      <c r="A246" s="484" t="s">
        <v>145</v>
      </c>
      <c r="B246" s="484" t="s">
        <v>146</v>
      </c>
      <c r="C246" s="484" t="s">
        <v>17</v>
      </c>
      <c r="D246" s="484" t="n">
        <v>7166.34466839189</v>
      </c>
      <c r="E246" s="484" t="n">
        <v>23.3482503934799</v>
      </c>
    </row>
    <row r="247">
      <c r="A247" s="484" t="s">
        <v>147</v>
      </c>
      <c r="B247" s="484" t="s">
        <v>148</v>
      </c>
      <c r="C247" s="484" t="s">
        <v>16</v>
      </c>
      <c r="D247" s="484" t="n">
        <v>46629.002680658</v>
      </c>
      <c r="E247" s="484" t="n">
        <v>34.5954413832951</v>
      </c>
    </row>
    <row r="248">
      <c r="A248" s="484" t="s">
        <v>147</v>
      </c>
      <c r="B248" s="484" t="s">
        <v>148</v>
      </c>
      <c r="C248" s="484" t="s">
        <v>17</v>
      </c>
      <c r="D248" s="484" t="n">
        <v>34361.5800133581</v>
      </c>
      <c r="E248" s="484" t="n">
        <v>15.4532671086079</v>
      </c>
    </row>
    <row r="249">
      <c r="A249" s="484" t="s">
        <v>149</v>
      </c>
      <c r="B249" s="484" t="s">
        <v>150</v>
      </c>
      <c r="C249" s="484" t="s">
        <v>16</v>
      </c>
      <c r="D249" s="484" t="n">
        <v>23441.2111159792</v>
      </c>
      <c r="E249" s="484" t="n">
        <v>42.8541768740482</v>
      </c>
    </row>
    <row r="250">
      <c r="A250" s="484" t="s">
        <v>149</v>
      </c>
      <c r="B250" s="484" t="s">
        <v>150</v>
      </c>
      <c r="C250" s="484" t="s">
        <v>17</v>
      </c>
      <c r="D250" s="484" t="n">
        <v>27164.1194227751</v>
      </c>
      <c r="E250" s="484" t="n">
        <v>17.964714126839</v>
      </c>
    </row>
    <row r="251">
      <c r="A251" s="484" t="s">
        <v>151</v>
      </c>
      <c r="B251" s="484" t="s">
        <v>152</v>
      </c>
      <c r="C251" s="484" t="s">
        <v>16</v>
      </c>
      <c r="D251" s="484" t="n">
        <v>6072.17283011864</v>
      </c>
      <c r="E251" s="484" t="n">
        <v>50.4645420413616</v>
      </c>
    </row>
    <row r="252">
      <c r="A252" s="484" t="s">
        <v>151</v>
      </c>
      <c r="B252" s="484" t="s">
        <v>152</v>
      </c>
      <c r="C252" s="484" t="s">
        <v>17</v>
      </c>
      <c r="D252" s="484" t="n">
        <v>15279.1305480053</v>
      </c>
      <c r="E252" s="484" t="n">
        <v>19.7891843312813</v>
      </c>
    </row>
    <row r="253">
      <c r="A253" s="484" t="s">
        <v>153</v>
      </c>
      <c r="B253" s="484" t="s">
        <v>154</v>
      </c>
      <c r="C253" s="484" t="s">
        <v>16</v>
      </c>
      <c r="D253" s="484" t="n">
        <v>36268.0783334521</v>
      </c>
      <c r="E253" s="484" t="n">
        <v>25.4987750692456</v>
      </c>
    </row>
    <row r="254">
      <c r="A254" s="484" t="s">
        <v>153</v>
      </c>
      <c r="B254" s="484" t="s">
        <v>154</v>
      </c>
      <c r="C254" s="484" t="s">
        <v>17</v>
      </c>
      <c r="D254" s="484" t="n">
        <v>42726.2237523104</v>
      </c>
      <c r="E254" s="484" t="n">
        <v>13.3615414251961</v>
      </c>
    </row>
    <row r="255">
      <c r="A255" s="484" t="s">
        <v>155</v>
      </c>
      <c r="B255" s="484" t="s">
        <v>156</v>
      </c>
      <c r="C255" s="484" t="s">
        <v>16</v>
      </c>
      <c r="D255" s="484" t="n">
        <v>9541.91323144369</v>
      </c>
      <c r="E255" s="484" t="n">
        <v>33.9286587396902</v>
      </c>
    </row>
    <row r="256">
      <c r="A256" s="484" t="s">
        <v>155</v>
      </c>
      <c r="B256" s="484" t="s">
        <v>156</v>
      </c>
      <c r="C256" s="484" t="s">
        <v>17</v>
      </c>
      <c r="D256" s="484" t="n">
        <v>14050.6944270706</v>
      </c>
      <c r="E256" s="484" t="n">
        <v>26.3846535311803</v>
      </c>
    </row>
    <row r="257">
      <c r="A257" s="484" t="s">
        <v>157</v>
      </c>
      <c r="B257" s="484" t="s">
        <v>158</v>
      </c>
      <c r="C257" s="484" t="s">
        <v>16</v>
      </c>
      <c r="D257" s="484" t="n">
        <v>26939.5925565019</v>
      </c>
      <c r="E257" s="484" t="n">
        <v>54.7010776164814</v>
      </c>
    </row>
    <row r="258">
      <c r="A258" s="484" t="s">
        <v>157</v>
      </c>
      <c r="B258" s="484" t="s">
        <v>158</v>
      </c>
      <c r="C258" s="484" t="s">
        <v>17</v>
      </c>
      <c r="D258" s="484" t="n">
        <v>14065.4903075881</v>
      </c>
      <c r="E258" s="484" t="n">
        <v>17.9187621288029</v>
      </c>
    </row>
    <row r="259">
      <c r="A259" s="484" t="s">
        <v>159</v>
      </c>
      <c r="B259" s="484" t="s">
        <v>160</v>
      </c>
      <c r="C259" s="484" t="s">
        <v>16</v>
      </c>
      <c r="D259" s="484" t="n">
        <v>7702.34666947131</v>
      </c>
      <c r="E259" s="484" t="n">
        <v>43.1287822124017</v>
      </c>
    </row>
    <row r="260">
      <c r="A260" s="484" t="s">
        <v>159</v>
      </c>
      <c r="B260" s="484" t="s">
        <v>160</v>
      </c>
      <c r="C260" s="484" t="s">
        <v>17</v>
      </c>
      <c r="D260" s="484" t="n">
        <v>19790.9456558267</v>
      </c>
      <c r="E260" s="484" t="n">
        <v>23.7232786023483</v>
      </c>
    </row>
    <row r="261">
      <c r="A261" s="484" t="s">
        <v>161</v>
      </c>
      <c r="B261" s="484" t="s">
        <v>162</v>
      </c>
      <c r="C261" s="484" t="s">
        <v>16</v>
      </c>
      <c r="D261" s="484" t="n">
        <v>14904.9213443829</v>
      </c>
      <c r="E261" s="484" t="n">
        <v>33.6204050518529</v>
      </c>
    </row>
    <row r="262">
      <c r="A262" s="484" t="s">
        <v>161</v>
      </c>
      <c r="B262" s="484" t="s">
        <v>162</v>
      </c>
      <c r="C262" s="484" t="s">
        <v>17</v>
      </c>
      <c r="D262" s="484" t="n">
        <v>10674.1719926238</v>
      </c>
      <c r="E262" s="484" t="n">
        <v>15.902206537053</v>
      </c>
    </row>
    <row r="263">
      <c r="A263" s="484" t="s">
        <v>163</v>
      </c>
      <c r="B263" s="484" t="s">
        <v>164</v>
      </c>
      <c r="C263" s="484" t="s">
        <v>16</v>
      </c>
      <c r="D263" s="484" t="n">
        <v>58785.8073722255</v>
      </c>
      <c r="E263" s="484" t="n">
        <v>32.6159069022654</v>
      </c>
    </row>
    <row r="264">
      <c r="A264" s="484" t="s">
        <v>163</v>
      </c>
      <c r="B264" s="484" t="s">
        <v>164</v>
      </c>
      <c r="C264" s="484" t="s">
        <v>17</v>
      </c>
      <c r="D264" s="484" t="n">
        <v>27178.4926462538</v>
      </c>
      <c r="E264" s="484" t="n">
        <v>11.4258844147856</v>
      </c>
    </row>
    <row r="265">
      <c r="A265" s="484" t="s">
        <v>165</v>
      </c>
      <c r="B265" s="484" t="s">
        <v>166</v>
      </c>
      <c r="C265" s="484" t="s">
        <v>16</v>
      </c>
      <c r="D265" s="484" t="n">
        <v>11109.3610110734</v>
      </c>
      <c r="E265" s="484" t="n">
        <v>40.002702706333</v>
      </c>
    </row>
    <row r="266">
      <c r="A266" s="484" t="s">
        <v>165</v>
      </c>
      <c r="B266" s="484" t="s">
        <v>166</v>
      </c>
      <c r="C266" s="484" t="s">
        <v>17</v>
      </c>
      <c r="D266" s="484" t="n">
        <v>15622.1829395426</v>
      </c>
      <c r="E266" s="484" t="n">
        <v>11.6138664148585</v>
      </c>
    </row>
    <row r="267">
      <c r="A267" s="484" t="s">
        <v>167</v>
      </c>
      <c r="B267" s="484" t="s">
        <v>168</v>
      </c>
      <c r="C267" s="484" t="s">
        <v>16</v>
      </c>
      <c r="D267" s="484" t="n">
        <v>20499.4357077842</v>
      </c>
      <c r="E267" s="484" t="n">
        <v>43.1794027181924</v>
      </c>
    </row>
    <row r="268">
      <c r="A268" s="484" t="s">
        <v>167</v>
      </c>
      <c r="B268" s="484" t="s">
        <v>168</v>
      </c>
      <c r="C268" s="484" t="s">
        <v>17</v>
      </c>
      <c r="D268" s="484" t="n">
        <v>18369.4261031112</v>
      </c>
      <c r="E268" s="484" t="n">
        <v>25.5430889988402</v>
      </c>
    </row>
    <row r="269">
      <c r="A269" s="484" t="s">
        <v>169</v>
      </c>
      <c r="B269" s="484" t="s">
        <v>170</v>
      </c>
      <c r="C269" s="484" t="s">
        <v>16</v>
      </c>
      <c r="D269" s="484" t="n">
        <v>46311.2753009522</v>
      </c>
      <c r="E269" s="484" t="n">
        <v>41.0210881368066</v>
      </c>
    </row>
    <row r="270">
      <c r="A270" s="484" t="s">
        <v>169</v>
      </c>
      <c r="B270" s="484" t="s">
        <v>170</v>
      </c>
      <c r="C270" s="484" t="s">
        <v>17</v>
      </c>
      <c r="D270" s="484" t="n">
        <v>13350.0540111114</v>
      </c>
      <c r="E270" s="484" t="n">
        <v>11.7294809177594</v>
      </c>
    </row>
    <row r="271">
      <c r="A271" s="484" t="s">
        <v>171</v>
      </c>
      <c r="B271" s="484" t="s">
        <v>172</v>
      </c>
      <c r="C271" s="484" t="s">
        <v>16</v>
      </c>
      <c r="D271" s="484" t="n">
        <v>8830.83670881853</v>
      </c>
      <c r="E271" s="484" t="n">
        <v>30.8410322268288</v>
      </c>
    </row>
    <row r="272">
      <c r="A272" s="484" t="s">
        <v>171</v>
      </c>
      <c r="B272" s="484" t="s">
        <v>172</v>
      </c>
      <c r="C272" s="484" t="s">
        <v>17</v>
      </c>
      <c r="D272" s="484" t="n">
        <v>29882.1641218129</v>
      </c>
      <c r="E272" s="484" t="n">
        <v>30.5996217255178</v>
      </c>
    </row>
    <row r="273">
      <c r="A273" s="484" t="s">
        <v>173</v>
      </c>
      <c r="B273" s="484" t="s">
        <v>174</v>
      </c>
      <c r="C273" s="484" t="s">
        <v>16</v>
      </c>
      <c r="D273" s="484" t="n">
        <v>7458.31335365274</v>
      </c>
      <c r="E273" s="484" t="n">
        <v>46.5653048981261</v>
      </c>
    </row>
    <row r="274">
      <c r="A274" s="484" t="s">
        <v>173</v>
      </c>
      <c r="B274" s="484" t="s">
        <v>174</v>
      </c>
      <c r="C274" s="484" t="s">
        <v>17</v>
      </c>
      <c r="D274" s="484" t="n">
        <v>8307.92375824815</v>
      </c>
      <c r="E274" s="484" t="n">
        <v>20.0165705332424</v>
      </c>
    </row>
    <row r="275">
      <c r="A275" s="484" t="s">
        <v>175</v>
      </c>
      <c r="B275" s="484" t="s">
        <v>176</v>
      </c>
      <c r="C275" s="484" t="s">
        <v>16</v>
      </c>
      <c r="D275" s="484" t="n">
        <v>10021.8384355573</v>
      </c>
      <c r="E275" s="484" t="n">
        <v>40.6021764836544</v>
      </c>
    </row>
    <row r="276">
      <c r="A276" s="484" t="s">
        <v>175</v>
      </c>
      <c r="B276" s="484" t="s">
        <v>176</v>
      </c>
      <c r="C276" s="484" t="s">
        <v>17</v>
      </c>
      <c r="D276" s="484" t="n">
        <v>5296.46235190034</v>
      </c>
      <c r="E276" s="484" t="n">
        <v>22.5035373838182</v>
      </c>
    </row>
    <row r="277">
      <c r="A277" s="484" t="s">
        <v>177</v>
      </c>
      <c r="B277" s="484" t="s">
        <v>178</v>
      </c>
      <c r="C277" s="484" t="s">
        <v>16</v>
      </c>
      <c r="D277" s="484" t="n">
        <v>2577.68035457183</v>
      </c>
      <c r="E277" s="484" t="n">
        <v>92.9002500814108</v>
      </c>
    </row>
    <row r="278">
      <c r="A278" s="484" t="s">
        <v>177</v>
      </c>
      <c r="B278" s="484" t="s">
        <v>178</v>
      </c>
      <c r="C278" s="484" t="s">
        <v>17</v>
      </c>
      <c r="D278" s="484" t="n">
        <v>1554.87160235556</v>
      </c>
      <c r="E278" s="484" t="n">
        <v>20.2449366572734</v>
      </c>
    </row>
    <row r="279">
      <c r="A279" s="484" t="s">
        <v>179</v>
      </c>
      <c r="B279" s="484" t="s">
        <v>180</v>
      </c>
      <c r="C279" s="484" t="s">
        <v>16</v>
      </c>
      <c r="D279" s="484" t="n">
        <v>6885.55017226547</v>
      </c>
      <c r="E279" s="484" t="n">
        <v>57.81972891947</v>
      </c>
    </row>
    <row r="280">
      <c r="A280" s="484" t="s">
        <v>179</v>
      </c>
      <c r="B280" s="484" t="s">
        <v>180</v>
      </c>
      <c r="C280" s="484" t="s">
        <v>17</v>
      </c>
      <c r="D280" s="484" t="n">
        <v>2167.82680079685</v>
      </c>
      <c r="E280" s="484" t="n">
        <v>23.5916220945217</v>
      </c>
    </row>
    <row r="281">
      <c r="A281" s="484" t="s">
        <v>181</v>
      </c>
      <c r="B281" s="484" t="s">
        <v>182</v>
      </c>
      <c r="C281" s="484" t="s">
        <v>16</v>
      </c>
      <c r="D281" s="484" t="n">
        <v>15179.9472882426</v>
      </c>
      <c r="E281" s="484" t="n">
        <v>58.8201894252289</v>
      </c>
    </row>
    <row r="282">
      <c r="A282" s="484" t="s">
        <v>181</v>
      </c>
      <c r="B282" s="484" t="s">
        <v>182</v>
      </c>
      <c r="C282" s="484" t="s">
        <v>17</v>
      </c>
      <c r="D282" s="484" t="n">
        <v>6443.26309886875</v>
      </c>
      <c r="E282" s="484" t="n">
        <v>27.6805955939652</v>
      </c>
    </row>
    <row r="283">
      <c r="A283" s="484" t="s">
        <v>183</v>
      </c>
      <c r="B283" s="484" t="s">
        <v>184</v>
      </c>
      <c r="C283" s="484" t="s">
        <v>16</v>
      </c>
      <c r="D283" s="484" t="n">
        <v>25850.0824082214</v>
      </c>
      <c r="E283" s="484" t="n">
        <v>43.7326140194951</v>
      </c>
    </row>
    <row r="284">
      <c r="A284" s="484" t="s">
        <v>183</v>
      </c>
      <c r="B284" s="484" t="s">
        <v>184</v>
      </c>
      <c r="C284" s="484" t="s">
        <v>17</v>
      </c>
      <c r="D284" s="484" t="n">
        <v>9708.08094183754</v>
      </c>
      <c r="E284" s="484" t="n">
        <v>28.355252739185</v>
      </c>
    </row>
    <row r="285">
      <c r="A285" s="484" t="s">
        <v>185</v>
      </c>
      <c r="B285" s="484" t="s">
        <v>186</v>
      </c>
      <c r="C285" s="484" t="s">
        <v>16</v>
      </c>
      <c r="D285" s="484" t="n">
        <v>3783.11858060418</v>
      </c>
      <c r="E285" s="484" t="n">
        <v>39.8476774118002</v>
      </c>
    </row>
    <row r="286">
      <c r="A286" s="484" t="s">
        <v>185</v>
      </c>
      <c r="B286" s="484" t="s">
        <v>186</v>
      </c>
      <c r="C286" s="484" t="s">
        <v>17</v>
      </c>
      <c r="D286" s="484" t="n">
        <v>6801.54077584624</v>
      </c>
      <c r="E286" s="484" t="n">
        <v>26.6121920670296</v>
      </c>
    </row>
    <row r="287">
      <c r="A287" s="484" t="s">
        <v>187</v>
      </c>
      <c r="B287" s="484" t="s">
        <v>188</v>
      </c>
      <c r="C287" s="484" t="s">
        <v>16</v>
      </c>
      <c r="D287" s="484" t="n">
        <v>3936.34355614109</v>
      </c>
      <c r="E287" s="484" t="n">
        <v>36.284929074694</v>
      </c>
    </row>
    <row r="288">
      <c r="A288" s="484" t="s">
        <v>187</v>
      </c>
      <c r="B288" s="484" t="s">
        <v>188</v>
      </c>
      <c r="C288" s="484" t="s">
        <v>17</v>
      </c>
      <c r="D288" s="484" t="n">
        <v>5537.04527154406</v>
      </c>
      <c r="E288" s="484" t="n">
        <v>29.1704143550996</v>
      </c>
    </row>
    <row r="289">
      <c r="A289" s="484" t="s">
        <v>189</v>
      </c>
      <c r="B289" s="484" t="s">
        <v>190</v>
      </c>
      <c r="C289" s="484" t="s">
        <v>16</v>
      </c>
      <c r="D289" s="484" t="n">
        <v>4572.41726052743</v>
      </c>
      <c r="E289" s="484" t="n">
        <v>61.4676447732622</v>
      </c>
    </row>
    <row r="290">
      <c r="A290" s="484" t="s">
        <v>189</v>
      </c>
      <c r="B290" s="484" t="s">
        <v>190</v>
      </c>
      <c r="C290" s="484" t="s">
        <v>17</v>
      </c>
      <c r="D290" s="484" t="n">
        <v>4213.1654957257</v>
      </c>
      <c r="E290" s="484" t="n">
        <v>18.2816364544307</v>
      </c>
    </row>
    <row r="291">
      <c r="A291" s="484" t="s">
        <v>191</v>
      </c>
      <c r="B291" s="484" t="s">
        <v>192</v>
      </c>
      <c r="C291" s="484" t="s">
        <v>16</v>
      </c>
      <c r="D291" s="484" t="n">
        <v>4061.04430359565</v>
      </c>
      <c r="E291" s="484" t="n">
        <v>65.3606043016104</v>
      </c>
    </row>
    <row r="292">
      <c r="A292" s="484" t="s">
        <v>191</v>
      </c>
      <c r="B292" s="484" t="s">
        <v>192</v>
      </c>
      <c r="C292" s="484" t="s">
        <v>17</v>
      </c>
      <c r="D292" s="484" t="n">
        <v>2053.59462326523</v>
      </c>
      <c r="E292" s="484" t="n">
        <v>34.447173707997</v>
      </c>
    </row>
    <row r="293">
      <c r="A293" s="484" t="s">
        <v>193</v>
      </c>
      <c r="B293" s="484" t="s">
        <v>194</v>
      </c>
      <c r="C293" s="484" t="s">
        <v>16</v>
      </c>
      <c r="D293" s="484" t="n">
        <v>38587.484575802</v>
      </c>
      <c r="E293" s="484" t="n">
        <v>40.4219401814631</v>
      </c>
    </row>
    <row r="294">
      <c r="A294" s="484" t="s">
        <v>193</v>
      </c>
      <c r="B294" s="484" t="s">
        <v>194</v>
      </c>
      <c r="C294" s="484" t="s">
        <v>17</v>
      </c>
      <c r="D294" s="484" t="n">
        <v>20254.4964512127</v>
      </c>
      <c r="E294" s="484" t="n">
        <v>25.9511220639638</v>
      </c>
    </row>
    <row r="295">
      <c r="A295" s="484" t="s">
        <v>195</v>
      </c>
      <c r="B295" s="484" t="s">
        <v>196</v>
      </c>
      <c r="C295" s="484" t="s">
        <v>16</v>
      </c>
      <c r="D295" s="484" t="n">
        <v>10314.4035489612</v>
      </c>
      <c r="E295" s="484" t="n">
        <v>36.2421340839828</v>
      </c>
    </row>
    <row r="296">
      <c r="A296" s="484" t="s">
        <v>195</v>
      </c>
      <c r="B296" s="484" t="s">
        <v>196</v>
      </c>
      <c r="C296" s="484" t="s">
        <v>17</v>
      </c>
      <c r="D296" s="484" t="n">
        <v>7929.96489701922</v>
      </c>
      <c r="E296" s="484" t="n">
        <v>21.4846789565454</v>
      </c>
    </row>
    <row r="297">
      <c r="A297" s="484" t="s">
        <v>197</v>
      </c>
      <c r="B297" s="484" t="s">
        <v>198</v>
      </c>
      <c r="C297" s="484" t="s">
        <v>16</v>
      </c>
      <c r="D297" s="484" t="n">
        <v>1524.32395352594</v>
      </c>
      <c r="E297" s="484" t="n">
        <v>66.399119464624</v>
      </c>
    </row>
    <row r="298">
      <c r="A298" s="484" t="s">
        <v>197</v>
      </c>
      <c r="B298" s="484" t="s">
        <v>198</v>
      </c>
      <c r="C298" s="484" t="s">
        <v>17</v>
      </c>
      <c r="D298" s="484" t="n">
        <v>2462.64292611285</v>
      </c>
      <c r="E298" s="484" t="n">
        <v>21.8635785691241</v>
      </c>
    </row>
    <row r="299">
      <c r="A299" s="484" t="s">
        <v>199</v>
      </c>
      <c r="B299" s="484" t="s">
        <v>200</v>
      </c>
      <c r="C299" s="484" t="s">
        <v>16</v>
      </c>
      <c r="D299" s="484" t="n">
        <v>12240.4121862386</v>
      </c>
      <c r="E299" s="484" t="n">
        <v>46.2515724771308</v>
      </c>
    </row>
    <row r="300">
      <c r="A300" s="484" t="s">
        <v>199</v>
      </c>
      <c r="B300" s="484" t="s">
        <v>200</v>
      </c>
      <c r="C300" s="484" t="s">
        <v>17</v>
      </c>
      <c r="D300" s="484" t="n">
        <v>10000.687384368</v>
      </c>
      <c r="E300" s="484" t="n">
        <v>16.7850240897422</v>
      </c>
    </row>
    <row r="301">
      <c r="A301" s="484" t="s">
        <v>201</v>
      </c>
      <c r="B301" s="484" t="s">
        <v>202</v>
      </c>
      <c r="C301" s="484" t="s">
        <v>16</v>
      </c>
      <c r="D301" s="484" t="n">
        <v>2221.61025841914</v>
      </c>
      <c r="E301" s="484" t="n">
        <v>50.0644331249435</v>
      </c>
    </row>
    <row r="302">
      <c r="A302" s="484" t="s">
        <v>201</v>
      </c>
      <c r="B302" s="484" t="s">
        <v>202</v>
      </c>
      <c r="C302" s="484" t="s">
        <v>17</v>
      </c>
      <c r="D302" s="484" t="n">
        <v>4053.24175291539</v>
      </c>
      <c r="E302" s="484" t="n">
        <v>32.1385343301494</v>
      </c>
    </row>
    <row r="303">
      <c r="A303" s="484" t="s">
        <v>203</v>
      </c>
      <c r="B303" s="484" t="s">
        <v>204</v>
      </c>
      <c r="C303" s="484" t="s">
        <v>16</v>
      </c>
      <c r="D303" s="484" t="n">
        <v>8114.56395902369</v>
      </c>
      <c r="E303" s="484" t="n">
        <v>76.1388025423677</v>
      </c>
    </row>
    <row r="304">
      <c r="A304" s="484" t="s">
        <v>203</v>
      </c>
      <c r="B304" s="484" t="s">
        <v>204</v>
      </c>
      <c r="C304" s="484" t="s">
        <v>17</v>
      </c>
      <c r="D304" s="484" t="n">
        <v>8620.19011672926</v>
      </c>
      <c r="E304" s="484" t="n">
        <v>19.2865724100493</v>
      </c>
    </row>
    <row r="305">
      <c r="A305" s="484" t="s">
        <v>205</v>
      </c>
      <c r="B305" s="484" t="s">
        <v>206</v>
      </c>
      <c r="C305" s="484" t="s">
        <v>16</v>
      </c>
      <c r="D305" s="484" t="n">
        <v>53218.2911781973</v>
      </c>
      <c r="E305" s="484" t="n">
        <v>35.9143802273375</v>
      </c>
    </row>
    <row r="306">
      <c r="A306" s="484" t="s">
        <v>205</v>
      </c>
      <c r="B306" s="484" t="s">
        <v>206</v>
      </c>
      <c r="C306" s="484" t="s">
        <v>17</v>
      </c>
      <c r="D306" s="484" t="n">
        <v>21525.6487545588</v>
      </c>
      <c r="E306" s="484" t="n">
        <v>12.2494637132793</v>
      </c>
    </row>
    <row r="307">
      <c r="A307" s="484" t="s">
        <v>207</v>
      </c>
      <c r="B307" s="484" t="s">
        <v>208</v>
      </c>
      <c r="C307" s="484" t="s">
        <v>16</v>
      </c>
      <c r="D307" s="484" t="n">
        <v>57531.5110338682</v>
      </c>
      <c r="E307" s="484" t="n">
        <v>47.8056388663895</v>
      </c>
    </row>
    <row r="308">
      <c r="A308" s="484" t="s">
        <v>207</v>
      </c>
      <c r="B308" s="484" t="s">
        <v>208</v>
      </c>
      <c r="C308" s="484" t="s">
        <v>17</v>
      </c>
      <c r="D308" s="484" t="n">
        <v>27231.1199335587</v>
      </c>
      <c r="E308" s="484" t="n">
        <v>19.2371178486131</v>
      </c>
    </row>
    <row r="309">
      <c r="A309" s="484" t="s">
        <v>209</v>
      </c>
      <c r="B309" s="484" t="s">
        <v>210</v>
      </c>
      <c r="C309" s="484" t="s">
        <v>16</v>
      </c>
      <c r="D309" s="484" t="n">
        <v>9304.78827206575</v>
      </c>
      <c r="E309" s="484" t="n">
        <v>50.2929159692184</v>
      </c>
    </row>
    <row r="310">
      <c r="A310" s="484" t="s">
        <v>209</v>
      </c>
      <c r="B310" s="484" t="s">
        <v>210</v>
      </c>
      <c r="C310" s="484" t="s">
        <v>17</v>
      </c>
      <c r="D310" s="484" t="n">
        <v>5004.34959512581</v>
      </c>
      <c r="E310" s="484" t="n">
        <v>18.4521390784119</v>
      </c>
    </row>
    <row r="311">
      <c r="A311" s="484" t="s">
        <v>211</v>
      </c>
      <c r="B311" s="484" t="s">
        <v>212</v>
      </c>
      <c r="C311" s="484" t="s">
        <v>16</v>
      </c>
      <c r="D311" s="484" t="n">
        <v>24580.7095301409</v>
      </c>
      <c r="E311" s="484" t="n">
        <v>70.7434818192829</v>
      </c>
    </row>
    <row r="312">
      <c r="A312" s="484" t="s">
        <v>211</v>
      </c>
      <c r="B312" s="484" t="s">
        <v>212</v>
      </c>
      <c r="C312" s="484" t="s">
        <v>17</v>
      </c>
      <c r="D312" s="484" t="n">
        <v>17024.7085271856</v>
      </c>
      <c r="E312" s="484" t="n">
        <v>18.1802405330228</v>
      </c>
    </row>
    <row r="313">
      <c r="A313" s="484" t="s">
        <v>213</v>
      </c>
      <c r="B313" s="484" t="s">
        <v>214</v>
      </c>
      <c r="C313" s="484" t="s">
        <v>16</v>
      </c>
      <c r="D313" s="484" t="n">
        <v>13558.3669747121</v>
      </c>
      <c r="E313" s="484" t="n">
        <v>45.1309444811125</v>
      </c>
    </row>
    <row r="314">
      <c r="A314" s="484" t="s">
        <v>213</v>
      </c>
      <c r="B314" s="484" t="s">
        <v>214</v>
      </c>
      <c r="C314" s="484" t="s">
        <v>17</v>
      </c>
      <c r="D314" s="484" t="n">
        <v>8396.9464237591</v>
      </c>
      <c r="E314" s="484" t="n">
        <v>18.1874176402017</v>
      </c>
    </row>
    <row r="315">
      <c r="A315" s="484" t="s">
        <v>215</v>
      </c>
      <c r="B315" s="484" t="s">
        <v>216</v>
      </c>
      <c r="C315" s="484" t="s">
        <v>16</v>
      </c>
      <c r="D315" s="484" t="n">
        <v>6350.94967756233</v>
      </c>
      <c r="E315" s="484" t="n">
        <v>31.6035650302498</v>
      </c>
    </row>
    <row r="316">
      <c r="A316" s="484" t="s">
        <v>215</v>
      </c>
      <c r="B316" s="484" t="s">
        <v>216</v>
      </c>
      <c r="C316" s="484" t="s">
        <v>17</v>
      </c>
      <c r="D316" s="484" t="n">
        <v>12805.9668983069</v>
      </c>
      <c r="E316" s="484" t="n">
        <v>14.143062536459</v>
      </c>
    </row>
    <row r="317">
      <c r="A317" s="484" t="s">
        <v>217</v>
      </c>
      <c r="B317" s="484" t="s">
        <v>218</v>
      </c>
      <c r="C317" s="484" t="s">
        <v>16</v>
      </c>
      <c r="D317" s="484" t="n">
        <v>29283.8134815234</v>
      </c>
      <c r="E317" s="484" t="n">
        <v>47.0225828840861</v>
      </c>
    </row>
    <row r="318">
      <c r="A318" s="484" t="s">
        <v>217</v>
      </c>
      <c r="B318" s="484" t="s">
        <v>218</v>
      </c>
      <c r="C318" s="484" t="s">
        <v>17</v>
      </c>
      <c r="D318" s="484" t="n">
        <v>25999.0318625472</v>
      </c>
      <c r="E318" s="484" t="n">
        <v>14.3376998302468</v>
      </c>
    </row>
    <row r="319">
      <c r="A319" s="484" t="s">
        <v>219</v>
      </c>
      <c r="B319" s="484" t="s">
        <v>220</v>
      </c>
      <c r="C319" s="484" t="s">
        <v>16</v>
      </c>
      <c r="D319" s="484" t="n">
        <v>3211.25208441449</v>
      </c>
      <c r="E319" s="484" t="n">
        <v>87.3183892011249</v>
      </c>
    </row>
    <row r="320">
      <c r="A320" s="484" t="s">
        <v>219</v>
      </c>
      <c r="B320" s="484" t="s">
        <v>220</v>
      </c>
      <c r="C320" s="484" t="s">
        <v>17</v>
      </c>
      <c r="D320" s="484" t="n">
        <v>11002.7356993463</v>
      </c>
      <c r="E320" s="484" t="n">
        <v>23.7371708876059</v>
      </c>
    </row>
    <row r="321">
      <c r="A321" s="484" t="s">
        <v>221</v>
      </c>
      <c r="B321" s="484" t="s">
        <v>222</v>
      </c>
      <c r="C321" s="484" t="s">
        <v>16</v>
      </c>
      <c r="D321" s="484" t="n">
        <v>9135.93385399919</v>
      </c>
      <c r="E321" s="484" t="n">
        <v>66.4485948826501</v>
      </c>
    </row>
    <row r="322">
      <c r="A322" s="484" t="s">
        <v>221</v>
      </c>
      <c r="B322" s="484" t="s">
        <v>222</v>
      </c>
      <c r="C322" s="484" t="s">
        <v>17</v>
      </c>
      <c r="D322" s="484" t="n">
        <v>6721.47573725313</v>
      </c>
      <c r="E322" s="484" t="n">
        <v>26.3965008314667</v>
      </c>
    </row>
    <row r="323">
      <c r="A323" s="484" t="s">
        <v>223</v>
      </c>
      <c r="B323" s="484" t="s">
        <v>224</v>
      </c>
      <c r="C323" s="484" t="s">
        <v>16</v>
      </c>
      <c r="D323" s="484" t="n">
        <v>13768.0621417803</v>
      </c>
      <c r="E323" s="484" t="n">
        <v>40.343918274959</v>
      </c>
    </row>
    <row r="324">
      <c r="A324" s="484" t="s">
        <v>223</v>
      </c>
      <c r="B324" s="484" t="s">
        <v>224</v>
      </c>
      <c r="C324" s="484" t="s">
        <v>17</v>
      </c>
      <c r="D324" s="484" t="n">
        <v>9105.02004609574</v>
      </c>
      <c r="E324" s="484" t="n">
        <v>16.3236719081195</v>
      </c>
    </row>
    <row r="325">
      <c r="A325" s="484" t="s">
        <v>225</v>
      </c>
      <c r="B325" s="484" t="s">
        <v>226</v>
      </c>
      <c r="C325" s="484" t="s">
        <v>16</v>
      </c>
      <c r="D325" s="484" t="n">
        <v>2676.98560788213</v>
      </c>
      <c r="E325" s="484" t="n">
        <v>43.3672009839344</v>
      </c>
    </row>
    <row r="326">
      <c r="A326" s="484" t="s">
        <v>225</v>
      </c>
      <c r="B326" s="484" t="s">
        <v>226</v>
      </c>
      <c r="C326" s="484" t="s">
        <v>17</v>
      </c>
      <c r="D326" s="484" t="n">
        <v>4681.28044241499</v>
      </c>
      <c r="E326" s="484" t="n">
        <v>18.2894893185391</v>
      </c>
    </row>
    <row r="327">
      <c r="A327" s="484" t="s">
        <v>227</v>
      </c>
      <c r="B327" s="484" t="s">
        <v>228</v>
      </c>
      <c r="C327" s="484" t="s">
        <v>16</v>
      </c>
      <c r="D327" s="484" t="n">
        <v>1604.82390976745</v>
      </c>
      <c r="E327" s="484" t="n">
        <v>41.5557665581345</v>
      </c>
    </row>
    <row r="328">
      <c r="A328" s="484" t="s">
        <v>227</v>
      </c>
      <c r="B328" s="484" t="s">
        <v>228</v>
      </c>
      <c r="C328" s="484" t="s">
        <v>17</v>
      </c>
      <c r="D328" s="484" t="n">
        <v>26087.1503091088</v>
      </c>
      <c r="E328" s="484" t="n">
        <v>69.4543395879151</v>
      </c>
    </row>
    <row r="329">
      <c r="A329" s="484" t="s">
        <v>229</v>
      </c>
      <c r="B329" s="484" t="s">
        <v>230</v>
      </c>
      <c r="C329" s="484" t="s">
        <v>16</v>
      </c>
      <c r="D329" s="484" t="n">
        <v>4016.9357190203</v>
      </c>
      <c r="E329" s="484" t="n">
        <v>59.8280607462484</v>
      </c>
    </row>
    <row r="330">
      <c r="A330" s="484" t="s">
        <v>229</v>
      </c>
      <c r="B330" s="484" t="s">
        <v>230</v>
      </c>
      <c r="C330" s="484" t="s">
        <v>17</v>
      </c>
      <c r="D330" s="484" t="n">
        <v>5567.24248968712</v>
      </c>
      <c r="E330" s="484" t="n">
        <v>20.4872446068017</v>
      </c>
    </row>
    <row r="331">
      <c r="A331" s="484" t="s">
        <v>231</v>
      </c>
      <c r="B331" s="484" t="s">
        <v>232</v>
      </c>
      <c r="C331" s="484" t="s">
        <v>16</v>
      </c>
      <c r="D331" s="484" t="n">
        <v>8944.48350342418</v>
      </c>
      <c r="E331" s="484" t="n">
        <v>59.3140853099125</v>
      </c>
    </row>
    <row r="332">
      <c r="A332" s="484" t="s">
        <v>231</v>
      </c>
      <c r="B332" s="484" t="s">
        <v>232</v>
      </c>
      <c r="C332" s="484" t="s">
        <v>17</v>
      </c>
      <c r="D332" s="484" t="n">
        <v>6569.12547669398</v>
      </c>
      <c r="E332" s="484" t="n">
        <v>23.7368016821773</v>
      </c>
    </row>
    <row r="333">
      <c r="A333" s="484" t="s">
        <v>233</v>
      </c>
      <c r="B333" s="484" t="s">
        <v>234</v>
      </c>
      <c r="C333" s="484" t="s">
        <v>16</v>
      </c>
      <c r="D333" s="484" t="n">
        <v>1166.45324690017</v>
      </c>
      <c r="E333" s="484" t="n">
        <v>58.3570189152243</v>
      </c>
    </row>
    <row r="334">
      <c r="A334" s="484" t="s">
        <v>233</v>
      </c>
      <c r="B334" s="484" t="s">
        <v>234</v>
      </c>
      <c r="C334" s="484" t="s">
        <v>17</v>
      </c>
      <c r="D334" s="484" t="n">
        <v>6253.11972305368</v>
      </c>
      <c r="E334" s="484" t="n">
        <v>23.751760141925</v>
      </c>
    </row>
    <row r="335">
      <c r="A335" s="484" t="s">
        <v>235</v>
      </c>
      <c r="B335" s="484" t="s">
        <v>236</v>
      </c>
      <c r="C335" s="484" t="s">
        <v>16</v>
      </c>
      <c r="D335" s="484" t="n">
        <v>8780.30753593201</v>
      </c>
      <c r="E335" s="484" t="n">
        <v>30.5071680498574</v>
      </c>
    </row>
    <row r="336">
      <c r="A336" s="484" t="s">
        <v>235</v>
      </c>
      <c r="B336" s="484" t="s">
        <v>236</v>
      </c>
      <c r="C336" s="484" t="s">
        <v>17</v>
      </c>
      <c r="D336" s="484" t="n">
        <v>10257.2506586566</v>
      </c>
      <c r="E336" s="484" t="n">
        <v>15.6094590966563</v>
      </c>
    </row>
    <row r="337">
      <c r="A337" s="484" t="s">
        <v>237</v>
      </c>
      <c r="B337" s="484" t="s">
        <v>238</v>
      </c>
      <c r="C337" s="484" t="s">
        <v>16</v>
      </c>
      <c r="D337" s="484" t="n">
        <v>9543.15134547376</v>
      </c>
      <c r="E337" s="484" t="n">
        <v>32.119509729268</v>
      </c>
    </row>
    <row r="338">
      <c r="A338" s="484" t="s">
        <v>237</v>
      </c>
      <c r="B338" s="484" t="s">
        <v>238</v>
      </c>
      <c r="C338" s="484" t="s">
        <v>17</v>
      </c>
      <c r="D338" s="484" t="n">
        <v>9056.42637268311</v>
      </c>
      <c r="E338" s="484" t="n">
        <v>18.2534347077392</v>
      </c>
    </row>
    <row r="339">
      <c r="A339" s="484" t="s">
        <v>239</v>
      </c>
      <c r="B339" s="484" t="s">
        <v>240</v>
      </c>
      <c r="C339" s="484" t="s">
        <v>16</v>
      </c>
      <c r="D339" s="484" t="n">
        <v>53705.7132620253</v>
      </c>
      <c r="E339" s="484" t="n">
        <v>29.2715786095339</v>
      </c>
    </row>
    <row r="340">
      <c r="A340" s="484" t="s">
        <v>239</v>
      </c>
      <c r="B340" s="484" t="s">
        <v>240</v>
      </c>
      <c r="C340" s="484" t="s">
        <v>17</v>
      </c>
      <c r="D340" s="484" t="n">
        <v>65175.7072639431</v>
      </c>
      <c r="E340" s="484" t="n">
        <v>18.0734046721907</v>
      </c>
    </row>
    <row r="341">
      <c r="A341" s="484" t="s">
        <v>241</v>
      </c>
      <c r="B341" s="484" t="s">
        <v>242</v>
      </c>
      <c r="C341" s="484" t="s">
        <v>16</v>
      </c>
      <c r="D341" s="484" t="n">
        <v>49546.2074331144</v>
      </c>
      <c r="E341" s="484" t="n">
        <v>27.3161050779415</v>
      </c>
    </row>
    <row r="342">
      <c r="A342" s="484" t="s">
        <v>241</v>
      </c>
      <c r="B342" s="484" t="s">
        <v>242</v>
      </c>
      <c r="C342" s="484" t="s">
        <v>17</v>
      </c>
      <c r="D342" s="484" t="n">
        <v>58264.9792981539</v>
      </c>
      <c r="E342" s="484" t="n">
        <v>26.484331980558</v>
      </c>
    </row>
    <row r="343">
      <c r="A343" s="484" t="s">
        <v>243</v>
      </c>
      <c r="B343" s="484" t="s">
        <v>244</v>
      </c>
      <c r="C343" s="484" t="s">
        <v>16</v>
      </c>
      <c r="D343" s="484" t="n">
        <v>4786.00843797496</v>
      </c>
      <c r="E343" s="484" t="n">
        <v>31.1351167442192</v>
      </c>
    </row>
    <row r="344">
      <c r="A344" s="484" t="s">
        <v>243</v>
      </c>
      <c r="B344" s="484" t="s">
        <v>244</v>
      </c>
      <c r="C344" s="484" t="s">
        <v>17</v>
      </c>
      <c r="D344" s="484" t="n">
        <v>6551.04952541918</v>
      </c>
      <c r="E344" s="484" t="n">
        <v>23.709248194387</v>
      </c>
    </row>
    <row r="345">
      <c r="A345" s="484" t="s">
        <v>245</v>
      </c>
      <c r="B345" s="484" t="s">
        <v>246</v>
      </c>
      <c r="C345" s="484" t="s">
        <v>16</v>
      </c>
      <c r="D345" s="484" t="n">
        <v>0</v>
      </c>
      <c r="E345" s="484" t="e">
        <v>#NUM!</v>
      </c>
    </row>
    <row r="346">
      <c r="A346" s="484" t="s">
        <v>245</v>
      </c>
      <c r="B346" s="484" t="s">
        <v>246</v>
      </c>
      <c r="C346" s="484" t="s">
        <v>17</v>
      </c>
      <c r="D346" s="484" t="n">
        <v>3723.74746211094</v>
      </c>
      <c r="E346" s="484" t="n">
        <v>32.4581438178756</v>
      </c>
    </row>
    <row r="347">
      <c r="A347" s="484" t="s">
        <v>247</v>
      </c>
      <c r="B347" s="484" t="s">
        <v>248</v>
      </c>
      <c r="C347" s="484" t="s">
        <v>16</v>
      </c>
      <c r="D347" s="484" t="n">
        <v>57414.6676700353</v>
      </c>
      <c r="E347" s="484" t="n">
        <v>37.6393432366564</v>
      </c>
    </row>
    <row r="348">
      <c r="A348" s="484" t="s">
        <v>247</v>
      </c>
      <c r="B348" s="484" t="s">
        <v>248</v>
      </c>
      <c r="C348" s="484" t="s">
        <v>17</v>
      </c>
      <c r="D348" s="484" t="n">
        <v>31781.0545635753</v>
      </c>
      <c r="E348" s="484" t="n">
        <v>28.0968737747297</v>
      </c>
    </row>
    <row r="349">
      <c r="A349" s="484" t="s">
        <v>249</v>
      </c>
      <c r="B349" s="484" t="s">
        <v>250</v>
      </c>
      <c r="C349" s="484" t="s">
        <v>16</v>
      </c>
      <c r="D349" s="484" t="n">
        <v>105356.811225862</v>
      </c>
      <c r="E349" s="484" t="n">
        <v>29.2243918317084</v>
      </c>
    </row>
    <row r="350">
      <c r="A350" s="484" t="s">
        <v>249</v>
      </c>
      <c r="B350" s="484" t="s">
        <v>250</v>
      </c>
      <c r="C350" s="484" t="s">
        <v>17</v>
      </c>
      <c r="D350" s="484" t="n">
        <v>58531.4070075961</v>
      </c>
      <c r="E350" s="484" t="n">
        <v>8.37683293878997</v>
      </c>
    </row>
    <row r="351">
      <c r="A351" s="484" t="s">
        <v>251</v>
      </c>
      <c r="B351" s="484" t="s">
        <v>252</v>
      </c>
      <c r="C351" s="484" t="s">
        <v>16</v>
      </c>
      <c r="D351" s="484" t="n">
        <v>140841.355702584</v>
      </c>
      <c r="E351" s="484" t="n">
        <v>32.0624493138601</v>
      </c>
    </row>
    <row r="352">
      <c r="A352" s="484" t="s">
        <v>251</v>
      </c>
      <c r="B352" s="484" t="s">
        <v>252</v>
      </c>
      <c r="C352" s="484" t="s">
        <v>17</v>
      </c>
      <c r="D352" s="484" t="n">
        <v>96247.954194384</v>
      </c>
      <c r="E352" s="484" t="n">
        <v>18.7699506607534</v>
      </c>
    </row>
    <row r="353">
      <c r="A353" s="484" t="s">
        <v>253</v>
      </c>
      <c r="B353" s="484" t="s">
        <v>254</v>
      </c>
      <c r="C353" s="484" t="s">
        <v>16</v>
      </c>
      <c r="D353" s="484" t="n">
        <v>6490.06895599539</v>
      </c>
      <c r="E353" s="484" t="n">
        <v>50.58639001783</v>
      </c>
    </row>
    <row r="354">
      <c r="A354" s="484" t="s">
        <v>253</v>
      </c>
      <c r="B354" s="484" t="s">
        <v>254</v>
      </c>
      <c r="C354" s="484" t="s">
        <v>17</v>
      </c>
      <c r="D354" s="484" t="n">
        <v>6005.97080655845</v>
      </c>
      <c r="E354" s="484" t="n">
        <v>15.5258488263414</v>
      </c>
    </row>
    <row r="355">
      <c r="A355" s="484" t="s">
        <v>255</v>
      </c>
      <c r="B355" s="484" t="s">
        <v>256</v>
      </c>
      <c r="C355" s="484" t="s">
        <v>16</v>
      </c>
      <c r="D355" s="484" t="n">
        <v>132985.756150125</v>
      </c>
      <c r="E355" s="484" t="n">
        <v>29.7668046803982</v>
      </c>
    </row>
    <row r="356">
      <c r="A356" s="484" t="s">
        <v>255</v>
      </c>
      <c r="B356" s="484" t="s">
        <v>256</v>
      </c>
      <c r="C356" s="484" t="s">
        <v>17</v>
      </c>
      <c r="D356" s="484" t="n">
        <v>87962.8952439094</v>
      </c>
      <c r="E356" s="484" t="n">
        <v>8.29561497567252</v>
      </c>
    </row>
    <row r="357">
      <c r="A357" s="484" t="s">
        <v>257</v>
      </c>
      <c r="B357" s="484" t="s">
        <v>258</v>
      </c>
      <c r="C357" s="484" t="s">
        <v>16</v>
      </c>
      <c r="D357" s="484" t="n">
        <v>106486.757363954</v>
      </c>
      <c r="E357" s="484" t="n">
        <v>29.2307381043676</v>
      </c>
    </row>
    <row r="358">
      <c r="A358" s="484" t="s">
        <v>257</v>
      </c>
      <c r="B358" s="484" t="s">
        <v>258</v>
      </c>
      <c r="C358" s="484" t="s">
        <v>17</v>
      </c>
      <c r="D358" s="484" t="n">
        <v>80181.2047357318</v>
      </c>
      <c r="E358" s="484" t="n">
        <v>12.0060717518292</v>
      </c>
    </row>
    <row r="359">
      <c r="A359" s="484" t="s">
        <v>259</v>
      </c>
      <c r="B359" s="484" t="s">
        <v>260</v>
      </c>
      <c r="C359" s="484" t="s">
        <v>16</v>
      </c>
      <c r="D359" s="484" t="n">
        <v>102038.658434494</v>
      </c>
      <c r="E359" s="484" t="n">
        <v>32.2456724470675</v>
      </c>
    </row>
    <row r="360">
      <c r="A360" s="484" t="s">
        <v>259</v>
      </c>
      <c r="B360" s="484" t="s">
        <v>260</v>
      </c>
      <c r="C360" s="484" t="s">
        <v>17</v>
      </c>
      <c r="D360" s="484" t="n">
        <v>66009.8067463922</v>
      </c>
      <c r="E360" s="484" t="n">
        <v>16.4072157717627</v>
      </c>
    </row>
    <row r="361">
      <c r="A361" s="484" t="s">
        <v>261</v>
      </c>
      <c r="B361" s="484" t="s">
        <v>262</v>
      </c>
      <c r="C361" s="484" t="s">
        <v>16</v>
      </c>
      <c r="D361" s="484" t="n">
        <v>90140.4852850899</v>
      </c>
      <c r="E361" s="484" t="n">
        <v>38.6389513835997</v>
      </c>
    </row>
    <row r="362">
      <c r="A362" s="484" t="s">
        <v>261</v>
      </c>
      <c r="B362" s="484" t="s">
        <v>262</v>
      </c>
      <c r="C362" s="484" t="s">
        <v>17</v>
      </c>
      <c r="D362" s="484" t="n">
        <v>52233.6506784296</v>
      </c>
      <c r="E362" s="484" t="n">
        <v>17.1857457166584</v>
      </c>
    </row>
    <row r="363">
      <c r="A363" s="484" t="s">
        <v>263</v>
      </c>
      <c r="B363" s="484" t="s">
        <v>264</v>
      </c>
      <c r="C363" s="484" t="s">
        <v>16</v>
      </c>
      <c r="D363" s="484" t="n">
        <v>59098.9010121634</v>
      </c>
      <c r="E363" s="484" t="n">
        <v>39.2779814423885</v>
      </c>
    </row>
    <row r="364">
      <c r="A364" s="484" t="s">
        <v>263</v>
      </c>
      <c r="B364" s="484" t="s">
        <v>264</v>
      </c>
      <c r="C364" s="484" t="s">
        <v>17</v>
      </c>
      <c r="D364" s="484" t="n">
        <v>35950.0619033387</v>
      </c>
      <c r="E364" s="484" t="n">
        <v>17.8571387818245</v>
      </c>
    </row>
    <row r="365">
      <c r="A365" s="484" t="s">
        <v>265</v>
      </c>
      <c r="B365" s="484" t="s">
        <v>266</v>
      </c>
      <c r="C365" s="484" t="s">
        <v>16</v>
      </c>
      <c r="D365" s="484" t="n">
        <v>60132.2290949733</v>
      </c>
      <c r="E365" s="484" t="n">
        <v>80.0137891448956</v>
      </c>
    </row>
    <row r="366">
      <c r="A366" s="484" t="s">
        <v>265</v>
      </c>
      <c r="B366" s="484" t="s">
        <v>266</v>
      </c>
      <c r="C366" s="484" t="s">
        <v>17</v>
      </c>
      <c r="D366" s="484" t="n">
        <v>31823.9244173928</v>
      </c>
      <c r="E366" s="484" t="n">
        <v>18.1571043084959</v>
      </c>
    </row>
    <row r="367">
      <c r="A367" s="484" t="s">
        <v>267</v>
      </c>
      <c r="B367" s="484" t="s">
        <v>268</v>
      </c>
      <c r="C367" s="484" t="s">
        <v>16</v>
      </c>
      <c r="D367" s="484" t="n">
        <v>76793.704740494</v>
      </c>
      <c r="E367" s="484" t="n">
        <v>27.8493141699447</v>
      </c>
    </row>
    <row r="368">
      <c r="A368" s="484" t="s">
        <v>267</v>
      </c>
      <c r="B368" s="484" t="s">
        <v>268</v>
      </c>
      <c r="C368" s="484" t="s">
        <v>17</v>
      </c>
      <c r="D368" s="484" t="n">
        <v>60887.1985960086</v>
      </c>
      <c r="E368" s="484" t="n">
        <v>29.7347077096433</v>
      </c>
    </row>
    <row r="369">
      <c r="A369" s="484" t="s">
        <v>269</v>
      </c>
      <c r="B369" s="484" t="s">
        <v>270</v>
      </c>
      <c r="C369" s="484" t="s">
        <v>16</v>
      </c>
      <c r="D369" s="484" t="n">
        <v>307588.802816526</v>
      </c>
      <c r="E369" s="484" t="n">
        <v>20.6105581516881</v>
      </c>
    </row>
    <row r="370">
      <c r="A370" s="484" t="s">
        <v>269</v>
      </c>
      <c r="B370" s="484" t="s">
        <v>270</v>
      </c>
      <c r="C370" s="484" t="s">
        <v>17</v>
      </c>
      <c r="D370" s="484" t="n">
        <v>195088.793947561</v>
      </c>
      <c r="E370" s="484" t="n">
        <v>8.14405002792931</v>
      </c>
    </row>
    <row r="371">
      <c r="A371" s="484" t="s">
        <v>271</v>
      </c>
      <c r="B371" s="484" t="s">
        <v>272</v>
      </c>
      <c r="C371" s="484" t="s">
        <v>16</v>
      </c>
      <c r="D371" s="484" t="n">
        <v>18042.7527926985</v>
      </c>
      <c r="E371" s="484" t="n">
        <v>51.0569629330751</v>
      </c>
    </row>
    <row r="372">
      <c r="A372" s="484" t="s">
        <v>271</v>
      </c>
      <c r="B372" s="484" t="s">
        <v>272</v>
      </c>
      <c r="C372" s="484" t="s">
        <v>17</v>
      </c>
      <c r="D372" s="484" t="n">
        <v>87272.3711568496</v>
      </c>
      <c r="E372" s="484" t="n">
        <v>13.1456680347026</v>
      </c>
    </row>
    <row r="373">
      <c r="A373" s="484" t="s">
        <v>273</v>
      </c>
      <c r="B373" s="484" t="s">
        <v>274</v>
      </c>
      <c r="C373" s="484" t="s">
        <v>16</v>
      </c>
      <c r="D373" s="484" t="n">
        <v>328439.129984826</v>
      </c>
      <c r="E373" s="484" t="n">
        <v>21.6957994476002</v>
      </c>
    </row>
    <row r="374">
      <c r="A374" s="484" t="s">
        <v>273</v>
      </c>
      <c r="B374" s="484" t="s">
        <v>274</v>
      </c>
      <c r="C374" s="484" t="s">
        <v>17</v>
      </c>
      <c r="D374" s="484" t="n">
        <v>86872.6879477614</v>
      </c>
      <c r="E374" s="484" t="n">
        <v>28.5006350856822</v>
      </c>
    </row>
    <row r="375">
      <c r="A375" s="484" t="s">
        <v>275</v>
      </c>
      <c r="B375" s="484" t="s">
        <v>276</v>
      </c>
      <c r="C375" s="484" t="s">
        <v>16</v>
      </c>
      <c r="D375" s="484" t="n">
        <v>21861.9670635738</v>
      </c>
      <c r="E375" s="484" t="n">
        <v>48.4649672944619</v>
      </c>
    </row>
    <row r="376">
      <c r="A376" s="484" t="s">
        <v>275</v>
      </c>
      <c r="B376" s="484" t="s">
        <v>276</v>
      </c>
      <c r="C376" s="484" t="s">
        <v>17</v>
      </c>
      <c r="D376" s="484" t="n">
        <v>58831.322957406</v>
      </c>
      <c r="E376" s="484" t="n">
        <v>13.3811171562118</v>
      </c>
    </row>
    <row r="377">
      <c r="A377" s="484" t="s">
        <v>277</v>
      </c>
      <c r="B377" s="484" t="s">
        <v>278</v>
      </c>
      <c r="C377" s="484" t="s">
        <v>16</v>
      </c>
      <c r="D377" s="484" t="n">
        <v>99216.0655283317</v>
      </c>
      <c r="E377" s="484" t="n">
        <v>61.4794577473106</v>
      </c>
    </row>
    <row r="378">
      <c r="A378" s="484" t="s">
        <v>277</v>
      </c>
      <c r="B378" s="484" t="s">
        <v>278</v>
      </c>
      <c r="C378" s="484" t="s">
        <v>17</v>
      </c>
      <c r="D378" s="484" t="n">
        <v>76467.4197483469</v>
      </c>
      <c r="E378" s="484" t="n">
        <v>11.7836000685452</v>
      </c>
    </row>
    <row r="379">
      <c r="A379" s="484" t="s">
        <v>279</v>
      </c>
      <c r="B379" s="484" t="s">
        <v>280</v>
      </c>
      <c r="C379" s="484" t="s">
        <v>16</v>
      </c>
      <c r="D379" s="484" t="n">
        <v>4127.15609450931</v>
      </c>
      <c r="E379" s="484" t="n">
        <v>43.1623503671692</v>
      </c>
    </row>
    <row r="380">
      <c r="A380" s="484" t="s">
        <v>279</v>
      </c>
      <c r="B380" s="484" t="s">
        <v>280</v>
      </c>
      <c r="C380" s="484" t="s">
        <v>17</v>
      </c>
      <c r="D380" s="484" t="n">
        <v>14139.1330334763</v>
      </c>
      <c r="E380" s="484" t="n">
        <v>18.1298891535995</v>
      </c>
    </row>
    <row r="381">
      <c r="A381" s="484" t="s">
        <v>281</v>
      </c>
      <c r="B381" s="484" t="s">
        <v>282</v>
      </c>
      <c r="C381" s="484" t="s">
        <v>16</v>
      </c>
      <c r="D381" s="484" t="n">
        <v>121616.481512211</v>
      </c>
      <c r="E381" s="484" t="n">
        <v>37.7910336346644</v>
      </c>
    </row>
    <row r="382">
      <c r="A382" s="484" t="s">
        <v>281</v>
      </c>
      <c r="B382" s="484" t="s">
        <v>282</v>
      </c>
      <c r="C382" s="484" t="s">
        <v>17</v>
      </c>
      <c r="D382" s="484" t="n">
        <v>60340.2736884937</v>
      </c>
      <c r="E382" s="484" t="n">
        <v>14.4155029240729</v>
      </c>
    </row>
    <row r="383">
      <c r="A383" s="484" t="s">
        <v>283</v>
      </c>
      <c r="B383" s="484" t="s">
        <v>284</v>
      </c>
      <c r="C383" s="484" t="s">
        <v>16</v>
      </c>
      <c r="D383" s="484" t="n">
        <v>6813.5968163632</v>
      </c>
      <c r="E383" s="484" t="n">
        <v>43.7444779097803</v>
      </c>
    </row>
    <row r="384">
      <c r="A384" s="484" t="s">
        <v>283</v>
      </c>
      <c r="B384" s="484" t="s">
        <v>284</v>
      </c>
      <c r="C384" s="484" t="s">
        <v>17</v>
      </c>
      <c r="D384" s="484" t="n">
        <v>4187.7561488305</v>
      </c>
      <c r="E384" s="484" t="n">
        <v>18.9810231961257</v>
      </c>
    </row>
    <row r="385">
      <c r="A385" s="484" t="s">
        <v>285</v>
      </c>
      <c r="B385" s="484" t="s">
        <v>286</v>
      </c>
      <c r="C385" s="484" t="s">
        <v>16</v>
      </c>
      <c r="D385" s="484" t="n">
        <v>9657.97530591792</v>
      </c>
      <c r="E385" s="484" t="n">
        <v>31.0326404242227</v>
      </c>
    </row>
    <row r="386">
      <c r="A386" s="484" t="s">
        <v>285</v>
      </c>
      <c r="B386" s="484" t="s">
        <v>286</v>
      </c>
      <c r="C386" s="484" t="s">
        <v>17</v>
      </c>
      <c r="D386" s="484" t="n">
        <v>6038.06936267769</v>
      </c>
      <c r="E386" s="484" t="n">
        <v>25.3721811126309</v>
      </c>
    </row>
    <row r="387">
      <c r="A387" s="484" t="s">
        <v>287</v>
      </c>
      <c r="B387" s="484" t="s">
        <v>288</v>
      </c>
      <c r="C387" s="484" t="s">
        <v>16</v>
      </c>
      <c r="D387" s="484" t="n">
        <v>128280.037170987</v>
      </c>
      <c r="E387" s="484" t="n">
        <v>81.0622213258755</v>
      </c>
    </row>
    <row r="388">
      <c r="A388" s="484" t="s">
        <v>287</v>
      </c>
      <c r="B388" s="484" t="s">
        <v>288</v>
      </c>
      <c r="C388" s="484" t="s">
        <v>17</v>
      </c>
      <c r="D388" s="484" t="n">
        <v>45218.0396311407</v>
      </c>
      <c r="E388" s="484" t="n">
        <v>21.4430003983784</v>
      </c>
    </row>
    <row r="389">
      <c r="A389" s="484" t="s">
        <v>289</v>
      </c>
      <c r="B389" s="484" t="s">
        <v>290</v>
      </c>
      <c r="C389" s="484" t="s">
        <v>16</v>
      </c>
      <c r="D389" s="484" t="n">
        <v>70893.8269234235</v>
      </c>
      <c r="E389" s="484" t="n">
        <v>38.5395101638725</v>
      </c>
    </row>
    <row r="390">
      <c r="A390" s="484" t="s">
        <v>289</v>
      </c>
      <c r="B390" s="484" t="s">
        <v>290</v>
      </c>
      <c r="C390" s="484" t="s">
        <v>17</v>
      </c>
      <c r="D390" s="484" t="n">
        <v>91609.3389701673</v>
      </c>
      <c r="E390" s="484" t="n">
        <v>13.2360784941731</v>
      </c>
    </row>
    <row r="391">
      <c r="A391" s="484" t="s">
        <v>291</v>
      </c>
      <c r="B391" s="484" t="s">
        <v>292</v>
      </c>
      <c r="C391" s="484" t="s">
        <v>16</v>
      </c>
      <c r="D391" s="484" t="n">
        <v>796.827912065548</v>
      </c>
      <c r="E391" s="484" t="n">
        <v>76.2098416941203</v>
      </c>
    </row>
    <row r="392">
      <c r="A392" s="484" t="s">
        <v>291</v>
      </c>
      <c r="B392" s="484" t="s">
        <v>292</v>
      </c>
      <c r="C392" s="484" t="s">
        <v>17</v>
      </c>
      <c r="D392" s="484" t="n">
        <v>963.464246925318</v>
      </c>
      <c r="E392" s="484" t="n">
        <v>30.1126764335083</v>
      </c>
    </row>
    <row r="393">
      <c r="A393" s="484" t="s">
        <v>293</v>
      </c>
      <c r="B393" s="484" t="s">
        <v>294</v>
      </c>
      <c r="C393" s="484" t="s">
        <v>16</v>
      </c>
      <c r="D393" s="484" t="n">
        <v>195361.395005406</v>
      </c>
      <c r="E393" s="484" t="n">
        <v>20.0516369807265</v>
      </c>
    </row>
    <row r="394">
      <c r="A394" s="484" t="s">
        <v>293</v>
      </c>
      <c r="B394" s="484" t="s">
        <v>294</v>
      </c>
      <c r="C394" s="484" t="s">
        <v>17</v>
      </c>
      <c r="D394" s="484" t="n">
        <v>155581.25962453</v>
      </c>
      <c r="E394" s="484" t="n">
        <v>11.982751353043</v>
      </c>
    </row>
    <row r="395">
      <c r="A395" s="484" t="s">
        <v>295</v>
      </c>
      <c r="B395" s="484" t="s">
        <v>296</v>
      </c>
      <c r="C395" s="484" t="s">
        <v>16</v>
      </c>
      <c r="D395" s="484" t="n">
        <v>320859.470811398</v>
      </c>
      <c r="E395" s="484" t="n">
        <v>22.0500398694374</v>
      </c>
    </row>
    <row r="396">
      <c r="A396" s="484" t="s">
        <v>295</v>
      </c>
      <c r="B396" s="484" t="s">
        <v>296</v>
      </c>
      <c r="C396" s="484" t="s">
        <v>17</v>
      </c>
      <c r="D396" s="484" t="n">
        <v>221330.847299949</v>
      </c>
      <c r="E396" s="484" t="n">
        <v>12.0529997048172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1112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85" t="s">
        <v>27</v>
      </c>
      <c r="B407" s="485" t="s">
        <v>28</v>
      </c>
      <c r="C407" s="485" t="s">
        <v>16</v>
      </c>
      <c r="D407" s="485" t="n">
        <v>2815.67421365121</v>
      </c>
      <c r="E407" s="485" t="n">
        <v>77.8153294389252</v>
      </c>
    </row>
    <row r="408">
      <c r="A408" s="485" t="s">
        <v>27</v>
      </c>
      <c r="B408" s="485" t="s">
        <v>28</v>
      </c>
      <c r="C408" s="485" t="s">
        <v>17</v>
      </c>
      <c r="D408" s="485" t="n">
        <v>14115.111494531</v>
      </c>
      <c r="E408" s="485" t="n">
        <v>36.1472524039329</v>
      </c>
    </row>
    <row r="409">
      <c r="A409" s="485" t="s">
        <v>29</v>
      </c>
      <c r="B409" s="485" t="s">
        <v>30</v>
      </c>
      <c r="C409" s="485" t="s">
        <v>16</v>
      </c>
      <c r="D409" s="485" t="n">
        <v>36720.314376811</v>
      </c>
      <c r="E409" s="485" t="n">
        <v>52.3343580473936</v>
      </c>
    </row>
    <row r="410">
      <c r="A410" s="485" t="s">
        <v>29</v>
      </c>
      <c r="B410" s="485" t="s">
        <v>30</v>
      </c>
      <c r="C410" s="485" t="s">
        <v>17</v>
      </c>
      <c r="D410" s="485" t="n">
        <v>39464.8323653273</v>
      </c>
      <c r="E410" s="485" t="n">
        <v>26.2198654718953</v>
      </c>
    </row>
    <row r="411">
      <c r="A411" s="485" t="s">
        <v>31</v>
      </c>
      <c r="B411" s="485" t="s">
        <v>32</v>
      </c>
      <c r="C411" s="485" t="s">
        <v>16</v>
      </c>
      <c r="D411" s="485" t="n">
        <v>6774.1935483871</v>
      </c>
      <c r="E411" s="485" t="n">
        <v>60.2408327526016</v>
      </c>
    </row>
    <row r="412">
      <c r="A412" s="485" t="s">
        <v>31</v>
      </c>
      <c r="B412" s="485" t="s">
        <v>32</v>
      </c>
      <c r="C412" s="485" t="s">
        <v>17</v>
      </c>
      <c r="D412" s="485" t="n">
        <v>6922.4248342093</v>
      </c>
      <c r="E412" s="485" t="n">
        <v>18.794039341751</v>
      </c>
    </row>
    <row r="413">
      <c r="A413" s="485" t="s">
        <v>33</v>
      </c>
      <c r="B413" s="485" t="s">
        <v>34</v>
      </c>
      <c r="C413" s="485" t="s">
        <v>16</v>
      </c>
      <c r="D413" s="485" t="n">
        <v>11624.4568100414</v>
      </c>
      <c r="E413" s="485" t="n">
        <v>47.7267653914318</v>
      </c>
    </row>
    <row r="414">
      <c r="A414" s="485" t="s">
        <v>33</v>
      </c>
      <c r="B414" s="485" t="s">
        <v>34</v>
      </c>
      <c r="C414" s="485" t="s">
        <v>17</v>
      </c>
      <c r="D414" s="485" t="n">
        <v>5549.05677139431</v>
      </c>
      <c r="E414" s="485" t="n">
        <v>21.10810175366</v>
      </c>
    </row>
    <row r="415">
      <c r="A415" s="485" t="s">
        <v>35</v>
      </c>
      <c r="B415" s="485" t="s">
        <v>36</v>
      </c>
      <c r="C415" s="485" t="s">
        <v>16</v>
      </c>
      <c r="D415" s="485" t="n">
        <v>1393.88645772368</v>
      </c>
      <c r="E415" s="485" t="n">
        <v>68.2583536596318</v>
      </c>
    </row>
    <row r="416">
      <c r="A416" s="485" t="s">
        <v>35</v>
      </c>
      <c r="B416" s="485" t="s">
        <v>36</v>
      </c>
      <c r="C416" s="485" t="s">
        <v>17</v>
      </c>
      <c r="D416" s="485" t="n">
        <v>23567.4799666452</v>
      </c>
      <c r="E416" s="485" t="n">
        <v>54.7740687331354</v>
      </c>
    </row>
    <row r="417">
      <c r="A417" s="485" t="s">
        <v>37</v>
      </c>
      <c r="B417" s="485" t="s">
        <v>38</v>
      </c>
      <c r="C417" s="485" t="s">
        <v>16</v>
      </c>
      <c r="D417" s="485" t="n">
        <v>0</v>
      </c>
      <c r="E417" s="485" t="e">
        <v>#NUM!</v>
      </c>
    </row>
    <row r="418">
      <c r="A418" s="485" t="s">
        <v>37</v>
      </c>
      <c r="B418" s="485" t="s">
        <v>38</v>
      </c>
      <c r="C418" s="485" t="s">
        <v>17</v>
      </c>
      <c r="D418" s="485" t="n">
        <v>1838.42921660431</v>
      </c>
      <c r="E418" s="485" t="n">
        <v>23.3083444262124</v>
      </c>
    </row>
    <row r="419">
      <c r="A419" s="485" t="s">
        <v>39</v>
      </c>
      <c r="B419" s="485" t="s">
        <v>40</v>
      </c>
      <c r="C419" s="485" t="s">
        <v>16</v>
      </c>
      <c r="D419" s="485" t="n">
        <v>0</v>
      </c>
      <c r="E419" s="485" t="e">
        <v>#NUM!</v>
      </c>
    </row>
    <row r="420">
      <c r="A420" s="485" t="s">
        <v>39</v>
      </c>
      <c r="B420" s="485" t="s">
        <v>40</v>
      </c>
      <c r="C420" s="485" t="s">
        <v>17</v>
      </c>
      <c r="D420" s="485" t="n">
        <v>31433.9045731337</v>
      </c>
      <c r="E420" s="485" t="n">
        <v>33.2178838933347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1113</v>
      </c>
    </row>
    <row r="9">
      <c r="A9" t="s">
        <v>3</v>
      </c>
    </row>
    <row r="10">
      <c r="A10" t="s">
        <v>4</v>
      </c>
    </row>
    <row r="11">
      <c r="A11" t="s">
        <v>1114</v>
      </c>
    </row>
    <row r="12">
      <c r="A12" s="3" t="s">
        <v>6</v>
      </c>
    </row>
    <row r="13">
      <c r="A13" s="3" t="s">
        <v>1115</v>
      </c>
    </row>
    <row r="15">
      <c r="A15" s="4" t="s">
        <v>1116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86" t="s">
        <v>14</v>
      </c>
      <c r="B17" s="486" t="s">
        <v>15</v>
      </c>
      <c r="C17" s="486" t="s">
        <v>16</v>
      </c>
      <c r="D17" s="486" t="n">
        <v>293095.285602935</v>
      </c>
      <c r="E17" s="486" t="n">
        <v>5.11905738596913</v>
      </c>
    </row>
    <row r="18">
      <c r="A18" s="486" t="s">
        <v>14</v>
      </c>
      <c r="B18" s="486" t="s">
        <v>15</v>
      </c>
      <c r="C18" s="486" t="s">
        <v>17</v>
      </c>
      <c r="D18" s="486" t="n">
        <v>403258.203357354</v>
      </c>
      <c r="E18" s="486" t="n">
        <v>1.37492115755878</v>
      </c>
    </row>
    <row r="19">
      <c r="A19" s="486" t="s">
        <v>14</v>
      </c>
      <c r="B19" s="486" t="s">
        <v>19</v>
      </c>
      <c r="C19" s="486" t="s">
        <v>16</v>
      </c>
      <c r="D19" s="486" t="n">
        <v>293095.285602935</v>
      </c>
      <c r="E19" s="486" t="n">
        <v>5.11905738596913</v>
      </c>
    </row>
    <row r="20">
      <c r="A20" s="486" t="s">
        <v>14</v>
      </c>
      <c r="B20" s="486" t="s">
        <v>19</v>
      </c>
      <c r="C20" s="486" t="s">
        <v>17</v>
      </c>
      <c r="D20" s="486" t="n">
        <v>403258.203357354</v>
      </c>
      <c r="E20" s="486" t="n">
        <v>1.37492115755878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1117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87" t="s">
        <v>14</v>
      </c>
      <c r="B31" s="487" t="s">
        <v>15</v>
      </c>
      <c r="C31" s="487" t="s">
        <v>16</v>
      </c>
      <c r="D31" s="487" t="n">
        <v>293095.285602935</v>
      </c>
      <c r="E31" s="487" t="n">
        <v>5.11905738596913</v>
      </c>
    </row>
    <row r="32">
      <c r="A32" s="487" t="s">
        <v>14</v>
      </c>
      <c r="B32" s="487" t="s">
        <v>15</v>
      </c>
      <c r="C32" s="487" t="s">
        <v>17</v>
      </c>
      <c r="D32" s="487" t="n">
        <v>403258.203357354</v>
      </c>
      <c r="E32" s="487" t="n">
        <v>1.37492115755878</v>
      </c>
    </row>
    <row r="33">
      <c r="A33" s="487" t="s">
        <v>27</v>
      </c>
      <c r="B33" s="487" t="s">
        <v>28</v>
      </c>
      <c r="C33" s="487" t="s">
        <v>16</v>
      </c>
      <c r="D33" s="487" t="n">
        <v>232611.554316153</v>
      </c>
      <c r="E33" s="487" t="n">
        <v>53.6635977809904</v>
      </c>
    </row>
    <row r="34">
      <c r="A34" s="487" t="s">
        <v>27</v>
      </c>
      <c r="B34" s="487" t="s">
        <v>28</v>
      </c>
      <c r="C34" s="487" t="s">
        <v>17</v>
      </c>
      <c r="D34" s="487" t="n">
        <v>512804.776894858</v>
      </c>
      <c r="E34" s="487" t="n">
        <v>14.7453441791166</v>
      </c>
    </row>
    <row r="35">
      <c r="A35" s="487" t="s">
        <v>29</v>
      </c>
      <c r="B35" s="487" t="s">
        <v>30</v>
      </c>
      <c r="C35" s="487" t="s">
        <v>16</v>
      </c>
      <c r="D35" s="487" t="n">
        <v>169783.860850161</v>
      </c>
      <c r="E35" s="487" t="n">
        <v>35.6647693433921</v>
      </c>
    </row>
    <row r="36">
      <c r="A36" s="487" t="s">
        <v>29</v>
      </c>
      <c r="B36" s="487" t="s">
        <v>30</v>
      </c>
      <c r="C36" s="487" t="s">
        <v>17</v>
      </c>
      <c r="D36" s="487" t="n">
        <v>370763.001310191</v>
      </c>
      <c r="E36" s="487" t="n">
        <v>9.96524761421863</v>
      </c>
    </row>
    <row r="37">
      <c r="A37" s="487" t="s">
        <v>31</v>
      </c>
      <c r="B37" s="487" t="s">
        <v>32</v>
      </c>
      <c r="C37" s="487" t="s">
        <v>16</v>
      </c>
      <c r="D37" s="487" t="n">
        <v>195498.010344854</v>
      </c>
      <c r="E37" s="487" t="n">
        <v>49.1607393468869</v>
      </c>
    </row>
    <row r="38">
      <c r="A38" s="487" t="s">
        <v>31</v>
      </c>
      <c r="B38" s="487" t="s">
        <v>32</v>
      </c>
      <c r="C38" s="487" t="s">
        <v>17</v>
      </c>
      <c r="D38" s="487" t="n">
        <v>220121.85001338</v>
      </c>
      <c r="E38" s="487" t="n">
        <v>10.1648695411607</v>
      </c>
    </row>
    <row r="39">
      <c r="A39" s="487" t="s">
        <v>33</v>
      </c>
      <c r="B39" s="487" t="s">
        <v>34</v>
      </c>
      <c r="C39" s="487" t="s">
        <v>16</v>
      </c>
      <c r="D39" s="487" t="n">
        <v>278789.166065435</v>
      </c>
      <c r="E39" s="487" t="n">
        <v>47.5716945714197</v>
      </c>
    </row>
    <row r="40">
      <c r="A40" s="487" t="s">
        <v>33</v>
      </c>
      <c r="B40" s="487" t="s">
        <v>34</v>
      </c>
      <c r="C40" s="487" t="s">
        <v>17</v>
      </c>
      <c r="D40" s="487" t="n">
        <v>345608.450135651</v>
      </c>
      <c r="E40" s="487" t="n">
        <v>16.1922611406128</v>
      </c>
    </row>
    <row r="41">
      <c r="A41" s="487" t="s">
        <v>35</v>
      </c>
      <c r="B41" s="487" t="s">
        <v>36</v>
      </c>
      <c r="C41" s="487" t="s">
        <v>16</v>
      </c>
      <c r="D41" s="487" t="n">
        <v>192820.725022676</v>
      </c>
      <c r="E41" s="487" t="n">
        <v>35.7480963484946</v>
      </c>
    </row>
    <row r="42">
      <c r="A42" s="487" t="s">
        <v>35</v>
      </c>
      <c r="B42" s="487" t="s">
        <v>36</v>
      </c>
      <c r="C42" s="487" t="s">
        <v>17</v>
      </c>
      <c r="D42" s="487" t="n">
        <v>226096.545756448</v>
      </c>
      <c r="E42" s="487" t="n">
        <v>12.1354621723838</v>
      </c>
    </row>
    <row r="43">
      <c r="A43" s="487" t="s">
        <v>37</v>
      </c>
      <c r="B43" s="487" t="s">
        <v>38</v>
      </c>
      <c r="C43" s="487" t="s">
        <v>16</v>
      </c>
      <c r="D43" s="487" t="n">
        <v>72995.0779069066</v>
      </c>
      <c r="E43" s="487" t="n">
        <v>23.5630373379124</v>
      </c>
    </row>
    <row r="44">
      <c r="A44" s="487" t="s">
        <v>37</v>
      </c>
      <c r="B44" s="487" t="s">
        <v>38</v>
      </c>
      <c r="C44" s="487" t="s">
        <v>17</v>
      </c>
      <c r="D44" s="487" t="n">
        <v>121845.215002482</v>
      </c>
      <c r="E44" s="487" t="n">
        <v>8.12387309735191</v>
      </c>
    </row>
    <row r="45">
      <c r="A45" s="487" t="s">
        <v>39</v>
      </c>
      <c r="B45" s="487" t="s">
        <v>40</v>
      </c>
      <c r="C45" s="487" t="s">
        <v>16</v>
      </c>
      <c r="D45" s="487" t="n">
        <v>181973.89354103</v>
      </c>
      <c r="E45" s="487" t="n">
        <v>34.7565055775502</v>
      </c>
    </row>
    <row r="46">
      <c r="A46" s="487" t="s">
        <v>39</v>
      </c>
      <c r="B46" s="487" t="s">
        <v>40</v>
      </c>
      <c r="C46" s="487" t="s">
        <v>17</v>
      </c>
      <c r="D46" s="487" t="n">
        <v>229848.982791222</v>
      </c>
      <c r="E46" s="487" t="n">
        <v>13.1208227046868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1118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88" t="s">
        <v>14</v>
      </c>
      <c r="B57" s="488" t="s">
        <v>15</v>
      </c>
      <c r="C57" s="488" t="s">
        <v>16</v>
      </c>
      <c r="D57" s="488" t="n">
        <v>293095.285602935</v>
      </c>
      <c r="E57" s="488" t="n">
        <v>5.11905738596913</v>
      </c>
    </row>
    <row r="58">
      <c r="A58" s="488" t="s">
        <v>14</v>
      </c>
      <c r="B58" s="488" t="s">
        <v>15</v>
      </c>
      <c r="C58" s="488" t="s">
        <v>17</v>
      </c>
      <c r="D58" s="488" t="n">
        <v>403258.203357354</v>
      </c>
      <c r="E58" s="488" t="n">
        <v>1.37492115755878</v>
      </c>
    </row>
    <row r="59">
      <c r="A59" s="488" t="s">
        <v>42</v>
      </c>
      <c r="B59" s="488" t="s">
        <v>43</v>
      </c>
      <c r="C59" s="488" t="s">
        <v>16</v>
      </c>
      <c r="D59" s="488" t="n">
        <v>66211.9676113993</v>
      </c>
      <c r="E59" s="488" t="n">
        <v>66.4629013730189</v>
      </c>
    </row>
    <row r="60">
      <c r="A60" s="488" t="s">
        <v>42</v>
      </c>
      <c r="B60" s="488" t="s">
        <v>43</v>
      </c>
      <c r="C60" s="488" t="s">
        <v>17</v>
      </c>
      <c r="D60" s="488" t="n">
        <v>103170.094782525</v>
      </c>
      <c r="E60" s="488" t="n">
        <v>15.9829337998283</v>
      </c>
    </row>
    <row r="61">
      <c r="A61" s="488" t="s">
        <v>44</v>
      </c>
      <c r="B61" s="488" t="s">
        <v>45</v>
      </c>
      <c r="C61" s="488" t="s">
        <v>16</v>
      </c>
      <c r="D61" s="488" t="n">
        <v>186498.469904986</v>
      </c>
      <c r="E61" s="488" t="n">
        <v>38.4906863759665</v>
      </c>
    </row>
    <row r="62">
      <c r="A62" s="488" t="s">
        <v>44</v>
      </c>
      <c r="B62" s="488" t="s">
        <v>45</v>
      </c>
      <c r="C62" s="488" t="s">
        <v>17</v>
      </c>
      <c r="D62" s="488" t="n">
        <v>549710.444283772</v>
      </c>
      <c r="E62" s="488" t="n">
        <v>13.4692664147959</v>
      </c>
    </row>
    <row r="63">
      <c r="A63" s="488" t="s">
        <v>27</v>
      </c>
      <c r="B63" s="488" t="s">
        <v>28</v>
      </c>
      <c r="C63" s="488" t="s">
        <v>16</v>
      </c>
      <c r="D63" s="488" t="n">
        <v>263116.07209178</v>
      </c>
      <c r="E63" s="488" t="n">
        <v>61.7290168089949</v>
      </c>
    </row>
    <row r="64">
      <c r="A64" s="488" t="s">
        <v>27</v>
      </c>
      <c r="B64" s="488" t="s">
        <v>28</v>
      </c>
      <c r="C64" s="488" t="s">
        <v>17</v>
      </c>
      <c r="D64" s="488" t="n">
        <v>551468.854630879</v>
      </c>
      <c r="E64" s="488" t="n">
        <v>15.9679294717558</v>
      </c>
    </row>
    <row r="65">
      <c r="A65" s="488" t="s">
        <v>29</v>
      </c>
      <c r="B65" s="488" t="s">
        <v>30</v>
      </c>
      <c r="C65" s="488" t="s">
        <v>16</v>
      </c>
      <c r="D65" s="488" t="n">
        <v>97041.6960263136</v>
      </c>
      <c r="E65" s="488" t="n">
        <v>37.2336256328781</v>
      </c>
    </row>
    <row r="66">
      <c r="A66" s="488" t="s">
        <v>29</v>
      </c>
      <c r="B66" s="488" t="s">
        <v>30</v>
      </c>
      <c r="C66" s="488" t="s">
        <v>17</v>
      </c>
      <c r="D66" s="488" t="n">
        <v>350916.107278496</v>
      </c>
      <c r="E66" s="488" t="n">
        <v>11.945634391378</v>
      </c>
    </row>
    <row r="67">
      <c r="A67" s="488" t="s">
        <v>46</v>
      </c>
      <c r="B67" s="488" t="s">
        <v>47</v>
      </c>
      <c r="C67" s="488" t="s">
        <v>16</v>
      </c>
      <c r="D67" s="488" t="n">
        <v>61945.7567064344</v>
      </c>
      <c r="E67" s="488" t="n">
        <v>22.6298278290035</v>
      </c>
    </row>
    <row r="68">
      <c r="A68" s="488" t="s">
        <v>46</v>
      </c>
      <c r="B68" s="488" t="s">
        <v>47</v>
      </c>
      <c r="C68" s="488" t="s">
        <v>17</v>
      </c>
      <c r="D68" s="488" t="n">
        <v>101863.710283133</v>
      </c>
      <c r="E68" s="488" t="n">
        <v>9.16380291852363</v>
      </c>
    </row>
    <row r="69">
      <c r="A69" s="488" t="s">
        <v>48</v>
      </c>
      <c r="B69" s="488" t="s">
        <v>49</v>
      </c>
      <c r="C69" s="488" t="s">
        <v>16</v>
      </c>
      <c r="D69" s="488" t="n">
        <v>199730.734800751</v>
      </c>
      <c r="E69" s="488" t="n">
        <v>28.279683966305</v>
      </c>
    </row>
    <row r="70">
      <c r="A70" s="488" t="s">
        <v>48</v>
      </c>
      <c r="B70" s="488" t="s">
        <v>49</v>
      </c>
      <c r="C70" s="488" t="s">
        <v>17</v>
      </c>
      <c r="D70" s="488" t="n">
        <v>169873.808200084</v>
      </c>
      <c r="E70" s="488" t="n">
        <v>12.8859320049486</v>
      </c>
    </row>
    <row r="71">
      <c r="A71" s="488" t="s">
        <v>31</v>
      </c>
      <c r="B71" s="488" t="s">
        <v>32</v>
      </c>
      <c r="C71" s="488" t="s">
        <v>16</v>
      </c>
      <c r="D71" s="488" t="n">
        <v>197521.915456654</v>
      </c>
      <c r="E71" s="488" t="n">
        <v>49.7368179572652</v>
      </c>
    </row>
    <row r="72">
      <c r="A72" s="488" t="s">
        <v>31</v>
      </c>
      <c r="B72" s="488" t="s">
        <v>32</v>
      </c>
      <c r="C72" s="488" t="s">
        <v>17</v>
      </c>
      <c r="D72" s="488" t="n">
        <v>222110.13440754</v>
      </c>
      <c r="E72" s="488" t="n">
        <v>10.2076908068219</v>
      </c>
    </row>
    <row r="73">
      <c r="A73" s="488" t="s">
        <v>50</v>
      </c>
      <c r="B73" s="488" t="s">
        <v>51</v>
      </c>
      <c r="C73" s="488" t="s">
        <v>16</v>
      </c>
      <c r="D73" s="488" t="n">
        <v>107548.744433075</v>
      </c>
      <c r="E73" s="488" t="n">
        <v>27.17685813748</v>
      </c>
    </row>
    <row r="74">
      <c r="A74" s="488" t="s">
        <v>50</v>
      </c>
      <c r="B74" s="488" t="s">
        <v>51</v>
      </c>
      <c r="C74" s="488" t="s">
        <v>17</v>
      </c>
      <c r="D74" s="488" t="n">
        <v>139932.234995582</v>
      </c>
      <c r="E74" s="488" t="n">
        <v>12.1825900553242</v>
      </c>
    </row>
    <row r="75">
      <c r="A75" s="488" t="s">
        <v>52</v>
      </c>
      <c r="B75" s="488" t="s">
        <v>53</v>
      </c>
      <c r="C75" s="488" t="s">
        <v>16</v>
      </c>
      <c r="D75" s="488" t="n">
        <v>61891.0725667384</v>
      </c>
      <c r="E75" s="488" t="n">
        <v>23.9665944202796</v>
      </c>
    </row>
    <row r="76">
      <c r="A76" s="488" t="s">
        <v>52</v>
      </c>
      <c r="B76" s="488" t="s">
        <v>53</v>
      </c>
      <c r="C76" s="488" t="s">
        <v>17</v>
      </c>
      <c r="D76" s="488" t="n">
        <v>128540.669760667</v>
      </c>
      <c r="E76" s="488" t="n">
        <v>9.24814731930625</v>
      </c>
    </row>
    <row r="77">
      <c r="A77" s="488" t="s">
        <v>33</v>
      </c>
      <c r="B77" s="488" t="s">
        <v>34</v>
      </c>
      <c r="C77" s="488" t="s">
        <v>16</v>
      </c>
      <c r="D77" s="488" t="n">
        <v>408935.215585914</v>
      </c>
      <c r="E77" s="488" t="n">
        <v>58.0722638110419</v>
      </c>
    </row>
    <row r="78">
      <c r="A78" s="488" t="s">
        <v>33</v>
      </c>
      <c r="B78" s="488" t="s">
        <v>34</v>
      </c>
      <c r="C78" s="488" t="s">
        <v>17</v>
      </c>
      <c r="D78" s="488" t="n">
        <v>336409.103359747</v>
      </c>
      <c r="E78" s="488" t="n">
        <v>28.1875313882134</v>
      </c>
    </row>
    <row r="79">
      <c r="A79" s="488" t="s">
        <v>54</v>
      </c>
      <c r="B79" s="488" t="s">
        <v>55</v>
      </c>
      <c r="C79" s="488" t="s">
        <v>16</v>
      </c>
      <c r="D79" s="488" t="n">
        <v>248444.130635422</v>
      </c>
      <c r="E79" s="488" t="n">
        <v>22.3194751192189</v>
      </c>
    </row>
    <row r="80">
      <c r="A80" s="488" t="s">
        <v>54</v>
      </c>
      <c r="B80" s="488" t="s">
        <v>55</v>
      </c>
      <c r="C80" s="488" t="s">
        <v>17</v>
      </c>
      <c r="D80" s="488" t="n">
        <v>249914.953438573</v>
      </c>
      <c r="E80" s="488" t="n">
        <v>8.55389972673983</v>
      </c>
    </row>
    <row r="81">
      <c r="A81" s="488" t="s">
        <v>35</v>
      </c>
      <c r="B81" s="488" t="s">
        <v>36</v>
      </c>
      <c r="C81" s="488" t="s">
        <v>16</v>
      </c>
      <c r="D81" s="488" t="n">
        <v>194986.698508482</v>
      </c>
      <c r="E81" s="488" t="n">
        <v>36.0544542331359</v>
      </c>
    </row>
    <row r="82">
      <c r="A82" s="488" t="s">
        <v>35</v>
      </c>
      <c r="B82" s="488" t="s">
        <v>36</v>
      </c>
      <c r="C82" s="488" t="s">
        <v>17</v>
      </c>
      <c r="D82" s="488" t="n">
        <v>226860.928735491</v>
      </c>
      <c r="E82" s="488" t="n">
        <v>12.2021118964445</v>
      </c>
    </row>
    <row r="83">
      <c r="A83" s="488" t="s">
        <v>56</v>
      </c>
      <c r="B83" s="488" t="s">
        <v>57</v>
      </c>
      <c r="C83" s="488" t="s">
        <v>16</v>
      </c>
      <c r="D83" s="488" t="n">
        <v>106015.58320173</v>
      </c>
      <c r="E83" s="488" t="n">
        <v>32.390942706302</v>
      </c>
    </row>
    <row r="84">
      <c r="A84" s="488" t="s">
        <v>56</v>
      </c>
      <c r="B84" s="488" t="s">
        <v>57</v>
      </c>
      <c r="C84" s="488" t="s">
        <v>17</v>
      </c>
      <c r="D84" s="488" t="n">
        <v>154761.130253476</v>
      </c>
      <c r="E84" s="488" t="n">
        <v>9.49703110756583</v>
      </c>
    </row>
    <row r="85">
      <c r="A85" s="488" t="s">
        <v>37</v>
      </c>
      <c r="B85" s="488" t="s">
        <v>38</v>
      </c>
      <c r="C85" s="488" t="s">
        <v>16</v>
      </c>
      <c r="D85" s="488" t="n">
        <v>73107.5661420935</v>
      </c>
      <c r="E85" s="488" t="n">
        <v>23.6073025127756</v>
      </c>
    </row>
    <row r="86">
      <c r="A86" s="488" t="s">
        <v>37</v>
      </c>
      <c r="B86" s="488" t="s">
        <v>38</v>
      </c>
      <c r="C86" s="488" t="s">
        <v>17</v>
      </c>
      <c r="D86" s="488" t="n">
        <v>122269.702029752</v>
      </c>
      <c r="E86" s="488" t="n">
        <v>8.13257407395896</v>
      </c>
    </row>
    <row r="87">
      <c r="A87" s="488" t="s">
        <v>39</v>
      </c>
      <c r="B87" s="488" t="s">
        <v>40</v>
      </c>
      <c r="C87" s="488" t="s">
        <v>16</v>
      </c>
      <c r="D87" s="488" t="n">
        <v>181973.89354103</v>
      </c>
      <c r="E87" s="488" t="n">
        <v>34.7565055775502</v>
      </c>
    </row>
    <row r="88">
      <c r="A88" s="488" t="s">
        <v>39</v>
      </c>
      <c r="B88" s="488" t="s">
        <v>40</v>
      </c>
      <c r="C88" s="488" t="s">
        <v>17</v>
      </c>
      <c r="D88" s="488" t="n">
        <v>229848.982791222</v>
      </c>
      <c r="E88" s="488" t="n">
        <v>13.1208227046868</v>
      </c>
    </row>
    <row r="89">
      <c r="A89" s="488" t="s">
        <v>58</v>
      </c>
      <c r="B89" s="488" t="s">
        <v>59</v>
      </c>
      <c r="C89" s="488" t="s">
        <v>16</v>
      </c>
      <c r="D89" s="488" t="n">
        <v>56498.6316194938</v>
      </c>
      <c r="E89" s="488" t="n">
        <v>42.2198590582741</v>
      </c>
    </row>
    <row r="90">
      <c r="A90" s="488" t="s">
        <v>58</v>
      </c>
      <c r="B90" s="488" t="s">
        <v>59</v>
      </c>
      <c r="C90" s="488" t="s">
        <v>17</v>
      </c>
      <c r="D90" s="488" t="n">
        <v>234559.660609376</v>
      </c>
      <c r="E90" s="488" t="n">
        <v>10.8440146559927</v>
      </c>
    </row>
    <row r="91">
      <c r="A91" s="488" t="s">
        <v>60</v>
      </c>
      <c r="B91" s="488" t="s">
        <v>61</v>
      </c>
      <c r="C91" s="488" t="s">
        <v>16</v>
      </c>
      <c r="D91" s="488" t="n">
        <v>249884.233104591</v>
      </c>
      <c r="E91" s="488" t="n">
        <v>24.4375586208994</v>
      </c>
    </row>
    <row r="92">
      <c r="A92" s="488" t="s">
        <v>60</v>
      </c>
      <c r="B92" s="488" t="s">
        <v>61</v>
      </c>
      <c r="C92" s="488" t="s">
        <v>17</v>
      </c>
      <c r="D92" s="488" t="n">
        <v>293407.525841031</v>
      </c>
      <c r="E92" s="488" t="n">
        <v>7.81444662110947</v>
      </c>
    </row>
    <row r="93">
      <c r="A93" s="488" t="s">
        <v>62</v>
      </c>
      <c r="B93" s="488" t="s">
        <v>63</v>
      </c>
      <c r="C93" s="488" t="s">
        <v>16</v>
      </c>
      <c r="D93" s="488" t="n">
        <v>76609.0873737464</v>
      </c>
      <c r="E93" s="488" t="n">
        <v>15.5744645476145</v>
      </c>
    </row>
    <row r="94">
      <c r="A94" s="488" t="s">
        <v>62</v>
      </c>
      <c r="B94" s="488" t="s">
        <v>63</v>
      </c>
      <c r="C94" s="488" t="s">
        <v>17</v>
      </c>
      <c r="D94" s="488" t="n">
        <v>293839.407869612</v>
      </c>
      <c r="E94" s="488" t="n">
        <v>11.3412878666338</v>
      </c>
    </row>
    <row r="95">
      <c r="A95" s="488" t="s">
        <v>64</v>
      </c>
      <c r="B95" s="488" t="s">
        <v>65</v>
      </c>
      <c r="C95" s="488" t="s">
        <v>16</v>
      </c>
      <c r="D95" s="488" t="n">
        <v>108387.280250045</v>
      </c>
      <c r="E95" s="488" t="n">
        <v>21.3624323268206</v>
      </c>
    </row>
    <row r="96">
      <c r="A96" s="488" t="s">
        <v>64</v>
      </c>
      <c r="B96" s="488" t="s">
        <v>65</v>
      </c>
      <c r="C96" s="488" t="s">
        <v>17</v>
      </c>
      <c r="D96" s="488" t="n">
        <v>150964.009912123</v>
      </c>
      <c r="E96" s="488" t="n">
        <v>14.6900589714861</v>
      </c>
    </row>
    <row r="97">
      <c r="A97" s="488" t="s">
        <v>66</v>
      </c>
      <c r="B97" s="488" t="s">
        <v>67</v>
      </c>
      <c r="C97" s="488" t="s">
        <v>16</v>
      </c>
      <c r="D97" s="488" t="n">
        <v>140865.982744552</v>
      </c>
      <c r="E97" s="488" t="n">
        <v>69.8512498975912</v>
      </c>
    </row>
    <row r="98">
      <c r="A98" s="488" t="s">
        <v>66</v>
      </c>
      <c r="B98" s="488" t="s">
        <v>67</v>
      </c>
      <c r="C98" s="488" t="s">
        <v>17</v>
      </c>
      <c r="D98" s="488" t="n">
        <v>116258.627703113</v>
      </c>
      <c r="E98" s="488" t="n">
        <v>20.7003254770638</v>
      </c>
    </row>
    <row r="99">
      <c r="A99" s="488" t="s">
        <v>68</v>
      </c>
      <c r="B99" s="488" t="s">
        <v>69</v>
      </c>
      <c r="C99" s="488" t="s">
        <v>16</v>
      </c>
      <c r="D99" s="488" t="n">
        <v>271223.579588777</v>
      </c>
      <c r="E99" s="488" t="n">
        <v>39.4130538972034</v>
      </c>
    </row>
    <row r="100">
      <c r="A100" s="488" t="s">
        <v>68</v>
      </c>
      <c r="B100" s="488" t="s">
        <v>69</v>
      </c>
      <c r="C100" s="488" t="s">
        <v>17</v>
      </c>
      <c r="D100" s="488" t="n">
        <v>280675.168756709</v>
      </c>
      <c r="E100" s="488" t="n">
        <v>7.56966866080629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1119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89" t="s">
        <v>72</v>
      </c>
      <c r="B111" s="489" t="s">
        <v>73</v>
      </c>
      <c r="C111" s="489" t="s">
        <v>16</v>
      </c>
      <c r="D111" s="489" t="n">
        <v>738742.440337063</v>
      </c>
      <c r="E111" s="489" t="n">
        <v>18.2355604802486</v>
      </c>
    </row>
    <row r="112">
      <c r="A112" s="489" t="s">
        <v>72</v>
      </c>
      <c r="B112" s="489" t="s">
        <v>73</v>
      </c>
      <c r="C112" s="489" t="s">
        <v>17</v>
      </c>
      <c r="D112" s="489" t="n">
        <v>941084.087721997</v>
      </c>
      <c r="E112" s="489" t="n">
        <v>4.00311481820416</v>
      </c>
    </row>
    <row r="113">
      <c r="A113" s="489" t="s">
        <v>74</v>
      </c>
      <c r="B113" s="489" t="s">
        <v>75</v>
      </c>
      <c r="C113" s="489" t="s">
        <v>16</v>
      </c>
      <c r="D113" s="489" t="n">
        <v>705823.385212178</v>
      </c>
      <c r="E113" s="489" t="n">
        <v>34.1337371008245</v>
      </c>
    </row>
    <row r="114">
      <c r="A114" s="489" t="s">
        <v>74</v>
      </c>
      <c r="B114" s="489" t="s">
        <v>75</v>
      </c>
      <c r="C114" s="489" t="s">
        <v>17</v>
      </c>
      <c r="D114" s="489" t="n">
        <v>977446.884173828</v>
      </c>
      <c r="E114" s="489" t="n">
        <v>5.70639940278639</v>
      </c>
    </row>
    <row r="115">
      <c r="A115" s="489" t="s">
        <v>76</v>
      </c>
      <c r="B115" s="489" t="s">
        <v>77</v>
      </c>
      <c r="C115" s="489" t="s">
        <v>16</v>
      </c>
      <c r="D115" s="489" t="n">
        <v>324638.164247871</v>
      </c>
      <c r="E115" s="489" t="n">
        <v>17.5160490222176</v>
      </c>
    </row>
    <row r="116">
      <c r="A116" s="489" t="s">
        <v>76</v>
      </c>
      <c r="B116" s="489" t="s">
        <v>77</v>
      </c>
      <c r="C116" s="489" t="s">
        <v>17</v>
      </c>
      <c r="D116" s="489" t="n">
        <v>277370.977867331</v>
      </c>
      <c r="E116" s="489" t="n">
        <v>7.70710149462274</v>
      </c>
    </row>
    <row r="117">
      <c r="A117" s="489" t="s">
        <v>78</v>
      </c>
      <c r="B117" s="489" t="s">
        <v>79</v>
      </c>
      <c r="C117" s="489" t="s">
        <v>16</v>
      </c>
      <c r="D117" s="489" t="n">
        <v>119712.42319405</v>
      </c>
      <c r="E117" s="489" t="n">
        <v>15.5981911734251</v>
      </c>
    </row>
    <row r="118">
      <c r="A118" s="489" t="s">
        <v>78</v>
      </c>
      <c r="B118" s="489" t="s">
        <v>79</v>
      </c>
      <c r="C118" s="489" t="s">
        <v>17</v>
      </c>
      <c r="D118" s="489" t="n">
        <v>178848.881076097</v>
      </c>
      <c r="E118" s="489" t="n">
        <v>3.80759496563316</v>
      </c>
    </row>
    <row r="119">
      <c r="A119" s="489" t="s">
        <v>80</v>
      </c>
      <c r="B119" s="489" t="s">
        <v>81</v>
      </c>
      <c r="C119" s="489" t="s">
        <v>16</v>
      </c>
      <c r="D119" s="489" t="n">
        <v>79566.1884520352</v>
      </c>
      <c r="E119" s="489" t="n">
        <v>14.8109154074494</v>
      </c>
    </row>
    <row r="120">
      <c r="A120" s="489" t="s">
        <v>80</v>
      </c>
      <c r="B120" s="489" t="s">
        <v>81</v>
      </c>
      <c r="C120" s="489" t="s">
        <v>17</v>
      </c>
      <c r="D120" s="489" t="n">
        <v>103356.356416848</v>
      </c>
      <c r="E120" s="489" t="n">
        <v>6.1680874631886</v>
      </c>
    </row>
    <row r="121">
      <c r="A121" s="489" t="s">
        <v>82</v>
      </c>
      <c r="B121" s="489" t="s">
        <v>83</v>
      </c>
      <c r="C121" s="489" t="s">
        <v>16</v>
      </c>
      <c r="D121" s="489" t="n">
        <v>286154.847804193</v>
      </c>
      <c r="E121" s="489" t="n">
        <v>26.7001454347602</v>
      </c>
    </row>
    <row r="122">
      <c r="A122" s="489" t="s">
        <v>82</v>
      </c>
      <c r="B122" s="489" t="s">
        <v>83</v>
      </c>
      <c r="C122" s="489" t="s">
        <v>17</v>
      </c>
      <c r="D122" s="489" t="n">
        <v>221153.928296803</v>
      </c>
      <c r="E122" s="489" t="n">
        <v>6.91783316206805</v>
      </c>
    </row>
    <row r="123">
      <c r="A123" s="489" t="s">
        <v>84</v>
      </c>
      <c r="B123" s="489" t="s">
        <v>85</v>
      </c>
      <c r="C123" s="489" t="s">
        <v>16</v>
      </c>
      <c r="D123" s="489" t="n">
        <v>96334.2075756362</v>
      </c>
      <c r="E123" s="489" t="n">
        <v>15.0548853166093</v>
      </c>
    </row>
    <row r="124">
      <c r="A124" s="489" t="s">
        <v>84</v>
      </c>
      <c r="B124" s="489" t="s">
        <v>85</v>
      </c>
      <c r="C124" s="489" t="s">
        <v>17</v>
      </c>
      <c r="D124" s="489" t="n">
        <v>135068.628781983</v>
      </c>
      <c r="E124" s="489" t="n">
        <v>4.36581381484642</v>
      </c>
    </row>
    <row r="125">
      <c r="A125" s="489" t="s">
        <v>86</v>
      </c>
      <c r="B125" s="489" t="s">
        <v>87</v>
      </c>
      <c r="C125" s="489" t="s">
        <v>16</v>
      </c>
      <c r="D125" s="489" t="n">
        <v>195300.087406336</v>
      </c>
      <c r="E125" s="489" t="n">
        <v>13.1280871657287</v>
      </c>
    </row>
    <row r="126">
      <c r="A126" s="489" t="s">
        <v>86</v>
      </c>
      <c r="B126" s="489" t="s">
        <v>87</v>
      </c>
      <c r="C126" s="489" t="s">
        <v>17</v>
      </c>
      <c r="D126" s="489" t="n">
        <v>270628.857314907</v>
      </c>
      <c r="E126" s="489" t="n">
        <v>3.57990392819598</v>
      </c>
    </row>
    <row r="127">
      <c r="A127" s="489" t="s">
        <v>88</v>
      </c>
      <c r="B127" s="489" t="s">
        <v>89</v>
      </c>
      <c r="C127" s="489" t="s">
        <v>16</v>
      </c>
      <c r="D127" s="489" t="n">
        <v>310207.947470072</v>
      </c>
      <c r="E127" s="489" t="n">
        <v>15.2173983022581</v>
      </c>
    </row>
    <row r="128">
      <c r="A128" s="489" t="s">
        <v>88</v>
      </c>
      <c r="B128" s="489" t="s">
        <v>89</v>
      </c>
      <c r="C128" s="489" t="s">
        <v>17</v>
      </c>
      <c r="D128" s="489" t="n">
        <v>496619.858615528</v>
      </c>
      <c r="E128" s="489" t="n">
        <v>3.51444399162736</v>
      </c>
    </row>
    <row r="129">
      <c r="A129" s="489" t="s">
        <v>90</v>
      </c>
      <c r="B129" s="489" t="s">
        <v>91</v>
      </c>
      <c r="C129" s="489" t="s">
        <v>16</v>
      </c>
      <c r="D129" s="489" t="n">
        <v>302060.018172719</v>
      </c>
      <c r="E129" s="489" t="n">
        <v>12.7006984037755</v>
      </c>
    </row>
    <row r="130">
      <c r="A130" s="489" t="s">
        <v>90</v>
      </c>
      <c r="B130" s="489" t="s">
        <v>91</v>
      </c>
      <c r="C130" s="489" t="s">
        <v>17</v>
      </c>
      <c r="D130" s="489" t="n">
        <v>347987.563005334</v>
      </c>
      <c r="E130" s="489" t="n">
        <v>3.90584891751494</v>
      </c>
    </row>
    <row r="131">
      <c r="A131" s="489" t="s">
        <v>92</v>
      </c>
      <c r="B131" s="489" t="s">
        <v>93</v>
      </c>
      <c r="C131" s="489" t="s">
        <v>16</v>
      </c>
      <c r="D131" s="489" t="n">
        <v>590933.478858309</v>
      </c>
      <c r="E131" s="489" t="n">
        <v>10.462358241911</v>
      </c>
    </row>
    <row r="132">
      <c r="A132" s="489" t="s">
        <v>92</v>
      </c>
      <c r="B132" s="489" t="s">
        <v>93</v>
      </c>
      <c r="C132" s="489" t="s">
        <v>17</v>
      </c>
      <c r="D132" s="489" t="n">
        <v>617403.571330624</v>
      </c>
      <c r="E132" s="489" t="n">
        <v>2.96100613071285</v>
      </c>
    </row>
    <row r="133">
      <c r="A133" s="489" t="s">
        <v>94</v>
      </c>
      <c r="B133" s="489" t="s">
        <v>95</v>
      </c>
      <c r="C133" s="489" t="s">
        <v>16</v>
      </c>
      <c r="D133" s="489" t="n">
        <v>250613.821469149</v>
      </c>
      <c r="E133" s="489" t="n">
        <v>26.0987128721384</v>
      </c>
    </row>
    <row r="134">
      <c r="A134" s="489" t="s">
        <v>94</v>
      </c>
      <c r="B134" s="489" t="s">
        <v>95</v>
      </c>
      <c r="C134" s="489" t="s">
        <v>17</v>
      </c>
      <c r="D134" s="489" t="n">
        <v>490999.431445843</v>
      </c>
      <c r="E134" s="489" t="n">
        <v>7.25037195701578</v>
      </c>
    </row>
    <row r="135">
      <c r="A135" s="489" t="s">
        <v>96</v>
      </c>
      <c r="B135" s="489" t="s">
        <v>97</v>
      </c>
      <c r="C135" s="489" t="s">
        <v>16</v>
      </c>
      <c r="D135" s="489" t="n">
        <v>566387.965151797</v>
      </c>
      <c r="E135" s="489" t="n">
        <v>12.6655181984153</v>
      </c>
    </row>
    <row r="136">
      <c r="A136" s="489" t="s">
        <v>96</v>
      </c>
      <c r="B136" s="489" t="s">
        <v>97</v>
      </c>
      <c r="C136" s="489" t="s">
        <v>17</v>
      </c>
      <c r="D136" s="489" t="n">
        <v>673192.270958179</v>
      </c>
      <c r="E136" s="489" t="n">
        <v>3.23898863630841</v>
      </c>
    </row>
    <row r="137">
      <c r="A137" s="489" t="s">
        <v>98</v>
      </c>
      <c r="B137" s="489" t="s">
        <v>99</v>
      </c>
      <c r="C137" s="489" t="s">
        <v>16</v>
      </c>
      <c r="D137" s="489" t="n">
        <v>215687.862370807</v>
      </c>
      <c r="E137" s="489" t="n">
        <v>21.2627440828095</v>
      </c>
    </row>
    <row r="138">
      <c r="A138" s="489" t="s">
        <v>98</v>
      </c>
      <c r="B138" s="489" t="s">
        <v>99</v>
      </c>
      <c r="C138" s="489" t="s">
        <v>17</v>
      </c>
      <c r="D138" s="489" t="n">
        <v>258822.861818272</v>
      </c>
      <c r="E138" s="489" t="n">
        <v>8.31252370161243</v>
      </c>
    </row>
    <row r="139">
      <c r="A139" s="489" t="s">
        <v>100</v>
      </c>
      <c r="B139" s="489" t="s">
        <v>101</v>
      </c>
      <c r="C139" s="489" t="s">
        <v>16</v>
      </c>
      <c r="D139" s="489" t="n">
        <v>440805.651631854</v>
      </c>
      <c r="E139" s="489" t="n">
        <v>19.3535320830245</v>
      </c>
    </row>
    <row r="140">
      <c r="A140" s="489" t="s">
        <v>100</v>
      </c>
      <c r="B140" s="489" t="s">
        <v>101</v>
      </c>
      <c r="C140" s="489" t="s">
        <v>17</v>
      </c>
      <c r="D140" s="489" t="n">
        <v>360195.934136182</v>
      </c>
      <c r="E140" s="489" t="n">
        <v>5.66232735459397</v>
      </c>
    </row>
    <row r="141">
      <c r="A141" s="489" t="s">
        <v>102</v>
      </c>
      <c r="B141" s="489" t="s">
        <v>103</v>
      </c>
      <c r="C141" s="489" t="s">
        <v>16</v>
      </c>
      <c r="D141" s="489" t="n">
        <v>234275.211552977</v>
      </c>
      <c r="E141" s="489" t="n">
        <v>15.937038500151</v>
      </c>
    </row>
    <row r="142">
      <c r="A142" s="489" t="s">
        <v>102</v>
      </c>
      <c r="B142" s="489" t="s">
        <v>103</v>
      </c>
      <c r="C142" s="489" t="s">
        <v>17</v>
      </c>
      <c r="D142" s="489" t="n">
        <v>323988.751713045</v>
      </c>
      <c r="E142" s="489" t="n">
        <v>4.42577135162061</v>
      </c>
    </row>
    <row r="143">
      <c r="A143" s="489" t="s">
        <v>104</v>
      </c>
      <c r="B143" s="489" t="s">
        <v>105</v>
      </c>
      <c r="C143" s="489" t="s">
        <v>16</v>
      </c>
      <c r="D143" s="489" t="n">
        <v>245009.778697926</v>
      </c>
      <c r="E143" s="489" t="n">
        <v>22.9429321226792</v>
      </c>
    </row>
    <row r="144">
      <c r="A144" s="489" t="s">
        <v>104</v>
      </c>
      <c r="B144" s="489" t="s">
        <v>105</v>
      </c>
      <c r="C144" s="489" t="s">
        <v>17</v>
      </c>
      <c r="D144" s="489" t="n">
        <v>468442.809400248</v>
      </c>
      <c r="E144" s="489" t="n">
        <v>13.0902693296837</v>
      </c>
    </row>
    <row r="145">
      <c r="A145" s="489" t="s">
        <v>106</v>
      </c>
      <c r="B145" s="489" t="s">
        <v>107</v>
      </c>
      <c r="C145" s="489" t="s">
        <v>16</v>
      </c>
      <c r="D145" s="489" t="n">
        <v>170563.046283448</v>
      </c>
      <c r="E145" s="489" t="n">
        <v>19.1510597679571</v>
      </c>
    </row>
    <row r="146">
      <c r="A146" s="489" t="s">
        <v>106</v>
      </c>
      <c r="B146" s="489" t="s">
        <v>107</v>
      </c>
      <c r="C146" s="489" t="s">
        <v>17</v>
      </c>
      <c r="D146" s="489" t="n">
        <v>170663.41728853</v>
      </c>
      <c r="E146" s="489" t="n">
        <v>4.46837831703801</v>
      </c>
    </row>
    <row r="147">
      <c r="A147" s="489" t="s">
        <v>108</v>
      </c>
      <c r="B147" s="489" t="s">
        <v>109</v>
      </c>
      <c r="C147" s="489" t="s">
        <v>16</v>
      </c>
      <c r="D147" s="489" t="n">
        <v>128338.732962148</v>
      </c>
      <c r="E147" s="489" t="n">
        <v>13.3343352189339</v>
      </c>
    </row>
    <row r="148">
      <c r="A148" s="489" t="s">
        <v>108</v>
      </c>
      <c r="B148" s="489" t="s">
        <v>109</v>
      </c>
      <c r="C148" s="489" t="s">
        <v>17</v>
      </c>
      <c r="D148" s="489" t="n">
        <v>142297.204578571</v>
      </c>
      <c r="E148" s="489" t="n">
        <v>4.81955012904134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1120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0" t="s">
        <v>72</v>
      </c>
      <c r="B159" s="490" t="s">
        <v>73</v>
      </c>
      <c r="C159" s="490" t="s">
        <v>16</v>
      </c>
      <c r="D159" s="490" t="n">
        <v>738742.440337063</v>
      </c>
      <c r="E159" s="490" t="n">
        <v>18.2355604802486</v>
      </c>
    </row>
    <row r="160">
      <c r="A160" s="490" t="s">
        <v>72</v>
      </c>
      <c r="B160" s="490" t="s">
        <v>73</v>
      </c>
      <c r="C160" s="490" t="s">
        <v>17</v>
      </c>
      <c r="D160" s="490" t="n">
        <v>941084.087721997</v>
      </c>
      <c r="E160" s="490" t="n">
        <v>4.00311481820416</v>
      </c>
    </row>
    <row r="161">
      <c r="A161" s="490" t="s">
        <v>74</v>
      </c>
      <c r="B161" s="490" t="s">
        <v>75</v>
      </c>
      <c r="C161" s="490" t="s">
        <v>16</v>
      </c>
      <c r="D161" s="490" t="n">
        <v>705823.385212178</v>
      </c>
      <c r="E161" s="490" t="n">
        <v>34.1337371008245</v>
      </c>
    </row>
    <row r="162">
      <c r="A162" s="490" t="s">
        <v>74</v>
      </c>
      <c r="B162" s="490" t="s">
        <v>75</v>
      </c>
      <c r="C162" s="490" t="s">
        <v>17</v>
      </c>
      <c r="D162" s="490" t="n">
        <v>977446.884173828</v>
      </c>
      <c r="E162" s="490" t="n">
        <v>5.70639940278639</v>
      </c>
    </row>
    <row r="163">
      <c r="A163" s="490" t="s">
        <v>76</v>
      </c>
      <c r="B163" s="490" t="s">
        <v>77</v>
      </c>
      <c r="C163" s="490" t="s">
        <v>16</v>
      </c>
      <c r="D163" s="490" t="n">
        <v>324638.164247871</v>
      </c>
      <c r="E163" s="490" t="n">
        <v>17.5160490222176</v>
      </c>
    </row>
    <row r="164">
      <c r="A164" s="490" t="s">
        <v>76</v>
      </c>
      <c r="B164" s="490" t="s">
        <v>77</v>
      </c>
      <c r="C164" s="490" t="s">
        <v>17</v>
      </c>
      <c r="D164" s="490" t="n">
        <v>277370.977867331</v>
      </c>
      <c r="E164" s="490" t="n">
        <v>7.70710149462274</v>
      </c>
    </row>
    <row r="165">
      <c r="A165" s="490" t="s">
        <v>78</v>
      </c>
      <c r="B165" s="490" t="s">
        <v>79</v>
      </c>
      <c r="C165" s="490" t="s">
        <v>16</v>
      </c>
      <c r="D165" s="490" t="n">
        <v>119712.42319405</v>
      </c>
      <c r="E165" s="490" t="n">
        <v>15.5981911734251</v>
      </c>
    </row>
    <row r="166">
      <c r="A166" s="490" t="s">
        <v>78</v>
      </c>
      <c r="B166" s="490" t="s">
        <v>79</v>
      </c>
      <c r="C166" s="490" t="s">
        <v>17</v>
      </c>
      <c r="D166" s="490" t="n">
        <v>178848.881076097</v>
      </c>
      <c r="E166" s="490" t="n">
        <v>3.80759496563316</v>
      </c>
    </row>
    <row r="167">
      <c r="A167" s="490" t="s">
        <v>80</v>
      </c>
      <c r="B167" s="490" t="s">
        <v>81</v>
      </c>
      <c r="C167" s="490" t="s">
        <v>16</v>
      </c>
      <c r="D167" s="490" t="n">
        <v>79566.1884520352</v>
      </c>
      <c r="E167" s="490" t="n">
        <v>14.8109154074494</v>
      </c>
    </row>
    <row r="168">
      <c r="A168" s="490" t="s">
        <v>80</v>
      </c>
      <c r="B168" s="490" t="s">
        <v>81</v>
      </c>
      <c r="C168" s="490" t="s">
        <v>17</v>
      </c>
      <c r="D168" s="490" t="n">
        <v>103356.356416848</v>
      </c>
      <c r="E168" s="490" t="n">
        <v>6.1680874631886</v>
      </c>
    </row>
    <row r="169">
      <c r="A169" s="490" t="s">
        <v>82</v>
      </c>
      <c r="B169" s="490" t="s">
        <v>83</v>
      </c>
      <c r="C169" s="490" t="s">
        <v>16</v>
      </c>
      <c r="D169" s="490" t="n">
        <v>286154.847804193</v>
      </c>
      <c r="E169" s="490" t="n">
        <v>26.7001454347602</v>
      </c>
    </row>
    <row r="170">
      <c r="A170" s="490" t="s">
        <v>82</v>
      </c>
      <c r="B170" s="490" t="s">
        <v>83</v>
      </c>
      <c r="C170" s="490" t="s">
        <v>17</v>
      </c>
      <c r="D170" s="490" t="n">
        <v>221153.928296803</v>
      </c>
      <c r="E170" s="490" t="n">
        <v>6.91783316206805</v>
      </c>
    </row>
    <row r="171">
      <c r="A171" s="490" t="s">
        <v>84</v>
      </c>
      <c r="B171" s="490" t="s">
        <v>85</v>
      </c>
      <c r="C171" s="490" t="s">
        <v>16</v>
      </c>
      <c r="D171" s="490" t="n">
        <v>96334.2075756362</v>
      </c>
      <c r="E171" s="490" t="n">
        <v>15.0548853166093</v>
      </c>
    </row>
    <row r="172">
      <c r="A172" s="490" t="s">
        <v>84</v>
      </c>
      <c r="B172" s="490" t="s">
        <v>85</v>
      </c>
      <c r="C172" s="490" t="s">
        <v>17</v>
      </c>
      <c r="D172" s="490" t="n">
        <v>135068.628781983</v>
      </c>
      <c r="E172" s="490" t="n">
        <v>4.36581381484642</v>
      </c>
    </row>
    <row r="173">
      <c r="A173" s="490" t="s">
        <v>86</v>
      </c>
      <c r="B173" s="490" t="s">
        <v>87</v>
      </c>
      <c r="C173" s="490" t="s">
        <v>16</v>
      </c>
      <c r="D173" s="490" t="n">
        <v>195300.087406336</v>
      </c>
      <c r="E173" s="490" t="n">
        <v>13.1280871657287</v>
      </c>
    </row>
    <row r="174">
      <c r="A174" s="490" t="s">
        <v>86</v>
      </c>
      <c r="B174" s="490" t="s">
        <v>87</v>
      </c>
      <c r="C174" s="490" t="s">
        <v>17</v>
      </c>
      <c r="D174" s="490" t="n">
        <v>270628.857314907</v>
      </c>
      <c r="E174" s="490" t="n">
        <v>3.57990392819598</v>
      </c>
    </row>
    <row r="175">
      <c r="A175" s="490" t="s">
        <v>88</v>
      </c>
      <c r="B175" s="490" t="s">
        <v>89</v>
      </c>
      <c r="C175" s="490" t="s">
        <v>16</v>
      </c>
      <c r="D175" s="490" t="n">
        <v>310207.947470072</v>
      </c>
      <c r="E175" s="490" t="n">
        <v>15.2173983022581</v>
      </c>
    </row>
    <row r="176">
      <c r="A176" s="490" t="s">
        <v>88</v>
      </c>
      <c r="B176" s="490" t="s">
        <v>89</v>
      </c>
      <c r="C176" s="490" t="s">
        <v>17</v>
      </c>
      <c r="D176" s="490" t="n">
        <v>496619.858615528</v>
      </c>
      <c r="E176" s="490" t="n">
        <v>3.51444399162736</v>
      </c>
    </row>
    <row r="177">
      <c r="A177" s="490" t="s">
        <v>90</v>
      </c>
      <c r="B177" s="490" t="s">
        <v>91</v>
      </c>
      <c r="C177" s="490" t="s">
        <v>16</v>
      </c>
      <c r="D177" s="490" t="n">
        <v>302060.018172719</v>
      </c>
      <c r="E177" s="490" t="n">
        <v>12.7006984037755</v>
      </c>
    </row>
    <row r="178">
      <c r="A178" s="490" t="s">
        <v>90</v>
      </c>
      <c r="B178" s="490" t="s">
        <v>91</v>
      </c>
      <c r="C178" s="490" t="s">
        <v>17</v>
      </c>
      <c r="D178" s="490" t="n">
        <v>347987.563005334</v>
      </c>
      <c r="E178" s="490" t="n">
        <v>3.90584891751494</v>
      </c>
    </row>
    <row r="179">
      <c r="A179" s="490" t="s">
        <v>92</v>
      </c>
      <c r="B179" s="490" t="s">
        <v>93</v>
      </c>
      <c r="C179" s="490" t="s">
        <v>16</v>
      </c>
      <c r="D179" s="490" t="n">
        <v>590933.478858309</v>
      </c>
      <c r="E179" s="490" t="n">
        <v>10.462358241911</v>
      </c>
    </row>
    <row r="180">
      <c r="A180" s="490" t="s">
        <v>92</v>
      </c>
      <c r="B180" s="490" t="s">
        <v>93</v>
      </c>
      <c r="C180" s="490" t="s">
        <v>17</v>
      </c>
      <c r="D180" s="490" t="n">
        <v>617403.571330624</v>
      </c>
      <c r="E180" s="490" t="n">
        <v>2.96100613071285</v>
      </c>
    </row>
    <row r="181">
      <c r="A181" s="490" t="s">
        <v>94</v>
      </c>
      <c r="B181" s="490" t="s">
        <v>95</v>
      </c>
      <c r="C181" s="490" t="s">
        <v>16</v>
      </c>
      <c r="D181" s="490" t="n">
        <v>250613.821469149</v>
      </c>
      <c r="E181" s="490" t="n">
        <v>26.0987128721384</v>
      </c>
    </row>
    <row r="182">
      <c r="A182" s="490" t="s">
        <v>94</v>
      </c>
      <c r="B182" s="490" t="s">
        <v>95</v>
      </c>
      <c r="C182" s="490" t="s">
        <v>17</v>
      </c>
      <c r="D182" s="490" t="n">
        <v>490999.431445843</v>
      </c>
      <c r="E182" s="490" t="n">
        <v>7.25037195701578</v>
      </c>
    </row>
    <row r="183">
      <c r="A183" s="490" t="s">
        <v>96</v>
      </c>
      <c r="B183" s="490" t="s">
        <v>97</v>
      </c>
      <c r="C183" s="490" t="s">
        <v>16</v>
      </c>
      <c r="D183" s="490" t="n">
        <v>566387.965151797</v>
      </c>
      <c r="E183" s="490" t="n">
        <v>12.6655181984153</v>
      </c>
    </row>
    <row r="184">
      <c r="A184" s="490" t="s">
        <v>96</v>
      </c>
      <c r="B184" s="490" t="s">
        <v>97</v>
      </c>
      <c r="C184" s="490" t="s">
        <v>17</v>
      </c>
      <c r="D184" s="490" t="n">
        <v>673192.270958179</v>
      </c>
      <c r="E184" s="490" t="n">
        <v>3.23898863630841</v>
      </c>
    </row>
    <row r="185">
      <c r="A185" s="490" t="s">
        <v>98</v>
      </c>
      <c r="B185" s="490" t="s">
        <v>99</v>
      </c>
      <c r="C185" s="490" t="s">
        <v>16</v>
      </c>
      <c r="D185" s="490" t="n">
        <v>215687.862370807</v>
      </c>
      <c r="E185" s="490" t="n">
        <v>21.2627440828095</v>
      </c>
    </row>
    <row r="186">
      <c r="A186" s="490" t="s">
        <v>98</v>
      </c>
      <c r="B186" s="490" t="s">
        <v>99</v>
      </c>
      <c r="C186" s="490" t="s">
        <v>17</v>
      </c>
      <c r="D186" s="490" t="n">
        <v>258822.861818272</v>
      </c>
      <c r="E186" s="490" t="n">
        <v>8.31252370161243</v>
      </c>
    </row>
    <row r="187">
      <c r="A187" s="490" t="s">
        <v>100</v>
      </c>
      <c r="B187" s="490" t="s">
        <v>101</v>
      </c>
      <c r="C187" s="490" t="s">
        <v>16</v>
      </c>
      <c r="D187" s="490" t="n">
        <v>440805.651631854</v>
      </c>
      <c r="E187" s="490" t="n">
        <v>19.3535320830245</v>
      </c>
    </row>
    <row r="188">
      <c r="A188" s="490" t="s">
        <v>100</v>
      </c>
      <c r="B188" s="490" t="s">
        <v>101</v>
      </c>
      <c r="C188" s="490" t="s">
        <v>17</v>
      </c>
      <c r="D188" s="490" t="n">
        <v>360195.934136182</v>
      </c>
      <c r="E188" s="490" t="n">
        <v>5.66232735459397</v>
      </c>
    </row>
    <row r="189">
      <c r="A189" s="490" t="s">
        <v>102</v>
      </c>
      <c r="B189" s="490" t="s">
        <v>103</v>
      </c>
      <c r="C189" s="490" t="s">
        <v>16</v>
      </c>
      <c r="D189" s="490" t="n">
        <v>234275.211552977</v>
      </c>
      <c r="E189" s="490" t="n">
        <v>15.937038500151</v>
      </c>
    </row>
    <row r="190">
      <c r="A190" s="490" t="s">
        <v>102</v>
      </c>
      <c r="B190" s="490" t="s">
        <v>103</v>
      </c>
      <c r="C190" s="490" t="s">
        <v>17</v>
      </c>
      <c r="D190" s="490" t="n">
        <v>323988.751713045</v>
      </c>
      <c r="E190" s="490" t="n">
        <v>4.42577135162061</v>
      </c>
    </row>
    <row r="191">
      <c r="A191" s="490" t="s">
        <v>104</v>
      </c>
      <c r="B191" s="490" t="s">
        <v>105</v>
      </c>
      <c r="C191" s="490" t="s">
        <v>16</v>
      </c>
      <c r="D191" s="490" t="n">
        <v>245009.778697926</v>
      </c>
      <c r="E191" s="490" t="n">
        <v>22.9429321226792</v>
      </c>
    </row>
    <row r="192">
      <c r="A192" s="490" t="s">
        <v>104</v>
      </c>
      <c r="B192" s="490" t="s">
        <v>105</v>
      </c>
      <c r="C192" s="490" t="s">
        <v>17</v>
      </c>
      <c r="D192" s="490" t="n">
        <v>468442.809400248</v>
      </c>
      <c r="E192" s="490" t="n">
        <v>13.0902693296837</v>
      </c>
    </row>
    <row r="193">
      <c r="A193" s="490" t="s">
        <v>106</v>
      </c>
      <c r="B193" s="490" t="s">
        <v>107</v>
      </c>
      <c r="C193" s="490" t="s">
        <v>16</v>
      </c>
      <c r="D193" s="490" t="n">
        <v>170563.046283448</v>
      </c>
      <c r="E193" s="490" t="n">
        <v>19.1510597679571</v>
      </c>
    </row>
    <row r="194">
      <c r="A194" s="490" t="s">
        <v>106</v>
      </c>
      <c r="B194" s="490" t="s">
        <v>107</v>
      </c>
      <c r="C194" s="490" t="s">
        <v>17</v>
      </c>
      <c r="D194" s="490" t="n">
        <v>170663.41728853</v>
      </c>
      <c r="E194" s="490" t="n">
        <v>4.46837831703801</v>
      </c>
    </row>
    <row r="195">
      <c r="A195" s="490" t="s">
        <v>108</v>
      </c>
      <c r="B195" s="490" t="s">
        <v>109</v>
      </c>
      <c r="C195" s="490" t="s">
        <v>16</v>
      </c>
      <c r="D195" s="490" t="n">
        <v>128338.732962148</v>
      </c>
      <c r="E195" s="490" t="n">
        <v>13.3343352189339</v>
      </c>
    </row>
    <row r="196">
      <c r="A196" s="490" t="s">
        <v>108</v>
      </c>
      <c r="B196" s="490" t="s">
        <v>109</v>
      </c>
      <c r="C196" s="490" t="s">
        <v>17</v>
      </c>
      <c r="D196" s="490" t="n">
        <v>142297.204578571</v>
      </c>
      <c r="E196" s="490" t="n">
        <v>4.81955012904134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1121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1" t="s">
        <v>88</v>
      </c>
      <c r="B207" s="491" t="s">
        <v>115</v>
      </c>
      <c r="C207" s="491" t="s">
        <v>16</v>
      </c>
      <c r="D207" s="491" t="n">
        <v>171931.216784512</v>
      </c>
      <c r="E207" s="491" t="n">
        <v>24.8215381251644</v>
      </c>
    </row>
    <row r="208">
      <c r="A208" s="491" t="s">
        <v>88</v>
      </c>
      <c r="B208" s="491" t="s">
        <v>115</v>
      </c>
      <c r="C208" s="491" t="s">
        <v>17</v>
      </c>
      <c r="D208" s="491" t="n">
        <v>432716.30643882</v>
      </c>
      <c r="E208" s="491" t="n">
        <v>11.3512223268004</v>
      </c>
    </row>
    <row r="209">
      <c r="A209" s="491" t="s">
        <v>92</v>
      </c>
      <c r="B209" s="491" t="s">
        <v>116</v>
      </c>
      <c r="C209" s="491" t="s">
        <v>16</v>
      </c>
      <c r="D209" s="491" t="n">
        <v>162257.368853001</v>
      </c>
      <c r="E209" s="491" t="n">
        <v>30.3977514973963</v>
      </c>
    </row>
    <row r="210">
      <c r="A210" s="491" t="s">
        <v>92</v>
      </c>
      <c r="B210" s="491" t="s">
        <v>116</v>
      </c>
      <c r="C210" s="491" t="s">
        <v>17</v>
      </c>
      <c r="D210" s="491" t="n">
        <v>317379.258507029</v>
      </c>
      <c r="E210" s="491" t="n">
        <v>13.2954982509076</v>
      </c>
    </row>
    <row r="211">
      <c r="A211" s="491" t="s">
        <v>94</v>
      </c>
      <c r="B211" s="491" t="s">
        <v>117</v>
      </c>
      <c r="C211" s="491" t="s">
        <v>16</v>
      </c>
      <c r="D211" s="491" t="n">
        <v>534411.365947542</v>
      </c>
      <c r="E211" s="491" t="n">
        <v>21.6894520275696</v>
      </c>
    </row>
    <row r="212">
      <c r="A212" s="491" t="s">
        <v>94</v>
      </c>
      <c r="B212" s="491" t="s">
        <v>117</v>
      </c>
      <c r="C212" s="491" t="s">
        <v>17</v>
      </c>
      <c r="D212" s="491" t="n">
        <v>641763.87390388</v>
      </c>
      <c r="E212" s="491" t="n">
        <v>8.53198659097811</v>
      </c>
    </row>
    <row r="213">
      <c r="A213" s="491" t="s">
        <v>96</v>
      </c>
      <c r="B213" s="491" t="s">
        <v>118</v>
      </c>
      <c r="C213" s="491" t="s">
        <v>16</v>
      </c>
      <c r="D213" s="491" t="n">
        <v>376832.641047092</v>
      </c>
      <c r="E213" s="491" t="n">
        <v>37.3059547691522</v>
      </c>
    </row>
    <row r="214">
      <c r="A214" s="491" t="s">
        <v>96</v>
      </c>
      <c r="B214" s="491" t="s">
        <v>118</v>
      </c>
      <c r="C214" s="491" t="s">
        <v>17</v>
      </c>
      <c r="D214" s="491" t="n">
        <v>1184272.44329068</v>
      </c>
      <c r="E214" s="491" t="n">
        <v>7.83544119587196</v>
      </c>
    </row>
    <row r="215">
      <c r="A215" s="491" t="s">
        <v>98</v>
      </c>
      <c r="B215" s="491" t="s">
        <v>119</v>
      </c>
      <c r="C215" s="491" t="s">
        <v>16</v>
      </c>
      <c r="D215" s="491" t="n">
        <v>1112165.03575306</v>
      </c>
      <c r="E215" s="491" t="n">
        <v>32.7355489192189</v>
      </c>
    </row>
    <row r="216">
      <c r="A216" s="491" t="s">
        <v>98</v>
      </c>
      <c r="B216" s="491" t="s">
        <v>119</v>
      </c>
      <c r="C216" s="491" t="s">
        <v>17</v>
      </c>
      <c r="D216" s="491" t="n">
        <v>1423047.98985843</v>
      </c>
      <c r="E216" s="491" t="n">
        <v>9.14924301080437</v>
      </c>
    </row>
    <row r="217">
      <c r="A217" s="491" t="s">
        <v>106</v>
      </c>
      <c r="B217" s="491" t="s">
        <v>120</v>
      </c>
      <c r="C217" s="491" t="s">
        <v>16</v>
      </c>
      <c r="D217" s="491" t="n">
        <v>597082.211849754</v>
      </c>
      <c r="E217" s="491" t="n">
        <v>26.6050440608771</v>
      </c>
    </row>
    <row r="218">
      <c r="A218" s="491" t="s">
        <v>106</v>
      </c>
      <c r="B218" s="491" t="s">
        <v>120</v>
      </c>
      <c r="C218" s="491" t="s">
        <v>17</v>
      </c>
      <c r="D218" s="491" t="n">
        <v>662527.122526825</v>
      </c>
      <c r="E218" s="491" t="n">
        <v>8.07006569467287</v>
      </c>
    </row>
    <row r="219">
      <c r="A219" s="491" t="s">
        <v>108</v>
      </c>
      <c r="B219" s="491" t="s">
        <v>121</v>
      </c>
      <c r="C219" s="491" t="s">
        <v>16</v>
      </c>
      <c r="D219" s="491" t="n">
        <v>592335.976428062</v>
      </c>
      <c r="E219" s="491" t="n">
        <v>29.8455803444332</v>
      </c>
    </row>
    <row r="220">
      <c r="A220" s="491" t="s">
        <v>108</v>
      </c>
      <c r="B220" s="491" t="s">
        <v>121</v>
      </c>
      <c r="C220" s="491" t="s">
        <v>17</v>
      </c>
      <c r="D220" s="491" t="n">
        <v>879926.338060789</v>
      </c>
      <c r="E220" s="491" t="n">
        <v>7.81338490276155</v>
      </c>
    </row>
    <row r="221">
      <c r="A221" s="491" t="s">
        <v>110</v>
      </c>
      <c r="B221" s="491" t="s">
        <v>122</v>
      </c>
      <c r="C221" s="491" t="s">
        <v>16</v>
      </c>
      <c r="D221" s="491" t="n">
        <v>1068973.56623909</v>
      </c>
      <c r="E221" s="491" t="n">
        <v>22.6622906503716</v>
      </c>
    </row>
    <row r="222">
      <c r="A222" s="491" t="s">
        <v>110</v>
      </c>
      <c r="B222" s="491" t="s">
        <v>122</v>
      </c>
      <c r="C222" s="491" t="s">
        <v>17</v>
      </c>
      <c r="D222" s="491" t="n">
        <v>1086079.96048606</v>
      </c>
      <c r="E222" s="491" t="n">
        <v>8.11710583248369</v>
      </c>
    </row>
    <row r="223">
      <c r="A223" s="491" t="s">
        <v>123</v>
      </c>
      <c r="B223" s="491" t="s">
        <v>124</v>
      </c>
      <c r="C223" s="491" t="s">
        <v>16</v>
      </c>
      <c r="D223" s="491" t="n">
        <v>309731.203784122</v>
      </c>
      <c r="E223" s="491" t="n">
        <v>32.5020927336852</v>
      </c>
    </row>
    <row r="224">
      <c r="A224" s="491" t="s">
        <v>123</v>
      </c>
      <c r="B224" s="491" t="s">
        <v>124</v>
      </c>
      <c r="C224" s="491" t="s">
        <v>17</v>
      </c>
      <c r="D224" s="491" t="n">
        <v>592245.617520436</v>
      </c>
      <c r="E224" s="491" t="n">
        <v>12.2260191766994</v>
      </c>
    </row>
    <row r="225">
      <c r="A225" s="491" t="s">
        <v>125</v>
      </c>
      <c r="B225" s="491" t="s">
        <v>126</v>
      </c>
      <c r="C225" s="491" t="s">
        <v>16</v>
      </c>
      <c r="D225" s="491" t="n">
        <v>916781.922484359</v>
      </c>
      <c r="E225" s="491" t="n">
        <v>23.8215516593453</v>
      </c>
    </row>
    <row r="226">
      <c r="A226" s="491" t="s">
        <v>125</v>
      </c>
      <c r="B226" s="491" t="s">
        <v>126</v>
      </c>
      <c r="C226" s="491" t="s">
        <v>17</v>
      </c>
      <c r="D226" s="491" t="n">
        <v>1396793.92650143</v>
      </c>
      <c r="E226" s="491" t="n">
        <v>10.0945806231336</v>
      </c>
    </row>
    <row r="227">
      <c r="A227" s="491" t="s">
        <v>127</v>
      </c>
      <c r="B227" s="491" t="s">
        <v>128</v>
      </c>
      <c r="C227" s="491" t="s">
        <v>16</v>
      </c>
      <c r="D227" s="491" t="n">
        <v>1772717.23851055</v>
      </c>
      <c r="E227" s="491" t="n">
        <v>22.0580808896838</v>
      </c>
    </row>
    <row r="228">
      <c r="A228" s="491" t="s">
        <v>127</v>
      </c>
      <c r="B228" s="491" t="s">
        <v>128</v>
      </c>
      <c r="C228" s="491" t="s">
        <v>17</v>
      </c>
      <c r="D228" s="491" t="n">
        <v>1298626.54911076</v>
      </c>
      <c r="E228" s="491" t="n">
        <v>7.56527286659639</v>
      </c>
    </row>
    <row r="229">
      <c r="A229" s="491" t="s">
        <v>129</v>
      </c>
      <c r="B229" s="491" t="s">
        <v>130</v>
      </c>
      <c r="C229" s="491" t="s">
        <v>16</v>
      </c>
      <c r="D229" s="491" t="n">
        <v>635697.12005754</v>
      </c>
      <c r="E229" s="491" t="n">
        <v>40.2759207079076</v>
      </c>
    </row>
    <row r="230">
      <c r="A230" s="491" t="s">
        <v>129</v>
      </c>
      <c r="B230" s="491" t="s">
        <v>130</v>
      </c>
      <c r="C230" s="491" t="s">
        <v>17</v>
      </c>
      <c r="D230" s="491" t="n">
        <v>846321.867291648</v>
      </c>
      <c r="E230" s="491" t="n">
        <v>6.36640543763215</v>
      </c>
    </row>
    <row r="231">
      <c r="A231" s="491" t="s">
        <v>131</v>
      </c>
      <c r="B231" s="491" t="s">
        <v>132</v>
      </c>
      <c r="C231" s="491" t="s">
        <v>16</v>
      </c>
      <c r="D231" s="491" t="n">
        <v>226315.142926263</v>
      </c>
      <c r="E231" s="491" t="n">
        <v>27.7327926193188</v>
      </c>
    </row>
    <row r="232">
      <c r="A232" s="491" t="s">
        <v>131</v>
      </c>
      <c r="B232" s="491" t="s">
        <v>132</v>
      </c>
      <c r="C232" s="491" t="s">
        <v>17</v>
      </c>
      <c r="D232" s="491" t="n">
        <v>323902.943368247</v>
      </c>
      <c r="E232" s="491" t="n">
        <v>10.3071341407056</v>
      </c>
    </row>
    <row r="233">
      <c r="A233" s="491" t="s">
        <v>133</v>
      </c>
      <c r="B233" s="491" t="s">
        <v>134</v>
      </c>
      <c r="C233" s="491" t="s">
        <v>16</v>
      </c>
      <c r="D233" s="491" t="n">
        <v>342375.135995177</v>
      </c>
      <c r="E233" s="491" t="n">
        <v>36.8651522342966</v>
      </c>
    </row>
    <row r="234">
      <c r="A234" s="491" t="s">
        <v>133</v>
      </c>
      <c r="B234" s="491" t="s">
        <v>134</v>
      </c>
      <c r="C234" s="491" t="s">
        <v>17</v>
      </c>
      <c r="D234" s="491" t="n">
        <v>459178.992632165</v>
      </c>
      <c r="E234" s="491" t="n">
        <v>8.35374199684938</v>
      </c>
    </row>
    <row r="235">
      <c r="A235" s="491" t="s">
        <v>135</v>
      </c>
      <c r="B235" s="491" t="s">
        <v>136</v>
      </c>
      <c r="C235" s="491" t="s">
        <v>16</v>
      </c>
      <c r="D235" s="491" t="n">
        <v>196841.914541352</v>
      </c>
      <c r="E235" s="491" t="n">
        <v>53.5281715137067</v>
      </c>
    </row>
    <row r="236">
      <c r="A236" s="491" t="s">
        <v>135</v>
      </c>
      <c r="B236" s="491" t="s">
        <v>136</v>
      </c>
      <c r="C236" s="491" t="s">
        <v>17</v>
      </c>
      <c r="D236" s="491" t="n">
        <v>220608.592194775</v>
      </c>
      <c r="E236" s="491" t="n">
        <v>9.6724409436437</v>
      </c>
    </row>
    <row r="237">
      <c r="A237" s="491" t="s">
        <v>137</v>
      </c>
      <c r="B237" s="491" t="s">
        <v>138</v>
      </c>
      <c r="C237" s="491" t="s">
        <v>16</v>
      </c>
      <c r="D237" s="491" t="n">
        <v>174467.082068463</v>
      </c>
      <c r="E237" s="491" t="n">
        <v>35.1281613295005</v>
      </c>
    </row>
    <row r="238">
      <c r="A238" s="491" t="s">
        <v>137</v>
      </c>
      <c r="B238" s="491" t="s">
        <v>138</v>
      </c>
      <c r="C238" s="491" t="s">
        <v>17</v>
      </c>
      <c r="D238" s="491" t="n">
        <v>230306.355993894</v>
      </c>
      <c r="E238" s="491" t="n">
        <v>8.84254381879743</v>
      </c>
    </row>
    <row r="239">
      <c r="A239" s="491" t="s">
        <v>139</v>
      </c>
      <c r="B239" s="491" t="s">
        <v>140</v>
      </c>
      <c r="C239" s="491" t="s">
        <v>16</v>
      </c>
      <c r="D239" s="491" t="n">
        <v>246873.711563061</v>
      </c>
      <c r="E239" s="491" t="n">
        <v>33.212347728863</v>
      </c>
    </row>
    <row r="240">
      <c r="A240" s="491" t="s">
        <v>139</v>
      </c>
      <c r="B240" s="491" t="s">
        <v>140</v>
      </c>
      <c r="C240" s="491" t="s">
        <v>17</v>
      </c>
      <c r="D240" s="491" t="n">
        <v>346738.836469006</v>
      </c>
      <c r="E240" s="491" t="n">
        <v>8.86469787860664</v>
      </c>
    </row>
    <row r="241">
      <c r="A241" s="491" t="s">
        <v>141</v>
      </c>
      <c r="B241" s="491" t="s">
        <v>142</v>
      </c>
      <c r="C241" s="491" t="s">
        <v>16</v>
      </c>
      <c r="D241" s="491" t="n">
        <v>94518.5125892314</v>
      </c>
      <c r="E241" s="491" t="n">
        <v>33.1119959364944</v>
      </c>
    </row>
    <row r="242">
      <c r="A242" s="491" t="s">
        <v>141</v>
      </c>
      <c r="B242" s="491" t="s">
        <v>142</v>
      </c>
      <c r="C242" s="491" t="s">
        <v>17</v>
      </c>
      <c r="D242" s="491" t="n">
        <v>140935.167837704</v>
      </c>
      <c r="E242" s="491" t="n">
        <v>7.90806641176684</v>
      </c>
    </row>
    <row r="243">
      <c r="A243" s="491" t="s">
        <v>143</v>
      </c>
      <c r="B243" s="491" t="s">
        <v>144</v>
      </c>
      <c r="C243" s="491" t="s">
        <v>16</v>
      </c>
      <c r="D243" s="491" t="n">
        <v>200215.289886765</v>
      </c>
      <c r="E243" s="491" t="n">
        <v>35.19704329254</v>
      </c>
    </row>
    <row r="244">
      <c r="A244" s="491" t="s">
        <v>143</v>
      </c>
      <c r="B244" s="491" t="s">
        <v>144</v>
      </c>
      <c r="C244" s="491" t="s">
        <v>17</v>
      </c>
      <c r="D244" s="491" t="n">
        <v>292389.424722959</v>
      </c>
      <c r="E244" s="491" t="n">
        <v>7.06041939977639</v>
      </c>
    </row>
    <row r="245">
      <c r="A245" s="491" t="s">
        <v>145</v>
      </c>
      <c r="B245" s="491" t="s">
        <v>146</v>
      </c>
      <c r="C245" s="491" t="s">
        <v>16</v>
      </c>
      <c r="D245" s="491" t="n">
        <v>134444.908030193</v>
      </c>
      <c r="E245" s="491" t="n">
        <v>34.3857730011577</v>
      </c>
    </row>
    <row r="246">
      <c r="A246" s="491" t="s">
        <v>145</v>
      </c>
      <c r="B246" s="491" t="s">
        <v>146</v>
      </c>
      <c r="C246" s="491" t="s">
        <v>17</v>
      </c>
      <c r="D246" s="491" t="n">
        <v>215568.694944129</v>
      </c>
      <c r="E246" s="491" t="n">
        <v>9.02631925136187</v>
      </c>
    </row>
    <row r="247">
      <c r="A247" s="491" t="s">
        <v>147</v>
      </c>
      <c r="B247" s="491" t="s">
        <v>148</v>
      </c>
      <c r="C247" s="491" t="s">
        <v>16</v>
      </c>
      <c r="D247" s="491" t="n">
        <v>371172.906057729</v>
      </c>
      <c r="E247" s="491" t="n">
        <v>34.7514145494675</v>
      </c>
    </row>
    <row r="248">
      <c r="A248" s="491" t="s">
        <v>147</v>
      </c>
      <c r="B248" s="491" t="s">
        <v>148</v>
      </c>
      <c r="C248" s="491" t="s">
        <v>17</v>
      </c>
      <c r="D248" s="491" t="n">
        <v>372071.655540279</v>
      </c>
      <c r="E248" s="491" t="n">
        <v>8.46141053856059</v>
      </c>
    </row>
    <row r="249">
      <c r="A249" s="491" t="s">
        <v>149</v>
      </c>
      <c r="B249" s="491" t="s">
        <v>150</v>
      </c>
      <c r="C249" s="491" t="s">
        <v>16</v>
      </c>
      <c r="D249" s="491" t="n">
        <v>192476.505015396</v>
      </c>
      <c r="E249" s="491" t="n">
        <v>30.0603178528697</v>
      </c>
    </row>
    <row r="250">
      <c r="A250" s="491" t="s">
        <v>149</v>
      </c>
      <c r="B250" s="491" t="s">
        <v>150</v>
      </c>
      <c r="C250" s="491" t="s">
        <v>17</v>
      </c>
      <c r="D250" s="491" t="n">
        <v>275268.929554116</v>
      </c>
      <c r="E250" s="491" t="n">
        <v>7.56146903366534</v>
      </c>
    </row>
    <row r="251">
      <c r="A251" s="491" t="s">
        <v>151</v>
      </c>
      <c r="B251" s="491" t="s">
        <v>152</v>
      </c>
      <c r="C251" s="491" t="s">
        <v>16</v>
      </c>
      <c r="D251" s="491" t="n">
        <v>335022.661111588</v>
      </c>
      <c r="E251" s="491" t="n">
        <v>20.5331464614506</v>
      </c>
    </row>
    <row r="252">
      <c r="A252" s="491" t="s">
        <v>151</v>
      </c>
      <c r="B252" s="491" t="s">
        <v>152</v>
      </c>
      <c r="C252" s="491" t="s">
        <v>17</v>
      </c>
      <c r="D252" s="491" t="n">
        <v>270675.685852042</v>
      </c>
      <c r="E252" s="491" t="n">
        <v>9.9961628078749</v>
      </c>
    </row>
    <row r="253">
      <c r="A253" s="491" t="s">
        <v>153</v>
      </c>
      <c r="B253" s="491" t="s">
        <v>154</v>
      </c>
      <c r="C253" s="491" t="s">
        <v>16</v>
      </c>
      <c r="D253" s="491" t="n">
        <v>462280.672680784</v>
      </c>
      <c r="E253" s="491" t="n">
        <v>22.3979668156216</v>
      </c>
    </row>
    <row r="254">
      <c r="A254" s="491" t="s">
        <v>153</v>
      </c>
      <c r="B254" s="491" t="s">
        <v>154</v>
      </c>
      <c r="C254" s="491" t="s">
        <v>17</v>
      </c>
      <c r="D254" s="491" t="n">
        <v>354513.948737161</v>
      </c>
      <c r="E254" s="491" t="n">
        <v>7.39963229073266</v>
      </c>
    </row>
    <row r="255">
      <c r="A255" s="491" t="s">
        <v>155</v>
      </c>
      <c r="B255" s="491" t="s">
        <v>156</v>
      </c>
      <c r="C255" s="491" t="s">
        <v>16</v>
      </c>
      <c r="D255" s="491" t="n">
        <v>239755.942031945</v>
      </c>
      <c r="E255" s="491" t="n">
        <v>29.6682759193335</v>
      </c>
    </row>
    <row r="256">
      <c r="A256" s="491" t="s">
        <v>155</v>
      </c>
      <c r="B256" s="491" t="s">
        <v>156</v>
      </c>
      <c r="C256" s="491" t="s">
        <v>17</v>
      </c>
      <c r="D256" s="491" t="n">
        <v>213693.280164394</v>
      </c>
      <c r="E256" s="491" t="n">
        <v>9.65823981504709</v>
      </c>
    </row>
    <row r="257">
      <c r="A257" s="491" t="s">
        <v>157</v>
      </c>
      <c r="B257" s="491" t="s">
        <v>158</v>
      </c>
      <c r="C257" s="491" t="s">
        <v>16</v>
      </c>
      <c r="D257" s="491" t="n">
        <v>387588.121588831</v>
      </c>
      <c r="E257" s="491" t="n">
        <v>34.9394143773279</v>
      </c>
    </row>
    <row r="258">
      <c r="A258" s="491" t="s">
        <v>157</v>
      </c>
      <c r="B258" s="491" t="s">
        <v>158</v>
      </c>
      <c r="C258" s="491" t="s">
        <v>17</v>
      </c>
      <c r="D258" s="491" t="n">
        <v>338294.695546362</v>
      </c>
      <c r="E258" s="491" t="n">
        <v>8.3227538489448</v>
      </c>
    </row>
    <row r="259">
      <c r="A259" s="491" t="s">
        <v>159</v>
      </c>
      <c r="B259" s="491" t="s">
        <v>160</v>
      </c>
      <c r="C259" s="491" t="s">
        <v>16</v>
      </c>
      <c r="D259" s="491" t="n">
        <v>106986.59202801</v>
      </c>
      <c r="E259" s="491" t="n">
        <v>37.5335333709529</v>
      </c>
    </row>
    <row r="260">
      <c r="A260" s="491" t="s">
        <v>159</v>
      </c>
      <c r="B260" s="491" t="s">
        <v>160</v>
      </c>
      <c r="C260" s="491" t="s">
        <v>17</v>
      </c>
      <c r="D260" s="491" t="n">
        <v>330483.260815673</v>
      </c>
      <c r="E260" s="491" t="n">
        <v>5.99571993009858</v>
      </c>
    </row>
    <row r="261">
      <c r="A261" s="491" t="s">
        <v>161</v>
      </c>
      <c r="B261" s="491" t="s">
        <v>162</v>
      </c>
      <c r="C261" s="491" t="s">
        <v>16</v>
      </c>
      <c r="D261" s="491" t="n">
        <v>330764.147808258</v>
      </c>
      <c r="E261" s="491" t="n">
        <v>28.3610158404046</v>
      </c>
    </row>
    <row r="262">
      <c r="A262" s="491" t="s">
        <v>161</v>
      </c>
      <c r="B262" s="491" t="s">
        <v>162</v>
      </c>
      <c r="C262" s="491" t="s">
        <v>17</v>
      </c>
      <c r="D262" s="491" t="n">
        <v>243228.476423501</v>
      </c>
      <c r="E262" s="491" t="n">
        <v>7.756964288479</v>
      </c>
    </row>
    <row r="263">
      <c r="A263" s="491" t="s">
        <v>163</v>
      </c>
      <c r="B263" s="491" t="s">
        <v>164</v>
      </c>
      <c r="C263" s="491" t="s">
        <v>16</v>
      </c>
      <c r="D263" s="491" t="n">
        <v>260472.970613012</v>
      </c>
      <c r="E263" s="491" t="n">
        <v>17.0724291221933</v>
      </c>
    </row>
    <row r="264">
      <c r="A264" s="491" t="s">
        <v>163</v>
      </c>
      <c r="B264" s="491" t="s">
        <v>164</v>
      </c>
      <c r="C264" s="491" t="s">
        <v>17</v>
      </c>
      <c r="D264" s="491" t="n">
        <v>324851.103579312</v>
      </c>
      <c r="E264" s="491" t="n">
        <v>7.42776788106674</v>
      </c>
    </row>
    <row r="265">
      <c r="A265" s="491" t="s">
        <v>165</v>
      </c>
      <c r="B265" s="491" t="s">
        <v>166</v>
      </c>
      <c r="C265" s="491" t="s">
        <v>16</v>
      </c>
      <c r="D265" s="491" t="n">
        <v>427494.594647804</v>
      </c>
      <c r="E265" s="491" t="n">
        <v>54.1879486340407</v>
      </c>
    </row>
    <row r="266">
      <c r="A266" s="491" t="s">
        <v>165</v>
      </c>
      <c r="B266" s="491" t="s">
        <v>166</v>
      </c>
      <c r="C266" s="491" t="s">
        <v>17</v>
      </c>
      <c r="D266" s="491" t="n">
        <v>420058.995086138</v>
      </c>
      <c r="E266" s="491" t="n">
        <v>6.70488329862619</v>
      </c>
    </row>
    <row r="267">
      <c r="A267" s="491" t="s">
        <v>167</v>
      </c>
      <c r="B267" s="491" t="s">
        <v>168</v>
      </c>
      <c r="C267" s="491" t="s">
        <v>16</v>
      </c>
      <c r="D267" s="491" t="n">
        <v>212647.292441545</v>
      </c>
      <c r="E267" s="491" t="n">
        <v>23.3804782658339</v>
      </c>
    </row>
    <row r="268">
      <c r="A268" s="491" t="s">
        <v>167</v>
      </c>
      <c r="B268" s="491" t="s">
        <v>168</v>
      </c>
      <c r="C268" s="491" t="s">
        <v>17</v>
      </c>
      <c r="D268" s="491" t="n">
        <v>236555.171542554</v>
      </c>
      <c r="E268" s="491" t="n">
        <v>10.2033864614667</v>
      </c>
    </row>
    <row r="269">
      <c r="A269" s="491" t="s">
        <v>169</v>
      </c>
      <c r="B269" s="491" t="s">
        <v>170</v>
      </c>
      <c r="C269" s="491" t="s">
        <v>16</v>
      </c>
      <c r="D269" s="491" t="n">
        <v>228812.729581641</v>
      </c>
      <c r="E269" s="491" t="n">
        <v>35.2016032600931</v>
      </c>
    </row>
    <row r="270">
      <c r="A270" s="491" t="s">
        <v>169</v>
      </c>
      <c r="B270" s="491" t="s">
        <v>170</v>
      </c>
      <c r="C270" s="491" t="s">
        <v>17</v>
      </c>
      <c r="D270" s="491" t="n">
        <v>238604.212793969</v>
      </c>
      <c r="E270" s="491" t="n">
        <v>7.62706452389622</v>
      </c>
    </row>
    <row r="271">
      <c r="A271" s="491" t="s">
        <v>171</v>
      </c>
      <c r="B271" s="491" t="s">
        <v>172</v>
      </c>
      <c r="C271" s="491" t="s">
        <v>16</v>
      </c>
      <c r="D271" s="491" t="n">
        <v>337627.983090427</v>
      </c>
      <c r="E271" s="491" t="n">
        <v>29.7942410706317</v>
      </c>
    </row>
    <row r="272">
      <c r="A272" s="491" t="s">
        <v>171</v>
      </c>
      <c r="B272" s="491" t="s">
        <v>172</v>
      </c>
      <c r="C272" s="491" t="s">
        <v>17</v>
      </c>
      <c r="D272" s="491" t="n">
        <v>225407.226351807</v>
      </c>
      <c r="E272" s="491" t="n">
        <v>9.38657379862341</v>
      </c>
    </row>
    <row r="273">
      <c r="A273" s="491" t="s">
        <v>173</v>
      </c>
      <c r="B273" s="491" t="s">
        <v>174</v>
      </c>
      <c r="C273" s="491" t="s">
        <v>16</v>
      </c>
      <c r="D273" s="491" t="n">
        <v>169604.388767206</v>
      </c>
      <c r="E273" s="491" t="n">
        <v>22.968115251979</v>
      </c>
    </row>
    <row r="274">
      <c r="A274" s="491" t="s">
        <v>173</v>
      </c>
      <c r="B274" s="491" t="s">
        <v>174</v>
      </c>
      <c r="C274" s="491" t="s">
        <v>17</v>
      </c>
      <c r="D274" s="491" t="n">
        <v>225372.848952489</v>
      </c>
      <c r="E274" s="491" t="n">
        <v>7.44981655624411</v>
      </c>
    </row>
    <row r="275">
      <c r="A275" s="491" t="s">
        <v>175</v>
      </c>
      <c r="B275" s="491" t="s">
        <v>176</v>
      </c>
      <c r="C275" s="491" t="s">
        <v>16</v>
      </c>
      <c r="D275" s="491" t="n">
        <v>75164.9233267992</v>
      </c>
      <c r="E275" s="491" t="n">
        <v>40.7674710692021</v>
      </c>
    </row>
    <row r="276">
      <c r="A276" s="491" t="s">
        <v>175</v>
      </c>
      <c r="B276" s="491" t="s">
        <v>176</v>
      </c>
      <c r="C276" s="491" t="s">
        <v>17</v>
      </c>
      <c r="D276" s="491" t="n">
        <v>148168.963274139</v>
      </c>
      <c r="E276" s="491" t="n">
        <v>9.16718558700063</v>
      </c>
    </row>
    <row r="277">
      <c r="A277" s="491" t="s">
        <v>177</v>
      </c>
      <c r="B277" s="491" t="s">
        <v>178</v>
      </c>
      <c r="C277" s="491" t="s">
        <v>16</v>
      </c>
      <c r="D277" s="491" t="n">
        <v>158306.953742337</v>
      </c>
      <c r="E277" s="491" t="n">
        <v>26.4675180261171</v>
      </c>
    </row>
    <row r="278">
      <c r="A278" s="491" t="s">
        <v>177</v>
      </c>
      <c r="B278" s="491" t="s">
        <v>178</v>
      </c>
      <c r="C278" s="491" t="s">
        <v>17</v>
      </c>
      <c r="D278" s="491" t="n">
        <v>155301.253019479</v>
      </c>
      <c r="E278" s="491" t="n">
        <v>8.97677229422395</v>
      </c>
    </row>
    <row r="279">
      <c r="A279" s="491" t="s">
        <v>179</v>
      </c>
      <c r="B279" s="491" t="s">
        <v>180</v>
      </c>
      <c r="C279" s="491" t="s">
        <v>16</v>
      </c>
      <c r="D279" s="491" t="n">
        <v>52988.8347071735</v>
      </c>
      <c r="E279" s="491" t="n">
        <v>23.3482075442779</v>
      </c>
    </row>
    <row r="280">
      <c r="A280" s="491" t="s">
        <v>179</v>
      </c>
      <c r="B280" s="491" t="s">
        <v>180</v>
      </c>
      <c r="C280" s="491" t="s">
        <v>17</v>
      </c>
      <c r="D280" s="491" t="n">
        <v>64106.7809661191</v>
      </c>
      <c r="E280" s="491" t="n">
        <v>10.1266092251935</v>
      </c>
    </row>
    <row r="281">
      <c r="A281" s="491" t="s">
        <v>181</v>
      </c>
      <c r="B281" s="491" t="s">
        <v>182</v>
      </c>
      <c r="C281" s="491" t="s">
        <v>16</v>
      </c>
      <c r="D281" s="491" t="n">
        <v>127846.932719007</v>
      </c>
      <c r="E281" s="491" t="n">
        <v>30.6542774887196</v>
      </c>
    </row>
    <row r="282">
      <c r="A282" s="491" t="s">
        <v>181</v>
      </c>
      <c r="B282" s="491" t="s">
        <v>182</v>
      </c>
      <c r="C282" s="491" t="s">
        <v>17</v>
      </c>
      <c r="D282" s="491" t="n">
        <v>111883.878842939</v>
      </c>
      <c r="E282" s="491" t="n">
        <v>13.5381130141754</v>
      </c>
    </row>
    <row r="283">
      <c r="A283" s="491" t="s">
        <v>183</v>
      </c>
      <c r="B283" s="491" t="s">
        <v>184</v>
      </c>
      <c r="C283" s="491" t="s">
        <v>16</v>
      </c>
      <c r="D283" s="491" t="n">
        <v>125855.672496606</v>
      </c>
      <c r="E283" s="491" t="n">
        <v>56.7190924565317</v>
      </c>
    </row>
    <row r="284">
      <c r="A284" s="491" t="s">
        <v>183</v>
      </c>
      <c r="B284" s="491" t="s">
        <v>184</v>
      </c>
      <c r="C284" s="491" t="s">
        <v>17</v>
      </c>
      <c r="D284" s="491" t="n">
        <v>136159.523502135</v>
      </c>
      <c r="E284" s="491" t="n">
        <v>9.27322993584654</v>
      </c>
    </row>
    <row r="285">
      <c r="A285" s="491" t="s">
        <v>185</v>
      </c>
      <c r="B285" s="491" t="s">
        <v>186</v>
      </c>
      <c r="C285" s="491" t="s">
        <v>16</v>
      </c>
      <c r="D285" s="491" t="n">
        <v>99856.9675199197</v>
      </c>
      <c r="E285" s="491" t="n">
        <v>28.0362761061213</v>
      </c>
    </row>
    <row r="286">
      <c r="A286" s="491" t="s">
        <v>185</v>
      </c>
      <c r="B286" s="491" t="s">
        <v>186</v>
      </c>
      <c r="C286" s="491" t="s">
        <v>17</v>
      </c>
      <c r="D286" s="491" t="n">
        <v>122972.635544939</v>
      </c>
      <c r="E286" s="491" t="n">
        <v>8.6032882727566</v>
      </c>
    </row>
    <row r="287">
      <c r="A287" s="491" t="s">
        <v>187</v>
      </c>
      <c r="B287" s="491" t="s">
        <v>188</v>
      </c>
      <c r="C287" s="491" t="s">
        <v>16</v>
      </c>
      <c r="D287" s="491" t="n">
        <v>49641.6166471811</v>
      </c>
      <c r="E287" s="491" t="n">
        <v>24.7956077373531</v>
      </c>
    </row>
    <row r="288">
      <c r="A288" s="491" t="s">
        <v>187</v>
      </c>
      <c r="B288" s="491" t="s">
        <v>188</v>
      </c>
      <c r="C288" s="491" t="s">
        <v>17</v>
      </c>
      <c r="D288" s="491" t="n">
        <v>132044.927735479</v>
      </c>
      <c r="E288" s="491" t="n">
        <v>10.6595221039991</v>
      </c>
    </row>
    <row r="289">
      <c r="A289" s="491" t="s">
        <v>189</v>
      </c>
      <c r="B289" s="491" t="s">
        <v>190</v>
      </c>
      <c r="C289" s="491" t="s">
        <v>16</v>
      </c>
      <c r="D289" s="491" t="n">
        <v>62465.2609513433</v>
      </c>
      <c r="E289" s="491" t="n">
        <v>40.9950590968841</v>
      </c>
    </row>
    <row r="290">
      <c r="A290" s="491" t="s">
        <v>189</v>
      </c>
      <c r="B290" s="491" t="s">
        <v>190</v>
      </c>
      <c r="C290" s="491" t="s">
        <v>17</v>
      </c>
      <c r="D290" s="491" t="n">
        <v>89589.7497869638</v>
      </c>
      <c r="E290" s="491" t="n">
        <v>13.1022062755359</v>
      </c>
    </row>
    <row r="291">
      <c r="A291" s="491" t="s">
        <v>191</v>
      </c>
      <c r="B291" s="491" t="s">
        <v>192</v>
      </c>
      <c r="C291" s="491" t="s">
        <v>16</v>
      </c>
      <c r="D291" s="491" t="n">
        <v>88557.0508716506</v>
      </c>
      <c r="E291" s="491" t="n">
        <v>26.8800201188227</v>
      </c>
    </row>
    <row r="292">
      <c r="A292" s="491" t="s">
        <v>191</v>
      </c>
      <c r="B292" s="491" t="s">
        <v>192</v>
      </c>
      <c r="C292" s="491" t="s">
        <v>17</v>
      </c>
      <c r="D292" s="491" t="n">
        <v>136431.832462037</v>
      </c>
      <c r="E292" s="491" t="n">
        <v>8.20123416435913</v>
      </c>
    </row>
    <row r="293">
      <c r="A293" s="491" t="s">
        <v>193</v>
      </c>
      <c r="B293" s="491" t="s">
        <v>194</v>
      </c>
      <c r="C293" s="491" t="s">
        <v>16</v>
      </c>
      <c r="D293" s="491" t="n">
        <v>331529.509426656</v>
      </c>
      <c r="E293" s="491" t="n">
        <v>26.5223182573651</v>
      </c>
    </row>
    <row r="294">
      <c r="A294" s="491" t="s">
        <v>193</v>
      </c>
      <c r="B294" s="491" t="s">
        <v>194</v>
      </c>
      <c r="C294" s="491" t="s">
        <v>17</v>
      </c>
      <c r="D294" s="491" t="n">
        <v>260570.869593533</v>
      </c>
      <c r="E294" s="491" t="n">
        <v>7.84011204930238</v>
      </c>
    </row>
    <row r="295">
      <c r="A295" s="491" t="s">
        <v>195</v>
      </c>
      <c r="B295" s="491" t="s">
        <v>196</v>
      </c>
      <c r="C295" s="491" t="s">
        <v>16</v>
      </c>
      <c r="D295" s="491" t="n">
        <v>55368.6610968781</v>
      </c>
      <c r="E295" s="491" t="n">
        <v>23.1406253479949</v>
      </c>
    </row>
    <row r="296">
      <c r="A296" s="491" t="s">
        <v>195</v>
      </c>
      <c r="B296" s="491" t="s">
        <v>196</v>
      </c>
      <c r="C296" s="491" t="s">
        <v>17</v>
      </c>
      <c r="D296" s="491" t="n">
        <v>118610.94835088</v>
      </c>
      <c r="E296" s="491" t="n">
        <v>8.17512403502503</v>
      </c>
    </row>
    <row r="297">
      <c r="A297" s="491" t="s">
        <v>197</v>
      </c>
      <c r="B297" s="491" t="s">
        <v>198</v>
      </c>
      <c r="C297" s="491" t="s">
        <v>16</v>
      </c>
      <c r="D297" s="491" t="n">
        <v>89654.723597486</v>
      </c>
      <c r="E297" s="491" t="n">
        <v>27.2256393388914</v>
      </c>
    </row>
    <row r="298">
      <c r="A298" s="491" t="s">
        <v>197</v>
      </c>
      <c r="B298" s="491" t="s">
        <v>198</v>
      </c>
      <c r="C298" s="491" t="s">
        <v>17</v>
      </c>
      <c r="D298" s="491" t="n">
        <v>92314.5137583904</v>
      </c>
      <c r="E298" s="491" t="n">
        <v>10.4104066214762</v>
      </c>
    </row>
    <row r="299">
      <c r="A299" s="491" t="s">
        <v>199</v>
      </c>
      <c r="B299" s="491" t="s">
        <v>200</v>
      </c>
      <c r="C299" s="491" t="s">
        <v>16</v>
      </c>
      <c r="D299" s="491" t="n">
        <v>126566.378712322</v>
      </c>
      <c r="E299" s="491" t="n">
        <v>22.1751678471379</v>
      </c>
    </row>
    <row r="300">
      <c r="A300" s="491" t="s">
        <v>199</v>
      </c>
      <c r="B300" s="491" t="s">
        <v>200</v>
      </c>
      <c r="C300" s="491" t="s">
        <v>17</v>
      </c>
      <c r="D300" s="491" t="n">
        <v>157176.78861411</v>
      </c>
      <c r="E300" s="491" t="n">
        <v>11.6273673691875</v>
      </c>
    </row>
    <row r="301">
      <c r="A301" s="491" t="s">
        <v>201</v>
      </c>
      <c r="B301" s="491" t="s">
        <v>202</v>
      </c>
      <c r="C301" s="491" t="s">
        <v>16</v>
      </c>
      <c r="D301" s="491" t="n">
        <v>110223.858793233</v>
      </c>
      <c r="E301" s="491" t="n">
        <v>33.8549008007109</v>
      </c>
    </row>
    <row r="302">
      <c r="A302" s="491" t="s">
        <v>201</v>
      </c>
      <c r="B302" s="491" t="s">
        <v>202</v>
      </c>
      <c r="C302" s="491" t="s">
        <v>17</v>
      </c>
      <c r="D302" s="491" t="n">
        <v>101123.251793622</v>
      </c>
      <c r="E302" s="491" t="n">
        <v>8.7478110473296</v>
      </c>
    </row>
    <row r="303">
      <c r="A303" s="491" t="s">
        <v>203</v>
      </c>
      <c r="B303" s="491" t="s">
        <v>204</v>
      </c>
      <c r="C303" s="491" t="s">
        <v>16</v>
      </c>
      <c r="D303" s="491" t="n">
        <v>161968.517825609</v>
      </c>
      <c r="E303" s="491" t="n">
        <v>37.4633262794102</v>
      </c>
    </row>
    <row r="304">
      <c r="A304" s="491" t="s">
        <v>203</v>
      </c>
      <c r="B304" s="491" t="s">
        <v>204</v>
      </c>
      <c r="C304" s="491" t="s">
        <v>17</v>
      </c>
      <c r="D304" s="491" t="n">
        <v>247871.972816202</v>
      </c>
      <c r="E304" s="491" t="n">
        <v>8.58075966843604</v>
      </c>
    </row>
    <row r="305">
      <c r="A305" s="491" t="s">
        <v>205</v>
      </c>
      <c r="B305" s="491" t="s">
        <v>206</v>
      </c>
      <c r="C305" s="491" t="s">
        <v>16</v>
      </c>
      <c r="D305" s="491" t="n">
        <v>332340.298037493</v>
      </c>
      <c r="E305" s="491" t="n">
        <v>50.4545289191255</v>
      </c>
    </row>
    <row r="306">
      <c r="A306" s="491" t="s">
        <v>205</v>
      </c>
      <c r="B306" s="491" t="s">
        <v>206</v>
      </c>
      <c r="C306" s="491" t="s">
        <v>17</v>
      </c>
      <c r="D306" s="491" t="n">
        <v>520426.142387368</v>
      </c>
      <c r="E306" s="491" t="n">
        <v>7.50194400732077</v>
      </c>
    </row>
    <row r="307">
      <c r="A307" s="491" t="s">
        <v>207</v>
      </c>
      <c r="B307" s="491" t="s">
        <v>208</v>
      </c>
      <c r="C307" s="491" t="s">
        <v>16</v>
      </c>
      <c r="D307" s="491" t="n">
        <v>409768.308607885</v>
      </c>
      <c r="E307" s="491" t="n">
        <v>23.5691913195742</v>
      </c>
    </row>
    <row r="308">
      <c r="A308" s="491" t="s">
        <v>207</v>
      </c>
      <c r="B308" s="491" t="s">
        <v>208</v>
      </c>
      <c r="C308" s="491" t="s">
        <v>17</v>
      </c>
      <c r="D308" s="491" t="n">
        <v>370750.318916692</v>
      </c>
      <c r="E308" s="491" t="n">
        <v>10.8100837919774</v>
      </c>
    </row>
    <row r="309">
      <c r="A309" s="491" t="s">
        <v>209</v>
      </c>
      <c r="B309" s="491" t="s">
        <v>210</v>
      </c>
      <c r="C309" s="491" t="s">
        <v>16</v>
      </c>
      <c r="D309" s="491" t="n">
        <v>213276.760485082</v>
      </c>
      <c r="E309" s="491" t="n">
        <v>24.6612550119183</v>
      </c>
    </row>
    <row r="310">
      <c r="A310" s="491" t="s">
        <v>209</v>
      </c>
      <c r="B310" s="491" t="s">
        <v>210</v>
      </c>
      <c r="C310" s="491" t="s">
        <v>17</v>
      </c>
      <c r="D310" s="491" t="n">
        <v>180282.051448283</v>
      </c>
      <c r="E310" s="491" t="n">
        <v>8.32804290678694</v>
      </c>
    </row>
    <row r="311">
      <c r="A311" s="491" t="s">
        <v>211</v>
      </c>
      <c r="B311" s="491" t="s">
        <v>212</v>
      </c>
      <c r="C311" s="491" t="s">
        <v>16</v>
      </c>
      <c r="D311" s="491" t="n">
        <v>114781.377112767</v>
      </c>
      <c r="E311" s="491" t="n">
        <v>14.6783516689034</v>
      </c>
    </row>
    <row r="312">
      <c r="A312" s="491" t="s">
        <v>211</v>
      </c>
      <c r="B312" s="491" t="s">
        <v>212</v>
      </c>
      <c r="C312" s="491" t="s">
        <v>17</v>
      </c>
      <c r="D312" s="491" t="n">
        <v>287330.498217937</v>
      </c>
      <c r="E312" s="491" t="n">
        <v>6.91343266334562</v>
      </c>
    </row>
    <row r="313">
      <c r="A313" s="491" t="s">
        <v>213</v>
      </c>
      <c r="B313" s="491" t="s">
        <v>214</v>
      </c>
      <c r="C313" s="491" t="s">
        <v>16</v>
      </c>
      <c r="D313" s="491" t="n">
        <v>120178.5466096</v>
      </c>
      <c r="E313" s="491" t="n">
        <v>36.649866578668</v>
      </c>
    </row>
    <row r="314">
      <c r="A314" s="491" t="s">
        <v>213</v>
      </c>
      <c r="B314" s="491" t="s">
        <v>214</v>
      </c>
      <c r="C314" s="491" t="s">
        <v>17</v>
      </c>
      <c r="D314" s="491" t="n">
        <v>159038.330148117</v>
      </c>
      <c r="E314" s="491" t="n">
        <v>9.26993967453659</v>
      </c>
    </row>
    <row r="315">
      <c r="A315" s="491" t="s">
        <v>215</v>
      </c>
      <c r="B315" s="491" t="s">
        <v>216</v>
      </c>
      <c r="C315" s="491" t="s">
        <v>16</v>
      </c>
      <c r="D315" s="491" t="n">
        <v>185154.404277267</v>
      </c>
      <c r="E315" s="491" t="n">
        <v>31.199092836386</v>
      </c>
    </row>
    <row r="316">
      <c r="A316" s="491" t="s">
        <v>215</v>
      </c>
      <c r="B316" s="491" t="s">
        <v>216</v>
      </c>
      <c r="C316" s="491" t="s">
        <v>17</v>
      </c>
      <c r="D316" s="491" t="n">
        <v>250048.231565685</v>
      </c>
      <c r="E316" s="491" t="n">
        <v>8.76146521113854</v>
      </c>
    </row>
    <row r="317">
      <c r="A317" s="491" t="s">
        <v>217</v>
      </c>
      <c r="B317" s="491" t="s">
        <v>218</v>
      </c>
      <c r="C317" s="491" t="s">
        <v>16</v>
      </c>
      <c r="D317" s="491" t="n">
        <v>229867.881671383</v>
      </c>
      <c r="E317" s="491" t="n">
        <v>60.6201039558608</v>
      </c>
    </row>
    <row r="318">
      <c r="A318" s="491" t="s">
        <v>217</v>
      </c>
      <c r="B318" s="491" t="s">
        <v>218</v>
      </c>
      <c r="C318" s="491" t="s">
        <v>17</v>
      </c>
      <c r="D318" s="491" t="n">
        <v>327494.841881888</v>
      </c>
      <c r="E318" s="491" t="n">
        <v>6.05528730350685</v>
      </c>
    </row>
    <row r="319">
      <c r="A319" s="491" t="s">
        <v>219</v>
      </c>
      <c r="B319" s="491" t="s">
        <v>220</v>
      </c>
      <c r="C319" s="491" t="s">
        <v>16</v>
      </c>
      <c r="D319" s="491" t="n">
        <v>104669.511344183</v>
      </c>
      <c r="E319" s="491" t="n">
        <v>28.5772135725797</v>
      </c>
    </row>
    <row r="320">
      <c r="A320" s="491" t="s">
        <v>219</v>
      </c>
      <c r="B320" s="491" t="s">
        <v>220</v>
      </c>
      <c r="C320" s="491" t="s">
        <v>17</v>
      </c>
      <c r="D320" s="491" t="n">
        <v>247260.723257861</v>
      </c>
      <c r="E320" s="491" t="n">
        <v>9.47708924045603</v>
      </c>
    </row>
    <row r="321">
      <c r="A321" s="491" t="s">
        <v>221</v>
      </c>
      <c r="B321" s="491" t="s">
        <v>222</v>
      </c>
      <c r="C321" s="491" t="s">
        <v>16</v>
      </c>
      <c r="D321" s="491" t="n">
        <v>105297.526742469</v>
      </c>
      <c r="E321" s="491" t="n">
        <v>25.7565579908897</v>
      </c>
    </row>
    <row r="322">
      <c r="A322" s="491" t="s">
        <v>221</v>
      </c>
      <c r="B322" s="491" t="s">
        <v>222</v>
      </c>
      <c r="C322" s="491" t="s">
        <v>17</v>
      </c>
      <c r="D322" s="491" t="n">
        <v>111897.070526756</v>
      </c>
      <c r="E322" s="491" t="n">
        <v>11.5972970499185</v>
      </c>
    </row>
    <row r="323">
      <c r="A323" s="491" t="s">
        <v>223</v>
      </c>
      <c r="B323" s="491" t="s">
        <v>224</v>
      </c>
      <c r="C323" s="491" t="s">
        <v>16</v>
      </c>
      <c r="D323" s="491" t="n">
        <v>176190.797266607</v>
      </c>
      <c r="E323" s="491" t="n">
        <v>27.1304686896354</v>
      </c>
    </row>
    <row r="324">
      <c r="A324" s="491" t="s">
        <v>223</v>
      </c>
      <c r="B324" s="491" t="s">
        <v>224</v>
      </c>
      <c r="C324" s="491" t="s">
        <v>17</v>
      </c>
      <c r="D324" s="491" t="n">
        <v>167947.611808453</v>
      </c>
      <c r="E324" s="491" t="n">
        <v>7.31449666093737</v>
      </c>
    </row>
    <row r="325">
      <c r="A325" s="491" t="s">
        <v>225</v>
      </c>
      <c r="B325" s="491" t="s">
        <v>226</v>
      </c>
      <c r="C325" s="491" t="s">
        <v>16</v>
      </c>
      <c r="D325" s="491" t="n">
        <v>63018.6944152358</v>
      </c>
      <c r="E325" s="491" t="n">
        <v>20.8158150146529</v>
      </c>
    </row>
    <row r="326">
      <c r="A326" s="491" t="s">
        <v>225</v>
      </c>
      <c r="B326" s="491" t="s">
        <v>226</v>
      </c>
      <c r="C326" s="491" t="s">
        <v>17</v>
      </c>
      <c r="D326" s="491" t="n">
        <v>124130.864298284</v>
      </c>
      <c r="E326" s="491" t="n">
        <v>8.27162330382667</v>
      </c>
    </row>
    <row r="327">
      <c r="A327" s="491" t="s">
        <v>227</v>
      </c>
      <c r="B327" s="491" t="s">
        <v>228</v>
      </c>
      <c r="C327" s="491" t="s">
        <v>16</v>
      </c>
      <c r="D327" s="491" t="n">
        <v>62445.8004462194</v>
      </c>
      <c r="E327" s="491" t="n">
        <v>30.4344351364148</v>
      </c>
    </row>
    <row r="328">
      <c r="A328" s="491" t="s">
        <v>227</v>
      </c>
      <c r="B328" s="491" t="s">
        <v>228</v>
      </c>
      <c r="C328" s="491" t="s">
        <v>17</v>
      </c>
      <c r="D328" s="491" t="n">
        <v>219550.722949663</v>
      </c>
      <c r="E328" s="491" t="n">
        <v>9.58670302772845</v>
      </c>
    </row>
    <row r="329">
      <c r="A329" s="491" t="s">
        <v>229</v>
      </c>
      <c r="B329" s="491" t="s">
        <v>230</v>
      </c>
      <c r="C329" s="491" t="s">
        <v>16</v>
      </c>
      <c r="D329" s="491" t="n">
        <v>101421.941644512</v>
      </c>
      <c r="E329" s="491" t="n">
        <v>35.6804840891481</v>
      </c>
    </row>
    <row r="330">
      <c r="A330" s="491" t="s">
        <v>229</v>
      </c>
      <c r="B330" s="491" t="s">
        <v>230</v>
      </c>
      <c r="C330" s="491" t="s">
        <v>17</v>
      </c>
      <c r="D330" s="491" t="n">
        <v>136182.953810421</v>
      </c>
      <c r="E330" s="491" t="n">
        <v>9.5622138137241</v>
      </c>
    </row>
    <row r="331">
      <c r="A331" s="491" t="s">
        <v>231</v>
      </c>
      <c r="B331" s="491" t="s">
        <v>232</v>
      </c>
      <c r="C331" s="491" t="s">
        <v>16</v>
      </c>
      <c r="D331" s="491" t="n">
        <v>86494.4518584912</v>
      </c>
      <c r="E331" s="491" t="n">
        <v>36.274411856264</v>
      </c>
    </row>
    <row r="332">
      <c r="A332" s="491" t="s">
        <v>231</v>
      </c>
      <c r="B332" s="491" t="s">
        <v>232</v>
      </c>
      <c r="C332" s="491" t="s">
        <v>17</v>
      </c>
      <c r="D332" s="491" t="n">
        <v>132928.838985678</v>
      </c>
      <c r="E332" s="491" t="n">
        <v>9.75574181432554</v>
      </c>
    </row>
    <row r="333">
      <c r="A333" s="491" t="s">
        <v>233</v>
      </c>
      <c r="B333" s="491" t="s">
        <v>234</v>
      </c>
      <c r="C333" s="491" t="s">
        <v>16</v>
      </c>
      <c r="D333" s="491" t="n">
        <v>93828.2936305755</v>
      </c>
      <c r="E333" s="491" t="n">
        <v>33.1433369651376</v>
      </c>
    </row>
    <row r="334">
      <c r="A334" s="491" t="s">
        <v>233</v>
      </c>
      <c r="B334" s="491" t="s">
        <v>234</v>
      </c>
      <c r="C334" s="491" t="s">
        <v>17</v>
      </c>
      <c r="D334" s="491" t="n">
        <v>119251.449713393</v>
      </c>
      <c r="E334" s="491" t="n">
        <v>9.04435386640394</v>
      </c>
    </row>
    <row r="335">
      <c r="A335" s="491" t="s">
        <v>235</v>
      </c>
      <c r="B335" s="491" t="s">
        <v>236</v>
      </c>
      <c r="C335" s="491" t="s">
        <v>16</v>
      </c>
      <c r="D335" s="491" t="n">
        <v>94559.9929679626</v>
      </c>
      <c r="E335" s="491" t="n">
        <v>15.74229844833</v>
      </c>
    </row>
    <row r="336">
      <c r="A336" s="491" t="s">
        <v>235</v>
      </c>
      <c r="B336" s="491" t="s">
        <v>236</v>
      </c>
      <c r="C336" s="491" t="s">
        <v>17</v>
      </c>
      <c r="D336" s="491" t="n">
        <v>132812.160937268</v>
      </c>
      <c r="E336" s="491" t="n">
        <v>7.28469831328862</v>
      </c>
    </row>
    <row r="337">
      <c r="A337" s="491" t="s">
        <v>237</v>
      </c>
      <c r="B337" s="491" t="s">
        <v>238</v>
      </c>
      <c r="C337" s="491" t="s">
        <v>16</v>
      </c>
      <c r="D337" s="491" t="n">
        <v>76186.7955114905</v>
      </c>
      <c r="E337" s="491" t="n">
        <v>38.4741589220733</v>
      </c>
    </row>
    <row r="338">
      <c r="A338" s="491" t="s">
        <v>237</v>
      </c>
      <c r="B338" s="491" t="s">
        <v>238</v>
      </c>
      <c r="C338" s="491" t="s">
        <v>17</v>
      </c>
      <c r="D338" s="491" t="n">
        <v>121145.157335111</v>
      </c>
      <c r="E338" s="491" t="n">
        <v>14.1105247884883</v>
      </c>
    </row>
    <row r="339">
      <c r="A339" s="491" t="s">
        <v>239</v>
      </c>
      <c r="B339" s="491" t="s">
        <v>240</v>
      </c>
      <c r="C339" s="491" t="s">
        <v>16</v>
      </c>
      <c r="D339" s="491" t="n">
        <v>291033.66409719</v>
      </c>
      <c r="E339" s="491" t="n">
        <v>30.1404026454182</v>
      </c>
    </row>
    <row r="340">
      <c r="A340" s="491" t="s">
        <v>239</v>
      </c>
      <c r="B340" s="491" t="s">
        <v>240</v>
      </c>
      <c r="C340" s="491" t="s">
        <v>17</v>
      </c>
      <c r="D340" s="491" t="n">
        <v>397834.881085823</v>
      </c>
      <c r="E340" s="491" t="n">
        <v>10.9141694552974</v>
      </c>
    </row>
    <row r="341">
      <c r="A341" s="491" t="s">
        <v>241</v>
      </c>
      <c r="B341" s="491" t="s">
        <v>242</v>
      </c>
      <c r="C341" s="491" t="s">
        <v>16</v>
      </c>
      <c r="D341" s="491" t="n">
        <v>245009.778697926</v>
      </c>
      <c r="E341" s="491" t="n">
        <v>22.9429321226792</v>
      </c>
    </row>
    <row r="342">
      <c r="A342" s="491" t="s">
        <v>241</v>
      </c>
      <c r="B342" s="491" t="s">
        <v>242</v>
      </c>
      <c r="C342" s="491" t="s">
        <v>17</v>
      </c>
      <c r="D342" s="491" t="n">
        <v>468442.809400248</v>
      </c>
      <c r="E342" s="491" t="n">
        <v>13.0902693296837</v>
      </c>
    </row>
    <row r="343">
      <c r="A343" s="491" t="s">
        <v>243</v>
      </c>
      <c r="B343" s="491" t="s">
        <v>244</v>
      </c>
      <c r="C343" s="491" t="s">
        <v>16</v>
      </c>
      <c r="D343" s="491" t="n">
        <v>225553.4934881</v>
      </c>
      <c r="E343" s="491" t="n">
        <v>34.4228954790022</v>
      </c>
    </row>
    <row r="344">
      <c r="A344" s="491" t="s">
        <v>243</v>
      </c>
      <c r="B344" s="491" t="s">
        <v>244</v>
      </c>
      <c r="C344" s="491" t="s">
        <v>17</v>
      </c>
      <c r="D344" s="491" t="n">
        <v>191172.22318114</v>
      </c>
      <c r="E344" s="491" t="n">
        <v>10.4008577431145</v>
      </c>
    </row>
    <row r="345">
      <c r="A345" s="491" t="s">
        <v>245</v>
      </c>
      <c r="B345" s="491" t="s">
        <v>246</v>
      </c>
      <c r="C345" s="491" t="s">
        <v>16</v>
      </c>
      <c r="D345" s="491" t="n">
        <v>192378.309387484</v>
      </c>
      <c r="E345" s="491" t="n">
        <v>78.3932313501586</v>
      </c>
    </row>
    <row r="346">
      <c r="A346" s="491" t="s">
        <v>245</v>
      </c>
      <c r="B346" s="491" t="s">
        <v>246</v>
      </c>
      <c r="C346" s="491" t="s">
        <v>17</v>
      </c>
      <c r="D346" s="491" t="n">
        <v>104357.216432334</v>
      </c>
      <c r="E346" s="491" t="n">
        <v>12.1935141563951</v>
      </c>
    </row>
    <row r="347">
      <c r="A347" s="491" t="s">
        <v>247</v>
      </c>
      <c r="B347" s="491" t="s">
        <v>248</v>
      </c>
      <c r="C347" s="491" t="s">
        <v>16</v>
      </c>
      <c r="D347" s="491" t="n">
        <v>224593.564712191</v>
      </c>
      <c r="E347" s="491" t="n">
        <v>36.8723448292303</v>
      </c>
    </row>
    <row r="348">
      <c r="A348" s="491" t="s">
        <v>247</v>
      </c>
      <c r="B348" s="491" t="s">
        <v>248</v>
      </c>
      <c r="C348" s="491" t="s">
        <v>17</v>
      </c>
      <c r="D348" s="491" t="n">
        <v>325007.547546551</v>
      </c>
      <c r="E348" s="491" t="n">
        <v>10.1985509813666</v>
      </c>
    </row>
    <row r="349">
      <c r="A349" s="491" t="s">
        <v>249</v>
      </c>
      <c r="B349" s="491" t="s">
        <v>250</v>
      </c>
      <c r="C349" s="491" t="s">
        <v>16</v>
      </c>
      <c r="D349" s="491" t="n">
        <v>348134.419912646</v>
      </c>
      <c r="E349" s="491" t="n">
        <v>21.8925113672287</v>
      </c>
    </row>
    <row r="350">
      <c r="A350" s="491" t="s">
        <v>249</v>
      </c>
      <c r="B350" s="491" t="s">
        <v>250</v>
      </c>
      <c r="C350" s="491" t="s">
        <v>17</v>
      </c>
      <c r="D350" s="491" t="n">
        <v>408876.18351765</v>
      </c>
      <c r="E350" s="491" t="n">
        <v>7.30714099464998</v>
      </c>
    </row>
    <row r="351">
      <c r="A351" s="491" t="s">
        <v>251</v>
      </c>
      <c r="B351" s="491" t="s">
        <v>252</v>
      </c>
      <c r="C351" s="491" t="s">
        <v>16</v>
      </c>
      <c r="D351" s="491" t="n">
        <v>323792.188587014</v>
      </c>
      <c r="E351" s="491" t="n">
        <v>29.1845294050601</v>
      </c>
    </row>
    <row r="352">
      <c r="A352" s="491" t="s">
        <v>251</v>
      </c>
      <c r="B352" s="491" t="s">
        <v>252</v>
      </c>
      <c r="C352" s="491" t="s">
        <v>17</v>
      </c>
      <c r="D352" s="491" t="n">
        <v>356506.7518478</v>
      </c>
      <c r="E352" s="491" t="n">
        <v>8.54845663433055</v>
      </c>
    </row>
    <row r="353">
      <c r="A353" s="491" t="s">
        <v>253</v>
      </c>
      <c r="B353" s="491" t="s">
        <v>254</v>
      </c>
      <c r="C353" s="491" t="s">
        <v>16</v>
      </c>
      <c r="D353" s="491" t="n">
        <v>86024.8397510719</v>
      </c>
      <c r="E353" s="491" t="n">
        <v>35.0022333429447</v>
      </c>
    </row>
    <row r="354">
      <c r="A354" s="491" t="s">
        <v>253</v>
      </c>
      <c r="B354" s="491" t="s">
        <v>254</v>
      </c>
      <c r="C354" s="491" t="s">
        <v>17</v>
      </c>
      <c r="D354" s="491" t="n">
        <v>242679.108335083</v>
      </c>
      <c r="E354" s="491" t="n">
        <v>14.3183258805102</v>
      </c>
    </row>
    <row r="355">
      <c r="A355" s="491" t="s">
        <v>255</v>
      </c>
      <c r="B355" s="491" t="s">
        <v>256</v>
      </c>
      <c r="C355" s="491" t="s">
        <v>16</v>
      </c>
      <c r="D355" s="491" t="n">
        <v>669879.741639933</v>
      </c>
      <c r="E355" s="491" t="n">
        <v>29.813460785681</v>
      </c>
    </row>
    <row r="356">
      <c r="A356" s="491" t="s">
        <v>255</v>
      </c>
      <c r="B356" s="491" t="s">
        <v>256</v>
      </c>
      <c r="C356" s="491" t="s">
        <v>17</v>
      </c>
      <c r="D356" s="491" t="n">
        <v>663254.616383728</v>
      </c>
      <c r="E356" s="491" t="n">
        <v>6.62633281285753</v>
      </c>
    </row>
    <row r="357">
      <c r="A357" s="491" t="s">
        <v>257</v>
      </c>
      <c r="B357" s="491" t="s">
        <v>258</v>
      </c>
      <c r="C357" s="491" t="s">
        <v>16</v>
      </c>
      <c r="D357" s="491" t="n">
        <v>824593.239823974</v>
      </c>
      <c r="E357" s="491" t="n">
        <v>15.5216758952384</v>
      </c>
    </row>
    <row r="358">
      <c r="A358" s="491" t="s">
        <v>257</v>
      </c>
      <c r="B358" s="491" t="s">
        <v>258</v>
      </c>
      <c r="C358" s="491" t="s">
        <v>17</v>
      </c>
      <c r="D358" s="491" t="n">
        <v>1115591.79416512</v>
      </c>
      <c r="E358" s="491" t="n">
        <v>5.87012974298618</v>
      </c>
    </row>
    <row r="359">
      <c r="A359" s="491" t="s">
        <v>259</v>
      </c>
      <c r="B359" s="491" t="s">
        <v>260</v>
      </c>
      <c r="C359" s="491" t="s">
        <v>16</v>
      </c>
      <c r="D359" s="491" t="n">
        <v>879075.910435188</v>
      </c>
      <c r="E359" s="491" t="n">
        <v>20.8375809966134</v>
      </c>
    </row>
    <row r="360">
      <c r="A360" s="491" t="s">
        <v>259</v>
      </c>
      <c r="B360" s="491" t="s">
        <v>260</v>
      </c>
      <c r="C360" s="491" t="s">
        <v>17</v>
      </c>
      <c r="D360" s="491" t="n">
        <v>904155.841560924</v>
      </c>
      <c r="E360" s="491" t="n">
        <v>9.26426915846765</v>
      </c>
    </row>
    <row r="361">
      <c r="A361" s="491" t="s">
        <v>261</v>
      </c>
      <c r="B361" s="491" t="s">
        <v>262</v>
      </c>
      <c r="C361" s="491" t="s">
        <v>16</v>
      </c>
      <c r="D361" s="491" t="n">
        <v>868232.846331254</v>
      </c>
      <c r="E361" s="491" t="n">
        <v>24.5450669386506</v>
      </c>
    </row>
    <row r="362">
      <c r="A362" s="491" t="s">
        <v>261</v>
      </c>
      <c r="B362" s="491" t="s">
        <v>262</v>
      </c>
      <c r="C362" s="491" t="s">
        <v>17</v>
      </c>
      <c r="D362" s="491" t="n">
        <v>677071.142982206</v>
      </c>
      <c r="E362" s="491" t="n">
        <v>6.30621630000754</v>
      </c>
    </row>
    <row r="363">
      <c r="A363" s="491" t="s">
        <v>263</v>
      </c>
      <c r="B363" s="491" t="s">
        <v>264</v>
      </c>
      <c r="C363" s="491" t="s">
        <v>16</v>
      </c>
      <c r="D363" s="491" t="n">
        <v>469408.670684568</v>
      </c>
      <c r="E363" s="491" t="n">
        <v>35.2525126849914</v>
      </c>
    </row>
    <row r="364">
      <c r="A364" s="491" t="s">
        <v>263</v>
      </c>
      <c r="B364" s="491" t="s">
        <v>264</v>
      </c>
      <c r="C364" s="491" t="s">
        <v>17</v>
      </c>
      <c r="D364" s="491" t="n">
        <v>870403.933237115</v>
      </c>
      <c r="E364" s="491" t="n">
        <v>5.59214700114441</v>
      </c>
    </row>
    <row r="365">
      <c r="A365" s="491" t="s">
        <v>265</v>
      </c>
      <c r="B365" s="491" t="s">
        <v>266</v>
      </c>
      <c r="C365" s="491" t="s">
        <v>16</v>
      </c>
      <c r="D365" s="491" t="n">
        <v>751793.88622572</v>
      </c>
      <c r="E365" s="491" t="n">
        <v>37.9489831628094</v>
      </c>
    </row>
    <row r="366">
      <c r="A366" s="491" t="s">
        <v>265</v>
      </c>
      <c r="B366" s="491" t="s">
        <v>266</v>
      </c>
      <c r="C366" s="491" t="s">
        <v>17</v>
      </c>
      <c r="D366" s="491" t="n">
        <v>469795.712073153</v>
      </c>
      <c r="E366" s="491" t="n">
        <v>8.34443019309256</v>
      </c>
    </row>
    <row r="367">
      <c r="A367" s="491" t="s">
        <v>267</v>
      </c>
      <c r="B367" s="491" t="s">
        <v>268</v>
      </c>
      <c r="C367" s="491" t="s">
        <v>16</v>
      </c>
      <c r="D367" s="491" t="n">
        <v>302742.697946584</v>
      </c>
      <c r="E367" s="491" t="n">
        <v>31.2240442271638</v>
      </c>
    </row>
    <row r="368">
      <c r="A368" s="491" t="s">
        <v>267</v>
      </c>
      <c r="B368" s="491" t="s">
        <v>268</v>
      </c>
      <c r="C368" s="491" t="s">
        <v>17</v>
      </c>
      <c r="D368" s="491" t="n">
        <v>424461.370740726</v>
      </c>
      <c r="E368" s="491" t="n">
        <v>8.51801358566361</v>
      </c>
    </row>
    <row r="369">
      <c r="A369" s="491" t="s">
        <v>269</v>
      </c>
      <c r="B369" s="491" t="s">
        <v>270</v>
      </c>
      <c r="C369" s="491" t="s">
        <v>16</v>
      </c>
      <c r="D369" s="491" t="n">
        <v>1622204.79352741</v>
      </c>
      <c r="E369" s="491" t="n">
        <v>23.6673004580511</v>
      </c>
    </row>
    <row r="370">
      <c r="A370" s="491" t="s">
        <v>269</v>
      </c>
      <c r="B370" s="491" t="s">
        <v>270</v>
      </c>
      <c r="C370" s="491" t="s">
        <v>17</v>
      </c>
      <c r="D370" s="491" t="n">
        <v>1647330.68913332</v>
      </c>
      <c r="E370" s="491" t="n">
        <v>8.34435880070099</v>
      </c>
    </row>
    <row r="371">
      <c r="A371" s="491" t="s">
        <v>271</v>
      </c>
      <c r="B371" s="491" t="s">
        <v>272</v>
      </c>
      <c r="C371" s="491" t="s">
        <v>16</v>
      </c>
      <c r="D371" s="491" t="n">
        <v>410969.543672441</v>
      </c>
      <c r="E371" s="491" t="n">
        <v>34.5925774808639</v>
      </c>
    </row>
    <row r="372">
      <c r="A372" s="491" t="s">
        <v>271</v>
      </c>
      <c r="B372" s="491" t="s">
        <v>272</v>
      </c>
      <c r="C372" s="491" t="s">
        <v>17</v>
      </c>
      <c r="D372" s="491" t="n">
        <v>838539.004295247</v>
      </c>
      <c r="E372" s="491" t="n">
        <v>6.88006594103178</v>
      </c>
    </row>
    <row r="373">
      <c r="A373" s="491" t="s">
        <v>273</v>
      </c>
      <c r="B373" s="491" t="s">
        <v>274</v>
      </c>
      <c r="C373" s="491" t="s">
        <v>16</v>
      </c>
      <c r="D373" s="491" t="n">
        <v>1348792.26376327</v>
      </c>
      <c r="E373" s="491" t="n">
        <v>16.8797289403398</v>
      </c>
    </row>
    <row r="374">
      <c r="A374" s="491" t="s">
        <v>273</v>
      </c>
      <c r="B374" s="491" t="s">
        <v>274</v>
      </c>
      <c r="C374" s="491" t="s">
        <v>17</v>
      </c>
      <c r="D374" s="491" t="n">
        <v>1027920.31128914</v>
      </c>
      <c r="E374" s="491" t="n">
        <v>10.2502162900487</v>
      </c>
    </row>
    <row r="375">
      <c r="A375" s="491" t="s">
        <v>275</v>
      </c>
      <c r="B375" s="491" t="s">
        <v>276</v>
      </c>
      <c r="C375" s="491" t="s">
        <v>16</v>
      </c>
      <c r="D375" s="491" t="n">
        <v>252575.27818901</v>
      </c>
      <c r="E375" s="491" t="n">
        <v>42.9034764011227</v>
      </c>
    </row>
    <row r="376">
      <c r="A376" s="491" t="s">
        <v>275</v>
      </c>
      <c r="B376" s="491" t="s">
        <v>276</v>
      </c>
      <c r="C376" s="491" t="s">
        <v>17</v>
      </c>
      <c r="D376" s="491" t="n">
        <v>551947.156471544</v>
      </c>
      <c r="E376" s="491" t="n">
        <v>10.9377911178067</v>
      </c>
    </row>
    <row r="377">
      <c r="A377" s="491" t="s">
        <v>277</v>
      </c>
      <c r="B377" s="491" t="s">
        <v>278</v>
      </c>
      <c r="C377" s="491" t="s">
        <v>16</v>
      </c>
      <c r="D377" s="491" t="n">
        <v>999465.4114664</v>
      </c>
      <c r="E377" s="491" t="n">
        <v>32.0140709857299</v>
      </c>
    </row>
    <row r="378">
      <c r="A378" s="491" t="s">
        <v>277</v>
      </c>
      <c r="B378" s="491" t="s">
        <v>278</v>
      </c>
      <c r="C378" s="491" t="s">
        <v>17</v>
      </c>
      <c r="D378" s="491" t="n">
        <v>889576.604478897</v>
      </c>
      <c r="E378" s="491" t="n">
        <v>6.34093107069727</v>
      </c>
    </row>
    <row r="379">
      <c r="A379" s="491" t="s">
        <v>279</v>
      </c>
      <c r="B379" s="491" t="s">
        <v>280</v>
      </c>
      <c r="C379" s="491" t="s">
        <v>16</v>
      </c>
      <c r="D379" s="491" t="n">
        <v>97972.4317846551</v>
      </c>
      <c r="E379" s="491" t="n">
        <v>17.1054620130587</v>
      </c>
    </row>
    <row r="380">
      <c r="A380" s="491" t="s">
        <v>279</v>
      </c>
      <c r="B380" s="491" t="s">
        <v>280</v>
      </c>
      <c r="C380" s="491" t="s">
        <v>17</v>
      </c>
      <c r="D380" s="491" t="n">
        <v>188334.139531855</v>
      </c>
      <c r="E380" s="491" t="n">
        <v>14.0554397366415</v>
      </c>
    </row>
    <row r="381">
      <c r="A381" s="491" t="s">
        <v>281</v>
      </c>
      <c r="B381" s="491" t="s">
        <v>282</v>
      </c>
      <c r="C381" s="491" t="s">
        <v>16</v>
      </c>
      <c r="D381" s="491" t="n">
        <v>544895.86559014</v>
      </c>
      <c r="E381" s="491" t="n">
        <v>33.4919270314214</v>
      </c>
    </row>
    <row r="382">
      <c r="A382" s="491" t="s">
        <v>281</v>
      </c>
      <c r="B382" s="491" t="s">
        <v>282</v>
      </c>
      <c r="C382" s="491" t="s">
        <v>17</v>
      </c>
      <c r="D382" s="491" t="n">
        <v>569829.576301827</v>
      </c>
      <c r="E382" s="491" t="n">
        <v>10.9559472718227</v>
      </c>
    </row>
    <row r="383">
      <c r="A383" s="491" t="s">
        <v>283</v>
      </c>
      <c r="B383" s="491" t="s">
        <v>284</v>
      </c>
      <c r="C383" s="491" t="s">
        <v>16</v>
      </c>
      <c r="D383" s="491" t="n">
        <v>100078.569346409</v>
      </c>
      <c r="E383" s="491" t="n">
        <v>25.3816558595277</v>
      </c>
    </row>
    <row r="384">
      <c r="A384" s="491" t="s">
        <v>283</v>
      </c>
      <c r="B384" s="491" t="s">
        <v>284</v>
      </c>
      <c r="C384" s="491" t="s">
        <v>17</v>
      </c>
      <c r="D384" s="491" t="n">
        <v>81155.7837617816</v>
      </c>
      <c r="E384" s="491" t="n">
        <v>8.92133180895404</v>
      </c>
    </row>
    <row r="385">
      <c r="A385" s="491" t="s">
        <v>285</v>
      </c>
      <c r="B385" s="491" t="s">
        <v>286</v>
      </c>
      <c r="C385" s="491" t="s">
        <v>16</v>
      </c>
      <c r="D385" s="491" t="n">
        <v>149910.901204481</v>
      </c>
      <c r="E385" s="491" t="n">
        <v>26.7767424406686</v>
      </c>
    </row>
    <row r="386">
      <c r="A386" s="491" t="s">
        <v>285</v>
      </c>
      <c r="B386" s="491" t="s">
        <v>286</v>
      </c>
      <c r="C386" s="491" t="s">
        <v>17</v>
      </c>
      <c r="D386" s="491" t="n">
        <v>99981.1344651257</v>
      </c>
      <c r="E386" s="491" t="n">
        <v>10.1060502746735</v>
      </c>
    </row>
    <row r="387">
      <c r="A387" s="491" t="s">
        <v>287</v>
      </c>
      <c r="B387" s="491" t="s">
        <v>288</v>
      </c>
      <c r="C387" s="491" t="s">
        <v>16</v>
      </c>
      <c r="D387" s="491" t="n">
        <v>481920.21314601</v>
      </c>
      <c r="E387" s="491" t="n">
        <v>34.9074097323895</v>
      </c>
    </row>
    <row r="388">
      <c r="A388" s="491" t="s">
        <v>287</v>
      </c>
      <c r="B388" s="491" t="s">
        <v>288</v>
      </c>
      <c r="C388" s="491" t="s">
        <v>17</v>
      </c>
      <c r="D388" s="491" t="n">
        <v>630899.969596729</v>
      </c>
      <c r="E388" s="491" t="n">
        <v>11.0701110437346</v>
      </c>
    </row>
    <row r="389">
      <c r="A389" s="491" t="s">
        <v>289</v>
      </c>
      <c r="B389" s="491" t="s">
        <v>290</v>
      </c>
      <c r="C389" s="491" t="s">
        <v>16</v>
      </c>
      <c r="D389" s="491" t="n">
        <v>510844.119763787</v>
      </c>
      <c r="E389" s="491" t="n">
        <v>24.8885498130916</v>
      </c>
    </row>
    <row r="390">
      <c r="A390" s="491" t="s">
        <v>289</v>
      </c>
      <c r="B390" s="491" t="s">
        <v>290</v>
      </c>
      <c r="C390" s="491" t="s">
        <v>17</v>
      </c>
      <c r="D390" s="491" t="n">
        <v>476728.961601962</v>
      </c>
      <c r="E390" s="491" t="n">
        <v>11.9794248000477</v>
      </c>
    </row>
    <row r="391">
      <c r="A391" s="491" t="s">
        <v>291</v>
      </c>
      <c r="B391" s="491" t="s">
        <v>292</v>
      </c>
      <c r="C391" s="491" t="s">
        <v>16</v>
      </c>
      <c r="D391" s="491" t="n">
        <v>85391.569292439</v>
      </c>
      <c r="E391" s="491" t="n">
        <v>35.6442882113553</v>
      </c>
    </row>
    <row r="392">
      <c r="A392" s="491" t="s">
        <v>291</v>
      </c>
      <c r="B392" s="491" t="s">
        <v>292</v>
      </c>
      <c r="C392" s="491" t="s">
        <v>17</v>
      </c>
      <c r="D392" s="491" t="n">
        <v>95523.3282883169</v>
      </c>
      <c r="E392" s="491" t="n">
        <v>6.88620268865546</v>
      </c>
    </row>
    <row r="393">
      <c r="A393" s="491" t="s">
        <v>293</v>
      </c>
      <c r="B393" s="491" t="s">
        <v>294</v>
      </c>
      <c r="C393" s="491" t="s">
        <v>16</v>
      </c>
      <c r="D393" s="491" t="n">
        <v>972917.79817516</v>
      </c>
      <c r="E393" s="491" t="n">
        <v>42.5128874956824</v>
      </c>
    </row>
    <row r="394">
      <c r="A394" s="491" t="s">
        <v>293</v>
      </c>
      <c r="B394" s="491" t="s">
        <v>294</v>
      </c>
      <c r="C394" s="491" t="s">
        <v>17</v>
      </c>
      <c r="D394" s="491" t="n">
        <v>750781.885227363</v>
      </c>
      <c r="E394" s="491" t="n">
        <v>8.8818738990212</v>
      </c>
    </row>
    <row r="395">
      <c r="A395" s="491" t="s">
        <v>295</v>
      </c>
      <c r="B395" s="491" t="s">
        <v>296</v>
      </c>
      <c r="C395" s="491" t="s">
        <v>16</v>
      </c>
      <c r="D395" s="491" t="n">
        <v>643307.113211485</v>
      </c>
      <c r="E395" s="491" t="n">
        <v>46.1525239417944</v>
      </c>
    </row>
    <row r="396">
      <c r="A396" s="491" t="s">
        <v>295</v>
      </c>
      <c r="B396" s="491" t="s">
        <v>296</v>
      </c>
      <c r="C396" s="491" t="s">
        <v>17</v>
      </c>
      <c r="D396" s="491" t="n">
        <v>1391352.30339893</v>
      </c>
      <c r="E396" s="491" t="n">
        <v>7.07325535896864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1122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2" t="s">
        <v>27</v>
      </c>
      <c r="B407" s="492" t="s">
        <v>28</v>
      </c>
      <c r="C407" s="492" t="s">
        <v>16</v>
      </c>
      <c r="D407" s="492" t="n">
        <v>157327.138010288</v>
      </c>
      <c r="E407" s="492" t="n">
        <v>77.6709243742647</v>
      </c>
    </row>
    <row r="408">
      <c r="A408" s="492" t="s">
        <v>27</v>
      </c>
      <c r="B408" s="492" t="s">
        <v>28</v>
      </c>
      <c r="C408" s="492" t="s">
        <v>17</v>
      </c>
      <c r="D408" s="492" t="n">
        <v>297553.47340761</v>
      </c>
      <c r="E408" s="492" t="n">
        <v>20.086822906955</v>
      </c>
    </row>
    <row r="409">
      <c r="A409" s="492" t="s">
        <v>29</v>
      </c>
      <c r="B409" s="492" t="s">
        <v>30</v>
      </c>
      <c r="C409" s="492" t="s">
        <v>16</v>
      </c>
      <c r="D409" s="492" t="n">
        <v>243226.586138535</v>
      </c>
      <c r="E409" s="492" t="n">
        <v>45.4647790152951</v>
      </c>
    </row>
    <row r="410">
      <c r="A410" s="492" t="s">
        <v>29</v>
      </c>
      <c r="B410" s="492" t="s">
        <v>30</v>
      </c>
      <c r="C410" s="492" t="s">
        <v>17</v>
      </c>
      <c r="D410" s="492" t="n">
        <v>422577.948558853</v>
      </c>
      <c r="E410" s="492" t="n">
        <v>18.0536642531327</v>
      </c>
    </row>
    <row r="411">
      <c r="A411" s="492" t="s">
        <v>31</v>
      </c>
      <c r="B411" s="492" t="s">
        <v>32</v>
      </c>
      <c r="C411" s="492" t="s">
        <v>16</v>
      </c>
      <c r="D411" s="492" t="n">
        <v>107232.145856585</v>
      </c>
      <c r="E411" s="492" t="n">
        <v>68.6688630081397</v>
      </c>
    </row>
    <row r="412">
      <c r="A412" s="492" t="s">
        <v>31</v>
      </c>
      <c r="B412" s="492" t="s">
        <v>32</v>
      </c>
      <c r="C412" s="492" t="s">
        <v>17</v>
      </c>
      <c r="D412" s="492" t="n">
        <v>80356.9509748731</v>
      </c>
      <c r="E412" s="492" t="n">
        <v>16.6209562748153</v>
      </c>
    </row>
    <row r="413">
      <c r="A413" s="492" t="s">
        <v>33</v>
      </c>
      <c r="B413" s="492" t="s">
        <v>34</v>
      </c>
      <c r="C413" s="492" t="s">
        <v>16</v>
      </c>
      <c r="D413" s="492" t="n">
        <v>136160.156108863</v>
      </c>
      <c r="E413" s="492" t="n">
        <v>53.6030998252077</v>
      </c>
    </row>
    <row r="414">
      <c r="A414" s="492" t="s">
        <v>33</v>
      </c>
      <c r="B414" s="492" t="s">
        <v>34</v>
      </c>
      <c r="C414" s="492" t="s">
        <v>17</v>
      </c>
      <c r="D414" s="492" t="n">
        <v>355047.215943814</v>
      </c>
      <c r="E414" s="492" t="n">
        <v>16.4455605121037</v>
      </c>
    </row>
    <row r="415">
      <c r="A415" s="492" t="s">
        <v>35</v>
      </c>
      <c r="B415" s="492" t="s">
        <v>36</v>
      </c>
      <c r="C415" s="492" t="s">
        <v>16</v>
      </c>
      <c r="D415" s="492" t="n">
        <v>71884.3368467657</v>
      </c>
      <c r="E415" s="492" t="n">
        <v>28.2535759517852</v>
      </c>
    </row>
    <row r="416">
      <c r="A416" s="492" t="s">
        <v>35</v>
      </c>
      <c r="B416" s="492" t="s">
        <v>36</v>
      </c>
      <c r="C416" s="492" t="s">
        <v>17</v>
      </c>
      <c r="D416" s="492" t="n">
        <v>139166.0411249</v>
      </c>
      <c r="E416" s="492" t="n">
        <v>29.4496325320899</v>
      </c>
    </row>
    <row r="417">
      <c r="A417" s="492" t="s">
        <v>37</v>
      </c>
      <c r="B417" s="492" t="s">
        <v>38</v>
      </c>
      <c r="C417" s="492" t="s">
        <v>16</v>
      </c>
      <c r="D417" s="492" t="n">
        <v>39874.7355887908</v>
      </c>
      <c r="E417" s="492" t="n">
        <v>31.030393407515</v>
      </c>
    </row>
    <row r="418">
      <c r="A418" s="492" t="s">
        <v>37</v>
      </c>
      <c r="B418" s="492" t="s">
        <v>38</v>
      </c>
      <c r="C418" s="492" t="s">
        <v>17</v>
      </c>
      <c r="D418" s="492" t="n">
        <v>29551.368871354</v>
      </c>
      <c r="E418" s="492" t="n">
        <v>11.4957893880261</v>
      </c>
    </row>
    <row r="419">
      <c r="A419" t="s">
        <v>20</v>
      </c>
    </row>
    <row r="420">
      <c r="A420" t="s">
        <v>21</v>
      </c>
    </row>
    <row r="421">
      <c r="A421" t="s">
        <v>22</v>
      </c>
    </row>
    <row r="422">
      <c r="A422" t="s">
        <v>23</v>
      </c>
    </row>
    <row r="423">
      <c r="A423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1123</v>
      </c>
    </row>
    <row r="9">
      <c r="A9" t="s">
        <v>3</v>
      </c>
    </row>
    <row r="10">
      <c r="A10" t="s">
        <v>4</v>
      </c>
    </row>
    <row r="11">
      <c r="A11" t="s">
        <v>1124</v>
      </c>
    </row>
    <row r="12">
      <c r="A12" s="3" t="s">
        <v>6</v>
      </c>
    </row>
    <row r="13">
      <c r="A13" s="3" t="s">
        <v>570</v>
      </c>
    </row>
    <row r="15">
      <c r="A15" s="4" t="s">
        <v>1125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493" t="s">
        <v>14</v>
      </c>
      <c r="B17" s="493" t="s">
        <v>15</v>
      </c>
      <c r="C17" s="493" t="s">
        <v>16</v>
      </c>
      <c r="D17" s="493" t="n">
        <v>170779.2504643</v>
      </c>
      <c r="E17" s="493" t="n">
        <v>3.7337297425947</v>
      </c>
    </row>
    <row r="18">
      <c r="A18" s="493" t="s">
        <v>14</v>
      </c>
      <c r="B18" s="493" t="s">
        <v>15</v>
      </c>
      <c r="C18" s="493" t="s">
        <v>17</v>
      </c>
      <c r="D18" s="493" t="n">
        <v>158676.103665597</v>
      </c>
      <c r="E18" s="493" t="n">
        <v>0.941654719609658</v>
      </c>
    </row>
    <row r="19">
      <c r="A19" s="493" t="s">
        <v>14</v>
      </c>
      <c r="B19" s="493" t="s">
        <v>19</v>
      </c>
      <c r="C19" s="493" t="s">
        <v>16</v>
      </c>
      <c r="D19" s="493" t="n">
        <v>170779.2504643</v>
      </c>
      <c r="E19" s="493" t="n">
        <v>3.7337297425947</v>
      </c>
    </row>
    <row r="20">
      <c r="A20" s="493" t="s">
        <v>14</v>
      </c>
      <c r="B20" s="493" t="s">
        <v>19</v>
      </c>
      <c r="C20" s="493" t="s">
        <v>17</v>
      </c>
      <c r="D20" s="493" t="n">
        <v>158676.103665597</v>
      </c>
      <c r="E20" s="493" t="n">
        <v>0.941654719609658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1126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494" t="s">
        <v>14</v>
      </c>
      <c r="B31" s="494" t="s">
        <v>15</v>
      </c>
      <c r="C31" s="494" t="s">
        <v>16</v>
      </c>
      <c r="D31" s="494" t="n">
        <v>170779.2504643</v>
      </c>
      <c r="E31" s="494" t="n">
        <v>3.7337297425947</v>
      </c>
    </row>
    <row r="32">
      <c r="A32" s="494" t="s">
        <v>14</v>
      </c>
      <c r="B32" s="494" t="s">
        <v>15</v>
      </c>
      <c r="C32" s="494" t="s">
        <v>17</v>
      </c>
      <c r="D32" s="494" t="n">
        <v>158676.103665597</v>
      </c>
      <c r="E32" s="494" t="n">
        <v>0.941654719609658</v>
      </c>
    </row>
    <row r="33">
      <c r="A33" s="494" t="s">
        <v>27</v>
      </c>
      <c r="B33" s="494" t="s">
        <v>28</v>
      </c>
      <c r="C33" s="494" t="s">
        <v>16</v>
      </c>
      <c r="D33" s="494" t="n">
        <v>229391.836510386</v>
      </c>
      <c r="E33" s="494" t="n">
        <v>42.5269709270657</v>
      </c>
    </row>
    <row r="34">
      <c r="A34" s="494" t="s">
        <v>27</v>
      </c>
      <c r="B34" s="494" t="s">
        <v>28</v>
      </c>
      <c r="C34" s="494" t="s">
        <v>17</v>
      </c>
      <c r="D34" s="494" t="n">
        <v>139014.121230333</v>
      </c>
      <c r="E34" s="494" t="n">
        <v>10.1826564597627</v>
      </c>
    </row>
    <row r="35">
      <c r="A35" s="494" t="s">
        <v>29</v>
      </c>
      <c r="B35" s="494" t="s">
        <v>30</v>
      </c>
      <c r="C35" s="494" t="s">
        <v>16</v>
      </c>
      <c r="D35" s="494" t="n">
        <v>182170.787774022</v>
      </c>
      <c r="E35" s="494" t="n">
        <v>13.3568526214951</v>
      </c>
    </row>
    <row r="36">
      <c r="A36" s="494" t="s">
        <v>29</v>
      </c>
      <c r="B36" s="494" t="s">
        <v>30</v>
      </c>
      <c r="C36" s="494" t="s">
        <v>17</v>
      </c>
      <c r="D36" s="494" t="n">
        <v>166261.290523428</v>
      </c>
      <c r="E36" s="494" t="n">
        <v>6.48934472812719</v>
      </c>
    </row>
    <row r="37">
      <c r="A37" s="494" t="s">
        <v>31</v>
      </c>
      <c r="B37" s="494" t="s">
        <v>32</v>
      </c>
      <c r="C37" s="494" t="s">
        <v>16</v>
      </c>
      <c r="D37" s="494" t="n">
        <v>140506.167410896</v>
      </c>
      <c r="E37" s="494" t="n">
        <v>32.0597517193479</v>
      </c>
    </row>
    <row r="38">
      <c r="A38" s="494" t="s">
        <v>31</v>
      </c>
      <c r="B38" s="494" t="s">
        <v>32</v>
      </c>
      <c r="C38" s="494" t="s">
        <v>17</v>
      </c>
      <c r="D38" s="494" t="n">
        <v>115516.208196854</v>
      </c>
      <c r="E38" s="494" t="n">
        <v>22.0081575347729</v>
      </c>
    </row>
    <row r="39">
      <c r="A39" s="494" t="s">
        <v>33</v>
      </c>
      <c r="B39" s="494" t="s">
        <v>34</v>
      </c>
      <c r="C39" s="494" t="s">
        <v>16</v>
      </c>
      <c r="D39" s="494" t="n">
        <v>114500.386580478</v>
      </c>
      <c r="E39" s="494" t="n">
        <v>19.4037815595635</v>
      </c>
    </row>
    <row r="40">
      <c r="A40" s="494" t="s">
        <v>33</v>
      </c>
      <c r="B40" s="494" t="s">
        <v>34</v>
      </c>
      <c r="C40" s="494" t="s">
        <v>17</v>
      </c>
      <c r="D40" s="494" t="n">
        <v>114566.534262855</v>
      </c>
      <c r="E40" s="494" t="n">
        <v>5.180117295858</v>
      </c>
    </row>
    <row r="41">
      <c r="A41" s="494" t="s">
        <v>35</v>
      </c>
      <c r="B41" s="494" t="s">
        <v>36</v>
      </c>
      <c r="C41" s="494" t="s">
        <v>16</v>
      </c>
      <c r="D41" s="494" t="n">
        <v>94677.9540942778</v>
      </c>
      <c r="E41" s="494" t="n">
        <v>28.9615437588785</v>
      </c>
    </row>
    <row r="42">
      <c r="A42" s="494" t="s">
        <v>35</v>
      </c>
      <c r="B42" s="494" t="s">
        <v>36</v>
      </c>
      <c r="C42" s="494" t="s">
        <v>17</v>
      </c>
      <c r="D42" s="494" t="n">
        <v>110253.673862961</v>
      </c>
      <c r="E42" s="494" t="n">
        <v>7.99220788887951</v>
      </c>
    </row>
    <row r="43">
      <c r="A43" s="494" t="s">
        <v>37</v>
      </c>
      <c r="B43" s="494" t="s">
        <v>38</v>
      </c>
      <c r="C43" s="494" t="s">
        <v>16</v>
      </c>
      <c r="D43" s="494" t="n">
        <v>63407.6008984422</v>
      </c>
      <c r="E43" s="494" t="n">
        <v>15.677987184337</v>
      </c>
    </row>
    <row r="44">
      <c r="A44" s="494" t="s">
        <v>37</v>
      </c>
      <c r="B44" s="494" t="s">
        <v>38</v>
      </c>
      <c r="C44" s="494" t="s">
        <v>17</v>
      </c>
      <c r="D44" s="494" t="n">
        <v>108697.95930214</v>
      </c>
      <c r="E44" s="494" t="n">
        <v>25.4430698168901</v>
      </c>
    </row>
    <row r="45">
      <c r="A45" s="494" t="s">
        <v>39</v>
      </c>
      <c r="B45" s="494" t="s">
        <v>40</v>
      </c>
      <c r="C45" s="494" t="s">
        <v>16</v>
      </c>
      <c r="D45" s="494" t="n">
        <v>104401.834404575</v>
      </c>
      <c r="E45" s="494" t="n">
        <v>14.7367496745412</v>
      </c>
    </row>
    <row r="46">
      <c r="A46" s="494" t="s">
        <v>39</v>
      </c>
      <c r="B46" s="494" t="s">
        <v>40</v>
      </c>
      <c r="C46" s="494" t="s">
        <v>17</v>
      </c>
      <c r="D46" s="494" t="n">
        <v>145348.791817065</v>
      </c>
      <c r="E46" s="494" t="n">
        <v>6.36688783265631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1127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495" t="s">
        <v>14</v>
      </c>
      <c r="B57" s="495" t="s">
        <v>15</v>
      </c>
      <c r="C57" s="495" t="s">
        <v>16</v>
      </c>
      <c r="D57" s="495" t="n">
        <v>170779.2504643</v>
      </c>
      <c r="E57" s="495" t="n">
        <v>3.7337297425947</v>
      </c>
    </row>
    <row r="58">
      <c r="A58" s="495" t="s">
        <v>14</v>
      </c>
      <c r="B58" s="495" t="s">
        <v>15</v>
      </c>
      <c r="C58" s="495" t="s">
        <v>17</v>
      </c>
      <c r="D58" s="495" t="n">
        <v>158676.103665597</v>
      </c>
      <c r="E58" s="495" t="n">
        <v>0.941654719609658</v>
      </c>
    </row>
    <row r="59">
      <c r="A59" s="495" t="s">
        <v>42</v>
      </c>
      <c r="B59" s="495" t="s">
        <v>43</v>
      </c>
      <c r="C59" s="495" t="s">
        <v>16</v>
      </c>
      <c r="D59" s="495" t="n">
        <v>48605.7848842577</v>
      </c>
      <c r="E59" s="495" t="n">
        <v>23.7098623219003</v>
      </c>
    </row>
    <row r="60">
      <c r="A60" s="495" t="s">
        <v>42</v>
      </c>
      <c r="B60" s="495" t="s">
        <v>43</v>
      </c>
      <c r="C60" s="495" t="s">
        <v>17</v>
      </c>
      <c r="D60" s="495" t="n">
        <v>68933.0418287774</v>
      </c>
      <c r="E60" s="495" t="n">
        <v>9.35402573072966</v>
      </c>
    </row>
    <row r="61">
      <c r="A61" s="495" t="s">
        <v>44</v>
      </c>
      <c r="B61" s="495" t="s">
        <v>45</v>
      </c>
      <c r="C61" s="495" t="s">
        <v>16</v>
      </c>
      <c r="D61" s="495" t="n">
        <v>124877.127203278</v>
      </c>
      <c r="E61" s="495" t="n">
        <v>26.2547168872823</v>
      </c>
    </row>
    <row r="62">
      <c r="A62" s="495" t="s">
        <v>44</v>
      </c>
      <c r="B62" s="495" t="s">
        <v>45</v>
      </c>
      <c r="C62" s="495" t="s">
        <v>17</v>
      </c>
      <c r="D62" s="495" t="n">
        <v>152474.351360099</v>
      </c>
      <c r="E62" s="495" t="n">
        <v>8.07214473103335</v>
      </c>
    </row>
    <row r="63">
      <c r="A63" s="495" t="s">
        <v>27</v>
      </c>
      <c r="B63" s="495" t="s">
        <v>28</v>
      </c>
      <c r="C63" s="495" t="s">
        <v>16</v>
      </c>
      <c r="D63" s="495" t="n">
        <v>254563.743832695</v>
      </c>
      <c r="E63" s="495" t="n">
        <v>46.4205691538408</v>
      </c>
    </row>
    <row r="64">
      <c r="A64" s="495" t="s">
        <v>27</v>
      </c>
      <c r="B64" s="495" t="s">
        <v>28</v>
      </c>
      <c r="C64" s="495" t="s">
        <v>17</v>
      </c>
      <c r="D64" s="495" t="n">
        <v>139323.197676377</v>
      </c>
      <c r="E64" s="495" t="n">
        <v>11.8901862775437</v>
      </c>
    </row>
    <row r="65">
      <c r="A65" s="495" t="s">
        <v>29</v>
      </c>
      <c r="B65" s="495" t="s">
        <v>30</v>
      </c>
      <c r="C65" s="495" t="s">
        <v>16</v>
      </c>
      <c r="D65" s="495" t="n">
        <v>186466.419623008</v>
      </c>
      <c r="E65" s="495" t="n">
        <v>20.2997363899245</v>
      </c>
    </row>
    <row r="66">
      <c r="A66" s="495" t="s">
        <v>29</v>
      </c>
      <c r="B66" s="495" t="s">
        <v>30</v>
      </c>
      <c r="C66" s="495" t="s">
        <v>17</v>
      </c>
      <c r="D66" s="495" t="n">
        <v>166489.203279905</v>
      </c>
      <c r="E66" s="495" t="n">
        <v>7.81570193888829</v>
      </c>
    </row>
    <row r="67">
      <c r="A67" s="495" t="s">
        <v>46</v>
      </c>
      <c r="B67" s="495" t="s">
        <v>47</v>
      </c>
      <c r="C67" s="495" t="s">
        <v>16</v>
      </c>
      <c r="D67" s="495" t="n">
        <v>90175.7676738782</v>
      </c>
      <c r="E67" s="495" t="n">
        <v>13.7725874967899</v>
      </c>
    </row>
    <row r="68">
      <c r="A68" s="495" t="s">
        <v>46</v>
      </c>
      <c r="B68" s="495" t="s">
        <v>47</v>
      </c>
      <c r="C68" s="495" t="s">
        <v>17</v>
      </c>
      <c r="D68" s="495" t="n">
        <v>78156.7281390762</v>
      </c>
      <c r="E68" s="495" t="n">
        <v>5.4855292355292</v>
      </c>
    </row>
    <row r="69">
      <c r="A69" s="495" t="s">
        <v>48</v>
      </c>
      <c r="B69" s="495" t="s">
        <v>49</v>
      </c>
      <c r="C69" s="495" t="s">
        <v>16</v>
      </c>
      <c r="D69" s="495" t="n">
        <v>93008.554710819</v>
      </c>
      <c r="E69" s="495" t="n">
        <v>20.8479219517117</v>
      </c>
    </row>
    <row r="70">
      <c r="A70" s="495" t="s">
        <v>48</v>
      </c>
      <c r="B70" s="495" t="s">
        <v>49</v>
      </c>
      <c r="C70" s="495" t="s">
        <v>17</v>
      </c>
      <c r="D70" s="495" t="n">
        <v>100998.895417851</v>
      </c>
      <c r="E70" s="495" t="n">
        <v>8.20734626552334</v>
      </c>
    </row>
    <row r="71">
      <c r="A71" s="495" t="s">
        <v>31</v>
      </c>
      <c r="B71" s="495" t="s">
        <v>32</v>
      </c>
      <c r="C71" s="495" t="s">
        <v>16</v>
      </c>
      <c r="D71" s="495" t="n">
        <v>141471.590097125</v>
      </c>
      <c r="E71" s="495" t="n">
        <v>32.7012217499045</v>
      </c>
    </row>
    <row r="72">
      <c r="A72" s="495" t="s">
        <v>31</v>
      </c>
      <c r="B72" s="495" t="s">
        <v>32</v>
      </c>
      <c r="C72" s="495" t="s">
        <v>17</v>
      </c>
      <c r="D72" s="495" t="n">
        <v>115917.653570712</v>
      </c>
      <c r="E72" s="495" t="n">
        <v>22.3400859480704</v>
      </c>
    </row>
    <row r="73">
      <c r="A73" s="495" t="s">
        <v>50</v>
      </c>
      <c r="B73" s="495" t="s">
        <v>51</v>
      </c>
      <c r="C73" s="495" t="s">
        <v>16</v>
      </c>
      <c r="D73" s="495" t="n">
        <v>89547.9743957765</v>
      </c>
      <c r="E73" s="495" t="n">
        <v>22.4538525183594</v>
      </c>
    </row>
    <row r="74">
      <c r="A74" s="495" t="s">
        <v>50</v>
      </c>
      <c r="B74" s="495" t="s">
        <v>51</v>
      </c>
      <c r="C74" s="495" t="s">
        <v>17</v>
      </c>
      <c r="D74" s="495" t="n">
        <v>107580.730315711</v>
      </c>
      <c r="E74" s="495" t="n">
        <v>9.15880230837182</v>
      </c>
    </row>
    <row r="75">
      <c r="A75" s="495" t="s">
        <v>52</v>
      </c>
      <c r="B75" s="495" t="s">
        <v>53</v>
      </c>
      <c r="C75" s="495" t="s">
        <v>16</v>
      </c>
      <c r="D75" s="495" t="n">
        <v>87860.6064740662</v>
      </c>
      <c r="E75" s="495" t="n">
        <v>9.5645154204757</v>
      </c>
    </row>
    <row r="76">
      <c r="A76" s="495" t="s">
        <v>52</v>
      </c>
      <c r="B76" s="495" t="s">
        <v>53</v>
      </c>
      <c r="C76" s="495" t="s">
        <v>17</v>
      </c>
      <c r="D76" s="495" t="n">
        <v>79017.0682287032</v>
      </c>
      <c r="E76" s="495" t="n">
        <v>6.31682067758086</v>
      </c>
    </row>
    <row r="77">
      <c r="A77" s="495" t="s">
        <v>33</v>
      </c>
      <c r="B77" s="495" t="s">
        <v>34</v>
      </c>
      <c r="C77" s="495" t="s">
        <v>16</v>
      </c>
      <c r="D77" s="495" t="n">
        <v>143114.933683588</v>
      </c>
      <c r="E77" s="495" t="n">
        <v>30.8120981965372</v>
      </c>
    </row>
    <row r="78">
      <c r="A78" s="495" t="s">
        <v>33</v>
      </c>
      <c r="B78" s="495" t="s">
        <v>34</v>
      </c>
      <c r="C78" s="495" t="s">
        <v>17</v>
      </c>
      <c r="D78" s="495" t="n">
        <v>128584.22515106</v>
      </c>
      <c r="E78" s="495" t="n">
        <v>9.2746730606946</v>
      </c>
    </row>
    <row r="79">
      <c r="A79" s="495" t="s">
        <v>54</v>
      </c>
      <c r="B79" s="495" t="s">
        <v>55</v>
      </c>
      <c r="C79" s="495" t="s">
        <v>16</v>
      </c>
      <c r="D79" s="495" t="n">
        <v>159267.197299673</v>
      </c>
      <c r="E79" s="495" t="n">
        <v>26.0571414151449</v>
      </c>
    </row>
    <row r="80">
      <c r="A80" s="495" t="s">
        <v>54</v>
      </c>
      <c r="B80" s="495" t="s">
        <v>55</v>
      </c>
      <c r="C80" s="495" t="s">
        <v>17</v>
      </c>
      <c r="D80" s="495" t="n">
        <v>137082.643010407</v>
      </c>
      <c r="E80" s="495" t="n">
        <v>9.43781557511386</v>
      </c>
    </row>
    <row r="81">
      <c r="A81" s="495" t="s">
        <v>35</v>
      </c>
      <c r="B81" s="495" t="s">
        <v>36</v>
      </c>
      <c r="C81" s="495" t="s">
        <v>16</v>
      </c>
      <c r="D81" s="495" t="n">
        <v>96086.9361761286</v>
      </c>
      <c r="E81" s="495" t="n">
        <v>29.4384643154036</v>
      </c>
    </row>
    <row r="82">
      <c r="A82" s="495" t="s">
        <v>35</v>
      </c>
      <c r="B82" s="495" t="s">
        <v>36</v>
      </c>
      <c r="C82" s="495" t="s">
        <v>17</v>
      </c>
      <c r="D82" s="495" t="n">
        <v>110280.178223436</v>
      </c>
      <c r="E82" s="495" t="n">
        <v>8.10139174255108</v>
      </c>
    </row>
    <row r="83">
      <c r="A83" s="495" t="s">
        <v>56</v>
      </c>
      <c r="B83" s="495" t="s">
        <v>57</v>
      </c>
      <c r="C83" s="495" t="s">
        <v>16</v>
      </c>
      <c r="D83" s="495" t="n">
        <v>80406.2346207858</v>
      </c>
      <c r="E83" s="495" t="n">
        <v>10.9472668094009</v>
      </c>
    </row>
    <row r="84">
      <c r="A84" s="495" t="s">
        <v>56</v>
      </c>
      <c r="B84" s="495" t="s">
        <v>57</v>
      </c>
      <c r="C84" s="495" t="s">
        <v>17</v>
      </c>
      <c r="D84" s="495" t="n">
        <v>82481.8417815986</v>
      </c>
      <c r="E84" s="495" t="n">
        <v>5.61621347184411</v>
      </c>
    </row>
    <row r="85">
      <c r="A85" s="495" t="s">
        <v>37</v>
      </c>
      <c r="B85" s="495" t="s">
        <v>38</v>
      </c>
      <c r="C85" s="495" t="s">
        <v>16</v>
      </c>
      <c r="D85" s="495" t="n">
        <v>63465.269457666</v>
      </c>
      <c r="E85" s="495" t="n">
        <v>15.7103619877277</v>
      </c>
    </row>
    <row r="86">
      <c r="A86" s="495" t="s">
        <v>37</v>
      </c>
      <c r="B86" s="495" t="s">
        <v>38</v>
      </c>
      <c r="C86" s="495" t="s">
        <v>17</v>
      </c>
      <c r="D86" s="495" t="n">
        <v>109084.363556759</v>
      </c>
      <c r="E86" s="495" t="n">
        <v>25.5227398566561</v>
      </c>
    </row>
    <row r="87">
      <c r="A87" s="495" t="s">
        <v>39</v>
      </c>
      <c r="B87" s="495" t="s">
        <v>40</v>
      </c>
      <c r="C87" s="495" t="s">
        <v>16</v>
      </c>
      <c r="D87" s="495" t="n">
        <v>103630.0628882</v>
      </c>
      <c r="E87" s="495" t="n">
        <v>15.4883199670846</v>
      </c>
    </row>
    <row r="88">
      <c r="A88" s="495" t="s">
        <v>39</v>
      </c>
      <c r="B88" s="495" t="s">
        <v>40</v>
      </c>
      <c r="C88" s="495" t="s">
        <v>17</v>
      </c>
      <c r="D88" s="495" t="n">
        <v>126206.145579582</v>
      </c>
      <c r="E88" s="495" t="n">
        <v>8.64426364670097</v>
      </c>
    </row>
    <row r="89">
      <c r="A89" s="495" t="s">
        <v>58</v>
      </c>
      <c r="B89" s="495" t="s">
        <v>59</v>
      </c>
      <c r="C89" s="495" t="s">
        <v>16</v>
      </c>
      <c r="D89" s="495" t="n">
        <v>126752.76325497</v>
      </c>
      <c r="E89" s="495" t="n">
        <v>25.0206992220038</v>
      </c>
    </row>
    <row r="90">
      <c r="A90" s="495" t="s">
        <v>58</v>
      </c>
      <c r="B90" s="495" t="s">
        <v>59</v>
      </c>
      <c r="C90" s="495" t="s">
        <v>17</v>
      </c>
      <c r="D90" s="495" t="n">
        <v>114908.482197724</v>
      </c>
      <c r="E90" s="495" t="n">
        <v>7.20686003871372</v>
      </c>
    </row>
    <row r="91">
      <c r="A91" s="495" t="s">
        <v>60</v>
      </c>
      <c r="B91" s="495" t="s">
        <v>61</v>
      </c>
      <c r="C91" s="495" t="s">
        <v>16</v>
      </c>
      <c r="D91" s="495" t="n">
        <v>153177.086223861</v>
      </c>
      <c r="E91" s="495" t="n">
        <v>21.7955235802645</v>
      </c>
    </row>
    <row r="92">
      <c r="A92" s="495" t="s">
        <v>60</v>
      </c>
      <c r="B92" s="495" t="s">
        <v>61</v>
      </c>
      <c r="C92" s="495" t="s">
        <v>17</v>
      </c>
      <c r="D92" s="495" t="n">
        <v>174163.8687305</v>
      </c>
      <c r="E92" s="495" t="n">
        <v>5.79692067338804</v>
      </c>
    </row>
    <row r="93">
      <c r="A93" s="495" t="s">
        <v>62</v>
      </c>
      <c r="B93" s="495" t="s">
        <v>63</v>
      </c>
      <c r="C93" s="495" t="s">
        <v>16</v>
      </c>
      <c r="D93" s="495" t="n">
        <v>62949.3566911212</v>
      </c>
      <c r="E93" s="495" t="n">
        <v>35.762675410079</v>
      </c>
    </row>
    <row r="94">
      <c r="A94" s="495" t="s">
        <v>62</v>
      </c>
      <c r="B94" s="495" t="s">
        <v>63</v>
      </c>
      <c r="C94" s="495" t="s">
        <v>17</v>
      </c>
      <c r="D94" s="495" t="n">
        <v>100736.155839671</v>
      </c>
      <c r="E94" s="495" t="n">
        <v>8.44487756366125</v>
      </c>
    </row>
    <row r="95">
      <c r="A95" s="495" t="s">
        <v>64</v>
      </c>
      <c r="B95" s="495" t="s">
        <v>65</v>
      </c>
      <c r="C95" s="495" t="s">
        <v>16</v>
      </c>
      <c r="D95" s="495" t="n">
        <v>172580.773208034</v>
      </c>
      <c r="E95" s="495" t="n">
        <v>27.6114964874589</v>
      </c>
    </row>
    <row r="96">
      <c r="A96" s="495" t="s">
        <v>64</v>
      </c>
      <c r="B96" s="495" t="s">
        <v>65</v>
      </c>
      <c r="C96" s="495" t="s">
        <v>17</v>
      </c>
      <c r="D96" s="495" t="n">
        <v>99161.4578430706</v>
      </c>
      <c r="E96" s="495" t="n">
        <v>8.32962765271783</v>
      </c>
    </row>
    <row r="97">
      <c r="A97" s="495" t="s">
        <v>66</v>
      </c>
      <c r="B97" s="495" t="s">
        <v>67</v>
      </c>
      <c r="C97" s="495" t="s">
        <v>16</v>
      </c>
      <c r="D97" s="495" t="n">
        <v>87317.0301441109</v>
      </c>
      <c r="E97" s="495" t="n">
        <v>31.1998244319275</v>
      </c>
    </row>
    <row r="98">
      <c r="A98" s="495" t="s">
        <v>66</v>
      </c>
      <c r="B98" s="495" t="s">
        <v>67</v>
      </c>
      <c r="C98" s="495" t="s">
        <v>17</v>
      </c>
      <c r="D98" s="495" t="n">
        <v>81545.1647680826</v>
      </c>
      <c r="E98" s="495" t="n">
        <v>9.80688128701425</v>
      </c>
    </row>
    <row r="99">
      <c r="A99" s="495" t="s">
        <v>68</v>
      </c>
      <c r="B99" s="495" t="s">
        <v>69</v>
      </c>
      <c r="C99" s="495" t="s">
        <v>16</v>
      </c>
      <c r="D99" s="495" t="n">
        <v>166800.270934929</v>
      </c>
      <c r="E99" s="495" t="n">
        <v>20.6427680104418</v>
      </c>
    </row>
    <row r="100">
      <c r="A100" s="495" t="s">
        <v>68</v>
      </c>
      <c r="B100" s="495" t="s">
        <v>69</v>
      </c>
      <c r="C100" s="495" t="s">
        <v>17</v>
      </c>
      <c r="D100" s="495" t="n">
        <v>139331.228247625</v>
      </c>
      <c r="E100" s="495" t="n">
        <v>10.837285972312</v>
      </c>
    </row>
    <row r="101">
      <c r="A101" t="s">
        <v>20</v>
      </c>
    </row>
    <row r="102">
      <c r="A102" t="s">
        <v>21</v>
      </c>
    </row>
    <row r="103">
      <c r="A103" t="s">
        <v>22</v>
      </c>
    </row>
    <row r="104">
      <c r="A104" t="s">
        <v>23</v>
      </c>
    </row>
    <row r="105">
      <c r="A105" t="s">
        <v>24</v>
      </c>
    </row>
    <row r="108">
      <c r="E108" s="7" t="str">
        <f>=HYPERLINK("#'Indice'!A1", "Ir al índice")</f>
      </c>
    </row>
    <row r="109">
      <c r="A109" s="4" t="s">
        <v>1128</v>
      </c>
    </row>
    <row r="110">
      <c r="A110" s="5" t="s">
        <v>9</v>
      </c>
      <c r="B110" s="5" t="s">
        <v>71</v>
      </c>
      <c r="C110" s="5" t="s">
        <v>11</v>
      </c>
      <c r="D110" s="5" t="s">
        <v>572</v>
      </c>
      <c r="E110" s="5" t="s">
        <v>573</v>
      </c>
    </row>
    <row r="111">
      <c r="A111" s="496" t="s">
        <v>72</v>
      </c>
      <c r="B111" s="496" t="s">
        <v>73</v>
      </c>
      <c r="C111" s="496" t="s">
        <v>16</v>
      </c>
      <c r="D111" s="496" t="n">
        <v>325574.525396197</v>
      </c>
      <c r="E111" s="496" t="n">
        <v>12.9968801051147</v>
      </c>
    </row>
    <row r="112">
      <c r="A112" s="496" t="s">
        <v>72</v>
      </c>
      <c r="B112" s="496" t="s">
        <v>73</v>
      </c>
      <c r="C112" s="496" t="s">
        <v>17</v>
      </c>
      <c r="D112" s="496" t="n">
        <v>263677.944507152</v>
      </c>
      <c r="E112" s="496" t="n">
        <v>3.01815725383736</v>
      </c>
    </row>
    <row r="113">
      <c r="A113" s="496" t="s">
        <v>74</v>
      </c>
      <c r="B113" s="496" t="s">
        <v>75</v>
      </c>
      <c r="C113" s="496" t="s">
        <v>16</v>
      </c>
      <c r="D113" s="496" t="n">
        <v>502301.592736318</v>
      </c>
      <c r="E113" s="496" t="n">
        <v>17.8537806263944</v>
      </c>
    </row>
    <row r="114">
      <c r="A114" s="496" t="s">
        <v>74</v>
      </c>
      <c r="B114" s="496" t="s">
        <v>75</v>
      </c>
      <c r="C114" s="496" t="s">
        <v>17</v>
      </c>
      <c r="D114" s="496" t="n">
        <v>341268.612877112</v>
      </c>
      <c r="E114" s="496" t="n">
        <v>5.1066658893079</v>
      </c>
    </row>
    <row r="115">
      <c r="A115" s="496" t="s">
        <v>76</v>
      </c>
      <c r="B115" s="496" t="s">
        <v>77</v>
      </c>
      <c r="C115" s="496" t="s">
        <v>16</v>
      </c>
      <c r="D115" s="496" t="n">
        <v>200928.869234789</v>
      </c>
      <c r="E115" s="496" t="n">
        <v>29.4967642837111</v>
      </c>
    </row>
    <row r="116">
      <c r="A116" s="496" t="s">
        <v>76</v>
      </c>
      <c r="B116" s="496" t="s">
        <v>77</v>
      </c>
      <c r="C116" s="496" t="s">
        <v>17</v>
      </c>
      <c r="D116" s="496" t="n">
        <v>126497.846206746</v>
      </c>
      <c r="E116" s="496" t="n">
        <v>5.3258675360543</v>
      </c>
    </row>
    <row r="117">
      <c r="A117" s="496" t="s">
        <v>78</v>
      </c>
      <c r="B117" s="496" t="s">
        <v>79</v>
      </c>
      <c r="C117" s="496" t="s">
        <v>16</v>
      </c>
      <c r="D117" s="496" t="n">
        <v>91270.9853138007</v>
      </c>
      <c r="E117" s="496" t="n">
        <v>15.9549022853023</v>
      </c>
    </row>
    <row r="118">
      <c r="A118" s="496" t="s">
        <v>78</v>
      </c>
      <c r="B118" s="496" t="s">
        <v>79</v>
      </c>
      <c r="C118" s="496" t="s">
        <v>17</v>
      </c>
      <c r="D118" s="496" t="n">
        <v>95134.9834699178</v>
      </c>
      <c r="E118" s="496" t="n">
        <v>2.33683619299484</v>
      </c>
    </row>
    <row r="119">
      <c r="A119" s="496" t="s">
        <v>80</v>
      </c>
      <c r="B119" s="496" t="s">
        <v>81</v>
      </c>
      <c r="C119" s="496" t="s">
        <v>16</v>
      </c>
      <c r="D119" s="496" t="n">
        <v>85358.6038144176</v>
      </c>
      <c r="E119" s="496" t="n">
        <v>7.39223065397769</v>
      </c>
    </row>
    <row r="120">
      <c r="A120" s="496" t="s">
        <v>80</v>
      </c>
      <c r="B120" s="496" t="s">
        <v>81</v>
      </c>
      <c r="C120" s="496" t="s">
        <v>17</v>
      </c>
      <c r="D120" s="496" t="n">
        <v>83165.3267701544</v>
      </c>
      <c r="E120" s="496" t="n">
        <v>3.52994314161823</v>
      </c>
    </row>
    <row r="121">
      <c r="A121" s="496" t="s">
        <v>82</v>
      </c>
      <c r="B121" s="496" t="s">
        <v>83</v>
      </c>
      <c r="C121" s="496" t="s">
        <v>16</v>
      </c>
      <c r="D121" s="496" t="n">
        <v>129602.497755603</v>
      </c>
      <c r="E121" s="496" t="n">
        <v>20.7243034291395</v>
      </c>
    </row>
    <row r="122">
      <c r="A122" s="496" t="s">
        <v>82</v>
      </c>
      <c r="B122" s="496" t="s">
        <v>83</v>
      </c>
      <c r="C122" s="496" t="s">
        <v>17</v>
      </c>
      <c r="D122" s="496" t="n">
        <v>90854.0873328685</v>
      </c>
      <c r="E122" s="496" t="n">
        <v>5.9840482237882</v>
      </c>
    </row>
    <row r="123">
      <c r="A123" s="496" t="s">
        <v>84</v>
      </c>
      <c r="B123" s="496" t="s">
        <v>85</v>
      </c>
      <c r="C123" s="496" t="s">
        <v>16</v>
      </c>
      <c r="D123" s="496" t="n">
        <v>85125.4297767565</v>
      </c>
      <c r="E123" s="496" t="n">
        <v>6.27275326347495</v>
      </c>
    </row>
    <row r="124">
      <c r="A124" s="496" t="s">
        <v>84</v>
      </c>
      <c r="B124" s="496" t="s">
        <v>85</v>
      </c>
      <c r="C124" s="496" t="s">
        <v>17</v>
      </c>
      <c r="D124" s="496" t="n">
        <v>92418.0934516367</v>
      </c>
      <c r="E124" s="496" t="n">
        <v>4.85383170765312</v>
      </c>
    </row>
    <row r="125">
      <c r="A125" s="496" t="s">
        <v>86</v>
      </c>
      <c r="B125" s="496" t="s">
        <v>87</v>
      </c>
      <c r="C125" s="496" t="s">
        <v>16</v>
      </c>
      <c r="D125" s="496" t="n">
        <v>153293.354068557</v>
      </c>
      <c r="E125" s="496" t="n">
        <v>14.0062687164951</v>
      </c>
    </row>
    <row r="126">
      <c r="A126" s="496" t="s">
        <v>86</v>
      </c>
      <c r="B126" s="496" t="s">
        <v>87</v>
      </c>
      <c r="C126" s="496" t="s">
        <v>17</v>
      </c>
      <c r="D126" s="496" t="n">
        <v>134922.388973223</v>
      </c>
      <c r="E126" s="496" t="n">
        <v>3.10326198426118</v>
      </c>
    </row>
    <row r="127">
      <c r="A127" s="496" t="s">
        <v>88</v>
      </c>
      <c r="B127" s="496" t="s">
        <v>89</v>
      </c>
      <c r="C127" s="496" t="s">
        <v>16</v>
      </c>
      <c r="D127" s="496" t="n">
        <v>167626.762809232</v>
      </c>
      <c r="E127" s="496" t="n">
        <v>12.0948379726465</v>
      </c>
    </row>
    <row r="128">
      <c r="A128" s="496" t="s">
        <v>88</v>
      </c>
      <c r="B128" s="496" t="s">
        <v>89</v>
      </c>
      <c r="C128" s="496" t="s">
        <v>17</v>
      </c>
      <c r="D128" s="496" t="n">
        <v>156160.541864589</v>
      </c>
      <c r="E128" s="496" t="n">
        <v>2.66821836495146</v>
      </c>
    </row>
    <row r="129">
      <c r="A129" s="496" t="s">
        <v>90</v>
      </c>
      <c r="B129" s="496" t="s">
        <v>91</v>
      </c>
      <c r="C129" s="496" t="s">
        <v>16</v>
      </c>
      <c r="D129" s="496" t="n">
        <v>164810.573404548</v>
      </c>
      <c r="E129" s="496" t="n">
        <v>11.7815734109106</v>
      </c>
    </row>
    <row r="130">
      <c r="A130" s="496" t="s">
        <v>90</v>
      </c>
      <c r="B130" s="496" t="s">
        <v>91</v>
      </c>
      <c r="C130" s="496" t="s">
        <v>17</v>
      </c>
      <c r="D130" s="496" t="n">
        <v>143754.31715671</v>
      </c>
      <c r="E130" s="496" t="n">
        <v>2.70587375884438</v>
      </c>
    </row>
    <row r="131">
      <c r="A131" s="496" t="s">
        <v>92</v>
      </c>
      <c r="B131" s="496" t="s">
        <v>93</v>
      </c>
      <c r="C131" s="496" t="s">
        <v>16</v>
      </c>
      <c r="D131" s="496" t="n">
        <v>261798.388885606</v>
      </c>
      <c r="E131" s="496" t="n">
        <v>8.23110468710312</v>
      </c>
    </row>
    <row r="132">
      <c r="A132" s="496" t="s">
        <v>92</v>
      </c>
      <c r="B132" s="496" t="s">
        <v>93</v>
      </c>
      <c r="C132" s="496" t="s">
        <v>17</v>
      </c>
      <c r="D132" s="496" t="n">
        <v>215179.624319848</v>
      </c>
      <c r="E132" s="496" t="n">
        <v>2.2440410065114</v>
      </c>
    </row>
    <row r="133">
      <c r="A133" s="496" t="s">
        <v>94</v>
      </c>
      <c r="B133" s="496" t="s">
        <v>95</v>
      </c>
      <c r="C133" s="496" t="s">
        <v>16</v>
      </c>
      <c r="D133" s="496" t="n">
        <v>183554.388171028</v>
      </c>
      <c r="E133" s="496" t="n">
        <v>14.7748904377359</v>
      </c>
    </row>
    <row r="134">
      <c r="A134" s="496" t="s">
        <v>94</v>
      </c>
      <c r="B134" s="496" t="s">
        <v>95</v>
      </c>
      <c r="C134" s="496" t="s">
        <v>17</v>
      </c>
      <c r="D134" s="496" t="n">
        <v>181512.798684336</v>
      </c>
      <c r="E134" s="496" t="n">
        <v>4.42491389784455</v>
      </c>
    </row>
    <row r="135">
      <c r="A135" s="496" t="s">
        <v>96</v>
      </c>
      <c r="B135" s="496" t="s">
        <v>97</v>
      </c>
      <c r="C135" s="496" t="s">
        <v>16</v>
      </c>
      <c r="D135" s="496" t="n">
        <v>436746.517814794</v>
      </c>
      <c r="E135" s="496" t="n">
        <v>16.3275036136905</v>
      </c>
    </row>
    <row r="136">
      <c r="A136" s="496" t="s">
        <v>96</v>
      </c>
      <c r="B136" s="496" t="s">
        <v>97</v>
      </c>
      <c r="C136" s="496" t="s">
        <v>17</v>
      </c>
      <c r="D136" s="496" t="n">
        <v>265162.509614725</v>
      </c>
      <c r="E136" s="496" t="n">
        <v>2.65240138761441</v>
      </c>
    </row>
    <row r="137">
      <c r="A137" s="496" t="s">
        <v>98</v>
      </c>
      <c r="B137" s="496" t="s">
        <v>99</v>
      </c>
      <c r="C137" s="496" t="s">
        <v>16</v>
      </c>
      <c r="D137" s="496" t="n">
        <v>101122.411310102</v>
      </c>
      <c r="E137" s="496" t="n">
        <v>17.6848692353719</v>
      </c>
    </row>
    <row r="138">
      <c r="A138" s="496" t="s">
        <v>98</v>
      </c>
      <c r="B138" s="496" t="s">
        <v>99</v>
      </c>
      <c r="C138" s="496" t="s">
        <v>17</v>
      </c>
      <c r="D138" s="496" t="n">
        <v>96685.112359599</v>
      </c>
      <c r="E138" s="496" t="n">
        <v>4.40170631686064</v>
      </c>
    </row>
    <row r="139">
      <c r="A139" s="496" t="s">
        <v>100</v>
      </c>
      <c r="B139" s="496" t="s">
        <v>101</v>
      </c>
      <c r="C139" s="496" t="s">
        <v>16</v>
      </c>
      <c r="D139" s="496" t="n">
        <v>243086.340166669</v>
      </c>
      <c r="E139" s="496" t="n">
        <v>22.590808993733</v>
      </c>
    </row>
    <row r="140">
      <c r="A140" s="496" t="s">
        <v>100</v>
      </c>
      <c r="B140" s="496" t="s">
        <v>101</v>
      </c>
      <c r="C140" s="496" t="s">
        <v>17</v>
      </c>
      <c r="D140" s="496" t="n">
        <v>200123.511645447</v>
      </c>
      <c r="E140" s="496" t="n">
        <v>6.39520285141546</v>
      </c>
    </row>
    <row r="141">
      <c r="A141" s="496" t="s">
        <v>102</v>
      </c>
      <c r="B141" s="496" t="s">
        <v>103</v>
      </c>
      <c r="C141" s="496" t="s">
        <v>16</v>
      </c>
      <c r="D141" s="496" t="n">
        <v>155774.304738857</v>
      </c>
      <c r="E141" s="496" t="n">
        <v>13.5086526482795</v>
      </c>
    </row>
    <row r="142">
      <c r="A142" s="496" t="s">
        <v>102</v>
      </c>
      <c r="B142" s="496" t="s">
        <v>103</v>
      </c>
      <c r="C142" s="496" t="s">
        <v>17</v>
      </c>
      <c r="D142" s="496" t="n">
        <v>145104.028376433</v>
      </c>
      <c r="E142" s="496" t="n">
        <v>3.29623648890856</v>
      </c>
    </row>
    <row r="143">
      <c r="A143" s="496" t="s">
        <v>104</v>
      </c>
      <c r="B143" s="496" t="s">
        <v>105</v>
      </c>
      <c r="C143" s="496" t="s">
        <v>16</v>
      </c>
      <c r="D143" s="496" t="n">
        <v>236532.332367325</v>
      </c>
      <c r="E143" s="496" t="n">
        <v>18.3893012153897</v>
      </c>
    </row>
    <row r="144">
      <c r="A144" s="496" t="s">
        <v>104</v>
      </c>
      <c r="B144" s="496" t="s">
        <v>105</v>
      </c>
      <c r="C144" s="496" t="s">
        <v>17</v>
      </c>
      <c r="D144" s="496" t="n">
        <v>162613.575008603</v>
      </c>
      <c r="E144" s="496" t="n">
        <v>8.35508714806018</v>
      </c>
    </row>
    <row r="145">
      <c r="A145" s="496" t="s">
        <v>106</v>
      </c>
      <c r="B145" s="496" t="s">
        <v>107</v>
      </c>
      <c r="C145" s="496" t="s">
        <v>16</v>
      </c>
      <c r="D145" s="496" t="n">
        <v>121633.496648452</v>
      </c>
      <c r="E145" s="496" t="n">
        <v>13.0664413315883</v>
      </c>
    </row>
    <row r="146">
      <c r="A146" s="496" t="s">
        <v>106</v>
      </c>
      <c r="B146" s="496" t="s">
        <v>107</v>
      </c>
      <c r="C146" s="496" t="s">
        <v>17</v>
      </c>
      <c r="D146" s="496" t="n">
        <v>111004.451336559</v>
      </c>
      <c r="E146" s="496" t="n">
        <v>3.61457249111603</v>
      </c>
    </row>
    <row r="147">
      <c r="A147" s="496" t="s">
        <v>108</v>
      </c>
      <c r="B147" s="496" t="s">
        <v>109</v>
      </c>
      <c r="C147" s="496" t="s">
        <v>16</v>
      </c>
      <c r="D147" s="496" t="n">
        <v>95576.0401360938</v>
      </c>
      <c r="E147" s="496" t="n">
        <v>13.8122818602819</v>
      </c>
    </row>
    <row r="148">
      <c r="A148" s="496" t="s">
        <v>108</v>
      </c>
      <c r="B148" s="496" t="s">
        <v>109</v>
      </c>
      <c r="C148" s="496" t="s">
        <v>17</v>
      </c>
      <c r="D148" s="496" t="n">
        <v>87864.3280034559</v>
      </c>
      <c r="E148" s="496" t="n">
        <v>2.6070337859425</v>
      </c>
    </row>
    <row r="149">
      <c r="A149" t="s">
        <v>20</v>
      </c>
    </row>
    <row r="150">
      <c r="A150" t="s">
        <v>21</v>
      </c>
    </row>
    <row r="151">
      <c r="A151" t="s">
        <v>22</v>
      </c>
    </row>
    <row r="152">
      <c r="A152" t="s">
        <v>23</v>
      </c>
    </row>
    <row r="153">
      <c r="A153" t="s">
        <v>24</v>
      </c>
    </row>
    <row r="156">
      <c r="E156" s="7" t="str">
        <f>=HYPERLINK("#'Indice'!A1", "Ir al índice")</f>
      </c>
    </row>
    <row r="157">
      <c r="A157" s="4" t="s">
        <v>1129</v>
      </c>
    </row>
    <row r="158">
      <c r="A158" s="5" t="s">
        <v>9</v>
      </c>
      <c r="B158" s="5" t="s">
        <v>71</v>
      </c>
      <c r="C158" s="5" t="s">
        <v>11</v>
      </c>
      <c r="D158" s="5" t="s">
        <v>572</v>
      </c>
      <c r="E158" s="5" t="s">
        <v>573</v>
      </c>
    </row>
    <row r="159">
      <c r="A159" s="497" t="s">
        <v>72</v>
      </c>
      <c r="B159" s="497" t="s">
        <v>73</v>
      </c>
      <c r="C159" s="497" t="s">
        <v>16</v>
      </c>
      <c r="D159" s="497" t="n">
        <v>325574.525396197</v>
      </c>
      <c r="E159" s="497" t="n">
        <v>12.9968801051147</v>
      </c>
    </row>
    <row r="160">
      <c r="A160" s="497" t="s">
        <v>72</v>
      </c>
      <c r="B160" s="497" t="s">
        <v>73</v>
      </c>
      <c r="C160" s="497" t="s">
        <v>17</v>
      </c>
      <c r="D160" s="497" t="n">
        <v>263677.944507152</v>
      </c>
      <c r="E160" s="497" t="n">
        <v>3.01815725383736</v>
      </c>
    </row>
    <row r="161">
      <c r="A161" s="497" t="s">
        <v>74</v>
      </c>
      <c r="B161" s="497" t="s">
        <v>75</v>
      </c>
      <c r="C161" s="497" t="s">
        <v>16</v>
      </c>
      <c r="D161" s="497" t="n">
        <v>502301.592736318</v>
      </c>
      <c r="E161" s="497" t="n">
        <v>17.8537806263944</v>
      </c>
    </row>
    <row r="162">
      <c r="A162" s="497" t="s">
        <v>74</v>
      </c>
      <c r="B162" s="497" t="s">
        <v>75</v>
      </c>
      <c r="C162" s="497" t="s">
        <v>17</v>
      </c>
      <c r="D162" s="497" t="n">
        <v>341268.612877112</v>
      </c>
      <c r="E162" s="497" t="n">
        <v>5.1066658893079</v>
      </c>
    </row>
    <row r="163">
      <c r="A163" s="497" t="s">
        <v>76</v>
      </c>
      <c r="B163" s="497" t="s">
        <v>77</v>
      </c>
      <c r="C163" s="497" t="s">
        <v>16</v>
      </c>
      <c r="D163" s="497" t="n">
        <v>200928.869234789</v>
      </c>
      <c r="E163" s="497" t="n">
        <v>29.4967642837111</v>
      </c>
    </row>
    <row r="164">
      <c r="A164" s="497" t="s">
        <v>76</v>
      </c>
      <c r="B164" s="497" t="s">
        <v>77</v>
      </c>
      <c r="C164" s="497" t="s">
        <v>17</v>
      </c>
      <c r="D164" s="497" t="n">
        <v>126497.846206746</v>
      </c>
      <c r="E164" s="497" t="n">
        <v>5.3258675360543</v>
      </c>
    </row>
    <row r="165">
      <c r="A165" s="497" t="s">
        <v>78</v>
      </c>
      <c r="B165" s="497" t="s">
        <v>79</v>
      </c>
      <c r="C165" s="497" t="s">
        <v>16</v>
      </c>
      <c r="D165" s="497" t="n">
        <v>91270.9853138007</v>
      </c>
      <c r="E165" s="497" t="n">
        <v>15.9549022853023</v>
      </c>
    </row>
    <row r="166">
      <c r="A166" s="497" t="s">
        <v>78</v>
      </c>
      <c r="B166" s="497" t="s">
        <v>79</v>
      </c>
      <c r="C166" s="497" t="s">
        <v>17</v>
      </c>
      <c r="D166" s="497" t="n">
        <v>95134.9834699178</v>
      </c>
      <c r="E166" s="497" t="n">
        <v>2.33683619299484</v>
      </c>
    </row>
    <row r="167">
      <c r="A167" s="497" t="s">
        <v>80</v>
      </c>
      <c r="B167" s="497" t="s">
        <v>81</v>
      </c>
      <c r="C167" s="497" t="s">
        <v>16</v>
      </c>
      <c r="D167" s="497" t="n">
        <v>85358.6038144176</v>
      </c>
      <c r="E167" s="497" t="n">
        <v>7.39223065397769</v>
      </c>
    </row>
    <row r="168">
      <c r="A168" s="497" t="s">
        <v>80</v>
      </c>
      <c r="B168" s="497" t="s">
        <v>81</v>
      </c>
      <c r="C168" s="497" t="s">
        <v>17</v>
      </c>
      <c r="D168" s="497" t="n">
        <v>83165.3267701544</v>
      </c>
      <c r="E168" s="497" t="n">
        <v>3.52994314161823</v>
      </c>
    </row>
    <row r="169">
      <c r="A169" s="497" t="s">
        <v>82</v>
      </c>
      <c r="B169" s="497" t="s">
        <v>83</v>
      </c>
      <c r="C169" s="497" t="s">
        <v>16</v>
      </c>
      <c r="D169" s="497" t="n">
        <v>129602.497755603</v>
      </c>
      <c r="E169" s="497" t="n">
        <v>20.7243034291395</v>
      </c>
    </row>
    <row r="170">
      <c r="A170" s="497" t="s">
        <v>82</v>
      </c>
      <c r="B170" s="497" t="s">
        <v>83</v>
      </c>
      <c r="C170" s="497" t="s">
        <v>17</v>
      </c>
      <c r="D170" s="497" t="n">
        <v>90854.0873328685</v>
      </c>
      <c r="E170" s="497" t="n">
        <v>5.9840482237882</v>
      </c>
    </row>
    <row r="171">
      <c r="A171" s="497" t="s">
        <v>84</v>
      </c>
      <c r="B171" s="497" t="s">
        <v>85</v>
      </c>
      <c r="C171" s="497" t="s">
        <v>16</v>
      </c>
      <c r="D171" s="497" t="n">
        <v>85125.4297767565</v>
      </c>
      <c r="E171" s="497" t="n">
        <v>6.27275326347495</v>
      </c>
    </row>
    <row r="172">
      <c r="A172" s="497" t="s">
        <v>84</v>
      </c>
      <c r="B172" s="497" t="s">
        <v>85</v>
      </c>
      <c r="C172" s="497" t="s">
        <v>17</v>
      </c>
      <c r="D172" s="497" t="n">
        <v>92418.0934516367</v>
      </c>
      <c r="E172" s="497" t="n">
        <v>4.85383170765312</v>
      </c>
    </row>
    <row r="173">
      <c r="A173" s="497" t="s">
        <v>86</v>
      </c>
      <c r="B173" s="497" t="s">
        <v>87</v>
      </c>
      <c r="C173" s="497" t="s">
        <v>16</v>
      </c>
      <c r="D173" s="497" t="n">
        <v>153293.354068557</v>
      </c>
      <c r="E173" s="497" t="n">
        <v>14.0062687164951</v>
      </c>
    </row>
    <row r="174">
      <c r="A174" s="497" t="s">
        <v>86</v>
      </c>
      <c r="B174" s="497" t="s">
        <v>87</v>
      </c>
      <c r="C174" s="497" t="s">
        <v>17</v>
      </c>
      <c r="D174" s="497" t="n">
        <v>134922.388973223</v>
      </c>
      <c r="E174" s="497" t="n">
        <v>3.10326198426118</v>
      </c>
    </row>
    <row r="175">
      <c r="A175" s="497" t="s">
        <v>88</v>
      </c>
      <c r="B175" s="497" t="s">
        <v>89</v>
      </c>
      <c r="C175" s="497" t="s">
        <v>16</v>
      </c>
      <c r="D175" s="497" t="n">
        <v>167626.762809232</v>
      </c>
      <c r="E175" s="497" t="n">
        <v>12.0948379726465</v>
      </c>
    </row>
    <row r="176">
      <c r="A176" s="497" t="s">
        <v>88</v>
      </c>
      <c r="B176" s="497" t="s">
        <v>89</v>
      </c>
      <c r="C176" s="497" t="s">
        <v>17</v>
      </c>
      <c r="D176" s="497" t="n">
        <v>156160.541864589</v>
      </c>
      <c r="E176" s="497" t="n">
        <v>2.66821836495146</v>
      </c>
    </row>
    <row r="177">
      <c r="A177" s="497" t="s">
        <v>90</v>
      </c>
      <c r="B177" s="497" t="s">
        <v>91</v>
      </c>
      <c r="C177" s="497" t="s">
        <v>16</v>
      </c>
      <c r="D177" s="497" t="n">
        <v>164810.573404548</v>
      </c>
      <c r="E177" s="497" t="n">
        <v>11.7815734109106</v>
      </c>
    </row>
    <row r="178">
      <c r="A178" s="497" t="s">
        <v>90</v>
      </c>
      <c r="B178" s="497" t="s">
        <v>91</v>
      </c>
      <c r="C178" s="497" t="s">
        <v>17</v>
      </c>
      <c r="D178" s="497" t="n">
        <v>143754.31715671</v>
      </c>
      <c r="E178" s="497" t="n">
        <v>2.70587375884438</v>
      </c>
    </row>
    <row r="179">
      <c r="A179" s="497" t="s">
        <v>92</v>
      </c>
      <c r="B179" s="497" t="s">
        <v>93</v>
      </c>
      <c r="C179" s="497" t="s">
        <v>16</v>
      </c>
      <c r="D179" s="497" t="n">
        <v>261798.388885606</v>
      </c>
      <c r="E179" s="497" t="n">
        <v>8.23110468710312</v>
      </c>
    </row>
    <row r="180">
      <c r="A180" s="497" t="s">
        <v>92</v>
      </c>
      <c r="B180" s="497" t="s">
        <v>93</v>
      </c>
      <c r="C180" s="497" t="s">
        <v>17</v>
      </c>
      <c r="D180" s="497" t="n">
        <v>215179.624319848</v>
      </c>
      <c r="E180" s="497" t="n">
        <v>2.2440410065114</v>
      </c>
    </row>
    <row r="181">
      <c r="A181" s="497" t="s">
        <v>94</v>
      </c>
      <c r="B181" s="497" t="s">
        <v>95</v>
      </c>
      <c r="C181" s="497" t="s">
        <v>16</v>
      </c>
      <c r="D181" s="497" t="n">
        <v>183554.388171028</v>
      </c>
      <c r="E181" s="497" t="n">
        <v>14.7748904377359</v>
      </c>
    </row>
    <row r="182">
      <c r="A182" s="497" t="s">
        <v>94</v>
      </c>
      <c r="B182" s="497" t="s">
        <v>95</v>
      </c>
      <c r="C182" s="497" t="s">
        <v>17</v>
      </c>
      <c r="D182" s="497" t="n">
        <v>181512.798684336</v>
      </c>
      <c r="E182" s="497" t="n">
        <v>4.42491389784455</v>
      </c>
    </row>
    <row r="183">
      <c r="A183" s="497" t="s">
        <v>96</v>
      </c>
      <c r="B183" s="497" t="s">
        <v>97</v>
      </c>
      <c r="C183" s="497" t="s">
        <v>16</v>
      </c>
      <c r="D183" s="497" t="n">
        <v>436746.517814794</v>
      </c>
      <c r="E183" s="497" t="n">
        <v>16.3275036136905</v>
      </c>
    </row>
    <row r="184">
      <c r="A184" s="497" t="s">
        <v>96</v>
      </c>
      <c r="B184" s="497" t="s">
        <v>97</v>
      </c>
      <c r="C184" s="497" t="s">
        <v>17</v>
      </c>
      <c r="D184" s="497" t="n">
        <v>265162.509614725</v>
      </c>
      <c r="E184" s="497" t="n">
        <v>2.65240138761441</v>
      </c>
    </row>
    <row r="185">
      <c r="A185" s="497" t="s">
        <v>98</v>
      </c>
      <c r="B185" s="497" t="s">
        <v>99</v>
      </c>
      <c r="C185" s="497" t="s">
        <v>16</v>
      </c>
      <c r="D185" s="497" t="n">
        <v>101122.411310102</v>
      </c>
      <c r="E185" s="497" t="n">
        <v>17.6848692353719</v>
      </c>
    </row>
    <row r="186">
      <c r="A186" s="497" t="s">
        <v>98</v>
      </c>
      <c r="B186" s="497" t="s">
        <v>99</v>
      </c>
      <c r="C186" s="497" t="s">
        <v>17</v>
      </c>
      <c r="D186" s="497" t="n">
        <v>96685.112359599</v>
      </c>
      <c r="E186" s="497" t="n">
        <v>4.40170631686064</v>
      </c>
    </row>
    <row r="187">
      <c r="A187" s="497" t="s">
        <v>100</v>
      </c>
      <c r="B187" s="497" t="s">
        <v>101</v>
      </c>
      <c r="C187" s="497" t="s">
        <v>16</v>
      </c>
      <c r="D187" s="497" t="n">
        <v>243086.340166669</v>
      </c>
      <c r="E187" s="497" t="n">
        <v>22.590808993733</v>
      </c>
    </row>
    <row r="188">
      <c r="A188" s="497" t="s">
        <v>100</v>
      </c>
      <c r="B188" s="497" t="s">
        <v>101</v>
      </c>
      <c r="C188" s="497" t="s">
        <v>17</v>
      </c>
      <c r="D188" s="497" t="n">
        <v>200123.511645447</v>
      </c>
      <c r="E188" s="497" t="n">
        <v>6.39520285141546</v>
      </c>
    </row>
    <row r="189">
      <c r="A189" s="497" t="s">
        <v>102</v>
      </c>
      <c r="B189" s="497" t="s">
        <v>103</v>
      </c>
      <c r="C189" s="497" t="s">
        <v>16</v>
      </c>
      <c r="D189" s="497" t="n">
        <v>155774.304738857</v>
      </c>
      <c r="E189" s="497" t="n">
        <v>13.5086526482795</v>
      </c>
    </row>
    <row r="190">
      <c r="A190" s="497" t="s">
        <v>102</v>
      </c>
      <c r="B190" s="497" t="s">
        <v>103</v>
      </c>
      <c r="C190" s="497" t="s">
        <v>17</v>
      </c>
      <c r="D190" s="497" t="n">
        <v>145104.028376433</v>
      </c>
      <c r="E190" s="497" t="n">
        <v>3.29623648890856</v>
      </c>
    </row>
    <row r="191">
      <c r="A191" s="497" t="s">
        <v>104</v>
      </c>
      <c r="B191" s="497" t="s">
        <v>105</v>
      </c>
      <c r="C191" s="497" t="s">
        <v>16</v>
      </c>
      <c r="D191" s="497" t="n">
        <v>236532.332367325</v>
      </c>
      <c r="E191" s="497" t="n">
        <v>18.3893012153897</v>
      </c>
    </row>
    <row r="192">
      <c r="A192" s="497" t="s">
        <v>104</v>
      </c>
      <c r="B192" s="497" t="s">
        <v>105</v>
      </c>
      <c r="C192" s="497" t="s">
        <v>17</v>
      </c>
      <c r="D192" s="497" t="n">
        <v>162613.575008603</v>
      </c>
      <c r="E192" s="497" t="n">
        <v>8.35508714806018</v>
      </c>
    </row>
    <row r="193">
      <c r="A193" s="497" t="s">
        <v>106</v>
      </c>
      <c r="B193" s="497" t="s">
        <v>107</v>
      </c>
      <c r="C193" s="497" t="s">
        <v>16</v>
      </c>
      <c r="D193" s="497" t="n">
        <v>121633.496648452</v>
      </c>
      <c r="E193" s="497" t="n">
        <v>13.0664413315883</v>
      </c>
    </row>
    <row r="194">
      <c r="A194" s="497" t="s">
        <v>106</v>
      </c>
      <c r="B194" s="497" t="s">
        <v>107</v>
      </c>
      <c r="C194" s="497" t="s">
        <v>17</v>
      </c>
      <c r="D194" s="497" t="n">
        <v>111004.451336559</v>
      </c>
      <c r="E194" s="497" t="n">
        <v>3.61457249111603</v>
      </c>
    </row>
    <row r="195">
      <c r="A195" s="497" t="s">
        <v>108</v>
      </c>
      <c r="B195" s="497" t="s">
        <v>109</v>
      </c>
      <c r="C195" s="497" t="s">
        <v>16</v>
      </c>
      <c r="D195" s="497" t="n">
        <v>95576.0401360938</v>
      </c>
      <c r="E195" s="497" t="n">
        <v>13.8122818602819</v>
      </c>
    </row>
    <row r="196">
      <c r="A196" s="497" t="s">
        <v>108</v>
      </c>
      <c r="B196" s="497" t="s">
        <v>109</v>
      </c>
      <c r="C196" s="497" t="s">
        <v>17</v>
      </c>
      <c r="D196" s="497" t="n">
        <v>87864.3280034559</v>
      </c>
      <c r="E196" s="497" t="n">
        <v>2.6070337859425</v>
      </c>
    </row>
    <row r="197">
      <c r="A197" t="s">
        <v>20</v>
      </c>
    </row>
    <row r="198">
      <c r="A198" t="s">
        <v>21</v>
      </c>
    </row>
    <row r="199">
      <c r="A199" t="s">
        <v>22</v>
      </c>
    </row>
    <row r="200">
      <c r="A200" t="s">
        <v>23</v>
      </c>
    </row>
    <row r="201">
      <c r="A201" t="s">
        <v>24</v>
      </c>
    </row>
    <row r="204">
      <c r="E204" s="7" t="str">
        <f>=HYPERLINK("#'Indice'!A1", "Ir al índice")</f>
      </c>
    </row>
    <row r="205">
      <c r="A205" s="4" t="s">
        <v>1130</v>
      </c>
    </row>
    <row r="206">
      <c r="A206" s="5" t="s">
        <v>9</v>
      </c>
      <c r="B206" s="5" t="s">
        <v>114</v>
      </c>
      <c r="C206" s="5" t="s">
        <v>11</v>
      </c>
      <c r="D206" s="5" t="s">
        <v>572</v>
      </c>
      <c r="E206" s="5" t="s">
        <v>573</v>
      </c>
    </row>
    <row r="207">
      <c r="A207" s="498" t="s">
        <v>88</v>
      </c>
      <c r="B207" s="498" t="s">
        <v>115</v>
      </c>
      <c r="C207" s="498" t="s">
        <v>16</v>
      </c>
      <c r="D207" s="498" t="n">
        <v>122142.815465656</v>
      </c>
      <c r="E207" s="498" t="n">
        <v>19.145810869107</v>
      </c>
    </row>
    <row r="208">
      <c r="A208" s="498" t="s">
        <v>88</v>
      </c>
      <c r="B208" s="498" t="s">
        <v>115</v>
      </c>
      <c r="C208" s="498" t="s">
        <v>17</v>
      </c>
      <c r="D208" s="498" t="n">
        <v>133347.671537062</v>
      </c>
      <c r="E208" s="498" t="n">
        <v>7.60090571227291</v>
      </c>
    </row>
    <row r="209">
      <c r="A209" s="498" t="s">
        <v>92</v>
      </c>
      <c r="B209" s="498" t="s">
        <v>116</v>
      </c>
      <c r="C209" s="498" t="s">
        <v>16</v>
      </c>
      <c r="D209" s="498" t="n">
        <v>102589.575796815</v>
      </c>
      <c r="E209" s="498" t="n">
        <v>34.7778598869</v>
      </c>
    </row>
    <row r="210">
      <c r="A210" s="498" t="s">
        <v>92</v>
      </c>
      <c r="B210" s="498" t="s">
        <v>116</v>
      </c>
      <c r="C210" s="498" t="s">
        <v>17</v>
      </c>
      <c r="D210" s="498" t="n">
        <v>85329.7334654508</v>
      </c>
      <c r="E210" s="498" t="n">
        <v>7.05787901280949</v>
      </c>
    </row>
    <row r="211">
      <c r="A211" s="498" t="s">
        <v>94</v>
      </c>
      <c r="B211" s="498" t="s">
        <v>117</v>
      </c>
      <c r="C211" s="498" t="s">
        <v>16</v>
      </c>
      <c r="D211" s="498" t="n">
        <v>437239.860775068</v>
      </c>
      <c r="E211" s="498" t="n">
        <v>51.0962376030719</v>
      </c>
    </row>
    <row r="212">
      <c r="A212" s="498" t="s">
        <v>94</v>
      </c>
      <c r="B212" s="498" t="s">
        <v>117</v>
      </c>
      <c r="C212" s="498" t="s">
        <v>17</v>
      </c>
      <c r="D212" s="498" t="n">
        <v>215357.636537667</v>
      </c>
      <c r="E212" s="498" t="n">
        <v>7.19886974691043</v>
      </c>
    </row>
    <row r="213">
      <c r="A213" s="498" t="s">
        <v>96</v>
      </c>
      <c r="B213" s="498" t="s">
        <v>118</v>
      </c>
      <c r="C213" s="498" t="s">
        <v>16</v>
      </c>
      <c r="D213" s="498" t="n">
        <v>202217.128460157</v>
      </c>
      <c r="E213" s="498" t="n">
        <v>16.2962841127337</v>
      </c>
    </row>
    <row r="214">
      <c r="A214" s="498" t="s">
        <v>96</v>
      </c>
      <c r="B214" s="498" t="s">
        <v>118</v>
      </c>
      <c r="C214" s="498" t="s">
        <v>17</v>
      </c>
      <c r="D214" s="498" t="n">
        <v>301228.484851801</v>
      </c>
      <c r="E214" s="498" t="n">
        <v>5.89175410416877</v>
      </c>
    </row>
    <row r="215">
      <c r="A215" s="498" t="s">
        <v>98</v>
      </c>
      <c r="B215" s="498" t="s">
        <v>119</v>
      </c>
      <c r="C215" s="498" t="s">
        <v>16</v>
      </c>
      <c r="D215" s="498" t="n">
        <v>488288.897945322</v>
      </c>
      <c r="E215" s="498" t="n">
        <v>22.5090769269914</v>
      </c>
    </row>
    <row r="216">
      <c r="A216" s="498" t="s">
        <v>98</v>
      </c>
      <c r="B216" s="498" t="s">
        <v>119</v>
      </c>
      <c r="C216" s="498" t="s">
        <v>17</v>
      </c>
      <c r="D216" s="498" t="n">
        <v>397535.910474892</v>
      </c>
      <c r="E216" s="498" t="n">
        <v>7.62154950793461</v>
      </c>
    </row>
    <row r="217">
      <c r="A217" s="498" t="s">
        <v>106</v>
      </c>
      <c r="B217" s="498" t="s">
        <v>120</v>
      </c>
      <c r="C217" s="498" t="s">
        <v>16</v>
      </c>
      <c r="D217" s="498" t="n">
        <v>359158.590138329</v>
      </c>
      <c r="E217" s="498" t="n">
        <v>19.9881098373704</v>
      </c>
    </row>
    <row r="218">
      <c r="A218" s="498" t="s">
        <v>106</v>
      </c>
      <c r="B218" s="498" t="s">
        <v>120</v>
      </c>
      <c r="C218" s="498" t="s">
        <v>17</v>
      </c>
      <c r="D218" s="498" t="n">
        <v>258797.574750934</v>
      </c>
      <c r="E218" s="498" t="n">
        <v>5.95726860547641</v>
      </c>
    </row>
    <row r="219">
      <c r="A219" s="498" t="s">
        <v>108</v>
      </c>
      <c r="B219" s="498" t="s">
        <v>121</v>
      </c>
      <c r="C219" s="498" t="s">
        <v>16</v>
      </c>
      <c r="D219" s="498" t="n">
        <v>276828.212208238</v>
      </c>
      <c r="E219" s="498" t="n">
        <v>13.3662507612977</v>
      </c>
    </row>
    <row r="220">
      <c r="A220" s="498" t="s">
        <v>108</v>
      </c>
      <c r="B220" s="498" t="s">
        <v>121</v>
      </c>
      <c r="C220" s="498" t="s">
        <v>17</v>
      </c>
      <c r="D220" s="498" t="n">
        <v>283397.904144051</v>
      </c>
      <c r="E220" s="498" t="n">
        <v>5.31957412351727</v>
      </c>
    </row>
    <row r="221">
      <c r="A221" s="498" t="s">
        <v>110</v>
      </c>
      <c r="B221" s="498" t="s">
        <v>122</v>
      </c>
      <c r="C221" s="498" t="s">
        <v>16</v>
      </c>
      <c r="D221" s="498" t="n">
        <v>641027.547381307</v>
      </c>
      <c r="E221" s="498" t="n">
        <v>19.3840347654299</v>
      </c>
    </row>
    <row r="222">
      <c r="A222" s="498" t="s">
        <v>110</v>
      </c>
      <c r="B222" s="498" t="s">
        <v>122</v>
      </c>
      <c r="C222" s="498" t="s">
        <v>17</v>
      </c>
      <c r="D222" s="498" t="n">
        <v>506704.95174309</v>
      </c>
      <c r="E222" s="498" t="n">
        <v>5.77882748999617</v>
      </c>
    </row>
    <row r="223">
      <c r="A223" s="498" t="s">
        <v>123</v>
      </c>
      <c r="B223" s="498" t="s">
        <v>124</v>
      </c>
      <c r="C223" s="498" t="s">
        <v>16</v>
      </c>
      <c r="D223" s="498" t="n">
        <v>214006.770628905</v>
      </c>
      <c r="E223" s="498" t="n">
        <v>33.8887723257623</v>
      </c>
    </row>
    <row r="224">
      <c r="A224" s="498" t="s">
        <v>123</v>
      </c>
      <c r="B224" s="498" t="s">
        <v>124</v>
      </c>
      <c r="C224" s="498" t="s">
        <v>17</v>
      </c>
      <c r="D224" s="498" t="n">
        <v>205548.561956848</v>
      </c>
      <c r="E224" s="498" t="n">
        <v>8.90370594722266</v>
      </c>
    </row>
    <row r="225">
      <c r="A225" s="498" t="s">
        <v>125</v>
      </c>
      <c r="B225" s="498" t="s">
        <v>126</v>
      </c>
      <c r="C225" s="498" t="s">
        <v>16</v>
      </c>
      <c r="D225" s="498" t="n">
        <v>623999.573516531</v>
      </c>
      <c r="E225" s="498" t="n">
        <v>20.842296343626</v>
      </c>
    </row>
    <row r="226">
      <c r="A226" s="498" t="s">
        <v>125</v>
      </c>
      <c r="B226" s="498" t="s">
        <v>126</v>
      </c>
      <c r="C226" s="498" t="s">
        <v>17</v>
      </c>
      <c r="D226" s="498" t="n">
        <v>337117.55931848</v>
      </c>
      <c r="E226" s="498" t="n">
        <v>6.02197537252848</v>
      </c>
    </row>
    <row r="227">
      <c r="A227" s="498" t="s">
        <v>127</v>
      </c>
      <c r="B227" s="498" t="s">
        <v>128</v>
      </c>
      <c r="C227" s="498" t="s">
        <v>16</v>
      </c>
      <c r="D227" s="498" t="n">
        <v>547143.170305733</v>
      </c>
      <c r="E227" s="498" t="n">
        <v>29.8887221332896</v>
      </c>
    </row>
    <row r="228">
      <c r="A228" s="498" t="s">
        <v>127</v>
      </c>
      <c r="B228" s="498" t="s">
        <v>128</v>
      </c>
      <c r="C228" s="498" t="s">
        <v>17</v>
      </c>
      <c r="D228" s="498" t="n">
        <v>350515.22854154</v>
      </c>
      <c r="E228" s="498" t="n">
        <v>5.32433950944999</v>
      </c>
    </row>
    <row r="229">
      <c r="A229" s="498" t="s">
        <v>129</v>
      </c>
      <c r="B229" s="498" t="s">
        <v>130</v>
      </c>
      <c r="C229" s="498" t="s">
        <v>16</v>
      </c>
      <c r="D229" s="498" t="n">
        <v>553332.22692631</v>
      </c>
      <c r="E229" s="498" t="n">
        <v>16.3055384218937</v>
      </c>
    </row>
    <row r="230">
      <c r="A230" s="498" t="s">
        <v>129</v>
      </c>
      <c r="B230" s="498" t="s">
        <v>130</v>
      </c>
      <c r="C230" s="498" t="s">
        <v>17</v>
      </c>
      <c r="D230" s="498" t="n">
        <v>349878.327486836</v>
      </c>
      <c r="E230" s="498" t="n">
        <v>7.8593833944294</v>
      </c>
    </row>
    <row r="231">
      <c r="A231" s="498" t="s">
        <v>131</v>
      </c>
      <c r="B231" s="498" t="s">
        <v>132</v>
      </c>
      <c r="C231" s="498" t="s">
        <v>16</v>
      </c>
      <c r="D231" s="498" t="n">
        <v>135559.067905525</v>
      </c>
      <c r="E231" s="498" t="n">
        <v>22.6697140512763</v>
      </c>
    </row>
    <row r="232">
      <c r="A232" s="498" t="s">
        <v>131</v>
      </c>
      <c r="B232" s="498" t="s">
        <v>132</v>
      </c>
      <c r="C232" s="498" t="s">
        <v>17</v>
      </c>
      <c r="D232" s="498" t="n">
        <v>135356.227188521</v>
      </c>
      <c r="E232" s="498" t="n">
        <v>6.84979329655981</v>
      </c>
    </row>
    <row r="233">
      <c r="A233" s="498" t="s">
        <v>133</v>
      </c>
      <c r="B233" s="498" t="s">
        <v>134</v>
      </c>
      <c r="C233" s="498" t="s">
        <v>16</v>
      </c>
      <c r="D233" s="498" t="n">
        <v>193192.476063688</v>
      </c>
      <c r="E233" s="498" t="n">
        <v>18.821192123418</v>
      </c>
    </row>
    <row r="234">
      <c r="A234" s="498" t="s">
        <v>133</v>
      </c>
      <c r="B234" s="498" t="s">
        <v>134</v>
      </c>
      <c r="C234" s="498" t="s">
        <v>17</v>
      </c>
      <c r="D234" s="498" t="n">
        <v>189549.895680639</v>
      </c>
      <c r="E234" s="498" t="n">
        <v>9.03708864411382</v>
      </c>
    </row>
    <row r="235">
      <c r="A235" s="498" t="s">
        <v>135</v>
      </c>
      <c r="B235" s="498" t="s">
        <v>136</v>
      </c>
      <c r="C235" s="498" t="s">
        <v>16</v>
      </c>
      <c r="D235" s="498" t="n">
        <v>112436.141710112</v>
      </c>
      <c r="E235" s="498" t="n">
        <v>20.4894320748777</v>
      </c>
    </row>
    <row r="236">
      <c r="A236" s="498" t="s">
        <v>135</v>
      </c>
      <c r="B236" s="498" t="s">
        <v>136</v>
      </c>
      <c r="C236" s="498" t="s">
        <v>17</v>
      </c>
      <c r="D236" s="498" t="n">
        <v>112920.612065442</v>
      </c>
      <c r="E236" s="498" t="n">
        <v>7.19055524863218</v>
      </c>
    </row>
    <row r="237">
      <c r="A237" s="498" t="s">
        <v>137</v>
      </c>
      <c r="B237" s="498" t="s">
        <v>138</v>
      </c>
      <c r="C237" s="498" t="s">
        <v>16</v>
      </c>
      <c r="D237" s="498" t="n">
        <v>79997.9424804884</v>
      </c>
      <c r="E237" s="498" t="n">
        <v>23.5314175881382</v>
      </c>
    </row>
    <row r="238">
      <c r="A238" s="498" t="s">
        <v>137</v>
      </c>
      <c r="B238" s="498" t="s">
        <v>138</v>
      </c>
      <c r="C238" s="498" t="s">
        <v>17</v>
      </c>
      <c r="D238" s="498" t="n">
        <v>109899.999374213</v>
      </c>
      <c r="E238" s="498" t="n">
        <v>7.33178718261748</v>
      </c>
    </row>
    <row r="239">
      <c r="A239" s="498" t="s">
        <v>139</v>
      </c>
      <c r="B239" s="498" t="s">
        <v>140</v>
      </c>
      <c r="C239" s="498" t="s">
        <v>16</v>
      </c>
      <c r="D239" s="498" t="n">
        <v>158189.970636123</v>
      </c>
      <c r="E239" s="498" t="n">
        <v>25.0726063352969</v>
      </c>
    </row>
    <row r="240">
      <c r="A240" s="498" t="s">
        <v>139</v>
      </c>
      <c r="B240" s="498" t="s">
        <v>140</v>
      </c>
      <c r="C240" s="498" t="s">
        <v>17</v>
      </c>
      <c r="D240" s="498" t="n">
        <v>159072.574519933</v>
      </c>
      <c r="E240" s="498" t="n">
        <v>6.30154410137898</v>
      </c>
    </row>
    <row r="241">
      <c r="A241" s="498" t="s">
        <v>141</v>
      </c>
      <c r="B241" s="498" t="s">
        <v>142</v>
      </c>
      <c r="C241" s="498" t="s">
        <v>16</v>
      </c>
      <c r="D241" s="498" t="n">
        <v>113069.800779231</v>
      </c>
      <c r="E241" s="498" t="n">
        <v>39.4158279072488</v>
      </c>
    </row>
    <row r="242">
      <c r="A242" s="498" t="s">
        <v>141</v>
      </c>
      <c r="B242" s="498" t="s">
        <v>142</v>
      </c>
      <c r="C242" s="498" t="s">
        <v>17</v>
      </c>
      <c r="D242" s="498" t="n">
        <v>91847.8652548866</v>
      </c>
      <c r="E242" s="498" t="n">
        <v>4.21217936761226</v>
      </c>
    </row>
    <row r="243">
      <c r="A243" s="498" t="s">
        <v>143</v>
      </c>
      <c r="B243" s="498" t="s">
        <v>144</v>
      </c>
      <c r="C243" s="498" t="s">
        <v>16</v>
      </c>
      <c r="D243" s="498" t="n">
        <v>168000.24598673</v>
      </c>
      <c r="E243" s="498" t="n">
        <v>30.6876166458956</v>
      </c>
    </row>
    <row r="244">
      <c r="A244" s="498" t="s">
        <v>143</v>
      </c>
      <c r="B244" s="498" t="s">
        <v>144</v>
      </c>
      <c r="C244" s="498" t="s">
        <v>17</v>
      </c>
      <c r="D244" s="498" t="n">
        <v>142984.777231875</v>
      </c>
      <c r="E244" s="498" t="n">
        <v>5.75866171888359</v>
      </c>
    </row>
    <row r="245">
      <c r="A245" s="498" t="s">
        <v>145</v>
      </c>
      <c r="B245" s="498" t="s">
        <v>146</v>
      </c>
      <c r="C245" s="498" t="s">
        <v>16</v>
      </c>
      <c r="D245" s="498" t="n">
        <v>70591.6954758632</v>
      </c>
      <c r="E245" s="498" t="n">
        <v>13.5957089398672</v>
      </c>
    </row>
    <row r="246">
      <c r="A246" s="498" t="s">
        <v>145</v>
      </c>
      <c r="B246" s="498" t="s">
        <v>146</v>
      </c>
      <c r="C246" s="498" t="s">
        <v>17</v>
      </c>
      <c r="D246" s="498" t="n">
        <v>87601.9969063186</v>
      </c>
      <c r="E246" s="498" t="n">
        <v>6.49443876884577</v>
      </c>
    </row>
    <row r="247">
      <c r="A247" s="498" t="s">
        <v>147</v>
      </c>
      <c r="B247" s="498" t="s">
        <v>148</v>
      </c>
      <c r="C247" s="498" t="s">
        <v>16</v>
      </c>
      <c r="D247" s="498" t="n">
        <v>143842.810389043</v>
      </c>
      <c r="E247" s="498" t="n">
        <v>16.110113078964</v>
      </c>
    </row>
    <row r="248">
      <c r="A248" s="498" t="s">
        <v>147</v>
      </c>
      <c r="B248" s="498" t="s">
        <v>148</v>
      </c>
      <c r="C248" s="498" t="s">
        <v>17</v>
      </c>
      <c r="D248" s="498" t="n">
        <v>185572.325042525</v>
      </c>
      <c r="E248" s="498" t="n">
        <v>6.2802396615285</v>
      </c>
    </row>
    <row r="249">
      <c r="A249" s="498" t="s">
        <v>149</v>
      </c>
      <c r="B249" s="498" t="s">
        <v>150</v>
      </c>
      <c r="C249" s="498" t="s">
        <v>16</v>
      </c>
      <c r="D249" s="498" t="n">
        <v>132779.922106854</v>
      </c>
      <c r="E249" s="498" t="n">
        <v>21.7146842983251</v>
      </c>
    </row>
    <row r="250">
      <c r="A250" s="498" t="s">
        <v>149</v>
      </c>
      <c r="B250" s="498" t="s">
        <v>150</v>
      </c>
      <c r="C250" s="498" t="s">
        <v>17</v>
      </c>
      <c r="D250" s="498" t="n">
        <v>151458.291391935</v>
      </c>
      <c r="E250" s="498" t="n">
        <v>8.01905882841308</v>
      </c>
    </row>
    <row r="251">
      <c r="A251" s="498" t="s">
        <v>151</v>
      </c>
      <c r="B251" s="498" t="s">
        <v>152</v>
      </c>
      <c r="C251" s="498" t="s">
        <v>16</v>
      </c>
      <c r="D251" s="498" t="n">
        <v>108357.738618611</v>
      </c>
      <c r="E251" s="498" t="n">
        <v>15.002132931252</v>
      </c>
    </row>
    <row r="252">
      <c r="A252" s="498" t="s">
        <v>151</v>
      </c>
      <c r="B252" s="498" t="s">
        <v>152</v>
      </c>
      <c r="C252" s="498" t="s">
        <v>17</v>
      </c>
      <c r="D252" s="498" t="n">
        <v>100959.336669258</v>
      </c>
      <c r="E252" s="498" t="n">
        <v>5.34494127848917</v>
      </c>
    </row>
    <row r="253">
      <c r="A253" s="498" t="s">
        <v>153</v>
      </c>
      <c r="B253" s="498" t="s">
        <v>154</v>
      </c>
      <c r="C253" s="498" t="s">
        <v>16</v>
      </c>
      <c r="D253" s="498" t="n">
        <v>276499.334637625</v>
      </c>
      <c r="E253" s="498" t="n">
        <v>26.360028867081</v>
      </c>
    </row>
    <row r="254">
      <c r="A254" s="498" t="s">
        <v>153</v>
      </c>
      <c r="B254" s="498" t="s">
        <v>154</v>
      </c>
      <c r="C254" s="498" t="s">
        <v>17</v>
      </c>
      <c r="D254" s="498" t="n">
        <v>207486.081429172</v>
      </c>
      <c r="E254" s="498" t="n">
        <v>8.81800989388055</v>
      </c>
    </row>
    <row r="255">
      <c r="A255" s="498" t="s">
        <v>155</v>
      </c>
      <c r="B255" s="498" t="s">
        <v>156</v>
      </c>
      <c r="C255" s="498" t="s">
        <v>16</v>
      </c>
      <c r="D255" s="498" t="n">
        <v>140632.950041675</v>
      </c>
      <c r="E255" s="498" t="n">
        <v>15.2328302014665</v>
      </c>
    </row>
    <row r="256">
      <c r="A256" s="498" t="s">
        <v>155</v>
      </c>
      <c r="B256" s="498" t="s">
        <v>156</v>
      </c>
      <c r="C256" s="498" t="s">
        <v>17</v>
      </c>
      <c r="D256" s="498" t="n">
        <v>132643.682198543</v>
      </c>
      <c r="E256" s="498" t="n">
        <v>8.05030977189605</v>
      </c>
    </row>
    <row r="257">
      <c r="A257" s="498" t="s">
        <v>157</v>
      </c>
      <c r="B257" s="498" t="s">
        <v>158</v>
      </c>
      <c r="C257" s="498" t="s">
        <v>16</v>
      </c>
      <c r="D257" s="498" t="n">
        <v>218583.352544215</v>
      </c>
      <c r="E257" s="498" t="n">
        <v>32.3441937248572</v>
      </c>
    </row>
    <row r="258">
      <c r="A258" s="498" t="s">
        <v>157</v>
      </c>
      <c r="B258" s="498" t="s">
        <v>158</v>
      </c>
      <c r="C258" s="498" t="s">
        <v>17</v>
      </c>
      <c r="D258" s="498" t="n">
        <v>145419.829515036</v>
      </c>
      <c r="E258" s="498" t="n">
        <v>5.91689189056558</v>
      </c>
    </row>
    <row r="259">
      <c r="A259" s="498" t="s">
        <v>159</v>
      </c>
      <c r="B259" s="498" t="s">
        <v>160</v>
      </c>
      <c r="C259" s="498" t="s">
        <v>16</v>
      </c>
      <c r="D259" s="498" t="n">
        <v>118126.049821321</v>
      </c>
      <c r="E259" s="498" t="n">
        <v>21.4020379331393</v>
      </c>
    </row>
    <row r="260">
      <c r="A260" s="498" t="s">
        <v>159</v>
      </c>
      <c r="B260" s="498" t="s">
        <v>160</v>
      </c>
      <c r="C260" s="498" t="s">
        <v>17</v>
      </c>
      <c r="D260" s="498" t="n">
        <v>137716.804014081</v>
      </c>
      <c r="E260" s="498" t="n">
        <v>6.22053998986949</v>
      </c>
    </row>
    <row r="261">
      <c r="A261" s="498" t="s">
        <v>161</v>
      </c>
      <c r="B261" s="498" t="s">
        <v>162</v>
      </c>
      <c r="C261" s="498" t="s">
        <v>16</v>
      </c>
      <c r="D261" s="498" t="n">
        <v>143630.297704646</v>
      </c>
      <c r="E261" s="498" t="n">
        <v>22.1843133750082</v>
      </c>
    </row>
    <row r="262">
      <c r="A262" s="498" t="s">
        <v>161</v>
      </c>
      <c r="B262" s="498" t="s">
        <v>162</v>
      </c>
      <c r="C262" s="498" t="s">
        <v>17</v>
      </c>
      <c r="D262" s="498" t="n">
        <v>96825.7171638309</v>
      </c>
      <c r="E262" s="498" t="n">
        <v>7.07646802663171</v>
      </c>
    </row>
    <row r="263">
      <c r="A263" s="498" t="s">
        <v>163</v>
      </c>
      <c r="B263" s="498" t="s">
        <v>164</v>
      </c>
      <c r="C263" s="498" t="s">
        <v>16</v>
      </c>
      <c r="D263" s="498" t="n">
        <v>190370.508547428</v>
      </c>
      <c r="E263" s="498" t="n">
        <v>19.307399921958</v>
      </c>
    </row>
    <row r="264">
      <c r="A264" s="498" t="s">
        <v>163</v>
      </c>
      <c r="B264" s="498" t="s">
        <v>164</v>
      </c>
      <c r="C264" s="498" t="s">
        <v>17</v>
      </c>
      <c r="D264" s="498" t="n">
        <v>158949.846778118</v>
      </c>
      <c r="E264" s="498" t="n">
        <v>5.67880140064191</v>
      </c>
    </row>
    <row r="265">
      <c r="A265" s="498" t="s">
        <v>165</v>
      </c>
      <c r="B265" s="498" t="s">
        <v>166</v>
      </c>
      <c r="C265" s="498" t="s">
        <v>16</v>
      </c>
      <c r="D265" s="498" t="n">
        <v>107587.601723194</v>
      </c>
      <c r="E265" s="498" t="n">
        <v>20.3832421382453</v>
      </c>
    </row>
    <row r="266">
      <c r="A266" s="498" t="s">
        <v>165</v>
      </c>
      <c r="B266" s="498" t="s">
        <v>166</v>
      </c>
      <c r="C266" s="498" t="s">
        <v>17</v>
      </c>
      <c r="D266" s="498" t="n">
        <v>139740.324060704</v>
      </c>
      <c r="E266" s="498" t="n">
        <v>6.15167469763969</v>
      </c>
    </row>
    <row r="267">
      <c r="A267" s="498" t="s">
        <v>167</v>
      </c>
      <c r="B267" s="498" t="s">
        <v>168</v>
      </c>
      <c r="C267" s="498" t="s">
        <v>16</v>
      </c>
      <c r="D267" s="498" t="n">
        <v>139857.992303956</v>
      </c>
      <c r="E267" s="498" t="n">
        <v>15.9425280046147</v>
      </c>
    </row>
    <row r="268">
      <c r="A268" s="498" t="s">
        <v>167</v>
      </c>
      <c r="B268" s="498" t="s">
        <v>168</v>
      </c>
      <c r="C268" s="498" t="s">
        <v>17</v>
      </c>
      <c r="D268" s="498" t="n">
        <v>127701.516934963</v>
      </c>
      <c r="E268" s="498" t="n">
        <v>6.91795480785407</v>
      </c>
    </row>
    <row r="269">
      <c r="A269" s="498" t="s">
        <v>169</v>
      </c>
      <c r="B269" s="498" t="s">
        <v>170</v>
      </c>
      <c r="C269" s="498" t="s">
        <v>16</v>
      </c>
      <c r="D269" s="498" t="n">
        <v>270732.868854978</v>
      </c>
      <c r="E269" s="498" t="n">
        <v>24.4977923781834</v>
      </c>
    </row>
    <row r="270">
      <c r="A270" s="498" t="s">
        <v>169</v>
      </c>
      <c r="B270" s="498" t="s">
        <v>170</v>
      </c>
      <c r="C270" s="498" t="s">
        <v>17</v>
      </c>
      <c r="D270" s="498" t="n">
        <v>123361.223050937</v>
      </c>
      <c r="E270" s="498" t="n">
        <v>6.47323931739019</v>
      </c>
    </row>
    <row r="271">
      <c r="A271" s="498" t="s">
        <v>171</v>
      </c>
      <c r="B271" s="498" t="s">
        <v>172</v>
      </c>
      <c r="C271" s="498" t="s">
        <v>16</v>
      </c>
      <c r="D271" s="498" t="n">
        <v>194670.65645159</v>
      </c>
      <c r="E271" s="498" t="n">
        <v>20.3953341406271</v>
      </c>
    </row>
    <row r="272">
      <c r="A272" s="498" t="s">
        <v>171</v>
      </c>
      <c r="B272" s="498" t="s">
        <v>172</v>
      </c>
      <c r="C272" s="498" t="s">
        <v>17</v>
      </c>
      <c r="D272" s="498" t="n">
        <v>156656.101021532</v>
      </c>
      <c r="E272" s="498" t="n">
        <v>7.34137714995928</v>
      </c>
    </row>
    <row r="273">
      <c r="A273" s="498" t="s">
        <v>173</v>
      </c>
      <c r="B273" s="498" t="s">
        <v>174</v>
      </c>
      <c r="C273" s="498" t="s">
        <v>16</v>
      </c>
      <c r="D273" s="498" t="n">
        <v>101783.501195508</v>
      </c>
      <c r="E273" s="498" t="n">
        <v>15.0810457504419</v>
      </c>
    </row>
    <row r="274">
      <c r="A274" s="498" t="s">
        <v>173</v>
      </c>
      <c r="B274" s="498" t="s">
        <v>174</v>
      </c>
      <c r="C274" s="498" t="s">
        <v>17</v>
      </c>
      <c r="D274" s="498" t="n">
        <v>108561.732773399</v>
      </c>
      <c r="E274" s="498" t="n">
        <v>4.68825626274233</v>
      </c>
    </row>
    <row r="275">
      <c r="A275" s="498" t="s">
        <v>175</v>
      </c>
      <c r="B275" s="498" t="s">
        <v>176</v>
      </c>
      <c r="C275" s="498" t="s">
        <v>16</v>
      </c>
      <c r="D275" s="498" t="n">
        <v>73445.3185192361</v>
      </c>
      <c r="E275" s="498" t="n">
        <v>14.823896772491</v>
      </c>
    </row>
    <row r="276">
      <c r="A276" s="498" t="s">
        <v>175</v>
      </c>
      <c r="B276" s="498" t="s">
        <v>176</v>
      </c>
      <c r="C276" s="498" t="s">
        <v>17</v>
      </c>
      <c r="D276" s="498" t="n">
        <v>93268.7861063945</v>
      </c>
      <c r="E276" s="498" t="n">
        <v>5.04734208570078</v>
      </c>
    </row>
    <row r="277">
      <c r="A277" s="498" t="s">
        <v>177</v>
      </c>
      <c r="B277" s="498" t="s">
        <v>178</v>
      </c>
      <c r="C277" s="498" t="s">
        <v>16</v>
      </c>
      <c r="D277" s="498" t="n">
        <v>60044.0244164023</v>
      </c>
      <c r="E277" s="498" t="n">
        <v>14.3516737688441</v>
      </c>
    </row>
    <row r="278">
      <c r="A278" s="498" t="s">
        <v>177</v>
      </c>
      <c r="B278" s="498" t="s">
        <v>178</v>
      </c>
      <c r="C278" s="498" t="s">
        <v>17</v>
      </c>
      <c r="D278" s="498" t="n">
        <v>79562.9586120279</v>
      </c>
      <c r="E278" s="498" t="n">
        <v>4.39635258249582</v>
      </c>
    </row>
    <row r="279">
      <c r="A279" s="498" t="s">
        <v>179</v>
      </c>
      <c r="B279" s="498" t="s">
        <v>180</v>
      </c>
      <c r="C279" s="498" t="s">
        <v>16</v>
      </c>
      <c r="D279" s="498" t="n">
        <v>89650.4538058636</v>
      </c>
      <c r="E279" s="498" t="n">
        <v>14.4706438088588</v>
      </c>
    </row>
    <row r="280">
      <c r="A280" s="498" t="s">
        <v>179</v>
      </c>
      <c r="B280" s="498" t="s">
        <v>180</v>
      </c>
      <c r="C280" s="498" t="s">
        <v>17</v>
      </c>
      <c r="D280" s="498" t="n">
        <v>77092.140459188</v>
      </c>
      <c r="E280" s="498" t="n">
        <v>5.97114529668345</v>
      </c>
    </row>
    <row r="281">
      <c r="A281" s="498" t="s">
        <v>181</v>
      </c>
      <c r="B281" s="498" t="s">
        <v>182</v>
      </c>
      <c r="C281" s="498" t="s">
        <v>16</v>
      </c>
      <c r="D281" s="498" t="n">
        <v>76595.1687575405</v>
      </c>
      <c r="E281" s="498" t="n">
        <v>21.5628713125115</v>
      </c>
    </row>
    <row r="282">
      <c r="A282" s="498" t="s">
        <v>181</v>
      </c>
      <c r="B282" s="498" t="s">
        <v>182</v>
      </c>
      <c r="C282" s="498" t="s">
        <v>17</v>
      </c>
      <c r="D282" s="498" t="n">
        <v>84279.879701741</v>
      </c>
      <c r="E282" s="498" t="n">
        <v>7.68400637750817</v>
      </c>
    </row>
    <row r="283">
      <c r="A283" s="498" t="s">
        <v>183</v>
      </c>
      <c r="B283" s="498" t="s">
        <v>184</v>
      </c>
      <c r="C283" s="498" t="s">
        <v>16</v>
      </c>
      <c r="D283" s="498" t="n">
        <v>168210.330726454</v>
      </c>
      <c r="E283" s="498" t="n">
        <v>42.0677833985678</v>
      </c>
    </row>
    <row r="284">
      <c r="A284" s="498" t="s">
        <v>183</v>
      </c>
      <c r="B284" s="498" t="s">
        <v>184</v>
      </c>
      <c r="C284" s="498" t="s">
        <v>17</v>
      </c>
      <c r="D284" s="498" t="n">
        <v>92828.0332032633</v>
      </c>
      <c r="E284" s="498" t="n">
        <v>7.85601741793372</v>
      </c>
    </row>
    <row r="285">
      <c r="A285" s="498" t="s">
        <v>185</v>
      </c>
      <c r="B285" s="498" t="s">
        <v>186</v>
      </c>
      <c r="C285" s="498" t="s">
        <v>16</v>
      </c>
      <c r="D285" s="498" t="n">
        <v>72906.1327027829</v>
      </c>
      <c r="E285" s="498" t="n">
        <v>11.2760191998338</v>
      </c>
    </row>
    <row r="286">
      <c r="A286" s="498" t="s">
        <v>185</v>
      </c>
      <c r="B286" s="498" t="s">
        <v>186</v>
      </c>
      <c r="C286" s="498" t="s">
        <v>17</v>
      </c>
      <c r="D286" s="498" t="n">
        <v>98454.9558912307</v>
      </c>
      <c r="E286" s="498" t="n">
        <v>4.61712531455161</v>
      </c>
    </row>
    <row r="287">
      <c r="A287" s="498" t="s">
        <v>187</v>
      </c>
      <c r="B287" s="498" t="s">
        <v>188</v>
      </c>
      <c r="C287" s="498" t="s">
        <v>16</v>
      </c>
      <c r="D287" s="498" t="n">
        <v>71716.2610875893</v>
      </c>
      <c r="E287" s="498" t="n">
        <v>11.3873534661038</v>
      </c>
    </row>
    <row r="288">
      <c r="A288" s="498" t="s">
        <v>187</v>
      </c>
      <c r="B288" s="498" t="s">
        <v>188</v>
      </c>
      <c r="C288" s="498" t="s">
        <v>17</v>
      </c>
      <c r="D288" s="498" t="n">
        <v>89227.4456793334</v>
      </c>
      <c r="E288" s="498" t="n">
        <v>6.10792920182617</v>
      </c>
    </row>
    <row r="289">
      <c r="A289" s="498" t="s">
        <v>189</v>
      </c>
      <c r="B289" s="498" t="s">
        <v>190</v>
      </c>
      <c r="C289" s="498" t="s">
        <v>16</v>
      </c>
      <c r="D289" s="498" t="n">
        <v>73794.5126735467</v>
      </c>
      <c r="E289" s="498" t="n">
        <v>25.2848431007837</v>
      </c>
    </row>
    <row r="290">
      <c r="A290" s="498" t="s">
        <v>189</v>
      </c>
      <c r="B290" s="498" t="s">
        <v>190</v>
      </c>
      <c r="C290" s="498" t="s">
        <v>17</v>
      </c>
      <c r="D290" s="498" t="n">
        <v>76180.6438058218</v>
      </c>
      <c r="E290" s="498" t="n">
        <v>9.53323617917399</v>
      </c>
    </row>
    <row r="291">
      <c r="A291" s="498" t="s">
        <v>191</v>
      </c>
      <c r="B291" s="498" t="s">
        <v>192</v>
      </c>
      <c r="C291" s="498" t="s">
        <v>16</v>
      </c>
      <c r="D291" s="498" t="n">
        <v>53864.7096124429</v>
      </c>
      <c r="E291" s="498" t="n">
        <v>12.4362610435464</v>
      </c>
    </row>
    <row r="292">
      <c r="A292" s="498" t="s">
        <v>191</v>
      </c>
      <c r="B292" s="498" t="s">
        <v>192</v>
      </c>
      <c r="C292" s="498" t="s">
        <v>17</v>
      </c>
      <c r="D292" s="498" t="n">
        <v>69285.5447066103</v>
      </c>
      <c r="E292" s="498" t="n">
        <v>6.01825705378845</v>
      </c>
    </row>
    <row r="293">
      <c r="A293" s="498" t="s">
        <v>193</v>
      </c>
      <c r="B293" s="498" t="s">
        <v>194</v>
      </c>
      <c r="C293" s="498" t="s">
        <v>16</v>
      </c>
      <c r="D293" s="498" t="n">
        <v>175773.029161874</v>
      </c>
      <c r="E293" s="498" t="n">
        <v>19.1780935400004</v>
      </c>
    </row>
    <row r="294">
      <c r="A294" s="498" t="s">
        <v>193</v>
      </c>
      <c r="B294" s="498" t="s">
        <v>194</v>
      </c>
      <c r="C294" s="498" t="s">
        <v>17</v>
      </c>
      <c r="D294" s="498" t="n">
        <v>148972.638444756</v>
      </c>
      <c r="E294" s="498" t="n">
        <v>5.77324885595816</v>
      </c>
    </row>
    <row r="295">
      <c r="A295" s="498" t="s">
        <v>195</v>
      </c>
      <c r="B295" s="498" t="s">
        <v>196</v>
      </c>
      <c r="C295" s="498" t="s">
        <v>16</v>
      </c>
      <c r="D295" s="498" t="n">
        <v>113902.491663967</v>
      </c>
      <c r="E295" s="498" t="n">
        <v>16.7997268710615</v>
      </c>
    </row>
    <row r="296">
      <c r="A296" s="498" t="s">
        <v>195</v>
      </c>
      <c r="B296" s="498" t="s">
        <v>196</v>
      </c>
      <c r="C296" s="498" t="s">
        <v>17</v>
      </c>
      <c r="D296" s="498" t="n">
        <v>94999.0306911566</v>
      </c>
      <c r="E296" s="498" t="n">
        <v>6.28588150384862</v>
      </c>
    </row>
    <row r="297">
      <c r="A297" s="498" t="s">
        <v>197</v>
      </c>
      <c r="B297" s="498" t="s">
        <v>198</v>
      </c>
      <c r="C297" s="498" t="s">
        <v>16</v>
      </c>
      <c r="D297" s="498" t="n">
        <v>48204.5945010025</v>
      </c>
      <c r="E297" s="498" t="n">
        <v>17.3405674937582</v>
      </c>
    </row>
    <row r="298">
      <c r="A298" s="498" t="s">
        <v>197</v>
      </c>
      <c r="B298" s="498" t="s">
        <v>198</v>
      </c>
      <c r="C298" s="498" t="s">
        <v>17</v>
      </c>
      <c r="D298" s="498" t="n">
        <v>55593.6926867692</v>
      </c>
      <c r="E298" s="498" t="n">
        <v>4.38741364505157</v>
      </c>
    </row>
    <row r="299">
      <c r="A299" s="498" t="s">
        <v>199</v>
      </c>
      <c r="B299" s="498" t="s">
        <v>200</v>
      </c>
      <c r="C299" s="498" t="s">
        <v>16</v>
      </c>
      <c r="D299" s="498" t="n">
        <v>122019.783345669</v>
      </c>
      <c r="E299" s="498" t="n">
        <v>29.0499412364261</v>
      </c>
    </row>
    <row r="300">
      <c r="A300" s="498" t="s">
        <v>199</v>
      </c>
      <c r="B300" s="498" t="s">
        <v>200</v>
      </c>
      <c r="C300" s="498" t="s">
        <v>17</v>
      </c>
      <c r="D300" s="498" t="n">
        <v>94922.123524138</v>
      </c>
      <c r="E300" s="498" t="n">
        <v>5.85599005837912</v>
      </c>
    </row>
    <row r="301">
      <c r="A301" s="498" t="s">
        <v>201</v>
      </c>
      <c r="B301" s="498" t="s">
        <v>202</v>
      </c>
      <c r="C301" s="498" t="s">
        <v>16</v>
      </c>
      <c r="D301" s="498" t="n">
        <v>68330.2269748585</v>
      </c>
      <c r="E301" s="498" t="n">
        <v>9.00756727160181</v>
      </c>
    </row>
    <row r="302">
      <c r="A302" s="498" t="s">
        <v>201</v>
      </c>
      <c r="B302" s="498" t="s">
        <v>202</v>
      </c>
      <c r="C302" s="498" t="s">
        <v>17</v>
      </c>
      <c r="D302" s="498" t="n">
        <v>81642.4809711602</v>
      </c>
      <c r="E302" s="498" t="n">
        <v>5.76041727484315</v>
      </c>
    </row>
    <row r="303">
      <c r="A303" s="498" t="s">
        <v>203</v>
      </c>
      <c r="B303" s="498" t="s">
        <v>204</v>
      </c>
      <c r="C303" s="498" t="s">
        <v>16</v>
      </c>
      <c r="D303" s="498" t="n">
        <v>51945.7657727218</v>
      </c>
      <c r="E303" s="498" t="n">
        <v>13.1874613252209</v>
      </c>
    </row>
    <row r="304">
      <c r="A304" s="498" t="s">
        <v>203</v>
      </c>
      <c r="B304" s="498" t="s">
        <v>204</v>
      </c>
      <c r="C304" s="498" t="s">
        <v>17</v>
      </c>
      <c r="D304" s="498" t="n">
        <v>100058.80776685</v>
      </c>
      <c r="E304" s="498" t="n">
        <v>5.61335482452205</v>
      </c>
    </row>
    <row r="305">
      <c r="A305" s="498" t="s">
        <v>205</v>
      </c>
      <c r="B305" s="498" t="s">
        <v>206</v>
      </c>
      <c r="C305" s="498" t="s">
        <v>16</v>
      </c>
      <c r="D305" s="498" t="n">
        <v>333159.658590884</v>
      </c>
      <c r="E305" s="498" t="n">
        <v>44.3144948315632</v>
      </c>
    </row>
    <row r="306">
      <c r="A306" s="498" t="s">
        <v>205</v>
      </c>
      <c r="B306" s="498" t="s">
        <v>206</v>
      </c>
      <c r="C306" s="498" t="s">
        <v>17</v>
      </c>
      <c r="D306" s="498" t="n">
        <v>179021.214398352</v>
      </c>
      <c r="E306" s="498" t="n">
        <v>5.79421398413853</v>
      </c>
    </row>
    <row r="307">
      <c r="A307" s="498" t="s">
        <v>207</v>
      </c>
      <c r="B307" s="498" t="s">
        <v>208</v>
      </c>
      <c r="C307" s="498" t="s">
        <v>16</v>
      </c>
      <c r="D307" s="498" t="n">
        <v>197209.970839265</v>
      </c>
      <c r="E307" s="498" t="n">
        <v>24.9812311639819</v>
      </c>
    </row>
    <row r="308">
      <c r="A308" s="498" t="s">
        <v>207</v>
      </c>
      <c r="B308" s="498" t="s">
        <v>208</v>
      </c>
      <c r="C308" s="498" t="s">
        <v>17</v>
      </c>
      <c r="D308" s="498" t="n">
        <v>145087.88083148</v>
      </c>
      <c r="E308" s="498" t="n">
        <v>8.09592074222568</v>
      </c>
    </row>
    <row r="309">
      <c r="A309" s="498" t="s">
        <v>209</v>
      </c>
      <c r="B309" s="498" t="s">
        <v>210</v>
      </c>
      <c r="C309" s="498" t="s">
        <v>16</v>
      </c>
      <c r="D309" s="498" t="n">
        <v>118829.621061649</v>
      </c>
      <c r="E309" s="498" t="n">
        <v>23.6800875419668</v>
      </c>
    </row>
    <row r="310">
      <c r="A310" s="498" t="s">
        <v>209</v>
      </c>
      <c r="B310" s="498" t="s">
        <v>210</v>
      </c>
      <c r="C310" s="498" t="s">
        <v>17</v>
      </c>
      <c r="D310" s="498" t="n">
        <v>91115.6937635979</v>
      </c>
      <c r="E310" s="498" t="n">
        <v>5.17944828972547</v>
      </c>
    </row>
    <row r="311">
      <c r="A311" s="498" t="s">
        <v>211</v>
      </c>
      <c r="B311" s="498" t="s">
        <v>212</v>
      </c>
      <c r="C311" s="498" t="s">
        <v>16</v>
      </c>
      <c r="D311" s="498" t="n">
        <v>92904.3912979421</v>
      </c>
      <c r="E311" s="498" t="n">
        <v>20.163105509535</v>
      </c>
    </row>
    <row r="312">
      <c r="A312" s="498" t="s">
        <v>211</v>
      </c>
      <c r="B312" s="498" t="s">
        <v>212</v>
      </c>
      <c r="C312" s="498" t="s">
        <v>17</v>
      </c>
      <c r="D312" s="498" t="n">
        <v>121821.266432334</v>
      </c>
      <c r="E312" s="498" t="n">
        <v>5.81068562856747</v>
      </c>
    </row>
    <row r="313">
      <c r="A313" s="498" t="s">
        <v>213</v>
      </c>
      <c r="B313" s="498" t="s">
        <v>214</v>
      </c>
      <c r="C313" s="498" t="s">
        <v>16</v>
      </c>
      <c r="D313" s="498" t="n">
        <v>80899.9102916219</v>
      </c>
      <c r="E313" s="498" t="n">
        <v>17.1504765951382</v>
      </c>
    </row>
    <row r="314">
      <c r="A314" s="498" t="s">
        <v>213</v>
      </c>
      <c r="B314" s="498" t="s">
        <v>214</v>
      </c>
      <c r="C314" s="498" t="s">
        <v>17</v>
      </c>
      <c r="D314" s="498" t="n">
        <v>93439.4313186401</v>
      </c>
      <c r="E314" s="498" t="n">
        <v>6.43689089262898</v>
      </c>
    </row>
    <row r="315">
      <c r="A315" s="498" t="s">
        <v>215</v>
      </c>
      <c r="B315" s="498" t="s">
        <v>216</v>
      </c>
      <c r="C315" s="498" t="s">
        <v>16</v>
      </c>
      <c r="D315" s="498" t="n">
        <v>116559.723572105</v>
      </c>
      <c r="E315" s="498" t="n">
        <v>18.6759003660041</v>
      </c>
    </row>
    <row r="316">
      <c r="A316" s="498" t="s">
        <v>215</v>
      </c>
      <c r="B316" s="498" t="s">
        <v>216</v>
      </c>
      <c r="C316" s="498" t="s">
        <v>17</v>
      </c>
      <c r="D316" s="498" t="n">
        <v>122309.774822473</v>
      </c>
      <c r="E316" s="498" t="n">
        <v>7.1988427997975</v>
      </c>
    </row>
    <row r="317">
      <c r="A317" s="498" t="s">
        <v>217</v>
      </c>
      <c r="B317" s="498" t="s">
        <v>218</v>
      </c>
      <c r="C317" s="498" t="s">
        <v>16</v>
      </c>
      <c r="D317" s="498" t="n">
        <v>108435.524637042</v>
      </c>
      <c r="E317" s="498" t="n">
        <v>20.9854842306915</v>
      </c>
    </row>
    <row r="318">
      <c r="A318" s="498" t="s">
        <v>217</v>
      </c>
      <c r="B318" s="498" t="s">
        <v>218</v>
      </c>
      <c r="C318" s="498" t="s">
        <v>17</v>
      </c>
      <c r="D318" s="498" t="n">
        <v>157354.734670174</v>
      </c>
      <c r="E318" s="498" t="n">
        <v>4.91829300161391</v>
      </c>
    </row>
    <row r="319">
      <c r="A319" s="498" t="s">
        <v>219</v>
      </c>
      <c r="B319" s="498" t="s">
        <v>220</v>
      </c>
      <c r="C319" s="498" t="s">
        <v>16</v>
      </c>
      <c r="D319" s="498" t="n">
        <v>57039.9486662296</v>
      </c>
      <c r="E319" s="498" t="n">
        <v>22.5054544373729</v>
      </c>
    </row>
    <row r="320">
      <c r="A320" s="498" t="s">
        <v>219</v>
      </c>
      <c r="B320" s="498" t="s">
        <v>220</v>
      </c>
      <c r="C320" s="498" t="s">
        <v>17</v>
      </c>
      <c r="D320" s="498" t="n">
        <v>133875.908863901</v>
      </c>
      <c r="E320" s="498" t="n">
        <v>5.14853073966239</v>
      </c>
    </row>
    <row r="321">
      <c r="A321" s="498" t="s">
        <v>221</v>
      </c>
      <c r="B321" s="498" t="s">
        <v>222</v>
      </c>
      <c r="C321" s="498" t="s">
        <v>16</v>
      </c>
      <c r="D321" s="498" t="n">
        <v>74442.4885149077</v>
      </c>
      <c r="E321" s="498" t="n">
        <v>20.0126064030861</v>
      </c>
    </row>
    <row r="322">
      <c r="A322" s="498" t="s">
        <v>221</v>
      </c>
      <c r="B322" s="498" t="s">
        <v>222</v>
      </c>
      <c r="C322" s="498" t="s">
        <v>17</v>
      </c>
      <c r="D322" s="498" t="n">
        <v>86310.4877723381</v>
      </c>
      <c r="E322" s="498" t="n">
        <v>4.80576270612394</v>
      </c>
    </row>
    <row r="323">
      <c r="A323" s="498" t="s">
        <v>223</v>
      </c>
      <c r="B323" s="498" t="s">
        <v>224</v>
      </c>
      <c r="C323" s="498" t="s">
        <v>16</v>
      </c>
      <c r="D323" s="498" t="n">
        <v>104479.983182759</v>
      </c>
      <c r="E323" s="498" t="n">
        <v>10.0712115038086</v>
      </c>
    </row>
    <row r="324">
      <c r="A324" s="498" t="s">
        <v>223</v>
      </c>
      <c r="B324" s="498" t="s">
        <v>224</v>
      </c>
      <c r="C324" s="498" t="s">
        <v>17</v>
      </c>
      <c r="D324" s="498" t="n">
        <v>107819.625630841</v>
      </c>
      <c r="E324" s="498" t="n">
        <v>4.9201258177981</v>
      </c>
    </row>
    <row r="325">
      <c r="A325" s="498" t="s">
        <v>225</v>
      </c>
      <c r="B325" s="498" t="s">
        <v>226</v>
      </c>
      <c r="C325" s="498" t="s">
        <v>16</v>
      </c>
      <c r="D325" s="498" t="n">
        <v>50321.2548903713</v>
      </c>
      <c r="E325" s="498" t="n">
        <v>12.5499801350852</v>
      </c>
    </row>
    <row r="326">
      <c r="A326" s="498" t="s">
        <v>225</v>
      </c>
      <c r="B326" s="498" t="s">
        <v>226</v>
      </c>
      <c r="C326" s="498" t="s">
        <v>17</v>
      </c>
      <c r="D326" s="498" t="n">
        <v>63909.3851316905</v>
      </c>
      <c r="E326" s="498" t="n">
        <v>5.51108044072916</v>
      </c>
    </row>
    <row r="327">
      <c r="A327" s="498" t="s">
        <v>227</v>
      </c>
      <c r="B327" s="498" t="s">
        <v>228</v>
      </c>
      <c r="C327" s="498" t="s">
        <v>16</v>
      </c>
      <c r="D327" s="498" t="n">
        <v>60329.628001767</v>
      </c>
      <c r="E327" s="498" t="n">
        <v>12.2351607887693</v>
      </c>
    </row>
    <row r="328">
      <c r="A328" s="498" t="s">
        <v>227</v>
      </c>
      <c r="B328" s="498" t="s">
        <v>228</v>
      </c>
      <c r="C328" s="498" t="s">
        <v>17</v>
      </c>
      <c r="D328" s="498" t="n">
        <v>113872.657671391</v>
      </c>
      <c r="E328" s="498" t="n">
        <v>5.9638343679062</v>
      </c>
    </row>
    <row r="329">
      <c r="A329" s="498" t="s">
        <v>229</v>
      </c>
      <c r="B329" s="498" t="s">
        <v>230</v>
      </c>
      <c r="C329" s="498" t="s">
        <v>16</v>
      </c>
      <c r="D329" s="498" t="n">
        <v>60264.5953095683</v>
      </c>
      <c r="E329" s="498" t="n">
        <v>9.64591657578145</v>
      </c>
    </row>
    <row r="330">
      <c r="A330" s="498" t="s">
        <v>229</v>
      </c>
      <c r="B330" s="498" t="s">
        <v>230</v>
      </c>
      <c r="C330" s="498" t="s">
        <v>17</v>
      </c>
      <c r="D330" s="498" t="n">
        <v>100040.251984195</v>
      </c>
      <c r="E330" s="498" t="n">
        <v>14.141008619915</v>
      </c>
    </row>
    <row r="331">
      <c r="A331" s="498" t="s">
        <v>231</v>
      </c>
      <c r="B331" s="498" t="s">
        <v>232</v>
      </c>
      <c r="C331" s="498" t="s">
        <v>16</v>
      </c>
      <c r="D331" s="498" t="n">
        <v>90643.9040475698</v>
      </c>
      <c r="E331" s="498" t="n">
        <v>12.6227953766271</v>
      </c>
    </row>
    <row r="332">
      <c r="A332" s="498" t="s">
        <v>231</v>
      </c>
      <c r="B332" s="498" t="s">
        <v>232</v>
      </c>
      <c r="C332" s="498" t="s">
        <v>17</v>
      </c>
      <c r="D332" s="498" t="n">
        <v>82541.4618453395</v>
      </c>
      <c r="E332" s="498" t="n">
        <v>6.7314598787499</v>
      </c>
    </row>
    <row r="333">
      <c r="A333" s="498" t="s">
        <v>233</v>
      </c>
      <c r="B333" s="498" t="s">
        <v>234</v>
      </c>
      <c r="C333" s="498" t="s">
        <v>16</v>
      </c>
      <c r="D333" s="498" t="n">
        <v>66439.0724785485</v>
      </c>
      <c r="E333" s="498" t="n">
        <v>11.9288908260473</v>
      </c>
    </row>
    <row r="334">
      <c r="A334" s="498" t="s">
        <v>233</v>
      </c>
      <c r="B334" s="498" t="s">
        <v>234</v>
      </c>
      <c r="C334" s="498" t="s">
        <v>17</v>
      </c>
      <c r="D334" s="498" t="n">
        <v>87234.2227033554</v>
      </c>
      <c r="E334" s="498" t="n">
        <v>5.1421883670813</v>
      </c>
    </row>
    <row r="335">
      <c r="A335" s="498" t="s">
        <v>235</v>
      </c>
      <c r="B335" s="498" t="s">
        <v>236</v>
      </c>
      <c r="C335" s="498" t="s">
        <v>16</v>
      </c>
      <c r="D335" s="498" t="n">
        <v>122640.561643473</v>
      </c>
      <c r="E335" s="498" t="n">
        <v>11.0081023730157</v>
      </c>
    </row>
    <row r="336">
      <c r="A336" s="498" t="s">
        <v>235</v>
      </c>
      <c r="B336" s="498" t="s">
        <v>236</v>
      </c>
      <c r="C336" s="498" t="s">
        <v>17</v>
      </c>
      <c r="D336" s="498" t="n">
        <v>100015.441581369</v>
      </c>
      <c r="E336" s="498" t="n">
        <v>4.22887300263283</v>
      </c>
    </row>
    <row r="337">
      <c r="A337" s="498" t="s">
        <v>237</v>
      </c>
      <c r="B337" s="498" t="s">
        <v>238</v>
      </c>
      <c r="C337" s="498" t="s">
        <v>16</v>
      </c>
      <c r="D337" s="498" t="n">
        <v>131991.584997638</v>
      </c>
      <c r="E337" s="498" t="n">
        <v>15.9116427893402</v>
      </c>
    </row>
    <row r="338">
      <c r="A338" s="498" t="s">
        <v>237</v>
      </c>
      <c r="B338" s="498" t="s">
        <v>238</v>
      </c>
      <c r="C338" s="498" t="s">
        <v>17</v>
      </c>
      <c r="D338" s="498" t="n">
        <v>100281.344165964</v>
      </c>
      <c r="E338" s="498" t="n">
        <v>7.49192310065017</v>
      </c>
    </row>
    <row r="339">
      <c r="A339" s="498" t="s">
        <v>239</v>
      </c>
      <c r="B339" s="498" t="s">
        <v>240</v>
      </c>
      <c r="C339" s="498" t="s">
        <v>16</v>
      </c>
      <c r="D339" s="498" t="n">
        <v>282790.747314262</v>
      </c>
      <c r="E339" s="498" t="n">
        <v>25.0235576858856</v>
      </c>
    </row>
    <row r="340">
      <c r="A340" s="498" t="s">
        <v>239</v>
      </c>
      <c r="B340" s="498" t="s">
        <v>240</v>
      </c>
      <c r="C340" s="498" t="s">
        <v>17</v>
      </c>
      <c r="D340" s="498" t="n">
        <v>170447.736310806</v>
      </c>
      <c r="E340" s="498" t="n">
        <v>7.6642567625531</v>
      </c>
    </row>
    <row r="341">
      <c r="A341" s="498" t="s">
        <v>241</v>
      </c>
      <c r="B341" s="498" t="s">
        <v>242</v>
      </c>
      <c r="C341" s="498" t="s">
        <v>16</v>
      </c>
      <c r="D341" s="498" t="n">
        <v>236532.332367325</v>
      </c>
      <c r="E341" s="498" t="n">
        <v>18.3893012153897</v>
      </c>
    </row>
    <row r="342">
      <c r="A342" s="498" t="s">
        <v>241</v>
      </c>
      <c r="B342" s="498" t="s">
        <v>242</v>
      </c>
      <c r="C342" s="498" t="s">
        <v>17</v>
      </c>
      <c r="D342" s="498" t="n">
        <v>162613.575008603</v>
      </c>
      <c r="E342" s="498" t="n">
        <v>8.35508714806018</v>
      </c>
    </row>
    <row r="343">
      <c r="A343" s="498" t="s">
        <v>243</v>
      </c>
      <c r="B343" s="498" t="s">
        <v>244</v>
      </c>
      <c r="C343" s="498" t="s">
        <v>16</v>
      </c>
      <c r="D343" s="498" t="n">
        <v>123050.976697017</v>
      </c>
      <c r="E343" s="498" t="n">
        <v>32.4243934158697</v>
      </c>
    </row>
    <row r="344">
      <c r="A344" s="498" t="s">
        <v>243</v>
      </c>
      <c r="B344" s="498" t="s">
        <v>244</v>
      </c>
      <c r="C344" s="498" t="s">
        <v>17</v>
      </c>
      <c r="D344" s="498" t="n">
        <v>96721.5902126112</v>
      </c>
      <c r="E344" s="498" t="n">
        <v>7.44221490402135</v>
      </c>
    </row>
    <row r="345">
      <c r="A345" s="498" t="s">
        <v>245</v>
      </c>
      <c r="B345" s="498" t="s">
        <v>246</v>
      </c>
      <c r="C345" s="498" t="s">
        <v>16</v>
      </c>
      <c r="D345" s="498" t="n">
        <v>45453.8567438966</v>
      </c>
      <c r="E345" s="498" t="n">
        <v>25.0662634070123</v>
      </c>
    </row>
    <row r="346">
      <c r="A346" s="498" t="s">
        <v>245</v>
      </c>
      <c r="B346" s="498" t="s">
        <v>246</v>
      </c>
      <c r="C346" s="498" t="s">
        <v>17</v>
      </c>
      <c r="D346" s="498" t="n">
        <v>63767.7451876936</v>
      </c>
      <c r="E346" s="498" t="n">
        <v>6.6921001505853</v>
      </c>
    </row>
    <row r="347">
      <c r="A347" s="498" t="s">
        <v>247</v>
      </c>
      <c r="B347" s="498" t="s">
        <v>248</v>
      </c>
      <c r="C347" s="498" t="s">
        <v>16</v>
      </c>
      <c r="D347" s="498" t="n">
        <v>161010.912812149</v>
      </c>
      <c r="E347" s="498" t="n">
        <v>25.0655983162111</v>
      </c>
    </row>
    <row r="348">
      <c r="A348" s="498" t="s">
        <v>247</v>
      </c>
      <c r="B348" s="498" t="s">
        <v>248</v>
      </c>
      <c r="C348" s="498" t="s">
        <v>17</v>
      </c>
      <c r="D348" s="498" t="n">
        <v>134761.500841357</v>
      </c>
      <c r="E348" s="498" t="n">
        <v>6.25882137769692</v>
      </c>
    </row>
    <row r="349">
      <c r="A349" s="498" t="s">
        <v>249</v>
      </c>
      <c r="B349" s="498" t="s">
        <v>250</v>
      </c>
      <c r="C349" s="498" t="s">
        <v>16</v>
      </c>
      <c r="D349" s="498" t="n">
        <v>405204.981575996</v>
      </c>
      <c r="E349" s="498" t="n">
        <v>27.1974454723961</v>
      </c>
    </row>
    <row r="350">
      <c r="A350" s="498" t="s">
        <v>249</v>
      </c>
      <c r="B350" s="498" t="s">
        <v>250</v>
      </c>
      <c r="C350" s="498" t="s">
        <v>17</v>
      </c>
      <c r="D350" s="498" t="n">
        <v>240674.348821777</v>
      </c>
      <c r="E350" s="498" t="n">
        <v>6.13068247717037</v>
      </c>
    </row>
    <row r="351">
      <c r="A351" s="498" t="s">
        <v>251</v>
      </c>
      <c r="B351" s="498" t="s">
        <v>252</v>
      </c>
      <c r="C351" s="498" t="s">
        <v>16</v>
      </c>
      <c r="D351" s="498" t="n">
        <v>369090.424335575</v>
      </c>
      <c r="E351" s="498" t="n">
        <v>33.970804102037</v>
      </c>
    </row>
    <row r="352">
      <c r="A352" s="498" t="s">
        <v>251</v>
      </c>
      <c r="B352" s="498" t="s">
        <v>252</v>
      </c>
      <c r="C352" s="498" t="s">
        <v>17</v>
      </c>
      <c r="D352" s="498" t="n">
        <v>235911.275604431</v>
      </c>
      <c r="E352" s="498" t="n">
        <v>6.18477955770968</v>
      </c>
    </row>
    <row r="353">
      <c r="A353" s="498" t="s">
        <v>253</v>
      </c>
      <c r="B353" s="498" t="s">
        <v>254</v>
      </c>
      <c r="C353" s="498" t="s">
        <v>16</v>
      </c>
      <c r="D353" s="498" t="n">
        <v>94892.8722729818</v>
      </c>
      <c r="E353" s="498" t="n">
        <v>31.6352936703436</v>
      </c>
    </row>
    <row r="354">
      <c r="A354" s="498" t="s">
        <v>253</v>
      </c>
      <c r="B354" s="498" t="s">
        <v>254</v>
      </c>
      <c r="C354" s="498" t="s">
        <v>17</v>
      </c>
      <c r="D354" s="498" t="n">
        <v>91622.6994115397</v>
      </c>
      <c r="E354" s="498" t="n">
        <v>7.34932567032146</v>
      </c>
    </row>
    <row r="355">
      <c r="A355" s="498" t="s">
        <v>255</v>
      </c>
      <c r="B355" s="498" t="s">
        <v>256</v>
      </c>
      <c r="C355" s="498" t="s">
        <v>16</v>
      </c>
      <c r="D355" s="498" t="n">
        <v>486404.014582416</v>
      </c>
      <c r="E355" s="498" t="n">
        <v>23.8693239361219</v>
      </c>
    </row>
    <row r="356">
      <c r="A356" s="498" t="s">
        <v>255</v>
      </c>
      <c r="B356" s="498" t="s">
        <v>256</v>
      </c>
      <c r="C356" s="498" t="s">
        <v>17</v>
      </c>
      <c r="D356" s="498" t="n">
        <v>325329.700664081</v>
      </c>
      <c r="E356" s="498" t="n">
        <v>5.09797179841078</v>
      </c>
    </row>
    <row r="357">
      <c r="A357" s="498" t="s">
        <v>257</v>
      </c>
      <c r="B357" s="498" t="s">
        <v>258</v>
      </c>
      <c r="C357" s="498" t="s">
        <v>16</v>
      </c>
      <c r="D357" s="498" t="n">
        <v>477632.072237958</v>
      </c>
      <c r="E357" s="498" t="n">
        <v>16.9760952664204</v>
      </c>
    </row>
    <row r="358">
      <c r="A358" s="498" t="s">
        <v>257</v>
      </c>
      <c r="B358" s="498" t="s">
        <v>258</v>
      </c>
      <c r="C358" s="498" t="s">
        <v>17</v>
      </c>
      <c r="D358" s="498" t="n">
        <v>292121.250385516</v>
      </c>
      <c r="E358" s="498" t="n">
        <v>5.42266974928797</v>
      </c>
    </row>
    <row r="359">
      <c r="A359" s="498" t="s">
        <v>259</v>
      </c>
      <c r="B359" s="498" t="s">
        <v>260</v>
      </c>
      <c r="C359" s="498" t="s">
        <v>16</v>
      </c>
      <c r="D359" s="498" t="n">
        <v>430839.103872582</v>
      </c>
      <c r="E359" s="498" t="n">
        <v>19.9087024438254</v>
      </c>
    </row>
    <row r="360">
      <c r="A360" s="498" t="s">
        <v>259</v>
      </c>
      <c r="B360" s="498" t="s">
        <v>260</v>
      </c>
      <c r="C360" s="498" t="s">
        <v>17</v>
      </c>
      <c r="D360" s="498" t="n">
        <v>220466.150875365</v>
      </c>
      <c r="E360" s="498" t="n">
        <v>6.24274699011273</v>
      </c>
    </row>
    <row r="361">
      <c r="A361" s="498" t="s">
        <v>261</v>
      </c>
      <c r="B361" s="498" t="s">
        <v>262</v>
      </c>
      <c r="C361" s="498" t="s">
        <v>16</v>
      </c>
      <c r="D361" s="498" t="n">
        <v>214234.716294579</v>
      </c>
      <c r="E361" s="498" t="n">
        <v>29.802055095717</v>
      </c>
    </row>
    <row r="362">
      <c r="A362" s="498" t="s">
        <v>261</v>
      </c>
      <c r="B362" s="498" t="s">
        <v>262</v>
      </c>
      <c r="C362" s="498" t="s">
        <v>17</v>
      </c>
      <c r="D362" s="498" t="n">
        <v>201890.475024207</v>
      </c>
      <c r="E362" s="498" t="n">
        <v>6.25898838125068</v>
      </c>
    </row>
    <row r="363">
      <c r="A363" s="498" t="s">
        <v>263</v>
      </c>
      <c r="B363" s="498" t="s">
        <v>264</v>
      </c>
      <c r="C363" s="498" t="s">
        <v>16</v>
      </c>
      <c r="D363" s="498" t="n">
        <v>300077.315260009</v>
      </c>
      <c r="E363" s="498" t="n">
        <v>43.7047620364115</v>
      </c>
    </row>
    <row r="364">
      <c r="A364" s="498" t="s">
        <v>263</v>
      </c>
      <c r="B364" s="498" t="s">
        <v>264</v>
      </c>
      <c r="C364" s="498" t="s">
        <v>17</v>
      </c>
      <c r="D364" s="498" t="n">
        <v>218098.775691348</v>
      </c>
      <c r="E364" s="498" t="n">
        <v>6.08276891577635</v>
      </c>
    </row>
    <row r="365">
      <c r="A365" s="498" t="s">
        <v>265</v>
      </c>
      <c r="B365" s="498" t="s">
        <v>266</v>
      </c>
      <c r="C365" s="498" t="s">
        <v>16</v>
      </c>
      <c r="D365" s="498" t="n">
        <v>248996.531553571</v>
      </c>
      <c r="E365" s="498" t="n">
        <v>35.4065705934199</v>
      </c>
    </row>
    <row r="366">
      <c r="A366" s="498" t="s">
        <v>265</v>
      </c>
      <c r="B366" s="498" t="s">
        <v>266</v>
      </c>
      <c r="C366" s="498" t="s">
        <v>17</v>
      </c>
      <c r="D366" s="498" t="n">
        <v>156171.040049108</v>
      </c>
      <c r="E366" s="498" t="n">
        <v>5.43250292707644</v>
      </c>
    </row>
    <row r="367">
      <c r="A367" s="498" t="s">
        <v>267</v>
      </c>
      <c r="B367" s="498" t="s">
        <v>268</v>
      </c>
      <c r="C367" s="498" t="s">
        <v>16</v>
      </c>
      <c r="D367" s="498" t="n">
        <v>378682.869682494</v>
      </c>
      <c r="E367" s="498" t="n">
        <v>27.7028230706235</v>
      </c>
    </row>
    <row r="368">
      <c r="A368" s="498" t="s">
        <v>267</v>
      </c>
      <c r="B368" s="498" t="s">
        <v>268</v>
      </c>
      <c r="C368" s="498" t="s">
        <v>17</v>
      </c>
      <c r="D368" s="498" t="n">
        <v>194182.67808813</v>
      </c>
      <c r="E368" s="498" t="n">
        <v>9.2524418711889</v>
      </c>
    </row>
    <row r="369">
      <c r="A369" s="498" t="s">
        <v>269</v>
      </c>
      <c r="B369" s="498" t="s">
        <v>270</v>
      </c>
      <c r="C369" s="498" t="s">
        <v>16</v>
      </c>
      <c r="D369" s="498" t="n">
        <v>647459.358777405</v>
      </c>
      <c r="E369" s="498" t="n">
        <v>18.87376557768</v>
      </c>
    </row>
    <row r="370">
      <c r="A370" s="498" t="s">
        <v>269</v>
      </c>
      <c r="B370" s="498" t="s">
        <v>270</v>
      </c>
      <c r="C370" s="498" t="s">
        <v>17</v>
      </c>
      <c r="D370" s="498" t="n">
        <v>427188.075729125</v>
      </c>
      <c r="E370" s="498" t="n">
        <v>6.31491605497546</v>
      </c>
    </row>
    <row r="371">
      <c r="A371" s="498" t="s">
        <v>271</v>
      </c>
      <c r="B371" s="498" t="s">
        <v>272</v>
      </c>
      <c r="C371" s="498" t="s">
        <v>16</v>
      </c>
      <c r="D371" s="498" t="n">
        <v>246172.849726894</v>
      </c>
      <c r="E371" s="498" t="n">
        <v>31.5493713511494</v>
      </c>
    </row>
    <row r="372">
      <c r="A372" s="498" t="s">
        <v>271</v>
      </c>
      <c r="B372" s="498" t="s">
        <v>272</v>
      </c>
      <c r="C372" s="498" t="s">
        <v>17</v>
      </c>
      <c r="D372" s="498" t="n">
        <v>258254.746111447</v>
      </c>
      <c r="E372" s="498" t="n">
        <v>9.34469230158124</v>
      </c>
    </row>
    <row r="373">
      <c r="A373" s="498" t="s">
        <v>273</v>
      </c>
      <c r="B373" s="498" t="s">
        <v>274</v>
      </c>
      <c r="C373" s="498" t="s">
        <v>16</v>
      </c>
      <c r="D373" s="498" t="n">
        <v>452843.232027322</v>
      </c>
      <c r="E373" s="498" t="n">
        <v>19.0099948205363</v>
      </c>
    </row>
    <row r="374">
      <c r="A374" s="498" t="s">
        <v>273</v>
      </c>
      <c r="B374" s="498" t="s">
        <v>274</v>
      </c>
      <c r="C374" s="498" t="s">
        <v>17</v>
      </c>
      <c r="D374" s="498" t="n">
        <v>292068.860429113</v>
      </c>
      <c r="E374" s="498" t="n">
        <v>10.2555573665279</v>
      </c>
    </row>
    <row r="375">
      <c r="A375" s="498" t="s">
        <v>275</v>
      </c>
      <c r="B375" s="498" t="s">
        <v>276</v>
      </c>
      <c r="C375" s="498" t="s">
        <v>16</v>
      </c>
      <c r="D375" s="498" t="n">
        <v>191789.754490575</v>
      </c>
      <c r="E375" s="498" t="n">
        <v>22.0299070389153</v>
      </c>
    </row>
    <row r="376">
      <c r="A376" s="498" t="s">
        <v>275</v>
      </c>
      <c r="B376" s="498" t="s">
        <v>276</v>
      </c>
      <c r="C376" s="498" t="s">
        <v>17</v>
      </c>
      <c r="D376" s="498" t="n">
        <v>202710.093265475</v>
      </c>
      <c r="E376" s="498" t="n">
        <v>6.7419438235505</v>
      </c>
    </row>
    <row r="377">
      <c r="A377" s="498" t="s">
        <v>277</v>
      </c>
      <c r="B377" s="498" t="s">
        <v>278</v>
      </c>
      <c r="C377" s="498" t="s">
        <v>16</v>
      </c>
      <c r="D377" s="498" t="n">
        <v>541282.683192489</v>
      </c>
      <c r="E377" s="498" t="n">
        <v>64.1790599946647</v>
      </c>
    </row>
    <row r="378">
      <c r="A378" s="498" t="s">
        <v>277</v>
      </c>
      <c r="B378" s="498" t="s">
        <v>278</v>
      </c>
      <c r="C378" s="498" t="s">
        <v>17</v>
      </c>
      <c r="D378" s="498" t="n">
        <v>252460.069190287</v>
      </c>
      <c r="E378" s="498" t="n">
        <v>6.42015443916693</v>
      </c>
    </row>
    <row r="379">
      <c r="A379" s="498" t="s">
        <v>279</v>
      </c>
      <c r="B379" s="498" t="s">
        <v>280</v>
      </c>
      <c r="C379" s="498" t="s">
        <v>16</v>
      </c>
      <c r="D379" s="498" t="n">
        <v>68155.3322310339</v>
      </c>
      <c r="E379" s="498" t="n">
        <v>7.10847256806628</v>
      </c>
    </row>
    <row r="380">
      <c r="A380" s="498" t="s">
        <v>279</v>
      </c>
      <c r="B380" s="498" t="s">
        <v>280</v>
      </c>
      <c r="C380" s="498" t="s">
        <v>17</v>
      </c>
      <c r="D380" s="498" t="n">
        <v>111203.556505674</v>
      </c>
      <c r="E380" s="498" t="n">
        <v>7.08796539807791</v>
      </c>
    </row>
    <row r="381">
      <c r="A381" s="498" t="s">
        <v>281</v>
      </c>
      <c r="B381" s="498" t="s">
        <v>282</v>
      </c>
      <c r="C381" s="498" t="s">
        <v>16</v>
      </c>
      <c r="D381" s="498" t="n">
        <v>286489.281874137</v>
      </c>
      <c r="E381" s="498" t="n">
        <v>37.0390436198388</v>
      </c>
    </row>
    <row r="382">
      <c r="A382" s="498" t="s">
        <v>281</v>
      </c>
      <c r="B382" s="498" t="s">
        <v>282</v>
      </c>
      <c r="C382" s="498" t="s">
        <v>17</v>
      </c>
      <c r="D382" s="498" t="n">
        <v>217338.131854145</v>
      </c>
      <c r="E382" s="498" t="n">
        <v>7.89930805051768</v>
      </c>
    </row>
    <row r="383">
      <c r="A383" s="498" t="s">
        <v>283</v>
      </c>
      <c r="B383" s="498" t="s">
        <v>284</v>
      </c>
      <c r="C383" s="498" t="s">
        <v>16</v>
      </c>
      <c r="D383" s="498" t="n">
        <v>111929.146776746</v>
      </c>
      <c r="E383" s="498" t="n">
        <v>12.6583951240755</v>
      </c>
    </row>
    <row r="384">
      <c r="A384" s="498" t="s">
        <v>283</v>
      </c>
      <c r="B384" s="498" t="s">
        <v>284</v>
      </c>
      <c r="C384" s="498" t="s">
        <v>17</v>
      </c>
      <c r="D384" s="498" t="n">
        <v>85945.0024913326</v>
      </c>
      <c r="E384" s="498" t="n">
        <v>4.65817531573063</v>
      </c>
    </row>
    <row r="385">
      <c r="A385" s="498" t="s">
        <v>285</v>
      </c>
      <c r="B385" s="498" t="s">
        <v>286</v>
      </c>
      <c r="C385" s="498" t="s">
        <v>16</v>
      </c>
      <c r="D385" s="498" t="n">
        <v>73818.4956606362</v>
      </c>
      <c r="E385" s="498" t="n">
        <v>13.8292106471622</v>
      </c>
    </row>
    <row r="386">
      <c r="A386" s="498" t="s">
        <v>285</v>
      </c>
      <c r="B386" s="498" t="s">
        <v>286</v>
      </c>
      <c r="C386" s="498" t="s">
        <v>17</v>
      </c>
      <c r="D386" s="498" t="n">
        <v>78074.5108234734</v>
      </c>
      <c r="E386" s="498" t="n">
        <v>7.28454676915048</v>
      </c>
    </row>
    <row r="387">
      <c r="A387" s="498" t="s">
        <v>287</v>
      </c>
      <c r="B387" s="498" t="s">
        <v>288</v>
      </c>
      <c r="C387" s="498" t="s">
        <v>16</v>
      </c>
      <c r="D387" s="498" t="n">
        <v>295850.148715573</v>
      </c>
      <c r="E387" s="498" t="n">
        <v>33.8972024493002</v>
      </c>
    </row>
    <row r="388">
      <c r="A388" s="498" t="s">
        <v>287</v>
      </c>
      <c r="B388" s="498" t="s">
        <v>288</v>
      </c>
      <c r="C388" s="498" t="s">
        <v>17</v>
      </c>
      <c r="D388" s="498" t="n">
        <v>189210.172379656</v>
      </c>
      <c r="E388" s="498" t="n">
        <v>9.41797739207739</v>
      </c>
    </row>
    <row r="389">
      <c r="A389" s="498" t="s">
        <v>289</v>
      </c>
      <c r="B389" s="498" t="s">
        <v>290</v>
      </c>
      <c r="C389" s="498" t="s">
        <v>16</v>
      </c>
      <c r="D389" s="498" t="n">
        <v>294407.416648548</v>
      </c>
      <c r="E389" s="498" t="n">
        <v>48.0481981253496</v>
      </c>
    </row>
    <row r="390">
      <c r="A390" s="498" t="s">
        <v>289</v>
      </c>
      <c r="B390" s="498" t="s">
        <v>290</v>
      </c>
      <c r="C390" s="498" t="s">
        <v>17</v>
      </c>
      <c r="D390" s="498" t="n">
        <v>198523.637466215</v>
      </c>
      <c r="E390" s="498" t="n">
        <v>9.73861134380448</v>
      </c>
    </row>
    <row r="391">
      <c r="A391" s="498" t="s">
        <v>291</v>
      </c>
      <c r="B391" s="498" t="s">
        <v>292</v>
      </c>
      <c r="C391" s="498" t="s">
        <v>16</v>
      </c>
      <c r="D391" s="498" t="n">
        <v>53986.4932966711</v>
      </c>
      <c r="E391" s="498" t="n">
        <v>14.3725838129624</v>
      </c>
    </row>
    <row r="392">
      <c r="A392" s="498" t="s">
        <v>291</v>
      </c>
      <c r="B392" s="498" t="s">
        <v>292</v>
      </c>
      <c r="C392" s="498" t="s">
        <v>17</v>
      </c>
      <c r="D392" s="498" t="n">
        <v>54134.7308070054</v>
      </c>
      <c r="E392" s="498" t="n">
        <v>4.10261490041371</v>
      </c>
    </row>
    <row r="393">
      <c r="A393" s="498" t="s">
        <v>293</v>
      </c>
      <c r="B393" s="498" t="s">
        <v>294</v>
      </c>
      <c r="C393" s="498" t="s">
        <v>16</v>
      </c>
      <c r="D393" s="498" t="n">
        <v>513178.35979027</v>
      </c>
      <c r="E393" s="498" t="n">
        <v>20.4851765356438</v>
      </c>
    </row>
    <row r="394">
      <c r="A394" s="498" t="s">
        <v>293</v>
      </c>
      <c r="B394" s="498" t="s">
        <v>294</v>
      </c>
      <c r="C394" s="498" t="s">
        <v>17</v>
      </c>
      <c r="D394" s="498" t="n">
        <v>316998.487137968</v>
      </c>
      <c r="E394" s="498" t="n">
        <v>7.06130270546335</v>
      </c>
    </row>
    <row r="395">
      <c r="A395" s="498" t="s">
        <v>295</v>
      </c>
      <c r="B395" s="498" t="s">
        <v>296</v>
      </c>
      <c r="C395" s="498" t="s">
        <v>16</v>
      </c>
      <c r="D395" s="498" t="n">
        <v>672292.102017532</v>
      </c>
      <c r="E395" s="498" t="n">
        <v>33.0884297924352</v>
      </c>
    </row>
    <row r="396">
      <c r="A396" s="498" t="s">
        <v>295</v>
      </c>
      <c r="B396" s="498" t="s">
        <v>296</v>
      </c>
      <c r="C396" s="498" t="s">
        <v>17</v>
      </c>
      <c r="D396" s="498" t="n">
        <v>406262.024740622</v>
      </c>
      <c r="E396" s="498" t="n">
        <v>7.41707693785649</v>
      </c>
    </row>
    <row r="397">
      <c r="A397" t="s">
        <v>20</v>
      </c>
    </row>
    <row r="398">
      <c r="A398" t="s">
        <v>21</v>
      </c>
    </row>
    <row r="399">
      <c r="A399" t="s">
        <v>22</v>
      </c>
    </row>
    <row r="400">
      <c r="A400" t="s">
        <v>23</v>
      </c>
    </row>
    <row r="401">
      <c r="A401" t="s">
        <v>24</v>
      </c>
    </row>
    <row r="404">
      <c r="E404" s="7" t="str">
        <f>=HYPERLINK("#'Indice'!A1", "Ir al índice")</f>
      </c>
    </row>
    <row r="405">
      <c r="A405" s="4" t="s">
        <v>1131</v>
      </c>
    </row>
    <row r="406">
      <c r="A406" s="5" t="s">
        <v>9</v>
      </c>
      <c r="B406" s="5" t="s">
        <v>10</v>
      </c>
      <c r="C406" s="5" t="s">
        <v>11</v>
      </c>
      <c r="D406" s="5" t="s">
        <v>572</v>
      </c>
      <c r="E406" s="5" t="s">
        <v>573</v>
      </c>
    </row>
    <row r="407">
      <c r="A407" s="499" t="s">
        <v>27</v>
      </c>
      <c r="B407" s="499" t="s">
        <v>28</v>
      </c>
      <c r="C407" s="499" t="s">
        <v>16</v>
      </c>
      <c r="D407" s="499" t="n">
        <v>127761.363040696</v>
      </c>
      <c r="E407" s="499" t="n">
        <v>15.1335190395763</v>
      </c>
    </row>
    <row r="408">
      <c r="A408" s="499" t="s">
        <v>27</v>
      </c>
      <c r="B408" s="499" t="s">
        <v>28</v>
      </c>
      <c r="C408" s="499" t="s">
        <v>17</v>
      </c>
      <c r="D408" s="499" t="n">
        <v>137279.248218461</v>
      </c>
      <c r="E408" s="499" t="n">
        <v>7.88173288184757</v>
      </c>
    </row>
    <row r="409">
      <c r="A409" s="499" t="s">
        <v>29</v>
      </c>
      <c r="B409" s="499" t="s">
        <v>30</v>
      </c>
      <c r="C409" s="499" t="s">
        <v>16</v>
      </c>
      <c r="D409" s="499" t="n">
        <v>177311.913687833</v>
      </c>
      <c r="E409" s="499" t="n">
        <v>16.5619452917024</v>
      </c>
    </row>
    <row r="410">
      <c r="A410" s="499" t="s">
        <v>29</v>
      </c>
      <c r="B410" s="499" t="s">
        <v>30</v>
      </c>
      <c r="C410" s="499" t="s">
        <v>17</v>
      </c>
      <c r="D410" s="499" t="n">
        <v>165711.414907201</v>
      </c>
      <c r="E410" s="499" t="n">
        <v>11.6058486677505</v>
      </c>
    </row>
    <row r="411">
      <c r="A411" s="499" t="s">
        <v>31</v>
      </c>
      <c r="B411" s="499" t="s">
        <v>32</v>
      </c>
      <c r="C411" s="499" t="s">
        <v>16</v>
      </c>
      <c r="D411" s="499" t="n">
        <v>103947.467751058</v>
      </c>
      <c r="E411" s="499" t="n">
        <v>15.8796085013264</v>
      </c>
    </row>
    <row r="412">
      <c r="A412" s="499" t="s">
        <v>31</v>
      </c>
      <c r="B412" s="499" t="s">
        <v>32</v>
      </c>
      <c r="C412" s="499" t="s">
        <v>17</v>
      </c>
      <c r="D412" s="499" t="n">
        <v>94051.4622266402</v>
      </c>
      <c r="E412" s="499" t="n">
        <v>11.9876086793586</v>
      </c>
    </row>
    <row r="413">
      <c r="A413" s="499" t="s">
        <v>33</v>
      </c>
      <c r="B413" s="499" t="s">
        <v>34</v>
      </c>
      <c r="C413" s="499" t="s">
        <v>16</v>
      </c>
      <c r="D413" s="499" t="n">
        <v>97859.1888163602</v>
      </c>
      <c r="E413" s="499" t="n">
        <v>22.380087512746</v>
      </c>
    </row>
    <row r="414">
      <c r="A414" s="499" t="s">
        <v>33</v>
      </c>
      <c r="B414" s="499" t="s">
        <v>34</v>
      </c>
      <c r="C414" s="499" t="s">
        <v>17</v>
      </c>
      <c r="D414" s="499" t="n">
        <v>104943.499910119</v>
      </c>
      <c r="E414" s="499" t="n">
        <v>5.45655691856496</v>
      </c>
    </row>
    <row r="415">
      <c r="A415" s="499" t="s">
        <v>35</v>
      </c>
      <c r="B415" s="499" t="s">
        <v>36</v>
      </c>
      <c r="C415" s="499" t="s">
        <v>16</v>
      </c>
      <c r="D415" s="499" t="n">
        <v>48899.4627950564</v>
      </c>
      <c r="E415" s="499" t="n">
        <v>12.5210707238704</v>
      </c>
    </row>
    <row r="416">
      <c r="A416" s="499" t="s">
        <v>35</v>
      </c>
      <c r="B416" s="499" t="s">
        <v>36</v>
      </c>
      <c r="C416" s="499" t="s">
        <v>17</v>
      </c>
      <c r="D416" s="499" t="n">
        <v>108415.219623443</v>
      </c>
      <c r="E416" s="499" t="n">
        <v>18.4805562384105</v>
      </c>
    </row>
    <row r="417">
      <c r="A417" s="499" t="s">
        <v>37</v>
      </c>
      <c r="B417" s="499" t="s">
        <v>38</v>
      </c>
      <c r="C417" s="499" t="s">
        <v>16</v>
      </c>
      <c r="D417" s="499" t="n">
        <v>43613.8456046331</v>
      </c>
      <c r="E417" s="499" t="n">
        <v>18.7627259857555</v>
      </c>
    </row>
    <row r="418">
      <c r="A418" s="499" t="s">
        <v>37</v>
      </c>
      <c r="B418" s="499" t="s">
        <v>38</v>
      </c>
      <c r="C418" s="499" t="s">
        <v>17</v>
      </c>
      <c r="D418" s="499" t="n">
        <v>51261.0902922291</v>
      </c>
      <c r="E418" s="499" t="n">
        <v>5.71029178307865</v>
      </c>
    </row>
    <row r="419">
      <c r="A419" s="499" t="s">
        <v>39</v>
      </c>
      <c r="B419" s="499" t="s">
        <v>40</v>
      </c>
      <c r="C419" s="499" t="s">
        <v>16</v>
      </c>
      <c r="D419" s="499" t="n">
        <v>118695.302122392</v>
      </c>
      <c r="E419" s="499" t="n">
        <v>30.5903993363375</v>
      </c>
    </row>
    <row r="420">
      <c r="A420" s="499" t="s">
        <v>39</v>
      </c>
      <c r="B420" s="499" t="s">
        <v>40</v>
      </c>
      <c r="C420" s="499" t="s">
        <v>17</v>
      </c>
      <c r="D420" s="499" t="n">
        <v>186514.055913559</v>
      </c>
      <c r="E420" s="499" t="n">
        <v>9.26696205699402</v>
      </c>
    </row>
    <row r="421">
      <c r="A421" t="s">
        <v>20</v>
      </c>
    </row>
    <row r="422">
      <c r="A422" t="s">
        <v>21</v>
      </c>
    </row>
    <row r="423">
      <c r="A423" t="s">
        <v>22</v>
      </c>
    </row>
    <row r="424">
      <c r="A424" t="s">
        <v>23</v>
      </c>
    </row>
    <row r="425">
      <c r="A425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E1" s="7" t="str">
        <f>=HYPERLINK("#'Indice'!A1", "Ir al índice")</f>
      </c>
    </row>
    <row r="5">
      <c r="A5" s="1" t="s">
        <v>0</v>
      </c>
    </row>
    <row r="7">
      <c r="A7" s="2" t="s">
        <v>1132</v>
      </c>
    </row>
    <row r="9">
      <c r="A9" t="s">
        <v>3</v>
      </c>
    </row>
    <row r="10">
      <c r="A10" t="s">
        <v>4</v>
      </c>
    </row>
    <row r="11">
      <c r="A11" t="s">
        <v>1133</v>
      </c>
    </row>
    <row r="12">
      <c r="A12" s="3" t="s">
        <v>6</v>
      </c>
    </row>
    <row r="13">
      <c r="A13" s="3" t="s">
        <v>1134</v>
      </c>
    </row>
    <row r="15">
      <c r="A15" s="4" t="s">
        <v>1135</v>
      </c>
    </row>
    <row r="16">
      <c r="A16" s="5" t="s">
        <v>9</v>
      </c>
      <c r="B16" s="5" t="s">
        <v>10</v>
      </c>
      <c r="C16" s="5" t="s">
        <v>11</v>
      </c>
      <c r="D16" s="5" t="s">
        <v>572</v>
      </c>
      <c r="E16" s="5" t="s">
        <v>573</v>
      </c>
    </row>
    <row r="17">
      <c r="A17" s="500" t="s">
        <v>14</v>
      </c>
      <c r="B17" s="500" t="s">
        <v>15</v>
      </c>
      <c r="C17" s="500" t="s">
        <v>16</v>
      </c>
      <c r="D17" s="500" t="n">
        <v>565244.555986864</v>
      </c>
      <c r="E17" s="500" t="n">
        <v>7.11062963555037</v>
      </c>
    </row>
    <row r="18">
      <c r="A18" s="500" t="s">
        <v>14</v>
      </c>
      <c r="B18" s="500" t="s">
        <v>15</v>
      </c>
      <c r="C18" s="500" t="s">
        <v>17</v>
      </c>
      <c r="D18" s="500" t="n">
        <v>553372.941709039</v>
      </c>
      <c r="E18" s="500" t="n">
        <v>1.79019679655979</v>
      </c>
    </row>
    <row r="19">
      <c r="A19" s="500" t="s">
        <v>14</v>
      </c>
      <c r="B19" s="500" t="s">
        <v>19</v>
      </c>
      <c r="C19" s="500" t="s">
        <v>16</v>
      </c>
      <c r="D19" s="500" t="n">
        <v>565244.555986864</v>
      </c>
      <c r="E19" s="500" t="n">
        <v>7.11062963555037</v>
      </c>
    </row>
    <row r="20">
      <c r="A20" s="500" t="s">
        <v>14</v>
      </c>
      <c r="B20" s="500" t="s">
        <v>19</v>
      </c>
      <c r="C20" s="500" t="s">
        <v>17</v>
      </c>
      <c r="D20" s="500" t="n">
        <v>553372.941709039</v>
      </c>
      <c r="E20" s="500" t="n">
        <v>1.79019679655979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8">
      <c r="E28" s="7" t="str">
        <f>=HYPERLINK("#'Indice'!A1", "Ir al índice")</f>
      </c>
    </row>
    <row r="29">
      <c r="A29" s="4" t="s">
        <v>1136</v>
      </c>
    </row>
    <row r="30">
      <c r="A30" s="5" t="s">
        <v>9</v>
      </c>
      <c r="B30" s="5" t="s">
        <v>10</v>
      </c>
      <c r="C30" s="5" t="s">
        <v>11</v>
      </c>
      <c r="D30" s="5" t="s">
        <v>572</v>
      </c>
      <c r="E30" s="5" t="s">
        <v>573</v>
      </c>
    </row>
    <row r="31">
      <c r="A31" s="501" t="s">
        <v>14</v>
      </c>
      <c r="B31" s="501" t="s">
        <v>15</v>
      </c>
      <c r="C31" s="501" t="s">
        <v>16</v>
      </c>
      <c r="D31" s="501" t="n">
        <v>565244.555986864</v>
      </c>
      <c r="E31" s="501" t="n">
        <v>7.11062963555037</v>
      </c>
    </row>
    <row r="32">
      <c r="A32" s="501" t="s">
        <v>14</v>
      </c>
      <c r="B32" s="501" t="s">
        <v>15</v>
      </c>
      <c r="C32" s="501" t="s">
        <v>17</v>
      </c>
      <c r="D32" s="501" t="n">
        <v>553372.941709039</v>
      </c>
      <c r="E32" s="501" t="n">
        <v>1.79019679655979</v>
      </c>
    </row>
    <row r="33">
      <c r="A33" s="501" t="s">
        <v>27</v>
      </c>
      <c r="B33" s="501" t="s">
        <v>28</v>
      </c>
      <c r="C33" s="501" t="s">
        <v>16</v>
      </c>
      <c r="D33" s="501" t="n">
        <v>477796.341015604</v>
      </c>
      <c r="E33" s="501" t="n">
        <v>64.089566950667</v>
      </c>
    </row>
    <row r="34">
      <c r="A34" s="501" t="s">
        <v>27</v>
      </c>
      <c r="B34" s="501" t="s">
        <v>28</v>
      </c>
      <c r="C34" s="501" t="s">
        <v>17</v>
      </c>
      <c r="D34" s="501" t="n">
        <v>428606.613672308</v>
      </c>
      <c r="E34" s="501" t="n">
        <v>16.5287368543721</v>
      </c>
    </row>
    <row r="35">
      <c r="A35" s="501" t="s">
        <v>29</v>
      </c>
      <c r="B35" s="501" t="s">
        <v>30</v>
      </c>
      <c r="C35" s="501" t="s">
        <v>16</v>
      </c>
      <c r="D35" s="501" t="n">
        <v>665893.76214013</v>
      </c>
      <c r="E35" s="501" t="n">
        <v>67.1765973024648</v>
      </c>
    </row>
    <row r="36">
      <c r="A36" s="501" t="s">
        <v>29</v>
      </c>
      <c r="B36" s="501" t="s">
        <v>30</v>
      </c>
      <c r="C36" s="501" t="s">
        <v>17</v>
      </c>
      <c r="D36" s="501" t="n">
        <v>566726.324768825</v>
      </c>
      <c r="E36" s="501" t="n">
        <v>16.4051408418474</v>
      </c>
    </row>
    <row r="37">
      <c r="A37" s="501" t="s">
        <v>31</v>
      </c>
      <c r="B37" s="501" t="s">
        <v>32</v>
      </c>
      <c r="C37" s="501" t="s">
        <v>16</v>
      </c>
      <c r="D37" s="501" t="n">
        <v>532359.791882254</v>
      </c>
      <c r="E37" s="501" t="n">
        <v>62.950465213259</v>
      </c>
    </row>
    <row r="38">
      <c r="A38" s="501" t="s">
        <v>31</v>
      </c>
      <c r="B38" s="501" t="s">
        <v>32</v>
      </c>
      <c r="C38" s="501" t="s">
        <v>17</v>
      </c>
      <c r="D38" s="501" t="n">
        <v>414015.64602301</v>
      </c>
      <c r="E38" s="501" t="n">
        <v>21.8694036825465</v>
      </c>
    </row>
    <row r="39">
      <c r="A39" s="501" t="s">
        <v>33</v>
      </c>
      <c r="B39" s="501" t="s">
        <v>34</v>
      </c>
      <c r="C39" s="501" t="s">
        <v>16</v>
      </c>
      <c r="D39" s="501" t="n">
        <v>715111.627176113</v>
      </c>
      <c r="E39" s="501" t="n">
        <v>66.2773153089767</v>
      </c>
    </row>
    <row r="40">
      <c r="A40" s="501" t="s">
        <v>33</v>
      </c>
      <c r="B40" s="501" t="s">
        <v>34</v>
      </c>
      <c r="C40" s="501" t="s">
        <v>17</v>
      </c>
      <c r="D40" s="501" t="n">
        <v>350114.873010533</v>
      </c>
      <c r="E40" s="501" t="n">
        <v>18.5315265646549</v>
      </c>
    </row>
    <row r="41">
      <c r="A41" s="501" t="s">
        <v>35</v>
      </c>
      <c r="B41" s="501" t="s">
        <v>36</v>
      </c>
      <c r="C41" s="501" t="s">
        <v>16</v>
      </c>
      <c r="D41" s="501" t="n">
        <v>2126155.89913927</v>
      </c>
      <c r="E41" s="501" t="n">
        <v>50.484327074118</v>
      </c>
    </row>
    <row r="42">
      <c r="A42" s="501" t="s">
        <v>35</v>
      </c>
      <c r="B42" s="501" t="s">
        <v>36</v>
      </c>
      <c r="C42" s="501" t="s">
        <v>17</v>
      </c>
      <c r="D42" s="501" t="n">
        <v>382848.370999887</v>
      </c>
      <c r="E42" s="501" t="n">
        <v>10.8986246149549</v>
      </c>
    </row>
    <row r="43">
      <c r="A43" s="501" t="s">
        <v>37</v>
      </c>
      <c r="B43" s="501" t="s">
        <v>38</v>
      </c>
      <c r="C43" s="501" t="s">
        <v>16</v>
      </c>
      <c r="D43" s="501" t="n">
        <v>290954.42968724</v>
      </c>
      <c r="E43" s="501" t="n">
        <v>23.7472722190516</v>
      </c>
    </row>
    <row r="44">
      <c r="A44" s="501" t="s">
        <v>37</v>
      </c>
      <c r="B44" s="501" t="s">
        <v>38</v>
      </c>
      <c r="C44" s="501" t="s">
        <v>17</v>
      </c>
      <c r="D44" s="501" t="n">
        <v>339306.507202491</v>
      </c>
      <c r="E44" s="501" t="n">
        <v>6.55645081381214</v>
      </c>
    </row>
    <row r="45">
      <c r="A45" s="501" t="s">
        <v>39</v>
      </c>
      <c r="B45" s="501" t="s">
        <v>40</v>
      </c>
      <c r="C45" s="501" t="s">
        <v>16</v>
      </c>
      <c r="D45" s="501" t="n">
        <v>244386.915777351</v>
      </c>
      <c r="E45" s="501" t="n">
        <v>55.4447643937965</v>
      </c>
    </row>
    <row r="46">
      <c r="A46" s="501" t="s">
        <v>39</v>
      </c>
      <c r="B46" s="501" t="s">
        <v>40</v>
      </c>
      <c r="C46" s="501" t="s">
        <v>17</v>
      </c>
      <c r="D46" s="501" t="n">
        <v>280071.675644051</v>
      </c>
      <c r="E46" s="501" t="n">
        <v>12.1757573026431</v>
      </c>
    </row>
    <row r="47">
      <c r="A47" t="s">
        <v>20</v>
      </c>
    </row>
    <row r="48">
      <c r="A48" t="s">
        <v>21</v>
      </c>
    </row>
    <row r="49">
      <c r="A49" t="s">
        <v>22</v>
      </c>
    </row>
    <row r="50">
      <c r="A50" t="s">
        <v>23</v>
      </c>
    </row>
    <row r="51">
      <c r="A51" t="s">
        <v>24</v>
      </c>
    </row>
    <row r="54">
      <c r="E54" s="7" t="str">
        <f>=HYPERLINK("#'Indice'!A1", "Ir al índice")</f>
      </c>
    </row>
    <row r="55">
      <c r="A55" s="4" t="s">
        <v>1137</v>
      </c>
    </row>
    <row r="56">
      <c r="A56" s="5" t="s">
        <v>9</v>
      </c>
      <c r="B56" s="5" t="s">
        <v>10</v>
      </c>
      <c r="C56" s="5" t="s">
        <v>11</v>
      </c>
      <c r="D56" s="5" t="s">
        <v>572</v>
      </c>
      <c r="E56" s="5" t="s">
        <v>573</v>
      </c>
    </row>
    <row r="57">
      <c r="A57" s="502" t="s">
        <v>14</v>
      </c>
      <c r="B57" s="502" t="s">
        <v>15</v>
      </c>
      <c r="C57" s="502" t="s">
        <v>16</v>
      </c>
      <c r="D57" s="502" t="n">
        <v>565244.555986864</v>
      </c>
      <c r="E57" s="502" t="n">
        <v>7.11062963555037</v>
      </c>
    </row>
    <row r="58">
      <c r="A58" s="502" t="s">
        <v>14</v>
      </c>
      <c r="B58" s="502" t="s">
        <v>15</v>
      </c>
      <c r="C58" s="502" t="s">
        <v>17</v>
      </c>
      <c r="D58" s="502" t="n">
        <v>553372.941709039</v>
      </c>
      <c r="E58" s="502" t="n">
        <v>1.79019679655979</v>
      </c>
    </row>
    <row r="59">
      <c r="A59" s="502" t="s">
        <v>42</v>
      </c>
      <c r="B59" s="502" t="s">
        <v>43</v>
      </c>
      <c r="C59" s="502" t="s">
        <v>16</v>
      </c>
      <c r="D59" s="502" t="n">
        <v>793109.244472517</v>
      </c>
      <c r="E59" s="502" t="n">
        <v>52.3869474109409</v>
      </c>
    </row>
    <row r="60">
      <c r="A60" s="502" t="s">
        <v>42</v>
      </c>
      <c r="B60" s="502" t="s">
        <v>43</v>
      </c>
      <c r="C60" s="502" t="s">
        <v>17</v>
      </c>
      <c r="D60" s="502" t="n">
        <v>207503.083585656</v>
      </c>
      <c r="E60" s="502" t="n">
        <v>10.4347650003997</v>
      </c>
    </row>
    <row r="61">
      <c r="A61" s="502" t="s">
        <v>44</v>
      </c>
      <c r="B61" s="502" t="s">
        <v>45</v>
      </c>
      <c r="C61" s="502" t="s">
        <v>16</v>
      </c>
      <c r="D61" s="502" t="n">
        <v>499538.597861343</v>
      </c>
      <c r="E61" s="502" t="n">
        <v>62.758853971228</v>
      </c>
    </row>
    <row r="62">
      <c r="A62" s="502" t="s">
        <v>44</v>
      </c>
      <c r="B62" s="502" t="s">
        <v>45</v>
      </c>
      <c r="C62" s="502" t="s">
        <v>17</v>
      </c>
      <c r="D62" s="502" t="n">
        <v>625633.305022106</v>
      </c>
      <c r="E62" s="502" t="n">
        <v>14.5716122974908</v>
      </c>
    </row>
    <row r="63">
      <c r="A63" s="502" t="s">
        <v>27</v>
      </c>
      <c r="B63" s="502" t="s">
        <v>28</v>
      </c>
      <c r="C63" s="502" t="s">
        <v>16</v>
      </c>
      <c r="D63" s="502" t="n">
        <v>507540.767825505</v>
      </c>
      <c r="E63" s="502" t="n">
        <v>68.4613531453889</v>
      </c>
    </row>
    <row r="64">
      <c r="A64" s="502" t="s">
        <v>27</v>
      </c>
      <c r="B64" s="502" t="s">
        <v>28</v>
      </c>
      <c r="C64" s="502" t="s">
        <v>17</v>
      </c>
      <c r="D64" s="502" t="n">
        <v>443781.466417358</v>
      </c>
      <c r="E64" s="502" t="n">
        <v>18.2702633467262</v>
      </c>
    </row>
    <row r="65">
      <c r="A65" s="502" t="s">
        <v>29</v>
      </c>
      <c r="B65" s="502" t="s">
        <v>30</v>
      </c>
      <c r="C65" s="502" t="s">
        <v>16</v>
      </c>
      <c r="D65" s="502" t="n">
        <v>1208078.54748422</v>
      </c>
      <c r="E65" s="502" t="n">
        <v>85.1569030414044</v>
      </c>
    </row>
    <row r="66">
      <c r="A66" s="502" t="s">
        <v>29</v>
      </c>
      <c r="B66" s="502" t="s">
        <v>30</v>
      </c>
      <c r="C66" s="502" t="s">
        <v>17</v>
      </c>
      <c r="D66" s="502" t="n">
        <v>524536.41284651</v>
      </c>
      <c r="E66" s="502" t="n">
        <v>22.0669043471783</v>
      </c>
    </row>
    <row r="67">
      <c r="A67" s="502" t="s">
        <v>46</v>
      </c>
      <c r="B67" s="502" t="s">
        <v>47</v>
      </c>
      <c r="C67" s="502" t="s">
        <v>16</v>
      </c>
      <c r="D67" s="502" t="n">
        <v>166889.627057536</v>
      </c>
      <c r="E67" s="502" t="n">
        <v>40.6517896654671</v>
      </c>
    </row>
    <row r="68">
      <c r="A68" s="502" t="s">
        <v>46</v>
      </c>
      <c r="B68" s="502" t="s">
        <v>47</v>
      </c>
      <c r="C68" s="502" t="s">
        <v>17</v>
      </c>
      <c r="D68" s="502" t="n">
        <v>352782.08788637</v>
      </c>
      <c r="E68" s="502" t="n">
        <v>13.8717225891254</v>
      </c>
    </row>
    <row r="69">
      <c r="A69" s="502" t="s">
        <v>48</v>
      </c>
      <c r="B69" s="502" t="s">
        <v>49</v>
      </c>
      <c r="C69" s="502" t="s">
        <v>16</v>
      </c>
      <c r="D69" s="502" t="n">
        <v>213087.475974641</v>
      </c>
      <c r="E69" s="502" t="n">
        <v>22.2968878972138</v>
      </c>
    </row>
    <row r="70">
      <c r="A70" s="502" t="s">
        <v>48</v>
      </c>
      <c r="B70" s="502" t="s">
        <v>49</v>
      </c>
      <c r="C70" s="502" t="s">
        <v>17</v>
      </c>
      <c r="D70" s="502" t="n">
        <v>360596.693290111</v>
      </c>
      <c r="E70" s="502" t="n">
        <v>9.03743995902479</v>
      </c>
    </row>
    <row r="71">
      <c r="A71" s="502" t="s">
        <v>31</v>
      </c>
      <c r="B71" s="502" t="s">
        <v>32</v>
      </c>
      <c r="C71" s="502" t="s">
        <v>16</v>
      </c>
      <c r="D71" s="502" t="n">
        <v>539844.236743074</v>
      </c>
      <c r="E71" s="502" t="n">
        <v>62.982384254102</v>
      </c>
    </row>
    <row r="72">
      <c r="A72" s="502" t="s">
        <v>31</v>
      </c>
      <c r="B72" s="502" t="s">
        <v>32</v>
      </c>
      <c r="C72" s="502" t="s">
        <v>17</v>
      </c>
      <c r="D72" s="502" t="n">
        <v>417700.172015033</v>
      </c>
      <c r="E72" s="502" t="n">
        <v>21.9302513422574</v>
      </c>
    </row>
    <row r="73">
      <c r="A73" s="502" t="s">
        <v>50</v>
      </c>
      <c r="B73" s="502" t="s">
        <v>51</v>
      </c>
      <c r="C73" s="502" t="s">
        <v>16</v>
      </c>
      <c r="D73" s="502" t="n">
        <v>144642.205049839</v>
      </c>
      <c r="E73" s="502" t="n">
        <v>44.8570689530408</v>
      </c>
    </row>
    <row r="74">
      <c r="A74" s="502" t="s">
        <v>50</v>
      </c>
      <c r="B74" s="502" t="s">
        <v>51</v>
      </c>
      <c r="C74" s="502" t="s">
        <v>17</v>
      </c>
      <c r="D74" s="502" t="n">
        <v>351048.354731075</v>
      </c>
      <c r="E74" s="502" t="n">
        <v>21.108376552836</v>
      </c>
    </row>
    <row r="75">
      <c r="A75" s="502" t="s">
        <v>52</v>
      </c>
      <c r="B75" s="502" t="s">
        <v>53</v>
      </c>
      <c r="C75" s="502" t="s">
        <v>16</v>
      </c>
      <c r="D75" s="502" t="n">
        <v>272086.805289082</v>
      </c>
      <c r="E75" s="502" t="n">
        <v>13.3408241001564</v>
      </c>
    </row>
    <row r="76">
      <c r="A76" s="502" t="s">
        <v>52</v>
      </c>
      <c r="B76" s="502" t="s">
        <v>53</v>
      </c>
      <c r="C76" s="502" t="s">
        <v>17</v>
      </c>
      <c r="D76" s="502" t="n">
        <v>261377.217854459</v>
      </c>
      <c r="E76" s="502" t="n">
        <v>10.650741038175</v>
      </c>
    </row>
    <row r="77">
      <c r="A77" s="502" t="s">
        <v>33</v>
      </c>
      <c r="B77" s="502" t="s">
        <v>34</v>
      </c>
      <c r="C77" s="502" t="s">
        <v>16</v>
      </c>
      <c r="D77" s="502" t="n">
        <v>1705186.43354689</v>
      </c>
      <c r="E77" s="502" t="n">
        <v>68.7402346668913</v>
      </c>
    </row>
    <row r="78">
      <c r="A78" s="502" t="s">
        <v>33</v>
      </c>
      <c r="B78" s="502" t="s">
        <v>34</v>
      </c>
      <c r="C78" s="502" t="s">
        <v>17</v>
      </c>
      <c r="D78" s="502" t="n">
        <v>474034.263130198</v>
      </c>
      <c r="E78" s="502" t="n">
        <v>22.0062612261055</v>
      </c>
    </row>
    <row r="79">
      <c r="A79" s="502" t="s">
        <v>54</v>
      </c>
      <c r="B79" s="502" t="s">
        <v>55</v>
      </c>
      <c r="C79" s="502" t="s">
        <v>16</v>
      </c>
      <c r="D79" s="502" t="n">
        <v>575570.230560038</v>
      </c>
      <c r="E79" s="502" t="n">
        <v>34.4202720094478</v>
      </c>
    </row>
    <row r="80">
      <c r="A80" s="502" t="s">
        <v>54</v>
      </c>
      <c r="B80" s="502" t="s">
        <v>55</v>
      </c>
      <c r="C80" s="502" t="s">
        <v>17</v>
      </c>
      <c r="D80" s="502" t="n">
        <v>731761.421582987</v>
      </c>
      <c r="E80" s="502" t="n">
        <v>14.7041832408084</v>
      </c>
    </row>
    <row r="81">
      <c r="A81" s="502" t="s">
        <v>35</v>
      </c>
      <c r="B81" s="502" t="s">
        <v>36</v>
      </c>
      <c r="C81" s="502" t="s">
        <v>16</v>
      </c>
      <c r="D81" s="502" t="n">
        <v>2126155.89913927</v>
      </c>
      <c r="E81" s="502" t="n">
        <v>50.484327074118</v>
      </c>
    </row>
    <row r="82">
      <c r="A82" s="502" t="s">
        <v>35</v>
      </c>
      <c r="B82" s="502" t="s">
        <v>36</v>
      </c>
      <c r="C82" s="502" t="s">
        <v>17</v>
      </c>
      <c r="D82" s="502" t="n">
        <v>382848.370999887</v>
      </c>
      <c r="E82" s="502" t="n">
        <v>10.8986246149549</v>
      </c>
    </row>
    <row r="83">
      <c r="A83" s="502" t="s">
        <v>56</v>
      </c>
      <c r="B83" s="502" t="s">
        <v>57</v>
      </c>
      <c r="C83" s="502" t="s">
        <v>16</v>
      </c>
      <c r="D83" s="502" t="n">
        <v>347554.673106806</v>
      </c>
      <c r="E83" s="502" t="n">
        <v>17.399108175323</v>
      </c>
    </row>
    <row r="84">
      <c r="A84" s="502" t="s">
        <v>56</v>
      </c>
      <c r="B84" s="502" t="s">
        <v>57</v>
      </c>
      <c r="C84" s="502" t="s">
        <v>17</v>
      </c>
      <c r="D84" s="502" t="n">
        <v>292959.171608661</v>
      </c>
      <c r="E84" s="502" t="n">
        <v>10.0364724011669</v>
      </c>
    </row>
    <row r="85">
      <c r="A85" s="502" t="s">
        <v>37</v>
      </c>
      <c r="B85" s="502" t="s">
        <v>38</v>
      </c>
      <c r="C85" s="502" t="s">
        <v>16</v>
      </c>
      <c r="D85" s="502" t="n">
        <v>290954.42968724</v>
      </c>
      <c r="E85" s="502" t="n">
        <v>23.7472722190516</v>
      </c>
    </row>
    <row r="86">
      <c r="A86" s="502" t="s">
        <v>37</v>
      </c>
      <c r="B86" s="502" t="s">
        <v>38</v>
      </c>
      <c r="C86" s="502" t="s">
        <v>17</v>
      </c>
      <c r="D86" s="502" t="n">
        <v>339306.507202491</v>
      </c>
      <c r="E86" s="502" t="n">
        <v>6.55645081381214</v>
      </c>
    </row>
    <row r="87">
      <c r="A87" s="502" t="s">
        <v>39</v>
      </c>
      <c r="B87" s="502" t="s">
        <v>40</v>
      </c>
      <c r="C87" s="502" t="s">
        <v>16</v>
      </c>
      <c r="D87" s="502" t="n">
        <v>244386.915777351</v>
      </c>
      <c r="E87" s="502" t="n">
        <v>55.4447643937965</v>
      </c>
    </row>
    <row r="88">
      <c r="A88" s="502" t="s">
        <v>39</v>
      </c>
      <c r="B88" s="502" t="s">
        <v>40</v>
      </c>
      <c r="C88" s="502" t="s">
        <v>17</v>
      </c>
      <c r="D88" s="502" t="n">
        <v>280071.675644051</v>
      </c>
      <c r="E88" s="502" t="n">
        <v>12.1757573026431</v>
      </c>
    </row>
    <row r="89">
      <c r="A89" s="502" t="s">
        <v>58</v>
      </c>
      <c r="B89" s="502" t="s">
        <v>59</v>
      </c>
      <c r="C89" s="502" t="s">
        <v>16</v>
      </c>
      <c r="D89" s="502" t="n">
        <v>61182.4725432682</v>
      </c>
      <c r="E89" s="502" t="n">
        <v>41.4972392765568</v>
      </c>
    </row>
    <row r="90">
      <c r="A90" s="502" t="s">
        <v>58</v>
      </c>
      <c r="B90" s="502" t="s">
        <v>59</v>
      </c>
      <c r="C90" s="502" t="s">
        <v>17</v>
      </c>
      <c r="D90" s="502" t="n">
        <v>366905.211229225</v>
      </c>
      <c r="E90" s="502" t="n">
        <v>18.0853644059384</v>
      </c>
    </row>
    <row r="91">
      <c r="A91" s="502" t="s">
        <v>60</v>
      </c>
      <c r="B91" s="502" t="s">
        <v>61</v>
      </c>
      <c r="C91" s="502" t="s">
        <v>16</v>
      </c>
      <c r="D91" s="502" t="n">
        <v>730417.314998283</v>
      </c>
      <c r="E91" s="502" t="n">
        <v>60.508415739371</v>
      </c>
    </row>
    <row r="92">
      <c r="A92" s="502" t="s">
        <v>60</v>
      </c>
      <c r="B92" s="502" t="s">
        <v>61</v>
      </c>
      <c r="C92" s="502" t="s">
        <v>17</v>
      </c>
      <c r="D92" s="502" t="n">
        <v>376497.242576427</v>
      </c>
      <c r="E92" s="502" t="n">
        <v>15.5333610213081</v>
      </c>
    </row>
    <row r="93">
      <c r="A93" s="502" t="s">
        <v>64</v>
      </c>
      <c r="B93" s="502" t="s">
        <v>65</v>
      </c>
      <c r="C93" s="502" t="s">
        <v>16</v>
      </c>
      <c r="D93" s="502" t="n">
        <v>193235.708754378</v>
      </c>
      <c r="E93" s="502" t="n">
        <v>44.3109724319245</v>
      </c>
    </row>
    <row r="94">
      <c r="A94" s="502" t="s">
        <v>64</v>
      </c>
      <c r="B94" s="502" t="s">
        <v>65</v>
      </c>
      <c r="C94" s="502" t="s">
        <v>17</v>
      </c>
      <c r="D94" s="502" t="n">
        <v>525423.334675721</v>
      </c>
      <c r="E94" s="502" t="n">
        <v>27.0597989129641</v>
      </c>
    </row>
    <row r="95">
      <c r="A95" s="502" t="s">
        <v>66</v>
      </c>
      <c r="B95" s="502" t="s">
        <v>67</v>
      </c>
      <c r="C95" s="502" t="s">
        <v>16</v>
      </c>
      <c r="D95" s="502" t="n">
        <v>50849.7572207471</v>
      </c>
      <c r="E95" s="502" t="n">
        <v>10.6636989635171</v>
      </c>
    </row>
    <row r="96">
      <c r="A96" s="502" t="s">
        <v>66</v>
      </c>
      <c r="B96" s="502" t="s">
        <v>67</v>
      </c>
      <c r="C96" s="502" t="s">
        <v>17</v>
      </c>
      <c r="D96" s="502" t="n">
        <v>309634.837263103</v>
      </c>
      <c r="E96" s="502" t="n">
        <v>33.1814302833331</v>
      </c>
    </row>
    <row r="97">
      <c r="A97" s="502" t="s">
        <v>68</v>
      </c>
      <c r="B97" s="502" t="s">
        <v>69</v>
      </c>
      <c r="C97" s="502" t="s">
        <v>16</v>
      </c>
      <c r="D97" s="502" t="n">
        <v>647348.211078428</v>
      </c>
      <c r="E97" s="502" t="n">
        <v>40.5073329114528</v>
      </c>
    </row>
    <row r="98">
      <c r="A98" s="502" t="s">
        <v>68</v>
      </c>
      <c r="B98" s="502" t="s">
        <v>69</v>
      </c>
      <c r="C98" s="502" t="s">
        <v>17</v>
      </c>
      <c r="D98" s="502" t="n">
        <v>553377.788591644</v>
      </c>
      <c r="E98" s="502" t="n">
        <v>11.8411134245537</v>
      </c>
    </row>
    <row r="99">
      <c r="A99" t="s">
        <v>20</v>
      </c>
    </row>
    <row r="100">
      <c r="A100" t="s">
        <v>21</v>
      </c>
    </row>
    <row r="101">
      <c r="A101" t="s">
        <v>22</v>
      </c>
    </row>
    <row r="102">
      <c r="A102" t="s">
        <v>23</v>
      </c>
    </row>
    <row r="103">
      <c r="A103" t="s">
        <v>24</v>
      </c>
    </row>
    <row r="106">
      <c r="E106" s="7" t="str">
        <f>=HYPERLINK("#'Indice'!A1", "Ir al índice")</f>
      </c>
    </row>
    <row r="107">
      <c r="A107" s="4" t="s">
        <v>1138</v>
      </c>
    </row>
    <row r="108">
      <c r="A108" s="5" t="s">
        <v>9</v>
      </c>
      <c r="B108" s="5" t="s">
        <v>71</v>
      </c>
      <c r="C108" s="5" t="s">
        <v>11</v>
      </c>
      <c r="D108" s="5" t="s">
        <v>572</v>
      </c>
      <c r="E108" s="5" t="s">
        <v>573</v>
      </c>
    </row>
    <row r="109">
      <c r="A109" s="503" t="s">
        <v>72</v>
      </c>
      <c r="B109" s="503" t="s">
        <v>73</v>
      </c>
      <c r="C109" s="503" t="s">
        <v>16</v>
      </c>
      <c r="D109" s="503" t="n">
        <v>856226.081911969</v>
      </c>
      <c r="E109" s="503" t="n">
        <v>31.9232271039924</v>
      </c>
    </row>
    <row r="110">
      <c r="A110" s="503" t="s">
        <v>72</v>
      </c>
      <c r="B110" s="503" t="s">
        <v>73</v>
      </c>
      <c r="C110" s="503" t="s">
        <v>17</v>
      </c>
      <c r="D110" s="503" t="n">
        <v>858671.974011862</v>
      </c>
      <c r="E110" s="503" t="n">
        <v>6.10186328767253</v>
      </c>
    </row>
    <row r="111">
      <c r="A111" s="503" t="s">
        <v>74</v>
      </c>
      <c r="B111" s="503" t="s">
        <v>75</v>
      </c>
      <c r="C111" s="503" t="s">
        <v>16</v>
      </c>
      <c r="D111" s="503" t="n">
        <v>1382633.14449941</v>
      </c>
      <c r="E111" s="503" t="n">
        <v>26.7311132129509</v>
      </c>
    </row>
    <row r="112">
      <c r="A112" s="503" t="s">
        <v>74</v>
      </c>
      <c r="B112" s="503" t="s">
        <v>75</v>
      </c>
      <c r="C112" s="503" t="s">
        <v>17</v>
      </c>
      <c r="D112" s="503" t="n">
        <v>902018.381910547</v>
      </c>
      <c r="E112" s="503" t="n">
        <v>8.28425642226245</v>
      </c>
    </row>
    <row r="113">
      <c r="A113" s="503" t="s">
        <v>76</v>
      </c>
      <c r="B113" s="503" t="s">
        <v>77</v>
      </c>
      <c r="C113" s="503" t="s">
        <v>16</v>
      </c>
      <c r="D113" s="503" t="n">
        <v>485014.190037259</v>
      </c>
      <c r="E113" s="503" t="n">
        <v>31.4169262352007</v>
      </c>
    </row>
    <row r="114">
      <c r="A114" s="503" t="s">
        <v>76</v>
      </c>
      <c r="B114" s="503" t="s">
        <v>77</v>
      </c>
      <c r="C114" s="503" t="s">
        <v>17</v>
      </c>
      <c r="D114" s="503" t="n">
        <v>627510.827413139</v>
      </c>
      <c r="E114" s="503" t="n">
        <v>9.4430582368618</v>
      </c>
    </row>
    <row r="115">
      <c r="A115" s="503" t="s">
        <v>78</v>
      </c>
      <c r="B115" s="503" t="s">
        <v>79</v>
      </c>
      <c r="C115" s="503" t="s">
        <v>16</v>
      </c>
      <c r="D115" s="503" t="n">
        <v>293708.181309049</v>
      </c>
      <c r="E115" s="503" t="n">
        <v>45.3090400587403</v>
      </c>
    </row>
    <row r="116">
      <c r="A116" s="503" t="s">
        <v>78</v>
      </c>
      <c r="B116" s="503" t="s">
        <v>79</v>
      </c>
      <c r="C116" s="503" t="s">
        <v>17</v>
      </c>
      <c r="D116" s="503" t="n">
        <v>306525.5693405</v>
      </c>
      <c r="E116" s="503" t="n">
        <v>7.25357649481884</v>
      </c>
    </row>
    <row r="117">
      <c r="A117" s="503" t="s">
        <v>80</v>
      </c>
      <c r="B117" s="503" t="s">
        <v>81</v>
      </c>
      <c r="C117" s="503" t="s">
        <v>16</v>
      </c>
      <c r="D117" s="503" t="n">
        <v>211180.365573578</v>
      </c>
      <c r="E117" s="503" t="n">
        <v>15.7862769174914</v>
      </c>
    </row>
    <row r="118">
      <c r="A118" s="503" t="s">
        <v>80</v>
      </c>
      <c r="B118" s="503" t="s">
        <v>81</v>
      </c>
      <c r="C118" s="503" t="s">
        <v>17</v>
      </c>
      <c r="D118" s="503" t="n">
        <v>221226.073453328</v>
      </c>
      <c r="E118" s="503" t="n">
        <v>10.7209377089463</v>
      </c>
    </row>
    <row r="119">
      <c r="A119" s="503" t="s">
        <v>82</v>
      </c>
      <c r="B119" s="503" t="s">
        <v>83</v>
      </c>
      <c r="C119" s="503" t="s">
        <v>16</v>
      </c>
      <c r="D119" s="503" t="n">
        <v>357740.091898519</v>
      </c>
      <c r="E119" s="503" t="n">
        <v>36.3643412347823</v>
      </c>
    </row>
    <row r="120">
      <c r="A120" s="503" t="s">
        <v>82</v>
      </c>
      <c r="B120" s="503" t="s">
        <v>83</v>
      </c>
      <c r="C120" s="503" t="s">
        <v>17</v>
      </c>
      <c r="D120" s="503" t="n">
        <v>269668.105565953</v>
      </c>
      <c r="E120" s="503" t="n">
        <v>13.096082149837</v>
      </c>
    </row>
    <row r="121">
      <c r="A121" s="503" t="s">
        <v>84</v>
      </c>
      <c r="B121" s="503" t="s">
        <v>85</v>
      </c>
      <c r="C121" s="503" t="s">
        <v>16</v>
      </c>
      <c r="D121" s="503" t="n">
        <v>388647.964548948</v>
      </c>
      <c r="E121" s="503" t="n">
        <v>21.2945065296009</v>
      </c>
    </row>
    <row r="122">
      <c r="A122" s="503" t="s">
        <v>84</v>
      </c>
      <c r="B122" s="503" t="s">
        <v>85</v>
      </c>
      <c r="C122" s="503" t="s">
        <v>17</v>
      </c>
      <c r="D122" s="503" t="n">
        <v>294145.782320642</v>
      </c>
      <c r="E122" s="503" t="n">
        <v>4.70149299513874</v>
      </c>
    </row>
    <row r="123">
      <c r="A123" s="503" t="s">
        <v>86</v>
      </c>
      <c r="B123" s="503" t="s">
        <v>87</v>
      </c>
      <c r="C123" s="503" t="s">
        <v>16</v>
      </c>
      <c r="D123" s="503" t="n">
        <v>575555.696262391</v>
      </c>
      <c r="E123" s="503" t="n">
        <v>25.3287468470872</v>
      </c>
    </row>
    <row r="124">
      <c r="A124" s="503" t="s">
        <v>86</v>
      </c>
      <c r="B124" s="503" t="s">
        <v>87</v>
      </c>
      <c r="C124" s="503" t="s">
        <v>17</v>
      </c>
      <c r="D124" s="503" t="n">
        <v>557182.644937946</v>
      </c>
      <c r="E124" s="503" t="n">
        <v>4.89142287816349</v>
      </c>
    </row>
    <row r="125">
      <c r="A125" s="503" t="s">
        <v>88</v>
      </c>
      <c r="B125" s="503" t="s">
        <v>89</v>
      </c>
      <c r="C125" s="503" t="s">
        <v>16</v>
      </c>
      <c r="D125" s="503" t="n">
        <v>557980.985580239</v>
      </c>
      <c r="E125" s="503" t="n">
        <v>20.724678103897</v>
      </c>
    </row>
    <row r="126">
      <c r="A126" s="503" t="s">
        <v>88</v>
      </c>
      <c r="B126" s="503" t="s">
        <v>89</v>
      </c>
      <c r="C126" s="503" t="s">
        <v>17</v>
      </c>
      <c r="D126" s="503" t="n">
        <v>652266.931061692</v>
      </c>
      <c r="E126" s="503" t="n">
        <v>5.95614603641722</v>
      </c>
    </row>
    <row r="127">
      <c r="A127" s="503" t="s">
        <v>90</v>
      </c>
      <c r="B127" s="503" t="s">
        <v>91</v>
      </c>
      <c r="C127" s="503" t="s">
        <v>16</v>
      </c>
      <c r="D127" s="503" t="n">
        <v>548812.601689032</v>
      </c>
      <c r="E127" s="503" t="n">
        <v>25.2851958982653</v>
      </c>
    </row>
    <row r="128">
      <c r="A128" s="503" t="s">
        <v>90</v>
      </c>
      <c r="B128" s="503" t="s">
        <v>91</v>
      </c>
      <c r="C128" s="503" t="s">
        <v>17</v>
      </c>
      <c r="D128" s="503" t="n">
        <v>494544.99932949</v>
      </c>
      <c r="E128" s="503" t="n">
        <v>6.62601254207626</v>
      </c>
    </row>
    <row r="129">
      <c r="A129" s="503" t="s">
        <v>92</v>
      </c>
      <c r="B129" s="503" t="s">
        <v>93</v>
      </c>
      <c r="C129" s="503" t="s">
        <v>16</v>
      </c>
      <c r="D129" s="503" t="n">
        <v>768282.09985724</v>
      </c>
      <c r="E129" s="503" t="n">
        <v>13.2539500236752</v>
      </c>
    </row>
    <row r="130">
      <c r="A130" s="503" t="s">
        <v>92</v>
      </c>
      <c r="B130" s="503" t="s">
        <v>93</v>
      </c>
      <c r="C130" s="503" t="s">
        <v>17</v>
      </c>
      <c r="D130" s="503" t="n">
        <v>724780.635843798</v>
      </c>
      <c r="E130" s="503" t="n">
        <v>3.67812503836915</v>
      </c>
    </row>
    <row r="131">
      <c r="A131" s="503" t="s">
        <v>94</v>
      </c>
      <c r="B131" s="503" t="s">
        <v>95</v>
      </c>
      <c r="C131" s="503" t="s">
        <v>16</v>
      </c>
      <c r="D131" s="503" t="n">
        <v>488667.548359477</v>
      </c>
      <c r="E131" s="503" t="n">
        <v>33.4905661614873</v>
      </c>
    </row>
    <row r="132">
      <c r="A132" s="503" t="s">
        <v>94</v>
      </c>
      <c r="B132" s="503" t="s">
        <v>95</v>
      </c>
      <c r="C132" s="503" t="s">
        <v>17</v>
      </c>
      <c r="D132" s="503" t="n">
        <v>520473.111221643</v>
      </c>
      <c r="E132" s="503" t="n">
        <v>9.50782556844948</v>
      </c>
    </row>
    <row r="133">
      <c r="A133" s="503" t="s">
        <v>96</v>
      </c>
      <c r="B133" s="503" t="s">
        <v>97</v>
      </c>
      <c r="C133" s="503" t="s">
        <v>16</v>
      </c>
      <c r="D133" s="503" t="n">
        <v>710912.970941967</v>
      </c>
      <c r="E133" s="503" t="n">
        <v>14.2784918451229</v>
      </c>
    </row>
    <row r="134">
      <c r="A134" s="503" t="s">
        <v>96</v>
      </c>
      <c r="B134" s="503" t="s">
        <v>97</v>
      </c>
      <c r="C134" s="503" t="s">
        <v>17</v>
      </c>
      <c r="D134" s="503" t="n">
        <v>611635.525992015</v>
      </c>
      <c r="E134" s="503" t="n">
        <v>5.10404437646864</v>
      </c>
    </row>
    <row r="135">
      <c r="A135" s="503" t="s">
        <v>98</v>
      </c>
      <c r="B135" s="503" t="s">
        <v>99</v>
      </c>
      <c r="C135" s="503" t="s">
        <v>16</v>
      </c>
      <c r="D135" s="503" t="n">
        <v>215769.393113171</v>
      </c>
      <c r="E135" s="503" t="n">
        <v>60.9894932226873</v>
      </c>
    </row>
    <row r="136">
      <c r="A136" s="503" t="s">
        <v>98</v>
      </c>
      <c r="B136" s="503" t="s">
        <v>99</v>
      </c>
      <c r="C136" s="503" t="s">
        <v>17</v>
      </c>
      <c r="D136" s="503" t="n">
        <v>394408.542436654</v>
      </c>
      <c r="E136" s="503" t="n">
        <v>15.9401949086594</v>
      </c>
    </row>
    <row r="137">
      <c r="A137" s="503" t="s">
        <v>100</v>
      </c>
      <c r="B137" s="503" t="s">
        <v>101</v>
      </c>
      <c r="C137" s="503" t="s">
        <v>16</v>
      </c>
      <c r="D137" s="503" t="n">
        <v>354085.941038957</v>
      </c>
      <c r="E137" s="503" t="n">
        <v>20.3751658458887</v>
      </c>
    </row>
    <row r="138">
      <c r="A138" s="503" t="s">
        <v>100</v>
      </c>
      <c r="B138" s="503" t="s">
        <v>101</v>
      </c>
      <c r="C138" s="503" t="s">
        <v>17</v>
      </c>
      <c r="D138" s="503" t="n">
        <v>470135.300973032</v>
      </c>
      <c r="E138" s="503" t="n">
        <v>12.24246436151</v>
      </c>
    </row>
    <row r="139">
      <c r="A139" s="503" t="s">
        <v>102</v>
      </c>
      <c r="B139" s="503" t="s">
        <v>103</v>
      </c>
      <c r="C139" s="503" t="s">
        <v>16</v>
      </c>
      <c r="D139" s="503" t="n">
        <v>312717.161179224</v>
      </c>
      <c r="E139" s="503" t="n">
        <v>35.080917602086</v>
      </c>
    </row>
    <row r="140">
      <c r="A140" s="503" t="s">
        <v>102</v>
      </c>
      <c r="B140" s="503" t="s">
        <v>103</v>
      </c>
      <c r="C140" s="503" t="s">
        <v>17</v>
      </c>
      <c r="D140" s="503" t="n">
        <v>343467.336100411</v>
      </c>
      <c r="E140" s="503" t="n">
        <v>10.0260495694405</v>
      </c>
    </row>
    <row r="141">
      <c r="A141" s="503" t="s">
        <v>104</v>
      </c>
      <c r="B141" s="503" t="s">
        <v>105</v>
      </c>
      <c r="C141" s="503" t="s">
        <v>16</v>
      </c>
      <c r="D141" s="503" t="n">
        <v>557818.909896192</v>
      </c>
      <c r="E141" s="503" t="n">
        <v>35.8882018374265</v>
      </c>
    </row>
    <row r="142">
      <c r="A142" s="503" t="s">
        <v>104</v>
      </c>
      <c r="B142" s="503" t="s">
        <v>105</v>
      </c>
      <c r="C142" s="503" t="s">
        <v>17</v>
      </c>
      <c r="D142" s="503" t="n">
        <v>389665.229420176</v>
      </c>
      <c r="E142" s="503" t="n">
        <v>17.99115168594</v>
      </c>
    </row>
    <row r="143">
      <c r="A143" s="503" t="s">
        <v>106</v>
      </c>
      <c r="B143" s="503" t="s">
        <v>107</v>
      </c>
      <c r="C143" s="503" t="s">
        <v>16</v>
      </c>
      <c r="D143" s="503" t="n">
        <v>245477.681028075</v>
      </c>
      <c r="E143" s="503" t="n">
        <v>20.258808246489</v>
      </c>
    </row>
    <row r="144">
      <c r="A144" s="503" t="s">
        <v>106</v>
      </c>
      <c r="B144" s="503" t="s">
        <v>107</v>
      </c>
      <c r="C144" s="503" t="s">
        <v>17</v>
      </c>
      <c r="D144" s="503" t="n">
        <v>294783.063996862</v>
      </c>
      <c r="E144" s="503" t="n">
        <v>11.6179001177243</v>
      </c>
    </row>
    <row r="145">
      <c r="A145" s="503" t="s">
        <v>108</v>
      </c>
      <c r="B145" s="503" t="s">
        <v>109</v>
      </c>
      <c r="C145" s="503" t="s">
        <v>16</v>
      </c>
      <c r="D145" s="503" t="n">
        <v>512676.275689372</v>
      </c>
      <c r="E145" s="503" t="n">
        <v>32.1743981253188</v>
      </c>
    </row>
    <row r="146">
      <c r="A146" s="503" t="s">
        <v>108</v>
      </c>
      <c r="B146" s="503" t="s">
        <v>109</v>
      </c>
      <c r="C146" s="503" t="s">
        <v>17</v>
      </c>
      <c r="D146" s="503" t="n">
        <v>410879.321584699</v>
      </c>
      <c r="E146" s="503" t="n">
        <v>7.44088271577181</v>
      </c>
    </row>
    <row r="147">
      <c r="A147" t="s">
        <v>20</v>
      </c>
    </row>
    <row r="148">
      <c r="A148" t="s">
        <v>21</v>
      </c>
    </row>
    <row r="149">
      <c r="A149" t="s">
        <v>22</v>
      </c>
    </row>
    <row r="150">
      <c r="A150" t="s">
        <v>23</v>
      </c>
    </row>
    <row r="151">
      <c r="A151" t="s">
        <v>24</v>
      </c>
    </row>
    <row r="154">
      <c r="E154" s="7" t="str">
        <f>=HYPERLINK("#'Indice'!A1", "Ir al índice")</f>
      </c>
    </row>
    <row r="155">
      <c r="A155" s="4" t="s">
        <v>1139</v>
      </c>
    </row>
    <row r="156">
      <c r="A156" s="5" t="s">
        <v>9</v>
      </c>
      <c r="B156" s="5" t="s">
        <v>71</v>
      </c>
      <c r="C156" s="5" t="s">
        <v>11</v>
      </c>
      <c r="D156" s="5" t="s">
        <v>572</v>
      </c>
      <c r="E156" s="5" t="s">
        <v>573</v>
      </c>
    </row>
    <row r="157">
      <c r="A157" s="504" t="s">
        <v>72</v>
      </c>
      <c r="B157" s="504" t="s">
        <v>73</v>
      </c>
      <c r="C157" s="504" t="s">
        <v>16</v>
      </c>
      <c r="D157" s="504" t="n">
        <v>856226.081911969</v>
      </c>
      <c r="E157" s="504" t="n">
        <v>31.9232271039924</v>
      </c>
    </row>
    <row r="158">
      <c r="A158" s="504" t="s">
        <v>72</v>
      </c>
      <c r="B158" s="504" t="s">
        <v>73</v>
      </c>
      <c r="C158" s="504" t="s">
        <v>17</v>
      </c>
      <c r="D158" s="504" t="n">
        <v>858671.974011862</v>
      </c>
      <c r="E158" s="504" t="n">
        <v>6.10186328767253</v>
      </c>
    </row>
    <row r="159">
      <c r="A159" s="504" t="s">
        <v>74</v>
      </c>
      <c r="B159" s="504" t="s">
        <v>75</v>
      </c>
      <c r="C159" s="504" t="s">
        <v>16</v>
      </c>
      <c r="D159" s="504" t="n">
        <v>1382633.14449941</v>
      </c>
      <c r="E159" s="504" t="n">
        <v>26.7311132129509</v>
      </c>
    </row>
    <row r="160">
      <c r="A160" s="504" t="s">
        <v>74</v>
      </c>
      <c r="B160" s="504" t="s">
        <v>75</v>
      </c>
      <c r="C160" s="504" t="s">
        <v>17</v>
      </c>
      <c r="D160" s="504" t="n">
        <v>902018.381910547</v>
      </c>
      <c r="E160" s="504" t="n">
        <v>8.28425642226245</v>
      </c>
    </row>
    <row r="161">
      <c r="A161" s="504" t="s">
        <v>76</v>
      </c>
      <c r="B161" s="504" t="s">
        <v>77</v>
      </c>
      <c r="C161" s="504" t="s">
        <v>16</v>
      </c>
      <c r="D161" s="504" t="n">
        <v>485014.190037259</v>
      </c>
      <c r="E161" s="504" t="n">
        <v>31.4169262352007</v>
      </c>
    </row>
    <row r="162">
      <c r="A162" s="504" t="s">
        <v>76</v>
      </c>
      <c r="B162" s="504" t="s">
        <v>77</v>
      </c>
      <c r="C162" s="504" t="s">
        <v>17</v>
      </c>
      <c r="D162" s="504" t="n">
        <v>627510.827413139</v>
      </c>
      <c r="E162" s="504" t="n">
        <v>9.4430582368618</v>
      </c>
    </row>
    <row r="163">
      <c r="A163" s="504" t="s">
        <v>78</v>
      </c>
      <c r="B163" s="504" t="s">
        <v>79</v>
      </c>
      <c r="C163" s="504" t="s">
        <v>16</v>
      </c>
      <c r="D163" s="504" t="n">
        <v>293708.181309049</v>
      </c>
      <c r="E163" s="504" t="n">
        <v>45.3090400587403</v>
      </c>
    </row>
    <row r="164">
      <c r="A164" s="504" t="s">
        <v>78</v>
      </c>
      <c r="B164" s="504" t="s">
        <v>79</v>
      </c>
      <c r="C164" s="504" t="s">
        <v>17</v>
      </c>
      <c r="D164" s="504" t="n">
        <v>306525.5693405</v>
      </c>
      <c r="E164" s="504" t="n">
        <v>7.25357649481884</v>
      </c>
    </row>
    <row r="165">
      <c r="A165" s="504" t="s">
        <v>80</v>
      </c>
      <c r="B165" s="504" t="s">
        <v>81</v>
      </c>
      <c r="C165" s="504" t="s">
        <v>16</v>
      </c>
      <c r="D165" s="504" t="n">
        <v>211180.365573578</v>
      </c>
      <c r="E165" s="504" t="n">
        <v>15.7862769174914</v>
      </c>
    </row>
    <row r="166">
      <c r="A166" s="504" t="s">
        <v>80</v>
      </c>
      <c r="B166" s="504" t="s">
        <v>81</v>
      </c>
      <c r="C166" s="504" t="s">
        <v>17</v>
      </c>
      <c r="D166" s="504" t="n">
        <v>221226.073453328</v>
      </c>
      <c r="E166" s="504" t="n">
        <v>10.7209377089463</v>
      </c>
    </row>
    <row r="167">
      <c r="A167" s="504" t="s">
        <v>82</v>
      </c>
      <c r="B167" s="504" t="s">
        <v>83</v>
      </c>
      <c r="C167" s="504" t="s">
        <v>16</v>
      </c>
      <c r="D167" s="504" t="n">
        <v>357740.091898519</v>
      </c>
      <c r="E167" s="504" t="n">
        <v>36.3643412347823</v>
      </c>
    </row>
    <row r="168">
      <c r="A168" s="504" t="s">
        <v>82</v>
      </c>
      <c r="B168" s="504" t="s">
        <v>83</v>
      </c>
      <c r="C168" s="504" t="s">
        <v>17</v>
      </c>
      <c r="D168" s="504" t="n">
        <v>269668.105565953</v>
      </c>
      <c r="E168" s="504" t="n">
        <v>13.096082149837</v>
      </c>
    </row>
    <row r="169">
      <c r="A169" s="504" t="s">
        <v>84</v>
      </c>
      <c r="B169" s="504" t="s">
        <v>85</v>
      </c>
      <c r="C169" s="504" t="s">
        <v>16</v>
      </c>
      <c r="D169" s="504" t="n">
        <v>388647.964548948</v>
      </c>
      <c r="E169" s="504" t="n">
        <v>21.2945065296009</v>
      </c>
    </row>
    <row r="170">
      <c r="A170" s="504" t="s">
        <v>84</v>
      </c>
      <c r="B170" s="504" t="s">
        <v>85</v>
      </c>
      <c r="C170" s="504" t="s">
        <v>17</v>
      </c>
      <c r="D170" s="504" t="n">
        <v>294145.782320642</v>
      </c>
      <c r="E170" s="504" t="n">
        <v>4.70149299513874</v>
      </c>
    </row>
    <row r="171">
      <c r="A171" s="504" t="s">
        <v>86</v>
      </c>
      <c r="B171" s="504" t="s">
        <v>87</v>
      </c>
      <c r="C171" s="504" t="s">
        <v>16</v>
      </c>
      <c r="D171" s="504" t="n">
        <v>575555.696262391</v>
      </c>
      <c r="E171" s="504" t="n">
        <v>25.3287468470872</v>
      </c>
    </row>
    <row r="172">
      <c r="A172" s="504" t="s">
        <v>86</v>
      </c>
      <c r="B172" s="504" t="s">
        <v>87</v>
      </c>
      <c r="C172" s="504" t="s">
        <v>17</v>
      </c>
      <c r="D172" s="504" t="n">
        <v>557182.644937946</v>
      </c>
      <c r="E172" s="504" t="n">
        <v>4.89142287816349</v>
      </c>
    </row>
    <row r="173">
      <c r="A173" s="504" t="s">
        <v>88</v>
      </c>
      <c r="B173" s="504" t="s">
        <v>89</v>
      </c>
      <c r="C173" s="504" t="s">
        <v>16</v>
      </c>
      <c r="D173" s="504" t="n">
        <v>557980.985580239</v>
      </c>
      <c r="E173" s="504" t="n">
        <v>20.724678103897</v>
      </c>
    </row>
    <row r="174">
      <c r="A174" s="504" t="s">
        <v>88</v>
      </c>
      <c r="B174" s="504" t="s">
        <v>89</v>
      </c>
      <c r="C174" s="504" t="s">
        <v>17</v>
      </c>
      <c r="D174" s="504" t="n">
        <v>652266.931061692</v>
      </c>
      <c r="E174" s="504" t="n">
        <v>5.95614603641722</v>
      </c>
    </row>
    <row r="175">
      <c r="A175" s="504" t="s">
        <v>90</v>
      </c>
      <c r="B175" s="504" t="s">
        <v>91</v>
      </c>
      <c r="C175" s="504" t="s">
        <v>16</v>
      </c>
      <c r="D175" s="504" t="n">
        <v>548812.601689032</v>
      </c>
      <c r="E175" s="504" t="n">
        <v>25.2851958982653</v>
      </c>
    </row>
    <row r="176">
      <c r="A176" s="504" t="s">
        <v>90</v>
      </c>
      <c r="B176" s="504" t="s">
        <v>91</v>
      </c>
      <c r="C176" s="504" t="s">
        <v>17</v>
      </c>
      <c r="D176" s="504" t="n">
        <v>494544.99932949</v>
      </c>
      <c r="E176" s="504" t="n">
        <v>6.62601254207626</v>
      </c>
    </row>
    <row r="177">
      <c r="A177" s="504" t="s">
        <v>92</v>
      </c>
      <c r="B177" s="504" t="s">
        <v>93</v>
      </c>
      <c r="C177" s="504" t="s">
        <v>16</v>
      </c>
      <c r="D177" s="504" t="n">
        <v>768282.09985724</v>
      </c>
      <c r="E177" s="504" t="n">
        <v>13.2539500236752</v>
      </c>
    </row>
    <row r="178">
      <c r="A178" s="504" t="s">
        <v>92</v>
      </c>
      <c r="B178" s="504" t="s">
        <v>93</v>
      </c>
      <c r="C178" s="504" t="s">
        <v>17</v>
      </c>
      <c r="D178" s="504" t="n">
        <v>724780.635843798</v>
      </c>
      <c r="E178" s="504" t="n">
        <v>3.67812503836915</v>
      </c>
    </row>
    <row r="179">
      <c r="A179" s="504" t="s">
        <v>94</v>
      </c>
      <c r="B179" s="504" t="s">
        <v>95</v>
      </c>
      <c r="C179" s="504" t="s">
        <v>16</v>
      </c>
      <c r="D179" s="504" t="n">
        <v>488667.548359477</v>
      </c>
      <c r="E179" s="504" t="n">
        <v>33.4905661614873</v>
      </c>
    </row>
    <row r="180">
      <c r="A180" s="504" t="s">
        <v>94</v>
      </c>
      <c r="B180" s="504" t="s">
        <v>95</v>
      </c>
      <c r="C180" s="504" t="s">
        <v>17</v>
      </c>
      <c r="D180" s="504" t="n">
        <v>520473.111221643</v>
      </c>
      <c r="E180" s="504" t="n">
        <v>9.50782556844948</v>
      </c>
    </row>
    <row r="181">
      <c r="A181" s="504" t="s">
        <v>96</v>
      </c>
      <c r="B181" s="504" t="s">
        <v>97</v>
      </c>
      <c r="C181" s="504" t="s">
        <v>16</v>
      </c>
      <c r="D181" s="504" t="n">
        <v>710912.970941967</v>
      </c>
      <c r="E181" s="504" t="n">
        <v>14.2784918451229</v>
      </c>
    </row>
    <row r="182">
      <c r="A182" s="504" t="s">
        <v>96</v>
      </c>
      <c r="B182" s="504" t="s">
        <v>97</v>
      </c>
      <c r="C182" s="504" t="s">
        <v>17</v>
      </c>
      <c r="D182" s="504" t="n">
        <v>611635.525992015</v>
      </c>
      <c r="E182" s="504" t="n">
        <v>5.10404437646864</v>
      </c>
    </row>
    <row r="183">
      <c r="A183" s="504" t="s">
        <v>98</v>
      </c>
      <c r="B183" s="504" t="s">
        <v>99</v>
      </c>
      <c r="C183" s="504" t="s">
        <v>16</v>
      </c>
      <c r="D183" s="504" t="n">
        <v>215769.393113171</v>
      </c>
      <c r="E183" s="504" t="n">
        <v>60.9894932226873</v>
      </c>
    </row>
    <row r="184">
      <c r="A184" s="504" t="s">
        <v>98</v>
      </c>
      <c r="B184" s="504" t="s">
        <v>99</v>
      </c>
      <c r="C184" s="504" t="s">
        <v>17</v>
      </c>
      <c r="D184" s="504" t="n">
        <v>394408.542436654</v>
      </c>
      <c r="E184" s="504" t="n">
        <v>15.9401949086594</v>
      </c>
    </row>
    <row r="185">
      <c r="A185" s="504" t="s">
        <v>100</v>
      </c>
      <c r="B185" s="504" t="s">
        <v>101</v>
      </c>
      <c r="C185" s="504" t="s">
        <v>16</v>
      </c>
      <c r="D185" s="504" t="n">
        <v>354085.941038957</v>
      </c>
      <c r="E185" s="504" t="n">
        <v>20.3751658458887</v>
      </c>
    </row>
    <row r="186">
      <c r="A186" s="504" t="s">
        <v>100</v>
      </c>
      <c r="B186" s="504" t="s">
        <v>101</v>
      </c>
      <c r="C186" s="504" t="s">
        <v>17</v>
      </c>
      <c r="D186" s="504" t="n">
        <v>470135.300973032</v>
      </c>
      <c r="E186" s="504" t="n">
        <v>12.24246436151</v>
      </c>
    </row>
    <row r="187">
      <c r="A187" s="504" t="s">
        <v>102</v>
      </c>
      <c r="B187" s="504" t="s">
        <v>103</v>
      </c>
      <c r="C187" s="504" t="s">
        <v>16</v>
      </c>
      <c r="D187" s="504" t="n">
        <v>312717.161179224</v>
      </c>
      <c r="E187" s="504" t="n">
        <v>35.080917602086</v>
      </c>
    </row>
    <row r="188">
      <c r="A188" s="504" t="s">
        <v>102</v>
      </c>
      <c r="B188" s="504" t="s">
        <v>103</v>
      </c>
      <c r="C188" s="504" t="s">
        <v>17</v>
      </c>
      <c r="D188" s="504" t="n">
        <v>343467.336100411</v>
      </c>
      <c r="E188" s="504" t="n">
        <v>10.0260495694405</v>
      </c>
    </row>
    <row r="189">
      <c r="A189" s="504" t="s">
        <v>104</v>
      </c>
      <c r="B189" s="504" t="s">
        <v>105</v>
      </c>
      <c r="C189" s="504" t="s">
        <v>16</v>
      </c>
      <c r="D189" s="504" t="n">
        <v>557818.909896192</v>
      </c>
      <c r="E189" s="504" t="n">
        <v>35.8882018374265</v>
      </c>
    </row>
    <row r="190">
      <c r="A190" s="504" t="s">
        <v>104</v>
      </c>
      <c r="B190" s="504" t="s">
        <v>105</v>
      </c>
      <c r="C190" s="504" t="s">
        <v>17</v>
      </c>
      <c r="D190" s="504" t="n">
        <v>389665.229420176</v>
      </c>
      <c r="E190" s="504" t="n">
        <v>17.99115168594</v>
      </c>
    </row>
    <row r="191">
      <c r="A191" s="504" t="s">
        <v>106</v>
      </c>
      <c r="B191" s="504" t="s">
        <v>107</v>
      </c>
      <c r="C191" s="504" t="s">
        <v>16</v>
      </c>
      <c r="D191" s="504" t="n">
        <v>245477.681028075</v>
      </c>
      <c r="E191" s="504" t="n">
        <v>20.258808246489</v>
      </c>
    </row>
    <row r="192">
      <c r="A192" s="504" t="s">
        <v>106</v>
      </c>
      <c r="B192" s="504" t="s">
        <v>107</v>
      </c>
      <c r="C192" s="504" t="s">
        <v>17</v>
      </c>
      <c r="D192" s="504" t="n">
        <v>294783.063996862</v>
      </c>
      <c r="E192" s="504" t="n">
        <v>11.6179001177243</v>
      </c>
    </row>
    <row r="193">
      <c r="A193" s="504" t="s">
        <v>108</v>
      </c>
      <c r="B193" s="504" t="s">
        <v>109</v>
      </c>
      <c r="C193" s="504" t="s">
        <v>16</v>
      </c>
      <c r="D193" s="504" t="n">
        <v>512676.275689372</v>
      </c>
      <c r="E193" s="504" t="n">
        <v>32.1743981253188</v>
      </c>
    </row>
    <row r="194">
      <c r="A194" s="504" t="s">
        <v>108</v>
      </c>
      <c r="B194" s="504" t="s">
        <v>109</v>
      </c>
      <c r="C194" s="504" t="s">
        <v>17</v>
      </c>
      <c r="D194" s="504" t="n">
        <v>410879.321584699</v>
      </c>
      <c r="E194" s="504" t="n">
        <v>7.44088271577181</v>
      </c>
    </row>
    <row r="195">
      <c r="A195" t="s">
        <v>20</v>
      </c>
    </row>
    <row r="196">
      <c r="A196" t="s">
        <v>21</v>
      </c>
    </row>
    <row r="197">
      <c r="A197" t="s">
        <v>22</v>
      </c>
    </row>
    <row r="198">
      <c r="A198" t="s">
        <v>23</v>
      </c>
    </row>
    <row r="199">
      <c r="A199" t="s">
        <v>24</v>
      </c>
    </row>
    <row r="202">
      <c r="E202" s="7" t="str">
        <f>=HYPERLINK("#'Indice'!A1", "Ir al índice")</f>
      </c>
    </row>
    <row r="203">
      <c r="A203" s="4" t="s">
        <v>1140</v>
      </c>
    </row>
    <row r="204">
      <c r="A204" s="5" t="s">
        <v>9</v>
      </c>
      <c r="B204" s="5" t="s">
        <v>114</v>
      </c>
      <c r="C204" s="5" t="s">
        <v>11</v>
      </c>
      <c r="D204" s="5" t="s">
        <v>572</v>
      </c>
      <c r="E204" s="5" t="s">
        <v>573</v>
      </c>
    </row>
    <row r="205">
      <c r="A205" s="505" t="s">
        <v>88</v>
      </c>
      <c r="B205" s="505" t="s">
        <v>115</v>
      </c>
      <c r="C205" s="505" t="s">
        <v>16</v>
      </c>
      <c r="D205" s="505" t="n">
        <v>356267.072044631</v>
      </c>
      <c r="E205" s="505" t="n">
        <v>48.4714134376295</v>
      </c>
    </row>
    <row r="206">
      <c r="A206" s="505" t="s">
        <v>88</v>
      </c>
      <c r="B206" s="505" t="s">
        <v>115</v>
      </c>
      <c r="C206" s="505" t="s">
        <v>17</v>
      </c>
      <c r="D206" s="505" t="n">
        <v>345254.576577516</v>
      </c>
      <c r="E206" s="505" t="n">
        <v>17.1510804331082</v>
      </c>
    </row>
    <row r="207">
      <c r="A207" s="505" t="s">
        <v>92</v>
      </c>
      <c r="B207" s="505" t="s">
        <v>116</v>
      </c>
      <c r="C207" s="505" t="s">
        <v>16</v>
      </c>
      <c r="D207" s="505" t="n">
        <v>217138.550131961</v>
      </c>
      <c r="E207" s="505" t="n">
        <v>34.1262019431398</v>
      </c>
    </row>
    <row r="208">
      <c r="A208" s="505" t="s">
        <v>92</v>
      </c>
      <c r="B208" s="505" t="s">
        <v>116</v>
      </c>
      <c r="C208" s="505" t="s">
        <v>17</v>
      </c>
      <c r="D208" s="505" t="n">
        <v>439165.65331902</v>
      </c>
      <c r="E208" s="505" t="n">
        <v>28.6809583500692</v>
      </c>
    </row>
    <row r="209">
      <c r="A209" s="505" t="s">
        <v>94</v>
      </c>
      <c r="B209" s="505" t="s">
        <v>117</v>
      </c>
      <c r="C209" s="505" t="s">
        <v>16</v>
      </c>
      <c r="D209" s="505" t="n">
        <v>332008.990918533</v>
      </c>
      <c r="E209" s="505" t="n">
        <v>55.160020404311</v>
      </c>
    </row>
    <row r="210">
      <c r="A210" s="505" t="s">
        <v>94</v>
      </c>
      <c r="B210" s="505" t="s">
        <v>117</v>
      </c>
      <c r="C210" s="505" t="s">
        <v>17</v>
      </c>
      <c r="D210" s="505" t="n">
        <v>821031.576592796</v>
      </c>
      <c r="E210" s="505" t="n">
        <v>13.247066602737</v>
      </c>
    </row>
    <row r="211">
      <c r="A211" s="505" t="s">
        <v>98</v>
      </c>
      <c r="B211" s="505" t="s">
        <v>119</v>
      </c>
      <c r="C211" s="505" t="s">
        <v>16</v>
      </c>
      <c r="D211" s="505" t="n">
        <v>1296461.11719744</v>
      </c>
      <c r="E211" s="505" t="n">
        <v>51.0498611394737</v>
      </c>
    </row>
    <row r="212">
      <c r="A212" s="505" t="s">
        <v>98</v>
      </c>
      <c r="B212" s="505" t="s">
        <v>119</v>
      </c>
      <c r="C212" s="505" t="s">
        <v>17</v>
      </c>
      <c r="D212" s="505" t="n">
        <v>1178262.82964592</v>
      </c>
      <c r="E212" s="505" t="n">
        <v>11.1964357461291</v>
      </c>
    </row>
    <row r="213">
      <c r="A213" s="505" t="s">
        <v>106</v>
      </c>
      <c r="B213" s="505" t="s">
        <v>120</v>
      </c>
      <c r="C213" s="505" t="s">
        <v>16</v>
      </c>
      <c r="D213" s="505" t="n">
        <v>815824.892138763</v>
      </c>
      <c r="E213" s="505" t="n">
        <v>25.2664468905107</v>
      </c>
    </row>
    <row r="214">
      <c r="A214" s="505" t="s">
        <v>106</v>
      </c>
      <c r="B214" s="505" t="s">
        <v>120</v>
      </c>
      <c r="C214" s="505" t="s">
        <v>17</v>
      </c>
      <c r="D214" s="505" t="n">
        <v>886215.694328996</v>
      </c>
      <c r="E214" s="505" t="n">
        <v>10.1246115984632</v>
      </c>
    </row>
    <row r="215">
      <c r="A215" s="505" t="s">
        <v>108</v>
      </c>
      <c r="B215" s="505" t="s">
        <v>121</v>
      </c>
      <c r="C215" s="505" t="s">
        <v>16</v>
      </c>
      <c r="D215" s="505" t="n">
        <v>965498.737018591</v>
      </c>
      <c r="E215" s="505" t="n">
        <v>29.6578606853709</v>
      </c>
    </row>
    <row r="216">
      <c r="A216" s="505" t="s">
        <v>108</v>
      </c>
      <c r="B216" s="505" t="s">
        <v>121</v>
      </c>
      <c r="C216" s="505" t="s">
        <v>17</v>
      </c>
      <c r="D216" s="505" t="n">
        <v>891073.029960948</v>
      </c>
      <c r="E216" s="505" t="n">
        <v>10.0985665095888</v>
      </c>
    </row>
    <row r="217">
      <c r="A217" s="505" t="s">
        <v>110</v>
      </c>
      <c r="B217" s="505" t="s">
        <v>122</v>
      </c>
      <c r="C217" s="505" t="s">
        <v>16</v>
      </c>
      <c r="D217" s="505" t="n">
        <v>1523457.56077472</v>
      </c>
      <c r="E217" s="505" t="n">
        <v>31.5951438230284</v>
      </c>
    </row>
    <row r="218">
      <c r="A218" s="505" t="s">
        <v>110</v>
      </c>
      <c r="B218" s="505" t="s">
        <v>122</v>
      </c>
      <c r="C218" s="505" t="s">
        <v>17</v>
      </c>
      <c r="D218" s="505" t="n">
        <v>1359545.58741516</v>
      </c>
      <c r="E218" s="505" t="n">
        <v>11.3994777889264</v>
      </c>
    </row>
    <row r="219">
      <c r="A219" s="505" t="s">
        <v>123</v>
      </c>
      <c r="B219" s="505" t="s">
        <v>124</v>
      </c>
      <c r="C219" s="505" t="s">
        <v>16</v>
      </c>
      <c r="D219" s="505" t="n">
        <v>493487.140892034</v>
      </c>
      <c r="E219" s="505" t="n">
        <v>62.0588079126537</v>
      </c>
    </row>
    <row r="220">
      <c r="A220" s="505" t="s">
        <v>123</v>
      </c>
      <c r="B220" s="505" t="s">
        <v>124</v>
      </c>
      <c r="C220" s="505" t="s">
        <v>17</v>
      </c>
      <c r="D220" s="505" t="n">
        <v>514625.624022295</v>
      </c>
      <c r="E220" s="505" t="n">
        <v>13.6479521157813</v>
      </c>
    </row>
    <row r="221">
      <c r="A221" s="505" t="s">
        <v>125</v>
      </c>
      <c r="B221" s="505" t="s">
        <v>126</v>
      </c>
      <c r="C221" s="505" t="s">
        <v>16</v>
      </c>
      <c r="D221" s="505" t="n">
        <v>2154419.00748663</v>
      </c>
      <c r="E221" s="505" t="n">
        <v>32.0398119893692</v>
      </c>
    </row>
    <row r="222">
      <c r="A222" s="505" t="s">
        <v>125</v>
      </c>
      <c r="B222" s="505" t="s">
        <v>126</v>
      </c>
      <c r="C222" s="505" t="s">
        <v>17</v>
      </c>
      <c r="D222" s="505" t="n">
        <v>1037660.92885379</v>
      </c>
      <c r="E222" s="505" t="n">
        <v>8.25743970008507</v>
      </c>
    </row>
    <row r="223">
      <c r="A223" s="505" t="s">
        <v>127</v>
      </c>
      <c r="B223" s="505" t="s">
        <v>128</v>
      </c>
      <c r="C223" s="505" t="s">
        <v>16</v>
      </c>
      <c r="D223" s="505" t="n">
        <v>570359.37156494</v>
      </c>
      <c r="E223" s="505" t="n">
        <v>41.8288079731613</v>
      </c>
    </row>
    <row r="224">
      <c r="A224" s="505" t="s">
        <v>127</v>
      </c>
      <c r="B224" s="505" t="s">
        <v>128</v>
      </c>
      <c r="C224" s="505" t="s">
        <v>17</v>
      </c>
      <c r="D224" s="505" t="n">
        <v>915999.450297399</v>
      </c>
      <c r="E224" s="505" t="n">
        <v>11.1204205284433</v>
      </c>
    </row>
    <row r="225">
      <c r="A225" s="505" t="s">
        <v>129</v>
      </c>
      <c r="B225" s="505" t="s">
        <v>130</v>
      </c>
      <c r="C225" s="505" t="s">
        <v>16</v>
      </c>
      <c r="D225" s="505" t="n">
        <v>993410.15424469</v>
      </c>
      <c r="E225" s="505" t="n">
        <v>35.4541365153419</v>
      </c>
    </row>
    <row r="226">
      <c r="A226" s="505" t="s">
        <v>129</v>
      </c>
      <c r="B226" s="505" t="s">
        <v>130</v>
      </c>
      <c r="C226" s="505" t="s">
        <v>17</v>
      </c>
      <c r="D226" s="505" t="n">
        <v>968655.105843606</v>
      </c>
      <c r="E226" s="505" t="n">
        <v>9.73069778215386</v>
      </c>
    </row>
    <row r="227">
      <c r="A227" s="505" t="s">
        <v>131</v>
      </c>
      <c r="B227" s="505" t="s">
        <v>132</v>
      </c>
      <c r="C227" s="505" t="s">
        <v>16</v>
      </c>
      <c r="D227" s="505" t="n">
        <v>1568603.11824606</v>
      </c>
      <c r="E227" s="505" t="n">
        <v>69.4670179381649</v>
      </c>
    </row>
    <row r="228">
      <c r="A228" s="505" t="s">
        <v>131</v>
      </c>
      <c r="B228" s="505" t="s">
        <v>132</v>
      </c>
      <c r="C228" s="505" t="s">
        <v>17</v>
      </c>
      <c r="D228" s="505" t="n">
        <v>415809.880124172</v>
      </c>
      <c r="E228" s="505" t="n">
        <v>18.383508824502</v>
      </c>
    </row>
    <row r="229">
      <c r="A229" s="505" t="s">
        <v>133</v>
      </c>
      <c r="B229" s="505" t="s">
        <v>134</v>
      </c>
      <c r="C229" s="505" t="s">
        <v>16</v>
      </c>
      <c r="D229" s="505" t="n">
        <v>251347.276963854</v>
      </c>
      <c r="E229" s="505" t="n">
        <v>51.9651643940702</v>
      </c>
    </row>
    <row r="230">
      <c r="A230" s="505" t="s">
        <v>133</v>
      </c>
      <c r="B230" s="505" t="s">
        <v>134</v>
      </c>
      <c r="C230" s="505" t="s">
        <v>17</v>
      </c>
      <c r="D230" s="505" t="n">
        <v>554853.393433762</v>
      </c>
      <c r="E230" s="505" t="n">
        <v>11.520786877119</v>
      </c>
    </row>
    <row r="231">
      <c r="A231" s="505" t="s">
        <v>135</v>
      </c>
      <c r="B231" s="505" t="s">
        <v>136</v>
      </c>
      <c r="C231" s="505" t="s">
        <v>16</v>
      </c>
      <c r="D231" s="505" t="n">
        <v>233061.288292561</v>
      </c>
      <c r="E231" s="505" t="n">
        <v>44.5034793173855</v>
      </c>
    </row>
    <row r="232">
      <c r="A232" s="505" t="s">
        <v>135</v>
      </c>
      <c r="B232" s="505" t="s">
        <v>136</v>
      </c>
      <c r="C232" s="505" t="s">
        <v>17</v>
      </c>
      <c r="D232" s="505" t="n">
        <v>306366.064262682</v>
      </c>
      <c r="E232" s="505" t="n">
        <v>13.2762730027206</v>
      </c>
    </row>
    <row r="233">
      <c r="A233" s="505" t="s">
        <v>137</v>
      </c>
      <c r="B233" s="505" t="s">
        <v>138</v>
      </c>
      <c r="C233" s="505" t="s">
        <v>16</v>
      </c>
      <c r="D233" s="505" t="n">
        <v>86089.1531563178</v>
      </c>
      <c r="E233" s="505" t="n">
        <v>36.1656632317461</v>
      </c>
    </row>
    <row r="234">
      <c r="A234" s="505" t="s">
        <v>137</v>
      </c>
      <c r="B234" s="505" t="s">
        <v>138</v>
      </c>
      <c r="C234" s="505" t="s">
        <v>17</v>
      </c>
      <c r="D234" s="505" t="n">
        <v>353059.436528195</v>
      </c>
      <c r="E234" s="505" t="n">
        <v>23.9362892467896</v>
      </c>
    </row>
    <row r="235">
      <c r="A235" s="505" t="s">
        <v>139</v>
      </c>
      <c r="B235" s="505" t="s">
        <v>140</v>
      </c>
      <c r="C235" s="505" t="s">
        <v>16</v>
      </c>
      <c r="D235" s="505" t="n">
        <v>561939.820365187</v>
      </c>
      <c r="E235" s="505" t="n">
        <v>28.1778374348715</v>
      </c>
    </row>
    <row r="236">
      <c r="A236" s="505" t="s">
        <v>139</v>
      </c>
      <c r="B236" s="505" t="s">
        <v>140</v>
      </c>
      <c r="C236" s="505" t="s">
        <v>17</v>
      </c>
      <c r="D236" s="505" t="n">
        <v>382395.143431315</v>
      </c>
      <c r="E236" s="505" t="n">
        <v>18.86903519851</v>
      </c>
    </row>
    <row r="237">
      <c r="A237" s="505" t="s">
        <v>141</v>
      </c>
      <c r="B237" s="505" t="s">
        <v>142</v>
      </c>
      <c r="C237" s="505" t="s">
        <v>16</v>
      </c>
      <c r="D237" s="505" t="n">
        <v>359715.849217077</v>
      </c>
      <c r="E237" s="505" t="n">
        <v>77.7065568261526</v>
      </c>
    </row>
    <row r="238">
      <c r="A238" s="505" t="s">
        <v>141</v>
      </c>
      <c r="B238" s="505" t="s">
        <v>142</v>
      </c>
      <c r="C238" s="505" t="s">
        <v>17</v>
      </c>
      <c r="D238" s="505" t="n">
        <v>300236.993035541</v>
      </c>
      <c r="E238" s="505" t="n">
        <v>15.8126994182551</v>
      </c>
    </row>
    <row r="239">
      <c r="A239" s="505" t="s">
        <v>143</v>
      </c>
      <c r="B239" s="505" t="s">
        <v>144</v>
      </c>
      <c r="C239" s="505" t="s">
        <v>16</v>
      </c>
      <c r="D239" s="505" t="n">
        <v>807670.323800344</v>
      </c>
      <c r="E239" s="505" t="n">
        <v>87.1666497514571</v>
      </c>
    </row>
    <row r="240">
      <c r="A240" s="505" t="s">
        <v>143</v>
      </c>
      <c r="B240" s="505" t="s">
        <v>144</v>
      </c>
      <c r="C240" s="505" t="s">
        <v>17</v>
      </c>
      <c r="D240" s="505" t="n">
        <v>376658.481805424</v>
      </c>
      <c r="E240" s="505" t="n">
        <v>12.4474284840919</v>
      </c>
    </row>
    <row r="241">
      <c r="A241" s="505" t="s">
        <v>145</v>
      </c>
      <c r="B241" s="505" t="s">
        <v>146</v>
      </c>
      <c r="C241" s="505" t="s">
        <v>16</v>
      </c>
      <c r="D241" s="505" t="n">
        <v>145948.261972304</v>
      </c>
      <c r="E241" s="505" t="n">
        <v>70.1384579042477</v>
      </c>
    </row>
    <row r="242">
      <c r="A242" s="505" t="s">
        <v>145</v>
      </c>
      <c r="B242" s="505" t="s">
        <v>146</v>
      </c>
      <c r="C242" s="505" t="s">
        <v>17</v>
      </c>
      <c r="D242" s="505" t="n">
        <v>254945.148345145</v>
      </c>
      <c r="E242" s="505" t="n">
        <v>16.1218067869706</v>
      </c>
    </row>
    <row r="243">
      <c r="A243" s="505" t="s">
        <v>147</v>
      </c>
      <c r="B243" s="505" t="s">
        <v>148</v>
      </c>
      <c r="C243" s="505" t="s">
        <v>16</v>
      </c>
      <c r="D243" s="505" t="n">
        <v>252269.455439234</v>
      </c>
      <c r="E243" s="505" t="n">
        <v>42.9987696814171</v>
      </c>
    </row>
    <row r="244">
      <c r="A244" s="505" t="s">
        <v>147</v>
      </c>
      <c r="B244" s="505" t="s">
        <v>148</v>
      </c>
      <c r="C244" s="505" t="s">
        <v>17</v>
      </c>
      <c r="D244" s="505" t="n">
        <v>453091.636942271</v>
      </c>
      <c r="E244" s="505" t="n">
        <v>16.6644095260358</v>
      </c>
    </row>
    <row r="245">
      <c r="A245" s="505" t="s">
        <v>149</v>
      </c>
      <c r="B245" s="505" t="s">
        <v>150</v>
      </c>
      <c r="C245" s="505" t="s">
        <v>16</v>
      </c>
      <c r="D245" s="505" t="n">
        <v>531752.539941115</v>
      </c>
      <c r="E245" s="505" t="n">
        <v>47.7886905220597</v>
      </c>
    </row>
    <row r="246">
      <c r="A246" s="505" t="s">
        <v>149</v>
      </c>
      <c r="B246" s="505" t="s">
        <v>150</v>
      </c>
      <c r="C246" s="505" t="s">
        <v>17</v>
      </c>
      <c r="D246" s="505" t="n">
        <v>289832.31324429</v>
      </c>
      <c r="E246" s="505" t="n">
        <v>17.5249192245212</v>
      </c>
    </row>
    <row r="247">
      <c r="A247" s="505" t="s">
        <v>151</v>
      </c>
      <c r="B247" s="505" t="s">
        <v>152</v>
      </c>
      <c r="C247" s="505" t="s">
        <v>16</v>
      </c>
      <c r="D247" s="505" t="n">
        <v>410547.16509934</v>
      </c>
      <c r="E247" s="505" t="n">
        <v>58.9743793991422</v>
      </c>
    </row>
    <row r="248">
      <c r="A248" s="505" t="s">
        <v>151</v>
      </c>
      <c r="B248" s="505" t="s">
        <v>152</v>
      </c>
      <c r="C248" s="505" t="s">
        <v>17</v>
      </c>
      <c r="D248" s="505" t="n">
        <v>442380.181719353</v>
      </c>
      <c r="E248" s="505" t="n">
        <v>20.5650703209649</v>
      </c>
    </row>
    <row r="249">
      <c r="A249" s="505" t="s">
        <v>153</v>
      </c>
      <c r="B249" s="505" t="s">
        <v>154</v>
      </c>
      <c r="C249" s="505" t="s">
        <v>16</v>
      </c>
      <c r="D249" s="505" t="n">
        <v>378093.904266673</v>
      </c>
      <c r="E249" s="505" t="n">
        <v>22.7635543143545</v>
      </c>
    </row>
    <row r="250">
      <c r="A250" s="505" t="s">
        <v>153</v>
      </c>
      <c r="B250" s="505" t="s">
        <v>154</v>
      </c>
      <c r="C250" s="505" t="s">
        <v>17</v>
      </c>
      <c r="D250" s="505" t="n">
        <v>477632.778777054</v>
      </c>
      <c r="E250" s="505" t="n">
        <v>15.8826822186521</v>
      </c>
    </row>
    <row r="251">
      <c r="A251" s="505" t="s">
        <v>155</v>
      </c>
      <c r="B251" s="505" t="s">
        <v>156</v>
      </c>
      <c r="C251" s="505" t="s">
        <v>16</v>
      </c>
      <c r="D251" s="505" t="n">
        <v>210563.479157672</v>
      </c>
      <c r="E251" s="505" t="n">
        <v>34.9545303164481</v>
      </c>
    </row>
    <row r="252">
      <c r="A252" s="505" t="s">
        <v>155</v>
      </c>
      <c r="B252" s="505" t="s">
        <v>156</v>
      </c>
      <c r="C252" s="505" t="s">
        <v>17</v>
      </c>
      <c r="D252" s="505" t="n">
        <v>348266.477378922</v>
      </c>
      <c r="E252" s="505" t="n">
        <v>15.9966421531896</v>
      </c>
    </row>
    <row r="253">
      <c r="A253" s="505" t="s">
        <v>157</v>
      </c>
      <c r="B253" s="505" t="s">
        <v>158</v>
      </c>
      <c r="C253" s="505" t="s">
        <v>16</v>
      </c>
      <c r="D253" s="505" t="n">
        <v>475026.836513706</v>
      </c>
      <c r="E253" s="505" t="n">
        <v>49.1164582199143</v>
      </c>
    </row>
    <row r="254">
      <c r="A254" s="505" t="s">
        <v>157</v>
      </c>
      <c r="B254" s="505" t="s">
        <v>158</v>
      </c>
      <c r="C254" s="505" t="s">
        <v>17</v>
      </c>
      <c r="D254" s="505" t="n">
        <v>330061.094085495</v>
      </c>
      <c r="E254" s="505" t="n">
        <v>19.6948162654315</v>
      </c>
    </row>
    <row r="255">
      <c r="A255" s="505" t="s">
        <v>159</v>
      </c>
      <c r="B255" s="505" t="s">
        <v>160</v>
      </c>
      <c r="C255" s="505" t="s">
        <v>16</v>
      </c>
      <c r="D255" s="505" t="n">
        <v>88795.1885178321</v>
      </c>
      <c r="E255" s="505" t="n">
        <v>60.3748944158325</v>
      </c>
    </row>
    <row r="256">
      <c r="A256" s="505" t="s">
        <v>159</v>
      </c>
      <c r="B256" s="505" t="s">
        <v>160</v>
      </c>
      <c r="C256" s="505" t="s">
        <v>17</v>
      </c>
      <c r="D256" s="505" t="n">
        <v>264207.262373825</v>
      </c>
      <c r="E256" s="505" t="n">
        <v>17.1687223074461</v>
      </c>
    </row>
    <row r="257">
      <c r="A257" s="505" t="s">
        <v>161</v>
      </c>
      <c r="B257" s="505" t="s">
        <v>162</v>
      </c>
      <c r="C257" s="505" t="s">
        <v>16</v>
      </c>
      <c r="D257" s="505" t="n">
        <v>357740.091898519</v>
      </c>
      <c r="E257" s="505" t="n">
        <v>36.3643412347823</v>
      </c>
    </row>
    <row r="258">
      <c r="A258" s="505" t="s">
        <v>161</v>
      </c>
      <c r="B258" s="505" t="s">
        <v>162</v>
      </c>
      <c r="C258" s="505" t="s">
        <v>17</v>
      </c>
      <c r="D258" s="505" t="n">
        <v>271452.118767867</v>
      </c>
      <c r="E258" s="505" t="n">
        <v>14.0821036635327</v>
      </c>
    </row>
    <row r="259">
      <c r="A259" s="505" t="s">
        <v>163</v>
      </c>
      <c r="B259" s="505" t="s">
        <v>164</v>
      </c>
      <c r="C259" s="505" t="s">
        <v>16</v>
      </c>
      <c r="D259" s="505" t="n">
        <v>367528.9528159</v>
      </c>
      <c r="E259" s="505" t="n">
        <v>51.677868429366</v>
      </c>
    </row>
    <row r="260">
      <c r="A260" s="505" t="s">
        <v>163</v>
      </c>
      <c r="B260" s="505" t="s">
        <v>164</v>
      </c>
      <c r="C260" s="505" t="s">
        <v>17</v>
      </c>
      <c r="D260" s="505" t="n">
        <v>417649.532602193</v>
      </c>
      <c r="E260" s="505" t="n">
        <v>15.8157443560111</v>
      </c>
    </row>
    <row r="261">
      <c r="A261" s="505" t="s">
        <v>165</v>
      </c>
      <c r="B261" s="505" t="s">
        <v>166</v>
      </c>
      <c r="C261" s="505" t="s">
        <v>16</v>
      </c>
      <c r="D261" s="505" t="n">
        <v>240126.001026852</v>
      </c>
      <c r="E261" s="505" t="n">
        <v>47.295223329983</v>
      </c>
    </row>
    <row r="262">
      <c r="A262" s="505" t="s">
        <v>165</v>
      </c>
      <c r="B262" s="505" t="s">
        <v>166</v>
      </c>
      <c r="C262" s="505" t="s">
        <v>17</v>
      </c>
      <c r="D262" s="505" t="n">
        <v>528599.709374564</v>
      </c>
      <c r="E262" s="505" t="n">
        <v>19.6888722503125</v>
      </c>
    </row>
    <row r="263">
      <c r="A263" s="505" t="s">
        <v>167</v>
      </c>
      <c r="B263" s="505" t="s">
        <v>168</v>
      </c>
      <c r="C263" s="505" t="s">
        <v>16</v>
      </c>
      <c r="D263" s="505" t="n">
        <v>303249.367614367</v>
      </c>
      <c r="E263" s="505" t="n">
        <v>31.463980303174</v>
      </c>
    </row>
    <row r="264">
      <c r="A264" s="505" t="s">
        <v>167</v>
      </c>
      <c r="B264" s="505" t="s">
        <v>168</v>
      </c>
      <c r="C264" s="505" t="s">
        <v>17</v>
      </c>
      <c r="D264" s="505" t="n">
        <v>470018.707100574</v>
      </c>
      <c r="E264" s="505" t="n">
        <v>13.3345296949187</v>
      </c>
    </row>
    <row r="265">
      <c r="A265" s="505" t="s">
        <v>169</v>
      </c>
      <c r="B265" s="505" t="s">
        <v>170</v>
      </c>
      <c r="C265" s="505" t="s">
        <v>16</v>
      </c>
      <c r="D265" s="505" t="n">
        <v>575458.84055952</v>
      </c>
      <c r="E265" s="505" t="n">
        <v>44.6559287060238</v>
      </c>
    </row>
    <row r="266">
      <c r="A266" s="505" t="s">
        <v>169</v>
      </c>
      <c r="B266" s="505" t="s">
        <v>170</v>
      </c>
      <c r="C266" s="505" t="s">
        <v>17</v>
      </c>
      <c r="D266" s="505" t="n">
        <v>371694.178860394</v>
      </c>
      <c r="E266" s="505" t="n">
        <v>10.5880675384806</v>
      </c>
    </row>
    <row r="267">
      <c r="A267" s="505" t="s">
        <v>171</v>
      </c>
      <c r="B267" s="505" t="s">
        <v>172</v>
      </c>
      <c r="C267" s="505" t="s">
        <v>16</v>
      </c>
      <c r="D267" s="505" t="n">
        <v>362144.787798553</v>
      </c>
      <c r="E267" s="505" t="n">
        <v>44.1015335531085</v>
      </c>
    </row>
    <row r="268">
      <c r="A268" s="505" t="s">
        <v>171</v>
      </c>
      <c r="B268" s="505" t="s">
        <v>172</v>
      </c>
      <c r="C268" s="505" t="s">
        <v>17</v>
      </c>
      <c r="D268" s="505" t="n">
        <v>382876.833705772</v>
      </c>
      <c r="E268" s="505" t="n">
        <v>10.7120958231204</v>
      </c>
    </row>
    <row r="269">
      <c r="A269" s="505" t="s">
        <v>173</v>
      </c>
      <c r="B269" s="505" t="s">
        <v>174</v>
      </c>
      <c r="C269" s="505" t="s">
        <v>16</v>
      </c>
      <c r="D269" s="505" t="n">
        <v>768831.687307077</v>
      </c>
      <c r="E269" s="505" t="n">
        <v>25.5405975737472</v>
      </c>
    </row>
    <row r="270">
      <c r="A270" s="505" t="s">
        <v>173</v>
      </c>
      <c r="B270" s="505" t="s">
        <v>174</v>
      </c>
      <c r="C270" s="505" t="s">
        <v>17</v>
      </c>
      <c r="D270" s="505" t="n">
        <v>410145.824512745</v>
      </c>
      <c r="E270" s="505" t="n">
        <v>28.0549596927538</v>
      </c>
    </row>
    <row r="271">
      <c r="A271" s="505" t="s">
        <v>175</v>
      </c>
      <c r="B271" s="505" t="s">
        <v>176</v>
      </c>
      <c r="C271" s="505" t="s">
        <v>16</v>
      </c>
      <c r="D271" s="505" t="n">
        <v>47125.1687021077</v>
      </c>
      <c r="E271" s="505" t="n">
        <v>32.8770844068919</v>
      </c>
    </row>
    <row r="272">
      <c r="A272" s="505" t="s">
        <v>175</v>
      </c>
      <c r="B272" s="505" t="s">
        <v>176</v>
      </c>
      <c r="C272" s="505" t="s">
        <v>17</v>
      </c>
      <c r="D272" s="505" t="n">
        <v>331143.574812287</v>
      </c>
      <c r="E272" s="505" t="n">
        <v>20.1111209020831</v>
      </c>
    </row>
    <row r="273">
      <c r="A273" s="505" t="s">
        <v>177</v>
      </c>
      <c r="B273" s="505" t="s">
        <v>178</v>
      </c>
      <c r="C273" s="505" t="s">
        <v>16</v>
      </c>
      <c r="D273" s="505" t="n">
        <v>227226.861428398</v>
      </c>
      <c r="E273" s="505" t="n">
        <v>33.8945035854228</v>
      </c>
    </row>
    <row r="274">
      <c r="A274" s="505" t="s">
        <v>177</v>
      </c>
      <c r="B274" s="505" t="s">
        <v>178</v>
      </c>
      <c r="C274" s="505" t="s">
        <v>17</v>
      </c>
      <c r="D274" s="505" t="n">
        <v>261735.34498695</v>
      </c>
      <c r="E274" s="505" t="n">
        <v>12.5628977859138</v>
      </c>
    </row>
    <row r="275">
      <c r="A275" s="505" t="s">
        <v>179</v>
      </c>
      <c r="B275" s="505" t="s">
        <v>180</v>
      </c>
      <c r="C275" s="505" t="s">
        <v>16</v>
      </c>
      <c r="D275" s="505" t="n">
        <v>197898.100653377</v>
      </c>
      <c r="E275" s="505" t="n">
        <v>39.6344371103597</v>
      </c>
    </row>
    <row r="276">
      <c r="A276" s="505" t="s">
        <v>179</v>
      </c>
      <c r="B276" s="505" t="s">
        <v>180</v>
      </c>
      <c r="C276" s="505" t="s">
        <v>17</v>
      </c>
      <c r="D276" s="505" t="n">
        <v>213534.175955562</v>
      </c>
      <c r="E276" s="505" t="n">
        <v>11.4800267472933</v>
      </c>
    </row>
    <row r="277">
      <c r="A277" s="505" t="s">
        <v>181</v>
      </c>
      <c r="B277" s="505" t="s">
        <v>182</v>
      </c>
      <c r="C277" s="505" t="s">
        <v>16</v>
      </c>
      <c r="D277" s="505" t="n">
        <v>144111.327012231</v>
      </c>
      <c r="E277" s="505" t="n">
        <v>54.9590467298767</v>
      </c>
    </row>
    <row r="278">
      <c r="A278" s="505" t="s">
        <v>181</v>
      </c>
      <c r="B278" s="505" t="s">
        <v>182</v>
      </c>
      <c r="C278" s="505" t="s">
        <v>17</v>
      </c>
      <c r="D278" s="505" t="n">
        <v>157240.604672275</v>
      </c>
      <c r="E278" s="505" t="n">
        <v>12.2949363007197</v>
      </c>
    </row>
    <row r="279">
      <c r="A279" s="505" t="s">
        <v>183</v>
      </c>
      <c r="B279" s="505" t="s">
        <v>184</v>
      </c>
      <c r="C279" s="505" t="s">
        <v>16</v>
      </c>
      <c r="D279" s="505" t="n">
        <v>265186.538801056</v>
      </c>
      <c r="E279" s="505" t="n">
        <v>30.126230251783</v>
      </c>
    </row>
    <row r="280">
      <c r="A280" s="505" t="s">
        <v>183</v>
      </c>
      <c r="B280" s="505" t="s">
        <v>184</v>
      </c>
      <c r="C280" s="505" t="s">
        <v>17</v>
      </c>
      <c r="D280" s="505" t="n">
        <v>394844.466516585</v>
      </c>
      <c r="E280" s="505" t="n">
        <v>29.9668548657318</v>
      </c>
    </row>
    <row r="281">
      <c r="A281" s="505" t="s">
        <v>185</v>
      </c>
      <c r="B281" s="505" t="s">
        <v>186</v>
      </c>
      <c r="C281" s="505" t="s">
        <v>16</v>
      </c>
      <c r="D281" s="505" t="n">
        <v>165923.025740076</v>
      </c>
      <c r="E281" s="505" t="n">
        <v>48.6669894814262</v>
      </c>
    </row>
    <row r="282">
      <c r="A282" s="505" t="s">
        <v>185</v>
      </c>
      <c r="B282" s="505" t="s">
        <v>186</v>
      </c>
      <c r="C282" s="505" t="s">
        <v>17</v>
      </c>
      <c r="D282" s="505" t="n">
        <v>209997.787799249</v>
      </c>
      <c r="E282" s="505" t="n">
        <v>12.886050157107</v>
      </c>
    </row>
    <row r="283">
      <c r="A283" s="505" t="s">
        <v>187</v>
      </c>
      <c r="B283" s="505" t="s">
        <v>188</v>
      </c>
      <c r="C283" s="505" t="s">
        <v>16</v>
      </c>
      <c r="D283" s="505" t="n">
        <v>178409.772414001</v>
      </c>
      <c r="E283" s="505" t="n">
        <v>31.4642464972341</v>
      </c>
    </row>
    <row r="284">
      <c r="A284" s="505" t="s">
        <v>187</v>
      </c>
      <c r="B284" s="505" t="s">
        <v>188</v>
      </c>
      <c r="C284" s="505" t="s">
        <v>17</v>
      </c>
      <c r="D284" s="505" t="n">
        <v>248359.105766035</v>
      </c>
      <c r="E284" s="505" t="n">
        <v>22.1533135121827</v>
      </c>
    </row>
    <row r="285">
      <c r="A285" s="505" t="s">
        <v>189</v>
      </c>
      <c r="B285" s="505" t="s">
        <v>190</v>
      </c>
      <c r="C285" s="505" t="s">
        <v>16</v>
      </c>
      <c r="D285" s="505" t="n">
        <v>141515.106666498</v>
      </c>
      <c r="E285" s="505" t="n">
        <v>73.1940050076322</v>
      </c>
    </row>
    <row r="286">
      <c r="A286" s="505" t="s">
        <v>189</v>
      </c>
      <c r="B286" s="505" t="s">
        <v>190</v>
      </c>
      <c r="C286" s="505" t="s">
        <v>17</v>
      </c>
      <c r="D286" s="505" t="n">
        <v>214721.598548742</v>
      </c>
      <c r="E286" s="505" t="n">
        <v>14.6648304088737</v>
      </c>
    </row>
    <row r="287">
      <c r="A287" s="505" t="s">
        <v>191</v>
      </c>
      <c r="B287" s="505" t="s">
        <v>192</v>
      </c>
      <c r="C287" s="505" t="s">
        <v>17</v>
      </c>
      <c r="D287" s="505" t="n">
        <v>250504.024683988</v>
      </c>
      <c r="E287" s="505" t="n">
        <v>23.6192109066683</v>
      </c>
    </row>
    <row r="288">
      <c r="A288" s="505" t="s">
        <v>193</v>
      </c>
      <c r="B288" s="505" t="s">
        <v>194</v>
      </c>
      <c r="C288" s="505" t="s">
        <v>16</v>
      </c>
      <c r="D288" s="505" t="n">
        <v>1557984.72254128</v>
      </c>
      <c r="E288" s="505" t="n">
        <v>52.7808883597754</v>
      </c>
    </row>
    <row r="289">
      <c r="A289" s="505" t="s">
        <v>193</v>
      </c>
      <c r="B289" s="505" t="s">
        <v>194</v>
      </c>
      <c r="C289" s="505" t="s">
        <v>17</v>
      </c>
      <c r="D289" s="505" t="n">
        <v>644707.436938952</v>
      </c>
      <c r="E289" s="505" t="n">
        <v>13.4079476556608</v>
      </c>
    </row>
    <row r="290">
      <c r="A290" s="505" t="s">
        <v>195</v>
      </c>
      <c r="B290" s="505" t="s">
        <v>196</v>
      </c>
      <c r="C290" s="505" t="s">
        <v>16</v>
      </c>
      <c r="D290" s="505" t="n">
        <v>242264.240237963</v>
      </c>
      <c r="E290" s="505" t="n">
        <v>34.2881548074547</v>
      </c>
    </row>
    <row r="291">
      <c r="A291" s="505" t="s">
        <v>195</v>
      </c>
      <c r="B291" s="505" t="s">
        <v>196</v>
      </c>
      <c r="C291" s="505" t="s">
        <v>17</v>
      </c>
      <c r="D291" s="505" t="n">
        <v>201611.124565</v>
      </c>
      <c r="E291" s="505" t="n">
        <v>11.2955987997549</v>
      </c>
    </row>
    <row r="292">
      <c r="A292" s="505" t="s">
        <v>197</v>
      </c>
      <c r="B292" s="505" t="s">
        <v>198</v>
      </c>
      <c r="C292" s="505" t="s">
        <v>16</v>
      </c>
      <c r="D292" s="505" t="n">
        <v>222294.722907163</v>
      </c>
      <c r="E292" s="505" t="n">
        <v>66.7004691927412</v>
      </c>
    </row>
    <row r="293">
      <c r="A293" s="505" t="s">
        <v>197</v>
      </c>
      <c r="B293" s="505" t="s">
        <v>198</v>
      </c>
      <c r="C293" s="505" t="s">
        <v>17</v>
      </c>
      <c r="D293" s="505" t="n">
        <v>333784.072754339</v>
      </c>
      <c r="E293" s="505" t="n">
        <v>17.8950689924259</v>
      </c>
    </row>
    <row r="294">
      <c r="A294" s="505" t="s">
        <v>199</v>
      </c>
      <c r="B294" s="505" t="s">
        <v>200</v>
      </c>
      <c r="C294" s="505" t="s">
        <v>16</v>
      </c>
      <c r="D294" s="505" t="n">
        <v>427761.457482504</v>
      </c>
      <c r="E294" s="505" t="n">
        <v>44.4191992195999</v>
      </c>
    </row>
    <row r="295">
      <c r="A295" s="505" t="s">
        <v>199</v>
      </c>
      <c r="B295" s="505" t="s">
        <v>200</v>
      </c>
      <c r="C295" s="505" t="s">
        <v>17</v>
      </c>
      <c r="D295" s="505" t="n">
        <v>383785.165510745</v>
      </c>
      <c r="E295" s="505" t="n">
        <v>11.3050799389282</v>
      </c>
    </row>
    <row r="296">
      <c r="A296" s="505" t="s">
        <v>201</v>
      </c>
      <c r="B296" s="505" t="s">
        <v>202</v>
      </c>
      <c r="C296" s="505" t="s">
        <v>16</v>
      </c>
      <c r="D296" s="505" t="n">
        <v>63281.227383286</v>
      </c>
      <c r="E296" s="505" t="n">
        <v>44.1982247214277</v>
      </c>
    </row>
    <row r="297">
      <c r="A297" s="505" t="s">
        <v>201</v>
      </c>
      <c r="B297" s="505" t="s">
        <v>202</v>
      </c>
      <c r="C297" s="505" t="s">
        <v>17</v>
      </c>
      <c r="D297" s="505" t="n">
        <v>292344.81486411</v>
      </c>
      <c r="E297" s="505" t="n">
        <v>25.0463094796937</v>
      </c>
    </row>
    <row r="298">
      <c r="A298" s="505" t="s">
        <v>203</v>
      </c>
      <c r="B298" s="505" t="s">
        <v>204</v>
      </c>
      <c r="C298" s="505" t="s">
        <v>16</v>
      </c>
      <c r="D298" s="505" t="n">
        <v>195330.675982483</v>
      </c>
      <c r="E298" s="505" t="n">
        <v>40.3625742498644</v>
      </c>
    </row>
    <row r="299">
      <c r="A299" s="505" t="s">
        <v>203</v>
      </c>
      <c r="B299" s="505" t="s">
        <v>204</v>
      </c>
      <c r="C299" s="505" t="s">
        <v>17</v>
      </c>
      <c r="D299" s="505" t="n">
        <v>395828.834471553</v>
      </c>
      <c r="E299" s="505" t="n">
        <v>10.4230261590398</v>
      </c>
    </row>
    <row r="300">
      <c r="A300" s="505" t="s">
        <v>205</v>
      </c>
      <c r="B300" s="505" t="s">
        <v>206</v>
      </c>
      <c r="C300" s="505" t="s">
        <v>16</v>
      </c>
      <c r="D300" s="505" t="n">
        <v>872341.105126185</v>
      </c>
      <c r="E300" s="505" t="n">
        <v>42.7432102715747</v>
      </c>
    </row>
    <row r="301">
      <c r="A301" s="505" t="s">
        <v>205</v>
      </c>
      <c r="B301" s="505" t="s">
        <v>206</v>
      </c>
      <c r="C301" s="505" t="s">
        <v>17</v>
      </c>
      <c r="D301" s="505" t="n">
        <v>351566.544570417</v>
      </c>
      <c r="E301" s="505" t="n">
        <v>11.0021757658223</v>
      </c>
    </row>
    <row r="302">
      <c r="A302" s="505" t="s">
        <v>207</v>
      </c>
      <c r="B302" s="505" t="s">
        <v>208</v>
      </c>
      <c r="C302" s="505" t="s">
        <v>16</v>
      </c>
      <c r="D302" s="505" t="n">
        <v>575893.820271608</v>
      </c>
      <c r="E302" s="505" t="n">
        <v>36.6036230833223</v>
      </c>
    </row>
    <row r="303">
      <c r="A303" s="505" t="s">
        <v>207</v>
      </c>
      <c r="B303" s="505" t="s">
        <v>208</v>
      </c>
      <c r="C303" s="505" t="s">
        <v>17</v>
      </c>
      <c r="D303" s="505" t="n">
        <v>720122.825148736</v>
      </c>
      <c r="E303" s="505" t="n">
        <v>13.5607601012119</v>
      </c>
    </row>
    <row r="304">
      <c r="A304" s="505" t="s">
        <v>209</v>
      </c>
      <c r="B304" s="505" t="s">
        <v>210</v>
      </c>
      <c r="C304" s="505" t="s">
        <v>16</v>
      </c>
      <c r="D304" s="505" t="n">
        <v>273581.886769757</v>
      </c>
      <c r="E304" s="505" t="n">
        <v>33.0348639719589</v>
      </c>
    </row>
    <row r="305">
      <c r="A305" s="505" t="s">
        <v>209</v>
      </c>
      <c r="B305" s="505" t="s">
        <v>210</v>
      </c>
      <c r="C305" s="505" t="s">
        <v>17</v>
      </c>
      <c r="D305" s="505" t="n">
        <v>310050.404767793</v>
      </c>
      <c r="E305" s="505" t="n">
        <v>10.8220070004996</v>
      </c>
    </row>
    <row r="306">
      <c r="A306" s="505" t="s">
        <v>211</v>
      </c>
      <c r="B306" s="505" t="s">
        <v>212</v>
      </c>
      <c r="C306" s="505" t="s">
        <v>16</v>
      </c>
      <c r="D306" s="505" t="n">
        <v>144133.46419456</v>
      </c>
      <c r="E306" s="505" t="n">
        <v>28.9373108422936</v>
      </c>
    </row>
    <row r="307">
      <c r="A307" s="505" t="s">
        <v>211</v>
      </c>
      <c r="B307" s="505" t="s">
        <v>212</v>
      </c>
      <c r="C307" s="505" t="s">
        <v>17</v>
      </c>
      <c r="D307" s="505" t="n">
        <v>506098.944573266</v>
      </c>
      <c r="E307" s="505" t="n">
        <v>16.0118772004096</v>
      </c>
    </row>
    <row r="308">
      <c r="A308" s="505" t="s">
        <v>213</v>
      </c>
      <c r="B308" s="505" t="s">
        <v>214</v>
      </c>
      <c r="C308" s="505" t="s">
        <v>16</v>
      </c>
      <c r="D308" s="505" t="n">
        <v>240829.350952767</v>
      </c>
      <c r="E308" s="505" t="n">
        <v>61.2532959632249</v>
      </c>
    </row>
    <row r="309">
      <c r="A309" s="505" t="s">
        <v>213</v>
      </c>
      <c r="B309" s="505" t="s">
        <v>214</v>
      </c>
      <c r="C309" s="505" t="s">
        <v>17</v>
      </c>
      <c r="D309" s="505" t="n">
        <v>299799.224934583</v>
      </c>
      <c r="E309" s="505" t="n">
        <v>16.3940726095794</v>
      </c>
    </row>
    <row r="310">
      <c r="A310" s="505" t="s">
        <v>215</v>
      </c>
      <c r="B310" s="505" t="s">
        <v>216</v>
      </c>
      <c r="C310" s="505" t="s">
        <v>16</v>
      </c>
      <c r="D310" s="505" t="n">
        <v>334120.676393861</v>
      </c>
      <c r="E310" s="505" t="n">
        <v>21.0138904221907</v>
      </c>
    </row>
    <row r="311">
      <c r="A311" s="505" t="s">
        <v>215</v>
      </c>
      <c r="B311" s="505" t="s">
        <v>216</v>
      </c>
      <c r="C311" s="505" t="s">
        <v>17</v>
      </c>
      <c r="D311" s="505" t="n">
        <v>390651.901699653</v>
      </c>
      <c r="E311" s="505" t="n">
        <v>10.5331918873709</v>
      </c>
    </row>
    <row r="312">
      <c r="A312" s="505" t="s">
        <v>217</v>
      </c>
      <c r="B312" s="505" t="s">
        <v>218</v>
      </c>
      <c r="C312" s="505" t="s">
        <v>16</v>
      </c>
      <c r="D312" s="505" t="n">
        <v>485037.533505201</v>
      </c>
      <c r="E312" s="505" t="n">
        <v>27.4245172648454</v>
      </c>
    </row>
    <row r="313">
      <c r="A313" s="505" t="s">
        <v>217</v>
      </c>
      <c r="B313" s="505" t="s">
        <v>218</v>
      </c>
      <c r="C313" s="505" t="s">
        <v>17</v>
      </c>
      <c r="D313" s="505" t="n">
        <v>477771.469362983</v>
      </c>
      <c r="E313" s="505" t="n">
        <v>9.48246623225288</v>
      </c>
    </row>
    <row r="314">
      <c r="A314" s="505" t="s">
        <v>219</v>
      </c>
      <c r="B314" s="505" t="s">
        <v>220</v>
      </c>
      <c r="C314" s="505" t="s">
        <v>16</v>
      </c>
      <c r="D314" s="505" t="n">
        <v>803166.809841837</v>
      </c>
      <c r="E314" s="505" t="n">
        <v>30.0833472246614</v>
      </c>
    </row>
    <row r="315">
      <c r="A315" s="505" t="s">
        <v>219</v>
      </c>
      <c r="B315" s="505" t="s">
        <v>220</v>
      </c>
      <c r="C315" s="505" t="s">
        <v>17</v>
      </c>
      <c r="D315" s="505" t="n">
        <v>503106.999021988</v>
      </c>
      <c r="E315" s="505" t="n">
        <v>7.53060621600124</v>
      </c>
    </row>
    <row r="316">
      <c r="A316" s="505" t="s">
        <v>221</v>
      </c>
      <c r="B316" s="505" t="s">
        <v>222</v>
      </c>
      <c r="C316" s="505" t="s">
        <v>16</v>
      </c>
      <c r="D316" s="505" t="n">
        <v>204708.706508352</v>
      </c>
      <c r="E316" s="505" t="n">
        <v>78.6598248766286</v>
      </c>
    </row>
    <row r="317">
      <c r="A317" s="505" t="s">
        <v>221</v>
      </c>
      <c r="B317" s="505" t="s">
        <v>222</v>
      </c>
      <c r="C317" s="505" t="s">
        <v>17</v>
      </c>
      <c r="D317" s="505" t="n">
        <v>172441.181630129</v>
      </c>
      <c r="E317" s="505" t="n">
        <v>22.906859885308</v>
      </c>
    </row>
    <row r="318">
      <c r="A318" s="505" t="s">
        <v>223</v>
      </c>
      <c r="B318" s="505" t="s">
        <v>224</v>
      </c>
      <c r="C318" s="505" t="s">
        <v>16</v>
      </c>
      <c r="D318" s="505" t="n">
        <v>173118.259515039</v>
      </c>
      <c r="E318" s="505" t="n">
        <v>35.26183426707</v>
      </c>
    </row>
    <row r="319">
      <c r="A319" s="505" t="s">
        <v>223</v>
      </c>
      <c r="B319" s="505" t="s">
        <v>224</v>
      </c>
      <c r="C319" s="505" t="s">
        <v>17</v>
      </c>
      <c r="D319" s="505" t="n">
        <v>368814.112684226</v>
      </c>
      <c r="E319" s="505" t="n">
        <v>23.5461279149611</v>
      </c>
    </row>
    <row r="320">
      <c r="A320" s="505" t="s">
        <v>225</v>
      </c>
      <c r="B320" s="505" t="s">
        <v>226</v>
      </c>
      <c r="C320" s="505" t="s">
        <v>16</v>
      </c>
      <c r="D320" s="505" t="n">
        <v>333328.530595634</v>
      </c>
      <c r="E320" s="505" t="n">
        <v>63.4044065399353</v>
      </c>
    </row>
    <row r="321">
      <c r="A321" s="505" t="s">
        <v>225</v>
      </c>
      <c r="B321" s="505" t="s">
        <v>226</v>
      </c>
      <c r="C321" s="505" t="s">
        <v>17</v>
      </c>
      <c r="D321" s="505" t="n">
        <v>366040.635079596</v>
      </c>
      <c r="E321" s="505" t="n">
        <v>12.3839242400845</v>
      </c>
    </row>
    <row r="322">
      <c r="A322" s="505" t="s">
        <v>227</v>
      </c>
      <c r="B322" s="505" t="s">
        <v>228</v>
      </c>
      <c r="C322" s="505" t="s">
        <v>16</v>
      </c>
      <c r="D322" s="505" t="n">
        <v>278208.299958405</v>
      </c>
      <c r="E322" s="505" t="n">
        <v>28.361159653886</v>
      </c>
    </row>
    <row r="323">
      <c r="A323" s="505" t="s">
        <v>227</v>
      </c>
      <c r="B323" s="505" t="s">
        <v>228</v>
      </c>
      <c r="C323" s="505" t="s">
        <v>17</v>
      </c>
      <c r="D323" s="505" t="n">
        <v>451920.012972427</v>
      </c>
      <c r="E323" s="505" t="n">
        <v>8.31604527372763</v>
      </c>
    </row>
    <row r="324">
      <c r="A324" s="505" t="s">
        <v>229</v>
      </c>
      <c r="B324" s="505" t="s">
        <v>230</v>
      </c>
      <c r="C324" s="505" t="s">
        <v>16</v>
      </c>
      <c r="D324" s="505" t="n">
        <v>557001.485173675</v>
      </c>
      <c r="E324" s="505" t="n">
        <v>49.6559944883814</v>
      </c>
    </row>
    <row r="325">
      <c r="A325" s="505" t="s">
        <v>229</v>
      </c>
      <c r="B325" s="505" t="s">
        <v>230</v>
      </c>
      <c r="C325" s="505" t="s">
        <v>17</v>
      </c>
      <c r="D325" s="505" t="n">
        <v>331504.160363053</v>
      </c>
      <c r="E325" s="505" t="n">
        <v>13.4452461291479</v>
      </c>
    </row>
    <row r="326">
      <c r="A326" s="505" t="s">
        <v>231</v>
      </c>
      <c r="B326" s="505" t="s">
        <v>232</v>
      </c>
      <c r="C326" s="505" t="s">
        <v>16</v>
      </c>
      <c r="D326" s="505" t="n">
        <v>486524.244854007</v>
      </c>
      <c r="E326" s="505" t="n">
        <v>39.1604349643791</v>
      </c>
    </row>
    <row r="327">
      <c r="A327" s="505" t="s">
        <v>231</v>
      </c>
      <c r="B327" s="505" t="s">
        <v>232</v>
      </c>
      <c r="C327" s="505" t="s">
        <v>17</v>
      </c>
      <c r="D327" s="505" t="n">
        <v>313263.982445782</v>
      </c>
      <c r="E327" s="505" t="n">
        <v>9.40411653298742</v>
      </c>
    </row>
    <row r="328">
      <c r="A328" s="505" t="s">
        <v>233</v>
      </c>
      <c r="B328" s="505" t="s">
        <v>234</v>
      </c>
      <c r="C328" s="505" t="s">
        <v>16</v>
      </c>
      <c r="D328" s="505" t="n">
        <v>231019.14649618</v>
      </c>
      <c r="E328" s="505" t="n">
        <v>23.160419233997</v>
      </c>
    </row>
    <row r="329">
      <c r="A329" s="505" t="s">
        <v>233</v>
      </c>
      <c r="B329" s="505" t="s">
        <v>234</v>
      </c>
      <c r="C329" s="505" t="s">
        <v>17</v>
      </c>
      <c r="D329" s="505" t="n">
        <v>248782.625749547</v>
      </c>
      <c r="E329" s="505" t="n">
        <v>6.78646139118327</v>
      </c>
    </row>
    <row r="330">
      <c r="A330" s="505" t="s">
        <v>235</v>
      </c>
      <c r="B330" s="505" t="s">
        <v>236</v>
      </c>
      <c r="C330" s="505" t="s">
        <v>16</v>
      </c>
      <c r="D330" s="505" t="n">
        <v>247162.116306264</v>
      </c>
      <c r="E330" s="505" t="n">
        <v>16.1616411260886</v>
      </c>
    </row>
    <row r="331">
      <c r="A331" s="505" t="s">
        <v>235</v>
      </c>
      <c r="B331" s="505" t="s">
        <v>236</v>
      </c>
      <c r="C331" s="505" t="s">
        <v>17</v>
      </c>
      <c r="D331" s="505" t="n">
        <v>275165.921670806</v>
      </c>
      <c r="E331" s="505" t="n">
        <v>6.0516469914998</v>
      </c>
    </row>
    <row r="332">
      <c r="A332" s="505" t="s">
        <v>237</v>
      </c>
      <c r="B332" s="505" t="s">
        <v>238</v>
      </c>
      <c r="C332" s="505" t="s">
        <v>16</v>
      </c>
      <c r="D332" s="505" t="n">
        <v>410080.594287856</v>
      </c>
      <c r="E332" s="505" t="n">
        <v>44.8291482115199</v>
      </c>
    </row>
    <row r="333">
      <c r="A333" s="505" t="s">
        <v>237</v>
      </c>
      <c r="B333" s="505" t="s">
        <v>238</v>
      </c>
      <c r="C333" s="505" t="s">
        <v>17</v>
      </c>
      <c r="D333" s="505" t="n">
        <v>311849.791356076</v>
      </c>
      <c r="E333" s="505" t="n">
        <v>17.7569406801331</v>
      </c>
    </row>
    <row r="334">
      <c r="A334" s="505" t="s">
        <v>239</v>
      </c>
      <c r="B334" s="505" t="s">
        <v>240</v>
      </c>
      <c r="C334" s="505" t="s">
        <v>16</v>
      </c>
      <c r="D334" s="505" t="n">
        <v>407686.486379057</v>
      </c>
      <c r="E334" s="505" t="n">
        <v>34.7571059857544</v>
      </c>
    </row>
    <row r="335">
      <c r="A335" s="505" t="s">
        <v>239</v>
      </c>
      <c r="B335" s="505" t="s">
        <v>240</v>
      </c>
      <c r="C335" s="505" t="s">
        <v>17</v>
      </c>
      <c r="D335" s="505" t="n">
        <v>547396.575479821</v>
      </c>
      <c r="E335" s="505" t="n">
        <v>13.9917059605516</v>
      </c>
    </row>
    <row r="336">
      <c r="A336" s="505" t="s">
        <v>241</v>
      </c>
      <c r="B336" s="505" t="s">
        <v>242</v>
      </c>
      <c r="C336" s="505" t="s">
        <v>16</v>
      </c>
      <c r="D336" s="505" t="n">
        <v>557818.909896192</v>
      </c>
      <c r="E336" s="505" t="n">
        <v>35.8882018374265</v>
      </c>
    </row>
    <row r="337">
      <c r="A337" s="505" t="s">
        <v>241</v>
      </c>
      <c r="B337" s="505" t="s">
        <v>242</v>
      </c>
      <c r="C337" s="505" t="s">
        <v>17</v>
      </c>
      <c r="D337" s="505" t="n">
        <v>389665.229420176</v>
      </c>
      <c r="E337" s="505" t="n">
        <v>17.99115168594</v>
      </c>
    </row>
    <row r="338">
      <c r="A338" s="505" t="s">
        <v>243</v>
      </c>
      <c r="B338" s="505" t="s">
        <v>244</v>
      </c>
      <c r="C338" s="505" t="s">
        <v>16</v>
      </c>
      <c r="D338" s="505" t="n">
        <v>232362.157060237</v>
      </c>
      <c r="E338" s="505" t="n">
        <v>32.4714077523971</v>
      </c>
    </row>
    <row r="339">
      <c r="A339" s="505" t="s">
        <v>243</v>
      </c>
      <c r="B339" s="505" t="s">
        <v>244</v>
      </c>
      <c r="C339" s="505" t="s">
        <v>17</v>
      </c>
      <c r="D339" s="505" t="n">
        <v>363786.349204174</v>
      </c>
      <c r="E339" s="505" t="n">
        <v>23.3776338821365</v>
      </c>
    </row>
    <row r="340">
      <c r="A340" s="505" t="s">
        <v>247</v>
      </c>
      <c r="B340" s="505" t="s">
        <v>248</v>
      </c>
      <c r="C340" s="505" t="s">
        <v>16</v>
      </c>
      <c r="D340" s="505" t="n">
        <v>201488.957302373</v>
      </c>
      <c r="E340" s="505" t="n">
        <v>49.2278037730114</v>
      </c>
    </row>
    <row r="341">
      <c r="A341" s="505" t="s">
        <v>247</v>
      </c>
      <c r="B341" s="505" t="s">
        <v>248</v>
      </c>
      <c r="C341" s="505" t="s">
        <v>17</v>
      </c>
      <c r="D341" s="505" t="n">
        <v>481186.45318312</v>
      </c>
      <c r="E341" s="505" t="n">
        <v>24.620259423519</v>
      </c>
    </row>
    <row r="342">
      <c r="A342" s="505" t="s">
        <v>249</v>
      </c>
      <c r="B342" s="505" t="s">
        <v>250</v>
      </c>
      <c r="C342" s="505" t="s">
        <v>16</v>
      </c>
      <c r="D342" s="505" t="n">
        <v>917089.596195672</v>
      </c>
      <c r="E342" s="505" t="n">
        <v>26.0663842556995</v>
      </c>
    </row>
    <row r="343">
      <c r="A343" s="505" t="s">
        <v>249</v>
      </c>
      <c r="B343" s="505" t="s">
        <v>250</v>
      </c>
      <c r="C343" s="505" t="s">
        <v>17</v>
      </c>
      <c r="D343" s="505" t="n">
        <v>595192.19338407</v>
      </c>
      <c r="E343" s="505" t="n">
        <v>10.1080409410504</v>
      </c>
    </row>
    <row r="344">
      <c r="A344" s="505" t="s">
        <v>251</v>
      </c>
      <c r="B344" s="505" t="s">
        <v>252</v>
      </c>
      <c r="C344" s="505" t="s">
        <v>16</v>
      </c>
      <c r="D344" s="505" t="n">
        <v>462108.624607629</v>
      </c>
      <c r="E344" s="505" t="n">
        <v>29.1160721587994</v>
      </c>
    </row>
    <row r="345">
      <c r="A345" s="505" t="s">
        <v>251</v>
      </c>
      <c r="B345" s="505" t="s">
        <v>252</v>
      </c>
      <c r="C345" s="505" t="s">
        <v>17</v>
      </c>
      <c r="D345" s="505" t="n">
        <v>635177.251713314</v>
      </c>
      <c r="E345" s="505" t="n">
        <v>10.8002260016173</v>
      </c>
    </row>
    <row r="346">
      <c r="A346" s="505" t="s">
        <v>253</v>
      </c>
      <c r="B346" s="505" t="s">
        <v>254</v>
      </c>
      <c r="C346" s="505" t="s">
        <v>16</v>
      </c>
      <c r="D346" s="505" t="n">
        <v>49012.0424371236</v>
      </c>
      <c r="E346" s="505" t="n">
        <v>63.997806920529</v>
      </c>
    </row>
    <row r="347">
      <c r="A347" s="505" t="s">
        <v>253</v>
      </c>
      <c r="B347" s="505" t="s">
        <v>254</v>
      </c>
      <c r="C347" s="505" t="s">
        <v>17</v>
      </c>
      <c r="D347" s="505" t="n">
        <v>333430.046312901</v>
      </c>
      <c r="E347" s="505" t="n">
        <v>24.4481433508345</v>
      </c>
    </row>
    <row r="348">
      <c r="A348" s="505" t="s">
        <v>255</v>
      </c>
      <c r="B348" s="505" t="s">
        <v>256</v>
      </c>
      <c r="C348" s="505" t="s">
        <v>16</v>
      </c>
      <c r="D348" s="505" t="n">
        <v>1068816.79244561</v>
      </c>
      <c r="E348" s="505" t="n">
        <v>28.1223846227912</v>
      </c>
    </row>
    <row r="349">
      <c r="A349" s="505" t="s">
        <v>255</v>
      </c>
      <c r="B349" s="505" t="s">
        <v>256</v>
      </c>
      <c r="C349" s="505" t="s">
        <v>17</v>
      </c>
      <c r="D349" s="505" t="n">
        <v>617716.429535785</v>
      </c>
      <c r="E349" s="505" t="n">
        <v>11.8556115427443</v>
      </c>
    </row>
    <row r="350">
      <c r="A350" s="505" t="s">
        <v>257</v>
      </c>
      <c r="B350" s="505" t="s">
        <v>258</v>
      </c>
      <c r="C350" s="505" t="s">
        <v>16</v>
      </c>
      <c r="D350" s="505" t="n">
        <v>547606.946916288</v>
      </c>
      <c r="E350" s="505" t="n">
        <v>31.4714043858818</v>
      </c>
    </row>
    <row r="351">
      <c r="A351" s="505" t="s">
        <v>257</v>
      </c>
      <c r="B351" s="505" t="s">
        <v>258</v>
      </c>
      <c r="C351" s="505" t="s">
        <v>17</v>
      </c>
      <c r="D351" s="505" t="n">
        <v>531468.079006465</v>
      </c>
      <c r="E351" s="505" t="n">
        <v>11.4234502066315</v>
      </c>
    </row>
    <row r="352">
      <c r="A352" s="505" t="s">
        <v>259</v>
      </c>
      <c r="B352" s="505" t="s">
        <v>260</v>
      </c>
      <c r="C352" s="505" t="s">
        <v>16</v>
      </c>
      <c r="D352" s="505" t="n">
        <v>1383973.53935486</v>
      </c>
      <c r="E352" s="505" t="n">
        <v>32.1835511603576</v>
      </c>
    </row>
    <row r="353">
      <c r="A353" s="505" t="s">
        <v>259</v>
      </c>
      <c r="B353" s="505" t="s">
        <v>260</v>
      </c>
      <c r="C353" s="505" t="s">
        <v>17</v>
      </c>
      <c r="D353" s="505" t="n">
        <v>1048598.97424672</v>
      </c>
      <c r="E353" s="505" t="n">
        <v>16.9712923848909</v>
      </c>
    </row>
    <row r="354">
      <c r="A354" s="505" t="s">
        <v>261</v>
      </c>
      <c r="B354" s="505" t="s">
        <v>262</v>
      </c>
      <c r="C354" s="505" t="s">
        <v>16</v>
      </c>
      <c r="D354" s="505" t="n">
        <v>380728.297463375</v>
      </c>
      <c r="E354" s="505" t="n">
        <v>40.5519708515978</v>
      </c>
    </row>
    <row r="355">
      <c r="A355" s="505" t="s">
        <v>261</v>
      </c>
      <c r="B355" s="505" t="s">
        <v>262</v>
      </c>
      <c r="C355" s="505" t="s">
        <v>17</v>
      </c>
      <c r="D355" s="505" t="n">
        <v>906624.750727169</v>
      </c>
      <c r="E355" s="505" t="n">
        <v>9.75011017480457</v>
      </c>
    </row>
    <row r="356">
      <c r="A356" s="505" t="s">
        <v>263</v>
      </c>
      <c r="B356" s="505" t="s">
        <v>264</v>
      </c>
      <c r="C356" s="505" t="s">
        <v>16</v>
      </c>
      <c r="D356" s="505" t="n">
        <v>396576.577380301</v>
      </c>
      <c r="E356" s="505" t="n">
        <v>42.2788339535869</v>
      </c>
    </row>
    <row r="357">
      <c r="A357" s="505" t="s">
        <v>263</v>
      </c>
      <c r="B357" s="505" t="s">
        <v>264</v>
      </c>
      <c r="C357" s="505" t="s">
        <v>17</v>
      </c>
      <c r="D357" s="505" t="n">
        <v>879569.0013524</v>
      </c>
      <c r="E357" s="505" t="n">
        <v>10.2108382914765</v>
      </c>
    </row>
    <row r="358">
      <c r="A358" s="505" t="s">
        <v>265</v>
      </c>
      <c r="B358" s="505" t="s">
        <v>266</v>
      </c>
      <c r="C358" s="505" t="s">
        <v>16</v>
      </c>
      <c r="D358" s="505" t="n">
        <v>506646.838293911</v>
      </c>
      <c r="E358" s="505" t="n">
        <v>53.5520384440476</v>
      </c>
    </row>
    <row r="359">
      <c r="A359" s="505" t="s">
        <v>265</v>
      </c>
      <c r="B359" s="505" t="s">
        <v>266</v>
      </c>
      <c r="C359" s="505" t="s">
        <v>17</v>
      </c>
      <c r="D359" s="505" t="n">
        <v>442706.809482371</v>
      </c>
      <c r="E359" s="505" t="n">
        <v>13.0921067900651</v>
      </c>
    </row>
    <row r="360">
      <c r="A360" s="505" t="s">
        <v>267</v>
      </c>
      <c r="B360" s="505" t="s">
        <v>268</v>
      </c>
      <c r="C360" s="505" t="s">
        <v>16</v>
      </c>
      <c r="D360" s="505" t="n">
        <v>1064373.30993189</v>
      </c>
      <c r="E360" s="505" t="n">
        <v>49.7141220501713</v>
      </c>
    </row>
    <row r="361">
      <c r="A361" s="505" t="s">
        <v>267</v>
      </c>
      <c r="B361" s="505" t="s">
        <v>268</v>
      </c>
      <c r="C361" s="505" t="s">
        <v>17</v>
      </c>
      <c r="D361" s="505" t="n">
        <v>899145.240560681</v>
      </c>
      <c r="E361" s="505" t="n">
        <v>8.57999718097911</v>
      </c>
    </row>
    <row r="362">
      <c r="A362" s="505" t="s">
        <v>269</v>
      </c>
      <c r="B362" s="505" t="s">
        <v>270</v>
      </c>
      <c r="C362" s="505" t="s">
        <v>16</v>
      </c>
      <c r="D362" s="505" t="n">
        <v>1392457.3945289</v>
      </c>
      <c r="E362" s="505" t="n">
        <v>50.9505873113591</v>
      </c>
    </row>
    <row r="363">
      <c r="A363" s="505" t="s">
        <v>269</v>
      </c>
      <c r="B363" s="505" t="s">
        <v>270</v>
      </c>
      <c r="C363" s="505" t="s">
        <v>17</v>
      </c>
      <c r="D363" s="505" t="n">
        <v>1224483.88308697</v>
      </c>
      <c r="E363" s="505" t="n">
        <v>10.5575896384052</v>
      </c>
    </row>
    <row r="364">
      <c r="A364" s="505" t="s">
        <v>271</v>
      </c>
      <c r="B364" s="505" t="s">
        <v>272</v>
      </c>
      <c r="C364" s="505" t="s">
        <v>16</v>
      </c>
      <c r="D364" s="505" t="n">
        <v>825022.237945968</v>
      </c>
      <c r="E364" s="505" t="n">
        <v>85.6637790016311</v>
      </c>
    </row>
    <row r="365">
      <c r="A365" s="505" t="s">
        <v>271</v>
      </c>
      <c r="B365" s="505" t="s">
        <v>272</v>
      </c>
      <c r="C365" s="505" t="s">
        <v>17</v>
      </c>
      <c r="D365" s="505" t="n">
        <v>858264.683787026</v>
      </c>
      <c r="E365" s="505" t="n">
        <v>15.1140910528239</v>
      </c>
    </row>
    <row r="366">
      <c r="A366" s="505" t="s">
        <v>273</v>
      </c>
      <c r="B366" s="505" t="s">
        <v>274</v>
      </c>
      <c r="C366" s="505" t="s">
        <v>16</v>
      </c>
      <c r="D366" s="505" t="n">
        <v>1131758.82644693</v>
      </c>
      <c r="E366" s="505" t="n">
        <v>41.8187196162367</v>
      </c>
    </row>
    <row r="367">
      <c r="A367" s="505" t="s">
        <v>273</v>
      </c>
      <c r="B367" s="505" t="s">
        <v>274</v>
      </c>
      <c r="C367" s="505" t="s">
        <v>17</v>
      </c>
      <c r="D367" s="505" t="n">
        <v>910088.146159143</v>
      </c>
      <c r="E367" s="505" t="n">
        <v>14.9433163302296</v>
      </c>
    </row>
    <row r="368">
      <c r="A368" s="505" t="s">
        <v>275</v>
      </c>
      <c r="B368" s="505" t="s">
        <v>276</v>
      </c>
      <c r="C368" s="505" t="s">
        <v>16</v>
      </c>
      <c r="D368" s="505" t="n">
        <v>763884.15960767</v>
      </c>
      <c r="E368" s="505" t="n">
        <v>41.87110025682</v>
      </c>
    </row>
    <row r="369">
      <c r="A369" s="505" t="s">
        <v>275</v>
      </c>
      <c r="B369" s="505" t="s">
        <v>276</v>
      </c>
      <c r="C369" s="505" t="s">
        <v>17</v>
      </c>
      <c r="D369" s="505" t="n">
        <v>538612.290996259</v>
      </c>
      <c r="E369" s="505" t="n">
        <v>11.8312819495683</v>
      </c>
    </row>
    <row r="370">
      <c r="A370" s="505" t="s">
        <v>277</v>
      </c>
      <c r="B370" s="505" t="s">
        <v>278</v>
      </c>
      <c r="C370" s="505" t="s">
        <v>16</v>
      </c>
      <c r="D370" s="505" t="n">
        <v>595460.438527495</v>
      </c>
      <c r="E370" s="505" t="n">
        <v>45.6727806807402</v>
      </c>
    </row>
    <row r="371">
      <c r="A371" s="505" t="s">
        <v>277</v>
      </c>
      <c r="B371" s="505" t="s">
        <v>278</v>
      </c>
      <c r="C371" s="505" t="s">
        <v>17</v>
      </c>
      <c r="D371" s="505" t="n">
        <v>676659.603344174</v>
      </c>
      <c r="E371" s="505" t="n">
        <v>12.1802102445922</v>
      </c>
    </row>
    <row r="372">
      <c r="A372" s="505" t="s">
        <v>279</v>
      </c>
      <c r="B372" s="505" t="s">
        <v>280</v>
      </c>
      <c r="C372" s="505" t="s">
        <v>16</v>
      </c>
      <c r="D372" s="505" t="n">
        <v>45748.5791608667</v>
      </c>
      <c r="E372" s="505" t="n">
        <v>36.5254702027891</v>
      </c>
    </row>
    <row r="373">
      <c r="A373" s="505" t="s">
        <v>279</v>
      </c>
      <c r="B373" s="505" t="s">
        <v>280</v>
      </c>
      <c r="C373" s="505" t="s">
        <v>17</v>
      </c>
      <c r="D373" s="505" t="n">
        <v>297293.016618173</v>
      </c>
      <c r="E373" s="505" t="n">
        <v>28.9447739414152</v>
      </c>
    </row>
    <row r="374">
      <c r="A374" s="505" t="s">
        <v>281</v>
      </c>
      <c r="B374" s="505" t="s">
        <v>282</v>
      </c>
      <c r="C374" s="505" t="s">
        <v>16</v>
      </c>
      <c r="D374" s="505" t="n">
        <v>286380.754100645</v>
      </c>
      <c r="E374" s="505" t="n">
        <v>31.4625199848299</v>
      </c>
    </row>
    <row r="375">
      <c r="A375" s="505" t="s">
        <v>281</v>
      </c>
      <c r="B375" s="505" t="s">
        <v>282</v>
      </c>
      <c r="C375" s="505" t="s">
        <v>17</v>
      </c>
      <c r="D375" s="505" t="n">
        <v>770368.385081974</v>
      </c>
      <c r="E375" s="505" t="n">
        <v>14.881731670192</v>
      </c>
    </row>
    <row r="376">
      <c r="A376" s="505" t="s">
        <v>283</v>
      </c>
      <c r="B376" s="505" t="s">
        <v>284</v>
      </c>
      <c r="C376" s="505" t="s">
        <v>16</v>
      </c>
      <c r="D376" s="505" t="n">
        <v>242518.345596338</v>
      </c>
      <c r="E376" s="505" t="n">
        <v>25.9191809028073</v>
      </c>
    </row>
    <row r="377">
      <c r="A377" s="505" t="s">
        <v>283</v>
      </c>
      <c r="B377" s="505" t="s">
        <v>284</v>
      </c>
      <c r="C377" s="505" t="s">
        <v>17</v>
      </c>
      <c r="D377" s="505" t="n">
        <v>167692.002906224</v>
      </c>
      <c r="E377" s="505" t="n">
        <v>11.8920644988327</v>
      </c>
    </row>
    <row r="378">
      <c r="A378" s="505" t="s">
        <v>285</v>
      </c>
      <c r="B378" s="505" t="s">
        <v>286</v>
      </c>
      <c r="C378" s="505" t="s">
        <v>16</v>
      </c>
      <c r="D378" s="505" t="n">
        <v>253064.774953056</v>
      </c>
      <c r="E378" s="505" t="n">
        <v>22.5986248723031</v>
      </c>
    </row>
    <row r="379">
      <c r="A379" s="505" t="s">
        <v>285</v>
      </c>
      <c r="B379" s="505" t="s">
        <v>286</v>
      </c>
      <c r="C379" s="505" t="s">
        <v>17</v>
      </c>
      <c r="D379" s="505" t="n">
        <v>251305.709354272</v>
      </c>
      <c r="E379" s="505" t="n">
        <v>16.8571243264554</v>
      </c>
    </row>
    <row r="380">
      <c r="A380" s="505" t="s">
        <v>287</v>
      </c>
      <c r="B380" s="505" t="s">
        <v>288</v>
      </c>
      <c r="C380" s="505" t="s">
        <v>16</v>
      </c>
      <c r="D380" s="505" t="n">
        <v>1446835.28359399</v>
      </c>
      <c r="E380" s="505" t="n">
        <v>32.8749489514539</v>
      </c>
    </row>
    <row r="381">
      <c r="A381" s="505" t="s">
        <v>287</v>
      </c>
      <c r="B381" s="505" t="s">
        <v>288</v>
      </c>
      <c r="C381" s="505" t="s">
        <v>17</v>
      </c>
      <c r="D381" s="505" t="n">
        <v>652673.889130601</v>
      </c>
      <c r="E381" s="505" t="n">
        <v>14.0938230702619</v>
      </c>
    </row>
    <row r="382">
      <c r="A382" s="505" t="s">
        <v>289</v>
      </c>
      <c r="B382" s="505" t="s">
        <v>290</v>
      </c>
      <c r="C382" s="505" t="s">
        <v>16</v>
      </c>
      <c r="D382" s="505" t="n">
        <v>775313.684503082</v>
      </c>
      <c r="E382" s="505" t="n">
        <v>49.5594366284328</v>
      </c>
    </row>
    <row r="383">
      <c r="A383" s="505" t="s">
        <v>289</v>
      </c>
      <c r="B383" s="505" t="s">
        <v>290</v>
      </c>
      <c r="C383" s="505" t="s">
        <v>17</v>
      </c>
      <c r="D383" s="505" t="n">
        <v>728974.065483133</v>
      </c>
      <c r="E383" s="505" t="n">
        <v>12.4948547363557</v>
      </c>
    </row>
    <row r="384">
      <c r="A384" s="505" t="s">
        <v>291</v>
      </c>
      <c r="B384" s="505" t="s">
        <v>292</v>
      </c>
      <c r="C384" s="505" t="s">
        <v>16</v>
      </c>
      <c r="D384" s="505" t="n">
        <v>269631.347887125</v>
      </c>
      <c r="E384" s="505" t="n">
        <v>27.6389649968461</v>
      </c>
    </row>
    <row r="385">
      <c r="A385" s="505" t="s">
        <v>291</v>
      </c>
      <c r="B385" s="505" t="s">
        <v>292</v>
      </c>
      <c r="C385" s="505" t="s">
        <v>17</v>
      </c>
      <c r="D385" s="505" t="n">
        <v>382327.426988373</v>
      </c>
      <c r="E385" s="505" t="n">
        <v>14.8556777159738</v>
      </c>
    </row>
    <row r="386">
      <c r="A386" s="505" t="s">
        <v>293</v>
      </c>
      <c r="B386" s="505" t="s">
        <v>294</v>
      </c>
      <c r="C386" s="505" t="s">
        <v>16</v>
      </c>
      <c r="D386" s="505" t="n">
        <v>1441940.357069</v>
      </c>
      <c r="E386" s="505" t="n">
        <v>29.8915645025892</v>
      </c>
    </row>
    <row r="387">
      <c r="A387" s="505" t="s">
        <v>293</v>
      </c>
      <c r="B387" s="505" t="s">
        <v>294</v>
      </c>
      <c r="C387" s="505" t="s">
        <v>17</v>
      </c>
      <c r="D387" s="505" t="n">
        <v>809387.014482997</v>
      </c>
      <c r="E387" s="505" t="n">
        <v>14.1147293191382</v>
      </c>
    </row>
    <row r="388">
      <c r="A388" s="505" t="s">
        <v>295</v>
      </c>
      <c r="B388" s="505" t="s">
        <v>296</v>
      </c>
      <c r="C388" s="505" t="s">
        <v>16</v>
      </c>
      <c r="D388" s="505" t="n">
        <v>1576510.05797344</v>
      </c>
      <c r="E388" s="505" t="n">
        <v>51.6913710256463</v>
      </c>
    </row>
    <row r="389">
      <c r="A389" s="505" t="s">
        <v>295</v>
      </c>
      <c r="B389" s="505" t="s">
        <v>296</v>
      </c>
      <c r="C389" s="505" t="s">
        <v>17</v>
      </c>
      <c r="D389" s="505" t="n">
        <v>1080721.40728013</v>
      </c>
      <c r="E389" s="505" t="n">
        <v>9.27442141677376</v>
      </c>
    </row>
    <row r="390">
      <c r="A390" t="s">
        <v>20</v>
      </c>
    </row>
    <row r="391">
      <c r="A391" t="s">
        <v>21</v>
      </c>
    </row>
    <row r="392">
      <c r="A392" t="s">
        <v>22</v>
      </c>
    </row>
    <row r="393">
      <c r="A393" t="s">
        <v>23</v>
      </c>
    </row>
    <row r="394">
      <c r="A394" t="s">
        <v>24</v>
      </c>
    </row>
    <row r="397">
      <c r="E397" s="7" t="str">
        <f>=HYPERLINK("#'Indice'!A1", "Ir al índice")</f>
      </c>
    </row>
    <row r="398">
      <c r="A398" s="4" t="s">
        <v>1141</v>
      </c>
    </row>
    <row r="399">
      <c r="A399" s="5" t="s">
        <v>9</v>
      </c>
      <c r="B399" s="5" t="s">
        <v>10</v>
      </c>
      <c r="C399" s="5" t="s">
        <v>11</v>
      </c>
      <c r="D399" s="5" t="s">
        <v>572</v>
      </c>
      <c r="E399" s="5" t="s">
        <v>573</v>
      </c>
    </row>
    <row r="400">
      <c r="A400" s="506" t="s">
        <v>27</v>
      </c>
      <c r="B400" s="506" t="s">
        <v>28</v>
      </c>
      <c r="C400" s="506" t="s">
        <v>16</v>
      </c>
      <c r="D400" s="506" t="n">
        <v>247953.84489576</v>
      </c>
      <c r="E400" s="506" t="n">
        <v>35.063535839876</v>
      </c>
    </row>
    <row r="401">
      <c r="A401" s="506" t="s">
        <v>27</v>
      </c>
      <c r="B401" s="506" t="s">
        <v>28</v>
      </c>
      <c r="C401" s="506" t="s">
        <v>17</v>
      </c>
      <c r="D401" s="506" t="n">
        <v>352831.213027524</v>
      </c>
      <c r="E401" s="506" t="n">
        <v>34.5277538687719</v>
      </c>
    </row>
    <row r="402">
      <c r="A402" s="506" t="s">
        <v>29</v>
      </c>
      <c r="B402" s="506" t="s">
        <v>30</v>
      </c>
      <c r="C402" s="506" t="s">
        <v>16</v>
      </c>
      <c r="D402" s="506" t="n">
        <v>291343.869410732</v>
      </c>
      <c r="E402" s="506" t="n">
        <v>56.5498724757726</v>
      </c>
    </row>
    <row r="403">
      <c r="A403" s="506" t="s">
        <v>29</v>
      </c>
      <c r="B403" s="506" t="s">
        <v>30</v>
      </c>
      <c r="C403" s="506" t="s">
        <v>17</v>
      </c>
      <c r="D403" s="506" t="n">
        <v>682160.884070461</v>
      </c>
      <c r="E403" s="506" t="n">
        <v>21.095931775276</v>
      </c>
    </row>
    <row r="404">
      <c r="A404" s="506" t="s">
        <v>31</v>
      </c>
      <c r="B404" s="506" t="s">
        <v>32</v>
      </c>
      <c r="C404" s="506" t="s">
        <v>16</v>
      </c>
      <c r="D404" s="506" t="n">
        <v>22500.000390625</v>
      </c>
      <c r="E404" s="506" t="n">
        <v>36.3981113445463</v>
      </c>
    </row>
    <row r="405">
      <c r="A405" s="506" t="s">
        <v>31</v>
      </c>
      <c r="B405" s="506" t="s">
        <v>32</v>
      </c>
      <c r="C405" s="506" t="s">
        <v>17</v>
      </c>
      <c r="D405" s="506" t="n">
        <v>104668.955901825</v>
      </c>
      <c r="E405" s="506" t="n">
        <v>25.7205392242125</v>
      </c>
    </row>
    <row r="406">
      <c r="A406" s="506" t="s">
        <v>33</v>
      </c>
      <c r="B406" s="506" t="s">
        <v>34</v>
      </c>
      <c r="C406" s="506" t="s">
        <v>16</v>
      </c>
      <c r="D406" s="506" t="n">
        <v>165612.077196067</v>
      </c>
      <c r="E406" s="506" t="n">
        <v>55.8833000069356</v>
      </c>
    </row>
    <row r="407">
      <c r="A407" s="506" t="s">
        <v>33</v>
      </c>
      <c r="B407" s="506" t="s">
        <v>34</v>
      </c>
      <c r="C407" s="506" t="s">
        <v>17</v>
      </c>
      <c r="D407" s="506" t="n">
        <v>189393.25578211</v>
      </c>
      <c r="E407" s="506" t="n">
        <v>24.8880543935315</v>
      </c>
    </row>
    <row r="408">
      <c r="A408" t="s">
        <v>20</v>
      </c>
    </row>
    <row r="409">
      <c r="A409" t="s">
        <v>21</v>
      </c>
    </row>
    <row r="410">
      <c r="A410" t="s">
        <v>22</v>
      </c>
    </row>
    <row r="411">
      <c r="A411" t="s">
        <v>23</v>
      </c>
    </row>
    <row r="412">
      <c r="A412" t="s">
        <v>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nricaurte</dc:creator>
  <cp:lastModifiedBy>nricaurte</cp:lastModifiedBy>
  <dcterms:created xsi:type="dcterms:W3CDTF">2023-05-22T10:45:26Z</dcterms:created>
</coreProperties>
</file>